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5.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8.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9.xml" ContentType="application/vnd.openxmlformats-officedocument.drawing+xml"/>
  <Override PartName="/xl/charts/chartEx1.xml" ContentType="application/vnd.ms-office.chartex+xml"/>
  <Override PartName="/xl/charts/style20.xml" ContentType="application/vnd.ms-office.chartstyle+xml"/>
  <Override PartName="/xl/charts/colors20.xml" ContentType="application/vnd.ms-office.chartcolorstyle+xml"/>
  <Override PartName="/xl/drawings/drawing10.xml" ContentType="application/vnd.openxmlformats-officedocument.drawing+xml"/>
  <Override PartName="/xl/charts/chart20.xml" ContentType="application/vnd.openxmlformats-officedocument.drawingml.chart+xml"/>
  <Override PartName="/xl/charts/style21.xml" ContentType="application/vnd.ms-office.chartstyle+xml"/>
  <Override PartName="/xl/charts/colors21.xml" ContentType="application/vnd.ms-office.chartcolorstyle+xml"/>
  <Override PartName="/xl/charts/chartEx2.xml" ContentType="application/vnd.ms-office.chartex+xml"/>
  <Override PartName="/xl/charts/style22.xml" ContentType="application/vnd.ms-office.chartstyle+xml"/>
  <Override PartName="/xl/charts/colors22.xml" ContentType="application/vnd.ms-office.chartcolorstyle+xml"/>
  <Override PartName="/xl/charts/chart21.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11.xml" ContentType="application/vnd.openxmlformats-officedocument.drawing+xml"/>
  <Override PartName="/xl/charts/chart22.xml" ContentType="application/vnd.openxmlformats-officedocument.drawingml.chart+xml"/>
  <Override PartName="/xl/charts/style24.xml" ContentType="application/vnd.ms-office.chartstyle+xml"/>
  <Override PartName="/xl/charts/colors24.xml" ContentType="application/vnd.ms-office.chartcolorstyle+xml"/>
  <Override PartName="/xl/charts/chart23.xml" ContentType="application/vnd.openxmlformats-officedocument.drawingml.chart+xml"/>
  <Override PartName="/xl/charts/style25.xml" ContentType="application/vnd.ms-office.chartstyle+xml"/>
  <Override PartName="/xl/charts/colors25.xml" ContentType="application/vnd.ms-office.chartcolorstyle+xml"/>
  <Override PartName="/xl/charts/chart24.xml" ContentType="application/vnd.openxmlformats-officedocument.drawingml.chart+xml"/>
  <Override PartName="/xl/charts/style26.xml" ContentType="application/vnd.ms-office.chartstyle+xml"/>
  <Override PartName="/xl/charts/colors26.xml" ContentType="application/vnd.ms-office.chartcolorstyle+xml"/>
  <Override PartName="/xl/charts/chart25.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12.xml" ContentType="application/vnd.openxmlformats-officedocument.drawing+xml"/>
  <Override PartName="/xl/charts/chart26.xml" ContentType="application/vnd.openxmlformats-officedocument.drawingml.chart+xml"/>
  <Override PartName="/xl/charts/style28.xml" ContentType="application/vnd.ms-office.chartstyle+xml"/>
  <Override PartName="/xl/charts/colors28.xml" ContentType="application/vnd.ms-office.chartcolorstyle+xml"/>
  <Override PartName="/xl/charts/chart27.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3.xml" ContentType="application/vnd.openxmlformats-officedocument.drawing+xml"/>
  <Override PartName="/xl/charts/chart28.xml" ContentType="application/vnd.openxmlformats-officedocument.drawingml.chart+xml"/>
  <Override PartName="/xl/charts/style30.xml" ContentType="application/vnd.ms-office.chartstyle+xml"/>
  <Override PartName="/xl/charts/colors30.xml" ContentType="application/vnd.ms-office.chartcolorstyle+xml"/>
  <Override PartName="/xl/charts/chart29.xml" ContentType="application/vnd.openxmlformats-officedocument.drawingml.chart+xml"/>
  <Override PartName="/xl/charts/style31.xml" ContentType="application/vnd.ms-office.chartstyle+xml"/>
  <Override PartName="/xl/charts/colors31.xml" ContentType="application/vnd.ms-office.chartcolorstyle+xml"/>
  <Override PartName="/xl/charts/chart30.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4.xml" ContentType="application/vnd.openxmlformats-officedocument.drawing+xml"/>
  <Override PartName="/xl/charts/chart31.xml" ContentType="application/vnd.openxmlformats-officedocument.drawingml.chart+xml"/>
  <Override PartName="/xl/charts/style33.xml" ContentType="application/vnd.ms-office.chartstyle+xml"/>
  <Override PartName="/xl/charts/colors33.xml" ContentType="application/vnd.ms-office.chartcolorstyle+xml"/>
  <Override PartName="/xl/charts/chart32.xml" ContentType="application/vnd.openxmlformats-officedocument.drawingml.chart+xml"/>
  <Override PartName="/xl/charts/style34.xml" ContentType="application/vnd.ms-office.chartstyle+xml"/>
  <Override PartName="/xl/charts/colors34.xml" ContentType="application/vnd.ms-office.chartcolorstyle+xml"/>
  <Override PartName="/xl/charts/chart33.xml" ContentType="application/vnd.openxmlformats-officedocument.drawingml.chart+xml"/>
  <Override PartName="/xl/charts/style35.xml" ContentType="application/vnd.ms-office.chartstyle+xml"/>
  <Override PartName="/xl/charts/colors35.xml" ContentType="application/vnd.ms-office.chartcolorstyle+xml"/>
  <Override PartName="/xl/charts/chart34.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15.xml" ContentType="application/vnd.openxmlformats-officedocument.drawing+xml"/>
  <Override PartName="/xl/charts/chart35.xml" ContentType="application/vnd.openxmlformats-officedocument.drawingml.chart+xml"/>
  <Override PartName="/xl/charts/style37.xml" ContentType="application/vnd.ms-office.chartstyle+xml"/>
  <Override PartName="/xl/charts/colors37.xml" ContentType="application/vnd.ms-office.chartcolorstyle+xml"/>
  <Override PartName="/xl/charts/chart36.xml" ContentType="application/vnd.openxmlformats-officedocument.drawingml.chart+xml"/>
  <Override PartName="/xl/charts/style38.xml" ContentType="application/vnd.ms-office.chartstyle+xml"/>
  <Override PartName="/xl/charts/colors38.xml" ContentType="application/vnd.ms-office.chartcolorstyle+xml"/>
  <Override PartName="/xl/charts/chart37.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16.xml" ContentType="application/vnd.openxmlformats-officedocument.drawing+xml"/>
  <Override PartName="/xl/drawings/drawing17.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8_{C3063794-4B38-4A14-B9A4-EC0FEC11A069}" xr6:coauthVersionLast="47" xr6:coauthVersionMax="47" xr10:uidLastSave="{00000000-0000-0000-0000-000000000000}"/>
  <bookViews>
    <workbookView xWindow="-98" yWindow="-98" windowWidth="20715" windowHeight="13155" firstSheet="4" activeTab="7" xr2:uid="{BCBE8ABA-3E97-4CF2-BEA7-7CC40CF1C797}"/>
  </bookViews>
  <sheets>
    <sheet name="Vehicles and Inputs" sheetId="3" r:id="rId1"/>
    <sheet name="Emissions" sheetId="4" r:id="rId2"/>
    <sheet name="EV scenarios" sheetId="5" r:id="rId3"/>
    <sheet name="graphs" sheetId="18" r:id="rId4"/>
    <sheet name="Electricity sector" sheetId="7" r:id="rId5"/>
    <sheet name="Energy prices &amp; finance costs" sheetId="9" r:id="rId6"/>
    <sheet name="Bus parameters" sheetId="8" r:id="rId7"/>
    <sheet name="TCO buses" sheetId="10" r:id="rId8"/>
    <sheet name="demand buses" sheetId="31" r:id="rId9"/>
    <sheet name="Investment project BEB" sheetId="25" r:id="rId10"/>
    <sheet name="TCO taxi" sheetId="16" r:id="rId11"/>
    <sheet name="investment project taxi" sheetId="27" r:id="rId12"/>
    <sheet name="demand taxis" sheetId="32" r:id="rId13"/>
    <sheet name="LCV investment project" sheetId="29" r:id="rId14"/>
    <sheet name="TCO van" sheetId="17" r:id="rId15"/>
    <sheet name="demand LCV" sheetId="33" r:id="rId16"/>
    <sheet name="total impact" sheetId="34" r:id="rId17"/>
    <sheet name="Criteria" sheetId="35" r:id="rId18"/>
    <sheet name="impact" sheetId="11" r:id="rId19"/>
    <sheet name="investment costs vehicles" sheetId="13" r:id="rId20"/>
    <sheet name="country values" sheetId="1" r:id="rId21"/>
    <sheet name="defaults" sheetId="2" r:id="rId22"/>
    <sheet name="loan diesel bus" sheetId="12" r:id="rId23"/>
    <sheet name="loan BEB" sheetId="14" r:id="rId24"/>
    <sheet name="loan BEB concessional" sheetId="15" r:id="rId25"/>
    <sheet name="invest BEB" sheetId="26" r:id="rId26"/>
    <sheet name="loan invest taxi" sheetId="28" r:id="rId27"/>
    <sheet name="loan Taxi" sheetId="19" r:id="rId28"/>
    <sheet name="loan e-taxi" sheetId="20" r:id="rId29"/>
    <sheet name="loan taxi concessional" sheetId="21" r:id="rId30"/>
    <sheet name="loan LCV" sheetId="22" r:id="rId31"/>
    <sheet name="loan eLCV" sheetId="23" r:id="rId32"/>
    <sheet name="loaneLCV concessional" sheetId="24" r:id="rId33"/>
    <sheet name="loanLCVinvest" sheetId="30" r:id="rId34"/>
  </sheets>
  <externalReferences>
    <externalReference r:id="rId35"/>
  </externalReferences>
  <definedNames>
    <definedName name="_ftn1" localSheetId="3">graphs!#REF!</definedName>
    <definedName name="_ftnref1" localSheetId="3">graphs!#REF!</definedName>
    <definedName name="_xlchart.v1.0" hidden="1">'Investment project BEB'!$A$43:$A$45</definedName>
    <definedName name="_xlchart.v1.1" hidden="1">'Investment project BEB'!$B$43:$B$45</definedName>
    <definedName name="_xlchart.v1.2" hidden="1">'TCO taxi'!$A$188:$A$190</definedName>
    <definedName name="_xlchart.v1.3" hidden="1">'TCO taxi'!$B$188:$B$190</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13" l="1"/>
  <c r="E70" i="11"/>
  <c r="E65" i="11"/>
  <c r="E69" i="11"/>
  <c r="E62" i="11"/>
  <c r="C65" i="11"/>
  <c r="E64" i="11" s="1"/>
  <c r="E29" i="11"/>
  <c r="E48" i="11"/>
  <c r="E47" i="11"/>
  <c r="E45" i="11"/>
  <c r="C44" i="11"/>
  <c r="E44" i="11" s="1"/>
  <c r="E35" i="11"/>
  <c r="E34" i="11"/>
  <c r="E32" i="11"/>
  <c r="E31" i="11"/>
  <c r="C31" i="11"/>
  <c r="H90" i="34"/>
  <c r="H61" i="34"/>
  <c r="J120" i="33"/>
  <c r="I120" i="33"/>
  <c r="H120" i="33"/>
  <c r="G120" i="33"/>
  <c r="F120" i="33"/>
  <c r="E120" i="33"/>
  <c r="D120" i="33"/>
  <c r="C120" i="33"/>
  <c r="J119" i="33"/>
  <c r="I119" i="33"/>
  <c r="H119" i="33"/>
  <c r="G119" i="33"/>
  <c r="F119" i="33"/>
  <c r="E119" i="33"/>
  <c r="D119" i="33"/>
  <c r="C119" i="33"/>
  <c r="B120" i="33"/>
  <c r="B119" i="33"/>
  <c r="J124" i="32"/>
  <c r="I124" i="32"/>
  <c r="H124" i="32"/>
  <c r="G124" i="32"/>
  <c r="F124" i="32"/>
  <c r="E124" i="32"/>
  <c r="D124" i="32"/>
  <c r="C124" i="32"/>
  <c r="B124" i="32"/>
  <c r="J123" i="32"/>
  <c r="I123" i="32"/>
  <c r="H123" i="32"/>
  <c r="G123" i="32"/>
  <c r="F123" i="32"/>
  <c r="E123" i="32"/>
  <c r="D123" i="32"/>
  <c r="C123" i="32"/>
  <c r="B123" i="32"/>
  <c r="B45" i="34"/>
  <c r="B44" i="35"/>
  <c r="B41" i="35"/>
  <c r="B103" i="34"/>
  <c r="B104" i="34"/>
  <c r="B102" i="34"/>
  <c r="B101" i="34"/>
  <c r="B37" i="35"/>
  <c r="B36" i="35"/>
  <c r="B35" i="35"/>
  <c r="B34" i="35"/>
  <c r="B27" i="35"/>
  <c r="B29" i="35" s="1"/>
  <c r="B19" i="35"/>
  <c r="B23" i="35" s="1"/>
  <c r="B76" i="34"/>
  <c r="B75" i="34"/>
  <c r="B74" i="34"/>
  <c r="B42" i="35" l="1"/>
  <c r="B43" i="35"/>
  <c r="B28" i="35"/>
  <c r="B30" i="35"/>
  <c r="B21" i="35"/>
  <c r="B20" i="35"/>
  <c r="B24" i="35" s="1"/>
  <c r="C21" i="35" s="1"/>
  <c r="B22" i="35"/>
  <c r="B46" i="34"/>
  <c r="B12" i="34" s="1"/>
  <c r="L98" i="33"/>
  <c r="K98" i="33"/>
  <c r="J98" i="33"/>
  <c r="I98" i="33"/>
  <c r="H98" i="33"/>
  <c r="G98" i="33"/>
  <c r="F98" i="33"/>
  <c r="E98" i="33"/>
  <c r="D98" i="33"/>
  <c r="C98" i="33"/>
  <c r="B98" i="33"/>
  <c r="L106" i="32"/>
  <c r="K106" i="32"/>
  <c r="J106" i="32"/>
  <c r="I106" i="32"/>
  <c r="H106" i="32"/>
  <c r="G106" i="32"/>
  <c r="F106" i="32"/>
  <c r="E106" i="32"/>
  <c r="D106" i="32"/>
  <c r="C106" i="32"/>
  <c r="B106" i="32"/>
  <c r="B45" i="35" l="1"/>
  <c r="B38" i="35"/>
  <c r="B31" i="35"/>
  <c r="C22" i="35"/>
  <c r="C23" i="35"/>
  <c r="B93" i="34"/>
  <c r="B92" i="34"/>
  <c r="B91" i="34"/>
  <c r="B90" i="34"/>
  <c r="B86" i="34"/>
  <c r="B85" i="34"/>
  <c r="B96" i="34" s="1"/>
  <c r="B78" i="34"/>
  <c r="B64" i="34"/>
  <c r="B63" i="34"/>
  <c r="B62" i="34"/>
  <c r="B61" i="34"/>
  <c r="B56" i="34"/>
  <c r="B55" i="34"/>
  <c r="B54" i="34"/>
  <c r="B65" i="34" s="1"/>
  <c r="L95" i="33"/>
  <c r="K95" i="33"/>
  <c r="J95" i="33"/>
  <c r="I95" i="33"/>
  <c r="H95" i="33"/>
  <c r="A56" i="33"/>
  <c r="A55" i="33"/>
  <c r="X54" i="33"/>
  <c r="A54" i="33"/>
  <c r="A52" i="33"/>
  <c r="A51" i="33"/>
  <c r="X55" i="32"/>
  <c r="X52" i="33" s="1"/>
  <c r="W55" i="32"/>
  <c r="W52" i="33" s="1"/>
  <c r="V55" i="32"/>
  <c r="V52" i="33" s="1"/>
  <c r="U55" i="32"/>
  <c r="U52" i="33" s="1"/>
  <c r="T55" i="32"/>
  <c r="T52" i="33" s="1"/>
  <c r="S55" i="32"/>
  <c r="S52" i="33" s="1"/>
  <c r="R55" i="32"/>
  <c r="R52" i="33" s="1"/>
  <c r="Q55" i="32"/>
  <c r="Q52" i="33" s="1"/>
  <c r="P55" i="32"/>
  <c r="P52" i="33" s="1"/>
  <c r="O55" i="32"/>
  <c r="O52" i="33" s="1"/>
  <c r="N55" i="32"/>
  <c r="N52" i="33" s="1"/>
  <c r="M55" i="32"/>
  <c r="M52" i="33" s="1"/>
  <c r="L55" i="32"/>
  <c r="L52" i="33" s="1"/>
  <c r="K55" i="32"/>
  <c r="K52" i="33" s="1"/>
  <c r="J55" i="32"/>
  <c r="J52" i="33" s="1"/>
  <c r="I55" i="32"/>
  <c r="I52" i="33" s="1"/>
  <c r="H55" i="32"/>
  <c r="H52" i="33" s="1"/>
  <c r="G55" i="32"/>
  <c r="G52" i="33" s="1"/>
  <c r="F55" i="32"/>
  <c r="F52" i="33" s="1"/>
  <c r="E55" i="32"/>
  <c r="E52" i="33" s="1"/>
  <c r="D55" i="32"/>
  <c r="D52" i="33" s="1"/>
  <c r="C55" i="32"/>
  <c r="C52" i="33" s="1"/>
  <c r="B59" i="32"/>
  <c r="B55" i="32"/>
  <c r="A59" i="32"/>
  <c r="A58" i="32"/>
  <c r="A57" i="32"/>
  <c r="A56" i="32"/>
  <c r="A55" i="32"/>
  <c r="A54" i="32"/>
  <c r="B56" i="31"/>
  <c r="C54" i="31" s="1"/>
  <c r="B44" i="31"/>
  <c r="C44" i="31" s="1"/>
  <c r="D44" i="31" s="1"/>
  <c r="E44" i="31" s="1"/>
  <c r="F44" i="31" s="1"/>
  <c r="G44" i="31" s="1"/>
  <c r="H44" i="31" s="1"/>
  <c r="I44" i="31" s="1"/>
  <c r="J44" i="31" s="1"/>
  <c r="K44" i="31" s="1"/>
  <c r="L44" i="31" s="1"/>
  <c r="M44" i="31" s="1"/>
  <c r="N44" i="31" s="1"/>
  <c r="O44" i="31" s="1"/>
  <c r="P44" i="31" s="1"/>
  <c r="I42" i="31"/>
  <c r="C20" i="35" l="1"/>
  <c r="X54" i="31"/>
  <c r="B58" i="32"/>
  <c r="B55" i="33" s="1"/>
  <c r="X56" i="32"/>
  <c r="B56" i="33"/>
  <c r="B53" i="33" s="1"/>
  <c r="B54" i="33" s="1"/>
  <c r="B94" i="34"/>
  <c r="B67" i="34"/>
  <c r="H56" i="32"/>
  <c r="P56" i="32"/>
  <c r="I56" i="32"/>
  <c r="Q56" i="32"/>
  <c r="J56" i="32"/>
  <c r="R56" i="32"/>
  <c r="B56" i="32"/>
  <c r="B57" i="32" s="1"/>
  <c r="C56" i="32"/>
  <c r="D56" i="32"/>
  <c r="L56" i="32"/>
  <c r="T56" i="32"/>
  <c r="K56" i="32"/>
  <c r="E56" i="32"/>
  <c r="M56" i="32"/>
  <c r="U56" i="32"/>
  <c r="S56" i="32"/>
  <c r="F56" i="32"/>
  <c r="N56" i="32"/>
  <c r="V56" i="32"/>
  <c r="G56" i="32"/>
  <c r="O56" i="32"/>
  <c r="W56" i="32"/>
  <c r="V54" i="31"/>
  <c r="W54" i="31"/>
  <c r="B48" i="34"/>
  <c r="B47" i="34" s="1"/>
  <c r="B77" i="34"/>
  <c r="B115" i="34"/>
  <c r="B44" i="34"/>
  <c r="C16" i="29"/>
  <c r="B16" i="29"/>
  <c r="C20" i="29"/>
  <c r="C19" i="29"/>
  <c r="C18" i="29"/>
  <c r="B20" i="29"/>
  <c r="B19" i="29"/>
  <c r="B18" i="29"/>
  <c r="C17" i="29"/>
  <c r="B17" i="29"/>
  <c r="C7" i="29"/>
  <c r="C6" i="29"/>
  <c r="B7" i="29"/>
  <c r="B6" i="29"/>
  <c r="B11" i="34" l="1"/>
  <c r="B121" i="34"/>
  <c r="X53" i="33"/>
  <c r="M53" i="33"/>
  <c r="R53" i="33"/>
  <c r="W53" i="33"/>
  <c r="E53" i="33"/>
  <c r="J53" i="33"/>
  <c r="H53" i="33"/>
  <c r="O53" i="33"/>
  <c r="S53" i="33"/>
  <c r="Q53" i="33"/>
  <c r="U53" i="33"/>
  <c r="C53" i="33"/>
  <c r="G53" i="33"/>
  <c r="K53" i="33"/>
  <c r="I53" i="33"/>
  <c r="V53" i="33"/>
  <c r="T53" i="33"/>
  <c r="P53" i="33"/>
  <c r="N53" i="33"/>
  <c r="L53" i="33"/>
  <c r="F53" i="33"/>
  <c r="D53" i="33"/>
  <c r="B116" i="34"/>
  <c r="B117" i="34" s="1"/>
  <c r="C54" i="33"/>
  <c r="C57" i="32"/>
  <c r="D57" i="32" s="1"/>
  <c r="E57" i="32" s="1"/>
  <c r="F57" i="32" s="1"/>
  <c r="G57" i="32" s="1"/>
  <c r="H57" i="32" s="1"/>
  <c r="I57" i="32" s="1"/>
  <c r="J57" i="32" s="1"/>
  <c r="K57" i="32" s="1"/>
  <c r="L57" i="32" s="1"/>
  <c r="M57" i="32" s="1"/>
  <c r="N57" i="32" s="1"/>
  <c r="B10" i="34"/>
  <c r="B119" i="34"/>
  <c r="C8" i="29"/>
  <c r="B19" i="34" l="1"/>
  <c r="B120" i="34"/>
  <c r="O57" i="32"/>
  <c r="P57" i="32" s="1"/>
  <c r="Q57" i="32" s="1"/>
  <c r="E103" i="32"/>
  <c r="D54" i="33"/>
  <c r="E54" i="33" s="1"/>
  <c r="F54" i="33" s="1"/>
  <c r="G54" i="33" s="1"/>
  <c r="H54" i="33" s="1"/>
  <c r="I54" i="33" s="1"/>
  <c r="F95" i="33" s="1"/>
  <c r="F62" i="33"/>
  <c r="R57" i="32"/>
  <c r="S57" i="32" s="1"/>
  <c r="T57" i="32" s="1"/>
  <c r="U57" i="32" s="1"/>
  <c r="V57" i="32" s="1"/>
  <c r="W57" i="32" s="1"/>
  <c r="G66" i="32"/>
  <c r="C30" i="27"/>
  <c r="C29" i="27"/>
  <c r="B30" i="27"/>
  <c r="B29" i="27"/>
  <c r="C28" i="27"/>
  <c r="B28" i="27"/>
  <c r="C27" i="27"/>
  <c r="E26" i="27"/>
  <c r="C26" i="27"/>
  <c r="B26" i="27"/>
  <c r="C7" i="27"/>
  <c r="B7" i="27"/>
  <c r="C6" i="27"/>
  <c r="B6" i="27"/>
  <c r="B18" i="25"/>
  <c r="L6" i="33"/>
  <c r="L96" i="33" s="1"/>
  <c r="K6" i="33"/>
  <c r="J6" i="33"/>
  <c r="I6" i="33"/>
  <c r="H6" i="33"/>
  <c r="H96" i="33" s="1"/>
  <c r="G6" i="33"/>
  <c r="F6" i="33"/>
  <c r="E6" i="33"/>
  <c r="D6" i="33"/>
  <c r="C6" i="33"/>
  <c r="B6" i="33"/>
  <c r="L66" i="33"/>
  <c r="L90" i="33" s="1"/>
  <c r="K66" i="33"/>
  <c r="K90" i="33" s="1"/>
  <c r="J66" i="33"/>
  <c r="J90" i="33" s="1"/>
  <c r="I66" i="33"/>
  <c r="I90" i="33" s="1"/>
  <c r="H66" i="33"/>
  <c r="H90" i="33" s="1"/>
  <c r="G66" i="33"/>
  <c r="G90" i="33" s="1"/>
  <c r="F66" i="33"/>
  <c r="F90" i="33" s="1"/>
  <c r="E66" i="33"/>
  <c r="E90" i="33" s="1"/>
  <c r="D66" i="33"/>
  <c r="D90" i="33" s="1"/>
  <c r="C66" i="33"/>
  <c r="C90" i="33" s="1"/>
  <c r="B66" i="33"/>
  <c r="B90" i="33" s="1"/>
  <c r="L59" i="33"/>
  <c r="L93" i="33" s="1"/>
  <c r="L94" i="33" s="1"/>
  <c r="L6" i="32"/>
  <c r="L69" i="32"/>
  <c r="L98" i="32" s="1"/>
  <c r="L63" i="32"/>
  <c r="L101" i="32" s="1"/>
  <c r="L102" i="32" s="1"/>
  <c r="K69" i="32"/>
  <c r="K98" i="32" s="1"/>
  <c r="J69" i="32"/>
  <c r="J98" i="32" s="1"/>
  <c r="I69" i="32"/>
  <c r="I98" i="32" s="1"/>
  <c r="H69" i="32"/>
  <c r="H98" i="32" s="1"/>
  <c r="G69" i="32"/>
  <c r="G98" i="32" s="1"/>
  <c r="F69" i="32"/>
  <c r="F98" i="32" s="1"/>
  <c r="E69" i="32"/>
  <c r="E98" i="32" s="1"/>
  <c r="D69" i="32"/>
  <c r="D98" i="32" s="1"/>
  <c r="C69" i="32"/>
  <c r="C98" i="32" s="1"/>
  <c r="B69" i="32"/>
  <c r="B98" i="32" s="1"/>
  <c r="L72" i="31"/>
  <c r="L97" i="31" s="1"/>
  <c r="K72" i="31"/>
  <c r="K97" i="31" s="1"/>
  <c r="J72" i="31"/>
  <c r="J97" i="31" s="1"/>
  <c r="I72" i="31"/>
  <c r="I97" i="31" s="1"/>
  <c r="H72" i="31"/>
  <c r="H97" i="31" s="1"/>
  <c r="G72" i="31"/>
  <c r="G97" i="31" s="1"/>
  <c r="F72" i="31"/>
  <c r="F97" i="31" s="1"/>
  <c r="E72" i="31"/>
  <c r="E97" i="31" s="1"/>
  <c r="D72" i="31"/>
  <c r="D97" i="31" s="1"/>
  <c r="C72" i="31"/>
  <c r="C97" i="31" s="1"/>
  <c r="B72" i="31"/>
  <c r="B97" i="31" s="1"/>
  <c r="B87" i="16"/>
  <c r="B195" i="10"/>
  <c r="B120" i="10"/>
  <c r="B27" i="34"/>
  <c r="L67" i="32" l="1"/>
  <c r="L81" i="32" s="1"/>
  <c r="L104" i="32"/>
  <c r="B34" i="34"/>
  <c r="B38" i="34"/>
  <c r="B109" i="34"/>
  <c r="B36" i="34"/>
  <c r="B37" i="34" s="1"/>
  <c r="J63" i="33"/>
  <c r="J96" i="33"/>
  <c r="K63" i="33"/>
  <c r="K96" i="33"/>
  <c r="I63" i="33"/>
  <c r="I96" i="33"/>
  <c r="F96" i="33"/>
  <c r="L63" i="33"/>
  <c r="F63" i="33"/>
  <c r="J54" i="33"/>
  <c r="K54" i="33" s="1"/>
  <c r="L54" i="33" s="1"/>
  <c r="M54" i="33" s="1"/>
  <c r="N54" i="33" s="1"/>
  <c r="O54" i="33" s="1"/>
  <c r="P54" i="33" s="1"/>
  <c r="Q54" i="33" s="1"/>
  <c r="G62" i="33"/>
  <c r="G63" i="33" s="1"/>
  <c r="B95" i="34"/>
  <c r="B97" i="34" s="1"/>
  <c r="C8" i="27"/>
  <c r="B35" i="34"/>
  <c r="B33" i="34"/>
  <c r="B9" i="34" l="1"/>
  <c r="B113" i="34"/>
  <c r="B5" i="34"/>
  <c r="B111" i="34"/>
  <c r="B6" i="34"/>
  <c r="B112" i="34"/>
  <c r="R54" i="33"/>
  <c r="S54" i="33" s="1"/>
  <c r="H62" i="33"/>
  <c r="H63" i="33" s="1"/>
  <c r="B39" i="34"/>
  <c r="L75" i="33"/>
  <c r="T54" i="33" l="1"/>
  <c r="U54" i="33" s="1"/>
  <c r="V54" i="33" s="1"/>
  <c r="W54" i="33" s="1"/>
  <c r="G95" i="33"/>
  <c r="G96" i="33" s="1"/>
  <c r="P42" i="33"/>
  <c r="O42" i="33"/>
  <c r="N42" i="33"/>
  <c r="M42" i="33"/>
  <c r="L42" i="33"/>
  <c r="K42" i="33"/>
  <c r="J42" i="33"/>
  <c r="I42" i="33"/>
  <c r="H42" i="33"/>
  <c r="G42" i="33"/>
  <c r="F42" i="33"/>
  <c r="E42" i="33"/>
  <c r="D42" i="33"/>
  <c r="C42" i="33"/>
  <c r="B42" i="33"/>
  <c r="K59" i="33"/>
  <c r="K93" i="33" s="1"/>
  <c r="K94" i="33" s="1"/>
  <c r="J59" i="33"/>
  <c r="J93" i="33" s="1"/>
  <c r="J94" i="33" s="1"/>
  <c r="I59" i="33"/>
  <c r="H59" i="33"/>
  <c r="G59" i="33"/>
  <c r="F59" i="33"/>
  <c r="E59" i="33"/>
  <c r="D59" i="33"/>
  <c r="C59" i="33"/>
  <c r="B59" i="33"/>
  <c r="B47" i="33"/>
  <c r="P43" i="33"/>
  <c r="O43" i="33"/>
  <c r="N43" i="33"/>
  <c r="M43" i="33"/>
  <c r="L43" i="33"/>
  <c r="K43" i="33"/>
  <c r="J43" i="33"/>
  <c r="I43" i="33"/>
  <c r="H43" i="33"/>
  <c r="G43" i="33"/>
  <c r="F43" i="33"/>
  <c r="E43" i="33"/>
  <c r="D43" i="33"/>
  <c r="C43" i="33"/>
  <c r="B43" i="33"/>
  <c r="P41" i="33"/>
  <c r="P44" i="33" s="1"/>
  <c r="P45" i="33" s="1"/>
  <c r="O41" i="33"/>
  <c r="N41" i="33"/>
  <c r="N44" i="33" s="1"/>
  <c r="N45" i="33" s="1"/>
  <c r="M41" i="33"/>
  <c r="L41" i="33"/>
  <c r="K41" i="33"/>
  <c r="J41" i="33"/>
  <c r="I41" i="33"/>
  <c r="H41" i="33"/>
  <c r="G41" i="33"/>
  <c r="F41" i="33"/>
  <c r="F44" i="33" s="1"/>
  <c r="F45" i="33" s="1"/>
  <c r="E41" i="33"/>
  <c r="D41" i="33"/>
  <c r="C41" i="33"/>
  <c r="B41" i="33"/>
  <c r="K40" i="33"/>
  <c r="H40" i="33"/>
  <c r="B40" i="33"/>
  <c r="K75" i="33"/>
  <c r="J75" i="33"/>
  <c r="I75" i="33"/>
  <c r="B7" i="33"/>
  <c r="H36" i="32"/>
  <c r="F44" i="32" s="1"/>
  <c r="K63" i="32"/>
  <c r="K101" i="32" s="1"/>
  <c r="K102" i="32" s="1"/>
  <c r="J63" i="32"/>
  <c r="J101" i="32" s="1"/>
  <c r="J102" i="32" s="1"/>
  <c r="I63" i="32"/>
  <c r="I101" i="32" s="1"/>
  <c r="I102" i="32" s="1"/>
  <c r="H63" i="32"/>
  <c r="H101" i="32" s="1"/>
  <c r="H102" i="32" s="1"/>
  <c r="G63" i="32"/>
  <c r="F63" i="32"/>
  <c r="E63" i="32"/>
  <c r="D63" i="32"/>
  <c r="C63" i="32"/>
  <c r="K43" i="32"/>
  <c r="J43" i="32"/>
  <c r="I43" i="32"/>
  <c r="H43" i="32"/>
  <c r="G43" i="32"/>
  <c r="K6" i="32"/>
  <c r="K104" i="32" s="1"/>
  <c r="J6" i="32"/>
  <c r="I6" i="32"/>
  <c r="H6" i="32"/>
  <c r="H104" i="32" s="1"/>
  <c r="G6" i="32"/>
  <c r="G104" i="32" s="1"/>
  <c r="F6" i="32"/>
  <c r="F104" i="32" s="1"/>
  <c r="E6" i="32"/>
  <c r="E104" i="32" s="1"/>
  <c r="D6" i="32"/>
  <c r="C6" i="32"/>
  <c r="B6" i="32"/>
  <c r="B7" i="32" s="1"/>
  <c r="I67" i="32" l="1"/>
  <c r="I104" i="32"/>
  <c r="J67" i="32"/>
  <c r="J81" i="32" s="1"/>
  <c r="J104" i="32"/>
  <c r="E44" i="33"/>
  <c r="E45" i="33" s="1"/>
  <c r="M44" i="33"/>
  <c r="M45" i="33" s="1"/>
  <c r="I44" i="33"/>
  <c r="I45" i="33" s="1"/>
  <c r="J44" i="33"/>
  <c r="J45" i="33" s="1"/>
  <c r="B44" i="33"/>
  <c r="B45" i="33" s="1"/>
  <c r="G44" i="33"/>
  <c r="G45" i="33" s="1"/>
  <c r="O44" i="33"/>
  <c r="O45" i="33" s="1"/>
  <c r="D44" i="33"/>
  <c r="D45" i="33" s="1"/>
  <c r="L44" i="33"/>
  <c r="L45" i="33" s="1"/>
  <c r="G67" i="32"/>
  <c r="G81" i="32" s="1"/>
  <c r="H67" i="32"/>
  <c r="H81" i="32" s="1"/>
  <c r="K67" i="32"/>
  <c r="C44" i="33"/>
  <c r="C45" i="33" s="1"/>
  <c r="K44" i="33"/>
  <c r="K45" i="33" s="1"/>
  <c r="H75" i="33"/>
  <c r="H44" i="33"/>
  <c r="H45" i="33" s="1"/>
  <c r="B46" i="33"/>
  <c r="B48" i="33" s="1"/>
  <c r="C7" i="33"/>
  <c r="C91" i="33" s="1"/>
  <c r="B91" i="33"/>
  <c r="F75" i="33"/>
  <c r="G75" i="33"/>
  <c r="K44" i="32"/>
  <c r="J44" i="32"/>
  <c r="C44" i="32"/>
  <c r="D44" i="32"/>
  <c r="B44" i="32"/>
  <c r="E44" i="32"/>
  <c r="G44" i="32"/>
  <c r="H44" i="32"/>
  <c r="I44" i="32"/>
  <c r="I81" i="32"/>
  <c r="C7" i="32"/>
  <c r="B99" i="32"/>
  <c r="L60" i="33" l="1"/>
  <c r="L61" i="33" s="1"/>
  <c r="C85" i="33"/>
  <c r="H93" i="33" s="1"/>
  <c r="H94" i="33" s="1"/>
  <c r="C84" i="33"/>
  <c r="G93" i="33" s="1"/>
  <c r="G94" i="33" s="1"/>
  <c r="C86" i="33"/>
  <c r="I93" i="33" s="1"/>
  <c r="I94" i="33" s="1"/>
  <c r="C83" i="33"/>
  <c r="F93" i="33" s="1"/>
  <c r="F94" i="33" s="1"/>
  <c r="I60" i="33"/>
  <c r="I61" i="33" s="1"/>
  <c r="H60" i="33"/>
  <c r="H61" i="33" s="1"/>
  <c r="G60" i="33"/>
  <c r="G61" i="33" s="1"/>
  <c r="F60" i="33"/>
  <c r="F61" i="33" s="1"/>
  <c r="E60" i="33"/>
  <c r="D60" i="33"/>
  <c r="J60" i="33"/>
  <c r="J61" i="33" s="1"/>
  <c r="K60" i="33"/>
  <c r="K61" i="33" s="1"/>
  <c r="B60" i="33"/>
  <c r="C60" i="33"/>
  <c r="D7" i="33"/>
  <c r="D91" i="33" s="1"/>
  <c r="K81" i="32"/>
  <c r="D7" i="32"/>
  <c r="C99" i="32"/>
  <c r="B61" i="33" l="1"/>
  <c r="B93" i="33"/>
  <c r="B94" i="33" s="1"/>
  <c r="B95" i="33" s="1"/>
  <c r="B96" i="33" s="1"/>
  <c r="B97" i="33" s="1"/>
  <c r="E61" i="33"/>
  <c r="E62" i="33" s="1"/>
  <c r="E63" i="33" s="1"/>
  <c r="E93" i="33"/>
  <c r="E94" i="33" s="1"/>
  <c r="E95" i="33" s="1"/>
  <c r="E96" i="33" s="1"/>
  <c r="C61" i="33"/>
  <c r="C62" i="33" s="1"/>
  <c r="C63" i="33" s="1"/>
  <c r="C75" i="33" s="1"/>
  <c r="C93" i="33"/>
  <c r="C94" i="33" s="1"/>
  <c r="C95" i="33" s="1"/>
  <c r="C96" i="33" s="1"/>
  <c r="D61" i="33"/>
  <c r="D62" i="33" s="1"/>
  <c r="D63" i="33" s="1"/>
  <c r="D93" i="33"/>
  <c r="D94" i="33" s="1"/>
  <c r="D95" i="33" s="1"/>
  <c r="D96" i="33" s="1"/>
  <c r="E7" i="33"/>
  <c r="E91" i="33" s="1"/>
  <c r="E7" i="32"/>
  <c r="D99" i="32"/>
  <c r="C97" i="33" l="1"/>
  <c r="B62" i="33"/>
  <c r="B63" i="33" s="1"/>
  <c r="F7" i="33"/>
  <c r="G7" i="33" s="1"/>
  <c r="E99" i="32"/>
  <c r="F7" i="32"/>
  <c r="D97" i="33" l="1"/>
  <c r="B64" i="33"/>
  <c r="B65" i="33" s="1"/>
  <c r="B75" i="33"/>
  <c r="F91" i="33"/>
  <c r="G91" i="33"/>
  <c r="H7" i="33"/>
  <c r="F99" i="32"/>
  <c r="G7" i="32"/>
  <c r="E97" i="33" l="1"/>
  <c r="B76" i="33"/>
  <c r="B92" i="33"/>
  <c r="C64" i="33"/>
  <c r="C65" i="33" s="1"/>
  <c r="H91" i="33"/>
  <c r="I7" i="33"/>
  <c r="G99" i="32"/>
  <c r="H7" i="32"/>
  <c r="B99" i="33" l="1"/>
  <c r="B100" i="33" s="1"/>
  <c r="F97" i="33"/>
  <c r="D64" i="33"/>
  <c r="D65" i="33" s="1"/>
  <c r="C92" i="33"/>
  <c r="C76" i="33"/>
  <c r="J7" i="33"/>
  <c r="I91" i="33"/>
  <c r="H99" i="32"/>
  <c r="I7" i="32"/>
  <c r="B102" i="33" l="1"/>
  <c r="B101" i="33"/>
  <c r="G97" i="33"/>
  <c r="C99" i="33"/>
  <c r="C102" i="33" s="1"/>
  <c r="B103" i="33"/>
  <c r="D76" i="33"/>
  <c r="E76" i="33" s="1"/>
  <c r="F76" i="33" s="1"/>
  <c r="G76" i="33" s="1"/>
  <c r="H76" i="33" s="1"/>
  <c r="I76" i="33" s="1"/>
  <c r="J76" i="33" s="1"/>
  <c r="K76" i="33" s="1"/>
  <c r="L76" i="33" s="1"/>
  <c r="E64" i="33"/>
  <c r="E65" i="33" s="1"/>
  <c r="D92" i="33"/>
  <c r="D99" i="33" s="1"/>
  <c r="K7" i="33"/>
  <c r="J91" i="33"/>
  <c r="J7" i="32"/>
  <c r="I99" i="32"/>
  <c r="C103" i="33" l="1"/>
  <c r="C101" i="33"/>
  <c r="C100" i="33"/>
  <c r="H97" i="33"/>
  <c r="E92" i="33"/>
  <c r="E99" i="33" s="1"/>
  <c r="E101" i="33" s="1"/>
  <c r="F64" i="33"/>
  <c r="F65" i="33" s="1"/>
  <c r="K91" i="33"/>
  <c r="L7" i="33"/>
  <c r="L91" i="33" s="1"/>
  <c r="K7" i="32"/>
  <c r="L7" i="32" s="1"/>
  <c r="L99" i="32" s="1"/>
  <c r="J99" i="32"/>
  <c r="E100" i="33" l="1"/>
  <c r="E102" i="33"/>
  <c r="I97" i="33"/>
  <c r="E103" i="33"/>
  <c r="D103" i="33"/>
  <c r="D100" i="33"/>
  <c r="D101" i="33"/>
  <c r="D102" i="33"/>
  <c r="G64" i="33"/>
  <c r="G65" i="33" s="1"/>
  <c r="F92" i="33"/>
  <c r="K99" i="32"/>
  <c r="F99" i="33" l="1"/>
  <c r="F102" i="33" s="1"/>
  <c r="J97" i="33"/>
  <c r="G92" i="33"/>
  <c r="H64" i="33"/>
  <c r="H65" i="33" s="1"/>
  <c r="F103" i="33" l="1"/>
  <c r="F101" i="33"/>
  <c r="F100" i="33"/>
  <c r="G99" i="33"/>
  <c r="G100" i="33" s="1"/>
  <c r="K97" i="33"/>
  <c r="H92" i="33"/>
  <c r="I64" i="33"/>
  <c r="I65" i="33" s="1"/>
  <c r="L65" i="31"/>
  <c r="L100" i="31" s="1"/>
  <c r="L101" i="31" s="1"/>
  <c r="K65" i="31"/>
  <c r="K100" i="31" s="1"/>
  <c r="K101" i="31" s="1"/>
  <c r="J65" i="31"/>
  <c r="J100" i="31" s="1"/>
  <c r="J101" i="31" s="1"/>
  <c r="I65" i="31"/>
  <c r="H65" i="31"/>
  <c r="G65" i="31"/>
  <c r="F65" i="31"/>
  <c r="E65" i="31"/>
  <c r="D65" i="31"/>
  <c r="C65" i="31"/>
  <c r="P45" i="31"/>
  <c r="O45" i="31"/>
  <c r="N45" i="31"/>
  <c r="M45" i="31"/>
  <c r="L45" i="31"/>
  <c r="K45" i="31"/>
  <c r="J45" i="31"/>
  <c r="I45" i="31"/>
  <c r="D10" i="10"/>
  <c r="L6" i="31"/>
  <c r="L121" i="31" s="1"/>
  <c r="K6" i="31"/>
  <c r="K121" i="31" s="1"/>
  <c r="J6" i="31"/>
  <c r="J121" i="31" s="1"/>
  <c r="I6" i="31"/>
  <c r="I121" i="31" s="1"/>
  <c r="H6" i="31"/>
  <c r="H121" i="31" s="1"/>
  <c r="G6" i="31"/>
  <c r="G121" i="31" s="1"/>
  <c r="F6" i="31"/>
  <c r="F121" i="31" s="1"/>
  <c r="E6" i="31"/>
  <c r="E121" i="31" s="1"/>
  <c r="D6" i="31"/>
  <c r="D121" i="31" s="1"/>
  <c r="C6" i="31"/>
  <c r="C121" i="31" s="1"/>
  <c r="B6" i="31"/>
  <c r="B121" i="31" s="1"/>
  <c r="C87" i="17"/>
  <c r="C86" i="17"/>
  <c r="C85" i="17"/>
  <c r="C29" i="17"/>
  <c r="B49" i="13"/>
  <c r="B48" i="13"/>
  <c r="B53" i="13" s="1"/>
  <c r="B194" i="17" s="1"/>
  <c r="L207" i="16"/>
  <c r="K207" i="16"/>
  <c r="J207" i="16"/>
  <c r="I207" i="16"/>
  <c r="H207" i="16"/>
  <c r="G207" i="16"/>
  <c r="F207" i="16"/>
  <c r="E207" i="16"/>
  <c r="D207" i="16"/>
  <c r="C207" i="16"/>
  <c r="B207" i="16"/>
  <c r="B249" i="10"/>
  <c r="C249" i="10" s="1"/>
  <c r="D249" i="10" s="1"/>
  <c r="E249" i="10" s="1"/>
  <c r="F249" i="10" s="1"/>
  <c r="G249" i="10" s="1"/>
  <c r="H249" i="10" s="1"/>
  <c r="I249" i="10" s="1"/>
  <c r="J249" i="10" s="1"/>
  <c r="K249" i="10" s="1"/>
  <c r="L249" i="10" s="1"/>
  <c r="D5" i="10"/>
  <c r="E101" i="10" s="1"/>
  <c r="C5" i="10"/>
  <c r="C101" i="10" s="1"/>
  <c r="L245" i="10"/>
  <c r="K245" i="10"/>
  <c r="J245" i="10"/>
  <c r="I245" i="10"/>
  <c r="H245" i="10"/>
  <c r="G245" i="10"/>
  <c r="F245" i="10"/>
  <c r="E245" i="10"/>
  <c r="D245" i="10"/>
  <c r="C245" i="10"/>
  <c r="B245" i="10"/>
  <c r="D246" i="10" s="1"/>
  <c r="H99" i="33" l="1"/>
  <c r="H103" i="33" s="1"/>
  <c r="L97" i="33"/>
  <c r="G102" i="33"/>
  <c r="G101" i="33"/>
  <c r="G103" i="33"/>
  <c r="J64" i="33"/>
  <c r="J65" i="33" s="1"/>
  <c r="I92" i="33"/>
  <c r="I99" i="33" s="1"/>
  <c r="I101" i="33" s="1"/>
  <c r="L103" i="31"/>
  <c r="L123" i="31" s="1"/>
  <c r="B7" i="31"/>
  <c r="C7" i="31" s="1"/>
  <c r="C98" i="31" s="1"/>
  <c r="J246" i="10"/>
  <c r="K246" i="10"/>
  <c r="C246" i="10"/>
  <c r="G246" i="10"/>
  <c r="H246" i="10"/>
  <c r="B246" i="10"/>
  <c r="I246" i="10"/>
  <c r="E246" i="10"/>
  <c r="F246" i="10"/>
  <c r="L246" i="10"/>
  <c r="I103" i="33" l="1"/>
  <c r="I100" i="33"/>
  <c r="I102" i="33"/>
  <c r="H102" i="33"/>
  <c r="H101" i="33"/>
  <c r="H100" i="33"/>
  <c r="J92" i="33"/>
  <c r="J99" i="33" s="1"/>
  <c r="J103" i="33" s="1"/>
  <c r="K64" i="33"/>
  <c r="K65" i="33" s="1"/>
  <c r="D7" i="31"/>
  <c r="E7" i="31" s="1"/>
  <c r="B98" i="31"/>
  <c r="B26" i="29"/>
  <c r="C26" i="29" s="1"/>
  <c r="D26" i="29" s="1"/>
  <c r="E26" i="29" s="1"/>
  <c r="F26" i="29" s="1"/>
  <c r="G26" i="29" s="1"/>
  <c r="H26" i="29" s="1"/>
  <c r="I26" i="29" s="1"/>
  <c r="J26" i="29" s="1"/>
  <c r="K26" i="29" s="1"/>
  <c r="L26" i="29" s="1"/>
  <c r="M26" i="29" s="1"/>
  <c r="N26" i="29" s="1"/>
  <c r="O26" i="29" s="1"/>
  <c r="P26" i="29" s="1"/>
  <c r="B25" i="29"/>
  <c r="C3" i="30"/>
  <c r="P24" i="29"/>
  <c r="K24" i="29"/>
  <c r="H24" i="29"/>
  <c r="B12" i="29"/>
  <c r="C12" i="29" s="1"/>
  <c r="B14" i="29"/>
  <c r="C14" i="29" s="1"/>
  <c r="C15" i="29" s="1"/>
  <c r="B189" i="16"/>
  <c r="C191" i="16" s="1"/>
  <c r="B188" i="16"/>
  <c r="C188" i="16" s="1"/>
  <c r="C45" i="25"/>
  <c r="C43" i="25"/>
  <c r="B43" i="25"/>
  <c r="B44" i="25"/>
  <c r="C46" i="25" s="1"/>
  <c r="P57" i="17"/>
  <c r="K57" i="17"/>
  <c r="B21" i="27"/>
  <c r="C21" i="27" s="1"/>
  <c r="C22" i="27" s="1"/>
  <c r="B19" i="27"/>
  <c r="B13" i="27"/>
  <c r="B14" i="27" s="1"/>
  <c r="B15" i="27" s="1"/>
  <c r="B21" i="25"/>
  <c r="B32" i="34" s="1"/>
  <c r="B110" i="34" s="1"/>
  <c r="G12" i="11"/>
  <c r="F12" i="11"/>
  <c r="B12" i="11"/>
  <c r="C12" i="11" s="1"/>
  <c r="B14" i="25"/>
  <c r="C3" i="26" s="1"/>
  <c r="B16" i="25"/>
  <c r="B19" i="25"/>
  <c r="B118" i="34" l="1"/>
  <c r="B122" i="34"/>
  <c r="J102" i="33"/>
  <c r="J101" i="33"/>
  <c r="J100" i="33"/>
  <c r="L64" i="33"/>
  <c r="K92" i="33"/>
  <c r="K99" i="33" s="1"/>
  <c r="D98" i="31"/>
  <c r="B43" i="34"/>
  <c r="B4" i="34"/>
  <c r="C3" i="28"/>
  <c r="C19" i="27"/>
  <c r="C44" i="25"/>
  <c r="F7" i="31"/>
  <c r="E98" i="31"/>
  <c r="B8" i="29"/>
  <c r="C25" i="29"/>
  <c r="C189" i="16"/>
  <c r="C190" i="16"/>
  <c r="B23" i="27"/>
  <c r="C23" i="27" s="1"/>
  <c r="C31" i="27" s="1"/>
  <c r="B24" i="27"/>
  <c r="C24" i="27" s="1"/>
  <c r="C25" i="27" s="1"/>
  <c r="B152" i="17"/>
  <c r="P182" i="17"/>
  <c r="O182" i="17"/>
  <c r="N182" i="17"/>
  <c r="M182" i="17"/>
  <c r="L182" i="17"/>
  <c r="P175" i="17"/>
  <c r="O175" i="17"/>
  <c r="N175" i="17"/>
  <c r="M175" i="17"/>
  <c r="L175" i="17"/>
  <c r="L164" i="17"/>
  <c r="M164" i="17" s="1"/>
  <c r="N164" i="17" s="1"/>
  <c r="O164" i="17" s="1"/>
  <c r="P164" i="17" s="1"/>
  <c r="L163" i="17"/>
  <c r="L170" i="17" s="1"/>
  <c r="H160" i="17"/>
  <c r="B107" i="17"/>
  <c r="P134" i="17"/>
  <c r="O134" i="17"/>
  <c r="N134" i="17"/>
  <c r="M134" i="17"/>
  <c r="L134" i="17"/>
  <c r="O127" i="17"/>
  <c r="N127" i="17"/>
  <c r="M127" i="17"/>
  <c r="L127" i="17"/>
  <c r="P64" i="17"/>
  <c r="O64" i="17"/>
  <c r="N64" i="17"/>
  <c r="M64" i="17"/>
  <c r="L64" i="17"/>
  <c r="P49" i="17"/>
  <c r="O49" i="17"/>
  <c r="N49" i="17"/>
  <c r="M49" i="17"/>
  <c r="L49" i="17"/>
  <c r="K49" i="17"/>
  <c r="J49" i="17"/>
  <c r="I49" i="17"/>
  <c r="H49" i="17"/>
  <c r="G49" i="17"/>
  <c r="F49" i="17"/>
  <c r="E49" i="17"/>
  <c r="D49" i="17"/>
  <c r="C49" i="17"/>
  <c r="B49" i="17"/>
  <c r="C3" i="24"/>
  <c r="M116" i="17"/>
  <c r="N116" i="17" s="1"/>
  <c r="O116" i="17" s="1"/>
  <c r="P116" i="17" s="1"/>
  <c r="L116" i="17"/>
  <c r="L115" i="17"/>
  <c r="L122" i="17" s="1"/>
  <c r="P112" i="17"/>
  <c r="O112" i="17"/>
  <c r="N112" i="17"/>
  <c r="M112" i="17"/>
  <c r="L112" i="17"/>
  <c r="K112" i="17"/>
  <c r="J112" i="17"/>
  <c r="I112" i="17"/>
  <c r="H112" i="17"/>
  <c r="G112" i="17"/>
  <c r="F112" i="17"/>
  <c r="E112" i="17"/>
  <c r="D112" i="17"/>
  <c r="C112" i="17"/>
  <c r="B164" i="17"/>
  <c r="D163" i="17"/>
  <c r="C163" i="17"/>
  <c r="B163" i="17"/>
  <c r="B153" i="17"/>
  <c r="B151" i="17"/>
  <c r="B116" i="17"/>
  <c r="C116" i="17" s="1"/>
  <c r="D116" i="17" s="1"/>
  <c r="E116" i="17" s="1"/>
  <c r="F116" i="17" s="1"/>
  <c r="G116" i="17" s="1"/>
  <c r="H116" i="17" s="1"/>
  <c r="I116" i="17" s="1"/>
  <c r="J116" i="17" s="1"/>
  <c r="K116" i="17" s="1"/>
  <c r="C115" i="17"/>
  <c r="D115" i="17" s="1"/>
  <c r="B115" i="17"/>
  <c r="C3" i="23"/>
  <c r="B3" i="23"/>
  <c r="C35" i="17"/>
  <c r="C63" i="11"/>
  <c r="B64" i="11"/>
  <c r="C64" i="11" s="1"/>
  <c r="F11" i="11"/>
  <c r="G11" i="11" s="1"/>
  <c r="F10" i="11"/>
  <c r="G10" i="11" s="1"/>
  <c r="F7" i="11"/>
  <c r="F8" i="11" s="1"/>
  <c r="C3" i="22"/>
  <c r="B3" i="22"/>
  <c r="B32" i="17"/>
  <c r="B20" i="17"/>
  <c r="B7" i="17"/>
  <c r="B19" i="17" s="1"/>
  <c r="L92" i="33" l="1"/>
  <c r="L65" i="33"/>
  <c r="L99" i="33"/>
  <c r="L100" i="33" s="1"/>
  <c r="E90" i="34" s="1"/>
  <c r="K102" i="33"/>
  <c r="B15" i="29"/>
  <c r="A3" i="30" s="1"/>
  <c r="B6" i="30" s="1"/>
  <c r="B24" i="29"/>
  <c r="B34" i="29"/>
  <c r="G7" i="31"/>
  <c r="F98" i="31"/>
  <c r="D25" i="29"/>
  <c r="L167" i="17"/>
  <c r="M163" i="17"/>
  <c r="L119" i="17"/>
  <c r="M115" i="17"/>
  <c r="E115" i="17"/>
  <c r="E163" i="17"/>
  <c r="C164" i="17"/>
  <c r="G7" i="11"/>
  <c r="B62" i="11"/>
  <c r="B63" i="11" s="1"/>
  <c r="B35" i="17"/>
  <c r="G8" i="11"/>
  <c r="F9" i="11"/>
  <c r="G9" i="11" s="1"/>
  <c r="C16" i="2"/>
  <c r="L103" i="33" l="1"/>
  <c r="E93" i="34" s="1"/>
  <c r="L102" i="33"/>
  <c r="E92" i="34" s="1"/>
  <c r="E85" i="34"/>
  <c r="B112" i="33"/>
  <c r="L101" i="33"/>
  <c r="E91" i="34" s="1"/>
  <c r="B110" i="33"/>
  <c r="B111" i="33" s="1"/>
  <c r="K103" i="33"/>
  <c r="K101" i="33"/>
  <c r="K100" i="33"/>
  <c r="H7" i="31"/>
  <c r="G98" i="31"/>
  <c r="E25" i="29"/>
  <c r="M170" i="17"/>
  <c r="N163" i="17"/>
  <c r="M167" i="17"/>
  <c r="M122" i="17"/>
  <c r="N115" i="17"/>
  <c r="M119" i="17"/>
  <c r="F163" i="17"/>
  <c r="F115" i="17"/>
  <c r="D164" i="17"/>
  <c r="B150" i="16"/>
  <c r="B148" i="16"/>
  <c r="C3" i="21"/>
  <c r="B113" i="33" l="1"/>
  <c r="E96" i="34"/>
  <c r="E94" i="34"/>
  <c r="E95" i="34" s="1"/>
  <c r="I7" i="31"/>
  <c r="H98" i="31"/>
  <c r="F25" i="29"/>
  <c r="O163" i="17"/>
  <c r="N167" i="17"/>
  <c r="N170" i="17"/>
  <c r="N122" i="17"/>
  <c r="O115" i="17"/>
  <c r="N119" i="17"/>
  <c r="G163" i="17"/>
  <c r="E164" i="17"/>
  <c r="G115" i="17"/>
  <c r="E97" i="34" l="1"/>
  <c r="J7" i="31"/>
  <c r="I98" i="31"/>
  <c r="G25" i="29"/>
  <c r="O167" i="17"/>
  <c r="O170" i="17"/>
  <c r="P163" i="17"/>
  <c r="O122" i="17"/>
  <c r="P115" i="17"/>
  <c r="O119" i="17"/>
  <c r="H115" i="17"/>
  <c r="F164" i="17"/>
  <c r="H163" i="17"/>
  <c r="B20" i="16"/>
  <c r="B3" i="20"/>
  <c r="C3" i="20"/>
  <c r="C3" i="19"/>
  <c r="B3" i="19"/>
  <c r="K7" i="31" l="1"/>
  <c r="J98" i="31"/>
  <c r="H25" i="29"/>
  <c r="P170" i="17"/>
  <c r="P167" i="17"/>
  <c r="P122" i="17"/>
  <c r="P119" i="17"/>
  <c r="P127" i="17" s="1"/>
  <c r="G164" i="17"/>
  <c r="I163" i="17"/>
  <c r="I115" i="17"/>
  <c r="C195" i="10"/>
  <c r="C193" i="10"/>
  <c r="Q224" i="10"/>
  <c r="P224" i="10"/>
  <c r="O224" i="10"/>
  <c r="N224" i="10"/>
  <c r="B193" i="10"/>
  <c r="C3" i="15"/>
  <c r="D6" i="10"/>
  <c r="B7" i="25" s="1"/>
  <c r="L7" i="31" l="1"/>
  <c r="L98" i="31" s="1"/>
  <c r="K98" i="31"/>
  <c r="I25" i="29"/>
  <c r="B91" i="17"/>
  <c r="B86" i="16"/>
  <c r="B119" i="10"/>
  <c r="B15" i="25" s="1"/>
  <c r="B3" i="26" s="1"/>
  <c r="H164" i="17"/>
  <c r="J163" i="17"/>
  <c r="J115" i="17"/>
  <c r="B125" i="10" l="1"/>
  <c r="B20" i="27"/>
  <c r="J25" i="29"/>
  <c r="B93" i="16"/>
  <c r="B90" i="17"/>
  <c r="B3" i="21"/>
  <c r="K163" i="17"/>
  <c r="K115" i="17"/>
  <c r="I164" i="17"/>
  <c r="B90" i="8"/>
  <c r="O78" i="10"/>
  <c r="N78" i="10"/>
  <c r="M78" i="10"/>
  <c r="K78" i="10"/>
  <c r="I78" i="10"/>
  <c r="H78" i="10"/>
  <c r="G78" i="10"/>
  <c r="F78" i="10"/>
  <c r="E78" i="10"/>
  <c r="D78" i="10"/>
  <c r="C78" i="10"/>
  <c r="O70" i="10"/>
  <c r="N70" i="10"/>
  <c r="M70" i="10"/>
  <c r="L70" i="10"/>
  <c r="K70" i="10"/>
  <c r="J70" i="10"/>
  <c r="I70" i="10"/>
  <c r="H70" i="10"/>
  <c r="G70" i="10"/>
  <c r="F70" i="10"/>
  <c r="E70" i="10"/>
  <c r="D70" i="10"/>
  <c r="C70" i="10"/>
  <c r="C3" i="14"/>
  <c r="C3" i="12"/>
  <c r="A3" i="12"/>
  <c r="B89" i="8"/>
  <c r="B88" i="8"/>
  <c r="B87" i="8"/>
  <c r="B51" i="9"/>
  <c r="B50" i="9"/>
  <c r="B47" i="9"/>
  <c r="B46" i="9"/>
  <c r="B3" i="28" l="1"/>
  <c r="C20" i="27"/>
  <c r="B13" i="29"/>
  <c r="C13" i="29" s="1"/>
  <c r="B3" i="30"/>
  <c r="K25" i="29"/>
  <c r="B3" i="24"/>
  <c r="B96" i="17"/>
  <c r="J164" i="17"/>
  <c r="B48" i="9"/>
  <c r="D3" i="30" l="1"/>
  <c r="C6" i="30"/>
  <c r="F6" i="30" s="1"/>
  <c r="L25" i="29"/>
  <c r="L32" i="29" s="1"/>
  <c r="L28" i="29"/>
  <c r="L31" i="29" s="1"/>
  <c r="L30" i="29"/>
  <c r="K164" i="17"/>
  <c r="C66" i="11"/>
  <c r="E66" i="11" s="1"/>
  <c r="J51" i="18"/>
  <c r="I51" i="18"/>
  <c r="C42" i="11"/>
  <c r="B41" i="11"/>
  <c r="B42" i="11" s="1"/>
  <c r="J28" i="18"/>
  <c r="I28" i="18"/>
  <c r="H28" i="18"/>
  <c r="B29" i="11"/>
  <c r="B27" i="11"/>
  <c r="B28" i="11" s="1"/>
  <c r="M25" i="29" l="1"/>
  <c r="M32" i="29" s="1"/>
  <c r="B29" i="29"/>
  <c r="D6" i="30"/>
  <c r="E6" i="30" s="1"/>
  <c r="B7" i="30" s="1"/>
  <c r="C7" i="30" s="1"/>
  <c r="F7" i="30" s="1"/>
  <c r="B47" i="11"/>
  <c r="B68" i="11"/>
  <c r="B66" i="11"/>
  <c r="B69" i="11" s="1"/>
  <c r="M28" i="29" l="1"/>
  <c r="M31" i="29" s="1"/>
  <c r="N25" i="29"/>
  <c r="N32" i="29" s="1"/>
  <c r="M30" i="29"/>
  <c r="D7" i="30"/>
  <c r="E7" i="30" s="1"/>
  <c r="B8" i="30" s="1"/>
  <c r="C8" i="30" s="1"/>
  <c r="D8" i="30" s="1"/>
  <c r="E8" i="30" s="1"/>
  <c r="B9" i="30" s="1"/>
  <c r="C9" i="30" s="1"/>
  <c r="D9" i="30" s="1"/>
  <c r="E9" i="30" s="1"/>
  <c r="B10" i="30" s="1"/>
  <c r="C10" i="30" s="1"/>
  <c r="D10" i="30" s="1"/>
  <c r="E10" i="30" s="1"/>
  <c r="B11" i="30" s="1"/>
  <c r="C11" i="30" s="1"/>
  <c r="D11" i="30" s="1"/>
  <c r="E11" i="30" s="1"/>
  <c r="B12" i="30" s="1"/>
  <c r="C12" i="30" s="1"/>
  <c r="D12" i="30" s="1"/>
  <c r="E12" i="30" s="1"/>
  <c r="B13" i="30" s="1"/>
  <c r="C13" i="30" s="1"/>
  <c r="D13" i="30" s="1"/>
  <c r="E13" i="30" s="1"/>
  <c r="B14" i="30" s="1"/>
  <c r="C14" i="30" s="1"/>
  <c r="D14" i="30" s="1"/>
  <c r="E14" i="30" s="1"/>
  <c r="B15" i="30" s="1"/>
  <c r="C15" i="30" s="1"/>
  <c r="D15" i="30" s="1"/>
  <c r="E15" i="30" s="1"/>
  <c r="B16" i="30" s="1"/>
  <c r="C29" i="29"/>
  <c r="B30" i="29"/>
  <c r="O25" i="29"/>
  <c r="O32" i="29" s="1"/>
  <c r="N28" i="29"/>
  <c r="N31" i="29" s="1"/>
  <c r="B33" i="3"/>
  <c r="C28" i="11" s="1"/>
  <c r="B34" i="11" s="1"/>
  <c r="N30" i="29" l="1"/>
  <c r="D29" i="29"/>
  <c r="C30" i="29"/>
  <c r="F8" i="30"/>
  <c r="F9" i="30" s="1"/>
  <c r="F10" i="30" s="1"/>
  <c r="F11" i="30" s="1"/>
  <c r="F12" i="30" s="1"/>
  <c r="F13" i="30" s="1"/>
  <c r="F14" i="30" s="1"/>
  <c r="F15" i="30" s="1"/>
  <c r="P25" i="29"/>
  <c r="P32" i="29" s="1"/>
  <c r="O30" i="29"/>
  <c r="O28" i="29"/>
  <c r="O31" i="29" s="1"/>
  <c r="C16" i="30"/>
  <c r="D16" i="30" s="1"/>
  <c r="E16" i="30" s="1"/>
  <c r="B17" i="30" s="1"/>
  <c r="B222" i="5"/>
  <c r="B212" i="5"/>
  <c r="J5" i="18"/>
  <c r="I5" i="18"/>
  <c r="H5" i="18"/>
  <c r="G5" i="18"/>
  <c r="E29" i="29" l="1"/>
  <c r="D30" i="29"/>
  <c r="F16" i="30"/>
  <c r="P30" i="29"/>
  <c r="P28" i="29"/>
  <c r="P31" i="29" s="1"/>
  <c r="C17" i="30"/>
  <c r="D17" i="30" s="1"/>
  <c r="E17" i="30" s="1"/>
  <c r="B18" i="30" s="1"/>
  <c r="B36" i="17"/>
  <c r="C36" i="17" s="1"/>
  <c r="B48" i="17"/>
  <c r="B63" i="17"/>
  <c r="B33" i="17"/>
  <c r="B46" i="17" s="1"/>
  <c r="C46" i="17" s="1"/>
  <c r="D46" i="17" s="1"/>
  <c r="E46" i="17" s="1"/>
  <c r="F46" i="17" s="1"/>
  <c r="G46" i="17" s="1"/>
  <c r="H46" i="17" s="1"/>
  <c r="I46" i="17" s="1"/>
  <c r="J46" i="17" s="1"/>
  <c r="K46" i="17" s="1"/>
  <c r="L46" i="17" s="1"/>
  <c r="M46" i="17" s="1"/>
  <c r="N46" i="17" s="1"/>
  <c r="O46" i="17" s="1"/>
  <c r="P46" i="17" s="1"/>
  <c r="C32" i="17"/>
  <c r="B60" i="17" s="1"/>
  <c r="C60" i="17" s="1"/>
  <c r="C30" i="17"/>
  <c r="B29" i="17"/>
  <c r="B31" i="17" s="1"/>
  <c r="B42" i="17" s="1"/>
  <c r="B44" i="17" s="1"/>
  <c r="C33" i="17"/>
  <c r="B61" i="17" s="1"/>
  <c r="C61" i="17" s="1"/>
  <c r="D61" i="17" s="1"/>
  <c r="E61" i="17" s="1"/>
  <c r="F61" i="17" s="1"/>
  <c r="G61" i="17" s="1"/>
  <c r="H61" i="17" s="1"/>
  <c r="I61" i="17" s="1"/>
  <c r="J61" i="17" s="1"/>
  <c r="K61" i="17" s="1"/>
  <c r="L61" i="17" s="1"/>
  <c r="M61" i="17" s="1"/>
  <c r="N61" i="17" s="1"/>
  <c r="B45" i="17"/>
  <c r="B17" i="17"/>
  <c r="H57" i="17" s="1"/>
  <c r="F29" i="29" l="1"/>
  <c r="E30" i="29"/>
  <c r="F17" i="30"/>
  <c r="C18" i="30"/>
  <c r="D18" i="30" s="1"/>
  <c r="E18" i="30" s="1"/>
  <c r="B19" i="30" s="1"/>
  <c r="C63" i="17"/>
  <c r="D63" i="17" s="1"/>
  <c r="E63" i="17" s="1"/>
  <c r="F63" i="17" s="1"/>
  <c r="G63" i="17" s="1"/>
  <c r="H63" i="17" s="1"/>
  <c r="I63" i="17" s="1"/>
  <c r="J63" i="17" s="1"/>
  <c r="K63" i="17" s="1"/>
  <c r="L63" i="17" s="1"/>
  <c r="M63" i="17" s="1"/>
  <c r="N63" i="17" s="1"/>
  <c r="O63" i="17" s="1"/>
  <c r="P63" i="17" s="1"/>
  <c r="B166" i="17"/>
  <c r="B118" i="17"/>
  <c r="C118" i="17" s="1"/>
  <c r="D118" i="17" s="1"/>
  <c r="E118" i="17" s="1"/>
  <c r="F118" i="17" s="1"/>
  <c r="G118" i="17" s="1"/>
  <c r="H118" i="17" s="1"/>
  <c r="I118" i="17" s="1"/>
  <c r="J118" i="17" s="1"/>
  <c r="C48" i="17"/>
  <c r="C45" i="17"/>
  <c r="B43" i="17"/>
  <c r="A3" i="22"/>
  <c r="O61" i="17"/>
  <c r="P61" i="17" s="1"/>
  <c r="D60" i="17"/>
  <c r="D45" i="17"/>
  <c r="C31" i="17"/>
  <c r="B155" i="17" l="1"/>
  <c r="B156" i="17" s="1"/>
  <c r="G29" i="29"/>
  <c r="F30" i="29"/>
  <c r="F18" i="30"/>
  <c r="C19" i="30"/>
  <c r="D19" i="30" s="1"/>
  <c r="E19" i="30" s="1"/>
  <c r="B20" i="30" s="1"/>
  <c r="D48" i="17"/>
  <c r="K118" i="17"/>
  <c r="C166" i="17"/>
  <c r="B57" i="17"/>
  <c r="B81" i="17"/>
  <c r="B6" i="22"/>
  <c r="C6" i="22" s="1"/>
  <c r="F6" i="22" s="1"/>
  <c r="D3" i="22"/>
  <c r="E60" i="17"/>
  <c r="E45" i="17"/>
  <c r="B85" i="17" l="1"/>
  <c r="B136" i="17"/>
  <c r="B184" i="17" s="1"/>
  <c r="B59" i="17"/>
  <c r="A3" i="23" s="1"/>
  <c r="B112" i="17"/>
  <c r="H29" i="29"/>
  <c r="G30" i="29"/>
  <c r="C20" i="30"/>
  <c r="D20" i="30" s="1"/>
  <c r="E20" i="30" s="1"/>
  <c r="B21" i="30" s="1"/>
  <c r="F19" i="30"/>
  <c r="D166" i="17"/>
  <c r="L118" i="17"/>
  <c r="E48" i="17"/>
  <c r="B51" i="17"/>
  <c r="D6" i="22"/>
  <c r="E6" i="22" s="1"/>
  <c r="B7" i="22" s="1"/>
  <c r="C7" i="22" s="1"/>
  <c r="D7" i="22" s="1"/>
  <c r="E7" i="22" s="1"/>
  <c r="B8" i="22" s="1"/>
  <c r="C8" i="22" s="1"/>
  <c r="D8" i="22" s="1"/>
  <c r="E8" i="22" s="1"/>
  <c r="B9" i="22" s="1"/>
  <c r="C9" i="22" s="1"/>
  <c r="D9" i="22" s="1"/>
  <c r="E9" i="22" s="1"/>
  <c r="B10" i="22" s="1"/>
  <c r="C10" i="22" s="1"/>
  <c r="D10" i="22" s="1"/>
  <c r="E10" i="22" s="1"/>
  <c r="B11" i="22" s="1"/>
  <c r="C11" i="22" s="1"/>
  <c r="D11" i="22" s="1"/>
  <c r="E11" i="22" s="1"/>
  <c r="B12" i="22" s="1"/>
  <c r="C12" i="22" s="1"/>
  <c r="D12" i="22" s="1"/>
  <c r="E12" i="22" s="1"/>
  <c r="B13" i="22" s="1"/>
  <c r="C13" i="22" s="1"/>
  <c r="D13" i="22" s="1"/>
  <c r="E13" i="22" s="1"/>
  <c r="B14" i="22" s="1"/>
  <c r="C14" i="22" s="1"/>
  <c r="D14" i="22" s="1"/>
  <c r="E14" i="22" s="1"/>
  <c r="B15" i="22" s="1"/>
  <c r="C15" i="22" s="1"/>
  <c r="D15" i="22" s="1"/>
  <c r="E15" i="22" s="1"/>
  <c r="B16" i="22" s="1"/>
  <c r="C16" i="22" s="1"/>
  <c r="D16" i="22" s="1"/>
  <c r="E16" i="22" s="1"/>
  <c r="B17" i="22" s="1"/>
  <c r="C17" i="22" s="1"/>
  <c r="D17" i="22" s="1"/>
  <c r="E17" i="22" s="1"/>
  <c r="B18" i="22" s="1"/>
  <c r="F7" i="22"/>
  <c r="F60" i="17"/>
  <c r="F45" i="17"/>
  <c r="B114" i="17" l="1"/>
  <c r="A3" i="24" s="1"/>
  <c r="B160" i="17"/>
  <c r="B162" i="17"/>
  <c r="B86" i="17"/>
  <c r="B58" i="17"/>
  <c r="I29" i="29"/>
  <c r="H30" i="29"/>
  <c r="F20" i="30"/>
  <c r="C21" i="30"/>
  <c r="D21" i="30" s="1"/>
  <c r="E21" i="30" s="1"/>
  <c r="B22" i="30" s="1"/>
  <c r="M118" i="17"/>
  <c r="L120" i="17"/>
  <c r="F48" i="17"/>
  <c r="E166" i="17"/>
  <c r="C18" i="22"/>
  <c r="D18" i="22" s="1"/>
  <c r="E18" i="22"/>
  <c r="B19" i="22" s="1"/>
  <c r="C19" i="22" s="1"/>
  <c r="D19" i="22" s="1"/>
  <c r="E19" i="22" s="1"/>
  <c r="B20" i="22" s="1"/>
  <c r="C20" i="22" s="1"/>
  <c r="D20" i="22" s="1"/>
  <c r="E20" i="22" s="1"/>
  <c r="B21" i="22" s="1"/>
  <c r="C21" i="22" s="1"/>
  <c r="D21" i="22" s="1"/>
  <c r="E21" i="22" s="1"/>
  <c r="B22" i="22" s="1"/>
  <c r="C22" i="22" s="1"/>
  <c r="D22" i="22" s="1"/>
  <c r="E22" i="22" s="1"/>
  <c r="B23" i="22" s="1"/>
  <c r="C23" i="22" s="1"/>
  <c r="D23" i="22" s="1"/>
  <c r="E23" i="22" s="1"/>
  <c r="B24" i="22" s="1"/>
  <c r="C24" i="22" s="1"/>
  <c r="D24" i="22" s="1"/>
  <c r="E24" i="22" s="1"/>
  <c r="B25" i="22" s="1"/>
  <c r="C25" i="22" s="1"/>
  <c r="D25" i="22" s="1"/>
  <c r="E25" i="22" s="1"/>
  <c r="B26" i="22" s="1"/>
  <c r="C26" i="22" s="1"/>
  <c r="D26" i="22" s="1"/>
  <c r="E26" i="22" s="1"/>
  <c r="B27" i="22" s="1"/>
  <c r="C27" i="22" s="1"/>
  <c r="D27" i="22" s="1"/>
  <c r="E27" i="22" s="1"/>
  <c r="B28" i="22" s="1"/>
  <c r="C28" i="22" s="1"/>
  <c r="D28" i="22" s="1"/>
  <c r="E28" i="22" s="1"/>
  <c r="B29" i="22" s="1"/>
  <c r="C29" i="22" s="1"/>
  <c r="D29" i="22" s="1"/>
  <c r="E29" i="22" s="1"/>
  <c r="B30" i="22" s="1"/>
  <c r="C30" i="22" s="1"/>
  <c r="D30" i="22" s="1"/>
  <c r="E30" i="22" s="1"/>
  <c r="B31" i="22" s="1"/>
  <c r="C31" i="22" s="1"/>
  <c r="D31" i="22" s="1"/>
  <c r="E31" i="22" s="1"/>
  <c r="B32" i="22" s="1"/>
  <c r="C32" i="22" s="1"/>
  <c r="D32" i="22" s="1"/>
  <c r="E32" i="22" s="1"/>
  <c r="B33" i="22" s="1"/>
  <c r="C33" i="22" s="1"/>
  <c r="D33" i="22" s="1"/>
  <c r="E33" i="22" s="1"/>
  <c r="B34" i="22" s="1"/>
  <c r="C34" i="22" s="1"/>
  <c r="D34" i="22" s="1"/>
  <c r="E34" i="22" s="1"/>
  <c r="B35" i="22" s="1"/>
  <c r="C35" i="22" s="1"/>
  <c r="D35" i="22" s="1"/>
  <c r="E35" i="22" s="1"/>
  <c r="B36" i="22" s="1"/>
  <c r="C36" i="22" s="1"/>
  <c r="D36" i="22" s="1"/>
  <c r="E36" i="22" s="1"/>
  <c r="B37" i="22" s="1"/>
  <c r="C37" i="22" s="1"/>
  <c r="D37" i="22" s="1"/>
  <c r="E37" i="22" s="1"/>
  <c r="B38" i="22" s="1"/>
  <c r="C38" i="22" s="1"/>
  <c r="D38" i="22" s="1"/>
  <c r="E38" i="22" s="1"/>
  <c r="B39" i="22" s="1"/>
  <c r="C39" i="22" s="1"/>
  <c r="D39" i="22" s="1"/>
  <c r="E39" i="22" s="1"/>
  <c r="B40" i="22" s="1"/>
  <c r="C40" i="22" s="1"/>
  <c r="D40" i="22" s="1"/>
  <c r="E40" i="22" s="1"/>
  <c r="B41" i="22" s="1"/>
  <c r="C41" i="22" s="1"/>
  <c r="D41" i="22" s="1"/>
  <c r="E41" i="22" s="1"/>
  <c r="B42" i="22" s="1"/>
  <c r="C42" i="22" s="1"/>
  <c r="D42" i="22" s="1"/>
  <c r="E42" i="22" s="1"/>
  <c r="B43" i="22" s="1"/>
  <c r="C43" i="22" s="1"/>
  <c r="D43" i="22" s="1"/>
  <c r="E43" i="22" s="1"/>
  <c r="B44" i="22" s="1"/>
  <c r="C44" i="22" s="1"/>
  <c r="D44" i="22" s="1"/>
  <c r="E44" i="22" s="1"/>
  <c r="B45" i="22" s="1"/>
  <c r="C45" i="22" s="1"/>
  <c r="D45" i="22" s="1"/>
  <c r="E45" i="22" s="1"/>
  <c r="B46" i="22" s="1"/>
  <c r="C46" i="22" s="1"/>
  <c r="D46" i="22" s="1"/>
  <c r="E46" i="22" s="1"/>
  <c r="B47" i="22" s="1"/>
  <c r="C47" i="22" s="1"/>
  <c r="D47" i="22" s="1"/>
  <c r="E47" i="22" s="1"/>
  <c r="B48" i="22" s="1"/>
  <c r="C48" i="22" s="1"/>
  <c r="D48" i="22" s="1"/>
  <c r="E48" i="22" s="1"/>
  <c r="B49" i="22" s="1"/>
  <c r="C49" i="22" s="1"/>
  <c r="D49" i="22" s="1"/>
  <c r="E49" i="22" s="1"/>
  <c r="B50" i="22" s="1"/>
  <c r="C50" i="22" s="1"/>
  <c r="D50" i="22" s="1"/>
  <c r="E50" i="22" s="1"/>
  <c r="B51" i="22" s="1"/>
  <c r="C51" i="22" s="1"/>
  <c r="D51" i="22" s="1"/>
  <c r="E51" i="22" s="1"/>
  <c r="B52" i="22" s="1"/>
  <c r="C52" i="22" s="1"/>
  <c r="D52" i="22" s="1"/>
  <c r="E52" i="22" s="1"/>
  <c r="B53" i="22" s="1"/>
  <c r="C53" i="22" s="1"/>
  <c r="D53" i="22" s="1"/>
  <c r="E53" i="22" s="1"/>
  <c r="B54" i="22" s="1"/>
  <c r="C54" i="22" s="1"/>
  <c r="D54" i="22" s="1"/>
  <c r="E54" i="22" s="1"/>
  <c r="B55" i="22" s="1"/>
  <c r="C55" i="22" s="1"/>
  <c r="D55" i="22" s="1"/>
  <c r="E55" i="22" s="1"/>
  <c r="B56" i="22" s="1"/>
  <c r="C56" i="22" s="1"/>
  <c r="D56" i="22" s="1"/>
  <c r="E56" i="22" s="1"/>
  <c r="B57" i="22" s="1"/>
  <c r="C57" i="22" s="1"/>
  <c r="D57" i="22" s="1"/>
  <c r="E57" i="22" s="1"/>
  <c r="B58" i="22" s="1"/>
  <c r="C58" i="22" s="1"/>
  <c r="D58" i="22" s="1"/>
  <c r="E58" i="22" s="1"/>
  <c r="B59" i="22" s="1"/>
  <c r="C59" i="22" s="1"/>
  <c r="D59" i="22" s="1"/>
  <c r="E59" i="22" s="1"/>
  <c r="B60" i="22" s="1"/>
  <c r="C60" i="22" s="1"/>
  <c r="D60" i="22" s="1"/>
  <c r="E60" i="22" s="1"/>
  <c r="B61" i="22" s="1"/>
  <c r="C61" i="22" s="1"/>
  <c r="D61" i="22" s="1"/>
  <c r="E61" i="22" s="1"/>
  <c r="B62" i="22" s="1"/>
  <c r="C62" i="22" s="1"/>
  <c r="D62" i="22" s="1"/>
  <c r="E62" i="22" s="1"/>
  <c r="B63" i="22" s="1"/>
  <c r="C63" i="22" s="1"/>
  <c r="D63" i="22" s="1"/>
  <c r="E63" i="22" s="1"/>
  <c r="B64" i="22" s="1"/>
  <c r="C64" i="22" s="1"/>
  <c r="D64" i="22" s="1"/>
  <c r="E64" i="22" s="1"/>
  <c r="B65" i="22" s="1"/>
  <c r="C65" i="22" s="1"/>
  <c r="D65" i="22" s="1"/>
  <c r="E65" i="22" s="1"/>
  <c r="B66" i="22" s="1"/>
  <c r="C66" i="22" s="1"/>
  <c r="D66" i="22" s="1"/>
  <c r="E66" i="22" s="1"/>
  <c r="B67" i="22" s="1"/>
  <c r="C67" i="22" s="1"/>
  <c r="D67" i="22" s="1"/>
  <c r="E67" i="22" s="1"/>
  <c r="B68" i="22" s="1"/>
  <c r="C68" i="22" s="1"/>
  <c r="D68" i="22" s="1"/>
  <c r="E68" i="22" s="1"/>
  <c r="B69" i="22" s="1"/>
  <c r="C69" i="22" s="1"/>
  <c r="D69" i="22" s="1"/>
  <c r="E69" i="22" s="1"/>
  <c r="B70" i="22" s="1"/>
  <c r="C70" i="22" s="1"/>
  <c r="D70" i="22" s="1"/>
  <c r="E70" i="22" s="1"/>
  <c r="B71" i="22" s="1"/>
  <c r="C71" i="22" s="1"/>
  <c r="D71" i="22" s="1"/>
  <c r="E71" i="22" s="1"/>
  <c r="B72" i="22" s="1"/>
  <c r="C72" i="22" s="1"/>
  <c r="D72" i="22" s="1"/>
  <c r="E72" i="22" s="1"/>
  <c r="B73" i="22" s="1"/>
  <c r="C73" i="22" s="1"/>
  <c r="D73" i="22" s="1"/>
  <c r="E73" i="22" s="1"/>
  <c r="B74" i="22" s="1"/>
  <c r="C74" i="22" s="1"/>
  <c r="D74" i="22" s="1"/>
  <c r="E74" i="22" s="1"/>
  <c r="B75" i="22" s="1"/>
  <c r="C75" i="22" s="1"/>
  <c r="D75" i="22" s="1"/>
  <c r="E75" i="22" s="1"/>
  <c r="B76" i="22" s="1"/>
  <c r="C76" i="22" s="1"/>
  <c r="D76" i="22" s="1"/>
  <c r="E76" i="22" s="1"/>
  <c r="B77" i="22" s="1"/>
  <c r="C77" i="22" s="1"/>
  <c r="D77" i="22" s="1"/>
  <c r="E77" i="22" s="1"/>
  <c r="B78" i="22" s="1"/>
  <c r="C78" i="22" s="1"/>
  <c r="D78" i="22" s="1"/>
  <c r="E78" i="22" s="1"/>
  <c r="B79" i="22" s="1"/>
  <c r="C79" i="22" s="1"/>
  <c r="D79" i="22" s="1"/>
  <c r="E79" i="22" s="1"/>
  <c r="B80" i="22" s="1"/>
  <c r="C80" i="22" s="1"/>
  <c r="D80" i="22" s="1"/>
  <c r="E80" i="22" s="1"/>
  <c r="B81" i="22" s="1"/>
  <c r="C81" i="22" s="1"/>
  <c r="D81" i="22" s="1"/>
  <c r="E81" i="22" s="1"/>
  <c r="B82" i="22" s="1"/>
  <c r="C82" i="22" s="1"/>
  <c r="D82" i="22" s="1"/>
  <c r="E82" i="22" s="1"/>
  <c r="B83" i="22" s="1"/>
  <c r="C83" i="22" s="1"/>
  <c r="D83" i="22" s="1"/>
  <c r="E83" i="22" s="1"/>
  <c r="B84" i="22" s="1"/>
  <c r="C84" i="22" s="1"/>
  <c r="D84" i="22" s="1"/>
  <c r="E84" i="22" s="1"/>
  <c r="B85" i="22" s="1"/>
  <c r="C85" i="22" s="1"/>
  <c r="D85" i="22" s="1"/>
  <c r="E85" i="22" s="1"/>
  <c r="B86" i="22" s="1"/>
  <c r="C86" i="22" s="1"/>
  <c r="D86" i="22" s="1"/>
  <c r="E86" i="22" s="1"/>
  <c r="B87" i="22" s="1"/>
  <c r="C87" i="22" s="1"/>
  <c r="D87" i="22" s="1"/>
  <c r="E87" i="22" s="1"/>
  <c r="B88" i="22" s="1"/>
  <c r="C88" i="22" s="1"/>
  <c r="D88" i="22" s="1"/>
  <c r="E88" i="22" s="1"/>
  <c r="B89" i="22" s="1"/>
  <c r="C89" i="22" s="1"/>
  <c r="D89" i="22" s="1"/>
  <c r="E89" i="22" s="1"/>
  <c r="B90" i="22" s="1"/>
  <c r="C90" i="22" s="1"/>
  <c r="D90" i="22" s="1"/>
  <c r="E90" i="22" s="1"/>
  <c r="B91" i="22" s="1"/>
  <c r="C91" i="22" s="1"/>
  <c r="D91" i="22" s="1"/>
  <c r="E91" i="22" s="1"/>
  <c r="B92" i="22" s="1"/>
  <c r="C92" i="22" s="1"/>
  <c r="D92" i="22" s="1"/>
  <c r="E92" i="22" s="1"/>
  <c r="B93" i="22" s="1"/>
  <c r="C93" i="22" s="1"/>
  <c r="D93" i="22" s="1"/>
  <c r="E93" i="22" s="1"/>
  <c r="B94" i="22" s="1"/>
  <c r="C94" i="22" s="1"/>
  <c r="D94" i="22" s="1"/>
  <c r="E94" i="22" s="1"/>
  <c r="B95" i="22" s="1"/>
  <c r="C95" i="22" s="1"/>
  <c r="D95" i="22" s="1"/>
  <c r="E95" i="22" s="1"/>
  <c r="B96" i="22" s="1"/>
  <c r="C96" i="22" s="1"/>
  <c r="D96" i="22" s="1"/>
  <c r="E96" i="22" s="1"/>
  <c r="B97" i="22" s="1"/>
  <c r="C97" i="22" s="1"/>
  <c r="D97" i="22" s="1"/>
  <c r="E97" i="22" s="1"/>
  <c r="B98" i="22" s="1"/>
  <c r="C98" i="22" s="1"/>
  <c r="D98" i="22" s="1"/>
  <c r="E98" i="22" s="1"/>
  <c r="B99" i="22" s="1"/>
  <c r="C99" i="22" s="1"/>
  <c r="D99" i="22" s="1"/>
  <c r="E99" i="22" s="1"/>
  <c r="B100" i="22" s="1"/>
  <c r="C100" i="22" s="1"/>
  <c r="D100" i="22" s="1"/>
  <c r="E100" i="22" s="1"/>
  <c r="B101" i="22" s="1"/>
  <c r="C101" i="22" s="1"/>
  <c r="D101" i="22" s="1"/>
  <c r="E101" i="22" s="1"/>
  <c r="B102" i="22" s="1"/>
  <c r="C102" i="22" s="1"/>
  <c r="D102" i="22" s="1"/>
  <c r="E102" i="22" s="1"/>
  <c r="B103" i="22" s="1"/>
  <c r="C103" i="22" s="1"/>
  <c r="D103" i="22" s="1"/>
  <c r="E103" i="22" s="1"/>
  <c r="B104" i="22" s="1"/>
  <c r="C104" i="22" s="1"/>
  <c r="D104" i="22" s="1"/>
  <c r="E104" i="22" s="1"/>
  <c r="B105" i="22" s="1"/>
  <c r="C105" i="22" s="1"/>
  <c r="D105" i="22" s="1"/>
  <c r="E105" i="22" s="1"/>
  <c r="B106" i="22" s="1"/>
  <c r="C106" i="22" s="1"/>
  <c r="D106" i="22" s="1"/>
  <c r="E106" i="22" s="1"/>
  <c r="B107" i="22" s="1"/>
  <c r="C107" i="22" s="1"/>
  <c r="D107" i="22" s="1"/>
  <c r="E107" i="22" s="1"/>
  <c r="B108" i="22" s="1"/>
  <c r="C108" i="22" s="1"/>
  <c r="D108" i="22" s="1"/>
  <c r="E108" i="22" s="1"/>
  <c r="B109" i="22" s="1"/>
  <c r="C109" i="22" s="1"/>
  <c r="D109" i="22" s="1"/>
  <c r="E109" i="22" s="1"/>
  <c r="B110" i="22" s="1"/>
  <c r="C110" i="22" s="1"/>
  <c r="D110" i="22" s="1"/>
  <c r="E110" i="22" s="1"/>
  <c r="B111" i="22" s="1"/>
  <c r="C111" i="22" s="1"/>
  <c r="D111" i="22" s="1"/>
  <c r="E111" i="22" s="1"/>
  <c r="B112" i="22" s="1"/>
  <c r="C112" i="22" s="1"/>
  <c r="D112" i="22" s="1"/>
  <c r="E112" i="22" s="1"/>
  <c r="B113" i="22" s="1"/>
  <c r="C113" i="22" s="1"/>
  <c r="D113" i="22" s="1"/>
  <c r="E113" i="22" s="1"/>
  <c r="B114" i="22" s="1"/>
  <c r="C114" i="22" s="1"/>
  <c r="D114" i="22" s="1"/>
  <c r="E114" i="22" s="1"/>
  <c r="B115" i="22" s="1"/>
  <c r="C115" i="22" s="1"/>
  <c r="D115" i="22" s="1"/>
  <c r="E115" i="22" s="1"/>
  <c r="B116" i="22" s="1"/>
  <c r="C116" i="22" s="1"/>
  <c r="D116" i="22" s="1"/>
  <c r="E116" i="22" s="1"/>
  <c r="B117" i="22" s="1"/>
  <c r="C117" i="22" s="1"/>
  <c r="D117" i="22" s="1"/>
  <c r="E117" i="22" s="1"/>
  <c r="B118" i="22" s="1"/>
  <c r="C118" i="22" s="1"/>
  <c r="D118" i="22" s="1"/>
  <c r="E118" i="22" s="1"/>
  <c r="B119" i="22" s="1"/>
  <c r="C119" i="22" s="1"/>
  <c r="D119" i="22" s="1"/>
  <c r="E119" i="22" s="1"/>
  <c r="B120" i="22" s="1"/>
  <c r="C120" i="22" s="1"/>
  <c r="D120" i="22" s="1"/>
  <c r="E120" i="22" s="1"/>
  <c r="B121" i="22" s="1"/>
  <c r="C121" i="22" s="1"/>
  <c r="D121" i="22" s="1"/>
  <c r="E121" i="22" s="1"/>
  <c r="B122" i="22" s="1"/>
  <c r="C122" i="22" s="1"/>
  <c r="D122" i="22" s="1"/>
  <c r="E122" i="22" s="1"/>
  <c r="B123" i="22" s="1"/>
  <c r="C123" i="22" s="1"/>
  <c r="D123" i="22" s="1"/>
  <c r="E123" i="22" s="1"/>
  <c r="B124" i="22" s="1"/>
  <c r="C124" i="22" s="1"/>
  <c r="D124" i="22" s="1"/>
  <c r="E124" i="22" s="1"/>
  <c r="B125" i="22" s="1"/>
  <c r="C125" i="22" s="1"/>
  <c r="D125" i="22" s="1"/>
  <c r="E125" i="22" s="1"/>
  <c r="B126" i="22" s="1"/>
  <c r="C126" i="22" s="1"/>
  <c r="D126" i="22" s="1"/>
  <c r="E126" i="22" s="1"/>
  <c r="B127" i="22" s="1"/>
  <c r="C127" i="22" s="1"/>
  <c r="D127" i="22" s="1"/>
  <c r="E127" i="22" s="1"/>
  <c r="B128" i="22" s="1"/>
  <c r="C128" i="22" s="1"/>
  <c r="D128" i="22" s="1"/>
  <c r="E128" i="22" s="1"/>
  <c r="B129" i="22" s="1"/>
  <c r="C129" i="22" s="1"/>
  <c r="D129" i="22" s="1"/>
  <c r="E129" i="22" s="1"/>
  <c r="B130" i="22" s="1"/>
  <c r="C130" i="22" s="1"/>
  <c r="D130" i="22" s="1"/>
  <c r="E130" i="22" s="1"/>
  <c r="B131" i="22" s="1"/>
  <c r="C131" i="22" s="1"/>
  <c r="D131" i="22" s="1"/>
  <c r="E131" i="22" s="1"/>
  <c r="B132" i="22" s="1"/>
  <c r="C132" i="22" s="1"/>
  <c r="D132" i="22" s="1"/>
  <c r="E132" i="22" s="1"/>
  <c r="B133" i="22" s="1"/>
  <c r="C133" i="22" s="1"/>
  <c r="D133" i="22" s="1"/>
  <c r="E133" i="22" s="1"/>
  <c r="B134" i="22" s="1"/>
  <c r="C134" i="22" s="1"/>
  <c r="D134" i="22" s="1"/>
  <c r="E134" i="22" s="1"/>
  <c r="B135" i="22" s="1"/>
  <c r="C135" i="22" s="1"/>
  <c r="D135" i="22" s="1"/>
  <c r="E135" i="22" s="1"/>
  <c r="B136" i="22" s="1"/>
  <c r="C136" i="22" s="1"/>
  <c r="D136" i="22" s="1"/>
  <c r="E136" i="22" s="1"/>
  <c r="B137" i="22" s="1"/>
  <c r="C137" i="22" s="1"/>
  <c r="D137" i="22" s="1"/>
  <c r="E137" i="22" s="1"/>
  <c r="B138" i="22" s="1"/>
  <c r="C138" i="22" s="1"/>
  <c r="D138" i="22" s="1"/>
  <c r="E138" i="22" s="1"/>
  <c r="B139" i="22" s="1"/>
  <c r="C139" i="22" s="1"/>
  <c r="D139" i="22" s="1"/>
  <c r="E139" i="22" s="1"/>
  <c r="B140" i="22" s="1"/>
  <c r="C140" i="22" s="1"/>
  <c r="D140" i="22" s="1"/>
  <c r="E140" i="22" s="1"/>
  <c r="B141" i="22" s="1"/>
  <c r="C141" i="22" s="1"/>
  <c r="D141" i="22" s="1"/>
  <c r="E141" i="22" s="1"/>
  <c r="B142" i="22" s="1"/>
  <c r="C142" i="22" s="1"/>
  <c r="D142" i="22" s="1"/>
  <c r="E142" i="22" s="1"/>
  <c r="B143" i="22" s="1"/>
  <c r="C143" i="22" s="1"/>
  <c r="D143" i="22" s="1"/>
  <c r="E143" i="22" s="1"/>
  <c r="B144" i="22" s="1"/>
  <c r="C144" i="22" s="1"/>
  <c r="D144" i="22" s="1"/>
  <c r="E144" i="22" s="1"/>
  <c r="B145" i="22" s="1"/>
  <c r="C145" i="22" s="1"/>
  <c r="D145" i="22" s="1"/>
  <c r="E145" i="22" s="1"/>
  <c r="B146" i="22" s="1"/>
  <c r="C146" i="22" s="1"/>
  <c r="D146" i="22" s="1"/>
  <c r="E146" i="22" s="1"/>
  <c r="B147" i="22" s="1"/>
  <c r="C147" i="22" s="1"/>
  <c r="D147" i="22" s="1"/>
  <c r="E147" i="22" s="1"/>
  <c r="B148" i="22" s="1"/>
  <c r="C148" i="22" s="1"/>
  <c r="D148" i="22" s="1"/>
  <c r="E148" i="22" s="1"/>
  <c r="B149" i="22" s="1"/>
  <c r="C149" i="22" s="1"/>
  <c r="D149" i="22" s="1"/>
  <c r="E149" i="22" s="1"/>
  <c r="B150" i="22" s="1"/>
  <c r="C150" i="22" s="1"/>
  <c r="D150" i="22" s="1"/>
  <c r="E150" i="22" s="1"/>
  <c r="B151" i="22" s="1"/>
  <c r="C151" i="22" s="1"/>
  <c r="D151" i="22" s="1"/>
  <c r="E151" i="22" s="1"/>
  <c r="B152" i="22" s="1"/>
  <c r="C152" i="22" s="1"/>
  <c r="D152" i="22" s="1"/>
  <c r="E152" i="22" s="1"/>
  <c r="B153" i="22" s="1"/>
  <c r="C153" i="22" s="1"/>
  <c r="D153" i="22" s="1"/>
  <c r="E153" i="22" s="1"/>
  <c r="B154" i="22" s="1"/>
  <c r="C154" i="22" s="1"/>
  <c r="D154" i="22" s="1"/>
  <c r="E154" i="22" s="1"/>
  <c r="B155" i="22" s="1"/>
  <c r="C155" i="22" s="1"/>
  <c r="D155" i="22" s="1"/>
  <c r="E155" i="22" s="1"/>
  <c r="B156" i="22" s="1"/>
  <c r="C156" i="22" s="1"/>
  <c r="D156" i="22" s="1"/>
  <c r="E156" i="22" s="1"/>
  <c r="B157" i="22" s="1"/>
  <c r="C157" i="22" s="1"/>
  <c r="D157" i="22" s="1"/>
  <c r="E157" i="22" s="1"/>
  <c r="B158" i="22" s="1"/>
  <c r="C158" i="22" s="1"/>
  <c r="D158" i="22" s="1"/>
  <c r="E158" i="22" s="1"/>
  <c r="B159" i="22" s="1"/>
  <c r="C159" i="22" s="1"/>
  <c r="D159" i="22" s="1"/>
  <c r="E159" i="22" s="1"/>
  <c r="B160" i="22" s="1"/>
  <c r="C160" i="22" s="1"/>
  <c r="D160" i="22" s="1"/>
  <c r="E160" i="22" s="1"/>
  <c r="B161" i="22" s="1"/>
  <c r="C161" i="22" s="1"/>
  <c r="D161" i="22" s="1"/>
  <c r="E161" i="22" s="1"/>
  <c r="B162" i="22" s="1"/>
  <c r="C162" i="22" s="1"/>
  <c r="D162" i="22" s="1"/>
  <c r="E162" i="22" s="1"/>
  <c r="B163" i="22" s="1"/>
  <c r="C163" i="22" s="1"/>
  <c r="D163" i="22" s="1"/>
  <c r="E163" i="22" s="1"/>
  <c r="B164" i="22" s="1"/>
  <c r="C164" i="22" s="1"/>
  <c r="D164" i="22" s="1"/>
  <c r="E164" i="22" s="1"/>
  <c r="B165" i="22" s="1"/>
  <c r="C165" i="22" s="1"/>
  <c r="D165" i="22" s="1"/>
  <c r="E165" i="22" s="1"/>
  <c r="B166" i="22" s="1"/>
  <c r="C166" i="22" s="1"/>
  <c r="D166" i="22" s="1"/>
  <c r="E166" i="22" s="1"/>
  <c r="B167" i="22" s="1"/>
  <c r="C167" i="22" s="1"/>
  <c r="D167" i="22" s="1"/>
  <c r="E167" i="22" s="1"/>
  <c r="B168" i="22" s="1"/>
  <c r="C168" i="22" s="1"/>
  <c r="D168" i="22" s="1"/>
  <c r="E168" i="22" s="1"/>
  <c r="B169" i="22" s="1"/>
  <c r="C169" i="22" s="1"/>
  <c r="D169" i="22" s="1"/>
  <c r="E169" i="22" s="1"/>
  <c r="B170" i="22" s="1"/>
  <c r="C170" i="22" s="1"/>
  <c r="D170" i="22" s="1"/>
  <c r="E170" i="22" s="1"/>
  <c r="B171" i="22" s="1"/>
  <c r="C171" i="22" s="1"/>
  <c r="D171" i="22" s="1"/>
  <c r="E171" i="22" s="1"/>
  <c r="B172" i="22" s="1"/>
  <c r="C172" i="22" s="1"/>
  <c r="D172" i="22" s="1"/>
  <c r="E172" i="22" s="1"/>
  <c r="B173" i="22" s="1"/>
  <c r="C173" i="22" s="1"/>
  <c r="D173" i="22" s="1"/>
  <c r="E173" i="22" s="1"/>
  <c r="B174" i="22" s="1"/>
  <c r="C174" i="22" s="1"/>
  <c r="D174" i="22" s="1"/>
  <c r="E174" i="22" s="1"/>
  <c r="B175" i="22" s="1"/>
  <c r="C175" i="22" s="1"/>
  <c r="D175" i="22" s="1"/>
  <c r="E175" i="22" s="1"/>
  <c r="B176" i="22" s="1"/>
  <c r="C176" i="22" s="1"/>
  <c r="D176" i="22" s="1"/>
  <c r="E176" i="22" s="1"/>
  <c r="B177" i="22" s="1"/>
  <c r="C177" i="22" s="1"/>
  <c r="D177" i="22" s="1"/>
  <c r="E177" i="22" s="1"/>
  <c r="B178" i="22" s="1"/>
  <c r="C178" i="22" s="1"/>
  <c r="D178" i="22" s="1"/>
  <c r="E178" i="22" s="1"/>
  <c r="B179" i="22" s="1"/>
  <c r="C179" i="22" s="1"/>
  <c r="D179" i="22" s="1"/>
  <c r="E179" i="22" s="1"/>
  <c r="B180" i="22" s="1"/>
  <c r="C180" i="22" s="1"/>
  <c r="D180" i="22" s="1"/>
  <c r="E180" i="22" s="1"/>
  <c r="B181" i="22" s="1"/>
  <c r="C181" i="22" s="1"/>
  <c r="D181" i="22" s="1"/>
  <c r="E181" i="22" s="1"/>
  <c r="B182" i="22" s="1"/>
  <c r="C182" i="22" s="1"/>
  <c r="D182" i="22" s="1"/>
  <c r="E182" i="22" s="1"/>
  <c r="B183" i="22" s="1"/>
  <c r="C183" i="22" s="1"/>
  <c r="D183" i="22" s="1"/>
  <c r="E183" i="22" s="1"/>
  <c r="B184" i="22" s="1"/>
  <c r="C184" i="22" s="1"/>
  <c r="D184" i="22" s="1"/>
  <c r="E184" i="22" s="1"/>
  <c r="B185" i="22" s="1"/>
  <c r="C185" i="22" s="1"/>
  <c r="D185" i="22" s="1"/>
  <c r="E185" i="22" s="1"/>
  <c r="B186" i="22" s="1"/>
  <c r="C186" i="22" s="1"/>
  <c r="D186" i="22" s="1"/>
  <c r="E186" i="22" s="1"/>
  <c r="B187" i="22" s="1"/>
  <c r="C187" i="22" s="1"/>
  <c r="D187" i="22" s="1"/>
  <c r="E187" i="22" s="1"/>
  <c r="B188" i="22" s="1"/>
  <c r="C188" i="22" s="1"/>
  <c r="D188" i="22" s="1"/>
  <c r="E188" i="22" s="1"/>
  <c r="B189" i="22" s="1"/>
  <c r="C189" i="22" s="1"/>
  <c r="D189" i="22" s="1"/>
  <c r="E189" i="22" s="1"/>
  <c r="B190" i="22" s="1"/>
  <c r="C190" i="22" s="1"/>
  <c r="D190" i="22" s="1"/>
  <c r="E190" i="22" s="1"/>
  <c r="B191" i="22" s="1"/>
  <c r="C191" i="22" s="1"/>
  <c r="D191" i="22" s="1"/>
  <c r="E191" i="22" s="1"/>
  <c r="B192" i="22" s="1"/>
  <c r="C192" i="22" s="1"/>
  <c r="D192" i="22" s="1"/>
  <c r="E192" i="22" s="1"/>
  <c r="B193" i="22" s="1"/>
  <c r="C193" i="22" s="1"/>
  <c r="D193" i="22" s="1"/>
  <c r="E193" i="22" s="1"/>
  <c r="B194" i="22" s="1"/>
  <c r="C194" i="22" s="1"/>
  <c r="D194" i="22" s="1"/>
  <c r="E194" i="22" s="1"/>
  <c r="B195" i="22" s="1"/>
  <c r="C195" i="22" s="1"/>
  <c r="D195" i="22" s="1"/>
  <c r="E195" i="22" s="1"/>
  <c r="B196" i="22" s="1"/>
  <c r="C196" i="22" s="1"/>
  <c r="D196" i="22" s="1"/>
  <c r="E196" i="22" s="1"/>
  <c r="B197" i="22" s="1"/>
  <c r="C197" i="22" s="1"/>
  <c r="D197" i="22" s="1"/>
  <c r="E197" i="22" s="1"/>
  <c r="B198" i="22" s="1"/>
  <c r="C198" i="22" s="1"/>
  <c r="D198" i="22" s="1"/>
  <c r="E198" i="22" s="1"/>
  <c r="B199" i="22" s="1"/>
  <c r="C199" i="22" s="1"/>
  <c r="D199" i="22" s="1"/>
  <c r="E199" i="22" s="1"/>
  <c r="B200" i="22" s="1"/>
  <c r="C200" i="22" s="1"/>
  <c r="D200" i="22" s="1"/>
  <c r="E200" i="22" s="1"/>
  <c r="B201" i="22" s="1"/>
  <c r="C201" i="22" s="1"/>
  <c r="D201" i="22" s="1"/>
  <c r="E201" i="22" s="1"/>
  <c r="B202" i="22" s="1"/>
  <c r="C202" i="22" s="1"/>
  <c r="D202" i="22" s="1"/>
  <c r="E202" i="22" s="1"/>
  <c r="B203" i="22" s="1"/>
  <c r="C203" i="22" s="1"/>
  <c r="D203" i="22" s="1"/>
  <c r="E203" i="22" s="1"/>
  <c r="B204" i="22" s="1"/>
  <c r="C204" i="22" s="1"/>
  <c r="D204" i="22" s="1"/>
  <c r="E204" i="22" s="1"/>
  <c r="B205" i="22" s="1"/>
  <c r="C205" i="22" s="1"/>
  <c r="D205" i="22" s="1"/>
  <c r="E205" i="22" s="1"/>
  <c r="B206" i="22" s="1"/>
  <c r="C206" i="22" s="1"/>
  <c r="D206" i="22" s="1"/>
  <c r="E206" i="22" s="1"/>
  <c r="B207" i="22" s="1"/>
  <c r="C207" i="22" s="1"/>
  <c r="D207" i="22" s="1"/>
  <c r="E207" i="22" s="1"/>
  <c r="B208" i="22" s="1"/>
  <c r="C208" i="22" s="1"/>
  <c r="D208" i="22" s="1"/>
  <c r="E208" i="22" s="1"/>
  <c r="B209" i="22" s="1"/>
  <c r="C209" i="22" s="1"/>
  <c r="D209" i="22" s="1"/>
  <c r="E209" i="22" s="1"/>
  <c r="B210" i="22" s="1"/>
  <c r="C210" i="22" s="1"/>
  <c r="D210" i="22" s="1"/>
  <c r="E210" i="22" s="1"/>
  <c r="B211" i="22" s="1"/>
  <c r="C211" i="22" s="1"/>
  <c r="D211" i="22" s="1"/>
  <c r="E211" i="22" s="1"/>
  <c r="B212" i="22" s="1"/>
  <c r="C212" i="22" s="1"/>
  <c r="D212" i="22" s="1"/>
  <c r="E212" i="22" s="1"/>
  <c r="B213" i="22" s="1"/>
  <c r="C213" i="22" s="1"/>
  <c r="D213" i="22" s="1"/>
  <c r="E213" i="22" s="1"/>
  <c r="B214" i="22" s="1"/>
  <c r="C214" i="22" s="1"/>
  <c r="D214" i="22" s="1"/>
  <c r="E214" i="22" s="1"/>
  <c r="B215" i="22" s="1"/>
  <c r="C215" i="22" s="1"/>
  <c r="D215" i="22" s="1"/>
  <c r="E215" i="22" s="1"/>
  <c r="B216" i="22" s="1"/>
  <c r="C216" i="22" s="1"/>
  <c r="D216" i="22" s="1"/>
  <c r="E216" i="22" s="1"/>
  <c r="B217" i="22" s="1"/>
  <c r="C217" i="22" s="1"/>
  <c r="D217" i="22" s="1"/>
  <c r="E217" i="22" s="1"/>
  <c r="B218" i="22" s="1"/>
  <c r="C218" i="22" s="1"/>
  <c r="D218" i="22" s="1"/>
  <c r="E218" i="22" s="1"/>
  <c r="B219" i="22" s="1"/>
  <c r="C219" i="22" s="1"/>
  <c r="D219" i="22" s="1"/>
  <c r="E219" i="22" s="1"/>
  <c r="B220" i="22" s="1"/>
  <c r="C220" i="22" s="1"/>
  <c r="D220" i="22" s="1"/>
  <c r="E220" i="22" s="1"/>
  <c r="B221" i="22" s="1"/>
  <c r="C221" i="22" s="1"/>
  <c r="D221" i="22" s="1"/>
  <c r="E221" i="22" s="1"/>
  <c r="B222" i="22" s="1"/>
  <c r="C222" i="22" s="1"/>
  <c r="D222" i="22" s="1"/>
  <c r="E222" i="22" s="1"/>
  <c r="B223" i="22" s="1"/>
  <c r="C223" i="22" s="1"/>
  <c r="D223" i="22" s="1"/>
  <c r="E223" i="22" s="1"/>
  <c r="B224" i="22" s="1"/>
  <c r="C224" i="22" s="1"/>
  <c r="D224" i="22" s="1"/>
  <c r="E224" i="22" s="1"/>
  <c r="B225" i="22" s="1"/>
  <c r="C225" i="22" s="1"/>
  <c r="D225" i="22" s="1"/>
  <c r="E225" i="22" s="1"/>
  <c r="B226" i="22" s="1"/>
  <c r="C226" i="22" s="1"/>
  <c r="D226" i="22" s="1"/>
  <c r="E226" i="22" s="1"/>
  <c r="B227" i="22" s="1"/>
  <c r="C227" i="22" s="1"/>
  <c r="D227" i="22" s="1"/>
  <c r="E227" i="22" s="1"/>
  <c r="B228" i="22" s="1"/>
  <c r="C228" i="22" s="1"/>
  <c r="D228" i="22" s="1"/>
  <c r="E228" i="22" s="1"/>
  <c r="B229" i="22" s="1"/>
  <c r="C229" i="22" s="1"/>
  <c r="D229" i="22" s="1"/>
  <c r="E229" i="22" s="1"/>
  <c r="B230" i="22" s="1"/>
  <c r="C230" i="22" s="1"/>
  <c r="D230" i="22" s="1"/>
  <c r="E230" i="22" s="1"/>
  <c r="B231" i="22" s="1"/>
  <c r="C231" i="22" s="1"/>
  <c r="D231" i="22" s="1"/>
  <c r="E231" i="22" s="1"/>
  <c r="B232" i="22" s="1"/>
  <c r="C232" i="22" s="1"/>
  <c r="D232" i="22" s="1"/>
  <c r="E232" i="22" s="1"/>
  <c r="B233" i="22" s="1"/>
  <c r="C233" i="22" s="1"/>
  <c r="D233" i="22" s="1"/>
  <c r="E233" i="22" s="1"/>
  <c r="B234" i="22" s="1"/>
  <c r="C234" i="22" s="1"/>
  <c r="D234" i="22" s="1"/>
  <c r="E234" i="22" s="1"/>
  <c r="B235" i="22" s="1"/>
  <c r="C235" i="22" s="1"/>
  <c r="D235" i="22" s="1"/>
  <c r="E235" i="22" s="1"/>
  <c r="B236" i="22" s="1"/>
  <c r="C236" i="22" s="1"/>
  <c r="D236" i="22" s="1"/>
  <c r="E236" i="22" s="1"/>
  <c r="B237" i="22" s="1"/>
  <c r="B6" i="23"/>
  <c r="C6" i="23" s="1"/>
  <c r="F6" i="23" s="1"/>
  <c r="D3" i="23"/>
  <c r="F8" i="22"/>
  <c r="F9" i="22" s="1"/>
  <c r="F10" i="22" s="1"/>
  <c r="F11" i="22" s="1"/>
  <c r="F12" i="22" s="1"/>
  <c r="F13" i="22" s="1"/>
  <c r="F14" i="22" s="1"/>
  <c r="F15" i="22" s="1"/>
  <c r="F16" i="22" s="1"/>
  <c r="F17" i="22" s="1"/>
  <c r="F18" i="22" s="1"/>
  <c r="F19" i="22" s="1"/>
  <c r="F20" i="22" s="1"/>
  <c r="F21" i="22" s="1"/>
  <c r="F22" i="22" s="1"/>
  <c r="F23" i="22" s="1"/>
  <c r="F24" i="22" s="1"/>
  <c r="F25" i="22" s="1"/>
  <c r="C51" i="17"/>
  <c r="B52" i="17"/>
  <c r="G60" i="17"/>
  <c r="G45" i="17"/>
  <c r="B113" i="17" l="1"/>
  <c r="B105" i="17" s="1"/>
  <c r="B104" i="17"/>
  <c r="B149" i="17" s="1"/>
  <c r="B87" i="17"/>
  <c r="B161" i="17"/>
  <c r="B6" i="24"/>
  <c r="C6" i="24" s="1"/>
  <c r="F6" i="24" s="1"/>
  <c r="D3" i="24"/>
  <c r="J29" i="29"/>
  <c r="I30" i="29"/>
  <c r="C22" i="30"/>
  <c r="D22" i="30" s="1"/>
  <c r="E22" i="30" s="1"/>
  <c r="B23" i="30" s="1"/>
  <c r="F21" i="30"/>
  <c r="F166" i="17"/>
  <c r="G48" i="17"/>
  <c r="N118" i="17"/>
  <c r="M120" i="17"/>
  <c r="B66" i="17"/>
  <c r="B169" i="17" s="1"/>
  <c r="D6" i="23"/>
  <c r="E6" i="23" s="1"/>
  <c r="B7" i="23" s="1"/>
  <c r="C7" i="23" s="1"/>
  <c r="D7" i="23" s="1"/>
  <c r="E7" i="23" s="1"/>
  <c r="B8" i="23" s="1"/>
  <c r="C8" i="23" s="1"/>
  <c r="D8" i="23" s="1"/>
  <c r="E8" i="23" s="1"/>
  <c r="B9" i="23" s="1"/>
  <c r="C9" i="23" s="1"/>
  <c r="D9" i="23" s="1"/>
  <c r="E9" i="23" s="1"/>
  <c r="B10" i="23" s="1"/>
  <c r="F26" i="22"/>
  <c r="F27" i="22" s="1"/>
  <c r="F28" i="22" s="1"/>
  <c r="F29" i="22" s="1"/>
  <c r="F30" i="22" s="1"/>
  <c r="F31" i="22" s="1"/>
  <c r="F32" i="22" s="1"/>
  <c r="F33" i="22" s="1"/>
  <c r="F34" i="22" s="1"/>
  <c r="F35" i="22" s="1"/>
  <c r="F36" i="22" s="1"/>
  <c r="F37" i="22" s="1"/>
  <c r="F38" i="22" s="1"/>
  <c r="F39" i="22" s="1"/>
  <c r="F40" i="22" s="1"/>
  <c r="F41" i="22" s="1"/>
  <c r="F42" i="22" s="1"/>
  <c r="F43" i="22" s="1"/>
  <c r="F44" i="22" s="1"/>
  <c r="F45" i="22" s="1"/>
  <c r="F46" i="22" s="1"/>
  <c r="F47" i="22" s="1"/>
  <c r="F48" i="22" s="1"/>
  <c r="F49" i="22" s="1"/>
  <c r="F50" i="22" s="1"/>
  <c r="F51" i="22" s="1"/>
  <c r="F52" i="22" s="1"/>
  <c r="F53" i="22" s="1"/>
  <c r="F54" i="22" s="1"/>
  <c r="F55" i="22" s="1"/>
  <c r="F56" i="22" s="1"/>
  <c r="F57" i="22" s="1"/>
  <c r="F58" i="22" s="1"/>
  <c r="F59" i="22" s="1"/>
  <c r="F60" i="22" s="1"/>
  <c r="F61" i="22" s="1"/>
  <c r="F62" i="22" s="1"/>
  <c r="F63" i="22" s="1"/>
  <c r="F64" i="22" s="1"/>
  <c r="F65" i="22" s="1"/>
  <c r="F66" i="22" s="1"/>
  <c r="F67" i="22" s="1"/>
  <c r="F68" i="22" s="1"/>
  <c r="F69" i="22" s="1"/>
  <c r="F70" i="22" s="1"/>
  <c r="F71" i="22" s="1"/>
  <c r="F72" i="22" s="1"/>
  <c r="F73" i="22" s="1"/>
  <c r="F74" i="22" s="1"/>
  <c r="F75" i="22" s="1"/>
  <c r="F76" i="22" s="1"/>
  <c r="F77" i="22" s="1"/>
  <c r="F78" i="22" s="1"/>
  <c r="F79" i="22" s="1"/>
  <c r="F80" i="22" s="1"/>
  <c r="F81" i="22" s="1"/>
  <c r="F82" i="22" s="1"/>
  <c r="F83" i="22" s="1"/>
  <c r="F84" i="22" s="1"/>
  <c r="F85" i="22" s="1"/>
  <c r="F86" i="22" s="1"/>
  <c r="F87" i="22" s="1"/>
  <c r="F88" i="22" s="1"/>
  <c r="F89" i="22" s="1"/>
  <c r="F90" i="22" s="1"/>
  <c r="F91" i="22" s="1"/>
  <c r="F92" i="22" s="1"/>
  <c r="F93" i="22" s="1"/>
  <c r="F94" i="22" s="1"/>
  <c r="F95" i="22" s="1"/>
  <c r="F96" i="22" s="1"/>
  <c r="F97" i="22" s="1"/>
  <c r="F98" i="22" s="1"/>
  <c r="F99" i="22" s="1"/>
  <c r="F100" i="22" s="1"/>
  <c r="F101" i="22" s="1"/>
  <c r="F102" i="22" s="1"/>
  <c r="F103" i="22" s="1"/>
  <c r="F104" i="22" s="1"/>
  <c r="F105" i="22" s="1"/>
  <c r="F106" i="22" s="1"/>
  <c r="F107" i="22" s="1"/>
  <c r="F108" i="22" s="1"/>
  <c r="F109" i="22" s="1"/>
  <c r="F110" i="22" s="1"/>
  <c r="F111" i="22" s="1"/>
  <c r="F112" i="22" s="1"/>
  <c r="F113" i="22" s="1"/>
  <c r="F114" i="22" s="1"/>
  <c r="F115" i="22" s="1"/>
  <c r="F116" i="22" s="1"/>
  <c r="F117" i="22" s="1"/>
  <c r="F118" i="22" s="1"/>
  <c r="F119" i="22" s="1"/>
  <c r="F120" i="22" s="1"/>
  <c r="F121" i="22" s="1"/>
  <c r="F122" i="22" s="1"/>
  <c r="F123" i="22" s="1"/>
  <c r="F124" i="22" s="1"/>
  <c r="F125" i="22" s="1"/>
  <c r="E237" i="22"/>
  <c r="B238" i="22" s="1"/>
  <c r="C238" i="22" s="1"/>
  <c r="D238" i="22" s="1"/>
  <c r="E238" i="22" s="1"/>
  <c r="B239" i="22" s="1"/>
  <c r="C239" i="22" s="1"/>
  <c r="D239" i="22" s="1"/>
  <c r="E239" i="22" s="1"/>
  <c r="B240" i="22" s="1"/>
  <c r="C240" i="22" s="1"/>
  <c r="D240" i="22" s="1"/>
  <c r="E240" i="22" s="1"/>
  <c r="B241" i="22" s="1"/>
  <c r="C241" i="22" s="1"/>
  <c r="D241" i="22" s="1"/>
  <c r="E241" i="22" s="1"/>
  <c r="B242" i="22" s="1"/>
  <c r="C242" i="22" s="1"/>
  <c r="D242" i="22" s="1"/>
  <c r="E242" i="22" s="1"/>
  <c r="B243" i="22" s="1"/>
  <c r="C243" i="22" s="1"/>
  <c r="D243" i="22" s="1"/>
  <c r="E243" i="22" s="1"/>
  <c r="B244" i="22" s="1"/>
  <c r="C244" i="22" s="1"/>
  <c r="D244" i="22" s="1"/>
  <c r="E244" i="22" s="1"/>
  <c r="B245" i="22" s="1"/>
  <c r="C245" i="22" s="1"/>
  <c r="D245" i="22" s="1"/>
  <c r="E245" i="22" s="1"/>
  <c r="B246" i="22" s="1"/>
  <c r="C246" i="22" s="1"/>
  <c r="D246" i="22" s="1"/>
  <c r="E246" i="22" s="1"/>
  <c r="B247" i="22" s="1"/>
  <c r="C247" i="22" s="1"/>
  <c r="D247" i="22" s="1"/>
  <c r="E247" i="22" s="1"/>
  <c r="B248" i="22" s="1"/>
  <c r="C248" i="22" s="1"/>
  <c r="D248" i="22" s="1"/>
  <c r="E248" i="22" s="1"/>
  <c r="B249" i="22" s="1"/>
  <c r="C249" i="22" s="1"/>
  <c r="D249" i="22" s="1"/>
  <c r="E249" i="22" s="1"/>
  <c r="B250" i="22" s="1"/>
  <c r="C250" i="22" s="1"/>
  <c r="D250" i="22" s="1"/>
  <c r="E250" i="22" s="1"/>
  <c r="B251" i="22" s="1"/>
  <c r="C251" i="22" s="1"/>
  <c r="D251" i="22" s="1"/>
  <c r="E251" i="22" s="1"/>
  <c r="B252" i="22" s="1"/>
  <c r="C252" i="22" s="1"/>
  <c r="D252" i="22" s="1"/>
  <c r="E252" i="22" s="1"/>
  <c r="B253" i="22" s="1"/>
  <c r="C253" i="22" s="1"/>
  <c r="D253" i="22" s="1"/>
  <c r="E253" i="22" s="1"/>
  <c r="B254" i="22" s="1"/>
  <c r="C254" i="22" s="1"/>
  <c r="D254" i="22" s="1"/>
  <c r="E254" i="22" s="1"/>
  <c r="B255" i="22" s="1"/>
  <c r="C255" i="22" s="1"/>
  <c r="D255" i="22" s="1"/>
  <c r="E255" i="22" s="1"/>
  <c r="B256" i="22" s="1"/>
  <c r="C256" i="22" s="1"/>
  <c r="D256" i="22" s="1"/>
  <c r="E256" i="22" s="1"/>
  <c r="B257" i="22" s="1"/>
  <c r="C257" i="22" s="1"/>
  <c r="D257" i="22" s="1"/>
  <c r="E257" i="22" s="1"/>
  <c r="B258" i="22" s="1"/>
  <c r="C258" i="22" s="1"/>
  <c r="D258" i="22" s="1"/>
  <c r="E258" i="22" s="1"/>
  <c r="B259" i="22" s="1"/>
  <c r="C259" i="22" s="1"/>
  <c r="D259" i="22" s="1"/>
  <c r="E259" i="22" s="1"/>
  <c r="B260" i="22" s="1"/>
  <c r="C260" i="22" s="1"/>
  <c r="D260" i="22" s="1"/>
  <c r="E260" i="22" s="1"/>
  <c r="B261" i="22" s="1"/>
  <c r="C261" i="22" s="1"/>
  <c r="D261" i="22" s="1"/>
  <c r="E261" i="22" s="1"/>
  <c r="B262" i="22" s="1"/>
  <c r="C262" i="22" s="1"/>
  <c r="D262" i="22" s="1"/>
  <c r="E262" i="22" s="1"/>
  <c r="B263" i="22" s="1"/>
  <c r="C263" i="22" s="1"/>
  <c r="D263" i="22" s="1"/>
  <c r="E263" i="22" s="1"/>
  <c r="B264" i="22" s="1"/>
  <c r="C264" i="22" s="1"/>
  <c r="D264" i="22" s="1"/>
  <c r="E264" i="22" s="1"/>
  <c r="B265" i="22" s="1"/>
  <c r="C265" i="22" s="1"/>
  <c r="D265" i="22" s="1"/>
  <c r="E265" i="22" s="1"/>
  <c r="B266" i="22" s="1"/>
  <c r="C266" i="22" s="1"/>
  <c r="D266" i="22" s="1"/>
  <c r="E266" i="22" s="1"/>
  <c r="B267" i="22" s="1"/>
  <c r="C267" i="22" s="1"/>
  <c r="D267" i="22" s="1"/>
  <c r="E267" i="22" s="1"/>
  <c r="B268" i="22" s="1"/>
  <c r="C268" i="22" s="1"/>
  <c r="D268" i="22" s="1"/>
  <c r="E268" i="22" s="1"/>
  <c r="B269" i="22" s="1"/>
  <c r="C269" i="22" s="1"/>
  <c r="D269" i="22" s="1"/>
  <c r="E269" i="22" s="1"/>
  <c r="B270" i="22" s="1"/>
  <c r="C270" i="22" s="1"/>
  <c r="D270" i="22" s="1"/>
  <c r="E270" i="22" s="1"/>
  <c r="B271" i="22" s="1"/>
  <c r="C271" i="22" s="1"/>
  <c r="D271" i="22" s="1"/>
  <c r="E271" i="22" s="1"/>
  <c r="B272" i="22" s="1"/>
  <c r="C272" i="22" s="1"/>
  <c r="D272" i="22" s="1"/>
  <c r="E272" i="22" s="1"/>
  <c r="B273" i="22" s="1"/>
  <c r="C273" i="22" s="1"/>
  <c r="D273" i="22" s="1"/>
  <c r="E273" i="22" s="1"/>
  <c r="B274" i="22" s="1"/>
  <c r="C274" i="22" s="1"/>
  <c r="D274" i="22" s="1"/>
  <c r="E274" i="22" s="1"/>
  <c r="B275" i="22" s="1"/>
  <c r="C275" i="22" s="1"/>
  <c r="D275" i="22" s="1"/>
  <c r="E275" i="22" s="1"/>
  <c r="B276" i="22" s="1"/>
  <c r="C276" i="22" s="1"/>
  <c r="D276" i="22" s="1"/>
  <c r="E276" i="22" s="1"/>
  <c r="B277" i="22" s="1"/>
  <c r="C277" i="22" s="1"/>
  <c r="D277" i="22" s="1"/>
  <c r="E277" i="22" s="1"/>
  <c r="B278" i="22" s="1"/>
  <c r="C278" i="22" s="1"/>
  <c r="D278" i="22" s="1"/>
  <c r="E278" i="22" s="1"/>
  <c r="B279" i="22" s="1"/>
  <c r="C279" i="22" s="1"/>
  <c r="D279" i="22" s="1"/>
  <c r="E279" i="22" s="1"/>
  <c r="B280" i="22" s="1"/>
  <c r="C280" i="22" s="1"/>
  <c r="D280" i="22" s="1"/>
  <c r="E280" i="22" s="1"/>
  <c r="B281" i="22" s="1"/>
  <c r="C281" i="22" s="1"/>
  <c r="D281" i="22" s="1"/>
  <c r="E281" i="22" s="1"/>
  <c r="B282" i="22" s="1"/>
  <c r="C282" i="22" s="1"/>
  <c r="D282" i="22" s="1"/>
  <c r="E282" i="22" s="1"/>
  <c r="B283" i="22" s="1"/>
  <c r="C283" i="22" s="1"/>
  <c r="D283" i="22" s="1"/>
  <c r="E283" i="22" s="1"/>
  <c r="B284" i="22" s="1"/>
  <c r="C284" i="22" s="1"/>
  <c r="D284" i="22" s="1"/>
  <c r="E284" i="22" s="1"/>
  <c r="B285" i="22" s="1"/>
  <c r="C285" i="22" s="1"/>
  <c r="D285" i="22" s="1"/>
  <c r="E285" i="22" s="1"/>
  <c r="B286" i="22" s="1"/>
  <c r="C286" i="22" s="1"/>
  <c r="D286" i="22" s="1"/>
  <c r="E286" i="22" s="1"/>
  <c r="B287" i="22" s="1"/>
  <c r="C287" i="22" s="1"/>
  <c r="D287" i="22" s="1"/>
  <c r="E287" i="22" s="1"/>
  <c r="B288" i="22" s="1"/>
  <c r="C288" i="22" s="1"/>
  <c r="D288" i="22" s="1"/>
  <c r="E288" i="22" s="1"/>
  <c r="B289" i="22" s="1"/>
  <c r="C289" i="22" s="1"/>
  <c r="D289" i="22" s="1"/>
  <c r="E289" i="22" s="1"/>
  <c r="B290" i="22" s="1"/>
  <c r="C290" i="22" s="1"/>
  <c r="D290" i="22" s="1"/>
  <c r="E290" i="22" s="1"/>
  <c r="B291" i="22" s="1"/>
  <c r="C291" i="22" s="1"/>
  <c r="D291" i="22" s="1"/>
  <c r="E291" i="22" s="1"/>
  <c r="B292" i="22" s="1"/>
  <c r="C292" i="22" s="1"/>
  <c r="D292" i="22" s="1"/>
  <c r="E292" i="22" s="1"/>
  <c r="B293" i="22" s="1"/>
  <c r="C293" i="22" s="1"/>
  <c r="D293" i="22" s="1"/>
  <c r="E293" i="22" s="1"/>
  <c r="B294" i="22" s="1"/>
  <c r="C294" i="22" s="1"/>
  <c r="D294" i="22" s="1"/>
  <c r="E294" i="22" s="1"/>
  <c r="B295" i="22" s="1"/>
  <c r="C295" i="22" s="1"/>
  <c r="D295" i="22" s="1"/>
  <c r="E295" i="22" s="1"/>
  <c r="B296" i="22" s="1"/>
  <c r="C296" i="22" s="1"/>
  <c r="D296" i="22" s="1"/>
  <c r="E296" i="22" s="1"/>
  <c r="B297" i="22" s="1"/>
  <c r="C297" i="22" s="1"/>
  <c r="D297" i="22" s="1"/>
  <c r="E297" i="22" s="1"/>
  <c r="B298" i="22" s="1"/>
  <c r="C298" i="22" s="1"/>
  <c r="D298" i="22" s="1"/>
  <c r="E298" i="22" s="1"/>
  <c r="B299" i="22" s="1"/>
  <c r="C299" i="22" s="1"/>
  <c r="D299" i="22" s="1"/>
  <c r="E299" i="22" s="1"/>
  <c r="B300" i="22" s="1"/>
  <c r="C300" i="22" s="1"/>
  <c r="D300" i="22" s="1"/>
  <c r="E300" i="22" s="1"/>
  <c r="B301" i="22" s="1"/>
  <c r="C301" i="22" s="1"/>
  <c r="D301" i="22" s="1"/>
  <c r="E301" i="22" s="1"/>
  <c r="B302" i="22" s="1"/>
  <c r="C302" i="22" s="1"/>
  <c r="D302" i="22" s="1"/>
  <c r="E302" i="22" s="1"/>
  <c r="B303" i="22" s="1"/>
  <c r="C303" i="22" s="1"/>
  <c r="D303" i="22" s="1"/>
  <c r="E303" i="22" s="1"/>
  <c r="B304" i="22" s="1"/>
  <c r="C304" i="22" s="1"/>
  <c r="D304" i="22" s="1"/>
  <c r="E304" i="22" s="1"/>
  <c r="B305" i="22" s="1"/>
  <c r="C305" i="22" s="1"/>
  <c r="D305" i="22" s="1"/>
  <c r="E305" i="22" s="1"/>
  <c r="B306" i="22" s="1"/>
  <c r="C306" i="22" s="1"/>
  <c r="D306" i="22" s="1"/>
  <c r="E306" i="22" s="1"/>
  <c r="B307" i="22" s="1"/>
  <c r="C307" i="22" s="1"/>
  <c r="D307" i="22" s="1"/>
  <c r="E307" i="22" s="1"/>
  <c r="B308" i="22" s="1"/>
  <c r="C308" i="22" s="1"/>
  <c r="D308" i="22" s="1"/>
  <c r="E308" i="22" s="1"/>
  <c r="B309" i="22" s="1"/>
  <c r="C309" i="22" s="1"/>
  <c r="D309" i="22" s="1"/>
  <c r="E309" i="22" s="1"/>
  <c r="B310" i="22" s="1"/>
  <c r="C310" i="22" s="1"/>
  <c r="D310" i="22" s="1"/>
  <c r="E310" i="22" s="1"/>
  <c r="B311" i="22" s="1"/>
  <c r="C311" i="22" s="1"/>
  <c r="D311" i="22" s="1"/>
  <c r="E311" i="22" s="1"/>
  <c r="B312" i="22" s="1"/>
  <c r="C312" i="22" s="1"/>
  <c r="D312" i="22" s="1"/>
  <c r="E312" i="22" s="1"/>
  <c r="B313" i="22" s="1"/>
  <c r="C313" i="22" s="1"/>
  <c r="D313" i="22" s="1"/>
  <c r="E313" i="22" s="1"/>
  <c r="B314" i="22" s="1"/>
  <c r="C314" i="22" s="1"/>
  <c r="D314" i="22" s="1"/>
  <c r="E314" i="22" s="1"/>
  <c r="B315" i="22" s="1"/>
  <c r="C315" i="22" s="1"/>
  <c r="D315" i="22" s="1"/>
  <c r="E315" i="22" s="1"/>
  <c r="B316" i="22" s="1"/>
  <c r="C316" i="22" s="1"/>
  <c r="D316" i="22" s="1"/>
  <c r="E316" i="22" s="1"/>
  <c r="B317" i="22" s="1"/>
  <c r="C317" i="22" s="1"/>
  <c r="D317" i="22" s="1"/>
  <c r="E317" i="22" s="1"/>
  <c r="B318" i="22" s="1"/>
  <c r="C318" i="22" s="1"/>
  <c r="D318" i="22" s="1"/>
  <c r="E318" i="22" s="1"/>
  <c r="B319" i="22" s="1"/>
  <c r="C319" i="22" s="1"/>
  <c r="D319" i="22" s="1"/>
  <c r="E319" i="22" s="1"/>
  <c r="B320" i="22" s="1"/>
  <c r="C320" i="22" s="1"/>
  <c r="D320" i="22" s="1"/>
  <c r="E320" i="22" s="1"/>
  <c r="B321" i="22" s="1"/>
  <c r="C321" i="22" s="1"/>
  <c r="D321" i="22" s="1"/>
  <c r="E321" i="22" s="1"/>
  <c r="B322" i="22" s="1"/>
  <c r="C322" i="22" s="1"/>
  <c r="D322" i="22" s="1"/>
  <c r="E322" i="22" s="1"/>
  <c r="B323" i="22" s="1"/>
  <c r="C323" i="22" s="1"/>
  <c r="D323" i="22" s="1"/>
  <c r="E323" i="22" s="1"/>
  <c r="B324" i="22" s="1"/>
  <c r="C324" i="22" s="1"/>
  <c r="D324" i="22" s="1"/>
  <c r="E324" i="22" s="1"/>
  <c r="B325" i="22" s="1"/>
  <c r="C325" i="22" s="1"/>
  <c r="D325" i="22" s="1"/>
  <c r="E325" i="22" s="1"/>
  <c r="B326" i="22" s="1"/>
  <c r="C326" i="22" s="1"/>
  <c r="D326" i="22" s="1"/>
  <c r="E326" i="22" s="1"/>
  <c r="B327" i="22" s="1"/>
  <c r="C327" i="22" s="1"/>
  <c r="D327" i="22" s="1"/>
  <c r="E327" i="22" s="1"/>
  <c r="B328" i="22" s="1"/>
  <c r="C328" i="22" s="1"/>
  <c r="D328" i="22" s="1"/>
  <c r="E328" i="22" s="1"/>
  <c r="B329" i="22" s="1"/>
  <c r="C329" i="22" s="1"/>
  <c r="D329" i="22" s="1"/>
  <c r="E329" i="22" s="1"/>
  <c r="B330" i="22" s="1"/>
  <c r="C330" i="22" s="1"/>
  <c r="D330" i="22" s="1"/>
  <c r="E330" i="22" s="1"/>
  <c r="B331" i="22" s="1"/>
  <c r="C331" i="22" s="1"/>
  <c r="D331" i="22" s="1"/>
  <c r="E331" i="22" s="1"/>
  <c r="B332" i="22" s="1"/>
  <c r="C332" i="22" s="1"/>
  <c r="D332" i="22" s="1"/>
  <c r="E332" i="22" s="1"/>
  <c r="B333" i="22" s="1"/>
  <c r="C333" i="22" s="1"/>
  <c r="D333" i="22" s="1"/>
  <c r="E333" i="22" s="1"/>
  <c r="B334" i="22" s="1"/>
  <c r="C334" i="22" s="1"/>
  <c r="D334" i="22" s="1"/>
  <c r="E334" i="22" s="1"/>
  <c r="B335" i="22" s="1"/>
  <c r="C335" i="22" s="1"/>
  <c r="D335" i="22" s="1"/>
  <c r="E335" i="22" s="1"/>
  <c r="B336" i="22" s="1"/>
  <c r="C336" i="22" s="1"/>
  <c r="D336" i="22" s="1"/>
  <c r="E336" i="22" s="1"/>
  <c r="B337" i="22" s="1"/>
  <c r="C337" i="22" s="1"/>
  <c r="D337" i="22" s="1"/>
  <c r="E337" i="22" s="1"/>
  <c r="B338" i="22" s="1"/>
  <c r="C338" i="22" s="1"/>
  <c r="D338" i="22" s="1"/>
  <c r="E338" i="22" s="1"/>
  <c r="B339" i="22" s="1"/>
  <c r="C339" i="22" s="1"/>
  <c r="D339" i="22" s="1"/>
  <c r="E339" i="22" s="1"/>
  <c r="B340" i="22" s="1"/>
  <c r="C340" i="22" s="1"/>
  <c r="D340" i="22" s="1"/>
  <c r="E340" i="22" s="1"/>
  <c r="B341" i="22" s="1"/>
  <c r="C341" i="22" s="1"/>
  <c r="D341" i="22" s="1"/>
  <c r="E341" i="22" s="1"/>
  <c r="B342" i="22" s="1"/>
  <c r="C342" i="22" s="1"/>
  <c r="D342" i="22" s="1"/>
  <c r="E342" i="22" s="1"/>
  <c r="B343" i="22" s="1"/>
  <c r="C343" i="22" s="1"/>
  <c r="D343" i="22" s="1"/>
  <c r="E343" i="22" s="1"/>
  <c r="B344" i="22" s="1"/>
  <c r="C344" i="22" s="1"/>
  <c r="D344" i="22" s="1"/>
  <c r="E344" i="22" s="1"/>
  <c r="B345" i="22" s="1"/>
  <c r="C345" i="22" s="1"/>
  <c r="D345" i="22" s="1"/>
  <c r="E345" i="22" s="1"/>
  <c r="B346" i="22" s="1"/>
  <c r="C346" i="22" s="1"/>
  <c r="D346" i="22" s="1"/>
  <c r="E346" i="22" s="1"/>
  <c r="B347" i="22" s="1"/>
  <c r="C347" i="22" s="1"/>
  <c r="D347" i="22" s="1"/>
  <c r="E347" i="22" s="1"/>
  <c r="B348" i="22" s="1"/>
  <c r="C348" i="22" s="1"/>
  <c r="D348" i="22" s="1"/>
  <c r="E348" i="22" s="1"/>
  <c r="B349" i="22" s="1"/>
  <c r="C349" i="22" s="1"/>
  <c r="D349" i="22" s="1"/>
  <c r="E349" i="22" s="1"/>
  <c r="B350" i="22" s="1"/>
  <c r="C350" i="22" s="1"/>
  <c r="D350" i="22" s="1"/>
  <c r="E350" i="22" s="1"/>
  <c r="B351" i="22" s="1"/>
  <c r="C351" i="22" s="1"/>
  <c r="D351" i="22" s="1"/>
  <c r="E351" i="22" s="1"/>
  <c r="B352" i="22" s="1"/>
  <c r="C352" i="22" s="1"/>
  <c r="D352" i="22" s="1"/>
  <c r="E352" i="22" s="1"/>
  <c r="B353" i="22" s="1"/>
  <c r="C353" i="22" s="1"/>
  <c r="D353" i="22" s="1"/>
  <c r="E353" i="22" s="1"/>
  <c r="B354" i="22" s="1"/>
  <c r="C354" i="22" s="1"/>
  <c r="D354" i="22" s="1"/>
  <c r="E354" i="22" s="1"/>
  <c r="B355" i="22" s="1"/>
  <c r="C355" i="22" s="1"/>
  <c r="D355" i="22" s="1"/>
  <c r="E355" i="22" s="1"/>
  <c r="B356" i="22" s="1"/>
  <c r="C356" i="22" s="1"/>
  <c r="D356" i="22" s="1"/>
  <c r="E356" i="22" s="1"/>
  <c r="B357" i="22" s="1"/>
  <c r="C357" i="22" s="1"/>
  <c r="D357" i="22" s="1"/>
  <c r="E357" i="22" s="1"/>
  <c r="B358" i="22" s="1"/>
  <c r="C358" i="22" s="1"/>
  <c r="D358" i="22" s="1"/>
  <c r="E358" i="22" s="1"/>
  <c r="B359" i="22" s="1"/>
  <c r="C359" i="22" s="1"/>
  <c r="D359" i="22" s="1"/>
  <c r="E359" i="22" s="1"/>
  <c r="B360" i="22" s="1"/>
  <c r="C360" i="22" s="1"/>
  <c r="D360" i="22" s="1"/>
  <c r="E360" i="22" s="1"/>
  <c r="B361" i="22" s="1"/>
  <c r="C361" i="22" s="1"/>
  <c r="D361" i="22" s="1"/>
  <c r="E361" i="22" s="1"/>
  <c r="B362" i="22" s="1"/>
  <c r="C362" i="22" s="1"/>
  <c r="D362" i="22" s="1"/>
  <c r="E362" i="22" s="1"/>
  <c r="B363" i="22" s="1"/>
  <c r="C363" i="22" s="1"/>
  <c r="D363" i="22" s="1"/>
  <c r="E363" i="22" s="1"/>
  <c r="B364" i="22" s="1"/>
  <c r="C364" i="22" s="1"/>
  <c r="D364" i="22" s="1"/>
  <c r="E364" i="22" s="1"/>
  <c r="B365" i="22" s="1"/>
  <c r="C365" i="22" s="1"/>
  <c r="D365" i="22" s="1"/>
  <c r="E365" i="22" s="1"/>
  <c r="C237" i="22"/>
  <c r="D237" i="22" s="1"/>
  <c r="D51" i="17"/>
  <c r="C52" i="17"/>
  <c r="H60" i="17"/>
  <c r="H45" i="17"/>
  <c r="F7" i="23" l="1"/>
  <c r="B170" i="17"/>
  <c r="B181" i="17" s="1"/>
  <c r="D6" i="24"/>
  <c r="E6" i="24" s="1"/>
  <c r="B7" i="24" s="1"/>
  <c r="C7" i="24" s="1"/>
  <c r="F7" i="24" s="1"/>
  <c r="B121" i="17"/>
  <c r="K29" i="29"/>
  <c r="K30" i="29" s="1"/>
  <c r="J30" i="29"/>
  <c r="C23" i="30"/>
  <c r="D23" i="30" s="1"/>
  <c r="E23" i="30" s="1"/>
  <c r="B24" i="30" s="1"/>
  <c r="F22" i="30"/>
  <c r="O118" i="17"/>
  <c r="N120" i="17"/>
  <c r="H48" i="17"/>
  <c r="G166" i="17"/>
  <c r="C10" i="23"/>
  <c r="D10" i="23" s="1"/>
  <c r="E10" i="23" s="1"/>
  <c r="B11" i="23" s="1"/>
  <c r="C11" i="23" s="1"/>
  <c r="D11" i="23" s="1"/>
  <c r="E11" i="23" s="1"/>
  <c r="B12" i="23" s="1"/>
  <c r="C12" i="23" s="1"/>
  <c r="D12" i="23" s="1"/>
  <c r="E12" i="23" s="1"/>
  <c r="B13" i="23" s="1"/>
  <c r="F8" i="23"/>
  <c r="F9" i="23" s="1"/>
  <c r="E51" i="17"/>
  <c r="D52" i="17"/>
  <c r="B34" i="17"/>
  <c r="F126" i="22"/>
  <c r="F127" i="22" s="1"/>
  <c r="F128" i="22" s="1"/>
  <c r="F129" i="22" s="1"/>
  <c r="F130" i="22" s="1"/>
  <c r="F131" i="22" s="1"/>
  <c r="F132" i="22" s="1"/>
  <c r="F133" i="22" s="1"/>
  <c r="F134" i="22" s="1"/>
  <c r="F135" i="22" s="1"/>
  <c r="F136" i="22" s="1"/>
  <c r="F137" i="22" s="1"/>
  <c r="F138" i="22" s="1"/>
  <c r="F139" i="22" s="1"/>
  <c r="F140" i="22" s="1"/>
  <c r="F141" i="22" s="1"/>
  <c r="F142" i="22" s="1"/>
  <c r="F143" i="22" s="1"/>
  <c r="F144" i="22" s="1"/>
  <c r="F145" i="22" s="1"/>
  <c r="F146" i="22" s="1"/>
  <c r="F147" i="22" s="1"/>
  <c r="F148" i="22" s="1"/>
  <c r="F149" i="22" s="1"/>
  <c r="F150" i="22" s="1"/>
  <c r="F151" i="22" s="1"/>
  <c r="F152" i="22" s="1"/>
  <c r="F153" i="22" s="1"/>
  <c r="F154" i="22" s="1"/>
  <c r="F155" i="22" s="1"/>
  <c r="F156" i="22" s="1"/>
  <c r="F157" i="22" s="1"/>
  <c r="F158" i="22" s="1"/>
  <c r="F159" i="22" s="1"/>
  <c r="F160" i="22" s="1"/>
  <c r="F161" i="22" s="1"/>
  <c r="F162" i="22" s="1"/>
  <c r="F163" i="22" s="1"/>
  <c r="F164" i="22" s="1"/>
  <c r="F165" i="22" s="1"/>
  <c r="F166" i="22" s="1"/>
  <c r="F167" i="22" s="1"/>
  <c r="F168" i="22" s="1"/>
  <c r="F169" i="22" s="1"/>
  <c r="F170" i="22" s="1"/>
  <c r="F171" i="22" s="1"/>
  <c r="F172" i="22" s="1"/>
  <c r="F173" i="22" s="1"/>
  <c r="F174" i="22" s="1"/>
  <c r="F175" i="22" s="1"/>
  <c r="F176" i="22" s="1"/>
  <c r="F177" i="22" s="1"/>
  <c r="F178" i="22" s="1"/>
  <c r="F179" i="22" s="1"/>
  <c r="F180" i="22" s="1"/>
  <c r="F181" i="22" s="1"/>
  <c r="F182" i="22" s="1"/>
  <c r="F183" i="22" s="1"/>
  <c r="F184" i="22" s="1"/>
  <c r="F185" i="22" s="1"/>
  <c r="F186" i="22" s="1"/>
  <c r="F187" i="22" s="1"/>
  <c r="F188" i="22" s="1"/>
  <c r="F189" i="22" s="1"/>
  <c r="F190" i="22" s="1"/>
  <c r="F191" i="22" s="1"/>
  <c r="F192" i="22" s="1"/>
  <c r="F193" i="22" s="1"/>
  <c r="F194" i="22" s="1"/>
  <c r="F195" i="22" s="1"/>
  <c r="F196" i="22" s="1"/>
  <c r="F197" i="22" s="1"/>
  <c r="F198" i="22" s="1"/>
  <c r="F199" i="22" s="1"/>
  <c r="F200" i="22" s="1"/>
  <c r="F201" i="22" s="1"/>
  <c r="F202" i="22" s="1"/>
  <c r="F203" i="22" s="1"/>
  <c r="F204" i="22" s="1"/>
  <c r="F205" i="22" s="1"/>
  <c r="F206" i="22" s="1"/>
  <c r="F207" i="22" s="1"/>
  <c r="F208" i="22" s="1"/>
  <c r="F209" i="22" s="1"/>
  <c r="F210" i="22" s="1"/>
  <c r="F211" i="22" s="1"/>
  <c r="F212" i="22" s="1"/>
  <c r="F213" i="22" s="1"/>
  <c r="F214" i="22" s="1"/>
  <c r="F215" i="22" s="1"/>
  <c r="F216" i="22" s="1"/>
  <c r="F217" i="22" s="1"/>
  <c r="F218" i="22" s="1"/>
  <c r="F219" i="22" s="1"/>
  <c r="F220" i="22" s="1"/>
  <c r="F221" i="22" s="1"/>
  <c r="F222" i="22" s="1"/>
  <c r="F223" i="22" s="1"/>
  <c r="F224" i="22" s="1"/>
  <c r="F225" i="22" s="1"/>
  <c r="F226" i="22" s="1"/>
  <c r="F227" i="22" s="1"/>
  <c r="F228" i="22" s="1"/>
  <c r="F229" i="22" s="1"/>
  <c r="F230" i="22" s="1"/>
  <c r="F231" i="22" s="1"/>
  <c r="F232" i="22" s="1"/>
  <c r="F233" i="22" s="1"/>
  <c r="F234" i="22" s="1"/>
  <c r="F235" i="22" s="1"/>
  <c r="F236" i="22" s="1"/>
  <c r="F237" i="22" s="1"/>
  <c r="F238" i="22" s="1"/>
  <c r="F239" i="22" s="1"/>
  <c r="F240" i="22" s="1"/>
  <c r="F241" i="22" s="1"/>
  <c r="F242" i="22" s="1"/>
  <c r="F243" i="22" s="1"/>
  <c r="F244" i="22" s="1"/>
  <c r="F245" i="22" s="1"/>
  <c r="F246" i="22" s="1"/>
  <c r="F247" i="22" s="1"/>
  <c r="F248" i="22" s="1"/>
  <c r="F249" i="22" s="1"/>
  <c r="F250" i="22" s="1"/>
  <c r="F251" i="22" s="1"/>
  <c r="F252" i="22" s="1"/>
  <c r="F253" i="22" s="1"/>
  <c r="F254" i="22" s="1"/>
  <c r="F255" i="22" s="1"/>
  <c r="F256" i="22" s="1"/>
  <c r="F257" i="22" s="1"/>
  <c r="F258" i="22" s="1"/>
  <c r="F259" i="22" s="1"/>
  <c r="F260" i="22" s="1"/>
  <c r="F261" i="22" s="1"/>
  <c r="F262" i="22" s="1"/>
  <c r="F263" i="22" s="1"/>
  <c r="F264" i="22" s="1"/>
  <c r="F265" i="22" s="1"/>
  <c r="F266" i="22" s="1"/>
  <c r="F267" i="22" s="1"/>
  <c r="F268" i="22" s="1"/>
  <c r="F269" i="22" s="1"/>
  <c r="F270" i="22" s="1"/>
  <c r="F271" i="22" s="1"/>
  <c r="F272" i="22" s="1"/>
  <c r="F273" i="22" s="1"/>
  <c r="F274" i="22" s="1"/>
  <c r="F275" i="22" s="1"/>
  <c r="F276" i="22" s="1"/>
  <c r="F277" i="22" s="1"/>
  <c r="F278" i="22" s="1"/>
  <c r="F279" i="22" s="1"/>
  <c r="F280" i="22" s="1"/>
  <c r="F281" i="22" s="1"/>
  <c r="F282" i="22" s="1"/>
  <c r="F283" i="22" s="1"/>
  <c r="F284" i="22" s="1"/>
  <c r="F285" i="22" s="1"/>
  <c r="F286" i="22" s="1"/>
  <c r="F287" i="22" s="1"/>
  <c r="F288" i="22" s="1"/>
  <c r="F289" i="22" s="1"/>
  <c r="F290" i="22" s="1"/>
  <c r="F291" i="22" s="1"/>
  <c r="F292" i="22" s="1"/>
  <c r="F293" i="22" s="1"/>
  <c r="F294" i="22" s="1"/>
  <c r="F295" i="22" s="1"/>
  <c r="F296" i="22" s="1"/>
  <c r="F297" i="22" s="1"/>
  <c r="F298" i="22" s="1"/>
  <c r="F299" i="22" s="1"/>
  <c r="F300" i="22" s="1"/>
  <c r="F301" i="22" s="1"/>
  <c r="F302" i="22" s="1"/>
  <c r="F303" i="22" s="1"/>
  <c r="F304" i="22" s="1"/>
  <c r="F305" i="22" s="1"/>
  <c r="F306" i="22" s="1"/>
  <c r="F307" i="22" s="1"/>
  <c r="F308" i="22" s="1"/>
  <c r="F309" i="22" s="1"/>
  <c r="F310" i="22" s="1"/>
  <c r="F311" i="22" s="1"/>
  <c r="F312" i="22" s="1"/>
  <c r="F313" i="22" s="1"/>
  <c r="F314" i="22" s="1"/>
  <c r="F315" i="22" s="1"/>
  <c r="F316" i="22" s="1"/>
  <c r="F317" i="22" s="1"/>
  <c r="F318" i="22" s="1"/>
  <c r="F319" i="22" s="1"/>
  <c r="F320" i="22" s="1"/>
  <c r="F321" i="22" s="1"/>
  <c r="F322" i="22" s="1"/>
  <c r="F323" i="22" s="1"/>
  <c r="F324" i="22" s="1"/>
  <c r="F325" i="22" s="1"/>
  <c r="F326" i="22" s="1"/>
  <c r="F327" i="22" s="1"/>
  <c r="F328" i="22" s="1"/>
  <c r="F329" i="22" s="1"/>
  <c r="F330" i="22" s="1"/>
  <c r="F331" i="22" s="1"/>
  <c r="F332" i="22" s="1"/>
  <c r="F333" i="22" s="1"/>
  <c r="F334" i="22" s="1"/>
  <c r="F335" i="22" s="1"/>
  <c r="F336" i="22" s="1"/>
  <c r="F337" i="22" s="1"/>
  <c r="F338" i="22" s="1"/>
  <c r="F339" i="22" s="1"/>
  <c r="F340" i="22" s="1"/>
  <c r="F341" i="22" s="1"/>
  <c r="F342" i="22" s="1"/>
  <c r="F343" i="22" s="1"/>
  <c r="F344" i="22" s="1"/>
  <c r="F345" i="22" s="1"/>
  <c r="F346" i="22" s="1"/>
  <c r="F347" i="22" s="1"/>
  <c r="F348" i="22" s="1"/>
  <c r="F349" i="22" s="1"/>
  <c r="F350" i="22" s="1"/>
  <c r="F351" i="22" s="1"/>
  <c r="F352" i="22" s="1"/>
  <c r="F353" i="22" s="1"/>
  <c r="F354" i="22" s="1"/>
  <c r="F355" i="22" s="1"/>
  <c r="F356" i="22" s="1"/>
  <c r="F357" i="22" s="1"/>
  <c r="F358" i="22" s="1"/>
  <c r="F359" i="22" s="1"/>
  <c r="F360" i="22" s="1"/>
  <c r="F361" i="22" s="1"/>
  <c r="F362" i="22" s="1"/>
  <c r="F363" i="22" s="1"/>
  <c r="F364" i="22" s="1"/>
  <c r="F365" i="22" s="1"/>
  <c r="C66" i="17"/>
  <c r="C169" i="17" s="1"/>
  <c r="C170" i="17" s="1"/>
  <c r="C181" i="17" s="1"/>
  <c r="B67" i="17"/>
  <c r="B78" i="17" s="1"/>
  <c r="I60" i="17"/>
  <c r="I45" i="17"/>
  <c r="F10" i="23" l="1"/>
  <c r="F11" i="23"/>
  <c r="F12" i="23" s="1"/>
  <c r="D7" i="24"/>
  <c r="E7" i="24" s="1"/>
  <c r="B8" i="24" s="1"/>
  <c r="C8" i="24" s="1"/>
  <c r="D8" i="24" s="1"/>
  <c r="E8" i="24" s="1"/>
  <c r="B9" i="24" s="1"/>
  <c r="C9" i="24" s="1"/>
  <c r="D9" i="24" s="1"/>
  <c r="E9" i="24" s="1"/>
  <c r="B10" i="24" s="1"/>
  <c r="C10" i="24" s="1"/>
  <c r="D10" i="24" s="1"/>
  <c r="E10" i="24" s="1"/>
  <c r="B11" i="24" s="1"/>
  <c r="C11" i="24" s="1"/>
  <c r="D11" i="24" s="1"/>
  <c r="E11" i="24" s="1"/>
  <c r="B12" i="24" s="1"/>
  <c r="C12" i="24" s="1"/>
  <c r="D12" i="24" s="1"/>
  <c r="E12" i="24" s="1"/>
  <c r="B13" i="24" s="1"/>
  <c r="C13" i="24" s="1"/>
  <c r="D13" i="24" s="1"/>
  <c r="E13" i="24" s="1"/>
  <c r="B14" i="24" s="1"/>
  <c r="C14" i="24" s="1"/>
  <c r="D14" i="24" s="1"/>
  <c r="E14" i="24" s="1"/>
  <c r="B15" i="24" s="1"/>
  <c r="C15" i="24" s="1"/>
  <c r="D15" i="24" s="1"/>
  <c r="E15" i="24" s="1"/>
  <c r="B16" i="24" s="1"/>
  <c r="C16" i="24" s="1"/>
  <c r="D16" i="24" s="1"/>
  <c r="E16" i="24" s="1"/>
  <c r="B17" i="24" s="1"/>
  <c r="C17" i="24" s="1"/>
  <c r="D17" i="24" s="1"/>
  <c r="E17" i="24" s="1"/>
  <c r="B18" i="24" s="1"/>
  <c r="C18" i="24" s="1"/>
  <c r="D18" i="24" s="1"/>
  <c r="E18" i="24" s="1"/>
  <c r="B19" i="24" s="1"/>
  <c r="C19" i="24" s="1"/>
  <c r="D19" i="24" s="1"/>
  <c r="E19" i="24" s="1"/>
  <c r="B20" i="24" s="1"/>
  <c r="C20" i="24" s="1"/>
  <c r="D20" i="24" s="1"/>
  <c r="E20" i="24" s="1"/>
  <c r="B21" i="24" s="1"/>
  <c r="C21" i="24" s="1"/>
  <c r="D21" i="24" s="1"/>
  <c r="E21" i="24" s="1"/>
  <c r="B22" i="24" s="1"/>
  <c r="C22" i="24" s="1"/>
  <c r="D22" i="24" s="1"/>
  <c r="E22" i="24" s="1"/>
  <c r="B23" i="24" s="1"/>
  <c r="C23" i="24" s="1"/>
  <c r="D23" i="24" s="1"/>
  <c r="E23" i="24" s="1"/>
  <c r="B24" i="24" s="1"/>
  <c r="C24" i="30"/>
  <c r="D24" i="30" s="1"/>
  <c r="E24" i="30" s="1"/>
  <c r="B25" i="30" s="1"/>
  <c r="F23" i="30"/>
  <c r="I48" i="17"/>
  <c r="H166" i="17"/>
  <c r="P118" i="17"/>
  <c r="P120" i="17" s="1"/>
  <c r="O120" i="17"/>
  <c r="F51" i="17"/>
  <c r="E52" i="17"/>
  <c r="D66" i="17"/>
  <c r="D169" i="17" s="1"/>
  <c r="D170" i="17" s="1"/>
  <c r="D181" i="17" s="1"/>
  <c r="C67" i="17"/>
  <c r="C78" i="17" s="1"/>
  <c r="C13" i="23"/>
  <c r="D13" i="23" s="1"/>
  <c r="E13" i="23" s="1"/>
  <c r="B14" i="23" s="1"/>
  <c r="C14" i="23" s="1"/>
  <c r="D14" i="23" s="1"/>
  <c r="E14" i="23" s="1"/>
  <c r="B15" i="23" s="1"/>
  <c r="C15" i="23" s="1"/>
  <c r="D15" i="23" s="1"/>
  <c r="E15" i="23" s="1"/>
  <c r="B16" i="23" s="1"/>
  <c r="C16" i="23" s="1"/>
  <c r="D16" i="23" s="1"/>
  <c r="E16" i="23" s="1"/>
  <c r="B17" i="23" s="1"/>
  <c r="C17" i="23" s="1"/>
  <c r="D17" i="23" s="1"/>
  <c r="E17" i="23" s="1"/>
  <c r="B18" i="23" s="1"/>
  <c r="J60" i="17"/>
  <c r="J45" i="17"/>
  <c r="F13" i="23" l="1"/>
  <c r="F14" i="23"/>
  <c r="F15" i="23" s="1"/>
  <c r="F16" i="23" s="1"/>
  <c r="F17" i="23" s="1"/>
  <c r="F8" i="24"/>
  <c r="F9" i="24" s="1"/>
  <c r="F10" i="24" s="1"/>
  <c r="F11" i="24" s="1"/>
  <c r="F12" i="24" s="1"/>
  <c r="F13" i="24" s="1"/>
  <c r="F14" i="24" s="1"/>
  <c r="F15" i="24" s="1"/>
  <c r="F16" i="24" s="1"/>
  <c r="F17" i="24" s="1"/>
  <c r="F18" i="24" s="1"/>
  <c r="F19" i="24" s="1"/>
  <c r="F20" i="24" s="1"/>
  <c r="F21" i="24" s="1"/>
  <c r="F22" i="24" s="1"/>
  <c r="F23" i="24" s="1"/>
  <c r="C25" i="30"/>
  <c r="D25" i="30" s="1"/>
  <c r="E25" i="30" s="1"/>
  <c r="B26" i="30" s="1"/>
  <c r="F24" i="30"/>
  <c r="I166" i="17"/>
  <c r="J48" i="17"/>
  <c r="C24" i="24"/>
  <c r="D24" i="24" s="1"/>
  <c r="E24" i="24" s="1"/>
  <c r="B25" i="24" s="1"/>
  <c r="G51" i="17"/>
  <c r="F52" i="17"/>
  <c r="E66" i="17"/>
  <c r="E169" i="17" s="1"/>
  <c r="E170" i="17" s="1"/>
  <c r="E181" i="17" s="1"/>
  <c r="D67" i="17"/>
  <c r="D78" i="17" s="1"/>
  <c r="C18" i="23"/>
  <c r="D18" i="23" s="1"/>
  <c r="E18" i="23" s="1"/>
  <c r="B19" i="23" s="1"/>
  <c r="C19" i="23" s="1"/>
  <c r="D19" i="23" s="1"/>
  <c r="E19" i="23" s="1"/>
  <c r="B20" i="23" s="1"/>
  <c r="C20" i="23" s="1"/>
  <c r="D20" i="23" s="1"/>
  <c r="E20" i="23" s="1"/>
  <c r="B21" i="23" s="1"/>
  <c r="K60" i="17"/>
  <c r="K45" i="17"/>
  <c r="C26" i="30" l="1"/>
  <c r="D26" i="30" s="1"/>
  <c r="E26" i="30" s="1"/>
  <c r="B27" i="30" s="1"/>
  <c r="F25" i="30"/>
  <c r="K48" i="17"/>
  <c r="J166" i="17"/>
  <c r="C25" i="24"/>
  <c r="D25" i="24" s="1"/>
  <c r="E25" i="24" s="1"/>
  <c r="B26" i="24" s="1"/>
  <c r="F24" i="24"/>
  <c r="F66" i="17"/>
  <c r="F169" i="17" s="1"/>
  <c r="F170" i="17" s="1"/>
  <c r="F181" i="17" s="1"/>
  <c r="E67" i="17"/>
  <c r="E78" i="17" s="1"/>
  <c r="H51" i="17"/>
  <c r="G52" i="17"/>
  <c r="C21" i="23"/>
  <c r="D21" i="23" s="1"/>
  <c r="E21" i="23" s="1"/>
  <c r="B22" i="23" s="1"/>
  <c r="C22" i="23" s="1"/>
  <c r="D22" i="23" s="1"/>
  <c r="E22" i="23" s="1"/>
  <c r="B23" i="23" s="1"/>
  <c r="F18" i="23"/>
  <c r="F19" i="23" s="1"/>
  <c r="F20" i="23" s="1"/>
  <c r="L60" i="17"/>
  <c r="L67" i="17" s="1"/>
  <c r="L45" i="17"/>
  <c r="F26" i="30" l="1"/>
  <c r="F21" i="23"/>
  <c r="F22" i="23"/>
  <c r="F25" i="24"/>
  <c r="C27" i="30"/>
  <c r="D27" i="30" s="1"/>
  <c r="E27" i="30" s="1"/>
  <c r="B28" i="30" s="1"/>
  <c r="K166" i="17"/>
  <c r="L48" i="17"/>
  <c r="C26" i="24"/>
  <c r="D26" i="24" s="1"/>
  <c r="E26" i="24" s="1"/>
  <c r="B27" i="24" s="1"/>
  <c r="I51" i="17"/>
  <c r="H52" i="17"/>
  <c r="L52" i="17"/>
  <c r="L79" i="17"/>
  <c r="C23" i="23"/>
  <c r="D23" i="23" s="1"/>
  <c r="E23" i="23" s="1"/>
  <c r="B24" i="23" s="1"/>
  <c r="C24" i="23" s="1"/>
  <c r="D24" i="23" s="1"/>
  <c r="E24" i="23" s="1"/>
  <c r="B25" i="23" s="1"/>
  <c r="C25" i="23" s="1"/>
  <c r="D25" i="23" s="1"/>
  <c r="E25" i="23" s="1"/>
  <c r="B26" i="23" s="1"/>
  <c r="G66" i="17"/>
  <c r="G169" i="17" s="1"/>
  <c r="G170" i="17" s="1"/>
  <c r="G181" i="17" s="1"/>
  <c r="F67" i="17"/>
  <c r="F78" i="17" s="1"/>
  <c r="M60" i="17"/>
  <c r="M67" i="17" s="1"/>
  <c r="M45" i="17"/>
  <c r="C28" i="30" l="1"/>
  <c r="D28" i="30" s="1"/>
  <c r="E28" i="30" s="1"/>
  <c r="B29" i="30" s="1"/>
  <c r="F27" i="30"/>
  <c r="M48" i="17"/>
  <c r="L128" i="17"/>
  <c r="L50" i="17"/>
  <c r="L166" i="17"/>
  <c r="F26" i="24"/>
  <c r="C27" i="24"/>
  <c r="D27" i="24" s="1"/>
  <c r="E27" i="24" s="1"/>
  <c r="B28" i="24" s="1"/>
  <c r="C26" i="23"/>
  <c r="D26" i="23" s="1"/>
  <c r="E26" i="23" s="1"/>
  <c r="B27" i="23" s="1"/>
  <c r="C27" i="23" s="1"/>
  <c r="D27" i="23" s="1"/>
  <c r="E27" i="23" s="1"/>
  <c r="B28" i="23" s="1"/>
  <c r="C28" i="23" s="1"/>
  <c r="D28" i="23" s="1"/>
  <c r="E28" i="23" s="1"/>
  <c r="B29" i="23" s="1"/>
  <c r="M52" i="17"/>
  <c r="M79" i="17"/>
  <c r="F23" i="23"/>
  <c r="F24" i="23" s="1"/>
  <c r="F25" i="23" s="1"/>
  <c r="H66" i="17"/>
  <c r="H169" i="17" s="1"/>
  <c r="H170" i="17" s="1"/>
  <c r="H181" i="17" s="1"/>
  <c r="G67" i="17"/>
  <c r="G78" i="17" s="1"/>
  <c r="J51" i="17"/>
  <c r="I52" i="17"/>
  <c r="M50" i="17"/>
  <c r="N45" i="17"/>
  <c r="M65" i="17"/>
  <c r="N60" i="17"/>
  <c r="N67" i="17" s="1"/>
  <c r="L65" i="17"/>
  <c r="L73" i="17" s="1"/>
  <c r="L72" i="17"/>
  <c r="F26" i="23" l="1"/>
  <c r="F27" i="23"/>
  <c r="F28" i="23" s="1"/>
  <c r="F28" i="30"/>
  <c r="C29" i="30"/>
  <c r="D29" i="30" s="1"/>
  <c r="E29" i="30" s="1"/>
  <c r="B30" i="30" s="1"/>
  <c r="M166" i="17"/>
  <c r="L168" i="17"/>
  <c r="L176" i="17"/>
  <c r="N48" i="17"/>
  <c r="M128" i="17"/>
  <c r="M176" i="17"/>
  <c r="C28" i="24"/>
  <c r="D28" i="24" s="1"/>
  <c r="E28" i="24" s="1"/>
  <c r="B29" i="24" s="1"/>
  <c r="F27" i="24"/>
  <c r="F28" i="24" s="1"/>
  <c r="C29" i="23"/>
  <c r="D29" i="23" s="1"/>
  <c r="E29" i="23" s="1"/>
  <c r="B30" i="23" s="1"/>
  <c r="C30" i="23" s="1"/>
  <c r="D30" i="23" s="1"/>
  <c r="E30" i="23" s="1"/>
  <c r="B31" i="23" s="1"/>
  <c r="C31" i="23" s="1"/>
  <c r="D31" i="23" s="1"/>
  <c r="E31" i="23" s="1"/>
  <c r="B32" i="23" s="1"/>
  <c r="C32" i="23" s="1"/>
  <c r="D32" i="23" s="1"/>
  <c r="E32" i="23" s="1"/>
  <c r="B33" i="23" s="1"/>
  <c r="C33" i="23" s="1"/>
  <c r="D33" i="23" s="1"/>
  <c r="E33" i="23" s="1"/>
  <c r="B34" i="23" s="1"/>
  <c r="I66" i="17"/>
  <c r="I169" i="17" s="1"/>
  <c r="I170" i="17" s="1"/>
  <c r="I181" i="17" s="1"/>
  <c r="H67" i="17"/>
  <c r="H78" i="17" s="1"/>
  <c r="N52" i="17"/>
  <c r="N79" i="17"/>
  <c r="K51" i="17"/>
  <c r="K52" i="17" s="1"/>
  <c r="J52" i="17"/>
  <c r="M72" i="17"/>
  <c r="O60" i="17"/>
  <c r="O67" i="17" s="1"/>
  <c r="N65" i="17"/>
  <c r="O45" i="17"/>
  <c r="M73" i="17"/>
  <c r="C27" i="16"/>
  <c r="B26" i="16"/>
  <c r="A3" i="19" s="1"/>
  <c r="C30" i="30" l="1"/>
  <c r="D30" i="30" s="1"/>
  <c r="E30" i="30" s="1"/>
  <c r="B31" i="30" s="1"/>
  <c r="F29" i="30"/>
  <c r="O48" i="17"/>
  <c r="N128" i="17"/>
  <c r="N166" i="17"/>
  <c r="M168" i="17"/>
  <c r="C29" i="24"/>
  <c r="D29" i="24" s="1"/>
  <c r="E29" i="24" s="1"/>
  <c r="B30" i="24" s="1"/>
  <c r="C34" i="23"/>
  <c r="D34" i="23" s="1"/>
  <c r="E34" i="23" s="1"/>
  <c r="B35" i="23" s="1"/>
  <c r="C35" i="23" s="1"/>
  <c r="D35" i="23" s="1"/>
  <c r="E35" i="23" s="1"/>
  <c r="B36" i="23" s="1"/>
  <c r="C36" i="23" s="1"/>
  <c r="D36" i="23" s="1"/>
  <c r="E36" i="23" s="1"/>
  <c r="B37" i="23" s="1"/>
  <c r="C37" i="23" s="1"/>
  <c r="D37" i="23" s="1"/>
  <c r="E37" i="23" s="1"/>
  <c r="B38" i="23" s="1"/>
  <c r="C38" i="23" s="1"/>
  <c r="D38" i="23" s="1"/>
  <c r="E38" i="23" s="1"/>
  <c r="B39" i="23" s="1"/>
  <c r="O52" i="17"/>
  <c r="O79" i="17"/>
  <c r="J66" i="17"/>
  <c r="J169" i="17" s="1"/>
  <c r="J170" i="17" s="1"/>
  <c r="J181" i="17" s="1"/>
  <c r="I67" i="17"/>
  <c r="I78" i="17" s="1"/>
  <c r="F29" i="23"/>
  <c r="F30" i="23" s="1"/>
  <c r="F31" i="23" s="1"/>
  <c r="F32" i="23" s="1"/>
  <c r="F33" i="23" s="1"/>
  <c r="P45" i="17"/>
  <c r="N50" i="17"/>
  <c r="N73" i="17" s="1"/>
  <c r="N72" i="17"/>
  <c r="P60" i="17"/>
  <c r="O65" i="17"/>
  <c r="B28" i="16"/>
  <c r="B38" i="16"/>
  <c r="B12" i="16"/>
  <c r="B10" i="16"/>
  <c r="B7" i="16"/>
  <c r="C26" i="16" l="1"/>
  <c r="B8" i="27" s="1"/>
  <c r="F30" i="30"/>
  <c r="F34" i="23"/>
  <c r="F35" i="23" s="1"/>
  <c r="F36" i="23" s="1"/>
  <c r="F37" i="23" s="1"/>
  <c r="F38" i="23" s="1"/>
  <c r="C31" i="30"/>
  <c r="D31" i="30" s="1"/>
  <c r="E31" i="30" s="1"/>
  <c r="B32" i="30" s="1"/>
  <c r="F29" i="24"/>
  <c r="O166" i="17"/>
  <c r="O176" i="17" s="1"/>
  <c r="N168" i="17"/>
  <c r="N176" i="17"/>
  <c r="P48" i="17"/>
  <c r="O128" i="17"/>
  <c r="C30" i="24"/>
  <c r="D30" i="24" s="1"/>
  <c r="E30" i="24" s="1"/>
  <c r="B31" i="24" s="1"/>
  <c r="K66" i="17"/>
  <c r="J67" i="17"/>
  <c r="J78" i="17" s="1"/>
  <c r="C39" i="23"/>
  <c r="D39" i="23" s="1"/>
  <c r="E39" i="23" s="1"/>
  <c r="B40" i="23" s="1"/>
  <c r="C40" i="23" s="1"/>
  <c r="D40" i="23" s="1"/>
  <c r="E40" i="23" s="1"/>
  <c r="B41" i="23" s="1"/>
  <c r="C41" i="23" s="1"/>
  <c r="D41" i="23" s="1"/>
  <c r="E41" i="23" s="1"/>
  <c r="B42" i="23" s="1"/>
  <c r="P65" i="17"/>
  <c r="P67" i="17"/>
  <c r="P79" i="17"/>
  <c r="P52" i="17"/>
  <c r="P72" i="17"/>
  <c r="O50" i="17"/>
  <c r="O73" i="17" s="1"/>
  <c r="O72" i="17"/>
  <c r="B40" i="16"/>
  <c r="B39" i="16" s="1"/>
  <c r="D3" i="19"/>
  <c r="B6" i="19"/>
  <c r="C6" i="19" s="1"/>
  <c r="F6" i="19" s="1"/>
  <c r="B43" i="11"/>
  <c r="D11" i="11"/>
  <c r="D10" i="11"/>
  <c r="D7" i="11"/>
  <c r="E7" i="11" s="1"/>
  <c r="D8" i="11"/>
  <c r="D12" i="11" s="1"/>
  <c r="E12" i="11" s="1"/>
  <c r="B8" i="16"/>
  <c r="B30" i="16"/>
  <c r="B42" i="16" s="1"/>
  <c r="C42" i="16" s="1"/>
  <c r="D42" i="16" s="1"/>
  <c r="E42" i="16" s="1"/>
  <c r="F42" i="16" s="1"/>
  <c r="G42" i="16" s="1"/>
  <c r="H42" i="16" s="1"/>
  <c r="I42" i="16" s="1"/>
  <c r="J42" i="16" s="1"/>
  <c r="K42" i="16" s="1"/>
  <c r="B29" i="16"/>
  <c r="C32" i="16"/>
  <c r="B32" i="16"/>
  <c r="C29" i="16"/>
  <c r="C30" i="16"/>
  <c r="B57" i="16" s="1"/>
  <c r="B42" i="32" s="1"/>
  <c r="B66" i="34" l="1"/>
  <c r="B68" i="34" s="1"/>
  <c r="B8" i="34"/>
  <c r="B45" i="27"/>
  <c r="B57" i="34"/>
  <c r="B35" i="27"/>
  <c r="B22" i="27"/>
  <c r="C28" i="16"/>
  <c r="K67" i="17"/>
  <c r="K169" i="17"/>
  <c r="K170" i="17" s="1"/>
  <c r="K181" i="17" s="1"/>
  <c r="L181" i="17" s="1"/>
  <c r="M181" i="17" s="1"/>
  <c r="N181" i="17" s="1"/>
  <c r="O181" i="17" s="1"/>
  <c r="P181" i="17" s="1"/>
  <c r="K78" i="17"/>
  <c r="L78" i="17" s="1"/>
  <c r="M78" i="17" s="1"/>
  <c r="N78" i="17" s="1"/>
  <c r="O78" i="17" s="1"/>
  <c r="P78" i="17" s="1"/>
  <c r="F31" i="30"/>
  <c r="C32" i="30"/>
  <c r="D32" i="30" s="1"/>
  <c r="E32" i="30" s="1"/>
  <c r="B33" i="30" s="1"/>
  <c r="P128" i="17"/>
  <c r="P50" i="17"/>
  <c r="P166" i="17"/>
  <c r="P168" i="17" s="1"/>
  <c r="O168" i="17"/>
  <c r="P73" i="17"/>
  <c r="C31" i="24"/>
  <c r="D31" i="24" s="1"/>
  <c r="E31" i="24" s="1"/>
  <c r="B32" i="24" s="1"/>
  <c r="F30" i="24"/>
  <c r="C42" i="23"/>
  <c r="D42" i="23" s="1"/>
  <c r="E42" i="23" s="1"/>
  <c r="B43" i="23" s="1"/>
  <c r="C43" i="23" s="1"/>
  <c r="D43" i="23" s="1"/>
  <c r="E43" i="23" s="1"/>
  <c r="B44" i="23" s="1"/>
  <c r="C44" i="23" s="1"/>
  <c r="D44" i="23" s="1"/>
  <c r="E44" i="23" s="1"/>
  <c r="B45" i="23" s="1"/>
  <c r="C45" i="23" s="1"/>
  <c r="D45" i="23" s="1"/>
  <c r="E45" i="23" s="1"/>
  <c r="B46" i="23" s="1"/>
  <c r="C46" i="23" s="1"/>
  <c r="D46" i="23" s="1"/>
  <c r="E46" i="23" s="1"/>
  <c r="B47" i="23" s="1"/>
  <c r="C47" i="23" s="1"/>
  <c r="D47" i="23" s="1"/>
  <c r="E47" i="23" s="1"/>
  <c r="B48" i="23" s="1"/>
  <c r="C48" i="23" s="1"/>
  <c r="D48" i="23" s="1"/>
  <c r="E48" i="23" s="1"/>
  <c r="B49" i="23" s="1"/>
  <c r="F39" i="23"/>
  <c r="F40" i="23" s="1"/>
  <c r="F41" i="23" s="1"/>
  <c r="C57" i="16"/>
  <c r="B113" i="16"/>
  <c r="B161" i="16"/>
  <c r="C161" i="16" s="1"/>
  <c r="D161" i="16" s="1"/>
  <c r="E161" i="16" s="1"/>
  <c r="F161" i="16" s="1"/>
  <c r="G161" i="16" s="1"/>
  <c r="H161" i="16" s="1"/>
  <c r="I161" i="16" s="1"/>
  <c r="J161" i="16" s="1"/>
  <c r="K161" i="16" s="1"/>
  <c r="D6" i="19"/>
  <c r="E6" i="19" s="1"/>
  <c r="B7" i="19" s="1"/>
  <c r="C7" i="19" s="1"/>
  <c r="D7" i="19" s="1"/>
  <c r="E7" i="19" s="1"/>
  <c r="B8" i="19" s="1"/>
  <c r="C8" i="19" s="1"/>
  <c r="D8" i="19" s="1"/>
  <c r="E8" i="19" s="1"/>
  <c r="B9" i="19" s="1"/>
  <c r="C9" i="19" s="1"/>
  <c r="D9" i="19" s="1"/>
  <c r="E9" i="19" s="1"/>
  <c r="B10" i="19" s="1"/>
  <c r="C10" i="19" s="1"/>
  <c r="D10" i="19" s="1"/>
  <c r="E10" i="19" s="1"/>
  <c r="B11" i="19" s="1"/>
  <c r="C11" i="19" s="1"/>
  <c r="D11" i="19" s="1"/>
  <c r="E11" i="19" s="1"/>
  <c r="B12" i="19" s="1"/>
  <c r="C12" i="19" s="1"/>
  <c r="D12" i="19" s="1"/>
  <c r="E12" i="19" s="1"/>
  <c r="B13" i="19" s="1"/>
  <c r="C13" i="19" s="1"/>
  <c r="D13" i="19" s="1"/>
  <c r="E13" i="19" s="1"/>
  <c r="B14" i="19" s="1"/>
  <c r="C14" i="19" s="1"/>
  <c r="D14" i="19" s="1"/>
  <c r="E14" i="19" s="1"/>
  <c r="B15" i="19" s="1"/>
  <c r="C15" i="19" s="1"/>
  <c r="D15" i="19" s="1"/>
  <c r="E15" i="19" s="1"/>
  <c r="B16" i="19" s="1"/>
  <c r="C16" i="19" s="1"/>
  <c r="D16" i="19" s="1"/>
  <c r="E16" i="19" s="1"/>
  <c r="B17" i="19" s="1"/>
  <c r="C17" i="19" s="1"/>
  <c r="D17" i="19" s="1"/>
  <c r="E17" i="19" s="1"/>
  <c r="B18" i="19" s="1"/>
  <c r="C18" i="19" s="1"/>
  <c r="D18" i="19" s="1"/>
  <c r="E18" i="19" s="1"/>
  <c r="B19" i="19" s="1"/>
  <c r="C19" i="19" s="1"/>
  <c r="D19" i="19" s="1"/>
  <c r="E19" i="19" s="1"/>
  <c r="B20" i="19" s="1"/>
  <c r="C20" i="19" s="1"/>
  <c r="D20" i="19" s="1"/>
  <c r="E20" i="19" s="1"/>
  <c r="B21" i="19" s="1"/>
  <c r="C21" i="19" s="1"/>
  <c r="D21" i="19" s="1"/>
  <c r="E21" i="19" s="1"/>
  <c r="B22" i="19" s="1"/>
  <c r="C22" i="19" s="1"/>
  <c r="D22" i="19" s="1"/>
  <c r="E22" i="19" s="1"/>
  <c r="B23" i="19" s="1"/>
  <c r="C23" i="19" s="1"/>
  <c r="D23" i="19" s="1"/>
  <c r="E23" i="19" s="1"/>
  <c r="B24" i="19" s="1"/>
  <c r="C24" i="19" s="1"/>
  <c r="D24" i="19" s="1"/>
  <c r="E24" i="19" s="1"/>
  <c r="B25" i="19" s="1"/>
  <c r="C25" i="19" s="1"/>
  <c r="D25" i="19" s="1"/>
  <c r="E25" i="19" s="1"/>
  <c r="B26" i="19" s="1"/>
  <c r="C26" i="19" s="1"/>
  <c r="D26" i="19" s="1"/>
  <c r="E26" i="19" s="1"/>
  <c r="B27" i="19" s="1"/>
  <c r="C27" i="19" s="1"/>
  <c r="D27" i="19" s="1"/>
  <c r="E27" i="19" s="1"/>
  <c r="B28" i="19" s="1"/>
  <c r="C28" i="19" s="1"/>
  <c r="D28" i="19" s="1"/>
  <c r="E28" i="19" s="1"/>
  <c r="B29" i="19" s="1"/>
  <c r="C29" i="19" s="1"/>
  <c r="D29" i="19" s="1"/>
  <c r="E29" i="19" s="1"/>
  <c r="B30" i="19" s="1"/>
  <c r="B47" i="16"/>
  <c r="C47" i="16" s="1"/>
  <c r="D47" i="16" s="1"/>
  <c r="E47" i="16" s="1"/>
  <c r="F47" i="16" s="1"/>
  <c r="E8" i="11"/>
  <c r="D9" i="11"/>
  <c r="E9" i="11" s="1"/>
  <c r="E10" i="11"/>
  <c r="E11" i="11"/>
  <c r="C43" i="11"/>
  <c r="C45" i="11" s="1"/>
  <c r="D45" i="11" s="1"/>
  <c r="B45" i="11"/>
  <c r="B56" i="16"/>
  <c r="B44" i="16"/>
  <c r="C44" i="16" s="1"/>
  <c r="D44" i="16" s="1"/>
  <c r="E44" i="16" s="1"/>
  <c r="F44" i="16" s="1"/>
  <c r="G44" i="16" s="1"/>
  <c r="H44" i="16" s="1"/>
  <c r="I44" i="16" s="1"/>
  <c r="J44" i="16" s="1"/>
  <c r="K44" i="16" s="1"/>
  <c r="B59" i="16"/>
  <c r="B41" i="16"/>
  <c r="B7" i="34" l="1"/>
  <c r="B114" i="34"/>
  <c r="A3" i="28"/>
  <c r="B6" i="28" s="1"/>
  <c r="C6" i="28" s="1"/>
  <c r="F6" i="28" s="1"/>
  <c r="B25" i="27"/>
  <c r="B31" i="27"/>
  <c r="B73" i="34"/>
  <c r="C81" i="16"/>
  <c r="B53" i="16"/>
  <c r="B77" i="16"/>
  <c r="A3" i="20"/>
  <c r="B152" i="16"/>
  <c r="B153" i="16" s="1"/>
  <c r="C113" i="16"/>
  <c r="D113" i="16" s="1"/>
  <c r="E113" i="16" s="1"/>
  <c r="F113" i="16" s="1"/>
  <c r="G113" i="16" s="1"/>
  <c r="H113" i="16" s="1"/>
  <c r="I113" i="16" s="1"/>
  <c r="J113" i="16" s="1"/>
  <c r="K113" i="16" s="1"/>
  <c r="B37" i="27"/>
  <c r="C37" i="27" s="1"/>
  <c r="D37" i="27" s="1"/>
  <c r="E37" i="27" s="1"/>
  <c r="F37" i="27" s="1"/>
  <c r="G37" i="27" s="1"/>
  <c r="H37" i="27" s="1"/>
  <c r="I37" i="27" s="1"/>
  <c r="J37" i="27" s="1"/>
  <c r="K37" i="27" s="1"/>
  <c r="D57" i="16"/>
  <c r="C42" i="32"/>
  <c r="F42" i="23"/>
  <c r="F43" i="23"/>
  <c r="F44" i="23" s="1"/>
  <c r="F45" i="23" s="1"/>
  <c r="F46" i="23" s="1"/>
  <c r="F47" i="23" s="1"/>
  <c r="F48" i="23" s="1"/>
  <c r="F32" i="30"/>
  <c r="C33" i="30"/>
  <c r="D33" i="30" s="1"/>
  <c r="E33" i="30" s="1"/>
  <c r="B34" i="30" s="1"/>
  <c r="P176" i="17"/>
  <c r="C32" i="24"/>
  <c r="D32" i="24" s="1"/>
  <c r="E32" i="24" s="1"/>
  <c r="B33" i="24" s="1"/>
  <c r="F31" i="24"/>
  <c r="C49" i="23"/>
  <c r="D49" i="23" s="1"/>
  <c r="E49" i="23" s="1"/>
  <c r="B50" i="23" s="1"/>
  <c r="C59" i="16"/>
  <c r="D59" i="16" s="1"/>
  <c r="E59" i="16" s="1"/>
  <c r="B115" i="16"/>
  <c r="C115" i="16" s="1"/>
  <c r="D115" i="16" s="1"/>
  <c r="E115" i="16" s="1"/>
  <c r="F115" i="16" s="1"/>
  <c r="G115" i="16" s="1"/>
  <c r="H115" i="16" s="1"/>
  <c r="I115" i="16" s="1"/>
  <c r="J115" i="16" s="1"/>
  <c r="K115" i="16" s="1"/>
  <c r="B163" i="16"/>
  <c r="C163" i="16" s="1"/>
  <c r="D163" i="16" s="1"/>
  <c r="E163" i="16" s="1"/>
  <c r="F163" i="16" s="1"/>
  <c r="G163" i="16" s="1"/>
  <c r="H163" i="16" s="1"/>
  <c r="I163" i="16" s="1"/>
  <c r="J163" i="16" s="1"/>
  <c r="K163" i="16" s="1"/>
  <c r="B112" i="16"/>
  <c r="B36" i="27" s="1"/>
  <c r="B160" i="16"/>
  <c r="F7" i="19"/>
  <c r="F8" i="19" s="1"/>
  <c r="F9" i="19" s="1"/>
  <c r="F10" i="19" s="1"/>
  <c r="F11" i="19" s="1"/>
  <c r="F12" i="19" s="1"/>
  <c r="F13" i="19" s="1"/>
  <c r="F14" i="19" s="1"/>
  <c r="F15" i="19" s="1"/>
  <c r="F16" i="19" s="1"/>
  <c r="F17" i="19" s="1"/>
  <c r="F18" i="19" s="1"/>
  <c r="F19" i="19" s="1"/>
  <c r="F20" i="19" s="1"/>
  <c r="F21" i="19" s="1"/>
  <c r="F22" i="19" s="1"/>
  <c r="F23" i="19" s="1"/>
  <c r="F24" i="19" s="1"/>
  <c r="F25" i="19" s="1"/>
  <c r="F26" i="19" s="1"/>
  <c r="F27" i="19" s="1"/>
  <c r="F28" i="19" s="1"/>
  <c r="F29" i="19" s="1"/>
  <c r="B48" i="16"/>
  <c r="B48" i="11"/>
  <c r="C30" i="19"/>
  <c r="D30" i="19" s="1"/>
  <c r="E30" i="19" s="1"/>
  <c r="B31" i="19" s="1"/>
  <c r="C41" i="16"/>
  <c r="C56" i="16"/>
  <c r="D3" i="28" l="1"/>
  <c r="D6" i="28" s="1"/>
  <c r="E6" i="28" s="1"/>
  <c r="B7" i="28" s="1"/>
  <c r="C7" i="28" s="1"/>
  <c r="F7" i="28" s="1"/>
  <c r="B133" i="16"/>
  <c r="B181" i="16" s="1"/>
  <c r="B81" i="16"/>
  <c r="B109" i="16"/>
  <c r="B55" i="16"/>
  <c r="C160" i="16"/>
  <c r="C41" i="32" s="1"/>
  <c r="C45" i="32" s="1"/>
  <c r="B41" i="32"/>
  <c r="E57" i="16"/>
  <c r="D42" i="32"/>
  <c r="C36" i="27"/>
  <c r="B6" i="20"/>
  <c r="C6" i="20" s="1"/>
  <c r="F6" i="20" s="1"/>
  <c r="D3" i="20"/>
  <c r="F33" i="30"/>
  <c r="C34" i="30"/>
  <c r="D34" i="30" s="1"/>
  <c r="E34" i="30" s="1"/>
  <c r="B35" i="30" s="1"/>
  <c r="F32" i="24"/>
  <c r="C33" i="24"/>
  <c r="D33" i="24" s="1"/>
  <c r="E33" i="24" s="1"/>
  <c r="B34" i="24" s="1"/>
  <c r="C50" i="23"/>
  <c r="D50" i="23" s="1"/>
  <c r="E50" i="23" s="1"/>
  <c r="B51" i="23" s="1"/>
  <c r="C51" i="23" s="1"/>
  <c r="D51" i="23" s="1"/>
  <c r="E51" i="23" s="1"/>
  <c r="B52" i="23" s="1"/>
  <c r="F49" i="23"/>
  <c r="F50" i="23" s="1"/>
  <c r="C112" i="16"/>
  <c r="D160" i="16"/>
  <c r="D41" i="32" s="1"/>
  <c r="C48" i="16"/>
  <c r="F30" i="19"/>
  <c r="C31" i="19"/>
  <c r="D31" i="19" s="1"/>
  <c r="E31" i="19" s="1"/>
  <c r="B32" i="19" s="1"/>
  <c r="D41" i="16"/>
  <c r="D56" i="16"/>
  <c r="F59" i="16"/>
  <c r="D45" i="32" l="1"/>
  <c r="B40" i="27"/>
  <c r="C40" i="27" s="1"/>
  <c r="D40" i="27" s="1"/>
  <c r="E40" i="27" s="1"/>
  <c r="F40" i="27" s="1"/>
  <c r="G40" i="27" s="1"/>
  <c r="H40" i="27" s="1"/>
  <c r="I40" i="27" s="1"/>
  <c r="D7" i="28"/>
  <c r="E7" i="28" s="1"/>
  <c r="B8" i="28" s="1"/>
  <c r="C8" i="28" s="1"/>
  <c r="D8" i="28" s="1"/>
  <c r="E8" i="28" s="1"/>
  <c r="B9" i="28" s="1"/>
  <c r="C9" i="28" s="1"/>
  <c r="D9" i="28" s="1"/>
  <c r="E9" i="28" s="1"/>
  <c r="B10" i="28" s="1"/>
  <c r="C10" i="28" s="1"/>
  <c r="D10" i="28" s="1"/>
  <c r="E10" i="28" s="1"/>
  <c r="B11" i="28" s="1"/>
  <c r="C11" i="28" s="1"/>
  <c r="D11" i="28" s="1"/>
  <c r="E11" i="28" s="1"/>
  <c r="B12" i="28" s="1"/>
  <c r="C12" i="28" s="1"/>
  <c r="D12" i="28" s="1"/>
  <c r="E12" i="28" s="1"/>
  <c r="B13" i="28" s="1"/>
  <c r="C13" i="28" s="1"/>
  <c r="D13" i="28" s="1"/>
  <c r="E13" i="28" s="1"/>
  <c r="B14" i="28" s="1"/>
  <c r="C14" i="28" s="1"/>
  <c r="D14" i="28" s="1"/>
  <c r="E14" i="28" s="1"/>
  <c r="B15" i="28" s="1"/>
  <c r="C15" i="28" s="1"/>
  <c r="D15" i="28" s="1"/>
  <c r="E15" i="28" s="1"/>
  <c r="B16" i="28" s="1"/>
  <c r="C16" i="28" s="1"/>
  <c r="D16" i="28" s="1"/>
  <c r="E16" i="28" s="1"/>
  <c r="B17" i="28" s="1"/>
  <c r="C17" i="28" s="1"/>
  <c r="D17" i="28" s="1"/>
  <c r="E17" i="28" s="1"/>
  <c r="B18" i="28" s="1"/>
  <c r="C18" i="28" s="1"/>
  <c r="D18" i="28" s="1"/>
  <c r="E18" i="28" s="1"/>
  <c r="B19" i="28" s="1"/>
  <c r="C19" i="28" s="1"/>
  <c r="D19" i="28" s="1"/>
  <c r="E19" i="28" s="1"/>
  <c r="B20" i="28" s="1"/>
  <c r="C20" i="28" s="1"/>
  <c r="D20" i="28" s="1"/>
  <c r="E20" i="28" s="1"/>
  <c r="B21" i="28" s="1"/>
  <c r="C21" i="28" s="1"/>
  <c r="D21" i="28" s="1"/>
  <c r="E21" i="28" s="1"/>
  <c r="B22" i="28" s="1"/>
  <c r="C22" i="28" s="1"/>
  <c r="D22" i="28" s="1"/>
  <c r="E22" i="28" s="1"/>
  <c r="B23" i="28" s="1"/>
  <c r="C23" i="28" s="1"/>
  <c r="D23" i="28" s="1"/>
  <c r="E23" i="28" s="1"/>
  <c r="B24" i="28" s="1"/>
  <c r="C24" i="28" s="1"/>
  <c r="D24" i="28" s="1"/>
  <c r="E24" i="28" s="1"/>
  <c r="B25" i="28" s="1"/>
  <c r="C25" i="28" s="1"/>
  <c r="D25" i="28" s="1"/>
  <c r="E25" i="28" s="1"/>
  <c r="B26" i="28" s="1"/>
  <c r="C26" i="28" s="1"/>
  <c r="D26" i="28" s="1"/>
  <c r="E26" i="28" s="1"/>
  <c r="B27" i="28" s="1"/>
  <c r="C27" i="28" s="1"/>
  <c r="D27" i="28" s="1"/>
  <c r="E27" i="28" s="1"/>
  <c r="B28" i="28" s="1"/>
  <c r="C28" i="28" s="1"/>
  <c r="D28" i="28" s="1"/>
  <c r="E28" i="28" s="1"/>
  <c r="B29" i="28" s="1"/>
  <c r="C29" i="28" s="1"/>
  <c r="D29" i="28" s="1"/>
  <c r="E29" i="28" s="1"/>
  <c r="B30" i="28" s="1"/>
  <c r="C30" i="28" s="1"/>
  <c r="D30" i="28" s="1"/>
  <c r="E30" i="28" s="1"/>
  <c r="B31" i="28" s="1"/>
  <c r="C31" i="28" s="1"/>
  <c r="D31" i="28" s="1"/>
  <c r="E31" i="28" s="1"/>
  <c r="B32" i="28" s="1"/>
  <c r="C32" i="28" s="1"/>
  <c r="D32" i="28" s="1"/>
  <c r="E32" i="28" s="1"/>
  <c r="B33" i="28" s="1"/>
  <c r="C33" i="28" s="1"/>
  <c r="D33" i="28" s="1"/>
  <c r="E33" i="28" s="1"/>
  <c r="B34" i="28" s="1"/>
  <c r="C34" i="28" s="1"/>
  <c r="D34" i="28" s="1"/>
  <c r="E34" i="28" s="1"/>
  <c r="B35" i="28" s="1"/>
  <c r="C35" i="28" s="1"/>
  <c r="D35" i="28" s="1"/>
  <c r="E35" i="28" s="1"/>
  <c r="B36" i="28" s="1"/>
  <c r="D36" i="27"/>
  <c r="C82" i="16"/>
  <c r="B54" i="16"/>
  <c r="B82" i="16"/>
  <c r="B159" i="16"/>
  <c r="B111" i="16"/>
  <c r="A3" i="21" s="1"/>
  <c r="B157" i="16"/>
  <c r="B40" i="32" s="1"/>
  <c r="B45" i="32" s="1"/>
  <c r="B110" i="16"/>
  <c r="B102" i="16" s="1"/>
  <c r="F57" i="16"/>
  <c r="E42" i="32"/>
  <c r="B62" i="16"/>
  <c r="D6" i="20"/>
  <c r="E6" i="20" s="1"/>
  <c r="B7" i="20" s="1"/>
  <c r="C7" i="20" s="1"/>
  <c r="D7" i="20" s="1"/>
  <c r="E7" i="20" s="1"/>
  <c r="B8" i="20" s="1"/>
  <c r="C8" i="20" s="1"/>
  <c r="D8" i="20" s="1"/>
  <c r="E8" i="20" s="1"/>
  <c r="B9" i="20" s="1"/>
  <c r="C9" i="20" s="1"/>
  <c r="D9" i="20" s="1"/>
  <c r="E9" i="20" s="1"/>
  <c r="B10" i="20" s="1"/>
  <c r="C10" i="20" s="1"/>
  <c r="D10" i="20" s="1"/>
  <c r="E10" i="20" s="1"/>
  <c r="B11" i="20" s="1"/>
  <c r="C11" i="20" s="1"/>
  <c r="D11" i="20" s="1"/>
  <c r="E11" i="20" s="1"/>
  <c r="B12" i="20" s="1"/>
  <c r="C12" i="20" s="1"/>
  <c r="D12" i="20" s="1"/>
  <c r="E12" i="20" s="1"/>
  <c r="B13" i="20" s="1"/>
  <c r="C13" i="20" s="1"/>
  <c r="D13" i="20" s="1"/>
  <c r="E13" i="20" s="1"/>
  <c r="B14" i="20" s="1"/>
  <c r="C14" i="20" s="1"/>
  <c r="D14" i="20" s="1"/>
  <c r="E14" i="20" s="1"/>
  <c r="B15" i="20" s="1"/>
  <c r="C15" i="20" s="1"/>
  <c r="D15" i="20" s="1"/>
  <c r="E15" i="20" s="1"/>
  <c r="B16" i="20" s="1"/>
  <c r="C16" i="20" s="1"/>
  <c r="D16" i="20" s="1"/>
  <c r="E16" i="20" s="1"/>
  <c r="B17" i="20" s="1"/>
  <c r="C17" i="20" s="1"/>
  <c r="D17" i="20" s="1"/>
  <c r="E17" i="20" s="1"/>
  <c r="B18" i="20" s="1"/>
  <c r="C18" i="20" s="1"/>
  <c r="D18" i="20" s="1"/>
  <c r="E18" i="20" s="1"/>
  <c r="B19" i="20" s="1"/>
  <c r="C19" i="20" s="1"/>
  <c r="D19" i="20" s="1"/>
  <c r="E19" i="20" s="1"/>
  <c r="B20" i="20" s="1"/>
  <c r="C20" i="20" s="1"/>
  <c r="D20" i="20" s="1"/>
  <c r="E20" i="20" s="1"/>
  <c r="B21" i="20" s="1"/>
  <c r="C21" i="20" s="1"/>
  <c r="D21" i="20" s="1"/>
  <c r="E21" i="20" s="1"/>
  <c r="B22" i="20" s="1"/>
  <c r="C22" i="20" s="1"/>
  <c r="D22" i="20" s="1"/>
  <c r="E22" i="20" s="1"/>
  <c r="B23" i="20" s="1"/>
  <c r="C23" i="20" s="1"/>
  <c r="D23" i="20" s="1"/>
  <c r="E23" i="20" s="1"/>
  <c r="B24" i="20" s="1"/>
  <c r="C24" i="20" s="1"/>
  <c r="D24" i="20" s="1"/>
  <c r="E24" i="20" s="1"/>
  <c r="B25" i="20" s="1"/>
  <c r="C25" i="20" s="1"/>
  <c r="D25" i="20" s="1"/>
  <c r="E25" i="20" s="1"/>
  <c r="B26" i="20" s="1"/>
  <c r="C26" i="20" s="1"/>
  <c r="D26" i="20" s="1"/>
  <c r="E26" i="20" s="1"/>
  <c r="B27" i="20" s="1"/>
  <c r="C27" i="20" s="1"/>
  <c r="D27" i="20" s="1"/>
  <c r="E27" i="20" s="1"/>
  <c r="B28" i="20" s="1"/>
  <c r="C28" i="20" s="1"/>
  <c r="D28" i="20" s="1"/>
  <c r="E28" i="20" s="1"/>
  <c r="B29" i="20" s="1"/>
  <c r="C29" i="20" s="1"/>
  <c r="D29" i="20" s="1"/>
  <c r="E29" i="20" s="1"/>
  <c r="B30" i="20" s="1"/>
  <c r="F51" i="23"/>
  <c r="C35" i="30"/>
  <c r="D35" i="30" s="1"/>
  <c r="E35" i="30" s="1"/>
  <c r="B36" i="30" s="1"/>
  <c r="F34" i="30"/>
  <c r="C34" i="24"/>
  <c r="D34" i="24" s="1"/>
  <c r="E34" i="24" s="1"/>
  <c r="B35" i="24" s="1"/>
  <c r="F33" i="24"/>
  <c r="C52" i="23"/>
  <c r="D52" i="23" s="1"/>
  <c r="E52" i="23" s="1"/>
  <c r="B53" i="23" s="1"/>
  <c r="C53" i="23" s="1"/>
  <c r="D53" i="23" s="1"/>
  <c r="E53" i="23" s="1"/>
  <c r="B54" i="23" s="1"/>
  <c r="C54" i="23" s="1"/>
  <c r="D54" i="23" s="1"/>
  <c r="E54" i="23" s="1"/>
  <c r="B55" i="23" s="1"/>
  <c r="C55" i="23" s="1"/>
  <c r="D55" i="23" s="1"/>
  <c r="E55" i="23" s="1"/>
  <c r="B56" i="23" s="1"/>
  <c r="C56" i="23" s="1"/>
  <c r="D56" i="23" s="1"/>
  <c r="E56" i="23" s="1"/>
  <c r="B57" i="23" s="1"/>
  <c r="C57" i="23" s="1"/>
  <c r="D57" i="23" s="1"/>
  <c r="E57" i="23" s="1"/>
  <c r="B58" i="23" s="1"/>
  <c r="C58" i="23" s="1"/>
  <c r="D58" i="23" s="1"/>
  <c r="E58" i="23" s="1"/>
  <c r="B59" i="23" s="1"/>
  <c r="C59" i="23" s="1"/>
  <c r="D59" i="23" s="1"/>
  <c r="E59" i="23" s="1"/>
  <c r="B60" i="23" s="1"/>
  <c r="E160" i="16"/>
  <c r="E41" i="32" s="1"/>
  <c r="D112" i="16"/>
  <c r="D48" i="16"/>
  <c r="F31" i="19"/>
  <c r="C32" i="19"/>
  <c r="D32" i="19" s="1"/>
  <c r="E32" i="19" s="1"/>
  <c r="B33" i="19" s="1"/>
  <c r="G59" i="16"/>
  <c r="E56" i="16"/>
  <c r="E41" i="16"/>
  <c r="E45" i="32" l="1"/>
  <c r="B41" i="27"/>
  <c r="C41" i="27"/>
  <c r="F8" i="28"/>
  <c r="F9" i="28" s="1"/>
  <c r="F10" i="28" s="1"/>
  <c r="F11" i="28" s="1"/>
  <c r="F12" i="28" s="1"/>
  <c r="F13" i="28" s="1"/>
  <c r="F14" i="28" s="1"/>
  <c r="F15" i="28" s="1"/>
  <c r="F16" i="28" s="1"/>
  <c r="F17" i="28" s="1"/>
  <c r="F18" i="28" s="1"/>
  <c r="F19" i="28" s="1"/>
  <c r="F20" i="28" s="1"/>
  <c r="F21" i="28" s="1"/>
  <c r="F22" i="28" s="1"/>
  <c r="F23" i="28" s="1"/>
  <c r="F24" i="28" s="1"/>
  <c r="F25" i="28" s="1"/>
  <c r="F26" i="28" s="1"/>
  <c r="F27" i="28" s="1"/>
  <c r="F28" i="28" s="1"/>
  <c r="F29" i="28" s="1"/>
  <c r="F30" i="28" s="1"/>
  <c r="F31" i="28" s="1"/>
  <c r="F32" i="28" s="1"/>
  <c r="F33" i="28" s="1"/>
  <c r="F34" i="28" s="1"/>
  <c r="F35" i="28" s="1"/>
  <c r="G57" i="16"/>
  <c r="F42" i="32"/>
  <c r="E36" i="27"/>
  <c r="D41" i="27"/>
  <c r="B6" i="21"/>
  <c r="C6" i="21" s="1"/>
  <c r="F6" i="21" s="1"/>
  <c r="D3" i="21"/>
  <c r="B158" i="16"/>
  <c r="C62" i="16"/>
  <c r="B166" i="16"/>
  <c r="C166" i="16" s="1"/>
  <c r="B63" i="16"/>
  <c r="B74" i="16" s="1"/>
  <c r="C83" i="16"/>
  <c r="B101" i="16" s="1"/>
  <c r="B146" i="16" s="1"/>
  <c r="B83" i="16"/>
  <c r="F7" i="20"/>
  <c r="F8" i="20" s="1"/>
  <c r="F9" i="20" s="1"/>
  <c r="F10" i="20" s="1"/>
  <c r="F11" i="20" s="1"/>
  <c r="F12" i="20" s="1"/>
  <c r="F13" i="20" s="1"/>
  <c r="F14" i="20" s="1"/>
  <c r="F15" i="20" s="1"/>
  <c r="F16" i="20" s="1"/>
  <c r="F17" i="20" s="1"/>
  <c r="F18" i="20" s="1"/>
  <c r="F19" i="20" s="1"/>
  <c r="F20" i="20" s="1"/>
  <c r="F21" i="20" s="1"/>
  <c r="F22" i="20" s="1"/>
  <c r="F23" i="20" s="1"/>
  <c r="F24" i="20" s="1"/>
  <c r="F25" i="20" s="1"/>
  <c r="F26" i="20" s="1"/>
  <c r="F27" i="20" s="1"/>
  <c r="F28" i="20" s="1"/>
  <c r="F29" i="20" s="1"/>
  <c r="F34" i="24"/>
  <c r="F35" i="30"/>
  <c r="C36" i="30"/>
  <c r="D36" i="30" s="1"/>
  <c r="E36" i="30" s="1"/>
  <c r="B37" i="30" s="1"/>
  <c r="C36" i="28"/>
  <c r="D36" i="28" s="1"/>
  <c r="E36" i="28" s="1"/>
  <c r="B37" i="28" s="1"/>
  <c r="C35" i="24"/>
  <c r="D35" i="24" s="1"/>
  <c r="E35" i="24" s="1"/>
  <c r="B36" i="24" s="1"/>
  <c r="C121" i="17"/>
  <c r="B122" i="17"/>
  <c r="B133" i="17" s="1"/>
  <c r="C60" i="23"/>
  <c r="D60" i="23" s="1"/>
  <c r="E60" i="23" s="1"/>
  <c r="B61" i="23" s="1"/>
  <c r="F52" i="23"/>
  <c r="F53" i="23" s="1"/>
  <c r="F54" i="23" s="1"/>
  <c r="F55" i="23" s="1"/>
  <c r="F56" i="23" s="1"/>
  <c r="F57" i="23" s="1"/>
  <c r="F58" i="23" s="1"/>
  <c r="F59" i="23" s="1"/>
  <c r="F60" i="23" s="1"/>
  <c r="E112" i="16"/>
  <c r="F160" i="16"/>
  <c r="F41" i="32" s="1"/>
  <c r="E48" i="16"/>
  <c r="F32" i="19"/>
  <c r="C30" i="20"/>
  <c r="D30" i="20" s="1"/>
  <c r="E30" i="20" s="1"/>
  <c r="B31" i="20" s="1"/>
  <c r="C31" i="20" s="1"/>
  <c r="D31" i="20" s="1"/>
  <c r="E31" i="20" s="1"/>
  <c r="B32" i="20" s="1"/>
  <c r="C32" i="20" s="1"/>
  <c r="D32" i="20" s="1"/>
  <c r="E32" i="20" s="1"/>
  <c r="B33" i="20" s="1"/>
  <c r="C33" i="19"/>
  <c r="D33" i="19" s="1"/>
  <c r="E33" i="19" s="1"/>
  <c r="B34" i="19" s="1"/>
  <c r="F56" i="16"/>
  <c r="F41" i="16"/>
  <c r="H59" i="16"/>
  <c r="F36" i="28" l="1"/>
  <c r="F45" i="32"/>
  <c r="B118" i="16"/>
  <c r="D6" i="21"/>
  <c r="E6" i="21" s="1"/>
  <c r="B7" i="21" s="1"/>
  <c r="F36" i="27"/>
  <c r="E41" i="27"/>
  <c r="D166" i="16"/>
  <c r="C167" i="16"/>
  <c r="C178" i="16" s="1"/>
  <c r="D62" i="16"/>
  <c r="C63" i="16"/>
  <c r="C74" i="16" s="1"/>
  <c r="H57" i="16"/>
  <c r="G42" i="32"/>
  <c r="B167" i="16"/>
  <c r="B178" i="16" s="1"/>
  <c r="F36" i="30"/>
  <c r="C37" i="30"/>
  <c r="D37" i="30" s="1"/>
  <c r="E37" i="30" s="1"/>
  <c r="B38" i="30" s="1"/>
  <c r="C37" i="28"/>
  <c r="D37" i="28" s="1"/>
  <c r="E37" i="28" s="1"/>
  <c r="B38" i="28" s="1"/>
  <c r="F35" i="24"/>
  <c r="C36" i="24"/>
  <c r="D36" i="24" s="1"/>
  <c r="E36" i="24" s="1"/>
  <c r="B37" i="24" s="1"/>
  <c r="D121" i="17"/>
  <c r="C122" i="17"/>
  <c r="C133" i="17" s="1"/>
  <c r="C61" i="23"/>
  <c r="D61" i="23" s="1"/>
  <c r="E61" i="23" s="1"/>
  <c r="B62" i="23" s="1"/>
  <c r="C62" i="23" s="1"/>
  <c r="D62" i="23" s="1"/>
  <c r="E62" i="23" s="1"/>
  <c r="B63" i="23" s="1"/>
  <c r="C63" i="23" s="1"/>
  <c r="D63" i="23" s="1"/>
  <c r="E63" i="23" s="1"/>
  <c r="B64" i="23" s="1"/>
  <c r="C64" i="23" s="1"/>
  <c r="D64" i="23" s="1"/>
  <c r="E64" i="23" s="1"/>
  <c r="B65" i="23" s="1"/>
  <c r="F112" i="16"/>
  <c r="G160" i="16"/>
  <c r="G41" i="32" s="1"/>
  <c r="F48" i="16"/>
  <c r="F30" i="20"/>
  <c r="F31" i="20" s="1"/>
  <c r="F32" i="20" s="1"/>
  <c r="C33" i="20"/>
  <c r="D33" i="20" s="1"/>
  <c r="E33" i="20" s="1"/>
  <c r="B34" i="20" s="1"/>
  <c r="C34" i="19"/>
  <c r="D34" i="19" s="1"/>
  <c r="E34" i="19" s="1"/>
  <c r="B35" i="19" s="1"/>
  <c r="F33" i="19"/>
  <c r="G56" i="16"/>
  <c r="I59" i="16"/>
  <c r="G41" i="16"/>
  <c r="G45" i="32" l="1"/>
  <c r="E62" i="16"/>
  <c r="D63" i="16"/>
  <c r="D74" i="16" s="1"/>
  <c r="E166" i="16"/>
  <c r="D167" i="16"/>
  <c r="D178" i="16" s="1"/>
  <c r="G36" i="27"/>
  <c r="F41" i="27"/>
  <c r="I57" i="16"/>
  <c r="H42" i="32"/>
  <c r="C7" i="21"/>
  <c r="C118" i="16"/>
  <c r="B119" i="16"/>
  <c r="B130" i="16" s="1"/>
  <c r="C38" i="30"/>
  <c r="D38" i="30" s="1"/>
  <c r="E38" i="30" s="1"/>
  <c r="B39" i="30" s="1"/>
  <c r="F37" i="30"/>
  <c r="C38" i="28"/>
  <c r="D38" i="28" s="1"/>
  <c r="E38" i="28" s="1"/>
  <c r="B39" i="28" s="1"/>
  <c r="F37" i="28"/>
  <c r="C37" i="24"/>
  <c r="D37" i="24" s="1"/>
  <c r="E37" i="24" s="1"/>
  <c r="B38" i="24" s="1"/>
  <c r="F36" i="24"/>
  <c r="E121" i="17"/>
  <c r="D122" i="17"/>
  <c r="D133" i="17" s="1"/>
  <c r="C65" i="23"/>
  <c r="D65" i="23" s="1"/>
  <c r="E65" i="23" s="1"/>
  <c r="B66" i="23" s="1"/>
  <c r="F61" i="23"/>
  <c r="F62" i="23" s="1"/>
  <c r="F63" i="23" s="1"/>
  <c r="F64" i="23" s="1"/>
  <c r="F65" i="23" s="1"/>
  <c r="G75" i="16"/>
  <c r="G112" i="16"/>
  <c r="H160" i="16"/>
  <c r="H41" i="32" s="1"/>
  <c r="G48" i="16"/>
  <c r="G45" i="16"/>
  <c r="G63" i="16"/>
  <c r="G60" i="16"/>
  <c r="F34" i="19"/>
  <c r="F33" i="20"/>
  <c r="C34" i="20"/>
  <c r="D34" i="20" s="1"/>
  <c r="E34" i="20" s="1"/>
  <c r="B35" i="20" s="1"/>
  <c r="C35" i="19"/>
  <c r="D35" i="19" s="1"/>
  <c r="E35" i="19" s="1"/>
  <c r="B36" i="19" s="1"/>
  <c r="J59" i="16"/>
  <c r="H56" i="16"/>
  <c r="H41" i="16"/>
  <c r="G46" i="32" l="1"/>
  <c r="H45" i="32"/>
  <c r="J57" i="16"/>
  <c r="I42" i="32"/>
  <c r="H36" i="27"/>
  <c r="G41" i="27"/>
  <c r="D118" i="16"/>
  <c r="C119" i="16"/>
  <c r="C130" i="16" s="1"/>
  <c r="F166" i="16"/>
  <c r="E167" i="16"/>
  <c r="E178" i="16" s="1"/>
  <c r="D7" i="21"/>
  <c r="E7" i="21" s="1"/>
  <c r="B8" i="21" s="1"/>
  <c r="C8" i="21" s="1"/>
  <c r="D8" i="21" s="1"/>
  <c r="E8" i="21" s="1"/>
  <c r="B9" i="21" s="1"/>
  <c r="C9" i="21" s="1"/>
  <c r="D9" i="21" s="1"/>
  <c r="E9" i="21" s="1"/>
  <c r="B10" i="21" s="1"/>
  <c r="C10" i="21" s="1"/>
  <c r="D10" i="21" s="1"/>
  <c r="E10" i="21" s="1"/>
  <c r="B11" i="21" s="1"/>
  <c r="C11" i="21" s="1"/>
  <c r="D11" i="21" s="1"/>
  <c r="E11" i="21" s="1"/>
  <c r="B12" i="21" s="1"/>
  <c r="C12" i="21" s="1"/>
  <c r="D12" i="21" s="1"/>
  <c r="E12" i="21" s="1"/>
  <c r="B13" i="21" s="1"/>
  <c r="C13" i="21" s="1"/>
  <c r="D13" i="21" s="1"/>
  <c r="E13" i="21" s="1"/>
  <c r="B14" i="21" s="1"/>
  <c r="C14" i="21" s="1"/>
  <c r="D14" i="21" s="1"/>
  <c r="E14" i="21" s="1"/>
  <c r="B15" i="21" s="1"/>
  <c r="C15" i="21" s="1"/>
  <c r="D15" i="21" s="1"/>
  <c r="E15" i="21" s="1"/>
  <c r="B16" i="21" s="1"/>
  <c r="C16" i="21" s="1"/>
  <c r="D16" i="21" s="1"/>
  <c r="E16" i="21" s="1"/>
  <c r="B17" i="21" s="1"/>
  <c r="C17" i="21" s="1"/>
  <c r="D17" i="21" s="1"/>
  <c r="E17" i="21" s="1"/>
  <c r="B18" i="21" s="1"/>
  <c r="C18" i="21" s="1"/>
  <c r="D18" i="21" s="1"/>
  <c r="E18" i="21" s="1"/>
  <c r="B19" i="21" s="1"/>
  <c r="C19" i="21" s="1"/>
  <c r="D19" i="21" s="1"/>
  <c r="E19" i="21" s="1"/>
  <c r="B20" i="21" s="1"/>
  <c r="C20" i="21" s="1"/>
  <c r="D20" i="21" s="1"/>
  <c r="E20" i="21" s="1"/>
  <c r="B21" i="21" s="1"/>
  <c r="C21" i="21" s="1"/>
  <c r="D21" i="21" s="1"/>
  <c r="E21" i="21" s="1"/>
  <c r="B22" i="21" s="1"/>
  <c r="C22" i="21" s="1"/>
  <c r="D22" i="21" s="1"/>
  <c r="E22" i="21" s="1"/>
  <c r="B23" i="21" s="1"/>
  <c r="C23" i="21" s="1"/>
  <c r="D23" i="21" s="1"/>
  <c r="E23" i="21" s="1"/>
  <c r="B24" i="21" s="1"/>
  <c r="C24" i="21" s="1"/>
  <c r="D24" i="21" s="1"/>
  <c r="E24" i="21" s="1"/>
  <c r="B25" i="21" s="1"/>
  <c r="C25" i="21" s="1"/>
  <c r="D25" i="21" s="1"/>
  <c r="E25" i="21" s="1"/>
  <c r="B26" i="21" s="1"/>
  <c r="C26" i="21" s="1"/>
  <c r="D26" i="21" s="1"/>
  <c r="E26" i="21" s="1"/>
  <c r="B27" i="21" s="1"/>
  <c r="C27" i="21" s="1"/>
  <c r="D27" i="21" s="1"/>
  <c r="E27" i="21" s="1"/>
  <c r="B28" i="21" s="1"/>
  <c r="C28" i="21" s="1"/>
  <c r="D28" i="21" s="1"/>
  <c r="E28" i="21" s="1"/>
  <c r="B29" i="21" s="1"/>
  <c r="C29" i="21" s="1"/>
  <c r="D29" i="21" s="1"/>
  <c r="E29" i="21" s="1"/>
  <c r="B30" i="21" s="1"/>
  <c r="C30" i="21" s="1"/>
  <c r="D30" i="21" s="1"/>
  <c r="E30" i="21" s="1"/>
  <c r="B31" i="21" s="1"/>
  <c r="C31" i="21" s="1"/>
  <c r="D31" i="21" s="1"/>
  <c r="E31" i="21" s="1"/>
  <c r="B32" i="21" s="1"/>
  <c r="C32" i="21" s="1"/>
  <c r="D32" i="21" s="1"/>
  <c r="E32" i="21" s="1"/>
  <c r="B33" i="21" s="1"/>
  <c r="C33" i="21" s="1"/>
  <c r="D33" i="21" s="1"/>
  <c r="E33" i="21" s="1"/>
  <c r="B34" i="21" s="1"/>
  <c r="C34" i="21" s="1"/>
  <c r="D34" i="21" s="1"/>
  <c r="E34" i="21" s="1"/>
  <c r="B35" i="21" s="1"/>
  <c r="C35" i="21" s="1"/>
  <c r="D35" i="21" s="1"/>
  <c r="E35" i="21" s="1"/>
  <c r="B36" i="21" s="1"/>
  <c r="C36" i="21" s="1"/>
  <c r="D36" i="21" s="1"/>
  <c r="E36" i="21" s="1"/>
  <c r="B37" i="21" s="1"/>
  <c r="C37" i="21" s="1"/>
  <c r="D37" i="21" s="1"/>
  <c r="E37" i="21" s="1"/>
  <c r="B38" i="21" s="1"/>
  <c r="C38" i="21" s="1"/>
  <c r="D38" i="21" s="1"/>
  <c r="E38" i="21" s="1"/>
  <c r="B39" i="21" s="1"/>
  <c r="C39" i="21" s="1"/>
  <c r="D39" i="21" s="1"/>
  <c r="E39" i="21" s="1"/>
  <c r="B40" i="21" s="1"/>
  <c r="C40" i="21" s="1"/>
  <c r="D40" i="21" s="1"/>
  <c r="E40" i="21" s="1"/>
  <c r="B41" i="21" s="1"/>
  <c r="C41" i="21" s="1"/>
  <c r="D41" i="21" s="1"/>
  <c r="E41" i="21" s="1"/>
  <c r="B42" i="21" s="1"/>
  <c r="C42" i="21" s="1"/>
  <c r="D42" i="21" s="1"/>
  <c r="E42" i="21" s="1"/>
  <c r="B43" i="21" s="1"/>
  <c r="C43" i="21" s="1"/>
  <c r="D43" i="21" s="1"/>
  <c r="E43" i="21" s="1"/>
  <c r="B44" i="21" s="1"/>
  <c r="C44" i="21" s="1"/>
  <c r="D44" i="21" s="1"/>
  <c r="E44" i="21" s="1"/>
  <c r="B45" i="21" s="1"/>
  <c r="C45" i="21" s="1"/>
  <c r="D45" i="21" s="1"/>
  <c r="E45" i="21" s="1"/>
  <c r="B46" i="21" s="1"/>
  <c r="C46" i="21" s="1"/>
  <c r="D46" i="21" s="1"/>
  <c r="E46" i="21" s="1"/>
  <c r="B47" i="21" s="1"/>
  <c r="C47" i="21" s="1"/>
  <c r="D47" i="21" s="1"/>
  <c r="E47" i="21" s="1"/>
  <c r="B48" i="21" s="1"/>
  <c r="C48" i="21" s="1"/>
  <c r="D48" i="21" s="1"/>
  <c r="E48" i="21" s="1"/>
  <c r="B49" i="21" s="1"/>
  <c r="C49" i="21" s="1"/>
  <c r="D49" i="21" s="1"/>
  <c r="E49" i="21" s="1"/>
  <c r="B50" i="21" s="1"/>
  <c r="C50" i="21" s="1"/>
  <c r="D50" i="21" s="1"/>
  <c r="E50" i="21" s="1"/>
  <c r="B51" i="21" s="1"/>
  <c r="C51" i="21" s="1"/>
  <c r="D51" i="21" s="1"/>
  <c r="E51" i="21" s="1"/>
  <c r="B52" i="21" s="1"/>
  <c r="C52" i="21" s="1"/>
  <c r="D52" i="21" s="1"/>
  <c r="E52" i="21" s="1"/>
  <c r="B53" i="21" s="1"/>
  <c r="C53" i="21" s="1"/>
  <c r="D53" i="21" s="1"/>
  <c r="E53" i="21" s="1"/>
  <c r="B54" i="21" s="1"/>
  <c r="C54" i="21" s="1"/>
  <c r="D54" i="21" s="1"/>
  <c r="E54" i="21" s="1"/>
  <c r="B55" i="21" s="1"/>
  <c r="C55" i="21" s="1"/>
  <c r="D55" i="21" s="1"/>
  <c r="E55" i="21" s="1"/>
  <c r="B56" i="21" s="1"/>
  <c r="C56" i="21" s="1"/>
  <c r="D56" i="21" s="1"/>
  <c r="E56" i="21" s="1"/>
  <c r="B57" i="21" s="1"/>
  <c r="C57" i="21" s="1"/>
  <c r="D57" i="21" s="1"/>
  <c r="E57" i="21" s="1"/>
  <c r="B58" i="21" s="1"/>
  <c r="C58" i="21" s="1"/>
  <c r="D58" i="21" s="1"/>
  <c r="E58" i="21" s="1"/>
  <c r="B59" i="21" s="1"/>
  <c r="C59" i="21" s="1"/>
  <c r="D59" i="21" s="1"/>
  <c r="E59" i="21" s="1"/>
  <c r="B60" i="21" s="1"/>
  <c r="C60" i="21" s="1"/>
  <c r="D60" i="21" s="1"/>
  <c r="E60" i="21" s="1"/>
  <c r="B61" i="21" s="1"/>
  <c r="C61" i="21" s="1"/>
  <c r="D61" i="21" s="1"/>
  <c r="E61" i="21" s="1"/>
  <c r="B62" i="21" s="1"/>
  <c r="C62" i="21" s="1"/>
  <c r="D62" i="21" s="1"/>
  <c r="E62" i="21" s="1"/>
  <c r="B63" i="21" s="1"/>
  <c r="C63" i="21" s="1"/>
  <c r="D63" i="21" s="1"/>
  <c r="E63" i="21" s="1"/>
  <c r="B64" i="21" s="1"/>
  <c r="C64" i="21" s="1"/>
  <c r="D64" i="21" s="1"/>
  <c r="E64" i="21" s="1"/>
  <c r="B65" i="21" s="1"/>
  <c r="C65" i="21" s="1"/>
  <c r="D65" i="21" s="1"/>
  <c r="E65" i="21" s="1"/>
  <c r="B66" i="21" s="1"/>
  <c r="C66" i="21" s="1"/>
  <c r="D66" i="21" s="1"/>
  <c r="E66" i="21" s="1"/>
  <c r="B67" i="21" s="1"/>
  <c r="C67" i="21" s="1"/>
  <c r="D67" i="21" s="1"/>
  <c r="E67" i="21" s="1"/>
  <c r="B68" i="21" s="1"/>
  <c r="C68" i="21" s="1"/>
  <c r="D68" i="21" s="1"/>
  <c r="E68" i="21" s="1"/>
  <c r="B69" i="21" s="1"/>
  <c r="C69" i="21" s="1"/>
  <c r="D69" i="21" s="1"/>
  <c r="E69" i="21" s="1"/>
  <c r="B70" i="21" s="1"/>
  <c r="C70" i="21" s="1"/>
  <c r="D70" i="21" s="1"/>
  <c r="E70" i="21" s="1"/>
  <c r="B71" i="21" s="1"/>
  <c r="C71" i="21" s="1"/>
  <c r="D71" i="21" s="1"/>
  <c r="E71" i="21" s="1"/>
  <c r="B72" i="21" s="1"/>
  <c r="C72" i="21" s="1"/>
  <c r="D72" i="21" s="1"/>
  <c r="E72" i="21" s="1"/>
  <c r="B73" i="21" s="1"/>
  <c r="C73" i="21" s="1"/>
  <c r="D73" i="21" s="1"/>
  <c r="E73" i="21" s="1"/>
  <c r="B74" i="21" s="1"/>
  <c r="C74" i="21" s="1"/>
  <c r="D74" i="21" s="1"/>
  <c r="E74" i="21" s="1"/>
  <c r="B75" i="21" s="1"/>
  <c r="C75" i="21" s="1"/>
  <c r="D75" i="21" s="1"/>
  <c r="E75" i="21" s="1"/>
  <c r="B76" i="21" s="1"/>
  <c r="C76" i="21" s="1"/>
  <c r="D76" i="21" s="1"/>
  <c r="E76" i="21" s="1"/>
  <c r="B77" i="21" s="1"/>
  <c r="C77" i="21" s="1"/>
  <c r="D77" i="21" s="1"/>
  <c r="E77" i="21" s="1"/>
  <c r="B78" i="21" s="1"/>
  <c r="C78" i="21" s="1"/>
  <c r="D78" i="21" s="1"/>
  <c r="E78" i="21" s="1"/>
  <c r="B79" i="21" s="1"/>
  <c r="C79" i="21" s="1"/>
  <c r="D79" i="21" s="1"/>
  <c r="E79" i="21" s="1"/>
  <c r="B80" i="21" s="1"/>
  <c r="C80" i="21" s="1"/>
  <c r="D80" i="21" s="1"/>
  <c r="E80" i="21" s="1"/>
  <c r="B81" i="21" s="1"/>
  <c r="C81" i="21" s="1"/>
  <c r="D81" i="21" s="1"/>
  <c r="E81" i="21" s="1"/>
  <c r="B82" i="21" s="1"/>
  <c r="C82" i="21" s="1"/>
  <c r="D82" i="21" s="1"/>
  <c r="E82" i="21" s="1"/>
  <c r="B83" i="21" s="1"/>
  <c r="C83" i="21" s="1"/>
  <c r="D83" i="21" s="1"/>
  <c r="E83" i="21" s="1"/>
  <c r="B84" i="21" s="1"/>
  <c r="C84" i="21" s="1"/>
  <c r="D84" i="21" s="1"/>
  <c r="E84" i="21" s="1"/>
  <c r="B85" i="21" s="1"/>
  <c r="C85" i="21" s="1"/>
  <c r="D85" i="21" s="1"/>
  <c r="E85" i="21" s="1"/>
  <c r="B86" i="21" s="1"/>
  <c r="C86" i="21" s="1"/>
  <c r="D86" i="21" s="1"/>
  <c r="E86" i="21" s="1"/>
  <c r="B87" i="21" s="1"/>
  <c r="C87" i="21" s="1"/>
  <c r="D87" i="21" s="1"/>
  <c r="E87" i="21" s="1"/>
  <c r="B88" i="21" s="1"/>
  <c r="C88" i="21" s="1"/>
  <c r="D88" i="21" s="1"/>
  <c r="E88" i="21" s="1"/>
  <c r="B89" i="21" s="1"/>
  <c r="C89" i="21" s="1"/>
  <c r="D89" i="21" s="1"/>
  <c r="E89" i="21" s="1"/>
  <c r="B90" i="21" s="1"/>
  <c r="C90" i="21" s="1"/>
  <c r="D90" i="21" s="1"/>
  <c r="E90" i="21" s="1"/>
  <c r="B91" i="21" s="1"/>
  <c r="C91" i="21" s="1"/>
  <c r="D91" i="21" s="1"/>
  <c r="E91" i="21" s="1"/>
  <c r="B92" i="21" s="1"/>
  <c r="C92" i="21" s="1"/>
  <c r="D92" i="21" s="1"/>
  <c r="E92" i="21" s="1"/>
  <c r="B93" i="21" s="1"/>
  <c r="C93" i="21" s="1"/>
  <c r="D93" i="21" s="1"/>
  <c r="E93" i="21" s="1"/>
  <c r="B94" i="21" s="1"/>
  <c r="C94" i="21" s="1"/>
  <c r="D94" i="21" s="1"/>
  <c r="E94" i="21" s="1"/>
  <c r="B95" i="21" s="1"/>
  <c r="C95" i="21" s="1"/>
  <c r="D95" i="21" s="1"/>
  <c r="E95" i="21" s="1"/>
  <c r="B96" i="21" s="1"/>
  <c r="C96" i="21" s="1"/>
  <c r="D96" i="21" s="1"/>
  <c r="E96" i="21" s="1"/>
  <c r="B97" i="21" s="1"/>
  <c r="C97" i="21" s="1"/>
  <c r="D97" i="21" s="1"/>
  <c r="E97" i="21" s="1"/>
  <c r="B98" i="21" s="1"/>
  <c r="C98" i="21" s="1"/>
  <c r="D98" i="21" s="1"/>
  <c r="E98" i="21" s="1"/>
  <c r="B99" i="21" s="1"/>
  <c r="C99" i="21" s="1"/>
  <c r="D99" i="21" s="1"/>
  <c r="E99" i="21" s="1"/>
  <c r="B100" i="21" s="1"/>
  <c r="C100" i="21" s="1"/>
  <c r="D100" i="21" s="1"/>
  <c r="E100" i="21" s="1"/>
  <c r="B101" i="21" s="1"/>
  <c r="C101" i="21" s="1"/>
  <c r="D101" i="21" s="1"/>
  <c r="E101" i="21" s="1"/>
  <c r="B102" i="21" s="1"/>
  <c r="C102" i="21" s="1"/>
  <c r="D102" i="21" s="1"/>
  <c r="E102" i="21" s="1"/>
  <c r="B103" i="21" s="1"/>
  <c r="C103" i="21" s="1"/>
  <c r="D103" i="21" s="1"/>
  <c r="E103" i="21" s="1"/>
  <c r="B104" i="21" s="1"/>
  <c r="C104" i="21" s="1"/>
  <c r="D104" i="21" s="1"/>
  <c r="E104" i="21" s="1"/>
  <c r="B105" i="21" s="1"/>
  <c r="C105" i="21" s="1"/>
  <c r="D105" i="21" s="1"/>
  <c r="E105" i="21" s="1"/>
  <c r="B106" i="21" s="1"/>
  <c r="C106" i="21" s="1"/>
  <c r="D106" i="21" s="1"/>
  <c r="E106" i="21" s="1"/>
  <c r="B107" i="21" s="1"/>
  <c r="C107" i="21" s="1"/>
  <c r="D107" i="21" s="1"/>
  <c r="E107" i="21" s="1"/>
  <c r="B108" i="21" s="1"/>
  <c r="F7" i="21"/>
  <c r="F62" i="16"/>
  <c r="F63" i="16" s="1"/>
  <c r="E63" i="16"/>
  <c r="E74" i="16" s="1"/>
  <c r="F38" i="28"/>
  <c r="F37" i="24"/>
  <c r="C39" i="30"/>
  <c r="D39" i="30" s="1"/>
  <c r="E39" i="30" s="1"/>
  <c r="B40" i="30" s="1"/>
  <c r="F38" i="30"/>
  <c r="C39" i="28"/>
  <c r="D39" i="28" s="1"/>
  <c r="E39" i="28" s="1"/>
  <c r="B40" i="28" s="1"/>
  <c r="C38" i="24"/>
  <c r="D38" i="24" s="1"/>
  <c r="E38" i="24" s="1"/>
  <c r="B39" i="24" s="1"/>
  <c r="F121" i="17"/>
  <c r="E122" i="17"/>
  <c r="E133" i="17" s="1"/>
  <c r="C66" i="23"/>
  <c r="D66" i="23" s="1"/>
  <c r="E66" i="23" s="1"/>
  <c r="B67" i="23" s="1"/>
  <c r="C67" i="23" s="1"/>
  <c r="D67" i="23" s="1"/>
  <c r="E67" i="23" s="1"/>
  <c r="B68" i="23" s="1"/>
  <c r="C68" i="23" s="1"/>
  <c r="D68" i="23" s="1"/>
  <c r="E68" i="23" s="1"/>
  <c r="B69" i="23" s="1"/>
  <c r="H112" i="16"/>
  <c r="I160" i="16"/>
  <c r="I41" i="32" s="1"/>
  <c r="H75" i="16"/>
  <c r="H48" i="16"/>
  <c r="H45" i="16"/>
  <c r="H63" i="16"/>
  <c r="H60" i="16"/>
  <c r="F34" i="20"/>
  <c r="F35" i="19"/>
  <c r="C35" i="20"/>
  <c r="D35" i="20" s="1"/>
  <c r="E35" i="20" s="1"/>
  <c r="B36" i="20" s="1"/>
  <c r="C36" i="19"/>
  <c r="D36" i="19" s="1"/>
  <c r="E36" i="19" s="1"/>
  <c r="B37" i="19" s="1"/>
  <c r="I56" i="16"/>
  <c r="K59" i="16"/>
  <c r="I41" i="16"/>
  <c r="H46" i="32" l="1"/>
  <c r="I45" i="32"/>
  <c r="G166" i="16"/>
  <c r="F167" i="16"/>
  <c r="F178" i="16" s="1"/>
  <c r="E118" i="16"/>
  <c r="D119" i="16"/>
  <c r="D130" i="16" s="1"/>
  <c r="F74" i="16"/>
  <c r="G74" i="16" s="1"/>
  <c r="I36" i="27"/>
  <c r="H41" i="27"/>
  <c r="F8" i="21"/>
  <c r="F9" i="21" s="1"/>
  <c r="F10" i="21" s="1"/>
  <c r="F11" i="21" s="1"/>
  <c r="F12" i="21" s="1"/>
  <c r="F13" i="21" s="1"/>
  <c r="F14" i="21" s="1"/>
  <c r="F15" i="21" s="1"/>
  <c r="F16" i="21" s="1"/>
  <c r="F17" i="21" s="1"/>
  <c r="F18" i="21" s="1"/>
  <c r="F19" i="21" s="1"/>
  <c r="F20" i="21" s="1"/>
  <c r="F21" i="21" s="1"/>
  <c r="F22" i="21" s="1"/>
  <c r="F23" i="21" s="1"/>
  <c r="F24" i="21" s="1"/>
  <c r="F25" i="21" s="1"/>
  <c r="F26" i="21" s="1"/>
  <c r="F27" i="21" s="1"/>
  <c r="F28" i="21" s="1"/>
  <c r="F29" i="21" s="1"/>
  <c r="F30" i="21" s="1"/>
  <c r="F31" i="21" s="1"/>
  <c r="F32" i="21" s="1"/>
  <c r="F33" i="21" s="1"/>
  <c r="F34" i="21" s="1"/>
  <c r="F35" i="21" s="1"/>
  <c r="F36" i="21" s="1"/>
  <c r="F37" i="21" s="1"/>
  <c r="F38" i="21" s="1"/>
  <c r="F39" i="21" s="1"/>
  <c r="F40" i="21" s="1"/>
  <c r="F41" i="21" s="1"/>
  <c r="F42" i="21" s="1"/>
  <c r="F43" i="21" s="1"/>
  <c r="F44" i="21" s="1"/>
  <c r="F45" i="21" s="1"/>
  <c r="F46" i="21" s="1"/>
  <c r="F47" i="21" s="1"/>
  <c r="F48" i="21" s="1"/>
  <c r="F49" i="21" s="1"/>
  <c r="F50" i="21" s="1"/>
  <c r="F51" i="21" s="1"/>
  <c r="F52" i="21" s="1"/>
  <c r="F53" i="21" s="1"/>
  <c r="F54" i="21" s="1"/>
  <c r="F55" i="21" s="1"/>
  <c r="F56" i="21" s="1"/>
  <c r="F57" i="21" s="1"/>
  <c r="F58" i="21" s="1"/>
  <c r="F59" i="21" s="1"/>
  <c r="F60" i="21" s="1"/>
  <c r="F61" i="21" s="1"/>
  <c r="F62" i="21" s="1"/>
  <c r="F63" i="21" s="1"/>
  <c r="F64" i="21" s="1"/>
  <c r="F65" i="21" s="1"/>
  <c r="F66" i="21" s="1"/>
  <c r="F67" i="21" s="1"/>
  <c r="F68" i="21" s="1"/>
  <c r="F69" i="21" s="1"/>
  <c r="F70" i="21" s="1"/>
  <c r="F71" i="21" s="1"/>
  <c r="F72" i="21" s="1"/>
  <c r="F73" i="21" s="1"/>
  <c r="F74" i="21" s="1"/>
  <c r="F75" i="21" s="1"/>
  <c r="F76" i="21" s="1"/>
  <c r="F77" i="21" s="1"/>
  <c r="F78" i="21" s="1"/>
  <c r="F79" i="21" s="1"/>
  <c r="F80" i="21" s="1"/>
  <c r="F81" i="21" s="1"/>
  <c r="F82" i="21" s="1"/>
  <c r="F83" i="21" s="1"/>
  <c r="F84" i="21" s="1"/>
  <c r="F85" i="21" s="1"/>
  <c r="F86" i="21" s="1"/>
  <c r="F87" i="21" s="1"/>
  <c r="F88" i="21" s="1"/>
  <c r="F89" i="21" s="1"/>
  <c r="F90" i="21" s="1"/>
  <c r="F91" i="21" s="1"/>
  <c r="F92" i="21" s="1"/>
  <c r="F93" i="21" s="1"/>
  <c r="F94" i="21" s="1"/>
  <c r="F95" i="21" s="1"/>
  <c r="F96" i="21" s="1"/>
  <c r="F97" i="21" s="1"/>
  <c r="F98" i="21" s="1"/>
  <c r="F99" i="21" s="1"/>
  <c r="F100" i="21" s="1"/>
  <c r="F101" i="21" s="1"/>
  <c r="K57" i="16"/>
  <c r="K42" i="32" s="1"/>
  <c r="J42" i="32"/>
  <c r="F39" i="30"/>
  <c r="H74" i="16"/>
  <c r="C40" i="30"/>
  <c r="D40" i="30" s="1"/>
  <c r="E40" i="30" s="1"/>
  <c r="B41" i="30" s="1"/>
  <c r="F39" i="28"/>
  <c r="C40" i="28"/>
  <c r="D40" i="28" s="1"/>
  <c r="E40" i="28" s="1"/>
  <c r="B41" i="28" s="1"/>
  <c r="F38" i="24"/>
  <c r="C39" i="24"/>
  <c r="D39" i="24" s="1"/>
  <c r="E39" i="24" s="1"/>
  <c r="B40" i="24" s="1"/>
  <c r="G121" i="17"/>
  <c r="F122" i="17"/>
  <c r="F133" i="17" s="1"/>
  <c r="C69" i="23"/>
  <c r="D69" i="23" s="1"/>
  <c r="E69" i="23" s="1"/>
  <c r="B70" i="23" s="1"/>
  <c r="F66" i="23"/>
  <c r="F67" i="23" s="1"/>
  <c r="F68" i="23" s="1"/>
  <c r="F69" i="23" s="1"/>
  <c r="I112" i="16"/>
  <c r="C108" i="21"/>
  <c r="D108" i="21" s="1"/>
  <c r="E108" i="21" s="1"/>
  <c r="B109" i="21" s="1"/>
  <c r="C109" i="21" s="1"/>
  <c r="D109" i="21" s="1"/>
  <c r="E109" i="21" s="1"/>
  <c r="B110" i="21" s="1"/>
  <c r="C110" i="21" s="1"/>
  <c r="D110" i="21" s="1"/>
  <c r="E110" i="21" s="1"/>
  <c r="B111" i="21" s="1"/>
  <c r="C111" i="21" s="1"/>
  <c r="D111" i="21" s="1"/>
  <c r="E111" i="21" s="1"/>
  <c r="B112" i="21" s="1"/>
  <c r="C112" i="21" s="1"/>
  <c r="D112" i="21" s="1"/>
  <c r="E112" i="21" s="1"/>
  <c r="B113" i="21" s="1"/>
  <c r="C113" i="21" s="1"/>
  <c r="D113" i="21" s="1"/>
  <c r="E113" i="21" s="1"/>
  <c r="B114" i="21" s="1"/>
  <c r="C114" i="21" s="1"/>
  <c r="D114" i="21" s="1"/>
  <c r="E114" i="21" s="1"/>
  <c r="B115" i="21" s="1"/>
  <c r="C115" i="21" s="1"/>
  <c r="D115" i="21" s="1"/>
  <c r="E115" i="21" s="1"/>
  <c r="B116" i="21" s="1"/>
  <c r="C116" i="21" s="1"/>
  <c r="D116" i="21" s="1"/>
  <c r="E116" i="21" s="1"/>
  <c r="B117" i="21" s="1"/>
  <c r="C117" i="21" s="1"/>
  <c r="D117" i="21" s="1"/>
  <c r="E117" i="21" s="1"/>
  <c r="B118" i="21" s="1"/>
  <c r="C118" i="21" s="1"/>
  <c r="D118" i="21" s="1"/>
  <c r="E118" i="21" s="1"/>
  <c r="B119" i="21" s="1"/>
  <c r="C119" i="21" s="1"/>
  <c r="D119" i="21" s="1"/>
  <c r="E119" i="21" s="1"/>
  <c r="B120" i="21" s="1"/>
  <c r="C120" i="21" s="1"/>
  <c r="D120" i="21" s="1"/>
  <c r="E120" i="21" s="1"/>
  <c r="B121" i="21" s="1"/>
  <c r="C121" i="21" s="1"/>
  <c r="D121" i="21" s="1"/>
  <c r="E121" i="21" s="1"/>
  <c r="B122" i="21" s="1"/>
  <c r="C122" i="21" s="1"/>
  <c r="D122" i="21" s="1"/>
  <c r="E122" i="21" s="1"/>
  <c r="B123" i="21" s="1"/>
  <c r="C123" i="21" s="1"/>
  <c r="D123" i="21" s="1"/>
  <c r="E123" i="21" s="1"/>
  <c r="B124" i="21" s="1"/>
  <c r="C124" i="21" s="1"/>
  <c r="D124" i="21" s="1"/>
  <c r="E124" i="21" s="1"/>
  <c r="B125" i="21" s="1"/>
  <c r="C125" i="21" s="1"/>
  <c r="D125" i="21" s="1"/>
  <c r="E125" i="21" s="1"/>
  <c r="B126" i="21" s="1"/>
  <c r="C126" i="21" s="1"/>
  <c r="D126" i="21" s="1"/>
  <c r="E126" i="21" s="1"/>
  <c r="B127" i="21" s="1"/>
  <c r="C127" i="21" s="1"/>
  <c r="D127" i="21" s="1"/>
  <c r="E127" i="21" s="1"/>
  <c r="B128" i="21" s="1"/>
  <c r="C128" i="21" s="1"/>
  <c r="D128" i="21" s="1"/>
  <c r="E128" i="21" s="1"/>
  <c r="B129" i="21" s="1"/>
  <c r="C129" i="21" s="1"/>
  <c r="D129" i="21" s="1"/>
  <c r="E129" i="21" s="1"/>
  <c r="B130" i="21" s="1"/>
  <c r="C130" i="21" s="1"/>
  <c r="D130" i="21" s="1"/>
  <c r="E130" i="21" s="1"/>
  <c r="B131" i="21" s="1"/>
  <c r="C131" i="21" s="1"/>
  <c r="D131" i="21" s="1"/>
  <c r="E131" i="21" s="1"/>
  <c r="B132" i="21" s="1"/>
  <c r="C132" i="21" s="1"/>
  <c r="D132" i="21" s="1"/>
  <c r="E132" i="21" s="1"/>
  <c r="B133" i="21" s="1"/>
  <c r="C133" i="21" s="1"/>
  <c r="D133" i="21" s="1"/>
  <c r="E133" i="21" s="1"/>
  <c r="B134" i="21" s="1"/>
  <c r="C134" i="21" s="1"/>
  <c r="D134" i="21" s="1"/>
  <c r="E134" i="21" s="1"/>
  <c r="B135" i="21" s="1"/>
  <c r="C135" i="21" s="1"/>
  <c r="D135" i="21" s="1"/>
  <c r="E135" i="21" s="1"/>
  <c r="B136" i="21" s="1"/>
  <c r="C136" i="21" s="1"/>
  <c r="D136" i="21" s="1"/>
  <c r="E136" i="21" s="1"/>
  <c r="B137" i="21" s="1"/>
  <c r="C137" i="21" s="1"/>
  <c r="D137" i="21" s="1"/>
  <c r="E137" i="21" s="1"/>
  <c r="B138" i="21" s="1"/>
  <c r="C138" i="21" s="1"/>
  <c r="D138" i="21" s="1"/>
  <c r="E138" i="21" s="1"/>
  <c r="B139" i="21" s="1"/>
  <c r="C139" i="21" s="1"/>
  <c r="D139" i="21" s="1"/>
  <c r="E139" i="21" s="1"/>
  <c r="B140" i="21" s="1"/>
  <c r="C140" i="21" s="1"/>
  <c r="D140" i="21" s="1"/>
  <c r="E140" i="21" s="1"/>
  <c r="B141" i="21" s="1"/>
  <c r="C141" i="21" s="1"/>
  <c r="D141" i="21" s="1"/>
  <c r="E141" i="21" s="1"/>
  <c r="B142" i="21" s="1"/>
  <c r="C142" i="21" s="1"/>
  <c r="D142" i="21" s="1"/>
  <c r="E142" i="21" s="1"/>
  <c r="B143" i="21" s="1"/>
  <c r="C143" i="21" s="1"/>
  <c r="D143" i="21" s="1"/>
  <c r="E143" i="21" s="1"/>
  <c r="B144" i="21" s="1"/>
  <c r="C144" i="21" s="1"/>
  <c r="D144" i="21" s="1"/>
  <c r="E144" i="21" s="1"/>
  <c r="B145" i="21" s="1"/>
  <c r="C145" i="21" s="1"/>
  <c r="D145" i="21" s="1"/>
  <c r="E145" i="21" s="1"/>
  <c r="B146" i="21" s="1"/>
  <c r="C146" i="21" s="1"/>
  <c r="D146" i="21" s="1"/>
  <c r="E146" i="21" s="1"/>
  <c r="B147" i="21" s="1"/>
  <c r="C147" i="21" s="1"/>
  <c r="D147" i="21" s="1"/>
  <c r="E147" i="21" s="1"/>
  <c r="B148" i="21" s="1"/>
  <c r="C148" i="21" s="1"/>
  <c r="D148" i="21" s="1"/>
  <c r="E148" i="21" s="1"/>
  <c r="B149" i="21" s="1"/>
  <c r="C149" i="21" s="1"/>
  <c r="D149" i="21" s="1"/>
  <c r="E149" i="21" s="1"/>
  <c r="B150" i="21" s="1"/>
  <c r="C150" i="21" s="1"/>
  <c r="D150" i="21" s="1"/>
  <c r="E150" i="21" s="1"/>
  <c r="B151" i="21" s="1"/>
  <c r="C151" i="21" s="1"/>
  <c r="D151" i="21" s="1"/>
  <c r="E151" i="21" s="1"/>
  <c r="B152" i="21" s="1"/>
  <c r="C152" i="21" s="1"/>
  <c r="D152" i="21" s="1"/>
  <c r="E152" i="21" s="1"/>
  <c r="B153" i="21" s="1"/>
  <c r="C153" i="21" s="1"/>
  <c r="D153" i="21" s="1"/>
  <c r="E153" i="21" s="1"/>
  <c r="B154" i="21" s="1"/>
  <c r="C154" i="21" s="1"/>
  <c r="D154" i="21" s="1"/>
  <c r="E154" i="21" s="1"/>
  <c r="B155" i="21" s="1"/>
  <c r="C155" i="21" s="1"/>
  <c r="D155" i="21" s="1"/>
  <c r="E155" i="21" s="1"/>
  <c r="B156" i="21" s="1"/>
  <c r="C156" i="21" s="1"/>
  <c r="D156" i="21" s="1"/>
  <c r="E156" i="21" s="1"/>
  <c r="B157" i="21" s="1"/>
  <c r="C157" i="21" s="1"/>
  <c r="D157" i="21" s="1"/>
  <c r="E157" i="21" s="1"/>
  <c r="B158" i="21" s="1"/>
  <c r="I75" i="16"/>
  <c r="J160" i="16"/>
  <c r="J41" i="32" s="1"/>
  <c r="I63" i="16"/>
  <c r="I60" i="16"/>
  <c r="I48" i="16"/>
  <c r="I45" i="16"/>
  <c r="I46" i="32" s="1"/>
  <c r="F36" i="19"/>
  <c r="F35" i="20"/>
  <c r="C36" i="20"/>
  <c r="D36" i="20" s="1"/>
  <c r="E36" i="20" s="1"/>
  <c r="B37" i="20" s="1"/>
  <c r="C37" i="19"/>
  <c r="D37" i="19" s="1"/>
  <c r="E37" i="19" s="1"/>
  <c r="B38" i="19" s="1"/>
  <c r="J41" i="16"/>
  <c r="J56" i="16"/>
  <c r="J45" i="32" l="1"/>
  <c r="I74" i="16"/>
  <c r="J36" i="27"/>
  <c r="I41" i="27"/>
  <c r="J43" i="27"/>
  <c r="F118" i="16"/>
  <c r="E119" i="16"/>
  <c r="E130" i="16" s="1"/>
  <c r="H166" i="16"/>
  <c r="G167" i="16"/>
  <c r="G178" i="16" s="1"/>
  <c r="F40" i="28"/>
  <c r="C41" i="30"/>
  <c r="D41" i="30" s="1"/>
  <c r="E41" i="30" s="1"/>
  <c r="B42" i="30" s="1"/>
  <c r="F40" i="30"/>
  <c r="C41" i="28"/>
  <c r="D41" i="28" s="1"/>
  <c r="E41" i="28" s="1"/>
  <c r="B42" i="28" s="1"/>
  <c r="C40" i="24"/>
  <c r="D40" i="24" s="1"/>
  <c r="E40" i="24" s="1"/>
  <c r="B41" i="24" s="1"/>
  <c r="F39" i="24"/>
  <c r="H121" i="17"/>
  <c r="G122" i="17"/>
  <c r="G133" i="17" s="1"/>
  <c r="C70" i="23"/>
  <c r="D70" i="23" s="1"/>
  <c r="E70" i="23" s="1"/>
  <c r="B71" i="23" s="1"/>
  <c r="C71" i="23" s="1"/>
  <c r="D71" i="23" s="1"/>
  <c r="E71" i="23" s="1"/>
  <c r="B72" i="23" s="1"/>
  <c r="C72" i="23" s="1"/>
  <c r="D72" i="23" s="1"/>
  <c r="E72" i="23" s="1"/>
  <c r="B73" i="23" s="1"/>
  <c r="C73" i="23" s="1"/>
  <c r="D73" i="23" s="1"/>
  <c r="E73" i="23" s="1"/>
  <c r="B74" i="23" s="1"/>
  <c r="C74" i="23" s="1"/>
  <c r="D74" i="23" s="1"/>
  <c r="E74" i="23" s="1"/>
  <c r="B75" i="23" s="1"/>
  <c r="C75" i="23" s="1"/>
  <c r="D75" i="23" s="1"/>
  <c r="E75" i="23" s="1"/>
  <c r="B76" i="23" s="1"/>
  <c r="C76" i="23" s="1"/>
  <c r="D76" i="23" s="1"/>
  <c r="E76" i="23" s="1"/>
  <c r="B77" i="23" s="1"/>
  <c r="C77" i="23" s="1"/>
  <c r="D77" i="23" s="1"/>
  <c r="E77" i="23" s="1"/>
  <c r="B78" i="23" s="1"/>
  <c r="C158" i="21"/>
  <c r="D158" i="21" s="1"/>
  <c r="E158" i="21" s="1"/>
  <c r="B159" i="21" s="1"/>
  <c r="C159" i="21" s="1"/>
  <c r="D159" i="21" s="1"/>
  <c r="E159" i="21" s="1"/>
  <c r="B160" i="21" s="1"/>
  <c r="C160" i="21" s="1"/>
  <c r="D160" i="21" s="1"/>
  <c r="E160" i="21" s="1"/>
  <c r="B161" i="21" s="1"/>
  <c r="C161" i="21" s="1"/>
  <c r="D161" i="21" s="1"/>
  <c r="E161" i="21" s="1"/>
  <c r="B162" i="21" s="1"/>
  <c r="C162" i="21" s="1"/>
  <c r="D162" i="21" s="1"/>
  <c r="E162" i="21" s="1"/>
  <c r="B163" i="21" s="1"/>
  <c r="J75" i="16"/>
  <c r="J179" i="16"/>
  <c r="J164" i="16"/>
  <c r="J165" i="16" s="1"/>
  <c r="J167" i="16"/>
  <c r="K160" i="16"/>
  <c r="K41" i="32" s="1"/>
  <c r="K45" i="32" s="1"/>
  <c r="B114" i="16"/>
  <c r="F102" i="21"/>
  <c r="F103" i="21" s="1"/>
  <c r="F104" i="21" s="1"/>
  <c r="F105" i="21" s="1"/>
  <c r="J112" i="16"/>
  <c r="J131" i="16" s="1"/>
  <c r="J63" i="16"/>
  <c r="J60" i="16"/>
  <c r="J48" i="16"/>
  <c r="J45" i="16"/>
  <c r="F36" i="20"/>
  <c r="F37" i="19"/>
  <c r="C37" i="20"/>
  <c r="D37" i="20" s="1"/>
  <c r="E37" i="20" s="1"/>
  <c r="B38" i="20" s="1"/>
  <c r="C38" i="19"/>
  <c r="D38" i="19" s="1"/>
  <c r="E38" i="19" s="1"/>
  <c r="B39" i="19" s="1"/>
  <c r="K56" i="16"/>
  <c r="K41" i="16"/>
  <c r="J46" i="32" l="1"/>
  <c r="I166" i="16"/>
  <c r="I167" i="16" s="1"/>
  <c r="H167" i="16"/>
  <c r="H178" i="16" s="1"/>
  <c r="G118" i="16"/>
  <c r="F119" i="16"/>
  <c r="F130" i="16" s="1"/>
  <c r="J41" i="27"/>
  <c r="J39" i="27"/>
  <c r="J42" i="27" s="1"/>
  <c r="K36" i="27"/>
  <c r="F40" i="24"/>
  <c r="F41" i="30"/>
  <c r="C42" i="30"/>
  <c r="D42" i="30" s="1"/>
  <c r="E42" i="30" s="1"/>
  <c r="B43" i="30" s="1"/>
  <c r="F41" i="28"/>
  <c r="C42" i="28"/>
  <c r="D42" i="28" s="1"/>
  <c r="E42" i="28" s="1"/>
  <c r="B43" i="28" s="1"/>
  <c r="C41" i="24"/>
  <c r="D41" i="24" s="1"/>
  <c r="E41" i="24" s="1"/>
  <c r="B42" i="24" s="1"/>
  <c r="F106" i="21"/>
  <c r="F107" i="21" s="1"/>
  <c r="F108" i="21" s="1"/>
  <c r="F109" i="21" s="1"/>
  <c r="F110" i="21" s="1"/>
  <c r="F111" i="21" s="1"/>
  <c r="F112" i="21" s="1"/>
  <c r="F113" i="21" s="1"/>
  <c r="F114" i="21" s="1"/>
  <c r="F115" i="21" s="1"/>
  <c r="F116" i="21" s="1"/>
  <c r="F117" i="21" s="1"/>
  <c r="F118" i="21" s="1"/>
  <c r="F119" i="21" s="1"/>
  <c r="F120" i="21" s="1"/>
  <c r="F121" i="21" s="1"/>
  <c r="F122" i="21" s="1"/>
  <c r="F123" i="21" s="1"/>
  <c r="F124" i="21" s="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F146" i="21" s="1"/>
  <c r="F147" i="21" s="1"/>
  <c r="F148" i="21" s="1"/>
  <c r="F149" i="21" s="1"/>
  <c r="F150" i="21" s="1"/>
  <c r="F151" i="21" s="1"/>
  <c r="F152" i="21" s="1"/>
  <c r="F153" i="21" s="1"/>
  <c r="F154" i="21" s="1"/>
  <c r="F155" i="21" s="1"/>
  <c r="F156" i="21" s="1"/>
  <c r="F157" i="21" s="1"/>
  <c r="F158" i="21" s="1"/>
  <c r="F159" i="21" s="1"/>
  <c r="F160" i="21" s="1"/>
  <c r="F161" i="21" s="1"/>
  <c r="F162" i="21" s="1"/>
  <c r="I121" i="17"/>
  <c r="H122" i="17"/>
  <c r="H133" i="17" s="1"/>
  <c r="C78" i="23"/>
  <c r="D78" i="23" s="1"/>
  <c r="E78" i="23" s="1"/>
  <c r="B79" i="23" s="1"/>
  <c r="C79" i="23" s="1"/>
  <c r="D79" i="23" s="1"/>
  <c r="E79" i="23" s="1"/>
  <c r="B80" i="23" s="1"/>
  <c r="C80" i="23" s="1"/>
  <c r="D80" i="23" s="1"/>
  <c r="E80" i="23" s="1"/>
  <c r="B81" i="23" s="1"/>
  <c r="F70" i="23"/>
  <c r="F71" i="23" s="1"/>
  <c r="F72" i="23" s="1"/>
  <c r="F73" i="23" s="1"/>
  <c r="F74" i="23" s="1"/>
  <c r="F75" i="23" s="1"/>
  <c r="F76" i="23" s="1"/>
  <c r="F77" i="23" s="1"/>
  <c r="F78" i="23" s="1"/>
  <c r="J172" i="16"/>
  <c r="J173" i="16" s="1"/>
  <c r="J116" i="16"/>
  <c r="J117" i="16" s="1"/>
  <c r="K112" i="16"/>
  <c r="J119" i="16"/>
  <c r="K179" i="16"/>
  <c r="K75" i="16"/>
  <c r="C114" i="16"/>
  <c r="B116" i="16"/>
  <c r="C163" i="21"/>
  <c r="D163" i="21" s="1"/>
  <c r="E163" i="21" s="1"/>
  <c r="B164" i="21" s="1"/>
  <c r="C164" i="21" s="1"/>
  <c r="D164" i="21" s="1"/>
  <c r="E164" i="21" s="1"/>
  <c r="B165" i="21" s="1"/>
  <c r="K164" i="16"/>
  <c r="K165" i="16" s="1"/>
  <c r="K167" i="16"/>
  <c r="J74" i="16"/>
  <c r="K48" i="16"/>
  <c r="K45" i="16"/>
  <c r="K46" i="32" s="1"/>
  <c r="K63" i="16"/>
  <c r="K60" i="16"/>
  <c r="F38" i="19"/>
  <c r="F37" i="20"/>
  <c r="C38" i="20"/>
  <c r="D38" i="20" s="1"/>
  <c r="E38" i="20" s="1"/>
  <c r="B39" i="20" s="1"/>
  <c r="C39" i="19"/>
  <c r="D39" i="19" s="1"/>
  <c r="E39" i="19" s="1"/>
  <c r="B40" i="19" s="1"/>
  <c r="B11" i="11"/>
  <c r="B10" i="11"/>
  <c r="B8" i="11"/>
  <c r="B7" i="11"/>
  <c r="P164" i="10"/>
  <c r="P221" i="10" s="1"/>
  <c r="P25" i="25" s="1"/>
  <c r="O164" i="10"/>
  <c r="O221" i="10" s="1"/>
  <c r="O25" i="25" s="1"/>
  <c r="N164" i="10"/>
  <c r="N221" i="10" s="1"/>
  <c r="N25" i="25" s="1"/>
  <c r="M164" i="10"/>
  <c r="M221" i="10" s="1"/>
  <c r="M25" i="25" s="1"/>
  <c r="K164" i="10"/>
  <c r="K221" i="10" s="1"/>
  <c r="K25" i="25" s="1"/>
  <c r="J164" i="10"/>
  <c r="J221" i="10" s="1"/>
  <c r="J25" i="25" s="1"/>
  <c r="H164" i="10"/>
  <c r="H221" i="10" s="1"/>
  <c r="G164" i="10"/>
  <c r="G221" i="10" s="1"/>
  <c r="F164" i="10"/>
  <c r="F221" i="10" s="1"/>
  <c r="E164" i="10"/>
  <c r="E221" i="10" s="1"/>
  <c r="D164" i="10"/>
  <c r="D221" i="10" s="1"/>
  <c r="C164" i="10"/>
  <c r="C221" i="10" s="1"/>
  <c r="B3" i="15"/>
  <c r="P145" i="10"/>
  <c r="P202" i="10" s="1"/>
  <c r="O145" i="10"/>
  <c r="O202" i="10" s="1"/>
  <c r="N145" i="10"/>
  <c r="N202" i="10" s="1"/>
  <c r="M145" i="10"/>
  <c r="M202" i="10" s="1"/>
  <c r="K145" i="10"/>
  <c r="K202" i="10" s="1"/>
  <c r="J145" i="10"/>
  <c r="J202" i="10" s="1"/>
  <c r="H145" i="10"/>
  <c r="H202" i="10" s="1"/>
  <c r="G145" i="10"/>
  <c r="G202" i="10" s="1"/>
  <c r="F145" i="10"/>
  <c r="F202" i="10" s="1"/>
  <c r="E145" i="10"/>
  <c r="E202" i="10" s="1"/>
  <c r="D145" i="10"/>
  <c r="D202" i="10" s="1"/>
  <c r="C145" i="10"/>
  <c r="C202" i="10" s="1"/>
  <c r="D11" i="10"/>
  <c r="B46" i="10" s="1"/>
  <c r="B43" i="31" s="1"/>
  <c r="C43" i="31" s="1"/>
  <c r="D43" i="31" s="1"/>
  <c r="E43" i="31" s="1"/>
  <c r="F43" i="31" s="1"/>
  <c r="G43" i="31" s="1"/>
  <c r="H43" i="31" s="1"/>
  <c r="I43" i="31" s="1"/>
  <c r="J43" i="31" s="1"/>
  <c r="K43" i="31" s="1"/>
  <c r="L43" i="31" s="1"/>
  <c r="M43" i="31" s="1"/>
  <c r="N43" i="31" s="1"/>
  <c r="O43" i="31" s="1"/>
  <c r="P43" i="31" s="1"/>
  <c r="I45" i="10"/>
  <c r="D7" i="10"/>
  <c r="B8" i="25" s="1"/>
  <c r="C15" i="10"/>
  <c r="B3" i="14"/>
  <c r="C11" i="10"/>
  <c r="B35" i="10" s="1"/>
  <c r="C8" i="10"/>
  <c r="C7" i="10"/>
  <c r="B3" i="12"/>
  <c r="B16" i="10"/>
  <c r="B15" i="10"/>
  <c r="B12" i="10"/>
  <c r="B9" i="9"/>
  <c r="B11" i="10"/>
  <c r="B13" i="8"/>
  <c r="B27" i="8"/>
  <c r="B28" i="8"/>
  <c r="D8" i="10" s="1"/>
  <c r="B9" i="25" s="1"/>
  <c r="H118" i="16" l="1"/>
  <c r="G119" i="16"/>
  <c r="G130" i="16" s="1"/>
  <c r="I178" i="16"/>
  <c r="J178" i="16" s="1"/>
  <c r="K178" i="16" s="1"/>
  <c r="K41" i="27"/>
  <c r="K39" i="27"/>
  <c r="K42" i="27" s="1"/>
  <c r="K43" i="27"/>
  <c r="K74" i="16"/>
  <c r="F42" i="30"/>
  <c r="C43" i="30"/>
  <c r="D43" i="30" s="1"/>
  <c r="E43" i="30" s="1"/>
  <c r="B44" i="30" s="1"/>
  <c r="C43" i="28"/>
  <c r="D43" i="28" s="1"/>
  <c r="E43" i="28" s="1"/>
  <c r="B44" i="28" s="1"/>
  <c r="F42" i="28"/>
  <c r="I122" i="17"/>
  <c r="I133" i="17" s="1"/>
  <c r="J121" i="17"/>
  <c r="C42" i="24"/>
  <c r="D42" i="24" s="1"/>
  <c r="E42" i="24" s="1"/>
  <c r="B43" i="24" s="1"/>
  <c r="F41" i="24"/>
  <c r="C81" i="23"/>
  <c r="D81" i="23" s="1"/>
  <c r="E81" i="23" s="1"/>
  <c r="B82" i="23" s="1"/>
  <c r="C82" i="23" s="1"/>
  <c r="D82" i="23" s="1"/>
  <c r="E82" i="23" s="1"/>
  <c r="B83" i="23" s="1"/>
  <c r="C83" i="23" s="1"/>
  <c r="D83" i="23" s="1"/>
  <c r="E83" i="23" s="1"/>
  <c r="B84" i="23" s="1"/>
  <c r="C84" i="23" s="1"/>
  <c r="D84" i="23" s="1"/>
  <c r="E84" i="23" s="1"/>
  <c r="B85" i="23" s="1"/>
  <c r="C85" i="23" s="1"/>
  <c r="D85" i="23" s="1"/>
  <c r="E85" i="23" s="1"/>
  <c r="B86" i="23" s="1"/>
  <c r="F79" i="23"/>
  <c r="F80" i="23" s="1"/>
  <c r="F163" i="21"/>
  <c r="F164" i="21" s="1"/>
  <c r="C165" i="21"/>
  <c r="D165" i="21" s="1"/>
  <c r="E165" i="21" s="1"/>
  <c r="B166" i="21" s="1"/>
  <c r="C166" i="21" s="1"/>
  <c r="D166" i="21" s="1"/>
  <c r="E166" i="21" s="1"/>
  <c r="B167" i="21" s="1"/>
  <c r="C167" i="21" s="1"/>
  <c r="D167" i="21" s="1"/>
  <c r="E167" i="21" s="1"/>
  <c r="B168" i="21" s="1"/>
  <c r="K119" i="16"/>
  <c r="K116" i="16"/>
  <c r="K117" i="16" s="1"/>
  <c r="B117" i="16"/>
  <c r="K172" i="16"/>
  <c r="K173" i="16" s="1"/>
  <c r="D114" i="16"/>
  <c r="C116" i="16"/>
  <c r="C117" i="16" s="1"/>
  <c r="K131" i="16"/>
  <c r="J124" i="16"/>
  <c r="J125" i="16" s="1"/>
  <c r="F39" i="19"/>
  <c r="C39" i="20"/>
  <c r="D39" i="20" s="1"/>
  <c r="E39" i="20" s="1"/>
  <c r="B40" i="20" s="1"/>
  <c r="F38" i="20"/>
  <c r="C40" i="19"/>
  <c r="D40" i="19" s="1"/>
  <c r="E40" i="19" s="1"/>
  <c r="B41" i="19" s="1"/>
  <c r="I164" i="10"/>
  <c r="I221" i="10" s="1"/>
  <c r="I25" i="25" s="1"/>
  <c r="J86" i="10"/>
  <c r="B165" i="10"/>
  <c r="B222" i="10" s="1"/>
  <c r="B26" i="25" s="1"/>
  <c r="B146" i="10"/>
  <c r="I118" i="16" l="1"/>
  <c r="I119" i="16" s="1"/>
  <c r="H119" i="16"/>
  <c r="H130" i="16" s="1"/>
  <c r="F43" i="30"/>
  <c r="C44" i="30"/>
  <c r="D44" i="30" s="1"/>
  <c r="E44" i="30" s="1"/>
  <c r="B45" i="30" s="1"/>
  <c r="F43" i="28"/>
  <c r="C44" i="28"/>
  <c r="D44" i="28" s="1"/>
  <c r="E44" i="28" s="1"/>
  <c r="B45" i="28" s="1"/>
  <c r="F42" i="24"/>
  <c r="K121" i="17"/>
  <c r="K122" i="17" s="1"/>
  <c r="J122" i="17"/>
  <c r="J133" i="17" s="1"/>
  <c r="C43" i="24"/>
  <c r="D43" i="24" s="1"/>
  <c r="E43" i="24" s="1"/>
  <c r="B44" i="24" s="1"/>
  <c r="C86" i="23"/>
  <c r="D86" i="23" s="1"/>
  <c r="E86" i="23" s="1"/>
  <c r="B87" i="23" s="1"/>
  <c r="C87" i="23" s="1"/>
  <c r="D87" i="23" s="1"/>
  <c r="E87" i="23" s="1"/>
  <c r="B88" i="23" s="1"/>
  <c r="C88" i="23" s="1"/>
  <c r="D88" i="23" s="1"/>
  <c r="E88" i="23" s="1"/>
  <c r="B89" i="23" s="1"/>
  <c r="F81" i="23"/>
  <c r="F82" i="23" s="1"/>
  <c r="F83" i="23" s="1"/>
  <c r="F84" i="23" s="1"/>
  <c r="F85" i="23" s="1"/>
  <c r="C168" i="21"/>
  <c r="D168" i="21" s="1"/>
  <c r="E168" i="21" s="1"/>
  <c r="B169" i="21" s="1"/>
  <c r="C169" i="21" s="1"/>
  <c r="D169" i="21" s="1"/>
  <c r="E169" i="21" s="1"/>
  <c r="B170" i="21" s="1"/>
  <c r="C170" i="21" s="1"/>
  <c r="D170" i="21" s="1"/>
  <c r="E170" i="21" s="1"/>
  <c r="B171" i="21" s="1"/>
  <c r="C171" i="21" s="1"/>
  <c r="D171" i="21" s="1"/>
  <c r="E171" i="21" s="1"/>
  <c r="B172" i="21" s="1"/>
  <c r="C172" i="21" s="1"/>
  <c r="D172" i="21" s="1"/>
  <c r="E172" i="21" s="1"/>
  <c r="B173" i="21" s="1"/>
  <c r="C173" i="21" s="1"/>
  <c r="D173" i="21" s="1"/>
  <c r="E173" i="21" s="1"/>
  <c r="B174" i="21" s="1"/>
  <c r="C174" i="21" s="1"/>
  <c r="D174" i="21" s="1"/>
  <c r="E174" i="21" s="1"/>
  <c r="B175" i="21" s="1"/>
  <c r="C175" i="21" s="1"/>
  <c r="D175" i="21" s="1"/>
  <c r="E175" i="21" s="1"/>
  <c r="B176" i="21" s="1"/>
  <c r="C176" i="21" s="1"/>
  <c r="D176" i="21" s="1"/>
  <c r="E176" i="21" s="1"/>
  <c r="B177" i="21" s="1"/>
  <c r="C177" i="21" s="1"/>
  <c r="D177" i="21" s="1"/>
  <c r="E177" i="21" s="1"/>
  <c r="B178" i="21" s="1"/>
  <c r="C178" i="21" s="1"/>
  <c r="D178" i="21" s="1"/>
  <c r="E178" i="21" s="1"/>
  <c r="B179" i="21" s="1"/>
  <c r="C179" i="21" s="1"/>
  <c r="D179" i="21" s="1"/>
  <c r="E179" i="21" s="1"/>
  <c r="B180" i="21" s="1"/>
  <c r="C180" i="21" s="1"/>
  <c r="D180" i="21" s="1"/>
  <c r="E180" i="21" s="1"/>
  <c r="B181" i="21" s="1"/>
  <c r="C181" i="21" s="1"/>
  <c r="D181" i="21" s="1"/>
  <c r="E181" i="21" s="1"/>
  <c r="B182" i="21" s="1"/>
  <c r="C182" i="21" s="1"/>
  <c r="D182" i="21" s="1"/>
  <c r="E182" i="21" s="1"/>
  <c r="B183" i="21" s="1"/>
  <c r="C183" i="21" s="1"/>
  <c r="D183" i="21" s="1"/>
  <c r="E183" i="21" s="1"/>
  <c r="B184" i="21" s="1"/>
  <c r="C184" i="21" s="1"/>
  <c r="D184" i="21" s="1"/>
  <c r="E184" i="21" s="1"/>
  <c r="B185" i="21" s="1"/>
  <c r="C185" i="21" s="1"/>
  <c r="D185" i="21" s="1"/>
  <c r="E185" i="21" s="1"/>
  <c r="B186" i="21" s="1"/>
  <c r="C186" i="21" s="1"/>
  <c r="D186" i="21" s="1"/>
  <c r="E186" i="21" s="1"/>
  <c r="B187" i="21" s="1"/>
  <c r="C187" i="21" s="1"/>
  <c r="D187" i="21" s="1"/>
  <c r="E187" i="21" s="1"/>
  <c r="B188" i="21" s="1"/>
  <c r="C188" i="21" s="1"/>
  <c r="D188" i="21" s="1"/>
  <c r="E188" i="21" s="1"/>
  <c r="B189" i="21" s="1"/>
  <c r="C189" i="21" s="1"/>
  <c r="D189" i="21" s="1"/>
  <c r="E189" i="21" s="1"/>
  <c r="B190" i="21" s="1"/>
  <c r="C190" i="21" s="1"/>
  <c r="D190" i="21" s="1"/>
  <c r="E190" i="21" s="1"/>
  <c r="B191" i="21" s="1"/>
  <c r="C191" i="21" s="1"/>
  <c r="D191" i="21" s="1"/>
  <c r="E191" i="21" s="1"/>
  <c r="B192" i="21" s="1"/>
  <c r="C192" i="21" s="1"/>
  <c r="D192" i="21" s="1"/>
  <c r="E192" i="21" s="1"/>
  <c r="B193" i="21" s="1"/>
  <c r="C193" i="21" s="1"/>
  <c r="D193" i="21" s="1"/>
  <c r="E193" i="21" s="1"/>
  <c r="B194" i="21" s="1"/>
  <c r="C194" i="21" s="1"/>
  <c r="D194" i="21" s="1"/>
  <c r="E194" i="21" s="1"/>
  <c r="B195" i="21" s="1"/>
  <c r="C195" i="21" s="1"/>
  <c r="D195" i="21" s="1"/>
  <c r="E195" i="21" s="1"/>
  <c r="B196" i="21" s="1"/>
  <c r="C196" i="21" s="1"/>
  <c r="D196" i="21" s="1"/>
  <c r="E196" i="21" s="1"/>
  <c r="B197" i="21" s="1"/>
  <c r="C197" i="21" s="1"/>
  <c r="D197" i="21" s="1"/>
  <c r="E197" i="21" s="1"/>
  <c r="B198" i="21" s="1"/>
  <c r="C198" i="21" s="1"/>
  <c r="D198" i="21" s="1"/>
  <c r="E198" i="21" s="1"/>
  <c r="B199" i="21" s="1"/>
  <c r="C199" i="21" s="1"/>
  <c r="D199" i="21" s="1"/>
  <c r="E199" i="21" s="1"/>
  <c r="B200" i="21" s="1"/>
  <c r="C200" i="21" s="1"/>
  <c r="D200" i="21" s="1"/>
  <c r="E200" i="21" s="1"/>
  <c r="B201" i="21" s="1"/>
  <c r="C201" i="21" s="1"/>
  <c r="D201" i="21" s="1"/>
  <c r="E201" i="21" s="1"/>
  <c r="B202" i="21" s="1"/>
  <c r="C202" i="21" s="1"/>
  <c r="D202" i="21" s="1"/>
  <c r="E202" i="21" s="1"/>
  <c r="B203" i="21" s="1"/>
  <c r="C203" i="21" s="1"/>
  <c r="D203" i="21" s="1"/>
  <c r="E203" i="21" s="1"/>
  <c r="B204" i="21" s="1"/>
  <c r="C204" i="21" s="1"/>
  <c r="D204" i="21" s="1"/>
  <c r="E204" i="21" s="1"/>
  <c r="B205" i="21" s="1"/>
  <c r="C205" i="21" s="1"/>
  <c r="D205" i="21" s="1"/>
  <c r="E205" i="21" s="1"/>
  <c r="B206" i="21" s="1"/>
  <c r="C206" i="21" s="1"/>
  <c r="D206" i="21" s="1"/>
  <c r="E206" i="21" s="1"/>
  <c r="B207" i="21" s="1"/>
  <c r="E114" i="16"/>
  <c r="D116" i="16"/>
  <c r="D117" i="16" s="1"/>
  <c r="F165" i="21"/>
  <c r="F166" i="21" s="1"/>
  <c r="F167" i="21" s="1"/>
  <c r="K124" i="16"/>
  <c r="K125" i="16" s="1"/>
  <c r="F39" i="20"/>
  <c r="C40" i="20"/>
  <c r="D40" i="20" s="1"/>
  <c r="E40" i="20" s="1"/>
  <c r="B41" i="20" s="1"/>
  <c r="F40" i="19"/>
  <c r="C41" i="19"/>
  <c r="D41" i="19" s="1"/>
  <c r="E41" i="19" s="1"/>
  <c r="B42" i="19" s="1"/>
  <c r="C146" i="10"/>
  <c r="D146" i="10" s="1"/>
  <c r="E146" i="10" s="1"/>
  <c r="B203" i="10"/>
  <c r="C203" i="10" s="1"/>
  <c r="D203" i="10" s="1"/>
  <c r="E203" i="10" s="1"/>
  <c r="F203" i="10" s="1"/>
  <c r="G203" i="10" s="1"/>
  <c r="H203" i="10" s="1"/>
  <c r="I203" i="10" s="1"/>
  <c r="J203" i="10" s="1"/>
  <c r="K203" i="10" s="1"/>
  <c r="L203" i="10" s="1"/>
  <c r="M203" i="10" s="1"/>
  <c r="N203" i="10" s="1"/>
  <c r="I130" i="16" l="1"/>
  <c r="J130" i="16" s="1"/>
  <c r="K130" i="16" s="1"/>
  <c r="F86" i="23"/>
  <c r="K133" i="17"/>
  <c r="L133" i="17" s="1"/>
  <c r="M133" i="17" s="1"/>
  <c r="N133" i="17" s="1"/>
  <c r="O133" i="17" s="1"/>
  <c r="P133" i="17" s="1"/>
  <c r="F44" i="30"/>
  <c r="C45" i="30"/>
  <c r="D45" i="30" s="1"/>
  <c r="E45" i="30" s="1"/>
  <c r="B46" i="30" s="1"/>
  <c r="F44" i="28"/>
  <c r="C45" i="28"/>
  <c r="D45" i="28" s="1"/>
  <c r="E45" i="28" s="1"/>
  <c r="B46" i="28" s="1"/>
  <c r="F43" i="24"/>
  <c r="C44" i="24"/>
  <c r="D44" i="24" s="1"/>
  <c r="E44" i="24" s="1"/>
  <c r="B45" i="24" s="1"/>
  <c r="F168" i="21"/>
  <c r="F169" i="21" s="1"/>
  <c r="F170" i="21" s="1"/>
  <c r="F171" i="21" s="1"/>
  <c r="F172" i="21" s="1"/>
  <c r="F173" i="21" s="1"/>
  <c r="F174" i="21" s="1"/>
  <c r="F175" i="21" s="1"/>
  <c r="F176" i="21" s="1"/>
  <c r="F177" i="21" s="1"/>
  <c r="F178" i="21" s="1"/>
  <c r="F179" i="21" s="1"/>
  <c r="F180" i="21" s="1"/>
  <c r="F181" i="21" s="1"/>
  <c r="F182" i="21" s="1"/>
  <c r="F183" i="21" s="1"/>
  <c r="F184" i="21" s="1"/>
  <c r="F185" i="21" s="1"/>
  <c r="F186" i="21" s="1"/>
  <c r="F187" i="21" s="1"/>
  <c r="F188" i="21" s="1"/>
  <c r="F189" i="21" s="1"/>
  <c r="F190" i="21" s="1"/>
  <c r="F191" i="21" s="1"/>
  <c r="F192" i="21" s="1"/>
  <c r="F193" i="21" s="1"/>
  <c r="F194" i="21" s="1"/>
  <c r="F195" i="21" s="1"/>
  <c r="F196" i="21" s="1"/>
  <c r="F197" i="21" s="1"/>
  <c r="F198" i="21" s="1"/>
  <c r="F199" i="21" s="1"/>
  <c r="F200" i="21" s="1"/>
  <c r="F201" i="21" s="1"/>
  <c r="F202" i="21" s="1"/>
  <c r="F203" i="21" s="1"/>
  <c r="F204" i="21" s="1"/>
  <c r="F205" i="21" s="1"/>
  <c r="F206" i="21" s="1"/>
  <c r="F207" i="21" s="1"/>
  <c r="C89" i="23"/>
  <c r="D89" i="23" s="1"/>
  <c r="E89" i="23" s="1"/>
  <c r="B90" i="23" s="1"/>
  <c r="C90" i="23" s="1"/>
  <c r="D90" i="23" s="1"/>
  <c r="E90" i="23" s="1"/>
  <c r="B91" i="23" s="1"/>
  <c r="C91" i="23" s="1"/>
  <c r="D91" i="23" s="1"/>
  <c r="E91" i="23" s="1"/>
  <c r="B92" i="23" s="1"/>
  <c r="C92" i="23" s="1"/>
  <c r="D92" i="23" s="1"/>
  <c r="E92" i="23" s="1"/>
  <c r="B93" i="23" s="1"/>
  <c r="C93" i="23" s="1"/>
  <c r="D93" i="23" s="1"/>
  <c r="E93" i="23" s="1"/>
  <c r="B94" i="23" s="1"/>
  <c r="F87" i="23"/>
  <c r="F88" i="23" s="1"/>
  <c r="C207" i="21"/>
  <c r="D207" i="21" s="1"/>
  <c r="E207" i="21" s="1"/>
  <c r="B208" i="21" s="1"/>
  <c r="F114" i="16"/>
  <c r="E116" i="16"/>
  <c r="F40" i="20"/>
  <c r="C41" i="20"/>
  <c r="D41" i="20" s="1"/>
  <c r="E41" i="20" s="1"/>
  <c r="B42" i="20" s="1"/>
  <c r="C42" i="19"/>
  <c r="D42" i="19" s="1"/>
  <c r="E42" i="19" s="1"/>
  <c r="B43" i="19" s="1"/>
  <c r="F41" i="19"/>
  <c r="O203" i="10"/>
  <c r="F146" i="10"/>
  <c r="F89" i="23" l="1"/>
  <c r="F90" i="23"/>
  <c r="F91" i="23" s="1"/>
  <c r="F45" i="30"/>
  <c r="C46" i="30"/>
  <c r="D46" i="30" s="1"/>
  <c r="E46" i="30" s="1"/>
  <c r="B47" i="30" s="1"/>
  <c r="C46" i="28"/>
  <c r="D46" i="28" s="1"/>
  <c r="E46" i="28" s="1"/>
  <c r="B47" i="28" s="1"/>
  <c r="F45" i="28"/>
  <c r="F44" i="24"/>
  <c r="C45" i="24"/>
  <c r="D45" i="24" s="1"/>
  <c r="E45" i="24" s="1"/>
  <c r="B46" i="24" s="1"/>
  <c r="C94" i="23"/>
  <c r="D94" i="23" s="1"/>
  <c r="E94" i="23" s="1"/>
  <c r="B95" i="23" s="1"/>
  <c r="C95" i="23" s="1"/>
  <c r="D95" i="23" s="1"/>
  <c r="E95" i="23" s="1"/>
  <c r="B96" i="23" s="1"/>
  <c r="C96" i="23" s="1"/>
  <c r="D96" i="23" s="1"/>
  <c r="E96" i="23" s="1"/>
  <c r="B97" i="23" s="1"/>
  <c r="F92" i="23"/>
  <c r="F93" i="23" s="1"/>
  <c r="C208" i="21"/>
  <c r="D208" i="21" s="1"/>
  <c r="E208" i="21" s="1"/>
  <c r="B209" i="21" s="1"/>
  <c r="C209" i="21" s="1"/>
  <c r="D209" i="21" s="1"/>
  <c r="E209" i="21" s="1"/>
  <c r="B210" i="21" s="1"/>
  <c r="C210" i="21" s="1"/>
  <c r="D210" i="21" s="1"/>
  <c r="E210" i="21" s="1"/>
  <c r="B211" i="21" s="1"/>
  <c r="C211" i="21" s="1"/>
  <c r="D211" i="21" s="1"/>
  <c r="E211" i="21" s="1"/>
  <c r="B212" i="21" s="1"/>
  <c r="C212" i="21" s="1"/>
  <c r="D212" i="21" s="1"/>
  <c r="E212" i="21" s="1"/>
  <c r="B213" i="21" s="1"/>
  <c r="C213" i="21" s="1"/>
  <c r="D213" i="21" s="1"/>
  <c r="E213" i="21" s="1"/>
  <c r="B214" i="21" s="1"/>
  <c r="C214" i="21" s="1"/>
  <c r="D214" i="21" s="1"/>
  <c r="E214" i="21" s="1"/>
  <c r="B215" i="21" s="1"/>
  <c r="C215" i="21" s="1"/>
  <c r="D215" i="21" s="1"/>
  <c r="E215" i="21" s="1"/>
  <c r="B216" i="21" s="1"/>
  <c r="C216" i="21" s="1"/>
  <c r="D216" i="21" s="1"/>
  <c r="E216" i="21" s="1"/>
  <c r="B217" i="21" s="1"/>
  <c r="C217" i="21" s="1"/>
  <c r="D217" i="21" s="1"/>
  <c r="E217" i="21" s="1"/>
  <c r="B218" i="21" s="1"/>
  <c r="C218" i="21" s="1"/>
  <c r="D218" i="21" s="1"/>
  <c r="E218" i="21" s="1"/>
  <c r="B219" i="21" s="1"/>
  <c r="E117" i="16"/>
  <c r="G114" i="16"/>
  <c r="F116" i="16"/>
  <c r="F117" i="16" s="1"/>
  <c r="F41" i="20"/>
  <c r="C42" i="20"/>
  <c r="D42" i="20" s="1"/>
  <c r="E42" i="20" s="1"/>
  <c r="B43" i="20" s="1"/>
  <c r="F42" i="19"/>
  <c r="C43" i="19"/>
  <c r="D43" i="19" s="1"/>
  <c r="E43" i="19" s="1"/>
  <c r="B44" i="19" s="1"/>
  <c r="P203" i="10"/>
  <c r="G146" i="10"/>
  <c r="F208" i="21" l="1"/>
  <c r="F94" i="23"/>
  <c r="C47" i="30"/>
  <c r="D47" i="30" s="1"/>
  <c r="E47" i="30" s="1"/>
  <c r="B48" i="30" s="1"/>
  <c r="F46" i="30"/>
  <c r="F46" i="28"/>
  <c r="C47" i="28"/>
  <c r="D47" i="28" s="1"/>
  <c r="E47" i="28" s="1"/>
  <c r="B48" i="28" s="1"/>
  <c r="C46" i="24"/>
  <c r="D46" i="24" s="1"/>
  <c r="E46" i="24" s="1"/>
  <c r="B47" i="24" s="1"/>
  <c r="F45" i="24"/>
  <c r="F209" i="21"/>
  <c r="F210" i="21" s="1"/>
  <c r="F211" i="21" s="1"/>
  <c r="F212" i="21" s="1"/>
  <c r="F213" i="21" s="1"/>
  <c r="F214" i="21" s="1"/>
  <c r="F215" i="21" s="1"/>
  <c r="F216" i="21" s="1"/>
  <c r="F217" i="21" s="1"/>
  <c r="F218" i="21" s="1"/>
  <c r="C97" i="23"/>
  <c r="D97" i="23" s="1"/>
  <c r="E97" i="23" s="1"/>
  <c r="B98" i="23" s="1"/>
  <c r="C98" i="23" s="1"/>
  <c r="D98" i="23" s="1"/>
  <c r="E98" i="23" s="1"/>
  <c r="B99" i="23" s="1"/>
  <c r="C99" i="23" s="1"/>
  <c r="D99" i="23" s="1"/>
  <c r="E99" i="23" s="1"/>
  <c r="B100" i="23" s="1"/>
  <c r="C100" i="23" s="1"/>
  <c r="D100" i="23" s="1"/>
  <c r="E100" i="23" s="1"/>
  <c r="B101" i="23" s="1"/>
  <c r="C101" i="23" s="1"/>
  <c r="D101" i="23" s="1"/>
  <c r="E101" i="23" s="1"/>
  <c r="B102" i="23" s="1"/>
  <c r="F95" i="23"/>
  <c r="F96" i="23" s="1"/>
  <c r="F97" i="23" s="1"/>
  <c r="H114" i="16"/>
  <c r="G131" i="16"/>
  <c r="G116" i="16"/>
  <c r="C219" i="21"/>
  <c r="D219" i="21" s="1"/>
  <c r="E219" i="21" s="1"/>
  <c r="B220" i="21" s="1"/>
  <c r="C220" i="21" s="1"/>
  <c r="D220" i="21" s="1"/>
  <c r="E220" i="21" s="1"/>
  <c r="B221" i="21" s="1"/>
  <c r="C221" i="21" s="1"/>
  <c r="D221" i="21" s="1"/>
  <c r="E221" i="21" s="1"/>
  <c r="B222" i="21" s="1"/>
  <c r="C222" i="21" s="1"/>
  <c r="D222" i="21" s="1"/>
  <c r="E222" i="21" s="1"/>
  <c r="B223" i="21" s="1"/>
  <c r="C223" i="21" s="1"/>
  <c r="D223" i="21" s="1"/>
  <c r="E223" i="21" s="1"/>
  <c r="B224" i="21" s="1"/>
  <c r="C224" i="21" s="1"/>
  <c r="D224" i="21" s="1"/>
  <c r="E224" i="21" s="1"/>
  <c r="B225" i="21" s="1"/>
  <c r="C225" i="21" s="1"/>
  <c r="D225" i="21" s="1"/>
  <c r="E225" i="21" s="1"/>
  <c r="B226" i="21" s="1"/>
  <c r="C226" i="21" s="1"/>
  <c r="D226" i="21" s="1"/>
  <c r="E226" i="21" s="1"/>
  <c r="B227" i="21" s="1"/>
  <c r="C227" i="21" s="1"/>
  <c r="D227" i="21" s="1"/>
  <c r="E227" i="21" s="1"/>
  <c r="B228" i="21" s="1"/>
  <c r="C228" i="21" s="1"/>
  <c r="D228" i="21" s="1"/>
  <c r="E228" i="21" s="1"/>
  <c r="B229" i="21" s="1"/>
  <c r="C229" i="21" s="1"/>
  <c r="D229" i="21" s="1"/>
  <c r="E229" i="21" s="1"/>
  <c r="B230" i="21" s="1"/>
  <c r="C230" i="21" s="1"/>
  <c r="D230" i="21" s="1"/>
  <c r="E230" i="21" s="1"/>
  <c r="B231" i="21" s="1"/>
  <c r="C231" i="21" s="1"/>
  <c r="D231" i="21" s="1"/>
  <c r="E231" i="21" s="1"/>
  <c r="B232" i="21" s="1"/>
  <c r="C232" i="21" s="1"/>
  <c r="D232" i="21" s="1"/>
  <c r="E232" i="21" s="1"/>
  <c r="B233" i="21" s="1"/>
  <c r="C233" i="21" s="1"/>
  <c r="D233" i="21" s="1"/>
  <c r="E233" i="21" s="1"/>
  <c r="B234" i="21" s="1"/>
  <c r="F42" i="20"/>
  <c r="C43" i="20"/>
  <c r="D43" i="20" s="1"/>
  <c r="E43" i="20" s="1"/>
  <c r="B44" i="20" s="1"/>
  <c r="F43" i="19"/>
  <c r="C44" i="19"/>
  <c r="D44" i="19" s="1"/>
  <c r="E44" i="19" s="1"/>
  <c r="B45" i="19" s="1"/>
  <c r="Q203" i="10"/>
  <c r="H146" i="10"/>
  <c r="F47" i="30" l="1"/>
  <c r="F98" i="23"/>
  <c r="F99" i="23"/>
  <c r="F47" i="28"/>
  <c r="C48" i="30"/>
  <c r="D48" i="30" s="1"/>
  <c r="E48" i="30" s="1"/>
  <c r="B49" i="30" s="1"/>
  <c r="C48" i="28"/>
  <c r="D48" i="28" s="1"/>
  <c r="E48" i="28" s="1"/>
  <c r="B49" i="28" s="1"/>
  <c r="F46" i="24"/>
  <c r="C47" i="24"/>
  <c r="D47" i="24" s="1"/>
  <c r="E47" i="24" s="1"/>
  <c r="B48" i="24" s="1"/>
  <c r="F219" i="21"/>
  <c r="F220" i="21" s="1"/>
  <c r="F221" i="21" s="1"/>
  <c r="F222" i="21" s="1"/>
  <c r="F223" i="21" s="1"/>
  <c r="F224" i="21" s="1"/>
  <c r="F225" i="21" s="1"/>
  <c r="F226" i="21" s="1"/>
  <c r="F227" i="21" s="1"/>
  <c r="F228" i="21" s="1"/>
  <c r="F229" i="21" s="1"/>
  <c r="F230" i="21" s="1"/>
  <c r="F231" i="21" s="1"/>
  <c r="F232" i="21" s="1"/>
  <c r="F233" i="21" s="1"/>
  <c r="C102" i="23"/>
  <c r="D102" i="23" s="1"/>
  <c r="E102" i="23" s="1"/>
  <c r="B103" i="23" s="1"/>
  <c r="C103" i="23" s="1"/>
  <c r="D103" i="23" s="1"/>
  <c r="E103" i="23" s="1"/>
  <c r="B104" i="23" s="1"/>
  <c r="C104" i="23" s="1"/>
  <c r="D104" i="23" s="1"/>
  <c r="E104" i="23" s="1"/>
  <c r="B105" i="23" s="1"/>
  <c r="F100" i="23"/>
  <c r="F101" i="23" s="1"/>
  <c r="G117" i="16"/>
  <c r="G124" i="16"/>
  <c r="G125" i="16" s="1"/>
  <c r="C234" i="21"/>
  <c r="D234" i="21" s="1"/>
  <c r="E234" i="21" s="1"/>
  <c r="B235" i="21" s="1"/>
  <c r="C235" i="21" s="1"/>
  <c r="D235" i="21" s="1"/>
  <c r="E235" i="21" s="1"/>
  <c r="B236" i="21" s="1"/>
  <c r="C236" i="21" s="1"/>
  <c r="D236" i="21" s="1"/>
  <c r="E236" i="21" s="1"/>
  <c r="B237" i="21" s="1"/>
  <c r="C237" i="21" s="1"/>
  <c r="D237" i="21" s="1"/>
  <c r="E237" i="21" s="1"/>
  <c r="B238" i="21" s="1"/>
  <c r="C238" i="21" s="1"/>
  <c r="D238" i="21" s="1"/>
  <c r="E238" i="21" s="1"/>
  <c r="B239" i="21" s="1"/>
  <c r="I114" i="16"/>
  <c r="H131" i="16"/>
  <c r="H116" i="16"/>
  <c r="F43" i="20"/>
  <c r="C44" i="20"/>
  <c r="D44" i="20" s="1"/>
  <c r="E44" i="20" s="1"/>
  <c r="B45" i="20" s="1"/>
  <c r="C45" i="19"/>
  <c r="D45" i="19" s="1"/>
  <c r="E45" i="19" s="1"/>
  <c r="B46" i="19" s="1"/>
  <c r="F44" i="19"/>
  <c r="I146" i="10"/>
  <c r="F102" i="23" l="1"/>
  <c r="F47" i="24"/>
  <c r="F103" i="23"/>
  <c r="F104" i="23" s="1"/>
  <c r="F105" i="23" s="1"/>
  <c r="C49" i="30"/>
  <c r="D49" i="30" s="1"/>
  <c r="E49" i="30" s="1"/>
  <c r="B50" i="30" s="1"/>
  <c r="F48" i="30"/>
  <c r="F48" i="28"/>
  <c r="C49" i="28"/>
  <c r="D49" i="28" s="1"/>
  <c r="E49" i="28" s="1"/>
  <c r="B50" i="28" s="1"/>
  <c r="C48" i="24"/>
  <c r="D48" i="24" s="1"/>
  <c r="E48" i="24" s="1"/>
  <c r="B49" i="24" s="1"/>
  <c r="C105" i="23"/>
  <c r="D105" i="23" s="1"/>
  <c r="E105" i="23" s="1"/>
  <c r="B106" i="23" s="1"/>
  <c r="C106" i="23" s="1"/>
  <c r="D106" i="23" s="1"/>
  <c r="E106" i="23" s="1"/>
  <c r="B107" i="23" s="1"/>
  <c r="C107" i="23" s="1"/>
  <c r="D107" i="23" s="1"/>
  <c r="E107" i="23" s="1"/>
  <c r="B108" i="23" s="1"/>
  <c r="C108" i="23" s="1"/>
  <c r="D108" i="23" s="1"/>
  <c r="E108" i="23" s="1"/>
  <c r="B109" i="23" s="1"/>
  <c r="C109" i="23" s="1"/>
  <c r="D109" i="23" s="1"/>
  <c r="E109" i="23" s="1"/>
  <c r="B110" i="23" s="1"/>
  <c r="C239" i="21"/>
  <c r="D239" i="21" s="1"/>
  <c r="E239" i="21" s="1"/>
  <c r="B240" i="21" s="1"/>
  <c r="C240" i="21" s="1"/>
  <c r="D240" i="21" s="1"/>
  <c r="E240" i="21" s="1"/>
  <c r="B241" i="21" s="1"/>
  <c r="C241" i="21" s="1"/>
  <c r="D241" i="21" s="1"/>
  <c r="E241" i="21" s="1"/>
  <c r="B242" i="21" s="1"/>
  <c r="C242" i="21" s="1"/>
  <c r="D242" i="21" s="1"/>
  <c r="E242" i="21" s="1"/>
  <c r="B243" i="21" s="1"/>
  <c r="C243" i="21" s="1"/>
  <c r="D243" i="21" s="1"/>
  <c r="E243" i="21" s="1"/>
  <c r="B244" i="21" s="1"/>
  <c r="C244" i="21" s="1"/>
  <c r="D244" i="21" s="1"/>
  <c r="E244" i="21" s="1"/>
  <c r="B245" i="21" s="1"/>
  <c r="I131" i="16"/>
  <c r="I116" i="16"/>
  <c r="H117" i="16"/>
  <c r="H124" i="16"/>
  <c r="H125" i="16" s="1"/>
  <c r="B120" i="16"/>
  <c r="B98" i="16" s="1"/>
  <c r="F234" i="21"/>
  <c r="F235" i="21" s="1"/>
  <c r="F236" i="21" s="1"/>
  <c r="F237" i="21" s="1"/>
  <c r="F238" i="21" s="1"/>
  <c r="F44" i="20"/>
  <c r="C45" i="20"/>
  <c r="D45" i="20" s="1"/>
  <c r="E45" i="20" s="1"/>
  <c r="B46" i="20" s="1"/>
  <c r="F45" i="19"/>
  <c r="C46" i="19"/>
  <c r="D46" i="19" s="1"/>
  <c r="E46" i="19" s="1"/>
  <c r="B47" i="19" s="1"/>
  <c r="J146" i="10"/>
  <c r="F106" i="23" l="1"/>
  <c r="F107" i="23" s="1"/>
  <c r="F49" i="30"/>
  <c r="C50" i="30"/>
  <c r="D50" i="30" s="1"/>
  <c r="E50" i="30" s="1"/>
  <c r="B51" i="30" s="1"/>
  <c r="F49" i="28"/>
  <c r="C50" i="28"/>
  <c r="D50" i="28" s="1"/>
  <c r="E50" i="28" s="1"/>
  <c r="B51" i="28" s="1"/>
  <c r="F239" i="21"/>
  <c r="F240" i="21" s="1"/>
  <c r="F241" i="21" s="1"/>
  <c r="F242" i="21" s="1"/>
  <c r="F243" i="21" s="1"/>
  <c r="F244" i="21" s="1"/>
  <c r="F48" i="24"/>
  <c r="C49" i="24"/>
  <c r="D49" i="24" s="1"/>
  <c r="E49" i="24" s="1"/>
  <c r="B50" i="24" s="1"/>
  <c r="F108" i="23"/>
  <c r="F109" i="23" s="1"/>
  <c r="C110" i="23"/>
  <c r="D110" i="23" s="1"/>
  <c r="E110" i="23" s="1"/>
  <c r="B111" i="23" s="1"/>
  <c r="C111" i="23" s="1"/>
  <c r="D111" i="23" s="1"/>
  <c r="E111" i="23" s="1"/>
  <c r="B112" i="23" s="1"/>
  <c r="C112" i="23" s="1"/>
  <c r="D112" i="23" s="1"/>
  <c r="E112" i="23" s="1"/>
  <c r="B113" i="23" s="1"/>
  <c r="C245" i="21"/>
  <c r="D245" i="21" s="1"/>
  <c r="E245" i="21" s="1"/>
  <c r="B246" i="21" s="1"/>
  <c r="C246" i="21" s="1"/>
  <c r="D246" i="21" s="1"/>
  <c r="E246" i="21" s="1"/>
  <c r="B247" i="21" s="1"/>
  <c r="C247" i="21" s="1"/>
  <c r="D247" i="21" s="1"/>
  <c r="E247" i="21" s="1"/>
  <c r="B248" i="21" s="1"/>
  <c r="C248" i="21" s="1"/>
  <c r="D248" i="21" s="1"/>
  <c r="E248" i="21" s="1"/>
  <c r="B249" i="21" s="1"/>
  <c r="C249" i="21" s="1"/>
  <c r="D249" i="21" s="1"/>
  <c r="E249" i="21" s="1"/>
  <c r="B250" i="21" s="1"/>
  <c r="C250" i="21" s="1"/>
  <c r="D250" i="21" s="1"/>
  <c r="E250" i="21" s="1"/>
  <c r="B251" i="21" s="1"/>
  <c r="C251" i="21" s="1"/>
  <c r="D251" i="21" s="1"/>
  <c r="E251" i="21" s="1"/>
  <c r="B252" i="21" s="1"/>
  <c r="C252" i="21" s="1"/>
  <c r="D252" i="21" s="1"/>
  <c r="E252" i="21" s="1"/>
  <c r="B253" i="21" s="1"/>
  <c r="I117" i="16"/>
  <c r="B121" i="16" s="1"/>
  <c r="I124" i="16"/>
  <c r="I125" i="16" s="1"/>
  <c r="F45" i="20"/>
  <c r="C46" i="20"/>
  <c r="D46" i="20" s="1"/>
  <c r="E46" i="20" s="1"/>
  <c r="B47" i="20" s="1"/>
  <c r="F46" i="19"/>
  <c r="C47" i="19"/>
  <c r="D47" i="19" s="1"/>
  <c r="E47" i="19" s="1"/>
  <c r="B48" i="19" s="1"/>
  <c r="K146" i="10"/>
  <c r="F50" i="30" l="1"/>
  <c r="C51" i="30"/>
  <c r="D51" i="30" s="1"/>
  <c r="E51" i="30" s="1"/>
  <c r="B52" i="30" s="1"/>
  <c r="C51" i="28"/>
  <c r="D51" i="28" s="1"/>
  <c r="E51" i="28" s="1"/>
  <c r="B52" i="28" s="1"/>
  <c r="F50" i="28"/>
  <c r="F245" i="21"/>
  <c r="F246" i="21" s="1"/>
  <c r="F247" i="21" s="1"/>
  <c r="F248" i="21" s="1"/>
  <c r="F249" i="21" s="1"/>
  <c r="F250" i="21" s="1"/>
  <c r="F251" i="21" s="1"/>
  <c r="F252" i="21" s="1"/>
  <c r="F49" i="24"/>
  <c r="C50" i="24"/>
  <c r="D50" i="24" s="1"/>
  <c r="E50" i="24" s="1"/>
  <c r="B51" i="24" s="1"/>
  <c r="C113" i="23"/>
  <c r="D113" i="23" s="1"/>
  <c r="E113" i="23"/>
  <c r="B114" i="23" s="1"/>
  <c r="C114" i="23" s="1"/>
  <c r="D114" i="23" s="1"/>
  <c r="E114" i="23" s="1"/>
  <c r="B115" i="23" s="1"/>
  <c r="C115" i="23" s="1"/>
  <c r="D115" i="23" s="1"/>
  <c r="E115" i="23" s="1"/>
  <c r="B116" i="23" s="1"/>
  <c r="C116" i="23" s="1"/>
  <c r="D116" i="23" s="1"/>
  <c r="E116" i="23" s="1"/>
  <c r="B117" i="23" s="1"/>
  <c r="C117" i="23" s="1"/>
  <c r="D117" i="23" s="1"/>
  <c r="E117" i="23" s="1"/>
  <c r="B118" i="23" s="1"/>
  <c r="C118" i="23" s="1"/>
  <c r="D118" i="23" s="1"/>
  <c r="E118" i="23" s="1"/>
  <c r="B119" i="23" s="1"/>
  <c r="C119" i="23" s="1"/>
  <c r="D119" i="23" s="1"/>
  <c r="E119" i="23" s="1"/>
  <c r="B120" i="23" s="1"/>
  <c r="C120" i="23" s="1"/>
  <c r="D120" i="23" s="1"/>
  <c r="E120" i="23" s="1"/>
  <c r="B121" i="23" s="1"/>
  <c r="C121" i="23" s="1"/>
  <c r="D121" i="23" s="1"/>
  <c r="E121" i="23" s="1"/>
  <c r="B122" i="23" s="1"/>
  <c r="F110" i="23"/>
  <c r="F111" i="23" s="1"/>
  <c r="F112" i="23" s="1"/>
  <c r="F113" i="23" s="1"/>
  <c r="F114" i="23" s="1"/>
  <c r="C253" i="21"/>
  <c r="D253" i="21" s="1"/>
  <c r="E253" i="21" s="1"/>
  <c r="B254" i="21" s="1"/>
  <c r="C254" i="21" s="1"/>
  <c r="D254" i="21" s="1"/>
  <c r="E254" i="21" s="1"/>
  <c r="B255" i="21" s="1"/>
  <c r="F47" i="19"/>
  <c r="F46" i="20"/>
  <c r="C47" i="20"/>
  <c r="D47" i="20" s="1"/>
  <c r="E47" i="20" s="1"/>
  <c r="B48" i="20" s="1"/>
  <c r="C48" i="19"/>
  <c r="D48" i="19" s="1"/>
  <c r="E48" i="19" s="1"/>
  <c r="B49" i="19" s="1"/>
  <c r="L146" i="10"/>
  <c r="F253" i="21" l="1"/>
  <c r="F51" i="28"/>
  <c r="C52" i="30"/>
  <c r="D52" i="30" s="1"/>
  <c r="E52" i="30" s="1"/>
  <c r="B53" i="30" s="1"/>
  <c r="F51" i="30"/>
  <c r="C52" i="28"/>
  <c r="D52" i="28" s="1"/>
  <c r="E52" i="28" s="1"/>
  <c r="B53" i="28" s="1"/>
  <c r="F254" i="21"/>
  <c r="F50" i="24"/>
  <c r="C51" i="24"/>
  <c r="D51" i="24" s="1"/>
  <c r="E51" i="24" s="1"/>
  <c r="B52" i="24" s="1"/>
  <c r="C122" i="23"/>
  <c r="D122" i="23" s="1"/>
  <c r="E122" i="23" s="1"/>
  <c r="B123" i="23" s="1"/>
  <c r="C123" i="23" s="1"/>
  <c r="D123" i="23" s="1"/>
  <c r="E123" i="23" s="1"/>
  <c r="B124" i="23" s="1"/>
  <c r="C124" i="23" s="1"/>
  <c r="D124" i="23" s="1"/>
  <c r="E124" i="23" s="1"/>
  <c r="B125" i="23" s="1"/>
  <c r="F115" i="23"/>
  <c r="F116" i="23" s="1"/>
  <c r="F117" i="23" s="1"/>
  <c r="F118" i="23" s="1"/>
  <c r="F119" i="23" s="1"/>
  <c r="F120" i="23" s="1"/>
  <c r="F121" i="23" s="1"/>
  <c r="C255" i="21"/>
  <c r="D255" i="21" s="1"/>
  <c r="E255" i="21" s="1"/>
  <c r="B256" i="21" s="1"/>
  <c r="C256" i="21" s="1"/>
  <c r="D256" i="21" s="1"/>
  <c r="E256" i="21" s="1"/>
  <c r="B257" i="21" s="1"/>
  <c r="C257" i="21" s="1"/>
  <c r="D257" i="21" s="1"/>
  <c r="E257" i="21" s="1"/>
  <c r="B258" i="21" s="1"/>
  <c r="C258" i="21" s="1"/>
  <c r="D258" i="21" s="1"/>
  <c r="E258" i="21" s="1"/>
  <c r="B259" i="21" s="1"/>
  <c r="C259" i="21" s="1"/>
  <c r="D259" i="21" s="1"/>
  <c r="E259" i="21" s="1"/>
  <c r="B260" i="21" s="1"/>
  <c r="C260" i="21" s="1"/>
  <c r="D260" i="21" s="1"/>
  <c r="E260" i="21" s="1"/>
  <c r="B261" i="21" s="1"/>
  <c r="C261" i="21" s="1"/>
  <c r="D261" i="21" s="1"/>
  <c r="E261" i="21" s="1"/>
  <c r="B262" i="21" s="1"/>
  <c r="C262" i="21" s="1"/>
  <c r="D262" i="21" s="1"/>
  <c r="E262" i="21" s="1"/>
  <c r="B263" i="21" s="1"/>
  <c r="C263" i="21" s="1"/>
  <c r="D263" i="21" s="1"/>
  <c r="E263" i="21" s="1"/>
  <c r="B264" i="21" s="1"/>
  <c r="C264" i="21" s="1"/>
  <c r="D264" i="21" s="1"/>
  <c r="E264" i="21" s="1"/>
  <c r="B265" i="21" s="1"/>
  <c r="C265" i="21" s="1"/>
  <c r="D265" i="21" s="1"/>
  <c r="E265" i="21" s="1"/>
  <c r="B266" i="21" s="1"/>
  <c r="C266" i="21" s="1"/>
  <c r="D266" i="21" s="1"/>
  <c r="E266" i="21" s="1"/>
  <c r="B267" i="21" s="1"/>
  <c r="C267" i="21" s="1"/>
  <c r="D267" i="21" s="1"/>
  <c r="E267" i="21" s="1"/>
  <c r="B268" i="21" s="1"/>
  <c r="C268" i="21" s="1"/>
  <c r="D268" i="21" s="1"/>
  <c r="E268" i="21" s="1"/>
  <c r="B269" i="21" s="1"/>
  <c r="C269" i="21" s="1"/>
  <c r="D269" i="21" s="1"/>
  <c r="E269" i="21" s="1"/>
  <c r="B270" i="21" s="1"/>
  <c r="C270" i="21" s="1"/>
  <c r="D270" i="21" s="1"/>
  <c r="E270" i="21" s="1"/>
  <c r="B271" i="21" s="1"/>
  <c r="C271" i="21" s="1"/>
  <c r="D271" i="21" s="1"/>
  <c r="E271" i="21" s="1"/>
  <c r="B272" i="21" s="1"/>
  <c r="C272" i="21" s="1"/>
  <c r="D272" i="21" s="1"/>
  <c r="E272" i="21" s="1"/>
  <c r="B273" i="21" s="1"/>
  <c r="C273" i="21" s="1"/>
  <c r="D273" i="21" s="1"/>
  <c r="E273" i="21" s="1"/>
  <c r="B274" i="21" s="1"/>
  <c r="F48" i="19"/>
  <c r="C48" i="20"/>
  <c r="D48" i="20" s="1"/>
  <c r="E48" i="20" s="1"/>
  <c r="B49" i="20" s="1"/>
  <c r="F47" i="20"/>
  <c r="C49" i="19"/>
  <c r="D49" i="19" s="1"/>
  <c r="E49" i="19" s="1"/>
  <c r="B50" i="19" s="1"/>
  <c r="M146" i="10"/>
  <c r="F122" i="23" l="1"/>
  <c r="F52" i="30"/>
  <c r="C53" i="30"/>
  <c r="D53" i="30" s="1"/>
  <c r="E53" i="30" s="1"/>
  <c r="B54" i="30" s="1"/>
  <c r="F52" i="28"/>
  <c r="C53" i="28"/>
  <c r="D53" i="28" s="1"/>
  <c r="E53" i="28" s="1"/>
  <c r="B54" i="28" s="1"/>
  <c r="F51" i="24"/>
  <c r="C52" i="24"/>
  <c r="D52" i="24" s="1"/>
  <c r="E52" i="24" s="1"/>
  <c r="B53" i="24" s="1"/>
  <c r="F123" i="23"/>
  <c r="F124" i="23" s="1"/>
  <c r="C125" i="23"/>
  <c r="D125" i="23" s="1"/>
  <c r="E125" i="23" s="1"/>
  <c r="B126" i="23" s="1"/>
  <c r="C126" i="23" s="1"/>
  <c r="D126" i="23" s="1"/>
  <c r="E126" i="23" s="1"/>
  <c r="B127" i="23" s="1"/>
  <c r="C127" i="23" s="1"/>
  <c r="D127" i="23" s="1"/>
  <c r="E127" i="23" s="1"/>
  <c r="B128" i="23" s="1"/>
  <c r="C128" i="23" s="1"/>
  <c r="D128" i="23" s="1"/>
  <c r="E128" i="23" s="1"/>
  <c r="B129" i="23" s="1"/>
  <c r="C129" i="23" s="1"/>
  <c r="D129" i="23" s="1"/>
  <c r="E129" i="23" s="1"/>
  <c r="B130" i="23" s="1"/>
  <c r="C274" i="21"/>
  <c r="D274" i="21" s="1"/>
  <c r="E274" i="21" s="1"/>
  <c r="B275" i="21" s="1"/>
  <c r="C275" i="21" s="1"/>
  <c r="D275" i="21" s="1"/>
  <c r="E275" i="21" s="1"/>
  <c r="B276" i="21" s="1"/>
  <c r="C276" i="21" s="1"/>
  <c r="D276" i="21" s="1"/>
  <c r="E276" i="21" s="1"/>
  <c r="B277" i="21" s="1"/>
  <c r="C277" i="21" s="1"/>
  <c r="D277" i="21" s="1"/>
  <c r="E277" i="21" s="1"/>
  <c r="B278" i="21" s="1"/>
  <c r="C278" i="21" s="1"/>
  <c r="D278" i="21" s="1"/>
  <c r="E278" i="21" s="1"/>
  <c r="B279" i="21" s="1"/>
  <c r="C279" i="21" s="1"/>
  <c r="D279" i="21" s="1"/>
  <c r="E279" i="21" s="1"/>
  <c r="B280" i="21" s="1"/>
  <c r="C280" i="21" s="1"/>
  <c r="D280" i="21" s="1"/>
  <c r="E280" i="21" s="1"/>
  <c r="B281" i="21" s="1"/>
  <c r="C281" i="21" s="1"/>
  <c r="D281" i="21" s="1"/>
  <c r="E281" i="21" s="1"/>
  <c r="B282" i="21" s="1"/>
  <c r="C282" i="21" s="1"/>
  <c r="D282" i="21" s="1"/>
  <c r="E282" i="21" s="1"/>
  <c r="B283" i="21" s="1"/>
  <c r="C283" i="21" s="1"/>
  <c r="D283" i="21" s="1"/>
  <c r="E283" i="21" s="1"/>
  <c r="B284" i="21" s="1"/>
  <c r="C284" i="21" s="1"/>
  <c r="D284" i="21" s="1"/>
  <c r="E284" i="21" s="1"/>
  <c r="B285" i="21" s="1"/>
  <c r="C285" i="21" s="1"/>
  <c r="D285" i="21" s="1"/>
  <c r="E285" i="21" s="1"/>
  <c r="B286" i="21" s="1"/>
  <c r="C286" i="21" s="1"/>
  <c r="D286" i="21" s="1"/>
  <c r="E286" i="21" s="1"/>
  <c r="B287" i="21" s="1"/>
  <c r="C287" i="21" s="1"/>
  <c r="D287" i="21" s="1"/>
  <c r="E287" i="21" s="1"/>
  <c r="B288" i="21" s="1"/>
  <c r="C288" i="21" s="1"/>
  <c r="D288" i="21" s="1"/>
  <c r="E288" i="21" s="1"/>
  <c r="B289" i="21" s="1"/>
  <c r="C289" i="21" s="1"/>
  <c r="D289" i="21" s="1"/>
  <c r="E289" i="21" s="1"/>
  <c r="B290" i="21" s="1"/>
  <c r="C290" i="21" s="1"/>
  <c r="D290" i="21" s="1"/>
  <c r="E290" i="21" s="1"/>
  <c r="B291" i="21" s="1"/>
  <c r="C291" i="21" s="1"/>
  <c r="D291" i="21" s="1"/>
  <c r="E291" i="21" s="1"/>
  <c r="B292" i="21" s="1"/>
  <c r="C292" i="21" s="1"/>
  <c r="D292" i="21" s="1"/>
  <c r="E292" i="21" s="1"/>
  <c r="B293" i="21" s="1"/>
  <c r="F255" i="21"/>
  <c r="F256" i="21" s="1"/>
  <c r="F257" i="21" s="1"/>
  <c r="F258" i="21" s="1"/>
  <c r="F259" i="21" s="1"/>
  <c r="F260" i="21" s="1"/>
  <c r="F261" i="21" s="1"/>
  <c r="F262" i="21" s="1"/>
  <c r="F263" i="21" s="1"/>
  <c r="F264" i="21" s="1"/>
  <c r="F265" i="21" s="1"/>
  <c r="F266" i="21" s="1"/>
  <c r="F267" i="21" s="1"/>
  <c r="F268" i="21" s="1"/>
  <c r="F269" i="21" s="1"/>
  <c r="F270" i="21" s="1"/>
  <c r="F271" i="21" s="1"/>
  <c r="F272" i="21" s="1"/>
  <c r="F273" i="21" s="1"/>
  <c r="C49" i="20"/>
  <c r="D49" i="20" s="1"/>
  <c r="E49" i="20" s="1"/>
  <c r="B50" i="20" s="1"/>
  <c r="F48" i="20"/>
  <c r="C50" i="19"/>
  <c r="D50" i="19" s="1"/>
  <c r="E50" i="19" s="1"/>
  <c r="B51" i="19" s="1"/>
  <c r="F49" i="19"/>
  <c r="N146" i="10"/>
  <c r="F274" i="21" l="1"/>
  <c r="C54" i="30"/>
  <c r="D54" i="30" s="1"/>
  <c r="E54" i="30" s="1"/>
  <c r="B55" i="30" s="1"/>
  <c r="F53" i="30"/>
  <c r="C54" i="28"/>
  <c r="D54" i="28" s="1"/>
  <c r="E54" i="28" s="1"/>
  <c r="B55" i="28" s="1"/>
  <c r="F53" i="28"/>
  <c r="F52" i="24"/>
  <c r="C53" i="24"/>
  <c r="D53" i="24" s="1"/>
  <c r="E53" i="24" s="1"/>
  <c r="B54" i="24" s="1"/>
  <c r="F275" i="21"/>
  <c r="F276" i="21" s="1"/>
  <c r="F277" i="21" s="1"/>
  <c r="F278" i="21" s="1"/>
  <c r="F279" i="21" s="1"/>
  <c r="F280" i="21" s="1"/>
  <c r="F281" i="21" s="1"/>
  <c r="F282" i="21" s="1"/>
  <c r="F283" i="21" s="1"/>
  <c r="F284" i="21" s="1"/>
  <c r="F285" i="21" s="1"/>
  <c r="F286" i="21" s="1"/>
  <c r="F287" i="21" s="1"/>
  <c r="F288" i="21" s="1"/>
  <c r="F289" i="21" s="1"/>
  <c r="F290" i="21" s="1"/>
  <c r="F291" i="21" s="1"/>
  <c r="F292" i="21" s="1"/>
  <c r="C130" i="23"/>
  <c r="D130" i="23" s="1"/>
  <c r="E130" i="23" s="1"/>
  <c r="B131" i="23" s="1"/>
  <c r="C131" i="23" s="1"/>
  <c r="D131" i="23" s="1"/>
  <c r="E131" i="23" s="1"/>
  <c r="B132" i="23" s="1"/>
  <c r="C132" i="23" s="1"/>
  <c r="D132" i="23" s="1"/>
  <c r="E132" i="23" s="1"/>
  <c r="B133" i="23" s="1"/>
  <c r="F125" i="23"/>
  <c r="F126" i="23" s="1"/>
  <c r="F127" i="23" s="1"/>
  <c r="F128" i="23" s="1"/>
  <c r="F129" i="23" s="1"/>
  <c r="C293" i="21"/>
  <c r="D293" i="21" s="1"/>
  <c r="E293" i="21" s="1"/>
  <c r="B294" i="21" s="1"/>
  <c r="C294" i="21" s="1"/>
  <c r="D294" i="21" s="1"/>
  <c r="E294" i="21" s="1"/>
  <c r="B295" i="21" s="1"/>
  <c r="C295" i="21" s="1"/>
  <c r="D295" i="21" s="1"/>
  <c r="E295" i="21" s="1"/>
  <c r="B296" i="21" s="1"/>
  <c r="F50" i="19"/>
  <c r="F49" i="20"/>
  <c r="C50" i="20"/>
  <c r="D50" i="20" s="1"/>
  <c r="E50" i="20" s="1"/>
  <c r="B51" i="20" s="1"/>
  <c r="C51" i="19"/>
  <c r="D51" i="19" s="1"/>
  <c r="E51" i="19" s="1"/>
  <c r="B52" i="19" s="1"/>
  <c r="O146" i="10"/>
  <c r="F130" i="23" l="1"/>
  <c r="F131" i="23" s="1"/>
  <c r="F132" i="23" s="1"/>
  <c r="F54" i="30"/>
  <c r="C55" i="30"/>
  <c r="D55" i="30" s="1"/>
  <c r="E55" i="30" s="1"/>
  <c r="B56" i="30" s="1"/>
  <c r="F54" i="28"/>
  <c r="C55" i="28"/>
  <c r="D55" i="28" s="1"/>
  <c r="E55" i="28" s="1"/>
  <c r="B56" i="28" s="1"/>
  <c r="C54" i="24"/>
  <c r="D54" i="24" s="1"/>
  <c r="E54" i="24" s="1"/>
  <c r="B55" i="24" s="1"/>
  <c r="F53" i="24"/>
  <c r="C133" i="23"/>
  <c r="D133" i="23" s="1"/>
  <c r="E133" i="23" s="1"/>
  <c r="B134" i="23" s="1"/>
  <c r="C134" i="23" s="1"/>
  <c r="D134" i="23" s="1"/>
  <c r="E134" i="23" s="1"/>
  <c r="B135" i="23" s="1"/>
  <c r="C135" i="23" s="1"/>
  <c r="D135" i="23" s="1"/>
  <c r="E135" i="23" s="1"/>
  <c r="B136" i="23" s="1"/>
  <c r="C136" i="23" s="1"/>
  <c r="D136" i="23" s="1"/>
  <c r="E136" i="23" s="1"/>
  <c r="B137" i="23" s="1"/>
  <c r="C137" i="23" s="1"/>
  <c r="D137" i="23" s="1"/>
  <c r="E137" i="23" s="1"/>
  <c r="B138" i="23" s="1"/>
  <c r="C296" i="21"/>
  <c r="D296" i="21" s="1"/>
  <c r="E296" i="21" s="1"/>
  <c r="B297" i="21" s="1"/>
  <c r="C297" i="21" s="1"/>
  <c r="D297" i="21" s="1"/>
  <c r="E297" i="21" s="1"/>
  <c r="B298" i="21" s="1"/>
  <c r="F293" i="21"/>
  <c r="F294" i="21" s="1"/>
  <c r="F295" i="21" s="1"/>
  <c r="F50" i="20"/>
  <c r="C51" i="20"/>
  <c r="D51" i="20" s="1"/>
  <c r="E51" i="20" s="1"/>
  <c r="B52" i="20" s="1"/>
  <c r="C52" i="19"/>
  <c r="D52" i="19" s="1"/>
  <c r="E52" i="19" s="1"/>
  <c r="B53" i="19" s="1"/>
  <c r="F51" i="19"/>
  <c r="P146" i="10"/>
  <c r="F55" i="28" l="1"/>
  <c r="F55" i="30"/>
  <c r="C56" i="30"/>
  <c r="D56" i="30" s="1"/>
  <c r="E56" i="30" s="1"/>
  <c r="B57" i="30" s="1"/>
  <c r="C56" i="28"/>
  <c r="D56" i="28" s="1"/>
  <c r="E56" i="28" s="1"/>
  <c r="B57" i="28" s="1"/>
  <c r="F296" i="21"/>
  <c r="F297" i="21" s="1"/>
  <c r="F54" i="24"/>
  <c r="C55" i="24"/>
  <c r="D55" i="24" s="1"/>
  <c r="E55" i="24" s="1"/>
  <c r="B56" i="24" s="1"/>
  <c r="C138" i="23"/>
  <c r="D138" i="23" s="1"/>
  <c r="E138" i="23" s="1"/>
  <c r="B139" i="23" s="1"/>
  <c r="C139" i="23" s="1"/>
  <c r="D139" i="23" s="1"/>
  <c r="E139" i="23" s="1"/>
  <c r="B140" i="23" s="1"/>
  <c r="C140" i="23" s="1"/>
  <c r="D140" i="23" s="1"/>
  <c r="E140" i="23" s="1"/>
  <c r="B141" i="23" s="1"/>
  <c r="F133" i="23"/>
  <c r="F134" i="23" s="1"/>
  <c r="F135" i="23" s="1"/>
  <c r="F136" i="23" s="1"/>
  <c r="F137" i="23" s="1"/>
  <c r="C298" i="21"/>
  <c r="D298" i="21" s="1"/>
  <c r="E298" i="21" s="1"/>
  <c r="B299" i="21" s="1"/>
  <c r="C299" i="21" s="1"/>
  <c r="D299" i="21" s="1"/>
  <c r="E299" i="21" s="1"/>
  <c r="B300" i="21" s="1"/>
  <c r="C300" i="21" s="1"/>
  <c r="D300" i="21" s="1"/>
  <c r="E300" i="21" s="1"/>
  <c r="B301" i="21" s="1"/>
  <c r="C52" i="20"/>
  <c r="D52" i="20" s="1"/>
  <c r="E52" i="20" s="1"/>
  <c r="B53" i="20" s="1"/>
  <c r="F51" i="20"/>
  <c r="C53" i="19"/>
  <c r="D53" i="19" s="1"/>
  <c r="E53" i="19" s="1"/>
  <c r="B54" i="19" s="1"/>
  <c r="F52" i="19"/>
  <c r="Q146" i="10"/>
  <c r="F138" i="23" l="1"/>
  <c r="F139" i="23" s="1"/>
  <c r="F140" i="23" s="1"/>
  <c r="F56" i="28"/>
  <c r="C57" i="30"/>
  <c r="D57" i="30" s="1"/>
  <c r="E57" i="30" s="1"/>
  <c r="B58" i="30" s="1"/>
  <c r="F56" i="30"/>
  <c r="C57" i="28"/>
  <c r="D57" i="28" s="1"/>
  <c r="E57" i="28" s="1"/>
  <c r="B58" i="28" s="1"/>
  <c r="F298" i="21"/>
  <c r="F299" i="21" s="1"/>
  <c r="F300" i="21" s="1"/>
  <c r="F301" i="21" s="1"/>
  <c r="C56" i="24"/>
  <c r="D56" i="24" s="1"/>
  <c r="E56" i="24" s="1"/>
  <c r="B57" i="24" s="1"/>
  <c r="F55" i="24"/>
  <c r="C141" i="23"/>
  <c r="D141" i="23" s="1"/>
  <c r="E141" i="23" s="1"/>
  <c r="B142" i="23" s="1"/>
  <c r="C142" i="23" s="1"/>
  <c r="D142" i="23" s="1"/>
  <c r="E142" i="23" s="1"/>
  <c r="B143" i="23" s="1"/>
  <c r="C301" i="21"/>
  <c r="D301" i="21" s="1"/>
  <c r="E301" i="21" s="1"/>
  <c r="B302" i="21" s="1"/>
  <c r="C302" i="21" s="1"/>
  <c r="D302" i="21" s="1"/>
  <c r="E302" i="21" s="1"/>
  <c r="B303" i="21" s="1"/>
  <c r="C303" i="21" s="1"/>
  <c r="D303" i="21" s="1"/>
  <c r="E303" i="21" s="1"/>
  <c r="B304" i="21" s="1"/>
  <c r="F52" i="20"/>
  <c r="F53" i="19"/>
  <c r="C53" i="20"/>
  <c r="D53" i="20" s="1"/>
  <c r="E53" i="20" s="1"/>
  <c r="B54" i="20" s="1"/>
  <c r="C54" i="19"/>
  <c r="D54" i="19" s="1"/>
  <c r="E54" i="19" s="1"/>
  <c r="B55" i="19" s="1"/>
  <c r="B23" i="8"/>
  <c r="B6" i="25" s="1"/>
  <c r="B10" i="25" s="1"/>
  <c r="B28" i="34" s="1"/>
  <c r="B21" i="8"/>
  <c r="B11" i="8"/>
  <c r="F56" i="24" l="1"/>
  <c r="B13" i="34"/>
  <c r="F57" i="30"/>
  <c r="C58" i="30"/>
  <c r="D58" i="30" s="1"/>
  <c r="E58" i="30" s="1"/>
  <c r="B59" i="30" s="1"/>
  <c r="F57" i="28"/>
  <c r="C58" i="28"/>
  <c r="D58" i="28" s="1"/>
  <c r="E58" i="28" s="1"/>
  <c r="B59" i="28" s="1"/>
  <c r="B20" i="25"/>
  <c r="B25" i="25" s="1"/>
  <c r="C57" i="24"/>
  <c r="D57" i="24" s="1"/>
  <c r="E57" i="24" s="1"/>
  <c r="B58" i="24" s="1"/>
  <c r="C143" i="23"/>
  <c r="D143" i="23" s="1"/>
  <c r="E143" i="23" s="1"/>
  <c r="B144" i="23" s="1"/>
  <c r="C144" i="23" s="1"/>
  <c r="D144" i="23" s="1"/>
  <c r="E144" i="23" s="1"/>
  <c r="B145" i="23" s="1"/>
  <c r="C145" i="23" s="1"/>
  <c r="D145" i="23" s="1"/>
  <c r="E145" i="23" s="1"/>
  <c r="B146" i="23" s="1"/>
  <c r="F141" i="23"/>
  <c r="F142" i="23" s="1"/>
  <c r="C304" i="21"/>
  <c r="D304" i="21" s="1"/>
  <c r="E304" i="21" s="1"/>
  <c r="B305" i="21" s="1"/>
  <c r="C305" i="21" s="1"/>
  <c r="D305" i="21" s="1"/>
  <c r="E305" i="21" s="1"/>
  <c r="B306" i="21" s="1"/>
  <c r="F302" i="21"/>
  <c r="F303" i="21" s="1"/>
  <c r="F53" i="20"/>
  <c r="C54" i="20"/>
  <c r="D54" i="20" s="1"/>
  <c r="E54" i="20" s="1"/>
  <c r="B55" i="20" s="1"/>
  <c r="C55" i="19"/>
  <c r="D55" i="19" s="1"/>
  <c r="E55" i="19" s="1"/>
  <c r="B56" i="19" s="1"/>
  <c r="F54" i="19"/>
  <c r="A3" i="14"/>
  <c r="B101" i="10"/>
  <c r="B88" i="10"/>
  <c r="D101" i="10"/>
  <c r="B80" i="10"/>
  <c r="B12" i="8"/>
  <c r="C12" i="10" s="1"/>
  <c r="B14" i="34" l="1"/>
  <c r="C14" i="34" s="1"/>
  <c r="F143" i="23"/>
  <c r="F144" i="23" s="1"/>
  <c r="F57" i="24"/>
  <c r="B17" i="25"/>
  <c r="A3" i="26" s="1"/>
  <c r="D3" i="26" s="1"/>
  <c r="B22" i="25"/>
  <c r="F58" i="30"/>
  <c r="C59" i="30"/>
  <c r="D59" i="30" s="1"/>
  <c r="E59" i="30" s="1"/>
  <c r="B60" i="30" s="1"/>
  <c r="F58" i="28"/>
  <c r="C59" i="28"/>
  <c r="D59" i="28" s="1"/>
  <c r="E59" i="28" s="1"/>
  <c r="B60" i="28" s="1"/>
  <c r="F304" i="21"/>
  <c r="F305" i="21" s="1"/>
  <c r="C58" i="24"/>
  <c r="D58" i="24" s="1"/>
  <c r="E58" i="24" s="1"/>
  <c r="B59" i="24" s="1"/>
  <c r="C146" i="23"/>
  <c r="D146" i="23" s="1"/>
  <c r="E146" i="23" s="1"/>
  <c r="B147" i="23" s="1"/>
  <c r="C147" i="23" s="1"/>
  <c r="D147" i="23" s="1"/>
  <c r="E147" i="23" s="1"/>
  <c r="B148" i="23" s="1"/>
  <c r="F145" i="23"/>
  <c r="F146" i="23" s="1"/>
  <c r="C306" i="21"/>
  <c r="D306" i="21" s="1"/>
  <c r="E306" i="21" s="1"/>
  <c r="B307" i="21" s="1"/>
  <c r="C307" i="21" s="1"/>
  <c r="D307" i="21" s="1"/>
  <c r="E307" i="21" s="1"/>
  <c r="B308" i="21" s="1"/>
  <c r="C308" i="21" s="1"/>
  <c r="D308" i="21" s="1"/>
  <c r="E308" i="21" s="1"/>
  <c r="B309" i="21" s="1"/>
  <c r="C309" i="21" s="1"/>
  <c r="D309" i="21" s="1"/>
  <c r="E309" i="21" s="1"/>
  <c r="B310" i="21" s="1"/>
  <c r="C310" i="21" s="1"/>
  <c r="D310" i="21" s="1"/>
  <c r="E310" i="21" s="1"/>
  <c r="B311" i="21" s="1"/>
  <c r="F54" i="20"/>
  <c r="C55" i="20"/>
  <c r="D55" i="20" s="1"/>
  <c r="E55" i="20" s="1"/>
  <c r="B56" i="20" s="1"/>
  <c r="C56" i="19"/>
  <c r="D56" i="19" s="1"/>
  <c r="E56" i="19" s="1"/>
  <c r="B57" i="19" s="1"/>
  <c r="F55" i="19"/>
  <c r="B38" i="9"/>
  <c r="B16" i="34" l="1"/>
  <c r="B18" i="34" s="1"/>
  <c r="C13" i="34"/>
  <c r="F147" i="23"/>
  <c r="B6" i="26"/>
  <c r="C6" i="26" s="1"/>
  <c r="F6" i="26" s="1"/>
  <c r="C60" i="30"/>
  <c r="D60" i="30" s="1"/>
  <c r="E60" i="30" s="1"/>
  <c r="B61" i="30" s="1"/>
  <c r="F59" i="30"/>
  <c r="F59" i="28"/>
  <c r="C60" i="28"/>
  <c r="D60" i="28" s="1"/>
  <c r="E60" i="28" s="1"/>
  <c r="B61" i="28" s="1"/>
  <c r="F58" i="24"/>
  <c r="B30" i="25"/>
  <c r="C30" i="25" s="1"/>
  <c r="D30" i="25" s="1"/>
  <c r="E30" i="25" s="1"/>
  <c r="F30" i="25" s="1"/>
  <c r="G30" i="25" s="1"/>
  <c r="H30" i="25" s="1"/>
  <c r="I30" i="25" s="1"/>
  <c r="J30" i="25" s="1"/>
  <c r="K30" i="25" s="1"/>
  <c r="L30" i="25" s="1"/>
  <c r="M30" i="25" s="1"/>
  <c r="C59" i="24"/>
  <c r="D59" i="24" s="1"/>
  <c r="E59" i="24" s="1"/>
  <c r="B60" i="24" s="1"/>
  <c r="F306" i="21"/>
  <c r="F307" i="21" s="1"/>
  <c r="F308" i="21" s="1"/>
  <c r="F309" i="21" s="1"/>
  <c r="F310" i="21" s="1"/>
  <c r="C148" i="23"/>
  <c r="D148" i="23" s="1"/>
  <c r="E148" i="23" s="1"/>
  <c r="B149" i="23" s="1"/>
  <c r="C311" i="21"/>
  <c r="D311" i="21" s="1"/>
  <c r="E311" i="21" s="1"/>
  <c r="B312" i="21" s="1"/>
  <c r="F56" i="19"/>
  <c r="C56" i="20"/>
  <c r="D56" i="20" s="1"/>
  <c r="E56" i="20" s="1"/>
  <c r="B57" i="20" s="1"/>
  <c r="F55" i="20"/>
  <c r="C57" i="19"/>
  <c r="D57" i="19" s="1"/>
  <c r="E57" i="19" s="1"/>
  <c r="B58" i="19" s="1"/>
  <c r="C16" i="34" l="1"/>
  <c r="B17" i="34"/>
  <c r="D6" i="26"/>
  <c r="E6" i="26" s="1"/>
  <c r="B7" i="26" s="1"/>
  <c r="C7" i="26" s="1"/>
  <c r="F7" i="26" s="1"/>
  <c r="F148" i="23"/>
  <c r="F311" i="21"/>
  <c r="F60" i="30"/>
  <c r="C61" i="30"/>
  <c r="D61" i="30" s="1"/>
  <c r="E61" i="30" s="1"/>
  <c r="B62" i="30" s="1"/>
  <c r="F60" i="28"/>
  <c r="C61" i="28"/>
  <c r="D61" i="28" s="1"/>
  <c r="E61" i="28" s="1"/>
  <c r="B62" i="28" s="1"/>
  <c r="F59" i="24"/>
  <c r="C60" i="24"/>
  <c r="D60" i="24" s="1"/>
  <c r="E60" i="24" s="1"/>
  <c r="B61" i="24" s="1"/>
  <c r="C149" i="23"/>
  <c r="D149" i="23" s="1"/>
  <c r="E149" i="23"/>
  <c r="B150" i="23" s="1"/>
  <c r="C150" i="23" s="1"/>
  <c r="D150" i="23" s="1"/>
  <c r="E150" i="23" s="1"/>
  <c r="B151" i="23" s="1"/>
  <c r="F149" i="23"/>
  <c r="C312" i="21"/>
  <c r="D312" i="21" s="1"/>
  <c r="E312" i="21" s="1"/>
  <c r="B313" i="21" s="1"/>
  <c r="C313" i="21" s="1"/>
  <c r="D313" i="21" s="1"/>
  <c r="E313" i="21" s="1"/>
  <c r="B314" i="21" s="1"/>
  <c r="C314" i="21" s="1"/>
  <c r="D314" i="21" s="1"/>
  <c r="E314" i="21" s="1"/>
  <c r="B315" i="21" s="1"/>
  <c r="C315" i="21" s="1"/>
  <c r="D315" i="21" s="1"/>
  <c r="E315" i="21" s="1"/>
  <c r="B316" i="21" s="1"/>
  <c r="C316" i="21" s="1"/>
  <c r="D316" i="21" s="1"/>
  <c r="E316" i="21" s="1"/>
  <c r="B317" i="21" s="1"/>
  <c r="C317" i="21" s="1"/>
  <c r="D317" i="21" s="1"/>
  <c r="E317" i="21" s="1"/>
  <c r="B318" i="21" s="1"/>
  <c r="C318" i="21" s="1"/>
  <c r="D318" i="21" s="1"/>
  <c r="E318" i="21" s="1"/>
  <c r="B319" i="21" s="1"/>
  <c r="C319" i="21" s="1"/>
  <c r="D319" i="21" s="1"/>
  <c r="E319" i="21" s="1"/>
  <c r="B320" i="21" s="1"/>
  <c r="F56" i="20"/>
  <c r="C57" i="20"/>
  <c r="D57" i="20" s="1"/>
  <c r="E57" i="20" s="1"/>
  <c r="B58" i="20" s="1"/>
  <c r="C58" i="19"/>
  <c r="D58" i="19" s="1"/>
  <c r="E58" i="19" s="1"/>
  <c r="B59" i="19" s="1"/>
  <c r="F57" i="19"/>
  <c r="D15" i="10"/>
  <c r="D12" i="10"/>
  <c r="B50" i="13"/>
  <c r="C53" i="13" s="1"/>
  <c r="C194" i="17" s="1"/>
  <c r="D7" i="26" l="1"/>
  <c r="E7" i="26" s="1"/>
  <c r="B8" i="26" s="1"/>
  <c r="C8" i="26" s="1"/>
  <c r="D8" i="26" s="1"/>
  <c r="E8" i="26" s="1"/>
  <c r="B9" i="26" s="1"/>
  <c r="C9" i="26" s="1"/>
  <c r="D9" i="26" s="1"/>
  <c r="E9" i="26" s="1"/>
  <c r="B10" i="26" s="1"/>
  <c r="C10" i="26" s="1"/>
  <c r="D10" i="26" s="1"/>
  <c r="F150" i="23"/>
  <c r="D53" i="13"/>
  <c r="C62" i="30"/>
  <c r="D62" i="30" s="1"/>
  <c r="E62" i="30" s="1"/>
  <c r="B63" i="30" s="1"/>
  <c r="F61" i="30"/>
  <c r="F61" i="28"/>
  <c r="C62" i="28"/>
  <c r="D62" i="28" s="1"/>
  <c r="E62" i="28" s="1"/>
  <c r="B63" i="28" s="1"/>
  <c r="F312" i="21"/>
  <c r="F313" i="21" s="1"/>
  <c r="F314" i="21" s="1"/>
  <c r="F315" i="21" s="1"/>
  <c r="F316" i="21" s="1"/>
  <c r="F317" i="21" s="1"/>
  <c r="F318" i="21" s="1"/>
  <c r="F319" i="21" s="1"/>
  <c r="F320" i="21" s="1"/>
  <c r="C61" i="24"/>
  <c r="D61" i="24" s="1"/>
  <c r="E61" i="24" s="1"/>
  <c r="B62" i="24" s="1"/>
  <c r="F60" i="24"/>
  <c r="C151" i="23"/>
  <c r="D151" i="23" s="1"/>
  <c r="E151" i="23" s="1"/>
  <c r="B152" i="23" s="1"/>
  <c r="C152" i="23" s="1"/>
  <c r="D152" i="23" s="1"/>
  <c r="E152" i="23" s="1"/>
  <c r="B153" i="23" s="1"/>
  <c r="C320" i="21"/>
  <c r="D320" i="21" s="1"/>
  <c r="E320" i="21" s="1"/>
  <c r="B321" i="21" s="1"/>
  <c r="C321" i="21" s="1"/>
  <c r="D321" i="21" s="1"/>
  <c r="E321" i="21" s="1"/>
  <c r="B322" i="21" s="1"/>
  <c r="C322" i="21" s="1"/>
  <c r="D322" i="21" s="1"/>
  <c r="E322" i="21" s="1"/>
  <c r="B323" i="21" s="1"/>
  <c r="C323" i="21" s="1"/>
  <c r="D323" i="21" s="1"/>
  <c r="E323" i="21" s="1"/>
  <c r="B324" i="21" s="1"/>
  <c r="C324" i="21" s="1"/>
  <c r="D324" i="21" s="1"/>
  <c r="E324" i="21" s="1"/>
  <c r="B325" i="21" s="1"/>
  <c r="F58" i="19"/>
  <c r="F57" i="20"/>
  <c r="C58" i="20"/>
  <c r="D58" i="20" s="1"/>
  <c r="E58" i="20" s="1"/>
  <c r="B59" i="20" s="1"/>
  <c r="C59" i="19"/>
  <c r="D59" i="19" s="1"/>
  <c r="E59" i="19" s="1"/>
  <c r="B60" i="19" s="1"/>
  <c r="B44" i="13"/>
  <c r="D36" i="13"/>
  <c r="E36" i="13" s="1"/>
  <c r="F36" i="13" s="1"/>
  <c r="G36" i="13" s="1"/>
  <c r="H36" i="13" s="1"/>
  <c r="I36" i="13" s="1"/>
  <c r="J36" i="13" s="1"/>
  <c r="K36" i="13" s="1"/>
  <c r="L36" i="13" s="1"/>
  <c r="C36" i="13"/>
  <c r="B36" i="13"/>
  <c r="B8" i="13"/>
  <c r="F8" i="26" l="1"/>
  <c r="F9" i="26" s="1"/>
  <c r="F10" i="26" s="1"/>
  <c r="E10" i="26"/>
  <c r="B11" i="26" s="1"/>
  <c r="C11" i="26" s="1"/>
  <c r="D11" i="26" s="1"/>
  <c r="E11" i="26" s="1"/>
  <c r="B12" i="26" s="1"/>
  <c r="C12" i="26" s="1"/>
  <c r="D12" i="26" s="1"/>
  <c r="E12" i="26" s="1"/>
  <c r="B13" i="26" s="1"/>
  <c r="C13" i="26" s="1"/>
  <c r="D13" i="26" s="1"/>
  <c r="E13" i="26" s="1"/>
  <c r="B14" i="26" s="1"/>
  <c r="C14" i="26" s="1"/>
  <c r="D14" i="26" s="1"/>
  <c r="E14" i="26" s="1"/>
  <c r="B15" i="26" s="1"/>
  <c r="C15" i="26" s="1"/>
  <c r="D15" i="26" s="1"/>
  <c r="E15" i="26" s="1"/>
  <c r="B16" i="26" s="1"/>
  <c r="C16" i="26" s="1"/>
  <c r="D16" i="26" s="1"/>
  <c r="E16" i="26" s="1"/>
  <c r="B17" i="26" s="1"/>
  <c r="C17" i="26" s="1"/>
  <c r="D17" i="26" s="1"/>
  <c r="E17" i="26" s="1"/>
  <c r="B18" i="26" s="1"/>
  <c r="C18" i="26" s="1"/>
  <c r="D18" i="26" s="1"/>
  <c r="E18" i="26" s="1"/>
  <c r="B19" i="26" s="1"/>
  <c r="C19" i="26" s="1"/>
  <c r="D19" i="26" s="1"/>
  <c r="E19" i="26" s="1"/>
  <c r="B20" i="26" s="1"/>
  <c r="C20" i="26" s="1"/>
  <c r="D20" i="26" s="1"/>
  <c r="E20" i="26" s="1"/>
  <c r="B21" i="26" s="1"/>
  <c r="C21" i="26" s="1"/>
  <c r="D21" i="26" s="1"/>
  <c r="E21" i="26" s="1"/>
  <c r="B22" i="26" s="1"/>
  <c r="C22" i="26" s="1"/>
  <c r="D22" i="26" s="1"/>
  <c r="F151" i="23"/>
  <c r="E53" i="13"/>
  <c r="D194" i="17"/>
  <c r="F62" i="30"/>
  <c r="C63" i="30"/>
  <c r="D63" i="30" s="1"/>
  <c r="E63" i="30" s="1"/>
  <c r="B64" i="30" s="1"/>
  <c r="F62" i="28"/>
  <c r="C63" i="28"/>
  <c r="D63" i="28" s="1"/>
  <c r="E63" i="28" s="1"/>
  <c r="B64" i="28" s="1"/>
  <c r="F61" i="24"/>
  <c r="C62" i="24"/>
  <c r="D62" i="24" s="1"/>
  <c r="E62" i="24" s="1"/>
  <c r="B63" i="24" s="1"/>
  <c r="C153" i="23"/>
  <c r="D153" i="23" s="1"/>
  <c r="E153" i="23" s="1"/>
  <c r="B154" i="23" s="1"/>
  <c r="F152" i="23"/>
  <c r="F153" i="23" s="1"/>
  <c r="C325" i="21"/>
  <c r="D325" i="21" s="1"/>
  <c r="E325" i="21" s="1"/>
  <c r="B326" i="21" s="1"/>
  <c r="C326" i="21" s="1"/>
  <c r="D326" i="21" s="1"/>
  <c r="E326" i="21" s="1"/>
  <c r="B327" i="21" s="1"/>
  <c r="C327" i="21" s="1"/>
  <c r="D327" i="21" s="1"/>
  <c r="E327" i="21" s="1"/>
  <c r="B328" i="21" s="1"/>
  <c r="C328" i="21" s="1"/>
  <c r="D328" i="21" s="1"/>
  <c r="E328" i="21" s="1"/>
  <c r="B329" i="21" s="1"/>
  <c r="C329" i="21" s="1"/>
  <c r="D329" i="21" s="1"/>
  <c r="E329" i="21" s="1"/>
  <c r="B330" i="21" s="1"/>
  <c r="C330" i="21" s="1"/>
  <c r="D330" i="21" s="1"/>
  <c r="E330" i="21" s="1"/>
  <c r="B331" i="21" s="1"/>
  <c r="C331" i="21" s="1"/>
  <c r="D331" i="21" s="1"/>
  <c r="E331" i="21" s="1"/>
  <c r="B332" i="21" s="1"/>
  <c r="C332" i="21" s="1"/>
  <c r="D332" i="21" s="1"/>
  <c r="E332" i="21" s="1"/>
  <c r="B333" i="21" s="1"/>
  <c r="F321" i="21"/>
  <c r="F322" i="21" s="1"/>
  <c r="F323" i="21" s="1"/>
  <c r="F324" i="21" s="1"/>
  <c r="F58" i="20"/>
  <c r="C59" i="20"/>
  <c r="D59" i="20" s="1"/>
  <c r="E59" i="20" s="1"/>
  <c r="B60" i="20" s="1"/>
  <c r="F59" i="19"/>
  <c r="C60" i="19"/>
  <c r="D60" i="19" s="1"/>
  <c r="E60" i="19" s="1"/>
  <c r="B61" i="19" s="1"/>
  <c r="B6" i="12"/>
  <c r="C6" i="12" s="1"/>
  <c r="F6" i="12" s="1"/>
  <c r="C46" i="10"/>
  <c r="B38" i="10"/>
  <c r="B27" i="10"/>
  <c r="B25" i="10"/>
  <c r="B23" i="10"/>
  <c r="B70" i="10" s="1"/>
  <c r="C61" i="8"/>
  <c r="B15" i="8"/>
  <c r="B5" i="8"/>
  <c r="C41" i="8" s="1"/>
  <c r="C42" i="8" s="1"/>
  <c r="C25" i="10" l="1"/>
  <c r="F11" i="26"/>
  <c r="F12" i="26" s="1"/>
  <c r="F13" i="26" s="1"/>
  <c r="F14" i="26" s="1"/>
  <c r="F15" i="26" s="1"/>
  <c r="F16" i="26" s="1"/>
  <c r="F17" i="26" s="1"/>
  <c r="F18" i="26" s="1"/>
  <c r="F19" i="26" s="1"/>
  <c r="F20" i="26" s="1"/>
  <c r="F21" i="26" s="1"/>
  <c r="F22" i="26" s="1"/>
  <c r="E22" i="26"/>
  <c r="B23" i="26" s="1"/>
  <c r="C23" i="26" s="1"/>
  <c r="D23" i="26" s="1"/>
  <c r="E23" i="26" s="1"/>
  <c r="B24" i="26" s="1"/>
  <c r="C24" i="26" s="1"/>
  <c r="D24" i="26" s="1"/>
  <c r="E24" i="26" s="1"/>
  <c r="B25" i="26" s="1"/>
  <c r="C25" i="26" s="1"/>
  <c r="D25" i="26" s="1"/>
  <c r="E25" i="26" s="1"/>
  <c r="B26" i="26" s="1"/>
  <c r="C26" i="26" s="1"/>
  <c r="D26" i="26" s="1"/>
  <c r="E26" i="26" s="1"/>
  <c r="B27" i="26" s="1"/>
  <c r="C27" i="26" s="1"/>
  <c r="D27" i="26" s="1"/>
  <c r="E27" i="26" s="1"/>
  <c r="B28" i="26" s="1"/>
  <c r="C28" i="26" s="1"/>
  <c r="D28" i="26" s="1"/>
  <c r="E28" i="26" s="1"/>
  <c r="B29" i="26" s="1"/>
  <c r="C29" i="26" s="1"/>
  <c r="D29" i="26" s="1"/>
  <c r="E29" i="26" s="1"/>
  <c r="B30" i="26" s="1"/>
  <c r="C30" i="26" s="1"/>
  <c r="D30" i="26" s="1"/>
  <c r="E30" i="26" s="1"/>
  <c r="B31" i="26" s="1"/>
  <c r="C31" i="26" s="1"/>
  <c r="D31" i="26" s="1"/>
  <c r="E31" i="26" s="1"/>
  <c r="B32" i="26" s="1"/>
  <c r="C32" i="26" s="1"/>
  <c r="D32" i="26" s="1"/>
  <c r="E32" i="26" s="1"/>
  <c r="B33" i="26" s="1"/>
  <c r="C33" i="26" s="1"/>
  <c r="D33" i="26" s="1"/>
  <c r="E33" i="26" s="1"/>
  <c r="B34" i="26" s="1"/>
  <c r="C34" i="26" s="1"/>
  <c r="D34" i="26" s="1"/>
  <c r="E34" i="26" s="1"/>
  <c r="B35" i="26" s="1"/>
  <c r="C35" i="26" s="1"/>
  <c r="D35" i="26" s="1"/>
  <c r="E35" i="26" s="1"/>
  <c r="B36" i="26" s="1"/>
  <c r="C36" i="26" s="1"/>
  <c r="D36" i="26" s="1"/>
  <c r="E36" i="26" s="1"/>
  <c r="B37" i="26" s="1"/>
  <c r="C37" i="26" s="1"/>
  <c r="D37" i="26" s="1"/>
  <c r="E37" i="26" s="1"/>
  <c r="B38" i="26" s="1"/>
  <c r="C38" i="26" s="1"/>
  <c r="D38" i="26" s="1"/>
  <c r="F53" i="13"/>
  <c r="E194" i="17"/>
  <c r="F63" i="30"/>
  <c r="C64" i="30"/>
  <c r="D64" i="30" s="1"/>
  <c r="E64" i="30" s="1"/>
  <c r="B65" i="30" s="1"/>
  <c r="F63" i="28"/>
  <c r="C64" i="28"/>
  <c r="D64" i="28" s="1"/>
  <c r="E64" i="28" s="1"/>
  <c r="B65" i="28" s="1"/>
  <c r="F325" i="21"/>
  <c r="F326" i="21" s="1"/>
  <c r="F327" i="21" s="1"/>
  <c r="F328" i="21" s="1"/>
  <c r="F329" i="21" s="1"/>
  <c r="F330" i="21" s="1"/>
  <c r="F331" i="21" s="1"/>
  <c r="F332" i="21" s="1"/>
  <c r="F62" i="24"/>
  <c r="C63" i="24"/>
  <c r="D63" i="24" s="1"/>
  <c r="E63" i="24" s="1"/>
  <c r="B64" i="24" s="1"/>
  <c r="C154" i="23"/>
  <c r="D154" i="23" s="1"/>
  <c r="E154" i="23" s="1"/>
  <c r="B155" i="23" s="1"/>
  <c r="C155" i="23" s="1"/>
  <c r="D155" i="23" s="1"/>
  <c r="E155" i="23" s="1"/>
  <c r="B156" i="23" s="1"/>
  <c r="C333" i="21"/>
  <c r="D333" i="21" s="1"/>
  <c r="E333" i="21" s="1"/>
  <c r="B334" i="21" s="1"/>
  <c r="C334" i="21" s="1"/>
  <c r="D334" i="21" s="1"/>
  <c r="E334" i="21" s="1"/>
  <c r="B335" i="21" s="1"/>
  <c r="C335" i="21" s="1"/>
  <c r="D335" i="21" s="1"/>
  <c r="E335" i="21" s="1"/>
  <c r="B336" i="21" s="1"/>
  <c r="C336" i="21" s="1"/>
  <c r="D336" i="21" s="1"/>
  <c r="E336" i="21" s="1"/>
  <c r="B337" i="21" s="1"/>
  <c r="C337" i="21" s="1"/>
  <c r="D337" i="21" s="1"/>
  <c r="E337" i="21" s="1"/>
  <c r="B338" i="21" s="1"/>
  <c r="C338" i="21" s="1"/>
  <c r="D338" i="21" s="1"/>
  <c r="E338" i="21" s="1"/>
  <c r="B339" i="21" s="1"/>
  <c r="C339" i="21" s="1"/>
  <c r="D339" i="21" s="1"/>
  <c r="E339" i="21" s="1"/>
  <c r="B340" i="21" s="1"/>
  <c r="C340" i="21" s="1"/>
  <c r="D340" i="21" s="1"/>
  <c r="E340" i="21" s="1"/>
  <c r="B341" i="21" s="1"/>
  <c r="F59" i="20"/>
  <c r="C60" i="20"/>
  <c r="D60" i="20" s="1"/>
  <c r="E60" i="20" s="1"/>
  <c r="B61" i="20" s="1"/>
  <c r="F60" i="19"/>
  <c r="C61" i="19"/>
  <c r="D61" i="19" s="1"/>
  <c r="E61" i="19" s="1"/>
  <c r="B62" i="19" s="1"/>
  <c r="Q70" i="10"/>
  <c r="B72" i="10"/>
  <c r="Q72" i="10" s="1"/>
  <c r="C30" i="11"/>
  <c r="B30" i="11"/>
  <c r="B32" i="11" s="1"/>
  <c r="C16" i="10"/>
  <c r="D16" i="10" s="1"/>
  <c r="C7" i="11"/>
  <c r="C10" i="11"/>
  <c r="C11" i="11"/>
  <c r="C8" i="11"/>
  <c r="B49" i="10"/>
  <c r="B168" i="10" s="1"/>
  <c r="B225" i="10" s="1"/>
  <c r="B149" i="10"/>
  <c r="B206" i="10" s="1"/>
  <c r="C206" i="10" s="1"/>
  <c r="D206" i="10" s="1"/>
  <c r="E206" i="10" s="1"/>
  <c r="F206" i="10" s="1"/>
  <c r="G206" i="10" s="1"/>
  <c r="H206" i="10" s="1"/>
  <c r="I206" i="10" s="1"/>
  <c r="J206" i="10" s="1"/>
  <c r="K206" i="10" s="1"/>
  <c r="L206" i="10" s="1"/>
  <c r="M206" i="10" s="1"/>
  <c r="N206" i="10" s="1"/>
  <c r="O206" i="10" s="1"/>
  <c r="P206" i="10" s="1"/>
  <c r="Q206" i="10" s="1"/>
  <c r="Q23" i="10"/>
  <c r="R23" i="10" s="1"/>
  <c r="D3" i="12"/>
  <c r="B74" i="10" s="1"/>
  <c r="C74" i="10" s="1"/>
  <c r="D74" i="10" s="1"/>
  <c r="E74" i="10" s="1"/>
  <c r="F74" i="10" s="1"/>
  <c r="G74" i="10" s="1"/>
  <c r="H74" i="10" s="1"/>
  <c r="Q74" i="10" s="1"/>
  <c r="C35" i="10"/>
  <c r="B24" i="10"/>
  <c r="C27" i="10"/>
  <c r="D27" i="10" s="1"/>
  <c r="E27" i="10" s="1"/>
  <c r="F27" i="10" s="1"/>
  <c r="G27" i="10" s="1"/>
  <c r="H27" i="10" s="1"/>
  <c r="I27" i="10" s="1"/>
  <c r="J27" i="10" s="1"/>
  <c r="K27" i="10" s="1"/>
  <c r="L27" i="10" s="1"/>
  <c r="M27" i="10" s="1"/>
  <c r="N27" i="10" s="1"/>
  <c r="O27" i="10" s="1"/>
  <c r="P27" i="10" s="1"/>
  <c r="Q27" i="10" s="1"/>
  <c r="D46" i="10"/>
  <c r="B9" i="10"/>
  <c r="B35" i="25" s="1"/>
  <c r="C38" i="10"/>
  <c r="D38" i="10" s="1"/>
  <c r="E38" i="10" s="1"/>
  <c r="F38" i="10" s="1"/>
  <c r="G38" i="10" s="1"/>
  <c r="H38" i="10" s="1"/>
  <c r="I38" i="10" s="1"/>
  <c r="J38" i="10" s="1"/>
  <c r="K38" i="10" s="1"/>
  <c r="L38" i="10" s="1"/>
  <c r="M38" i="10" s="1"/>
  <c r="N38" i="10" s="1"/>
  <c r="O38" i="10" s="1"/>
  <c r="P38" i="10" s="1"/>
  <c r="Q38" i="10" s="1"/>
  <c r="C51" i="8"/>
  <c r="C46" i="8"/>
  <c r="D25" i="10" l="1"/>
  <c r="C46" i="31"/>
  <c r="F23" i="26"/>
  <c r="F24" i="26" s="1"/>
  <c r="F25" i="26" s="1"/>
  <c r="F26" i="26" s="1"/>
  <c r="F27" i="26" s="1"/>
  <c r="F28" i="26" s="1"/>
  <c r="F29" i="26" s="1"/>
  <c r="F30" i="26" s="1"/>
  <c r="F31" i="26" s="1"/>
  <c r="F32" i="26" s="1"/>
  <c r="F33" i="26" s="1"/>
  <c r="F34" i="26" s="1"/>
  <c r="F35" i="26" s="1"/>
  <c r="F36" i="26" s="1"/>
  <c r="F37" i="26" s="1"/>
  <c r="F38" i="26" s="1"/>
  <c r="E38" i="26"/>
  <c r="B39" i="26" s="1"/>
  <c r="C39" i="26" s="1"/>
  <c r="D39" i="26" s="1"/>
  <c r="E39" i="26" s="1"/>
  <c r="B40" i="26" s="1"/>
  <c r="C40" i="26" s="1"/>
  <c r="D40" i="26" s="1"/>
  <c r="E40" i="26" s="1"/>
  <c r="B41" i="26" s="1"/>
  <c r="C41" i="26" s="1"/>
  <c r="D41" i="26" s="1"/>
  <c r="E41" i="26" s="1"/>
  <c r="B42" i="26" s="1"/>
  <c r="C42" i="26" s="1"/>
  <c r="D42" i="26" s="1"/>
  <c r="E42" i="26" s="1"/>
  <c r="B43" i="26" s="1"/>
  <c r="C43" i="26" s="1"/>
  <c r="D43" i="26" s="1"/>
  <c r="E43" i="26" s="1"/>
  <c r="B44" i="26" s="1"/>
  <c r="C44" i="26" s="1"/>
  <c r="D44" i="26" s="1"/>
  <c r="E44" i="26" s="1"/>
  <c r="B45" i="26" s="1"/>
  <c r="C45" i="26" s="1"/>
  <c r="D45" i="26" s="1"/>
  <c r="E45" i="26" s="1"/>
  <c r="B46" i="26" s="1"/>
  <c r="C46" i="26" s="1"/>
  <c r="D46" i="26" s="1"/>
  <c r="E46" i="26" s="1"/>
  <c r="B47" i="26" s="1"/>
  <c r="C47" i="26" s="1"/>
  <c r="D47" i="26" s="1"/>
  <c r="E47" i="26" s="1"/>
  <c r="B48" i="26" s="1"/>
  <c r="C48" i="26" s="1"/>
  <c r="D48" i="26" s="1"/>
  <c r="E48" i="26" s="1"/>
  <c r="B49" i="26" s="1"/>
  <c r="C49" i="26" s="1"/>
  <c r="D49" i="26" s="1"/>
  <c r="E49" i="26" s="1"/>
  <c r="B50" i="26" s="1"/>
  <c r="C50" i="26" s="1"/>
  <c r="D50" i="26" s="1"/>
  <c r="E50" i="26" s="1"/>
  <c r="B51" i="26" s="1"/>
  <c r="C51" i="26" s="1"/>
  <c r="D51" i="26" s="1"/>
  <c r="E51" i="26" s="1"/>
  <c r="B52" i="26" s="1"/>
  <c r="C52" i="26" s="1"/>
  <c r="D52" i="26" s="1"/>
  <c r="E52" i="26" s="1"/>
  <c r="B53" i="26" s="1"/>
  <c r="C53" i="26" s="1"/>
  <c r="D53" i="26" s="1"/>
  <c r="E53" i="26" s="1"/>
  <c r="B54" i="26" s="1"/>
  <c r="C54" i="26" s="1"/>
  <c r="D54" i="26" s="1"/>
  <c r="E54" i="26" s="1"/>
  <c r="B55" i="26" s="1"/>
  <c r="C55" i="26" s="1"/>
  <c r="D55" i="26" s="1"/>
  <c r="E55" i="26" s="1"/>
  <c r="B56" i="26" s="1"/>
  <c r="C56" i="26" s="1"/>
  <c r="D56" i="26" s="1"/>
  <c r="E56" i="26" s="1"/>
  <c r="B57" i="26" s="1"/>
  <c r="C57" i="26" s="1"/>
  <c r="D57" i="26" s="1"/>
  <c r="E57" i="26" s="1"/>
  <c r="B58" i="26" s="1"/>
  <c r="C58" i="26" s="1"/>
  <c r="D58" i="26" s="1"/>
  <c r="E58" i="26" s="1"/>
  <c r="B59" i="26" s="1"/>
  <c r="C59" i="26" s="1"/>
  <c r="D59" i="26" s="1"/>
  <c r="E59" i="26" s="1"/>
  <c r="B60" i="26" s="1"/>
  <c r="C60" i="26" s="1"/>
  <c r="D60" i="26" s="1"/>
  <c r="E60" i="26" s="1"/>
  <c r="B61" i="26" s="1"/>
  <c r="C61" i="26" s="1"/>
  <c r="D61" i="26" s="1"/>
  <c r="E61" i="26" s="1"/>
  <c r="B62" i="26" s="1"/>
  <c r="C62" i="26" s="1"/>
  <c r="D62" i="26" s="1"/>
  <c r="E62" i="26" s="1"/>
  <c r="B63" i="26" s="1"/>
  <c r="C63" i="26" s="1"/>
  <c r="D63" i="26" s="1"/>
  <c r="E63" i="26" s="1"/>
  <c r="B64" i="26" s="1"/>
  <c r="C64" i="26" s="1"/>
  <c r="D64" i="26" s="1"/>
  <c r="E64" i="26" s="1"/>
  <c r="B65" i="26" s="1"/>
  <c r="C65" i="26" s="1"/>
  <c r="D65" i="26" s="1"/>
  <c r="E65" i="26" s="1"/>
  <c r="B66" i="26" s="1"/>
  <c r="C66" i="26" s="1"/>
  <c r="D66" i="26" s="1"/>
  <c r="E66" i="26" s="1"/>
  <c r="B67" i="26" s="1"/>
  <c r="F154" i="23"/>
  <c r="F155" i="23" s="1"/>
  <c r="G53" i="13"/>
  <c r="F194" i="17"/>
  <c r="C65" i="30"/>
  <c r="D65" i="30" s="1"/>
  <c r="E65" i="30" s="1"/>
  <c r="B66" i="30" s="1"/>
  <c r="F64" i="30"/>
  <c r="F64" i="28"/>
  <c r="C65" i="28"/>
  <c r="D65" i="28" s="1"/>
  <c r="E65" i="28" s="1"/>
  <c r="B66" i="28" s="1"/>
  <c r="F333" i="21"/>
  <c r="F334" i="21" s="1"/>
  <c r="F335" i="21" s="1"/>
  <c r="F336" i="21" s="1"/>
  <c r="F337" i="21" s="1"/>
  <c r="F338" i="21" s="1"/>
  <c r="F339" i="21" s="1"/>
  <c r="F340" i="21" s="1"/>
  <c r="C64" i="24"/>
  <c r="D64" i="24" s="1"/>
  <c r="E64" i="24" s="1"/>
  <c r="B65" i="24" s="1"/>
  <c r="F63" i="24"/>
  <c r="C156" i="23"/>
  <c r="D156" i="23" s="1"/>
  <c r="E156" i="23" s="1"/>
  <c r="B157" i="23" s="1"/>
  <c r="C341" i="21"/>
  <c r="D341" i="21" s="1"/>
  <c r="E341" i="21" s="1"/>
  <c r="B342" i="21" s="1"/>
  <c r="C342" i="21" s="1"/>
  <c r="D342" i="21" s="1"/>
  <c r="E342" i="21" s="1"/>
  <c r="B343" i="21" s="1"/>
  <c r="C343" i="21" s="1"/>
  <c r="D343" i="21" s="1"/>
  <c r="E343" i="21" s="1"/>
  <c r="B344" i="21" s="1"/>
  <c r="C61" i="20"/>
  <c r="D61" i="20" s="1"/>
  <c r="E61" i="20" s="1"/>
  <c r="B62" i="20" s="1"/>
  <c r="F60" i="20"/>
  <c r="F61" i="19"/>
  <c r="C62" i="19"/>
  <c r="D62" i="19" s="1"/>
  <c r="E62" i="19" s="1"/>
  <c r="B63" i="19" s="1"/>
  <c r="B71" i="10"/>
  <c r="Q71" i="10" s="1"/>
  <c r="B73" i="10"/>
  <c r="C73" i="10" s="1"/>
  <c r="C49" i="10"/>
  <c r="D49" i="10" s="1"/>
  <c r="E49" i="10" s="1"/>
  <c r="F49" i="10" s="1"/>
  <c r="G49" i="10" s="1"/>
  <c r="H49" i="10" s="1"/>
  <c r="I49" i="10" s="1"/>
  <c r="J49" i="10" s="1"/>
  <c r="K49" i="10" s="1"/>
  <c r="L49" i="10" s="1"/>
  <c r="M49" i="10" s="1"/>
  <c r="N49" i="10" s="1"/>
  <c r="O49" i="10" s="1"/>
  <c r="P49" i="10" s="1"/>
  <c r="Q49" i="10" s="1"/>
  <c r="R49" i="10" s="1"/>
  <c r="C32" i="11"/>
  <c r="B35" i="11" s="1"/>
  <c r="C10" i="10"/>
  <c r="B9" i="11"/>
  <c r="C9" i="11" s="1"/>
  <c r="C149" i="10"/>
  <c r="D6" i="12"/>
  <c r="E6" i="12" s="1"/>
  <c r="B7" i="12" s="1"/>
  <c r="R27" i="10"/>
  <c r="C24" i="10"/>
  <c r="D35" i="10"/>
  <c r="R38" i="10"/>
  <c r="E46" i="10"/>
  <c r="C50" i="8"/>
  <c r="C62" i="8"/>
  <c r="C68" i="8" s="1"/>
  <c r="C54" i="8"/>
  <c r="C6" i="10" s="1"/>
  <c r="F341" i="21" l="1"/>
  <c r="F342" i="21" s="1"/>
  <c r="F343" i="21" s="1"/>
  <c r="E25" i="10"/>
  <c r="D46" i="31"/>
  <c r="F39" i="26"/>
  <c r="F40" i="26" s="1"/>
  <c r="F41" i="26" s="1"/>
  <c r="F42" i="26" s="1"/>
  <c r="F43" i="26" s="1"/>
  <c r="F44" i="26" s="1"/>
  <c r="F45" i="26" s="1"/>
  <c r="F46" i="26" s="1"/>
  <c r="F47" i="26" s="1"/>
  <c r="F48" i="26" s="1"/>
  <c r="F49" i="26" s="1"/>
  <c r="F50" i="26" s="1"/>
  <c r="F51" i="26" s="1"/>
  <c r="F52" i="26" s="1"/>
  <c r="F53" i="26" s="1"/>
  <c r="F54" i="26" s="1"/>
  <c r="F55" i="26" s="1"/>
  <c r="F56" i="26" s="1"/>
  <c r="F57" i="26" s="1"/>
  <c r="F58" i="26" s="1"/>
  <c r="F59" i="26" s="1"/>
  <c r="F60" i="26" s="1"/>
  <c r="F61" i="26" s="1"/>
  <c r="F62" i="26" s="1"/>
  <c r="F63" i="26" s="1"/>
  <c r="F64" i="26" s="1"/>
  <c r="F65" i="26" s="1"/>
  <c r="F66" i="26" s="1"/>
  <c r="H53" i="13"/>
  <c r="G194" i="17"/>
  <c r="F65" i="30"/>
  <c r="C66" i="30"/>
  <c r="D66" i="30" s="1"/>
  <c r="E66" i="30" s="1"/>
  <c r="B67" i="30" s="1"/>
  <c r="C66" i="28"/>
  <c r="D66" i="28" s="1"/>
  <c r="E66" i="28" s="1"/>
  <c r="B67" i="28" s="1"/>
  <c r="F65" i="28"/>
  <c r="C67" i="26"/>
  <c r="D67" i="26" s="1"/>
  <c r="E67" i="26" s="1"/>
  <c r="B68" i="26" s="1"/>
  <c r="F64" i="24"/>
  <c r="C65" i="24"/>
  <c r="D65" i="24" s="1"/>
  <c r="E65" i="24" s="1"/>
  <c r="B66" i="24" s="1"/>
  <c r="C157" i="23"/>
  <c r="D157" i="23" s="1"/>
  <c r="E157" i="23" s="1"/>
  <c r="B158" i="23" s="1"/>
  <c r="C158" i="23" s="1"/>
  <c r="D158" i="23" s="1"/>
  <c r="E158" i="23" s="1"/>
  <c r="B159" i="23" s="1"/>
  <c r="C159" i="23" s="1"/>
  <c r="D159" i="23" s="1"/>
  <c r="E159" i="23" s="1"/>
  <c r="B160" i="23" s="1"/>
  <c r="C160" i="23" s="1"/>
  <c r="D160" i="23" s="1"/>
  <c r="E160" i="23" s="1"/>
  <c r="B161" i="23" s="1"/>
  <c r="F156" i="23"/>
  <c r="F157" i="23" s="1"/>
  <c r="C344" i="21"/>
  <c r="D344" i="21" s="1"/>
  <c r="E344" i="21" s="1"/>
  <c r="B345" i="21" s="1"/>
  <c r="C345" i="21" s="1"/>
  <c r="D345" i="21" s="1"/>
  <c r="E345" i="21" s="1"/>
  <c r="B346" i="21" s="1"/>
  <c r="C346" i="21" s="1"/>
  <c r="D346" i="21" s="1"/>
  <c r="E346" i="21" s="1"/>
  <c r="B347" i="21" s="1"/>
  <c r="C347" i="21" s="1"/>
  <c r="D347" i="21" s="1"/>
  <c r="E347" i="21" s="1"/>
  <c r="B348" i="21" s="1"/>
  <c r="C348" i="21" s="1"/>
  <c r="D348" i="21" s="1"/>
  <c r="E348" i="21" s="1"/>
  <c r="B349" i="21" s="1"/>
  <c r="C349" i="21" s="1"/>
  <c r="D349" i="21" s="1"/>
  <c r="E349" i="21" s="1"/>
  <c r="B350" i="21" s="1"/>
  <c r="C350" i="21" s="1"/>
  <c r="D350" i="21" s="1"/>
  <c r="E350" i="21" s="1"/>
  <c r="B351" i="21" s="1"/>
  <c r="C351" i="21" s="1"/>
  <c r="D351" i="21" s="1"/>
  <c r="E351" i="21" s="1"/>
  <c r="B352" i="21" s="1"/>
  <c r="C352" i="21" s="1"/>
  <c r="D352" i="21" s="1"/>
  <c r="E352" i="21" s="1"/>
  <c r="B353" i="21" s="1"/>
  <c r="C353" i="21" s="1"/>
  <c r="D353" i="21" s="1"/>
  <c r="E353" i="21" s="1"/>
  <c r="B354" i="21" s="1"/>
  <c r="C354" i="21" s="1"/>
  <c r="D354" i="21" s="1"/>
  <c r="E354" i="21" s="1"/>
  <c r="B355" i="21" s="1"/>
  <c r="C355" i="21" s="1"/>
  <c r="D355" i="21" s="1"/>
  <c r="E355" i="21" s="1"/>
  <c r="B356" i="21" s="1"/>
  <c r="C356" i="21" s="1"/>
  <c r="D356" i="21" s="1"/>
  <c r="E356" i="21" s="1"/>
  <c r="B357" i="21" s="1"/>
  <c r="C357" i="21" s="1"/>
  <c r="D357" i="21" s="1"/>
  <c r="E357" i="21" s="1"/>
  <c r="B358" i="21" s="1"/>
  <c r="C358" i="21" s="1"/>
  <c r="D358" i="21" s="1"/>
  <c r="E358" i="21" s="1"/>
  <c r="B359" i="21" s="1"/>
  <c r="C359" i="21" s="1"/>
  <c r="D359" i="21" s="1"/>
  <c r="E359" i="21" s="1"/>
  <c r="B360" i="21" s="1"/>
  <c r="C360" i="21" s="1"/>
  <c r="D360" i="21" s="1"/>
  <c r="E360" i="21" s="1"/>
  <c r="B361" i="21" s="1"/>
  <c r="F61" i="20"/>
  <c r="C62" i="20"/>
  <c r="D62" i="20" s="1"/>
  <c r="E62" i="20" s="1"/>
  <c r="B63" i="20" s="1"/>
  <c r="C63" i="19"/>
  <c r="D63" i="19" s="1"/>
  <c r="E63" i="19" s="1"/>
  <c r="B64" i="19" s="1"/>
  <c r="F62" i="19"/>
  <c r="B75" i="10"/>
  <c r="I34" i="10"/>
  <c r="I145" i="10" s="1"/>
  <c r="I202" i="10" s="1"/>
  <c r="J78" i="10"/>
  <c r="J79" i="10" s="1"/>
  <c r="C75" i="10"/>
  <c r="D73" i="10"/>
  <c r="L34" i="10"/>
  <c r="C13" i="10"/>
  <c r="C9" i="10"/>
  <c r="C100" i="10" s="1"/>
  <c r="D149" i="10"/>
  <c r="C168" i="10"/>
  <c r="B75" i="8"/>
  <c r="B74" i="8"/>
  <c r="B73" i="8"/>
  <c r="B80" i="8" s="1"/>
  <c r="C7" i="12"/>
  <c r="D24" i="10"/>
  <c r="E35" i="10"/>
  <c r="F46" i="10"/>
  <c r="C63" i="8"/>
  <c r="C66" i="8"/>
  <c r="C67" i="8" s="1"/>
  <c r="F25" i="10" l="1"/>
  <c r="E46" i="31"/>
  <c r="F158" i="23"/>
  <c r="I53" i="13"/>
  <c r="H194" i="17"/>
  <c r="F66" i="30"/>
  <c r="C67" i="30"/>
  <c r="D67" i="30" s="1"/>
  <c r="E67" i="30" s="1"/>
  <c r="B68" i="30" s="1"/>
  <c r="F66" i="28"/>
  <c r="C67" i="28"/>
  <c r="D67" i="28" s="1"/>
  <c r="E67" i="28" s="1"/>
  <c r="B68" i="28" s="1"/>
  <c r="F67" i="26"/>
  <c r="C68" i="26"/>
  <c r="D68" i="26" s="1"/>
  <c r="E68" i="26" s="1"/>
  <c r="B69" i="26" s="1"/>
  <c r="F65" i="24"/>
  <c r="C66" i="24"/>
  <c r="D66" i="24" s="1"/>
  <c r="E66" i="24" s="1"/>
  <c r="B67" i="24" s="1"/>
  <c r="F159" i="23"/>
  <c r="F160" i="23" s="1"/>
  <c r="C161" i="23"/>
  <c r="D161" i="23" s="1"/>
  <c r="E161" i="23" s="1"/>
  <c r="B162" i="23" s="1"/>
  <c r="C361" i="21"/>
  <c r="D361" i="21" s="1"/>
  <c r="E361" i="21" s="1"/>
  <c r="B362" i="21" s="1"/>
  <c r="C362" i="21" s="1"/>
  <c r="D362" i="21" s="1"/>
  <c r="E362" i="21" s="1"/>
  <c r="B363" i="21" s="1"/>
  <c r="C363" i="21" s="1"/>
  <c r="D363" i="21" s="1"/>
  <c r="E363" i="21" s="1"/>
  <c r="B364" i="21" s="1"/>
  <c r="C364" i="21" s="1"/>
  <c r="D364" i="21" s="1"/>
  <c r="E364" i="21" s="1"/>
  <c r="B365" i="21" s="1"/>
  <c r="C365" i="21" s="1"/>
  <c r="D365" i="21" s="1"/>
  <c r="E365" i="21" s="1"/>
  <c r="F344" i="21"/>
  <c r="F345" i="21" s="1"/>
  <c r="F346" i="21" s="1"/>
  <c r="F347" i="21" s="1"/>
  <c r="F348" i="21" s="1"/>
  <c r="F349" i="21" s="1"/>
  <c r="F350" i="21" s="1"/>
  <c r="F351" i="21" s="1"/>
  <c r="F352" i="21" s="1"/>
  <c r="F353" i="21" s="1"/>
  <c r="F354" i="21" s="1"/>
  <c r="F355" i="21" s="1"/>
  <c r="F356" i="21" s="1"/>
  <c r="F357" i="21" s="1"/>
  <c r="F358" i="21" s="1"/>
  <c r="F359" i="21" s="1"/>
  <c r="F360" i="21" s="1"/>
  <c r="F62" i="20"/>
  <c r="C63" i="20"/>
  <c r="D63" i="20" s="1"/>
  <c r="E63" i="20" s="1"/>
  <c r="B64" i="20" s="1"/>
  <c r="C64" i="19"/>
  <c r="D64" i="19" s="1"/>
  <c r="E64" i="19" s="1"/>
  <c r="B65" i="19" s="1"/>
  <c r="F63" i="19"/>
  <c r="D168" i="10"/>
  <c r="C225" i="10"/>
  <c r="B157" i="10"/>
  <c r="B197" i="10"/>
  <c r="B198" i="10" s="1"/>
  <c r="B108" i="10"/>
  <c r="A3" i="15"/>
  <c r="L78" i="10"/>
  <c r="L79" i="10" s="1"/>
  <c r="Q34" i="10"/>
  <c r="Q145" i="10" s="1"/>
  <c r="Q202" i="10" s="1"/>
  <c r="B78" i="10"/>
  <c r="B79" i="10" s="1"/>
  <c r="C102" i="10" s="1"/>
  <c r="B100" i="10"/>
  <c r="B36" i="10"/>
  <c r="B81" i="10" s="1"/>
  <c r="C81" i="10" s="1"/>
  <c r="D81" i="10" s="1"/>
  <c r="D75" i="10"/>
  <c r="E73" i="10"/>
  <c r="B34" i="10"/>
  <c r="B145" i="10" s="1"/>
  <c r="L45" i="10"/>
  <c r="L42" i="31" s="1"/>
  <c r="D13" i="10"/>
  <c r="B47" i="10" s="1"/>
  <c r="B89" i="10" s="1"/>
  <c r="D9" i="10"/>
  <c r="L145" i="10"/>
  <c r="L202" i="10" s="1"/>
  <c r="E149" i="10"/>
  <c r="B76" i="8"/>
  <c r="F7" i="12"/>
  <c r="D7" i="12"/>
  <c r="E7" i="12" s="1"/>
  <c r="B8" i="12" s="1"/>
  <c r="G46" i="10"/>
  <c r="E24" i="10"/>
  <c r="F35" i="10"/>
  <c r="G25" i="10" l="1"/>
  <c r="F46" i="31"/>
  <c r="J53" i="13"/>
  <c r="I194" i="17"/>
  <c r="F67" i="28"/>
  <c r="C197" i="10"/>
  <c r="C198" i="10" s="1"/>
  <c r="E100" i="10"/>
  <c r="F67" i="30"/>
  <c r="C68" i="30"/>
  <c r="D68" i="30" s="1"/>
  <c r="E68" i="30" s="1"/>
  <c r="B69" i="30" s="1"/>
  <c r="C68" i="28"/>
  <c r="D68" i="28" s="1"/>
  <c r="E68" i="28" s="1"/>
  <c r="B69" i="28" s="1"/>
  <c r="F361" i="21"/>
  <c r="F362" i="21" s="1"/>
  <c r="F363" i="21" s="1"/>
  <c r="F364" i="21" s="1"/>
  <c r="F365" i="21" s="1"/>
  <c r="F68" i="26"/>
  <c r="C69" i="26"/>
  <c r="D69" i="26" s="1"/>
  <c r="E69" i="26" s="1"/>
  <c r="B70" i="26" s="1"/>
  <c r="C67" i="24"/>
  <c r="D67" i="24" s="1"/>
  <c r="E67" i="24" s="1"/>
  <c r="B68" i="24" s="1"/>
  <c r="F66" i="24"/>
  <c r="C162" i="23"/>
  <c r="D162" i="23" s="1"/>
  <c r="E162" i="23" s="1"/>
  <c r="B163" i="23" s="1"/>
  <c r="C163" i="23" s="1"/>
  <c r="D163" i="23" s="1"/>
  <c r="E163" i="23" s="1"/>
  <c r="B164" i="23" s="1"/>
  <c r="C164" i="23" s="1"/>
  <c r="D164" i="23" s="1"/>
  <c r="E164" i="23" s="1"/>
  <c r="B165" i="23" s="1"/>
  <c r="F161" i="23"/>
  <c r="F63" i="20"/>
  <c r="C64" i="20"/>
  <c r="D64" i="20" s="1"/>
  <c r="E64" i="20" s="1"/>
  <c r="B65" i="20" s="1"/>
  <c r="F64" i="19"/>
  <c r="C65" i="19"/>
  <c r="D65" i="19" s="1"/>
  <c r="E65" i="19" s="1"/>
  <c r="B66" i="19" s="1"/>
  <c r="E168" i="10"/>
  <c r="D225" i="10"/>
  <c r="C89" i="10"/>
  <c r="D89" i="10" s="1"/>
  <c r="E89" i="10" s="1"/>
  <c r="F89" i="10" s="1"/>
  <c r="G89" i="10" s="1"/>
  <c r="H89" i="10" s="1"/>
  <c r="I89" i="10" s="1"/>
  <c r="I91" i="10" s="1"/>
  <c r="B115" i="10"/>
  <c r="B176" i="10"/>
  <c r="C36" i="10"/>
  <c r="D36" i="10" s="1"/>
  <c r="E36" i="10" s="1"/>
  <c r="F36" i="10" s="1"/>
  <c r="G36" i="10" s="1"/>
  <c r="H36" i="10" s="1"/>
  <c r="I36" i="10" s="1"/>
  <c r="D100" i="10"/>
  <c r="B137" i="10"/>
  <c r="B191" i="10" s="1"/>
  <c r="B102" i="10"/>
  <c r="B45" i="10"/>
  <c r="B86" i="10"/>
  <c r="L164" i="10"/>
  <c r="L221" i="10" s="1"/>
  <c r="L25" i="25" s="1"/>
  <c r="L86" i="10"/>
  <c r="L87" i="10" s="1"/>
  <c r="B147" i="10"/>
  <c r="F73" i="10"/>
  <c r="E75" i="10"/>
  <c r="E81" i="10"/>
  <c r="C44" i="13"/>
  <c r="B166" i="10"/>
  <c r="B223" i="10" s="1"/>
  <c r="B27" i="25" s="1"/>
  <c r="C47" i="10"/>
  <c r="D47" i="10" s="1"/>
  <c r="E47" i="10" s="1"/>
  <c r="F47" i="10" s="1"/>
  <c r="R34" i="10"/>
  <c r="Q45" i="10"/>
  <c r="Q164" i="10" s="1"/>
  <c r="Q221" i="10" s="1"/>
  <c r="Q25" i="25" s="1"/>
  <c r="B6" i="14"/>
  <c r="C6" i="14" s="1"/>
  <c r="F6" i="14" s="1"/>
  <c r="D3" i="14"/>
  <c r="B6" i="15"/>
  <c r="C6" i="15" s="1"/>
  <c r="F6" i="15" s="1"/>
  <c r="D3" i="15"/>
  <c r="F149" i="10"/>
  <c r="D44" i="13"/>
  <c r="E44" i="13" s="1"/>
  <c r="F44" i="13" s="1"/>
  <c r="G44" i="13" s="1"/>
  <c r="H44" i="13" s="1"/>
  <c r="I44" i="13" s="1"/>
  <c r="J44" i="13" s="1"/>
  <c r="K44" i="13" s="1"/>
  <c r="L44" i="13" s="1"/>
  <c r="C80" i="8"/>
  <c r="D80" i="8" s="1"/>
  <c r="E80" i="8" s="1"/>
  <c r="F80" i="8" s="1"/>
  <c r="G80" i="8" s="1"/>
  <c r="H80" i="8" s="1"/>
  <c r="I80" i="8" s="1"/>
  <c r="J80" i="8" s="1"/>
  <c r="K80" i="8" s="1"/>
  <c r="L80" i="8" s="1"/>
  <c r="C8" i="12"/>
  <c r="D8" i="12" s="1"/>
  <c r="E8" i="12" s="1"/>
  <c r="B9" i="12" s="1"/>
  <c r="F24" i="10"/>
  <c r="G35" i="10"/>
  <c r="H46" i="10"/>
  <c r="H25" i="10" l="1"/>
  <c r="G46" i="31"/>
  <c r="B164" i="10"/>
  <c r="B179" i="10" s="1"/>
  <c r="C138" i="10" s="1"/>
  <c r="B42" i="31"/>
  <c r="B46" i="31" s="1"/>
  <c r="K53" i="13"/>
  <c r="J194" i="17"/>
  <c r="J36" i="10"/>
  <c r="F68" i="30"/>
  <c r="C69" i="30"/>
  <c r="D69" i="30" s="1"/>
  <c r="E69" i="30" s="1"/>
  <c r="B70" i="30" s="1"/>
  <c r="F68" i="28"/>
  <c r="C69" i="28"/>
  <c r="D69" i="28" s="1"/>
  <c r="E69" i="28" s="1"/>
  <c r="B70" i="28" s="1"/>
  <c r="B32" i="25"/>
  <c r="F69" i="26"/>
  <c r="C70" i="26"/>
  <c r="D70" i="26" s="1"/>
  <c r="E70" i="26" s="1"/>
  <c r="B71" i="26" s="1"/>
  <c r="F67" i="24"/>
  <c r="C68" i="24"/>
  <c r="D68" i="24" s="1"/>
  <c r="E68" i="24" s="1"/>
  <c r="B69" i="24" s="1"/>
  <c r="C165" i="23"/>
  <c r="D165" i="23" s="1"/>
  <c r="E165" i="23" s="1"/>
  <c r="B166" i="23" s="1"/>
  <c r="C166" i="23" s="1"/>
  <c r="D166" i="23" s="1"/>
  <c r="E166" i="23" s="1"/>
  <c r="B167" i="23" s="1"/>
  <c r="C167" i="23" s="1"/>
  <c r="D167" i="23" s="1"/>
  <c r="E167" i="23" s="1"/>
  <c r="B168" i="23" s="1"/>
  <c r="C168" i="23" s="1"/>
  <c r="D168" i="23" s="1"/>
  <c r="E168" i="23" s="1"/>
  <c r="B169" i="23" s="1"/>
  <c r="C169" i="23" s="1"/>
  <c r="D169" i="23" s="1"/>
  <c r="E169" i="23" s="1"/>
  <c r="B170" i="23" s="1"/>
  <c r="C170" i="23" s="1"/>
  <c r="D170" i="23" s="1"/>
  <c r="E170" i="23" s="1"/>
  <c r="B171" i="23" s="1"/>
  <c r="C171" i="23" s="1"/>
  <c r="D171" i="23" s="1"/>
  <c r="E171" i="23" s="1"/>
  <c r="B172" i="23" s="1"/>
  <c r="F162" i="23"/>
  <c r="F163" i="23" s="1"/>
  <c r="F164" i="23" s="1"/>
  <c r="C65" i="20"/>
  <c r="D65" i="20" s="1"/>
  <c r="E65" i="20" s="1"/>
  <c r="B66" i="20" s="1"/>
  <c r="F64" i="20"/>
  <c r="F65" i="19"/>
  <c r="B31" i="16" s="1"/>
  <c r="C66" i="19"/>
  <c r="D66" i="19" s="1"/>
  <c r="E66" i="19" s="1"/>
  <c r="B67" i="19" s="1"/>
  <c r="B221" i="10"/>
  <c r="J89" i="10"/>
  <c r="K89" i="10" s="1"/>
  <c r="L89" i="10" s="1"/>
  <c r="M89" i="10" s="1"/>
  <c r="F168" i="10"/>
  <c r="E225" i="10"/>
  <c r="B160" i="10"/>
  <c r="B138" i="10" s="1"/>
  <c r="B202" i="10"/>
  <c r="C147" i="10"/>
  <c r="D147" i="10" s="1"/>
  <c r="E147" i="10" s="1"/>
  <c r="F147" i="10" s="1"/>
  <c r="G147" i="10" s="1"/>
  <c r="H147" i="10" s="1"/>
  <c r="I147" i="10" s="1"/>
  <c r="J147" i="10" s="1"/>
  <c r="K147" i="10" s="1"/>
  <c r="L147" i="10" s="1"/>
  <c r="M147" i="10" s="1"/>
  <c r="N147" i="10" s="1"/>
  <c r="B204" i="10"/>
  <c r="C204" i="10" s="1"/>
  <c r="D204" i="10" s="1"/>
  <c r="E204" i="10" s="1"/>
  <c r="F204" i="10" s="1"/>
  <c r="G204" i="10" s="1"/>
  <c r="H204" i="10" s="1"/>
  <c r="I204" i="10" s="1"/>
  <c r="J204" i="10" s="1"/>
  <c r="K204" i="10" s="1"/>
  <c r="L204" i="10" s="1"/>
  <c r="M204" i="10" s="1"/>
  <c r="N204" i="10" s="1"/>
  <c r="D6" i="15"/>
  <c r="E6" i="15" s="1"/>
  <c r="B7" i="15" s="1"/>
  <c r="C7" i="15" s="1"/>
  <c r="D7" i="15" s="1"/>
  <c r="E7" i="15" s="1"/>
  <c r="B8" i="15" s="1"/>
  <c r="C8" i="15" s="1"/>
  <c r="D8" i="15" s="1"/>
  <c r="E8" i="15" s="1"/>
  <c r="B9" i="15" s="1"/>
  <c r="C9" i="15" s="1"/>
  <c r="D9" i="15" s="1"/>
  <c r="E9" i="15" s="1"/>
  <c r="B10" i="15" s="1"/>
  <c r="C10" i="15" s="1"/>
  <c r="D10" i="15" s="1"/>
  <c r="E10" i="15" s="1"/>
  <c r="B11" i="15" s="1"/>
  <c r="C11" i="15" s="1"/>
  <c r="D11" i="15" s="1"/>
  <c r="E11" i="15" s="1"/>
  <c r="B12" i="15" s="1"/>
  <c r="C12" i="15" s="1"/>
  <c r="D12" i="15" s="1"/>
  <c r="E12" i="15" s="1"/>
  <c r="B13" i="15" s="1"/>
  <c r="C13" i="15" s="1"/>
  <c r="D13" i="15" s="1"/>
  <c r="E13" i="15" s="1"/>
  <c r="B14" i="15" s="1"/>
  <c r="C14" i="15" s="1"/>
  <c r="D14" i="15" s="1"/>
  <c r="E14" i="15" s="1"/>
  <c r="B15" i="15" s="1"/>
  <c r="C15" i="15" s="1"/>
  <c r="D15" i="15" s="1"/>
  <c r="E15" i="15" s="1"/>
  <c r="B16" i="15" s="1"/>
  <c r="C16" i="15" s="1"/>
  <c r="D16" i="15" s="1"/>
  <c r="E16" i="15" s="1"/>
  <c r="B17" i="15" s="1"/>
  <c r="C17" i="15" s="1"/>
  <c r="D17" i="15" s="1"/>
  <c r="E17" i="15" s="1"/>
  <c r="B18" i="15" s="1"/>
  <c r="C18" i="15" s="1"/>
  <c r="D18" i="15" s="1"/>
  <c r="E18" i="15" s="1"/>
  <c r="B19" i="15" s="1"/>
  <c r="C19" i="15" s="1"/>
  <c r="D19" i="15" s="1"/>
  <c r="E19" i="15" s="1"/>
  <c r="B20" i="15" s="1"/>
  <c r="C20" i="15" s="1"/>
  <c r="D20" i="15" s="1"/>
  <c r="E20" i="15" s="1"/>
  <c r="B21" i="15" s="1"/>
  <c r="C21" i="15" s="1"/>
  <c r="D21" i="15" s="1"/>
  <c r="E21" i="15" s="1"/>
  <c r="B22" i="15" s="1"/>
  <c r="C22" i="15" s="1"/>
  <c r="D22" i="15" s="1"/>
  <c r="E22" i="15" s="1"/>
  <c r="B23" i="15" s="1"/>
  <c r="C23" i="15" s="1"/>
  <c r="D23" i="15" s="1"/>
  <c r="E23" i="15" s="1"/>
  <c r="B24" i="15" s="1"/>
  <c r="C24" i="15" s="1"/>
  <c r="D24" i="15" s="1"/>
  <c r="E24" i="15" s="1"/>
  <c r="B25" i="15" s="1"/>
  <c r="C25" i="15" s="1"/>
  <c r="D25" i="15" s="1"/>
  <c r="E25" i="15" s="1"/>
  <c r="B26" i="15" s="1"/>
  <c r="C26" i="15" s="1"/>
  <c r="D26" i="15" s="1"/>
  <c r="E26" i="15" s="1"/>
  <c r="B27" i="15" s="1"/>
  <c r="C27" i="15" s="1"/>
  <c r="D27" i="15" s="1"/>
  <c r="E27" i="15" s="1"/>
  <c r="B28" i="15" s="1"/>
  <c r="C28" i="15" s="1"/>
  <c r="D28" i="15" s="1"/>
  <c r="E28" i="15" s="1"/>
  <c r="B29" i="15" s="1"/>
  <c r="C29" i="15" s="1"/>
  <c r="D29" i="15" s="1"/>
  <c r="E29" i="15" s="1"/>
  <c r="B30" i="15" s="1"/>
  <c r="C30" i="15" s="1"/>
  <c r="D30" i="15" s="1"/>
  <c r="E30" i="15" s="1"/>
  <c r="B31" i="15" s="1"/>
  <c r="C31" i="15" s="1"/>
  <c r="D31" i="15" s="1"/>
  <c r="E31" i="15" s="1"/>
  <c r="B32" i="15" s="1"/>
  <c r="C32" i="15" s="1"/>
  <c r="D32" i="15" s="1"/>
  <c r="E32" i="15" s="1"/>
  <c r="B33" i="15" s="1"/>
  <c r="C33" i="15" s="1"/>
  <c r="D33" i="15" s="1"/>
  <c r="E33" i="15" s="1"/>
  <c r="B34" i="15" s="1"/>
  <c r="C34" i="15" s="1"/>
  <c r="D34" i="15" s="1"/>
  <c r="E34" i="15" s="1"/>
  <c r="B35" i="15" s="1"/>
  <c r="C35" i="15" s="1"/>
  <c r="D35" i="15" s="1"/>
  <c r="E35" i="15" s="1"/>
  <c r="B36" i="15" s="1"/>
  <c r="C36" i="15" s="1"/>
  <c r="D36" i="15" s="1"/>
  <c r="E36" i="15" s="1"/>
  <c r="B37" i="15" s="1"/>
  <c r="C37" i="15" s="1"/>
  <c r="D37" i="15" s="1"/>
  <c r="E37" i="15" s="1"/>
  <c r="B38" i="15" s="1"/>
  <c r="C38" i="15" s="1"/>
  <c r="D38" i="15" s="1"/>
  <c r="E38" i="15" s="1"/>
  <c r="B39" i="15" s="1"/>
  <c r="C39" i="15" s="1"/>
  <c r="D39" i="15" s="1"/>
  <c r="E39" i="15" s="1"/>
  <c r="B40" i="15" s="1"/>
  <c r="C40" i="15" s="1"/>
  <c r="D40" i="15" s="1"/>
  <c r="E40" i="15" s="1"/>
  <c r="B41" i="15" s="1"/>
  <c r="C41" i="15" s="1"/>
  <c r="D41" i="15" s="1"/>
  <c r="E41" i="15" s="1"/>
  <c r="B42" i="15" s="1"/>
  <c r="C42" i="15" s="1"/>
  <c r="D42" i="15" s="1"/>
  <c r="E42" i="15" s="1"/>
  <c r="B43" i="15" s="1"/>
  <c r="C43" i="15" s="1"/>
  <c r="D43" i="15" s="1"/>
  <c r="E43" i="15" s="1"/>
  <c r="B44" i="15" s="1"/>
  <c r="C44" i="15" s="1"/>
  <c r="D44" i="15" s="1"/>
  <c r="E44" i="15" s="1"/>
  <c r="B45" i="15" s="1"/>
  <c r="C45" i="15" s="1"/>
  <c r="D45" i="15" s="1"/>
  <c r="E45" i="15" s="1"/>
  <c r="B46" i="15" s="1"/>
  <c r="C46" i="15" s="1"/>
  <c r="D46" i="15" s="1"/>
  <c r="E46" i="15" s="1"/>
  <c r="B47" i="15" s="1"/>
  <c r="C47" i="15" s="1"/>
  <c r="D47" i="15" s="1"/>
  <c r="E47" i="15" s="1"/>
  <c r="B48" i="15" s="1"/>
  <c r="C48" i="15" s="1"/>
  <c r="D48" i="15" s="1"/>
  <c r="E48" i="15" s="1"/>
  <c r="B49" i="15" s="1"/>
  <c r="C49" i="15" s="1"/>
  <c r="D49" i="15" s="1"/>
  <c r="E49" i="15" s="1"/>
  <c r="B50" i="15" s="1"/>
  <c r="C50" i="15" s="1"/>
  <c r="D50" i="15" s="1"/>
  <c r="E50" i="15" s="1"/>
  <c r="B51" i="15" s="1"/>
  <c r="C51" i="15" s="1"/>
  <c r="D51" i="15" s="1"/>
  <c r="E51" i="15" s="1"/>
  <c r="B52" i="15" s="1"/>
  <c r="C52" i="15" s="1"/>
  <c r="D52" i="15" s="1"/>
  <c r="E52" i="15" s="1"/>
  <c r="B53" i="15" s="1"/>
  <c r="C53" i="15" s="1"/>
  <c r="D53" i="15" s="1"/>
  <c r="E53" i="15" s="1"/>
  <c r="B54" i="15" s="1"/>
  <c r="C54" i="15" s="1"/>
  <c r="D54" i="15" s="1"/>
  <c r="E54" i="15" s="1"/>
  <c r="B55" i="15" s="1"/>
  <c r="C55" i="15" s="1"/>
  <c r="D55" i="15" s="1"/>
  <c r="E55" i="15" s="1"/>
  <c r="B56" i="15" s="1"/>
  <c r="C56" i="15" s="1"/>
  <c r="D56" i="15" s="1"/>
  <c r="E56" i="15" s="1"/>
  <c r="B57" i="15" s="1"/>
  <c r="C57" i="15" s="1"/>
  <c r="D57" i="15" s="1"/>
  <c r="E57" i="15" s="1"/>
  <c r="B58" i="15" s="1"/>
  <c r="C58" i="15" s="1"/>
  <c r="D58" i="15" s="1"/>
  <c r="E58" i="15" s="1"/>
  <c r="B59" i="15" s="1"/>
  <c r="C59" i="15" s="1"/>
  <c r="D59" i="15" s="1"/>
  <c r="E59" i="15" s="1"/>
  <c r="B60" i="15" s="1"/>
  <c r="C60" i="15" s="1"/>
  <c r="D60" i="15" s="1"/>
  <c r="E60" i="15" s="1"/>
  <c r="B61" i="15" s="1"/>
  <c r="C61" i="15" s="1"/>
  <c r="D61" i="15" s="1"/>
  <c r="E61" i="15" s="1"/>
  <c r="B62" i="15" s="1"/>
  <c r="C62" i="15" s="1"/>
  <c r="D62" i="15" s="1"/>
  <c r="E62" i="15" s="1"/>
  <c r="B63" i="15" s="1"/>
  <c r="C63" i="15" s="1"/>
  <c r="D63" i="15" s="1"/>
  <c r="E63" i="15" s="1"/>
  <c r="B64" i="15" s="1"/>
  <c r="C64" i="15" s="1"/>
  <c r="D64" i="15" s="1"/>
  <c r="E64" i="15" s="1"/>
  <c r="B65" i="15" s="1"/>
  <c r="C65" i="15" s="1"/>
  <c r="D65" i="15" s="1"/>
  <c r="E65" i="15" s="1"/>
  <c r="B66" i="15" s="1"/>
  <c r="C66" i="15" s="1"/>
  <c r="D66" i="15" s="1"/>
  <c r="E66" i="15" s="1"/>
  <c r="B67" i="15" s="1"/>
  <c r="C67" i="15" s="1"/>
  <c r="D67" i="15" s="1"/>
  <c r="E67" i="15" s="1"/>
  <c r="B68" i="15" s="1"/>
  <c r="C68" i="15" s="1"/>
  <c r="D68" i="15" s="1"/>
  <c r="E68" i="15" s="1"/>
  <c r="B69" i="15" s="1"/>
  <c r="B152" i="10"/>
  <c r="D6" i="14"/>
  <c r="E6" i="14" s="1"/>
  <c r="B7" i="14" s="1"/>
  <c r="C7" i="14" s="1"/>
  <c r="D7" i="14" s="1"/>
  <c r="E7" i="14" s="1"/>
  <c r="B8" i="14" s="1"/>
  <c r="C8" i="14" s="1"/>
  <c r="D8" i="14" s="1"/>
  <c r="E8" i="14" s="1"/>
  <c r="B9" i="14" s="1"/>
  <c r="C9" i="14" s="1"/>
  <c r="D9" i="14" s="1"/>
  <c r="E9" i="14" s="1"/>
  <c r="B10" i="14" s="1"/>
  <c r="C10" i="14" s="1"/>
  <c r="D10" i="14" s="1"/>
  <c r="E10" i="14" s="1"/>
  <c r="B11" i="14" s="1"/>
  <c r="C11" i="14" s="1"/>
  <c r="D11" i="14" s="1"/>
  <c r="B82" i="10"/>
  <c r="B90" i="10" s="1"/>
  <c r="F81" i="10"/>
  <c r="G73" i="10"/>
  <c r="F75" i="10"/>
  <c r="G149" i="10"/>
  <c r="F8" i="12"/>
  <c r="C9" i="12"/>
  <c r="D9" i="12" s="1"/>
  <c r="E9" i="12" s="1"/>
  <c r="B10" i="12" s="1"/>
  <c r="I46" i="10"/>
  <c r="G24" i="10"/>
  <c r="H35" i="10"/>
  <c r="G47" i="10"/>
  <c r="K91" i="10" l="1"/>
  <c r="I25" i="10"/>
  <c r="H46" i="31"/>
  <c r="F165" i="23"/>
  <c r="L53" i="13"/>
  <c r="L194" i="17" s="1"/>
  <c r="K194" i="17"/>
  <c r="K36" i="10"/>
  <c r="C70" i="30"/>
  <c r="D70" i="30" s="1"/>
  <c r="E70" i="30" s="1"/>
  <c r="B71" i="30" s="1"/>
  <c r="F69" i="30"/>
  <c r="C70" i="28"/>
  <c r="D70" i="28" s="1"/>
  <c r="E70" i="28" s="1"/>
  <c r="B71" i="28" s="1"/>
  <c r="F69" i="28"/>
  <c r="F70" i="26"/>
  <c r="C71" i="26"/>
  <c r="D71" i="26" s="1"/>
  <c r="E71" i="26" s="1"/>
  <c r="B72" i="26" s="1"/>
  <c r="C69" i="24"/>
  <c r="D69" i="24" s="1"/>
  <c r="E69" i="24" s="1"/>
  <c r="B70" i="24" s="1"/>
  <c r="F68" i="24"/>
  <c r="C172" i="23"/>
  <c r="D172" i="23" s="1"/>
  <c r="E172" i="23" s="1"/>
  <c r="B173" i="23" s="1"/>
  <c r="C173" i="23" s="1"/>
  <c r="D173" i="23" s="1"/>
  <c r="E173" i="23" s="1"/>
  <c r="B174" i="23" s="1"/>
  <c r="C174" i="23" s="1"/>
  <c r="D174" i="23" s="1"/>
  <c r="E174" i="23" s="1"/>
  <c r="B175" i="23" s="1"/>
  <c r="F166" i="23"/>
  <c r="F167" i="23" s="1"/>
  <c r="F168" i="23" s="1"/>
  <c r="F169" i="23" s="1"/>
  <c r="F170" i="23" s="1"/>
  <c r="F171" i="23" s="1"/>
  <c r="F65" i="20"/>
  <c r="C31" i="16" s="1"/>
  <c r="C66" i="20"/>
  <c r="D66" i="20" s="1"/>
  <c r="E66" i="20" s="1"/>
  <c r="B67" i="20" s="1"/>
  <c r="F66" i="19"/>
  <c r="C67" i="19"/>
  <c r="D67" i="19" s="1"/>
  <c r="E67" i="19" s="1"/>
  <c r="B68" i="19" s="1"/>
  <c r="F7" i="15"/>
  <c r="F8" i="15" s="1"/>
  <c r="F9" i="15" s="1"/>
  <c r="F10" i="15" s="1"/>
  <c r="F11" i="15" s="1"/>
  <c r="F12" i="15" s="1"/>
  <c r="F13" i="15" s="1"/>
  <c r="F14" i="15" s="1"/>
  <c r="F15" i="15" s="1"/>
  <c r="F16" i="15" s="1"/>
  <c r="F17" i="15" s="1"/>
  <c r="F18" i="15" s="1"/>
  <c r="F19" i="15" s="1"/>
  <c r="F20" i="15" s="1"/>
  <c r="F21" i="15" s="1"/>
  <c r="F22" i="15" s="1"/>
  <c r="F23" i="15" s="1"/>
  <c r="F24" i="15" s="1"/>
  <c r="F25" i="15" s="1"/>
  <c r="F26" i="15" s="1"/>
  <c r="F27" i="15" s="1"/>
  <c r="F28" i="15" s="1"/>
  <c r="F29" i="15" s="1"/>
  <c r="F30" i="15" s="1"/>
  <c r="F31" i="15" s="1"/>
  <c r="F32" i="15" s="1"/>
  <c r="F33" i="15" s="1"/>
  <c r="F34" i="15" s="1"/>
  <c r="F35" i="15" s="1"/>
  <c r="F36" i="15" s="1"/>
  <c r="F37" i="15" s="1"/>
  <c r="F38" i="15" s="1"/>
  <c r="F39" i="15" s="1"/>
  <c r="F40" i="15" s="1"/>
  <c r="F41" i="15" s="1"/>
  <c r="F42" i="15" s="1"/>
  <c r="F43" i="15" s="1"/>
  <c r="F44" i="15" s="1"/>
  <c r="F45" i="15" s="1"/>
  <c r="F46" i="15" s="1"/>
  <c r="F47" i="15" s="1"/>
  <c r="F48" i="15" s="1"/>
  <c r="F49" i="15" s="1"/>
  <c r="F50" i="15" s="1"/>
  <c r="F51" i="15" s="1"/>
  <c r="F52" i="15" s="1"/>
  <c r="F53" i="15" s="1"/>
  <c r="F54" i="15" s="1"/>
  <c r="F55" i="15" s="1"/>
  <c r="F56" i="15" s="1"/>
  <c r="F57" i="15" s="1"/>
  <c r="F58" i="15" s="1"/>
  <c r="F59" i="15" s="1"/>
  <c r="F60" i="15" s="1"/>
  <c r="F61" i="15" s="1"/>
  <c r="F62" i="15" s="1"/>
  <c r="F63" i="15" s="1"/>
  <c r="F64" i="15" s="1"/>
  <c r="F65" i="15" s="1"/>
  <c r="F66" i="15" s="1"/>
  <c r="F67" i="15" s="1"/>
  <c r="F68" i="15" s="1"/>
  <c r="G168" i="10"/>
  <c r="F225" i="10"/>
  <c r="B233" i="10"/>
  <c r="B236" i="10"/>
  <c r="C192" i="10" s="1"/>
  <c r="B217" i="10"/>
  <c r="B192" i="10" s="1"/>
  <c r="B214" i="10"/>
  <c r="O204" i="10"/>
  <c r="N207" i="10"/>
  <c r="N208" i="10" s="1"/>
  <c r="B209" i="10"/>
  <c r="B171" i="10"/>
  <c r="B175" i="10" s="1"/>
  <c r="B156" i="10"/>
  <c r="C152" i="10"/>
  <c r="L91" i="10"/>
  <c r="F7" i="14"/>
  <c r="F8" i="14" s="1"/>
  <c r="F9" i="14" s="1"/>
  <c r="F10" i="14" s="1"/>
  <c r="F11" i="14" s="1"/>
  <c r="N89" i="10"/>
  <c r="M91" i="10"/>
  <c r="E11" i="14"/>
  <c r="B12" i="14" s="1"/>
  <c r="C12" i="14" s="1"/>
  <c r="D12" i="14" s="1"/>
  <c r="E12" i="14" s="1"/>
  <c r="B13" i="14" s="1"/>
  <c r="C13" i="14" s="1"/>
  <c r="D13" i="14" s="1"/>
  <c r="E13" i="14" s="1"/>
  <c r="B14" i="14" s="1"/>
  <c r="C14" i="14" s="1"/>
  <c r="D14" i="14" s="1"/>
  <c r="E14" i="14" s="1"/>
  <c r="B15" i="14" s="1"/>
  <c r="C15" i="14" s="1"/>
  <c r="D15" i="14" s="1"/>
  <c r="E15" i="14" s="1"/>
  <c r="B16" i="14" s="1"/>
  <c r="C16" i="14" s="1"/>
  <c r="D16" i="14" s="1"/>
  <c r="E16" i="14" s="1"/>
  <c r="B17" i="14" s="1"/>
  <c r="C17" i="14" s="1"/>
  <c r="D17" i="14" s="1"/>
  <c r="E17" i="14" s="1"/>
  <c r="B18" i="14" s="1"/>
  <c r="C18" i="14" s="1"/>
  <c r="D18" i="14" s="1"/>
  <c r="E18" i="14" s="1"/>
  <c r="B19" i="14" s="1"/>
  <c r="C19" i="14" s="1"/>
  <c r="D19" i="14" s="1"/>
  <c r="E19" i="14" s="1"/>
  <c r="B20" i="14" s="1"/>
  <c r="C20" i="14" s="1"/>
  <c r="D20" i="14" s="1"/>
  <c r="E20" i="14" s="1"/>
  <c r="B21" i="14" s="1"/>
  <c r="C21" i="14" s="1"/>
  <c r="D21" i="14" s="1"/>
  <c r="E21" i="14" s="1"/>
  <c r="B22" i="14" s="1"/>
  <c r="C22" i="14" s="1"/>
  <c r="D22" i="14" s="1"/>
  <c r="E22" i="14" s="1"/>
  <c r="B23" i="14" s="1"/>
  <c r="C23" i="14" s="1"/>
  <c r="D23" i="14" s="1"/>
  <c r="E23" i="14" s="1"/>
  <c r="B24" i="14" s="1"/>
  <c r="C24" i="14" s="1"/>
  <c r="D24" i="14" s="1"/>
  <c r="E24" i="14" s="1"/>
  <c r="B25" i="14" s="1"/>
  <c r="C25" i="14" s="1"/>
  <c r="D25" i="14" s="1"/>
  <c r="E25" i="14" s="1"/>
  <c r="B26" i="14" s="1"/>
  <c r="C26" i="14" s="1"/>
  <c r="D26" i="14" s="1"/>
  <c r="E26" i="14" s="1"/>
  <c r="B27" i="14" s="1"/>
  <c r="C27" i="14" s="1"/>
  <c r="D27" i="14" s="1"/>
  <c r="E27" i="14" s="1"/>
  <c r="B28" i="14" s="1"/>
  <c r="C28" i="14" s="1"/>
  <c r="D28" i="14" s="1"/>
  <c r="E28" i="14" s="1"/>
  <c r="B29" i="14" s="1"/>
  <c r="C29" i="14" s="1"/>
  <c r="D29" i="14" s="1"/>
  <c r="E29" i="14" s="1"/>
  <c r="B30" i="14" s="1"/>
  <c r="C30" i="14" s="1"/>
  <c r="D30" i="14" s="1"/>
  <c r="E30" i="14" s="1"/>
  <c r="B31" i="14" s="1"/>
  <c r="C31" i="14" s="1"/>
  <c r="D31" i="14" s="1"/>
  <c r="E31" i="14" s="1"/>
  <c r="B32" i="14" s="1"/>
  <c r="C32" i="14" s="1"/>
  <c r="D32" i="14" s="1"/>
  <c r="E32" i="14" s="1"/>
  <c r="B33" i="14" s="1"/>
  <c r="C33" i="14" s="1"/>
  <c r="D33" i="14" s="1"/>
  <c r="E33" i="14" s="1"/>
  <c r="B34" i="14" s="1"/>
  <c r="C34" i="14" s="1"/>
  <c r="D34" i="14" s="1"/>
  <c r="E34" i="14" s="1"/>
  <c r="B35" i="14" s="1"/>
  <c r="C35" i="14" s="1"/>
  <c r="D35" i="14" s="1"/>
  <c r="E35" i="14" s="1"/>
  <c r="B36" i="14" s="1"/>
  <c r="C36" i="14" s="1"/>
  <c r="D36" i="14" s="1"/>
  <c r="E36" i="14" s="1"/>
  <c r="B37" i="14" s="1"/>
  <c r="C37" i="14" s="1"/>
  <c r="D37" i="14" s="1"/>
  <c r="E37" i="14" s="1"/>
  <c r="B38" i="14" s="1"/>
  <c r="C38" i="14" s="1"/>
  <c r="D38" i="14" s="1"/>
  <c r="E38" i="14" s="1"/>
  <c r="B39" i="14" s="1"/>
  <c r="C39" i="14" s="1"/>
  <c r="D39" i="14" s="1"/>
  <c r="E39" i="14" s="1"/>
  <c r="B40" i="14" s="1"/>
  <c r="C40" i="14" s="1"/>
  <c r="D40" i="14" s="1"/>
  <c r="E40" i="14" s="1"/>
  <c r="B41" i="14" s="1"/>
  <c r="C41" i="14" s="1"/>
  <c r="D41" i="14" s="1"/>
  <c r="E41" i="14" s="1"/>
  <c r="B42" i="14" s="1"/>
  <c r="C42" i="14" s="1"/>
  <c r="D42" i="14" s="1"/>
  <c r="E42" i="14" s="1"/>
  <c r="B43" i="14" s="1"/>
  <c r="C43" i="14" s="1"/>
  <c r="D43" i="14" s="1"/>
  <c r="E43" i="14" s="1"/>
  <c r="B44" i="14" s="1"/>
  <c r="C44" i="14" s="1"/>
  <c r="D44" i="14" s="1"/>
  <c r="E44" i="14" s="1"/>
  <c r="B45" i="14" s="1"/>
  <c r="C45" i="14" s="1"/>
  <c r="D45" i="14" s="1"/>
  <c r="E45" i="14" s="1"/>
  <c r="B46" i="14" s="1"/>
  <c r="C46" i="14" s="1"/>
  <c r="D46" i="14" s="1"/>
  <c r="E46" i="14" s="1"/>
  <c r="B47" i="14" s="1"/>
  <c r="C47" i="14" s="1"/>
  <c r="D47" i="14" s="1"/>
  <c r="E47" i="14" s="1"/>
  <c r="B48" i="14" s="1"/>
  <c r="C48" i="14" s="1"/>
  <c r="D48" i="14" s="1"/>
  <c r="E48" i="14" s="1"/>
  <c r="B49" i="14" s="1"/>
  <c r="C49" i="14" s="1"/>
  <c r="D49" i="14" s="1"/>
  <c r="E49" i="14" s="1"/>
  <c r="B50" i="14" s="1"/>
  <c r="C50" i="14" s="1"/>
  <c r="D50" i="14" s="1"/>
  <c r="E50" i="14" s="1"/>
  <c r="B51" i="14" s="1"/>
  <c r="C51" i="14" s="1"/>
  <c r="D51" i="14" s="1"/>
  <c r="E51" i="14" s="1"/>
  <c r="B52" i="14" s="1"/>
  <c r="C52" i="14" s="1"/>
  <c r="D52" i="14" s="1"/>
  <c r="E52" i="14" s="1"/>
  <c r="B53" i="14" s="1"/>
  <c r="C53" i="14" s="1"/>
  <c r="D53" i="14" s="1"/>
  <c r="E53" i="14" s="1"/>
  <c r="B54" i="14" s="1"/>
  <c r="C54" i="14" s="1"/>
  <c r="D54" i="14" s="1"/>
  <c r="E54" i="14" s="1"/>
  <c r="B55" i="14" s="1"/>
  <c r="C55" i="14" s="1"/>
  <c r="D55" i="14" s="1"/>
  <c r="E55" i="14" s="1"/>
  <c r="B56" i="14" s="1"/>
  <c r="C56" i="14" s="1"/>
  <c r="D56" i="14" s="1"/>
  <c r="E56" i="14" s="1"/>
  <c r="B57" i="14" s="1"/>
  <c r="C57" i="14" s="1"/>
  <c r="D57" i="14" s="1"/>
  <c r="E57" i="14" s="1"/>
  <c r="B58" i="14" s="1"/>
  <c r="C58" i="14" s="1"/>
  <c r="D58" i="14" s="1"/>
  <c r="E58" i="14" s="1"/>
  <c r="B59" i="14" s="1"/>
  <c r="C59" i="14" s="1"/>
  <c r="D59" i="14" s="1"/>
  <c r="E59" i="14" s="1"/>
  <c r="B60" i="14" s="1"/>
  <c r="C60" i="14" s="1"/>
  <c r="D60" i="14" s="1"/>
  <c r="E60" i="14" s="1"/>
  <c r="B61" i="14" s="1"/>
  <c r="C61" i="14" s="1"/>
  <c r="D61" i="14" s="1"/>
  <c r="E61" i="14" s="1"/>
  <c r="B62" i="14" s="1"/>
  <c r="C62" i="14" s="1"/>
  <c r="D62" i="14" s="1"/>
  <c r="E62" i="14" s="1"/>
  <c r="B63" i="14" s="1"/>
  <c r="C90" i="10"/>
  <c r="H73" i="10"/>
  <c r="G75" i="10"/>
  <c r="G81" i="10"/>
  <c r="C82" i="10"/>
  <c r="C83" i="10" s="1"/>
  <c r="B83" i="10"/>
  <c r="B94" i="10" s="1"/>
  <c r="O147" i="10"/>
  <c r="N150" i="10"/>
  <c r="H149" i="10"/>
  <c r="C69" i="15"/>
  <c r="D69" i="15" s="1"/>
  <c r="E69" i="15" s="1"/>
  <c r="B70" i="15" s="1"/>
  <c r="C70" i="15" s="1"/>
  <c r="D70" i="15" s="1"/>
  <c r="E70" i="15" s="1"/>
  <c r="B71" i="15" s="1"/>
  <c r="F9" i="12"/>
  <c r="C10" i="12"/>
  <c r="D10" i="12" s="1"/>
  <c r="E10" i="12" s="1"/>
  <c r="B11" i="12" s="1"/>
  <c r="F10" i="12"/>
  <c r="H24" i="10"/>
  <c r="H47" i="10"/>
  <c r="J46" i="10"/>
  <c r="I35" i="10"/>
  <c r="J25" i="10" l="1"/>
  <c r="I46" i="31"/>
  <c r="F172" i="23"/>
  <c r="F173" i="23"/>
  <c r="F174" i="23" s="1"/>
  <c r="F70" i="30"/>
  <c r="L36" i="10"/>
  <c r="C71" i="30"/>
  <c r="D71" i="30" s="1"/>
  <c r="E71" i="30" s="1"/>
  <c r="B72" i="30" s="1"/>
  <c r="F70" i="28"/>
  <c r="C71" i="28"/>
  <c r="D71" i="28" s="1"/>
  <c r="E71" i="28" s="1"/>
  <c r="B72" i="28" s="1"/>
  <c r="C72" i="26"/>
  <c r="D72" i="26" s="1"/>
  <c r="E72" i="26" s="1"/>
  <c r="B73" i="26" s="1"/>
  <c r="F71" i="26"/>
  <c r="C70" i="24"/>
  <c r="D70" i="24" s="1"/>
  <c r="E70" i="24" s="1"/>
  <c r="B71" i="24" s="1"/>
  <c r="F69" i="24"/>
  <c r="C175" i="23"/>
  <c r="D175" i="23" s="1"/>
  <c r="E175" i="23" s="1"/>
  <c r="B176" i="23" s="1"/>
  <c r="C176" i="23" s="1"/>
  <c r="D176" i="23" s="1"/>
  <c r="E176" i="23" s="1"/>
  <c r="B177" i="23" s="1"/>
  <c r="F66" i="20"/>
  <c r="C67" i="20"/>
  <c r="D67" i="20" s="1"/>
  <c r="E67" i="20" s="1"/>
  <c r="B68" i="20" s="1"/>
  <c r="C68" i="19"/>
  <c r="D68" i="19" s="1"/>
  <c r="E68" i="19" s="1"/>
  <c r="B69" i="19" s="1"/>
  <c r="F67" i="19"/>
  <c r="F69" i="15"/>
  <c r="F70" i="15" s="1"/>
  <c r="H168" i="10"/>
  <c r="G225" i="10"/>
  <c r="C209" i="10"/>
  <c r="B228" i="10"/>
  <c r="B232" i="10" s="1"/>
  <c r="B213" i="10"/>
  <c r="P204" i="10"/>
  <c r="O207" i="10"/>
  <c r="O208" i="10" s="1"/>
  <c r="C171" i="10"/>
  <c r="C94" i="10"/>
  <c r="C156" i="10"/>
  <c r="D152" i="10"/>
  <c r="O89" i="10"/>
  <c r="N91" i="10"/>
  <c r="F12" i="14"/>
  <c r="F13" i="14" s="1"/>
  <c r="F14" i="14" s="1"/>
  <c r="F15" i="14" s="1"/>
  <c r="F16" i="14" s="1"/>
  <c r="F17" i="14" s="1"/>
  <c r="F18" i="14" s="1"/>
  <c r="F19" i="14" s="1"/>
  <c r="F20" i="14" s="1"/>
  <c r="F21" i="14" s="1"/>
  <c r="F22" i="14" s="1"/>
  <c r="F23" i="14" s="1"/>
  <c r="F24" i="14" s="1"/>
  <c r="F25" i="14" s="1"/>
  <c r="F26" i="14" s="1"/>
  <c r="F27" i="14" s="1"/>
  <c r="F28" i="14" s="1"/>
  <c r="F29" i="14" s="1"/>
  <c r="F30" i="14" s="1"/>
  <c r="F31" i="14" s="1"/>
  <c r="F32" i="14" s="1"/>
  <c r="F33" i="14" s="1"/>
  <c r="F34" i="14" s="1"/>
  <c r="F35" i="14" s="1"/>
  <c r="F36" i="14" s="1"/>
  <c r="F37" i="14" s="1"/>
  <c r="F38" i="14" s="1"/>
  <c r="F39" i="14" s="1"/>
  <c r="F40" i="14" s="1"/>
  <c r="F41" i="14" s="1"/>
  <c r="F42" i="14" s="1"/>
  <c r="F43" i="14" s="1"/>
  <c r="F44" i="14" s="1"/>
  <c r="F45" i="14" s="1"/>
  <c r="F46" i="14" s="1"/>
  <c r="F47" i="14" s="1"/>
  <c r="F48" i="14" s="1"/>
  <c r="F49" i="14" s="1"/>
  <c r="F50" i="14" s="1"/>
  <c r="F51" i="14" s="1"/>
  <c r="F52" i="14" s="1"/>
  <c r="F53" i="14" s="1"/>
  <c r="F54" i="14" s="1"/>
  <c r="F55" i="14" s="1"/>
  <c r="F56" i="14" s="1"/>
  <c r="F57" i="14" s="1"/>
  <c r="F58" i="14" s="1"/>
  <c r="F59" i="14" s="1"/>
  <c r="F60" i="14" s="1"/>
  <c r="F61" i="14" s="1"/>
  <c r="F62" i="14" s="1"/>
  <c r="D90" i="10"/>
  <c r="C91" i="10"/>
  <c r="D82" i="10"/>
  <c r="D83" i="10" s="1"/>
  <c r="D94" i="10" s="1"/>
  <c r="H81" i="10"/>
  <c r="I73" i="10"/>
  <c r="H75" i="10"/>
  <c r="P147" i="10"/>
  <c r="O150" i="10"/>
  <c r="C71" i="15"/>
  <c r="D71" i="15" s="1"/>
  <c r="E71" i="15" s="1"/>
  <c r="B72" i="15" s="1"/>
  <c r="C72" i="15" s="1"/>
  <c r="D72" i="15" s="1"/>
  <c r="E72" i="15" s="1"/>
  <c r="B73" i="15" s="1"/>
  <c r="C73" i="15" s="1"/>
  <c r="D73" i="15" s="1"/>
  <c r="E73" i="15" s="1"/>
  <c r="B74" i="15" s="1"/>
  <c r="I149" i="10"/>
  <c r="C63" i="14"/>
  <c r="D63" i="14" s="1"/>
  <c r="E63" i="14" s="1"/>
  <c r="B64" i="14" s="1"/>
  <c r="C64" i="14" s="1"/>
  <c r="D64" i="14" s="1"/>
  <c r="E64" i="14" s="1"/>
  <c r="B65" i="14" s="1"/>
  <c r="C65" i="14" s="1"/>
  <c r="D65" i="14" s="1"/>
  <c r="E65" i="14" s="1"/>
  <c r="B66" i="14" s="1"/>
  <c r="C66" i="14" s="1"/>
  <c r="D66" i="14" s="1"/>
  <c r="E66" i="14" s="1"/>
  <c r="B67" i="14" s="1"/>
  <c r="C67" i="14" s="1"/>
  <c r="D67" i="14" s="1"/>
  <c r="E67" i="14" s="1"/>
  <c r="B68" i="14" s="1"/>
  <c r="C68" i="14" s="1"/>
  <c r="D68" i="14" s="1"/>
  <c r="E68" i="14" s="1"/>
  <c r="B69" i="14" s="1"/>
  <c r="C69" i="14" s="1"/>
  <c r="D69" i="14" s="1"/>
  <c r="E69" i="14" s="1"/>
  <c r="B70" i="14" s="1"/>
  <c r="C70" i="14" s="1"/>
  <c r="D70" i="14" s="1"/>
  <c r="E70" i="14" s="1"/>
  <c r="B71" i="14" s="1"/>
  <c r="C71" i="14" s="1"/>
  <c r="D71" i="14" s="1"/>
  <c r="E71" i="14" s="1"/>
  <c r="B72" i="14" s="1"/>
  <c r="C72" i="14" s="1"/>
  <c r="D72" i="14" s="1"/>
  <c r="E72" i="14" s="1"/>
  <c r="B73" i="14" s="1"/>
  <c r="C73" i="14" s="1"/>
  <c r="D73" i="14" s="1"/>
  <c r="E73" i="14" s="1"/>
  <c r="B74" i="14" s="1"/>
  <c r="C74" i="14" s="1"/>
  <c r="D74" i="14" s="1"/>
  <c r="E74" i="14" s="1"/>
  <c r="B75" i="14" s="1"/>
  <c r="C75" i="14" s="1"/>
  <c r="D75" i="14" s="1"/>
  <c r="E75" i="14" s="1"/>
  <c r="B76" i="14" s="1"/>
  <c r="C76" i="14" s="1"/>
  <c r="D76" i="14" s="1"/>
  <c r="E76" i="14" s="1"/>
  <c r="B77" i="14" s="1"/>
  <c r="C77" i="14" s="1"/>
  <c r="D77" i="14" s="1"/>
  <c r="E77" i="14" s="1"/>
  <c r="B78" i="14" s="1"/>
  <c r="C78" i="14" s="1"/>
  <c r="D78" i="14" s="1"/>
  <c r="E78" i="14" s="1"/>
  <c r="B79" i="14" s="1"/>
  <c r="C11" i="12"/>
  <c r="D11" i="12" s="1"/>
  <c r="E11" i="12" s="1"/>
  <c r="B12" i="12" s="1"/>
  <c r="K46" i="10"/>
  <c r="I47" i="10"/>
  <c r="J35" i="10"/>
  <c r="I24" i="10"/>
  <c r="K25" i="10" l="1"/>
  <c r="J46" i="31"/>
  <c r="F70" i="24"/>
  <c r="M36" i="10"/>
  <c r="D171" i="10"/>
  <c r="D209" i="10"/>
  <c r="E209" i="10" s="1"/>
  <c r="C213" i="10"/>
  <c r="C72" i="30"/>
  <c r="D72" i="30" s="1"/>
  <c r="E72" i="30" s="1"/>
  <c r="B73" i="30" s="1"/>
  <c r="F71" i="30"/>
  <c r="F71" i="28"/>
  <c r="C72" i="28"/>
  <c r="D72" i="28" s="1"/>
  <c r="E72" i="28" s="1"/>
  <c r="B73" i="28" s="1"/>
  <c r="F72" i="26"/>
  <c r="C73" i="26"/>
  <c r="D73" i="26" s="1"/>
  <c r="E73" i="26" s="1"/>
  <c r="B74" i="26" s="1"/>
  <c r="C71" i="24"/>
  <c r="D71" i="24" s="1"/>
  <c r="E71" i="24" s="1"/>
  <c r="B72" i="24" s="1"/>
  <c r="C177" i="23"/>
  <c r="D177" i="23" s="1"/>
  <c r="E177" i="23" s="1"/>
  <c r="B178" i="23" s="1"/>
  <c r="C178" i="23" s="1"/>
  <c r="D178" i="23" s="1"/>
  <c r="E178" i="23" s="1"/>
  <c r="B179" i="23" s="1"/>
  <c r="F175" i="23"/>
  <c r="F176" i="23" s="1"/>
  <c r="F67" i="20"/>
  <c r="C68" i="20"/>
  <c r="D68" i="20" s="1"/>
  <c r="E68" i="20" s="1"/>
  <c r="B69" i="20" s="1"/>
  <c r="C69" i="19"/>
  <c r="D69" i="19" s="1"/>
  <c r="E69" i="19" s="1"/>
  <c r="B70" i="19" s="1"/>
  <c r="F68" i="19"/>
  <c r="I168" i="10"/>
  <c r="H225" i="10"/>
  <c r="Q204" i="10"/>
  <c r="P207" i="10"/>
  <c r="P208" i="10" s="1"/>
  <c r="E152" i="10"/>
  <c r="F152" i="10" s="1"/>
  <c r="G152" i="10" s="1"/>
  <c r="H152" i="10" s="1"/>
  <c r="I152" i="10" s="1"/>
  <c r="D156" i="10"/>
  <c r="I106" i="10"/>
  <c r="I113" i="10"/>
  <c r="P89" i="10"/>
  <c r="O91" i="10"/>
  <c r="E90" i="10"/>
  <c r="D91" i="10"/>
  <c r="J73" i="10"/>
  <c r="I75" i="10"/>
  <c r="I81" i="10"/>
  <c r="I83" i="10" s="1"/>
  <c r="E82" i="10"/>
  <c r="E83" i="10" s="1"/>
  <c r="E94" i="10" s="1"/>
  <c r="F71" i="15"/>
  <c r="F72" i="15" s="1"/>
  <c r="F73" i="15" s="1"/>
  <c r="F63" i="14"/>
  <c r="F64" i="14" s="1"/>
  <c r="F65" i="14" s="1"/>
  <c r="F66" i="14" s="1"/>
  <c r="F67" i="14" s="1"/>
  <c r="F68" i="14" s="1"/>
  <c r="F69" i="14" s="1"/>
  <c r="F70" i="14" s="1"/>
  <c r="F71" i="14" s="1"/>
  <c r="F72" i="14" s="1"/>
  <c r="F73" i="14" s="1"/>
  <c r="F74" i="14" s="1"/>
  <c r="F75" i="14" s="1"/>
  <c r="F76" i="14" s="1"/>
  <c r="F77" i="14" s="1"/>
  <c r="F78" i="14" s="1"/>
  <c r="Q147" i="10"/>
  <c r="P150" i="10"/>
  <c r="C74" i="15"/>
  <c r="D74" i="15" s="1"/>
  <c r="E74" i="15" s="1"/>
  <c r="B75" i="15" s="1"/>
  <c r="C75" i="15" s="1"/>
  <c r="D75" i="15" s="1"/>
  <c r="E75" i="15" s="1"/>
  <c r="B76" i="15" s="1"/>
  <c r="C76" i="15" s="1"/>
  <c r="D76" i="15" s="1"/>
  <c r="E76" i="15" s="1"/>
  <c r="B77" i="15" s="1"/>
  <c r="C77" i="15" s="1"/>
  <c r="D77" i="15" s="1"/>
  <c r="E77" i="15" s="1"/>
  <c r="B78" i="15" s="1"/>
  <c r="C78" i="15" s="1"/>
  <c r="D78" i="15" s="1"/>
  <c r="E78" i="15" s="1"/>
  <c r="B79" i="15" s="1"/>
  <c r="C79" i="15" s="1"/>
  <c r="D79" i="15" s="1"/>
  <c r="E79" i="15" s="1"/>
  <c r="B80" i="15" s="1"/>
  <c r="C80" i="15" s="1"/>
  <c r="D80" i="15" s="1"/>
  <c r="E80" i="15" s="1"/>
  <c r="B81" i="15" s="1"/>
  <c r="C81" i="15" s="1"/>
  <c r="D81" i="15" s="1"/>
  <c r="E81" i="15" s="1"/>
  <c r="B82" i="15" s="1"/>
  <c r="C82" i="15" s="1"/>
  <c r="D82" i="15" s="1"/>
  <c r="E82" i="15" s="1"/>
  <c r="B83" i="15" s="1"/>
  <c r="C83" i="15" s="1"/>
  <c r="D83" i="15" s="1"/>
  <c r="E83" i="15" s="1"/>
  <c r="B84" i="15" s="1"/>
  <c r="C84" i="15" s="1"/>
  <c r="D84" i="15" s="1"/>
  <c r="E84" i="15" s="1"/>
  <c r="B85" i="15" s="1"/>
  <c r="C85" i="15" s="1"/>
  <c r="D85" i="15" s="1"/>
  <c r="E85" i="15" s="1"/>
  <c r="B86" i="15" s="1"/>
  <c r="C86" i="15" s="1"/>
  <c r="D86" i="15" s="1"/>
  <c r="E86" i="15" s="1"/>
  <c r="B87" i="15" s="1"/>
  <c r="J149" i="10"/>
  <c r="C79" i="14"/>
  <c r="D79" i="14" s="1"/>
  <c r="E79" i="14" s="1"/>
  <c r="B80" i="14" s="1"/>
  <c r="C80" i="14" s="1"/>
  <c r="D80" i="14" s="1"/>
  <c r="E80" i="14" s="1"/>
  <c r="B81" i="14" s="1"/>
  <c r="C81" i="14" s="1"/>
  <c r="D81" i="14" s="1"/>
  <c r="E81" i="14" s="1"/>
  <c r="B82" i="14" s="1"/>
  <c r="C82" i="14" s="1"/>
  <c r="D82" i="14" s="1"/>
  <c r="E82" i="14" s="1"/>
  <c r="B83" i="14" s="1"/>
  <c r="C83" i="14" s="1"/>
  <c r="D83" i="14" s="1"/>
  <c r="E83" i="14" s="1"/>
  <c r="B84" i="14" s="1"/>
  <c r="C84" i="14" s="1"/>
  <c r="D84" i="14" s="1"/>
  <c r="E84" i="14" s="1"/>
  <c r="B85" i="14" s="1"/>
  <c r="C85" i="14" s="1"/>
  <c r="D85" i="14" s="1"/>
  <c r="E85" i="14" s="1"/>
  <c r="B86" i="14" s="1"/>
  <c r="C12" i="12"/>
  <c r="D12" i="12" s="1"/>
  <c r="E12" i="12" s="1"/>
  <c r="B13" i="12" s="1"/>
  <c r="F11" i="12"/>
  <c r="J47" i="10"/>
  <c r="L46" i="10"/>
  <c r="J24" i="10"/>
  <c r="K35" i="10"/>
  <c r="L25" i="10" l="1"/>
  <c r="K46" i="31"/>
  <c r="F177" i="23"/>
  <c r="F178" i="23" s="1"/>
  <c r="N36" i="10"/>
  <c r="D213" i="10"/>
  <c r="E213" i="10" s="1"/>
  <c r="E171" i="10"/>
  <c r="F171" i="10" s="1"/>
  <c r="G171" i="10" s="1"/>
  <c r="H171" i="10" s="1"/>
  <c r="I171" i="10" s="1"/>
  <c r="F72" i="30"/>
  <c r="C73" i="30"/>
  <c r="D73" i="30" s="1"/>
  <c r="E73" i="30" s="1"/>
  <c r="B74" i="30" s="1"/>
  <c r="F72" i="28"/>
  <c r="C73" i="28"/>
  <c r="D73" i="28" s="1"/>
  <c r="E73" i="28" s="1"/>
  <c r="B74" i="28" s="1"/>
  <c r="F73" i="26"/>
  <c r="C74" i="26"/>
  <c r="D74" i="26" s="1"/>
  <c r="E74" i="26" s="1"/>
  <c r="B75" i="26" s="1"/>
  <c r="C72" i="24"/>
  <c r="D72" i="24" s="1"/>
  <c r="E72" i="24" s="1"/>
  <c r="B73" i="24" s="1"/>
  <c r="F71" i="24"/>
  <c r="C179" i="23"/>
  <c r="D179" i="23" s="1"/>
  <c r="E179" i="23" s="1"/>
  <c r="B180" i="23" s="1"/>
  <c r="F68" i="20"/>
  <c r="C69" i="20"/>
  <c r="D69" i="20" s="1"/>
  <c r="E69" i="20" s="1"/>
  <c r="B70" i="20" s="1"/>
  <c r="F69" i="19"/>
  <c r="C70" i="19"/>
  <c r="D70" i="19" s="1"/>
  <c r="E70" i="19" s="1"/>
  <c r="B71" i="19" s="1"/>
  <c r="J168" i="10"/>
  <c r="I225" i="10"/>
  <c r="Q207" i="10"/>
  <c r="Q208" i="10" s="1"/>
  <c r="F209" i="10"/>
  <c r="E156" i="10"/>
  <c r="F156" i="10" s="1"/>
  <c r="G156" i="10" s="1"/>
  <c r="H156" i="10" s="1"/>
  <c r="I156" i="10" s="1"/>
  <c r="Q150" i="10"/>
  <c r="J152" i="10"/>
  <c r="J106" i="10"/>
  <c r="J113" i="10"/>
  <c r="Q89" i="10"/>
  <c r="Q91" i="10" s="1"/>
  <c r="P91" i="10"/>
  <c r="F90" i="10"/>
  <c r="E91" i="10"/>
  <c r="J81" i="10"/>
  <c r="J83" i="10" s="1"/>
  <c r="F82" i="10"/>
  <c r="F83" i="10" s="1"/>
  <c r="F94" i="10" s="1"/>
  <c r="K73" i="10"/>
  <c r="J75" i="10"/>
  <c r="F79" i="14"/>
  <c r="F80" i="14" s="1"/>
  <c r="F81" i="14" s="1"/>
  <c r="F82" i="14" s="1"/>
  <c r="F83" i="14" s="1"/>
  <c r="F84" i="14" s="1"/>
  <c r="F85" i="14" s="1"/>
  <c r="F74" i="15"/>
  <c r="F75" i="15" s="1"/>
  <c r="F76" i="15" s="1"/>
  <c r="F77" i="15" s="1"/>
  <c r="F78" i="15" s="1"/>
  <c r="F79" i="15" s="1"/>
  <c r="F80" i="15" s="1"/>
  <c r="F81" i="15" s="1"/>
  <c r="F82" i="15" s="1"/>
  <c r="F83" i="15" s="1"/>
  <c r="F84" i="15" s="1"/>
  <c r="F85" i="15" s="1"/>
  <c r="F86" i="15" s="1"/>
  <c r="K149" i="10"/>
  <c r="C87" i="15"/>
  <c r="D87" i="15" s="1"/>
  <c r="E87" i="15" s="1"/>
  <c r="B88" i="15" s="1"/>
  <c r="C88" i="15" s="1"/>
  <c r="D88" i="15" s="1"/>
  <c r="E88" i="15" s="1"/>
  <c r="B89" i="15" s="1"/>
  <c r="C89" i="15" s="1"/>
  <c r="D89" i="15" s="1"/>
  <c r="E89" i="15" s="1"/>
  <c r="B90" i="15" s="1"/>
  <c r="C90" i="15" s="1"/>
  <c r="D90" i="15" s="1"/>
  <c r="E90" i="15" s="1"/>
  <c r="B91" i="15" s="1"/>
  <c r="C91" i="15" s="1"/>
  <c r="D91" i="15" s="1"/>
  <c r="E91" i="15" s="1"/>
  <c r="B92" i="15" s="1"/>
  <c r="C92" i="15" s="1"/>
  <c r="D92" i="15" s="1"/>
  <c r="E92" i="15" s="1"/>
  <c r="B93" i="15" s="1"/>
  <c r="C93" i="15" s="1"/>
  <c r="D93" i="15" s="1"/>
  <c r="E93" i="15" s="1"/>
  <c r="B94" i="15" s="1"/>
  <c r="C94" i="15" s="1"/>
  <c r="D94" i="15" s="1"/>
  <c r="E94" i="15" s="1"/>
  <c r="B95" i="15" s="1"/>
  <c r="C86" i="14"/>
  <c r="D86" i="14" s="1"/>
  <c r="E86" i="14" s="1"/>
  <c r="B87" i="14" s="1"/>
  <c r="F12" i="12"/>
  <c r="C13" i="12"/>
  <c r="D13" i="12" s="1"/>
  <c r="E13" i="12" s="1"/>
  <c r="B14" i="12" s="1"/>
  <c r="M46" i="10"/>
  <c r="K47" i="10"/>
  <c r="L35" i="10"/>
  <c r="K24" i="10"/>
  <c r="M25" i="10" l="1"/>
  <c r="L46" i="31"/>
  <c r="O36" i="10"/>
  <c r="J171" i="10"/>
  <c r="F213" i="10"/>
  <c r="F73" i="30"/>
  <c r="C74" i="30"/>
  <c r="D74" i="30" s="1"/>
  <c r="E74" i="30" s="1"/>
  <c r="B75" i="30" s="1"/>
  <c r="F73" i="28"/>
  <c r="C74" i="28"/>
  <c r="D74" i="28" s="1"/>
  <c r="E74" i="28" s="1"/>
  <c r="B75" i="28" s="1"/>
  <c r="C75" i="26"/>
  <c r="D75" i="26" s="1"/>
  <c r="E75" i="26" s="1"/>
  <c r="B76" i="26" s="1"/>
  <c r="F74" i="26"/>
  <c r="F72" i="24"/>
  <c r="C73" i="24"/>
  <c r="D73" i="24" s="1"/>
  <c r="E73" i="24" s="1"/>
  <c r="B74" i="24" s="1"/>
  <c r="C180" i="23"/>
  <c r="D180" i="23" s="1"/>
  <c r="E180" i="23" s="1"/>
  <c r="B181" i="23" s="1"/>
  <c r="C181" i="23" s="1"/>
  <c r="D181" i="23" s="1"/>
  <c r="E181" i="23" s="1"/>
  <c r="B182" i="23" s="1"/>
  <c r="F179" i="23"/>
  <c r="C70" i="20"/>
  <c r="D70" i="20" s="1"/>
  <c r="E70" i="20" s="1"/>
  <c r="B71" i="20" s="1"/>
  <c r="F69" i="20"/>
  <c r="C71" i="19"/>
  <c r="D71" i="19" s="1"/>
  <c r="E71" i="19" s="1"/>
  <c r="B72" i="19" s="1"/>
  <c r="F70" i="19"/>
  <c r="K168" i="10"/>
  <c r="J225" i="10"/>
  <c r="G209" i="10"/>
  <c r="K152" i="10"/>
  <c r="J156" i="10"/>
  <c r="K106" i="10"/>
  <c r="K113" i="10"/>
  <c r="F86" i="14"/>
  <c r="G90" i="10"/>
  <c r="F91" i="10"/>
  <c r="F87" i="15"/>
  <c r="F88" i="15" s="1"/>
  <c r="F89" i="15" s="1"/>
  <c r="F90" i="15" s="1"/>
  <c r="F91" i="15" s="1"/>
  <c r="F92" i="15" s="1"/>
  <c r="F93" i="15" s="1"/>
  <c r="F94" i="15" s="1"/>
  <c r="L73" i="10"/>
  <c r="K75" i="10"/>
  <c r="G82" i="10"/>
  <c r="G83" i="10" s="1"/>
  <c r="G94" i="10" s="1"/>
  <c r="K81" i="10"/>
  <c r="K83" i="10" s="1"/>
  <c r="C95" i="15"/>
  <c r="D95" i="15" s="1"/>
  <c r="E95" i="15" s="1"/>
  <c r="B96" i="15" s="1"/>
  <c r="C96" i="15" s="1"/>
  <c r="D96" i="15" s="1"/>
  <c r="E96" i="15" s="1"/>
  <c r="B97" i="15" s="1"/>
  <c r="C97" i="15" s="1"/>
  <c r="D97" i="15" s="1"/>
  <c r="E97" i="15" s="1"/>
  <c r="B98" i="15" s="1"/>
  <c r="C98" i="15" s="1"/>
  <c r="D98" i="15" s="1"/>
  <c r="E98" i="15" s="1"/>
  <c r="B99" i="15" s="1"/>
  <c r="C99" i="15" s="1"/>
  <c r="D99" i="15" s="1"/>
  <c r="E99" i="15" s="1"/>
  <c r="B100" i="15" s="1"/>
  <c r="C100" i="15" s="1"/>
  <c r="D100" i="15" s="1"/>
  <c r="E100" i="15" s="1"/>
  <c r="B101" i="15" s="1"/>
  <c r="L149" i="10"/>
  <c r="C87" i="14"/>
  <c r="D87" i="14" s="1"/>
  <c r="E87" i="14" s="1"/>
  <c r="B88" i="14" s="1"/>
  <c r="C88" i="14" s="1"/>
  <c r="D88" i="14" s="1"/>
  <c r="E88" i="14" s="1"/>
  <c r="B89" i="14" s="1"/>
  <c r="F13" i="12"/>
  <c r="C14" i="12"/>
  <c r="D14" i="12" s="1"/>
  <c r="E14" i="12" s="1"/>
  <c r="B15" i="12" s="1"/>
  <c r="L24" i="10"/>
  <c r="L39" i="10"/>
  <c r="L40" i="10" s="1"/>
  <c r="M35" i="10"/>
  <c r="L47" i="10"/>
  <c r="N46" i="10"/>
  <c r="N25" i="10" l="1"/>
  <c r="M46" i="31"/>
  <c r="F180" i="23"/>
  <c r="F181" i="23"/>
  <c r="P36" i="10"/>
  <c r="G213" i="10"/>
  <c r="K171" i="10"/>
  <c r="F74" i="30"/>
  <c r="C75" i="30"/>
  <c r="D75" i="30" s="1"/>
  <c r="E75" i="30" s="1"/>
  <c r="B76" i="30" s="1"/>
  <c r="F74" i="28"/>
  <c r="C75" i="28"/>
  <c r="D75" i="28" s="1"/>
  <c r="E75" i="28" s="1"/>
  <c r="B76" i="28" s="1"/>
  <c r="F75" i="26"/>
  <c r="C76" i="26"/>
  <c r="D76" i="26" s="1"/>
  <c r="E76" i="26" s="1"/>
  <c r="B77" i="26" s="1"/>
  <c r="F73" i="24"/>
  <c r="C74" i="24"/>
  <c r="D74" i="24" s="1"/>
  <c r="E74" i="24" s="1"/>
  <c r="B75" i="24" s="1"/>
  <c r="C182" i="23"/>
  <c r="D182" i="23" s="1"/>
  <c r="E182" i="23" s="1"/>
  <c r="B183" i="23" s="1"/>
  <c r="C183" i="23" s="1"/>
  <c r="D183" i="23" s="1"/>
  <c r="E183" i="23" s="1"/>
  <c r="B184" i="23" s="1"/>
  <c r="C184" i="23" s="1"/>
  <c r="D184" i="23" s="1"/>
  <c r="E184" i="23" s="1"/>
  <c r="B185" i="23" s="1"/>
  <c r="F70" i="20"/>
  <c r="C71" i="20"/>
  <c r="D71" i="20" s="1"/>
  <c r="E71" i="20" s="1"/>
  <c r="B72" i="20" s="1"/>
  <c r="C72" i="19"/>
  <c r="D72" i="19" s="1"/>
  <c r="E72" i="19" s="1"/>
  <c r="B73" i="19" s="1"/>
  <c r="F71" i="19"/>
  <c r="L168" i="10"/>
  <c r="K225" i="10"/>
  <c r="H209" i="10"/>
  <c r="L152" i="10"/>
  <c r="K156" i="10"/>
  <c r="L106" i="10"/>
  <c r="L113" i="10"/>
  <c r="H90" i="10"/>
  <c r="H91" i="10" s="1"/>
  <c r="G91" i="10"/>
  <c r="F95" i="15"/>
  <c r="F96" i="15" s="1"/>
  <c r="F97" i="15" s="1"/>
  <c r="F98" i="15" s="1"/>
  <c r="F99" i="15" s="1"/>
  <c r="F100" i="15" s="1"/>
  <c r="L81" i="10"/>
  <c r="L83" i="10" s="1"/>
  <c r="H82" i="10"/>
  <c r="H83" i="10" s="1"/>
  <c r="H94" i="10" s="1"/>
  <c r="I94" i="10" s="1"/>
  <c r="J94" i="10" s="1"/>
  <c r="K94" i="10" s="1"/>
  <c r="M73" i="10"/>
  <c r="L75" i="10"/>
  <c r="F14" i="12"/>
  <c r="M149" i="10"/>
  <c r="C101" i="15"/>
  <c r="D101" i="15" s="1"/>
  <c r="E101" i="15" s="1"/>
  <c r="B102" i="15" s="1"/>
  <c r="C102" i="15" s="1"/>
  <c r="D102" i="15" s="1"/>
  <c r="E102" i="15" s="1"/>
  <c r="B103" i="15" s="1"/>
  <c r="C89" i="14"/>
  <c r="D89" i="14" s="1"/>
  <c r="E89" i="14" s="1"/>
  <c r="B90" i="14" s="1"/>
  <c r="C90" i="14" s="1"/>
  <c r="D90" i="14" s="1"/>
  <c r="E90" i="14" s="1"/>
  <c r="B91" i="14" s="1"/>
  <c r="F87" i="14"/>
  <c r="F88" i="14" s="1"/>
  <c r="C15" i="12"/>
  <c r="D15" i="12" s="1"/>
  <c r="E15" i="12" s="1"/>
  <c r="B16" i="12" s="1"/>
  <c r="M39" i="10"/>
  <c r="N35" i="10"/>
  <c r="O46" i="10"/>
  <c r="M24" i="10"/>
  <c r="L28" i="10"/>
  <c r="L47" i="31" s="1"/>
  <c r="M47" i="10"/>
  <c r="L50" i="10"/>
  <c r="O25" i="10" l="1"/>
  <c r="N46" i="31"/>
  <c r="Q36" i="10"/>
  <c r="L171" i="10"/>
  <c r="H213" i="10"/>
  <c r="F75" i="30"/>
  <c r="C76" i="30"/>
  <c r="D76" i="30" s="1"/>
  <c r="E76" i="30" s="1"/>
  <c r="B77" i="30" s="1"/>
  <c r="F75" i="28"/>
  <c r="C76" i="28"/>
  <c r="D76" i="28" s="1"/>
  <c r="E76" i="28" s="1"/>
  <c r="B77" i="28" s="1"/>
  <c r="F76" i="26"/>
  <c r="C77" i="26"/>
  <c r="D77" i="26" s="1"/>
  <c r="E77" i="26" s="1"/>
  <c r="B78" i="26" s="1"/>
  <c r="C75" i="24"/>
  <c r="D75" i="24" s="1"/>
  <c r="E75" i="24" s="1"/>
  <c r="B76" i="24" s="1"/>
  <c r="F74" i="24"/>
  <c r="C185" i="23"/>
  <c r="D185" i="23" s="1"/>
  <c r="E185" i="23" s="1"/>
  <c r="B186" i="23" s="1"/>
  <c r="C186" i="23" s="1"/>
  <c r="D186" i="23" s="1"/>
  <c r="E186" i="23" s="1"/>
  <c r="B187" i="23" s="1"/>
  <c r="F182" i="23"/>
  <c r="F183" i="23" s="1"/>
  <c r="F184" i="23" s="1"/>
  <c r="F72" i="19"/>
  <c r="C72" i="20"/>
  <c r="D72" i="20" s="1"/>
  <c r="E72" i="20" s="1"/>
  <c r="B73" i="20" s="1"/>
  <c r="F71" i="20"/>
  <c r="C73" i="19"/>
  <c r="D73" i="19" s="1"/>
  <c r="E73" i="19" s="1"/>
  <c r="B74" i="19" s="1"/>
  <c r="M168" i="10"/>
  <c r="L225" i="10"/>
  <c r="I209" i="10"/>
  <c r="L94" i="10"/>
  <c r="M152" i="10"/>
  <c r="L156" i="10"/>
  <c r="M106" i="10"/>
  <c r="L51" i="10"/>
  <c r="M113" i="10"/>
  <c r="M40" i="10"/>
  <c r="N73" i="10"/>
  <c r="M75" i="10"/>
  <c r="M81" i="10"/>
  <c r="M83" i="10" s="1"/>
  <c r="F101" i="15"/>
  <c r="F102" i="15" s="1"/>
  <c r="F89" i="14"/>
  <c r="C14" i="10" s="1"/>
  <c r="D14" i="10" s="1"/>
  <c r="C103" i="15"/>
  <c r="D103" i="15" s="1"/>
  <c r="E103" i="15" s="1"/>
  <c r="B104" i="15" s="1"/>
  <c r="C104" i="15" s="1"/>
  <c r="D104" i="15" s="1"/>
  <c r="E104" i="15" s="1"/>
  <c r="B105" i="15" s="1"/>
  <c r="C105" i="15" s="1"/>
  <c r="D105" i="15" s="1"/>
  <c r="E105" i="15" s="1"/>
  <c r="B106" i="15" s="1"/>
  <c r="L29" i="10"/>
  <c r="L58" i="10"/>
  <c r="L57" i="10"/>
  <c r="N149" i="10"/>
  <c r="C91" i="14"/>
  <c r="D91" i="14" s="1"/>
  <c r="E91" i="14" s="1"/>
  <c r="B92" i="14" s="1"/>
  <c r="C16" i="12"/>
  <c r="D16" i="12" s="1"/>
  <c r="E16" i="12" s="1"/>
  <c r="B17" i="12" s="1"/>
  <c r="F15" i="12"/>
  <c r="F16" i="12" s="1"/>
  <c r="P46" i="10"/>
  <c r="N39" i="10"/>
  <c r="O35" i="10"/>
  <c r="N47" i="10"/>
  <c r="M50" i="10"/>
  <c r="M28" i="10"/>
  <c r="M47" i="31" s="1"/>
  <c r="N24" i="10"/>
  <c r="P25" i="10" l="1"/>
  <c r="O46" i="31"/>
  <c r="F185" i="23"/>
  <c r="F186" i="23"/>
  <c r="F76" i="30"/>
  <c r="I213" i="10"/>
  <c r="R36" i="10"/>
  <c r="M171" i="10"/>
  <c r="C77" i="30"/>
  <c r="D77" i="30" s="1"/>
  <c r="E77" i="30" s="1"/>
  <c r="B78" i="30" s="1"/>
  <c r="F76" i="28"/>
  <c r="C77" i="28"/>
  <c r="D77" i="28" s="1"/>
  <c r="E77" i="28" s="1"/>
  <c r="B78" i="28" s="1"/>
  <c r="F75" i="24"/>
  <c r="F77" i="26"/>
  <c r="C78" i="26"/>
  <c r="D78" i="26" s="1"/>
  <c r="E78" i="26" s="1"/>
  <c r="B79" i="26" s="1"/>
  <c r="C76" i="24"/>
  <c r="D76" i="24" s="1"/>
  <c r="E76" i="24" s="1"/>
  <c r="B77" i="24" s="1"/>
  <c r="C187" i="23"/>
  <c r="D187" i="23" s="1"/>
  <c r="E187" i="23" s="1"/>
  <c r="B188" i="23" s="1"/>
  <c r="C188" i="23" s="1"/>
  <c r="D188" i="23" s="1"/>
  <c r="E188" i="23" s="1"/>
  <c r="B189" i="23" s="1"/>
  <c r="C189" i="23" s="1"/>
  <c r="D189" i="23" s="1"/>
  <c r="E189" i="23" s="1"/>
  <c r="B190" i="23" s="1"/>
  <c r="C190" i="23" s="1"/>
  <c r="D190" i="23" s="1"/>
  <c r="E190" i="23" s="1"/>
  <c r="B191" i="23" s="1"/>
  <c r="C191" i="23" s="1"/>
  <c r="D191" i="23" s="1"/>
  <c r="E191" i="23" s="1"/>
  <c r="B192" i="23" s="1"/>
  <c r="F73" i="19"/>
  <c r="C73" i="20"/>
  <c r="D73" i="20" s="1"/>
  <c r="E73" i="20" s="1"/>
  <c r="B74" i="20" s="1"/>
  <c r="F72" i="20"/>
  <c r="C74" i="19"/>
  <c r="D74" i="19" s="1"/>
  <c r="E74" i="19" s="1"/>
  <c r="B75" i="19" s="1"/>
  <c r="N168" i="10"/>
  <c r="M225" i="10"/>
  <c r="N211" i="10"/>
  <c r="J209" i="10"/>
  <c r="J213" i="10" s="1"/>
  <c r="M156" i="10"/>
  <c r="N154" i="10"/>
  <c r="N106" i="10"/>
  <c r="M94" i="10"/>
  <c r="M51" i="10"/>
  <c r="N113" i="10"/>
  <c r="F103" i="15"/>
  <c r="F104" i="15" s="1"/>
  <c r="F105" i="15" s="1"/>
  <c r="N40" i="10"/>
  <c r="N81" i="10"/>
  <c r="N83" i="10" s="1"/>
  <c r="F90" i="14"/>
  <c r="F91" i="14" s="1"/>
  <c r="O73" i="10"/>
  <c r="N75" i="10"/>
  <c r="C106" i="15"/>
  <c r="D106" i="15" s="1"/>
  <c r="E106" i="15" s="1"/>
  <c r="B107" i="15" s="1"/>
  <c r="C107" i="15" s="1"/>
  <c r="D107" i="15" s="1"/>
  <c r="E107" i="15" s="1"/>
  <c r="B108" i="15" s="1"/>
  <c r="C108" i="15" s="1"/>
  <c r="D108" i="15" s="1"/>
  <c r="E108" i="15" s="1"/>
  <c r="B109" i="15" s="1"/>
  <c r="L64" i="10"/>
  <c r="L63" i="10"/>
  <c r="O149" i="10"/>
  <c r="N151" i="10"/>
  <c r="M29" i="10"/>
  <c r="M57" i="10"/>
  <c r="M58" i="10"/>
  <c r="C92" i="14"/>
  <c r="D92" i="14" s="1"/>
  <c r="E92" i="14" s="1"/>
  <c r="B93" i="14" s="1"/>
  <c r="C93" i="14" s="1"/>
  <c r="D93" i="14" s="1"/>
  <c r="E93" i="14" s="1"/>
  <c r="B94" i="14" s="1"/>
  <c r="C17" i="12"/>
  <c r="D17" i="12" s="1"/>
  <c r="E17" i="12" s="1"/>
  <c r="B18" i="12" s="1"/>
  <c r="O47" i="10"/>
  <c r="N50" i="10"/>
  <c r="O39" i="10"/>
  <c r="P35" i="10"/>
  <c r="N28" i="10"/>
  <c r="N153" i="10" s="1"/>
  <c r="O24" i="10"/>
  <c r="Q46" i="10"/>
  <c r="Q25" i="10" l="1"/>
  <c r="R25" i="10" s="1"/>
  <c r="P46" i="31"/>
  <c r="N47" i="31"/>
  <c r="C78" i="30"/>
  <c r="D78" i="30" s="1"/>
  <c r="E78" i="30" s="1"/>
  <c r="B79" i="30" s="1"/>
  <c r="F77" i="30"/>
  <c r="C78" i="28"/>
  <c r="D78" i="28" s="1"/>
  <c r="E78" i="28" s="1"/>
  <c r="B79" i="28" s="1"/>
  <c r="F77" i="28"/>
  <c r="F78" i="26"/>
  <c r="C79" i="26"/>
  <c r="D79" i="26" s="1"/>
  <c r="E79" i="26" s="1"/>
  <c r="B80" i="26" s="1"/>
  <c r="F76" i="24"/>
  <c r="C77" i="24"/>
  <c r="D77" i="24" s="1"/>
  <c r="E77" i="24" s="1"/>
  <c r="B78" i="24" s="1"/>
  <c r="C192" i="23"/>
  <c r="D192" i="23" s="1"/>
  <c r="E192" i="23"/>
  <c r="B193" i="23" s="1"/>
  <c r="F187" i="23"/>
  <c r="F188" i="23" s="1"/>
  <c r="F189" i="23" s="1"/>
  <c r="F190" i="23" s="1"/>
  <c r="F191" i="23" s="1"/>
  <c r="F192" i="23" s="1"/>
  <c r="F73" i="20"/>
  <c r="C74" i="20"/>
  <c r="D74" i="20" s="1"/>
  <c r="E74" i="20" s="1"/>
  <c r="B75" i="20" s="1"/>
  <c r="F74" i="19"/>
  <c r="C75" i="19"/>
  <c r="D75" i="19" s="1"/>
  <c r="E75" i="19" s="1"/>
  <c r="B76" i="19" s="1"/>
  <c r="O211" i="10"/>
  <c r="O168" i="10"/>
  <c r="N225" i="10"/>
  <c r="N210" i="10"/>
  <c r="N156" i="10"/>
  <c r="K209" i="10"/>
  <c r="K213" i="10" s="1"/>
  <c r="N94" i="10"/>
  <c r="O154" i="10"/>
  <c r="O106" i="10"/>
  <c r="N51" i="10"/>
  <c r="O113" i="10"/>
  <c r="O40" i="10"/>
  <c r="F106" i="15"/>
  <c r="F107" i="15" s="1"/>
  <c r="F108" i="15" s="1"/>
  <c r="P73" i="10"/>
  <c r="O75" i="10"/>
  <c r="O81" i="10"/>
  <c r="O83" i="10" s="1"/>
  <c r="M63" i="10"/>
  <c r="M64" i="10"/>
  <c r="P149" i="10"/>
  <c r="O151" i="10"/>
  <c r="C109" i="15"/>
  <c r="D109" i="15" s="1"/>
  <c r="E109" i="15" s="1"/>
  <c r="B110" i="15" s="1"/>
  <c r="C110" i="15" s="1"/>
  <c r="D110" i="15" s="1"/>
  <c r="E110" i="15" s="1"/>
  <c r="B111" i="15" s="1"/>
  <c r="N29" i="10"/>
  <c r="N57" i="10"/>
  <c r="N58" i="10"/>
  <c r="C94" i="14"/>
  <c r="D94" i="14" s="1"/>
  <c r="E94" i="14" s="1"/>
  <c r="B95" i="14" s="1"/>
  <c r="F92" i="14"/>
  <c r="F93" i="14" s="1"/>
  <c r="F17" i="12"/>
  <c r="C18" i="12"/>
  <c r="D18" i="12" s="1"/>
  <c r="E18" i="12" s="1"/>
  <c r="B19" i="12" s="1"/>
  <c r="P39" i="10"/>
  <c r="P40" i="10" s="1"/>
  <c r="Q35" i="10"/>
  <c r="R46" i="10"/>
  <c r="O28" i="10"/>
  <c r="O153" i="10" s="1"/>
  <c r="P24" i="10"/>
  <c r="P47" i="10"/>
  <c r="O50" i="10"/>
  <c r="O47" i="31" l="1"/>
  <c r="F78" i="30"/>
  <c r="C79" i="30"/>
  <c r="D79" i="30" s="1"/>
  <c r="E79" i="30" s="1"/>
  <c r="B80" i="30" s="1"/>
  <c r="F78" i="28"/>
  <c r="C79" i="28"/>
  <c r="D79" i="28" s="1"/>
  <c r="E79" i="28" s="1"/>
  <c r="B80" i="28" s="1"/>
  <c r="C80" i="26"/>
  <c r="D80" i="26" s="1"/>
  <c r="E80" i="26" s="1"/>
  <c r="B81" i="26" s="1"/>
  <c r="F79" i="26"/>
  <c r="C78" i="24"/>
  <c r="D78" i="24" s="1"/>
  <c r="E78" i="24" s="1"/>
  <c r="B79" i="24" s="1"/>
  <c r="F77" i="24"/>
  <c r="C193" i="23"/>
  <c r="D193" i="23" s="1"/>
  <c r="E193" i="23" s="1"/>
  <c r="B194" i="23" s="1"/>
  <c r="C194" i="23" s="1"/>
  <c r="D194" i="23" s="1"/>
  <c r="E194" i="23" s="1"/>
  <c r="B195" i="23" s="1"/>
  <c r="C195" i="23" s="1"/>
  <c r="D195" i="23" s="1"/>
  <c r="E195" i="23" s="1"/>
  <c r="B196" i="23" s="1"/>
  <c r="F75" i="19"/>
  <c r="F74" i="20"/>
  <c r="C75" i="20"/>
  <c r="D75" i="20" s="1"/>
  <c r="E75" i="20" s="1"/>
  <c r="B76" i="20" s="1"/>
  <c r="C76" i="19"/>
  <c r="D76" i="19" s="1"/>
  <c r="E76" i="19" s="1"/>
  <c r="B77" i="19" s="1"/>
  <c r="P211" i="10"/>
  <c r="O210" i="10"/>
  <c r="P168" i="10"/>
  <c r="O225" i="10"/>
  <c r="O156" i="10"/>
  <c r="L209" i="10"/>
  <c r="L213" i="10" s="1"/>
  <c r="P154" i="10"/>
  <c r="P106" i="10"/>
  <c r="O94" i="10"/>
  <c r="O51" i="10"/>
  <c r="P113" i="10"/>
  <c r="P81" i="10"/>
  <c r="P83" i="10" s="1"/>
  <c r="Q73" i="10"/>
  <c r="Q75" i="10" s="1"/>
  <c r="P75" i="10"/>
  <c r="F94" i="14"/>
  <c r="C111" i="15"/>
  <c r="D111" i="15" s="1"/>
  <c r="E111" i="15" s="1"/>
  <c r="B112" i="15" s="1"/>
  <c r="C112" i="15" s="1"/>
  <c r="D112" i="15" s="1"/>
  <c r="E112" i="15" s="1"/>
  <c r="B113" i="15" s="1"/>
  <c r="N63" i="10"/>
  <c r="N64" i="10"/>
  <c r="Q149" i="10"/>
  <c r="P151" i="10"/>
  <c r="F109" i="15"/>
  <c r="F110" i="15" s="1"/>
  <c r="O29" i="10"/>
  <c r="O57" i="10"/>
  <c r="O58" i="10"/>
  <c r="C95" i="14"/>
  <c r="D95" i="14" s="1"/>
  <c r="E95" i="14" s="1"/>
  <c r="B96" i="14" s="1"/>
  <c r="C96" i="14" s="1"/>
  <c r="D96" i="14" s="1"/>
  <c r="E96" i="14" s="1"/>
  <c r="B97" i="14" s="1"/>
  <c r="C97" i="14" s="1"/>
  <c r="D97" i="14" s="1"/>
  <c r="E97" i="14" s="1"/>
  <c r="B98" i="14" s="1"/>
  <c r="C98" i="14" s="1"/>
  <c r="D98" i="14" s="1"/>
  <c r="E98" i="14" s="1"/>
  <c r="B99" i="14" s="1"/>
  <c r="C99" i="14" s="1"/>
  <c r="D99" i="14" s="1"/>
  <c r="E99" i="14" s="1"/>
  <c r="B100" i="14" s="1"/>
  <c r="F18" i="12"/>
  <c r="C19" i="12"/>
  <c r="D19" i="12" s="1"/>
  <c r="E19" i="12" s="1"/>
  <c r="B20" i="12" s="1"/>
  <c r="P28" i="10"/>
  <c r="P153" i="10" s="1"/>
  <c r="Q24" i="10"/>
  <c r="Q47" i="10"/>
  <c r="P50" i="10"/>
  <c r="Q39" i="10"/>
  <c r="R35" i="10"/>
  <c r="P47" i="31" l="1"/>
  <c r="F78" i="24"/>
  <c r="C80" i="30"/>
  <c r="D80" i="30" s="1"/>
  <c r="E80" i="30" s="1"/>
  <c r="B81" i="30" s="1"/>
  <c r="F79" i="30"/>
  <c r="C80" i="28"/>
  <c r="D80" i="28" s="1"/>
  <c r="E80" i="28" s="1"/>
  <c r="B81" i="28" s="1"/>
  <c r="F79" i="28"/>
  <c r="F80" i="26"/>
  <c r="C81" i="26"/>
  <c r="D81" i="26" s="1"/>
  <c r="E81" i="26" s="1"/>
  <c r="B82" i="26" s="1"/>
  <c r="C79" i="24"/>
  <c r="D79" i="24" s="1"/>
  <c r="E79" i="24" s="1"/>
  <c r="B80" i="24" s="1"/>
  <c r="C196" i="23"/>
  <c r="D196" i="23" s="1"/>
  <c r="E196" i="23" s="1"/>
  <c r="B197" i="23" s="1"/>
  <c r="C197" i="23" s="1"/>
  <c r="D197" i="23" s="1"/>
  <c r="E197" i="23" s="1"/>
  <c r="B198" i="23" s="1"/>
  <c r="C198" i="23" s="1"/>
  <c r="D198" i="23" s="1"/>
  <c r="E198" i="23" s="1"/>
  <c r="B199" i="23" s="1"/>
  <c r="C199" i="23" s="1"/>
  <c r="D199" i="23" s="1"/>
  <c r="E199" i="23" s="1"/>
  <c r="B200" i="23" s="1"/>
  <c r="F193" i="23"/>
  <c r="F194" i="23" s="1"/>
  <c r="F195" i="23" s="1"/>
  <c r="C76" i="20"/>
  <c r="D76" i="20" s="1"/>
  <c r="E76" i="20" s="1"/>
  <c r="B77" i="20" s="1"/>
  <c r="F75" i="20"/>
  <c r="C77" i="19"/>
  <c r="D77" i="19" s="1"/>
  <c r="E77" i="19" s="1"/>
  <c r="B78" i="19" s="1"/>
  <c r="F76" i="19"/>
  <c r="Q168" i="10"/>
  <c r="Q225" i="10" s="1"/>
  <c r="P225" i="10"/>
  <c r="P210" i="10"/>
  <c r="P156" i="10"/>
  <c r="Q156" i="10" s="1"/>
  <c r="M209" i="10"/>
  <c r="M213" i="10" s="1"/>
  <c r="N213" i="10" s="1"/>
  <c r="O213" i="10" s="1"/>
  <c r="P213" i="10" s="1"/>
  <c r="Q213" i="10" s="1"/>
  <c r="P94" i="10"/>
  <c r="P51" i="10"/>
  <c r="F111" i="15"/>
  <c r="F112" i="15" s="1"/>
  <c r="Q81" i="10"/>
  <c r="Q83" i="10" s="1"/>
  <c r="F95" i="14"/>
  <c r="F96" i="14" s="1"/>
  <c r="F97" i="14" s="1"/>
  <c r="F98" i="14" s="1"/>
  <c r="F99" i="14" s="1"/>
  <c r="C113" i="15"/>
  <c r="D113" i="15" s="1"/>
  <c r="E113" i="15" s="1"/>
  <c r="B114" i="15" s="1"/>
  <c r="O63" i="10"/>
  <c r="O64" i="10"/>
  <c r="P29" i="10"/>
  <c r="P58" i="10"/>
  <c r="P57" i="10"/>
  <c r="Q151" i="10"/>
  <c r="C100" i="14"/>
  <c r="D100" i="14" s="1"/>
  <c r="E100" i="14" s="1"/>
  <c r="B101" i="14" s="1"/>
  <c r="C101" i="14" s="1"/>
  <c r="D101" i="14" s="1"/>
  <c r="E101" i="14" s="1"/>
  <c r="B102" i="14" s="1"/>
  <c r="C102" i="14" s="1"/>
  <c r="D102" i="14" s="1"/>
  <c r="E102" i="14" s="1"/>
  <c r="B103" i="14" s="1"/>
  <c r="C103" i="14" s="1"/>
  <c r="D103" i="14" s="1"/>
  <c r="E103" i="14" s="1"/>
  <c r="B104" i="14" s="1"/>
  <c r="C104" i="14" s="1"/>
  <c r="D104" i="14" s="1"/>
  <c r="E104" i="14" s="1"/>
  <c r="B105" i="14" s="1"/>
  <c r="C105" i="14" s="1"/>
  <c r="D105" i="14" s="1"/>
  <c r="E105" i="14" s="1"/>
  <c r="B106" i="14" s="1"/>
  <c r="C106" i="14" s="1"/>
  <c r="D106" i="14" s="1"/>
  <c r="E106" i="14" s="1"/>
  <c r="B107" i="14" s="1"/>
  <c r="C20" i="12"/>
  <c r="D20" i="12" s="1"/>
  <c r="E20" i="12" s="1"/>
  <c r="B21" i="12" s="1"/>
  <c r="F19" i="12"/>
  <c r="R24" i="10"/>
  <c r="R47" i="10"/>
  <c r="Q40" i="10"/>
  <c r="F80" i="30" l="1"/>
  <c r="F196" i="23"/>
  <c r="F197" i="23" s="1"/>
  <c r="F198" i="23" s="1"/>
  <c r="F199" i="23" s="1"/>
  <c r="C81" i="30"/>
  <c r="D81" i="30" s="1"/>
  <c r="E81" i="30" s="1"/>
  <c r="B82" i="30" s="1"/>
  <c r="F80" i="28"/>
  <c r="C81" i="28"/>
  <c r="D81" i="28" s="1"/>
  <c r="E81" i="28" s="1"/>
  <c r="B82" i="28" s="1"/>
  <c r="F81" i="26"/>
  <c r="C82" i="26"/>
  <c r="D82" i="26" s="1"/>
  <c r="E82" i="26" s="1"/>
  <c r="B83" i="26" s="1"/>
  <c r="F79" i="24"/>
  <c r="C80" i="24"/>
  <c r="D80" i="24" s="1"/>
  <c r="E80" i="24" s="1"/>
  <c r="B81" i="24" s="1"/>
  <c r="C200" i="23"/>
  <c r="D200" i="23" s="1"/>
  <c r="E200" i="23" s="1"/>
  <c r="B201" i="23" s="1"/>
  <c r="F76" i="20"/>
  <c r="C77" i="20"/>
  <c r="D77" i="20" s="1"/>
  <c r="E77" i="20" s="1"/>
  <c r="B78" i="20" s="1"/>
  <c r="F77" i="19"/>
  <c r="C78" i="19"/>
  <c r="D78" i="19" s="1"/>
  <c r="E78" i="19" s="1"/>
  <c r="B79" i="19" s="1"/>
  <c r="Q94" i="10"/>
  <c r="F113" i="15"/>
  <c r="P63" i="10"/>
  <c r="P64" i="10"/>
  <c r="C114" i="15"/>
  <c r="D114" i="15" s="1"/>
  <c r="E114" i="15" s="1"/>
  <c r="B115" i="15" s="1"/>
  <c r="C115" i="15" s="1"/>
  <c r="D115" i="15" s="1"/>
  <c r="E115" i="15" s="1"/>
  <c r="B116" i="15" s="1"/>
  <c r="F100" i="14"/>
  <c r="F101" i="14" s="1"/>
  <c r="F102" i="14" s="1"/>
  <c r="F103" i="14" s="1"/>
  <c r="F104" i="14" s="1"/>
  <c r="F105" i="14" s="1"/>
  <c r="F106" i="14" s="1"/>
  <c r="Q50" i="10"/>
  <c r="C107" i="14"/>
  <c r="D107" i="14" s="1"/>
  <c r="E107" i="14" s="1"/>
  <c r="B108" i="14" s="1"/>
  <c r="F20" i="12"/>
  <c r="C21" i="12"/>
  <c r="D21" i="12" s="1"/>
  <c r="E21" i="12" s="1"/>
  <c r="B22" i="12" s="1"/>
  <c r="F81" i="30" l="1"/>
  <c r="C82" i="30"/>
  <c r="D82" i="30" s="1"/>
  <c r="E82" i="30" s="1"/>
  <c r="B83" i="30" s="1"/>
  <c r="F81" i="28"/>
  <c r="C82" i="28"/>
  <c r="D82" i="28" s="1"/>
  <c r="E82" i="28" s="1"/>
  <c r="B83" i="28" s="1"/>
  <c r="F80" i="24"/>
  <c r="C83" i="26"/>
  <c r="D83" i="26" s="1"/>
  <c r="E83" i="26" s="1"/>
  <c r="B84" i="26" s="1"/>
  <c r="F82" i="26"/>
  <c r="C81" i="24"/>
  <c r="D81" i="24" s="1"/>
  <c r="E81" i="24" s="1"/>
  <c r="B82" i="24" s="1"/>
  <c r="C201" i="23"/>
  <c r="D201" i="23" s="1"/>
  <c r="E201" i="23"/>
  <c r="B202" i="23" s="1"/>
  <c r="C202" i="23" s="1"/>
  <c r="D202" i="23" s="1"/>
  <c r="E202" i="23" s="1"/>
  <c r="B203" i="23" s="1"/>
  <c r="C203" i="23" s="1"/>
  <c r="D203" i="23" s="1"/>
  <c r="E203" i="23" s="1"/>
  <c r="B204" i="23" s="1"/>
  <c r="F200" i="23"/>
  <c r="F201" i="23" s="1"/>
  <c r="F77" i="20"/>
  <c r="F78" i="19"/>
  <c r="C78" i="20"/>
  <c r="D78" i="20" s="1"/>
  <c r="E78" i="20" s="1"/>
  <c r="B79" i="20" s="1"/>
  <c r="C79" i="19"/>
  <c r="D79" i="19" s="1"/>
  <c r="E79" i="19" s="1"/>
  <c r="B80" i="19" s="1"/>
  <c r="Q51" i="10"/>
  <c r="F107" i="14"/>
  <c r="C116" i="15"/>
  <c r="D116" i="15" s="1"/>
  <c r="E116" i="15" s="1"/>
  <c r="B117" i="15" s="1"/>
  <c r="C117" i="15" s="1"/>
  <c r="D117" i="15" s="1"/>
  <c r="E117" i="15" s="1"/>
  <c r="B118" i="15" s="1"/>
  <c r="C118" i="15" s="1"/>
  <c r="D118" i="15" s="1"/>
  <c r="E118" i="15" s="1"/>
  <c r="B119" i="15" s="1"/>
  <c r="C119" i="15" s="1"/>
  <c r="D119" i="15" s="1"/>
  <c r="E119" i="15" s="1"/>
  <c r="B120" i="15" s="1"/>
  <c r="C120" i="15" s="1"/>
  <c r="D120" i="15" s="1"/>
  <c r="E120" i="15" s="1"/>
  <c r="B121" i="15" s="1"/>
  <c r="C121" i="15" s="1"/>
  <c r="D121" i="15" s="1"/>
  <c r="E121" i="15" s="1"/>
  <c r="B122" i="15" s="1"/>
  <c r="C122" i="15" s="1"/>
  <c r="D122" i="15" s="1"/>
  <c r="E122" i="15" s="1"/>
  <c r="B123" i="15" s="1"/>
  <c r="C123" i="15" s="1"/>
  <c r="D123" i="15" s="1"/>
  <c r="E123" i="15" s="1"/>
  <c r="B124" i="15" s="1"/>
  <c r="F114" i="15"/>
  <c r="F115" i="15" s="1"/>
  <c r="C108" i="14"/>
  <c r="D108" i="14" s="1"/>
  <c r="E108" i="14" s="1"/>
  <c r="B109" i="14" s="1"/>
  <c r="C109" i="14" s="1"/>
  <c r="D109" i="14" s="1"/>
  <c r="E109" i="14" s="1"/>
  <c r="B110" i="14" s="1"/>
  <c r="C110" i="14" s="1"/>
  <c r="D110" i="14" s="1"/>
  <c r="E110" i="14" s="1"/>
  <c r="B111" i="14" s="1"/>
  <c r="F21" i="12"/>
  <c r="C22" i="12"/>
  <c r="D22" i="12" s="1"/>
  <c r="E22" i="12" s="1"/>
  <c r="B23" i="12" s="1"/>
  <c r="F202" i="23" l="1"/>
  <c r="F203" i="23"/>
  <c r="F82" i="30"/>
  <c r="C83" i="30"/>
  <c r="D83" i="30" s="1"/>
  <c r="E83" i="30" s="1"/>
  <c r="B84" i="30" s="1"/>
  <c r="C83" i="28"/>
  <c r="D83" i="28" s="1"/>
  <c r="E83" i="28" s="1"/>
  <c r="B84" i="28" s="1"/>
  <c r="F82" i="28"/>
  <c r="F83" i="26"/>
  <c r="C84" i="26"/>
  <c r="D84" i="26" s="1"/>
  <c r="E84" i="26" s="1"/>
  <c r="B85" i="26" s="1"/>
  <c r="F81" i="24"/>
  <c r="C82" i="24"/>
  <c r="D82" i="24" s="1"/>
  <c r="E82" i="24" s="1"/>
  <c r="B83" i="24" s="1"/>
  <c r="C204" i="23"/>
  <c r="D204" i="23" s="1"/>
  <c r="E204" i="23" s="1"/>
  <c r="B205" i="23" s="1"/>
  <c r="C205" i="23" s="1"/>
  <c r="D205" i="23" s="1"/>
  <c r="E205" i="23" s="1"/>
  <c r="B206" i="23" s="1"/>
  <c r="C206" i="23" s="1"/>
  <c r="D206" i="23" s="1"/>
  <c r="E206" i="23" s="1"/>
  <c r="B207" i="23" s="1"/>
  <c r="C207" i="23" s="1"/>
  <c r="D207" i="23" s="1"/>
  <c r="E207" i="23" s="1"/>
  <c r="B208" i="23" s="1"/>
  <c r="C208" i="23" s="1"/>
  <c r="D208" i="23" s="1"/>
  <c r="E208" i="23" s="1"/>
  <c r="B209" i="23" s="1"/>
  <c r="F78" i="20"/>
  <c r="C79" i="20"/>
  <c r="D79" i="20" s="1"/>
  <c r="E79" i="20" s="1"/>
  <c r="B80" i="20" s="1"/>
  <c r="F79" i="19"/>
  <c r="C80" i="19"/>
  <c r="D80" i="19" s="1"/>
  <c r="E80" i="19" s="1"/>
  <c r="B81" i="19" s="1"/>
  <c r="F116" i="15"/>
  <c r="F117" i="15" s="1"/>
  <c r="F118" i="15" s="1"/>
  <c r="F119" i="15" s="1"/>
  <c r="F120" i="15" s="1"/>
  <c r="F121" i="15" s="1"/>
  <c r="F122" i="15" s="1"/>
  <c r="F123" i="15" s="1"/>
  <c r="C124" i="15"/>
  <c r="D124" i="15" s="1"/>
  <c r="E124" i="15" s="1"/>
  <c r="B125" i="15" s="1"/>
  <c r="F108" i="14"/>
  <c r="F109" i="14" s="1"/>
  <c r="F110" i="14" s="1"/>
  <c r="C111" i="14"/>
  <c r="D111" i="14" s="1"/>
  <c r="E111" i="14" s="1"/>
  <c r="B112" i="14" s="1"/>
  <c r="C112" i="14" s="1"/>
  <c r="D112" i="14" s="1"/>
  <c r="E112" i="14" s="1"/>
  <c r="B113" i="14" s="1"/>
  <c r="C113" i="14" s="1"/>
  <c r="D113" i="14" s="1"/>
  <c r="E113" i="14" s="1"/>
  <c r="B114" i="14" s="1"/>
  <c r="C114" i="14" s="1"/>
  <c r="D114" i="14" s="1"/>
  <c r="E114" i="14" s="1"/>
  <c r="B115" i="14" s="1"/>
  <c r="C115" i="14" s="1"/>
  <c r="D115" i="14" s="1"/>
  <c r="E115" i="14" s="1"/>
  <c r="B116" i="14" s="1"/>
  <c r="F22" i="12"/>
  <c r="C23" i="12"/>
  <c r="D23" i="12" s="1"/>
  <c r="E23" i="12" s="1"/>
  <c r="B24" i="12" s="1"/>
  <c r="F83" i="30" l="1"/>
  <c r="C84" i="30"/>
  <c r="D84" i="30" s="1"/>
  <c r="E84" i="30" s="1"/>
  <c r="B85" i="30" s="1"/>
  <c r="F83" i="28"/>
  <c r="C84" i="28"/>
  <c r="D84" i="28" s="1"/>
  <c r="E84" i="28" s="1"/>
  <c r="B85" i="28" s="1"/>
  <c r="F82" i="24"/>
  <c r="F84" i="26"/>
  <c r="C85" i="26"/>
  <c r="D85" i="26" s="1"/>
  <c r="E85" i="26" s="1"/>
  <c r="B86" i="26" s="1"/>
  <c r="C83" i="24"/>
  <c r="D83" i="24" s="1"/>
  <c r="E83" i="24" s="1"/>
  <c r="B84" i="24" s="1"/>
  <c r="C209" i="23"/>
  <c r="D209" i="23" s="1"/>
  <c r="E209" i="23" s="1"/>
  <c r="B210" i="23" s="1"/>
  <c r="C210" i="23" s="1"/>
  <c r="D210" i="23" s="1"/>
  <c r="E210" i="23" s="1"/>
  <c r="B211" i="23" s="1"/>
  <c r="C211" i="23" s="1"/>
  <c r="D211" i="23" s="1"/>
  <c r="E211" i="23" s="1"/>
  <c r="B212" i="23" s="1"/>
  <c r="C212" i="23" s="1"/>
  <c r="D212" i="23" s="1"/>
  <c r="E212" i="23" s="1"/>
  <c r="B213" i="23" s="1"/>
  <c r="C213" i="23" s="1"/>
  <c r="D213" i="23" s="1"/>
  <c r="E213" i="23" s="1"/>
  <c r="B214" i="23" s="1"/>
  <c r="C214" i="23" s="1"/>
  <c r="D214" i="23" s="1"/>
  <c r="E214" i="23" s="1"/>
  <c r="B215" i="23" s="1"/>
  <c r="C215" i="23" s="1"/>
  <c r="D215" i="23" s="1"/>
  <c r="E215" i="23" s="1"/>
  <c r="B216" i="23" s="1"/>
  <c r="F204" i="23"/>
  <c r="F205" i="23" s="1"/>
  <c r="F206" i="23" s="1"/>
  <c r="F207" i="23" s="1"/>
  <c r="F208" i="23" s="1"/>
  <c r="C80" i="20"/>
  <c r="D80" i="20" s="1"/>
  <c r="E80" i="20" s="1"/>
  <c r="B81" i="20" s="1"/>
  <c r="F79" i="20"/>
  <c r="F80" i="19"/>
  <c r="C81" i="19"/>
  <c r="D81" i="19" s="1"/>
  <c r="E81" i="19" s="1"/>
  <c r="B82" i="19" s="1"/>
  <c r="F124" i="15"/>
  <c r="F111" i="14"/>
  <c r="F112" i="14" s="1"/>
  <c r="F113" i="14" s="1"/>
  <c r="F114" i="14" s="1"/>
  <c r="F115" i="14" s="1"/>
  <c r="C125" i="15"/>
  <c r="D125" i="15" s="1"/>
  <c r="E125" i="15" s="1"/>
  <c r="B126" i="15" s="1"/>
  <c r="C126" i="15" s="1"/>
  <c r="D126" i="15" s="1"/>
  <c r="E126" i="15" s="1"/>
  <c r="B127" i="15" s="1"/>
  <c r="C127" i="15" s="1"/>
  <c r="D127" i="15" s="1"/>
  <c r="E127" i="15" s="1"/>
  <c r="B128" i="15" s="1"/>
  <c r="C128" i="15" s="1"/>
  <c r="D128" i="15" s="1"/>
  <c r="E128" i="15" s="1"/>
  <c r="B129" i="15" s="1"/>
  <c r="C129" i="15" s="1"/>
  <c r="D129" i="15" s="1"/>
  <c r="E129" i="15" s="1"/>
  <c r="B130" i="15" s="1"/>
  <c r="C130" i="15" s="1"/>
  <c r="D130" i="15" s="1"/>
  <c r="E130" i="15" s="1"/>
  <c r="B131" i="15" s="1"/>
  <c r="C131" i="15" s="1"/>
  <c r="D131" i="15" s="1"/>
  <c r="E131" i="15" s="1"/>
  <c r="B132" i="15" s="1"/>
  <c r="C132" i="15" s="1"/>
  <c r="D132" i="15" s="1"/>
  <c r="E132" i="15" s="1"/>
  <c r="B133" i="15" s="1"/>
  <c r="C133" i="15" s="1"/>
  <c r="D133" i="15" s="1"/>
  <c r="E133" i="15" s="1"/>
  <c r="B134" i="15" s="1"/>
  <c r="C134" i="15" s="1"/>
  <c r="D134" i="15" s="1"/>
  <c r="E134" i="15" s="1"/>
  <c r="B135" i="15" s="1"/>
  <c r="C135" i="15" s="1"/>
  <c r="D135" i="15" s="1"/>
  <c r="E135" i="15" s="1"/>
  <c r="B136" i="15" s="1"/>
  <c r="C136" i="15" s="1"/>
  <c r="D136" i="15" s="1"/>
  <c r="E136" i="15" s="1"/>
  <c r="B137" i="15" s="1"/>
  <c r="C137" i="15" s="1"/>
  <c r="D137" i="15" s="1"/>
  <c r="E137" i="15" s="1"/>
  <c r="B138" i="15" s="1"/>
  <c r="C138" i="15" s="1"/>
  <c r="D138" i="15" s="1"/>
  <c r="E138" i="15" s="1"/>
  <c r="B139" i="15" s="1"/>
  <c r="C139" i="15" s="1"/>
  <c r="D139" i="15" s="1"/>
  <c r="E139" i="15" s="1"/>
  <c r="B140" i="15" s="1"/>
  <c r="C116" i="14"/>
  <c r="D116" i="14" s="1"/>
  <c r="E116" i="14" s="1"/>
  <c r="B117" i="14" s="1"/>
  <c r="C117" i="14" s="1"/>
  <c r="D117" i="14" s="1"/>
  <c r="E117" i="14" s="1"/>
  <c r="B118" i="14" s="1"/>
  <c r="C118" i="14" s="1"/>
  <c r="D118" i="14" s="1"/>
  <c r="E118" i="14" s="1"/>
  <c r="B119" i="14" s="1"/>
  <c r="C119" i="14" s="1"/>
  <c r="D119" i="14" s="1"/>
  <c r="E119" i="14" s="1"/>
  <c r="B120" i="14" s="1"/>
  <c r="C24" i="12"/>
  <c r="D24" i="12" s="1"/>
  <c r="E24" i="12" s="1"/>
  <c r="B25" i="12" s="1"/>
  <c r="F23" i="12"/>
  <c r="F209" i="23" l="1"/>
  <c r="F210" i="23" s="1"/>
  <c r="F211" i="23" s="1"/>
  <c r="F212" i="23" s="1"/>
  <c r="F213" i="23" s="1"/>
  <c r="F214" i="23" s="1"/>
  <c r="F215" i="23" s="1"/>
  <c r="C85" i="30"/>
  <c r="D85" i="30" s="1"/>
  <c r="E85" i="30" s="1"/>
  <c r="B86" i="30" s="1"/>
  <c r="F84" i="30"/>
  <c r="F84" i="28"/>
  <c r="C85" i="28"/>
  <c r="D85" i="28" s="1"/>
  <c r="E85" i="28" s="1"/>
  <c r="B86" i="28" s="1"/>
  <c r="F83" i="24"/>
  <c r="F85" i="26"/>
  <c r="C86" i="26"/>
  <c r="D86" i="26" s="1"/>
  <c r="E86" i="26" s="1"/>
  <c r="B87" i="26" s="1"/>
  <c r="C84" i="24"/>
  <c r="D84" i="24" s="1"/>
  <c r="E84" i="24" s="1"/>
  <c r="B85" i="24" s="1"/>
  <c r="C216" i="23"/>
  <c r="D216" i="23" s="1"/>
  <c r="E216" i="23" s="1"/>
  <c r="B217" i="23" s="1"/>
  <c r="C217" i="23" s="1"/>
  <c r="D217" i="23" s="1"/>
  <c r="E217" i="23" s="1"/>
  <c r="B218" i="23" s="1"/>
  <c r="C218" i="23" s="1"/>
  <c r="D218" i="23" s="1"/>
  <c r="E218" i="23" s="1"/>
  <c r="B219" i="23" s="1"/>
  <c r="C219" i="23" s="1"/>
  <c r="D219" i="23" s="1"/>
  <c r="E219" i="23" s="1"/>
  <c r="B220" i="23" s="1"/>
  <c r="F80" i="20"/>
  <c r="C81" i="20"/>
  <c r="D81" i="20" s="1"/>
  <c r="E81" i="20" s="1"/>
  <c r="B82" i="20" s="1"/>
  <c r="C82" i="19"/>
  <c r="D82" i="19" s="1"/>
  <c r="E82" i="19" s="1"/>
  <c r="B83" i="19" s="1"/>
  <c r="F81" i="19"/>
  <c r="F116" i="14"/>
  <c r="F117" i="14" s="1"/>
  <c r="F118" i="14" s="1"/>
  <c r="F119" i="14" s="1"/>
  <c r="F125" i="15"/>
  <c r="F24" i="12"/>
  <c r="C140" i="15"/>
  <c r="D140" i="15" s="1"/>
  <c r="E140" i="15" s="1"/>
  <c r="B141" i="15" s="1"/>
  <c r="C120" i="14"/>
  <c r="D120" i="14" s="1"/>
  <c r="E120" i="14" s="1"/>
  <c r="B121" i="14" s="1"/>
  <c r="C25" i="12"/>
  <c r="D25" i="12" s="1"/>
  <c r="E25" i="12" s="1"/>
  <c r="B26" i="12" s="1"/>
  <c r="F85" i="30" l="1"/>
  <c r="C86" i="30"/>
  <c r="D86" i="30" s="1"/>
  <c r="E86" i="30" s="1"/>
  <c r="B87" i="30" s="1"/>
  <c r="F85" i="28"/>
  <c r="C86" i="28"/>
  <c r="D86" i="28" s="1"/>
  <c r="E86" i="28" s="1"/>
  <c r="B87" i="28" s="1"/>
  <c r="F86" i="26"/>
  <c r="C87" i="26"/>
  <c r="D87" i="26" s="1"/>
  <c r="E87" i="26" s="1"/>
  <c r="B88" i="26" s="1"/>
  <c r="F84" i="24"/>
  <c r="C85" i="24"/>
  <c r="D85" i="24" s="1"/>
  <c r="E85" i="24" s="1"/>
  <c r="B86" i="24" s="1"/>
  <c r="C220" i="23"/>
  <c r="D220" i="23" s="1"/>
  <c r="E220" i="23"/>
  <c r="B221" i="23" s="1"/>
  <c r="C221" i="23" s="1"/>
  <c r="D221" i="23" s="1"/>
  <c r="E221" i="23" s="1"/>
  <c r="B222" i="23" s="1"/>
  <c r="C222" i="23" s="1"/>
  <c r="D222" i="23" s="1"/>
  <c r="E222" i="23" s="1"/>
  <c r="B223" i="23" s="1"/>
  <c r="C223" i="23" s="1"/>
  <c r="D223" i="23" s="1"/>
  <c r="E223" i="23" s="1"/>
  <c r="B224" i="23" s="1"/>
  <c r="C224" i="23" s="1"/>
  <c r="D224" i="23" s="1"/>
  <c r="E224" i="23" s="1"/>
  <c r="B225" i="23" s="1"/>
  <c r="F216" i="23"/>
  <c r="F217" i="23" s="1"/>
  <c r="F218" i="23" s="1"/>
  <c r="F219" i="23" s="1"/>
  <c r="F220" i="23" s="1"/>
  <c r="F221" i="23" s="1"/>
  <c r="C82" i="20"/>
  <c r="D82" i="20" s="1"/>
  <c r="E82" i="20" s="1"/>
  <c r="B83" i="20" s="1"/>
  <c r="F81" i="20"/>
  <c r="F82" i="19"/>
  <c r="C83" i="19"/>
  <c r="D83" i="19" s="1"/>
  <c r="E83" i="19" s="1"/>
  <c r="B84" i="19" s="1"/>
  <c r="F126" i="15"/>
  <c r="F127" i="15" s="1"/>
  <c r="F128" i="15" s="1"/>
  <c r="F129" i="15" s="1"/>
  <c r="F130" i="15" s="1"/>
  <c r="F131" i="15" s="1"/>
  <c r="F132" i="15" s="1"/>
  <c r="F133" i="15" s="1"/>
  <c r="F134" i="15" s="1"/>
  <c r="F135" i="15" s="1"/>
  <c r="F136" i="15" s="1"/>
  <c r="F137" i="15" s="1"/>
  <c r="F138" i="15" s="1"/>
  <c r="F120" i="14"/>
  <c r="C141" i="15"/>
  <c r="D141" i="15" s="1"/>
  <c r="E141" i="15" s="1"/>
  <c r="B142" i="15" s="1"/>
  <c r="C142" i="15" s="1"/>
  <c r="D142" i="15" s="1"/>
  <c r="E142" i="15" s="1"/>
  <c r="B143" i="15" s="1"/>
  <c r="C143" i="15" s="1"/>
  <c r="D143" i="15" s="1"/>
  <c r="E143" i="15" s="1"/>
  <c r="B144" i="15" s="1"/>
  <c r="C144" i="15" s="1"/>
  <c r="D144" i="15" s="1"/>
  <c r="E144" i="15" s="1"/>
  <c r="B145" i="15" s="1"/>
  <c r="C145" i="15" s="1"/>
  <c r="D145" i="15" s="1"/>
  <c r="E145" i="15" s="1"/>
  <c r="B146" i="15" s="1"/>
  <c r="C146" i="15" s="1"/>
  <c r="D146" i="15" s="1"/>
  <c r="E146" i="15" s="1"/>
  <c r="B147" i="15" s="1"/>
  <c r="C147" i="15" s="1"/>
  <c r="D147" i="15" s="1"/>
  <c r="E147" i="15" s="1"/>
  <c r="B148" i="15" s="1"/>
  <c r="C121" i="14"/>
  <c r="D121" i="14" s="1"/>
  <c r="E121" i="14" s="1"/>
  <c r="B122" i="14" s="1"/>
  <c r="C122" i="14" s="1"/>
  <c r="D122" i="14" s="1"/>
  <c r="E122" i="14" s="1"/>
  <c r="B123" i="14" s="1"/>
  <c r="C123" i="14" s="1"/>
  <c r="D123" i="14" s="1"/>
  <c r="E123" i="14" s="1"/>
  <c r="B124" i="14" s="1"/>
  <c r="C124" i="14" s="1"/>
  <c r="D124" i="14" s="1"/>
  <c r="E124" i="14" s="1"/>
  <c r="B125" i="14" s="1"/>
  <c r="F25" i="12"/>
  <c r="C26" i="12"/>
  <c r="D26" i="12" s="1"/>
  <c r="E26" i="12" s="1"/>
  <c r="B27" i="12" s="1"/>
  <c r="F86" i="30" l="1"/>
  <c r="F85" i="24"/>
  <c r="F222" i="23"/>
  <c r="C87" i="30"/>
  <c r="D87" i="30" s="1"/>
  <c r="E87" i="30" s="1"/>
  <c r="B88" i="30" s="1"/>
  <c r="C87" i="28"/>
  <c r="D87" i="28" s="1"/>
  <c r="E87" i="28" s="1"/>
  <c r="B88" i="28" s="1"/>
  <c r="F86" i="28"/>
  <c r="C88" i="26"/>
  <c r="D88" i="26" s="1"/>
  <c r="E88" i="26" s="1"/>
  <c r="B89" i="26" s="1"/>
  <c r="F87" i="26"/>
  <c r="C86" i="24"/>
  <c r="D86" i="24" s="1"/>
  <c r="E86" i="24" s="1"/>
  <c r="B87" i="24" s="1"/>
  <c r="C225" i="23"/>
  <c r="D225" i="23" s="1"/>
  <c r="E225" i="23" s="1"/>
  <c r="B226" i="23" s="1"/>
  <c r="C226" i="23" s="1"/>
  <c r="D226" i="23" s="1"/>
  <c r="E226" i="23" s="1"/>
  <c r="B227" i="23" s="1"/>
  <c r="C227" i="23" s="1"/>
  <c r="D227" i="23" s="1"/>
  <c r="E227" i="23" s="1"/>
  <c r="B228" i="23" s="1"/>
  <c r="F223" i="23"/>
  <c r="F224" i="23" s="1"/>
  <c r="F82" i="20"/>
  <c r="C83" i="20"/>
  <c r="D83" i="20" s="1"/>
  <c r="E83" i="20" s="1"/>
  <c r="B84" i="20" s="1"/>
  <c r="C84" i="19"/>
  <c r="D84" i="19" s="1"/>
  <c r="E84" i="19" s="1"/>
  <c r="B85" i="19" s="1"/>
  <c r="F83" i="19"/>
  <c r="F139" i="15"/>
  <c r="F140" i="15" s="1"/>
  <c r="F141" i="15" s="1"/>
  <c r="F142" i="15" s="1"/>
  <c r="F143" i="15" s="1"/>
  <c r="F144" i="15" s="1"/>
  <c r="F145" i="15" s="1"/>
  <c r="F146" i="15" s="1"/>
  <c r="F147" i="15" s="1"/>
  <c r="F26" i="12"/>
  <c r="C148" i="15"/>
  <c r="D148" i="15" s="1"/>
  <c r="E148" i="15" s="1"/>
  <c r="B149" i="15" s="1"/>
  <c r="C149" i="15" s="1"/>
  <c r="D149" i="15" s="1"/>
  <c r="E149" i="15" s="1"/>
  <c r="B150" i="15" s="1"/>
  <c r="C150" i="15" s="1"/>
  <c r="D150" i="15" s="1"/>
  <c r="E150" i="15" s="1"/>
  <c r="B151" i="15" s="1"/>
  <c r="C151" i="15" s="1"/>
  <c r="D151" i="15" s="1"/>
  <c r="E151" i="15" s="1"/>
  <c r="B152" i="15" s="1"/>
  <c r="C152" i="15" s="1"/>
  <c r="D152" i="15" s="1"/>
  <c r="E152" i="15" s="1"/>
  <c r="B153" i="15" s="1"/>
  <c r="C153" i="15" s="1"/>
  <c r="D153" i="15" s="1"/>
  <c r="E153" i="15" s="1"/>
  <c r="B154" i="15" s="1"/>
  <c r="C154" i="15" s="1"/>
  <c r="D154" i="15" s="1"/>
  <c r="E154" i="15" s="1"/>
  <c r="B155" i="15" s="1"/>
  <c r="C155" i="15" s="1"/>
  <c r="D155" i="15" s="1"/>
  <c r="E155" i="15" s="1"/>
  <c r="B156" i="15" s="1"/>
  <c r="C156" i="15" s="1"/>
  <c r="D156" i="15" s="1"/>
  <c r="E156" i="15" s="1"/>
  <c r="B157" i="15" s="1"/>
  <c r="C157" i="15" s="1"/>
  <c r="D157" i="15" s="1"/>
  <c r="E157" i="15" s="1"/>
  <c r="B158" i="15" s="1"/>
  <c r="C158" i="15" s="1"/>
  <c r="D158" i="15" s="1"/>
  <c r="E158" i="15" s="1"/>
  <c r="B159" i="15" s="1"/>
  <c r="C159" i="15" s="1"/>
  <c r="D159" i="15" s="1"/>
  <c r="E159" i="15" s="1"/>
  <c r="B160" i="15" s="1"/>
  <c r="C160" i="15" s="1"/>
  <c r="D160" i="15" s="1"/>
  <c r="E160" i="15" s="1"/>
  <c r="B161" i="15" s="1"/>
  <c r="C161" i="15" s="1"/>
  <c r="D161" i="15" s="1"/>
  <c r="E161" i="15" s="1"/>
  <c r="B162" i="15" s="1"/>
  <c r="C162" i="15" s="1"/>
  <c r="D162" i="15" s="1"/>
  <c r="E162" i="15" s="1"/>
  <c r="B163" i="15" s="1"/>
  <c r="C163" i="15" s="1"/>
  <c r="D163" i="15" s="1"/>
  <c r="E163" i="15" s="1"/>
  <c r="B164" i="15" s="1"/>
  <c r="C164" i="15" s="1"/>
  <c r="D164" i="15" s="1"/>
  <c r="E164" i="15" s="1"/>
  <c r="B165" i="15" s="1"/>
  <c r="C165" i="15" s="1"/>
  <c r="D165" i="15" s="1"/>
  <c r="E165" i="15" s="1"/>
  <c r="B166" i="15" s="1"/>
  <c r="C166" i="15" s="1"/>
  <c r="D166" i="15" s="1"/>
  <c r="E166" i="15" s="1"/>
  <c r="B167" i="15" s="1"/>
  <c r="C125" i="14"/>
  <c r="D125" i="14" s="1"/>
  <c r="E125" i="14" s="1"/>
  <c r="B126" i="14" s="1"/>
  <c r="C126" i="14" s="1"/>
  <c r="D126" i="14" s="1"/>
  <c r="E126" i="14" s="1"/>
  <c r="B127" i="14" s="1"/>
  <c r="C127" i="14" s="1"/>
  <c r="D127" i="14" s="1"/>
  <c r="E127" i="14" s="1"/>
  <c r="B128" i="14" s="1"/>
  <c r="C128" i="14" s="1"/>
  <c r="D128" i="14" s="1"/>
  <c r="E128" i="14" s="1"/>
  <c r="B129" i="14" s="1"/>
  <c r="C129" i="14" s="1"/>
  <c r="D129" i="14" s="1"/>
  <c r="E129" i="14" s="1"/>
  <c r="B130" i="14" s="1"/>
  <c r="C130" i="14" s="1"/>
  <c r="D130" i="14" s="1"/>
  <c r="E130" i="14" s="1"/>
  <c r="B131" i="14" s="1"/>
  <c r="C131" i="14" s="1"/>
  <c r="D131" i="14" s="1"/>
  <c r="E131" i="14" s="1"/>
  <c r="B132" i="14" s="1"/>
  <c r="F121" i="14"/>
  <c r="F122" i="14" s="1"/>
  <c r="F123" i="14" s="1"/>
  <c r="F124" i="14" s="1"/>
  <c r="C27" i="12"/>
  <c r="D27" i="12" s="1"/>
  <c r="E27" i="12" s="1"/>
  <c r="B28" i="12" s="1"/>
  <c r="F225" i="23" l="1"/>
  <c r="F226" i="23" s="1"/>
  <c r="F227" i="23" s="1"/>
  <c r="C88" i="30"/>
  <c r="D88" i="30" s="1"/>
  <c r="E88" i="30" s="1"/>
  <c r="B89" i="30" s="1"/>
  <c r="F87" i="30"/>
  <c r="F87" i="28"/>
  <c r="C88" i="28"/>
  <c r="D88" i="28" s="1"/>
  <c r="E88" i="28" s="1"/>
  <c r="B89" i="28" s="1"/>
  <c r="F88" i="26"/>
  <c r="C89" i="26"/>
  <c r="D89" i="26" s="1"/>
  <c r="E89" i="26" s="1"/>
  <c r="B90" i="26" s="1"/>
  <c r="C87" i="24"/>
  <c r="D87" i="24" s="1"/>
  <c r="E87" i="24" s="1"/>
  <c r="B88" i="24" s="1"/>
  <c r="F86" i="24"/>
  <c r="C228" i="23"/>
  <c r="D228" i="23" s="1"/>
  <c r="E228" i="23" s="1"/>
  <c r="B229" i="23" s="1"/>
  <c r="C229" i="23" s="1"/>
  <c r="D229" i="23" s="1"/>
  <c r="E229" i="23" s="1"/>
  <c r="B230" i="23" s="1"/>
  <c r="C230" i="23" s="1"/>
  <c r="D230" i="23" s="1"/>
  <c r="E230" i="23" s="1"/>
  <c r="B231" i="23" s="1"/>
  <c r="F83" i="20"/>
  <c r="F84" i="19"/>
  <c r="C84" i="20"/>
  <c r="D84" i="20" s="1"/>
  <c r="E84" i="20" s="1"/>
  <c r="B85" i="20" s="1"/>
  <c r="C85" i="19"/>
  <c r="D85" i="19" s="1"/>
  <c r="E85" i="19" s="1"/>
  <c r="B86" i="19" s="1"/>
  <c r="F125" i="14"/>
  <c r="F126" i="14" s="1"/>
  <c r="F127" i="14" s="1"/>
  <c r="F128" i="14" s="1"/>
  <c r="F129" i="14" s="1"/>
  <c r="F130" i="14" s="1"/>
  <c r="F131" i="14" s="1"/>
  <c r="F148" i="15"/>
  <c r="F149" i="15" s="1"/>
  <c r="C167" i="15"/>
  <c r="D167" i="15" s="1"/>
  <c r="E167" i="15" s="1"/>
  <c r="B168" i="15" s="1"/>
  <c r="C168" i="15" s="1"/>
  <c r="D168" i="15" s="1"/>
  <c r="E168" i="15" s="1"/>
  <c r="B169" i="15" s="1"/>
  <c r="C169" i="15" s="1"/>
  <c r="D169" i="15" s="1"/>
  <c r="E169" i="15" s="1"/>
  <c r="B170" i="15" s="1"/>
  <c r="C132" i="14"/>
  <c r="D132" i="14" s="1"/>
  <c r="E132" i="14" s="1"/>
  <c r="B133" i="14" s="1"/>
  <c r="C133" i="14" s="1"/>
  <c r="D133" i="14" s="1"/>
  <c r="E133" i="14" s="1"/>
  <c r="B134" i="14" s="1"/>
  <c r="C134" i="14" s="1"/>
  <c r="D134" i="14" s="1"/>
  <c r="E134" i="14" s="1"/>
  <c r="B135" i="14" s="1"/>
  <c r="C135" i="14" s="1"/>
  <c r="D135" i="14" s="1"/>
  <c r="E135" i="14" s="1"/>
  <c r="B136" i="14" s="1"/>
  <c r="C28" i="12"/>
  <c r="D28" i="12" s="1"/>
  <c r="E28" i="12" s="1"/>
  <c r="B29" i="12" s="1"/>
  <c r="F27" i="12"/>
  <c r="F87" i="24" l="1"/>
  <c r="F88" i="30"/>
  <c r="C89" i="30"/>
  <c r="D89" i="30" s="1"/>
  <c r="E89" i="30" s="1"/>
  <c r="B90" i="30" s="1"/>
  <c r="F88" i="28"/>
  <c r="C89" i="28"/>
  <c r="D89" i="28" s="1"/>
  <c r="E89" i="28" s="1"/>
  <c r="B90" i="28" s="1"/>
  <c r="F89" i="26"/>
  <c r="C90" i="26"/>
  <c r="D90" i="26" s="1"/>
  <c r="E90" i="26" s="1"/>
  <c r="B91" i="26" s="1"/>
  <c r="C88" i="24"/>
  <c r="D88" i="24" s="1"/>
  <c r="E88" i="24" s="1"/>
  <c r="B89" i="24" s="1"/>
  <c r="C231" i="23"/>
  <c r="D231" i="23" s="1"/>
  <c r="E231" i="23"/>
  <c r="B232" i="23" s="1"/>
  <c r="F228" i="23"/>
  <c r="F229" i="23" s="1"/>
  <c r="F230" i="23" s="1"/>
  <c r="F231" i="23" s="1"/>
  <c r="F84" i="20"/>
  <c r="C85" i="20"/>
  <c r="D85" i="20" s="1"/>
  <c r="E85" i="20" s="1"/>
  <c r="B86" i="20" s="1"/>
  <c r="F85" i="19"/>
  <c r="C86" i="19"/>
  <c r="D86" i="19" s="1"/>
  <c r="E86" i="19" s="1"/>
  <c r="B87" i="19" s="1"/>
  <c r="F150" i="15"/>
  <c r="F151" i="15" s="1"/>
  <c r="F152" i="15" s="1"/>
  <c r="F153" i="15" s="1"/>
  <c r="F154" i="15" s="1"/>
  <c r="F155" i="15" s="1"/>
  <c r="F156" i="15" s="1"/>
  <c r="F157" i="15" s="1"/>
  <c r="F158" i="15" s="1"/>
  <c r="F159" i="15" s="1"/>
  <c r="F160" i="15" s="1"/>
  <c r="F161" i="15" s="1"/>
  <c r="F162" i="15" s="1"/>
  <c r="F163" i="15" s="1"/>
  <c r="F164" i="15" s="1"/>
  <c r="F165" i="15" s="1"/>
  <c r="F166" i="15" s="1"/>
  <c r="F167" i="15" s="1"/>
  <c r="F168" i="15" s="1"/>
  <c r="F169" i="15" s="1"/>
  <c r="B148" i="10"/>
  <c r="B205" i="10" s="1"/>
  <c r="F132" i="14"/>
  <c r="F133" i="14" s="1"/>
  <c r="F134" i="14" s="1"/>
  <c r="F135" i="14" s="1"/>
  <c r="C170" i="15"/>
  <c r="D170" i="15" s="1"/>
  <c r="E170" i="15" s="1"/>
  <c r="B171" i="15" s="1"/>
  <c r="C171" i="15" s="1"/>
  <c r="D171" i="15" s="1"/>
  <c r="E171" i="15" s="1"/>
  <c r="B172" i="15" s="1"/>
  <c r="B37" i="10"/>
  <c r="C136" i="14"/>
  <c r="D136" i="14" s="1"/>
  <c r="E136" i="14" s="1"/>
  <c r="B137" i="14" s="1"/>
  <c r="F28" i="12"/>
  <c r="C29" i="12"/>
  <c r="D29" i="12" s="1"/>
  <c r="E29" i="12" s="1"/>
  <c r="B30" i="12" s="1"/>
  <c r="F89" i="30" l="1"/>
  <c r="F89" i="28"/>
  <c r="C90" i="30"/>
  <c r="D90" i="30" s="1"/>
  <c r="E90" i="30" s="1"/>
  <c r="B91" i="30" s="1"/>
  <c r="C90" i="28"/>
  <c r="D90" i="28" s="1"/>
  <c r="E90" i="28" s="1"/>
  <c r="B91" i="28" s="1"/>
  <c r="C91" i="26"/>
  <c r="D91" i="26" s="1"/>
  <c r="E91" i="26" s="1"/>
  <c r="B92" i="26" s="1"/>
  <c r="F90" i="26"/>
  <c r="F88" i="24"/>
  <c r="C89" i="24"/>
  <c r="D89" i="24" s="1"/>
  <c r="E89" i="24" s="1"/>
  <c r="B90" i="24" s="1"/>
  <c r="C232" i="23"/>
  <c r="D232" i="23" s="1"/>
  <c r="E232" i="23" s="1"/>
  <c r="B233" i="23" s="1"/>
  <c r="C233" i="23" s="1"/>
  <c r="D233" i="23" s="1"/>
  <c r="E233" i="23" s="1"/>
  <c r="B234" i="23" s="1"/>
  <c r="C234" i="23" s="1"/>
  <c r="D234" i="23" s="1"/>
  <c r="E234" i="23" s="1"/>
  <c r="B235" i="23" s="1"/>
  <c r="C235" i="23" s="1"/>
  <c r="D235" i="23" s="1"/>
  <c r="E235" i="23" s="1"/>
  <c r="B236" i="23" s="1"/>
  <c r="C236" i="23" s="1"/>
  <c r="D236" i="23" s="1"/>
  <c r="E236" i="23" s="1"/>
  <c r="B237" i="23" s="1"/>
  <c r="C237" i="23" s="1"/>
  <c r="D237" i="23" s="1"/>
  <c r="E237" i="23" s="1"/>
  <c r="B238" i="23" s="1"/>
  <c r="C238" i="23" s="1"/>
  <c r="D238" i="23" s="1"/>
  <c r="E238" i="23" s="1"/>
  <c r="B239" i="23" s="1"/>
  <c r="C239" i="23" s="1"/>
  <c r="D239" i="23" s="1"/>
  <c r="E239" i="23" s="1"/>
  <c r="B240" i="23" s="1"/>
  <c r="C86" i="20"/>
  <c r="D86" i="20" s="1"/>
  <c r="E86" i="20" s="1"/>
  <c r="B87" i="20" s="1"/>
  <c r="F85" i="20"/>
  <c r="F86" i="19"/>
  <c r="C87" i="19"/>
  <c r="D87" i="19" s="1"/>
  <c r="E87" i="19" s="1"/>
  <c r="B88" i="19" s="1"/>
  <c r="B207" i="10"/>
  <c r="C205" i="10"/>
  <c r="C148" i="10"/>
  <c r="B167" i="10"/>
  <c r="B224" i="10" s="1"/>
  <c r="B150" i="10"/>
  <c r="B151" i="10" s="1"/>
  <c r="C172" i="15"/>
  <c r="D172" i="15" s="1"/>
  <c r="E172" i="15" s="1"/>
  <c r="B173" i="15" s="1"/>
  <c r="F170" i="15"/>
  <c r="F171" i="15" s="1"/>
  <c r="B48" i="10"/>
  <c r="B45" i="31" s="1"/>
  <c r="B39" i="10"/>
  <c r="C37" i="10"/>
  <c r="C137" i="14"/>
  <c r="D137" i="14" s="1"/>
  <c r="E137" i="14" s="1"/>
  <c r="B138" i="14" s="1"/>
  <c r="C138" i="14" s="1"/>
  <c r="D138" i="14" s="1"/>
  <c r="E138" i="14" s="1"/>
  <c r="B139" i="14" s="1"/>
  <c r="F136" i="14"/>
  <c r="F29" i="12"/>
  <c r="C30" i="12"/>
  <c r="D30" i="12" s="1"/>
  <c r="E30" i="12" s="1"/>
  <c r="B31" i="12" s="1"/>
  <c r="F90" i="28" l="1"/>
  <c r="F232" i="23"/>
  <c r="F89" i="24"/>
  <c r="F233" i="23"/>
  <c r="F91" i="26"/>
  <c r="C91" i="30"/>
  <c r="D91" i="30" s="1"/>
  <c r="E91" i="30" s="1"/>
  <c r="B92" i="30" s="1"/>
  <c r="F90" i="30"/>
  <c r="C91" i="28"/>
  <c r="D91" i="28" s="1"/>
  <c r="E91" i="28" s="1"/>
  <c r="B92" i="28" s="1"/>
  <c r="C92" i="26"/>
  <c r="D92" i="26" s="1"/>
  <c r="E92" i="26" s="1"/>
  <c r="B93" i="26" s="1"/>
  <c r="C90" i="24"/>
  <c r="D90" i="24" s="1"/>
  <c r="E90" i="24" s="1"/>
  <c r="B91" i="24" s="1"/>
  <c r="C240" i="23"/>
  <c r="D240" i="23" s="1"/>
  <c r="E240" i="23" s="1"/>
  <c r="B241" i="23" s="1"/>
  <c r="C241" i="23" s="1"/>
  <c r="D241" i="23" s="1"/>
  <c r="E241" i="23" s="1"/>
  <c r="B242" i="23" s="1"/>
  <c r="C242" i="23" s="1"/>
  <c r="D242" i="23" s="1"/>
  <c r="E242" i="23" s="1"/>
  <c r="B243" i="23" s="1"/>
  <c r="C243" i="23" s="1"/>
  <c r="D243" i="23" s="1"/>
  <c r="E243" i="23" s="1"/>
  <c r="B244" i="23" s="1"/>
  <c r="C244" i="23" s="1"/>
  <c r="D244" i="23" s="1"/>
  <c r="E244" i="23" s="1"/>
  <c r="B245" i="23" s="1"/>
  <c r="C245" i="23" s="1"/>
  <c r="D245" i="23" s="1"/>
  <c r="E245" i="23" s="1"/>
  <c r="B246" i="23" s="1"/>
  <c r="C246" i="23" s="1"/>
  <c r="D246" i="23" s="1"/>
  <c r="E246" i="23" s="1"/>
  <c r="B247" i="23" s="1"/>
  <c r="C247" i="23" s="1"/>
  <c r="D247" i="23" s="1"/>
  <c r="E247" i="23" s="1"/>
  <c r="B248" i="23" s="1"/>
  <c r="F234" i="23"/>
  <c r="F235" i="23" s="1"/>
  <c r="F236" i="23" s="1"/>
  <c r="F237" i="23" s="1"/>
  <c r="F238" i="23" s="1"/>
  <c r="F239" i="23" s="1"/>
  <c r="F240" i="23" s="1"/>
  <c r="F86" i="20"/>
  <c r="F87" i="19"/>
  <c r="C87" i="20"/>
  <c r="D87" i="20" s="1"/>
  <c r="E87" i="20" s="1"/>
  <c r="B88" i="20" s="1"/>
  <c r="C88" i="19"/>
  <c r="D88" i="19" s="1"/>
  <c r="E88" i="19" s="1"/>
  <c r="B89" i="19" s="1"/>
  <c r="D205" i="10"/>
  <c r="C207" i="10"/>
  <c r="B208" i="10"/>
  <c r="C167" i="10"/>
  <c r="D148" i="10"/>
  <c r="C150" i="10"/>
  <c r="C151" i="10" s="1"/>
  <c r="F172" i="15"/>
  <c r="C173" i="15"/>
  <c r="D173" i="15" s="1"/>
  <c r="E173" i="15" s="1"/>
  <c r="B174" i="15" s="1"/>
  <c r="C174" i="15" s="1"/>
  <c r="D174" i="15" s="1"/>
  <c r="E174" i="15" s="1"/>
  <c r="B175" i="15" s="1"/>
  <c r="C175" i="15" s="1"/>
  <c r="D175" i="15" s="1"/>
  <c r="E175" i="15" s="1"/>
  <c r="B176" i="15" s="1"/>
  <c r="C176" i="15" s="1"/>
  <c r="D176" i="15" s="1"/>
  <c r="E176" i="15" s="1"/>
  <c r="B177" i="15" s="1"/>
  <c r="C177" i="15" s="1"/>
  <c r="D177" i="15" s="1"/>
  <c r="E177" i="15" s="1"/>
  <c r="B178" i="15" s="1"/>
  <c r="F137" i="14"/>
  <c r="F138" i="14" s="1"/>
  <c r="D37" i="10"/>
  <c r="C39" i="10"/>
  <c r="B40" i="10"/>
  <c r="B50" i="10"/>
  <c r="C48" i="10"/>
  <c r="C45" i="31" s="1"/>
  <c r="C139" i="14"/>
  <c r="D139" i="14" s="1"/>
  <c r="E139" i="14" s="1"/>
  <c r="B140" i="14" s="1"/>
  <c r="F30" i="12"/>
  <c r="C31" i="12"/>
  <c r="D31" i="12" s="1"/>
  <c r="E31" i="12" s="1"/>
  <c r="B32" i="12" s="1"/>
  <c r="F91" i="30" l="1"/>
  <c r="F241" i="23"/>
  <c r="F242" i="23" s="1"/>
  <c r="F243" i="23" s="1"/>
  <c r="F244" i="23" s="1"/>
  <c r="F91" i="28"/>
  <c r="C92" i="30"/>
  <c r="D92" i="30" s="1"/>
  <c r="E92" i="30" s="1"/>
  <c r="B93" i="30" s="1"/>
  <c r="C92" i="28"/>
  <c r="D92" i="28" s="1"/>
  <c r="E92" i="28" s="1"/>
  <c r="B93" i="28" s="1"/>
  <c r="F92" i="26"/>
  <c r="C93" i="26"/>
  <c r="D93" i="26" s="1"/>
  <c r="E93" i="26" s="1"/>
  <c r="B94" i="26" s="1"/>
  <c r="C91" i="24"/>
  <c r="D91" i="24" s="1"/>
  <c r="E91" i="24" s="1"/>
  <c r="B92" i="24" s="1"/>
  <c r="F90" i="24"/>
  <c r="C248" i="23"/>
  <c r="D248" i="23" s="1"/>
  <c r="E248" i="23" s="1"/>
  <c r="B249" i="23" s="1"/>
  <c r="C249" i="23" s="1"/>
  <c r="D249" i="23" s="1"/>
  <c r="E249" i="23" s="1"/>
  <c r="B250" i="23" s="1"/>
  <c r="C250" i="23" s="1"/>
  <c r="D250" i="23" s="1"/>
  <c r="E250" i="23" s="1"/>
  <c r="B251" i="23" s="1"/>
  <c r="C251" i="23" s="1"/>
  <c r="D251" i="23" s="1"/>
  <c r="E251" i="23" s="1"/>
  <c r="B252" i="23" s="1"/>
  <c r="C252" i="23" s="1"/>
  <c r="D252" i="23" s="1"/>
  <c r="E252" i="23" s="1"/>
  <c r="B253" i="23" s="1"/>
  <c r="F245" i="23"/>
  <c r="F246" i="23" s="1"/>
  <c r="F247" i="23" s="1"/>
  <c r="F248" i="23" s="1"/>
  <c r="C88" i="20"/>
  <c r="D88" i="20" s="1"/>
  <c r="E88" i="20" s="1"/>
  <c r="B89" i="20" s="1"/>
  <c r="F87" i="20"/>
  <c r="C89" i="19"/>
  <c r="D89" i="19" s="1"/>
  <c r="E89" i="19" s="1"/>
  <c r="B90" i="19" s="1"/>
  <c r="F88" i="19"/>
  <c r="D167" i="10"/>
  <c r="C224" i="10"/>
  <c r="C208" i="10"/>
  <c r="E205" i="10"/>
  <c r="D207" i="10"/>
  <c r="E148" i="10"/>
  <c r="D150" i="10"/>
  <c r="D151" i="10" s="1"/>
  <c r="C178" i="15"/>
  <c r="D178" i="15" s="1"/>
  <c r="E178" i="15" s="1"/>
  <c r="B179" i="15" s="1"/>
  <c r="C179" i="15" s="1"/>
  <c r="D179" i="15" s="1"/>
  <c r="E179" i="15" s="1"/>
  <c r="B180" i="15" s="1"/>
  <c r="F173" i="15"/>
  <c r="F174" i="15" s="1"/>
  <c r="F175" i="15" s="1"/>
  <c r="F176" i="15" s="1"/>
  <c r="F177" i="15" s="1"/>
  <c r="C40" i="10"/>
  <c r="B51" i="10"/>
  <c r="D48" i="10"/>
  <c r="D45" i="31" s="1"/>
  <c r="C50" i="10"/>
  <c r="E37" i="10"/>
  <c r="D39" i="10"/>
  <c r="C140" i="14"/>
  <c r="D140" i="14" s="1"/>
  <c r="E140" i="14" s="1"/>
  <c r="B141" i="14" s="1"/>
  <c r="C141" i="14" s="1"/>
  <c r="D141" i="14" s="1"/>
  <c r="E141" i="14" s="1"/>
  <c r="B142" i="14" s="1"/>
  <c r="F139" i="14"/>
  <c r="C32" i="12"/>
  <c r="D32" i="12" s="1"/>
  <c r="E32" i="12" s="1"/>
  <c r="B33" i="12" s="1"/>
  <c r="F31" i="12"/>
  <c r="F249" i="23" l="1"/>
  <c r="F91" i="24"/>
  <c r="C93" i="30"/>
  <c r="D93" i="30" s="1"/>
  <c r="E93" i="30" s="1"/>
  <c r="B94" i="30" s="1"/>
  <c r="F92" i="30"/>
  <c r="F92" i="28"/>
  <c r="C93" i="28"/>
  <c r="D93" i="28" s="1"/>
  <c r="E93" i="28" s="1"/>
  <c r="B94" i="28" s="1"/>
  <c r="C94" i="26"/>
  <c r="D94" i="26" s="1"/>
  <c r="E94" i="26" s="1"/>
  <c r="B95" i="26" s="1"/>
  <c r="F93" i="26"/>
  <c r="C92" i="24"/>
  <c r="D92" i="24" s="1"/>
  <c r="E92" i="24" s="1"/>
  <c r="B93" i="24" s="1"/>
  <c r="C253" i="23"/>
  <c r="D253" i="23" s="1"/>
  <c r="E253" i="23" s="1"/>
  <c r="B254" i="23" s="1"/>
  <c r="C254" i="23" s="1"/>
  <c r="D254" i="23" s="1"/>
  <c r="E254" i="23" s="1"/>
  <c r="B255" i="23" s="1"/>
  <c r="C255" i="23" s="1"/>
  <c r="D255" i="23" s="1"/>
  <c r="E255" i="23" s="1"/>
  <c r="B256" i="23" s="1"/>
  <c r="F250" i="23"/>
  <c r="F251" i="23" s="1"/>
  <c r="F252" i="23" s="1"/>
  <c r="F88" i="20"/>
  <c r="C89" i="20"/>
  <c r="D89" i="20" s="1"/>
  <c r="E89" i="20" s="1"/>
  <c r="B90" i="20" s="1"/>
  <c r="F89" i="19"/>
  <c r="C90" i="19"/>
  <c r="D90" i="19" s="1"/>
  <c r="E90" i="19" s="1"/>
  <c r="B91" i="19" s="1"/>
  <c r="E167" i="10"/>
  <c r="D224" i="10"/>
  <c r="D208" i="10"/>
  <c r="F205" i="10"/>
  <c r="E207" i="10"/>
  <c r="F148" i="10"/>
  <c r="E150" i="10"/>
  <c r="E151" i="10" s="1"/>
  <c r="F178" i="15"/>
  <c r="F179" i="15" s="1"/>
  <c r="F140" i="14"/>
  <c r="F141" i="14" s="1"/>
  <c r="C180" i="15"/>
  <c r="D180" i="15" s="1"/>
  <c r="E180" i="15" s="1"/>
  <c r="B181" i="15" s="1"/>
  <c r="C51" i="10"/>
  <c r="F37" i="10"/>
  <c r="E39" i="10"/>
  <c r="E48" i="10"/>
  <c r="E45" i="31" s="1"/>
  <c r="D50" i="10"/>
  <c r="D40" i="10"/>
  <c r="C142" i="14"/>
  <c r="D142" i="14" s="1"/>
  <c r="E142" i="14" s="1"/>
  <c r="B143" i="14" s="1"/>
  <c r="C143" i="14" s="1"/>
  <c r="D143" i="14" s="1"/>
  <c r="E143" i="14" s="1"/>
  <c r="B144" i="14" s="1"/>
  <c r="C144" i="14" s="1"/>
  <c r="D144" i="14" s="1"/>
  <c r="E144" i="14" s="1"/>
  <c r="B145" i="14" s="1"/>
  <c r="C145" i="14" s="1"/>
  <c r="D145" i="14" s="1"/>
  <c r="E145" i="14" s="1"/>
  <c r="B146" i="14" s="1"/>
  <c r="C146" i="14" s="1"/>
  <c r="D146" i="14" s="1"/>
  <c r="E146" i="14" s="1"/>
  <c r="B147" i="14" s="1"/>
  <c r="F32" i="12"/>
  <c r="C33" i="12"/>
  <c r="D33" i="12" s="1"/>
  <c r="E33" i="12" s="1"/>
  <c r="B34" i="12" s="1"/>
  <c r="F93" i="30" l="1"/>
  <c r="F253" i="23"/>
  <c r="F92" i="24"/>
  <c r="F254" i="23"/>
  <c r="F255" i="23"/>
  <c r="F93" i="28"/>
  <c r="F94" i="26"/>
  <c r="C94" i="30"/>
  <c r="D94" i="30" s="1"/>
  <c r="E94" i="30" s="1"/>
  <c r="B95" i="30" s="1"/>
  <c r="C94" i="28"/>
  <c r="D94" i="28" s="1"/>
  <c r="E94" i="28" s="1"/>
  <c r="B95" i="28" s="1"/>
  <c r="C95" i="26"/>
  <c r="D95" i="26" s="1"/>
  <c r="E95" i="26" s="1"/>
  <c r="B96" i="26" s="1"/>
  <c r="C93" i="24"/>
  <c r="D93" i="24" s="1"/>
  <c r="E93" i="24" s="1"/>
  <c r="B94" i="24" s="1"/>
  <c r="C256" i="23"/>
  <c r="D256" i="23" s="1"/>
  <c r="E256" i="23" s="1"/>
  <c r="B257" i="23" s="1"/>
  <c r="C257" i="23" s="1"/>
  <c r="D257" i="23" s="1"/>
  <c r="E257" i="23" s="1"/>
  <c r="B258" i="23" s="1"/>
  <c r="C258" i="23" s="1"/>
  <c r="D258" i="23" s="1"/>
  <c r="E258" i="23" s="1"/>
  <c r="B259" i="23" s="1"/>
  <c r="C259" i="23" s="1"/>
  <c r="D259" i="23" s="1"/>
  <c r="E259" i="23" s="1"/>
  <c r="B260" i="23" s="1"/>
  <c r="C260" i="23" s="1"/>
  <c r="D260" i="23" s="1"/>
  <c r="E260" i="23" s="1"/>
  <c r="B261" i="23" s="1"/>
  <c r="C90" i="20"/>
  <c r="D90" i="20" s="1"/>
  <c r="E90" i="20" s="1"/>
  <c r="B91" i="20" s="1"/>
  <c r="F89" i="20"/>
  <c r="F90" i="20" s="1"/>
  <c r="F90" i="19"/>
  <c r="C91" i="19"/>
  <c r="D91" i="19" s="1"/>
  <c r="E91" i="19" s="1"/>
  <c r="B92" i="19" s="1"/>
  <c r="F167" i="10"/>
  <c r="E224" i="10"/>
  <c r="E208" i="10"/>
  <c r="G205" i="10"/>
  <c r="F207" i="10"/>
  <c r="G148" i="10"/>
  <c r="F150" i="10"/>
  <c r="F151" i="10" s="1"/>
  <c r="C181" i="15"/>
  <c r="D181" i="15" s="1"/>
  <c r="E181" i="15" s="1"/>
  <c r="B182" i="15" s="1"/>
  <c r="C182" i="15" s="1"/>
  <c r="D182" i="15" s="1"/>
  <c r="E182" i="15" s="1"/>
  <c r="B183" i="15" s="1"/>
  <c r="C183" i="15" s="1"/>
  <c r="D183" i="15" s="1"/>
  <c r="E183" i="15" s="1"/>
  <c r="B184" i="15" s="1"/>
  <c r="C184" i="15" s="1"/>
  <c r="D184" i="15" s="1"/>
  <c r="E184" i="15" s="1"/>
  <c r="B185" i="15" s="1"/>
  <c r="C185" i="15" s="1"/>
  <c r="D185" i="15" s="1"/>
  <c r="E185" i="15" s="1"/>
  <c r="B186" i="15" s="1"/>
  <c r="F180" i="15"/>
  <c r="D51" i="10"/>
  <c r="E40" i="10"/>
  <c r="F48" i="10"/>
  <c r="F45" i="31" s="1"/>
  <c r="E50" i="10"/>
  <c r="G37" i="10"/>
  <c r="F39" i="10"/>
  <c r="C147" i="14"/>
  <c r="D147" i="14" s="1"/>
  <c r="E147" i="14" s="1"/>
  <c r="B148" i="14" s="1"/>
  <c r="C148" i="14" s="1"/>
  <c r="D148" i="14" s="1"/>
  <c r="E148" i="14" s="1"/>
  <c r="B149" i="14" s="1"/>
  <c r="C149" i="14" s="1"/>
  <c r="D149" i="14" s="1"/>
  <c r="E149" i="14" s="1"/>
  <c r="B150" i="14" s="1"/>
  <c r="F142" i="14"/>
  <c r="F143" i="14" s="1"/>
  <c r="F144" i="14" s="1"/>
  <c r="F145" i="14" s="1"/>
  <c r="F146" i="14" s="1"/>
  <c r="F33" i="12"/>
  <c r="C34" i="12"/>
  <c r="D34" i="12" s="1"/>
  <c r="E34" i="12" s="1"/>
  <c r="B35" i="12" s="1"/>
  <c r="F94" i="30" l="1"/>
  <c r="F93" i="24"/>
  <c r="C95" i="30"/>
  <c r="D95" i="30" s="1"/>
  <c r="E95" i="30" s="1"/>
  <c r="B96" i="30" s="1"/>
  <c r="F94" i="28"/>
  <c r="C95" i="28"/>
  <c r="D95" i="28" s="1"/>
  <c r="E95" i="28" s="1"/>
  <c r="B96" i="28" s="1"/>
  <c r="F95" i="26"/>
  <c r="C96" i="26"/>
  <c r="D96" i="26" s="1"/>
  <c r="E96" i="26" s="1"/>
  <c r="B97" i="26" s="1"/>
  <c r="C94" i="24"/>
  <c r="D94" i="24" s="1"/>
  <c r="E94" i="24" s="1"/>
  <c r="B95" i="24" s="1"/>
  <c r="C261" i="23"/>
  <c r="D261" i="23" s="1"/>
  <c r="E261" i="23" s="1"/>
  <c r="B262" i="23" s="1"/>
  <c r="C262" i="23" s="1"/>
  <c r="D262" i="23" s="1"/>
  <c r="E262" i="23" s="1"/>
  <c r="B263" i="23" s="1"/>
  <c r="F256" i="23"/>
  <c r="F257" i="23" s="1"/>
  <c r="F258" i="23" s="1"/>
  <c r="F259" i="23" s="1"/>
  <c r="F260" i="23" s="1"/>
  <c r="F261" i="23" s="1"/>
  <c r="C91" i="20"/>
  <c r="D91" i="20" s="1"/>
  <c r="E91" i="20" s="1"/>
  <c r="B92" i="20" s="1"/>
  <c r="F91" i="19"/>
  <c r="C92" i="19"/>
  <c r="D92" i="19" s="1"/>
  <c r="E92" i="19" s="1"/>
  <c r="B93" i="19" s="1"/>
  <c r="G167" i="10"/>
  <c r="F224" i="10"/>
  <c r="F208" i="10"/>
  <c r="H205" i="10"/>
  <c r="G207" i="10"/>
  <c r="H148" i="10"/>
  <c r="G150" i="10"/>
  <c r="F181" i="15"/>
  <c r="F182" i="15" s="1"/>
  <c r="F183" i="15" s="1"/>
  <c r="F184" i="15" s="1"/>
  <c r="F185" i="15" s="1"/>
  <c r="F147" i="14"/>
  <c r="F148" i="14" s="1"/>
  <c r="F149" i="14" s="1"/>
  <c r="C186" i="15"/>
  <c r="D186" i="15" s="1"/>
  <c r="E186" i="15" s="1"/>
  <c r="B187" i="15" s="1"/>
  <c r="C187" i="15" s="1"/>
  <c r="D187" i="15" s="1"/>
  <c r="E187" i="15" s="1"/>
  <c r="B188" i="15" s="1"/>
  <c r="C188" i="15" s="1"/>
  <c r="D188" i="15" s="1"/>
  <c r="E188" i="15" s="1"/>
  <c r="B189" i="15" s="1"/>
  <c r="F40" i="10"/>
  <c r="E51" i="10"/>
  <c r="H37" i="10"/>
  <c r="G39" i="10"/>
  <c r="G48" i="10"/>
  <c r="G45" i="31" s="1"/>
  <c r="F50" i="10"/>
  <c r="C150" i="14"/>
  <c r="D150" i="14" s="1"/>
  <c r="E150" i="14" s="1"/>
  <c r="B151" i="14" s="1"/>
  <c r="C151" i="14" s="1"/>
  <c r="D151" i="14" s="1"/>
  <c r="E151" i="14" s="1"/>
  <c r="B152" i="14" s="1"/>
  <c r="C152" i="14" s="1"/>
  <c r="D152" i="14" s="1"/>
  <c r="E152" i="14" s="1"/>
  <c r="B153" i="14" s="1"/>
  <c r="C153" i="14" s="1"/>
  <c r="D153" i="14" s="1"/>
  <c r="E153" i="14" s="1"/>
  <c r="B154" i="14" s="1"/>
  <c r="C154" i="14" s="1"/>
  <c r="D154" i="14" s="1"/>
  <c r="E154" i="14" s="1"/>
  <c r="B155" i="14" s="1"/>
  <c r="F34" i="12"/>
  <c r="C35" i="12"/>
  <c r="D35" i="12" s="1"/>
  <c r="E35" i="12" s="1"/>
  <c r="B36" i="12" s="1"/>
  <c r="F262" i="23" l="1"/>
  <c r="F94" i="24"/>
  <c r="C96" i="30"/>
  <c r="D96" i="30" s="1"/>
  <c r="E96" i="30" s="1"/>
  <c r="B97" i="30" s="1"/>
  <c r="F95" i="30"/>
  <c r="C96" i="28"/>
  <c r="D96" i="28" s="1"/>
  <c r="E96" i="28" s="1"/>
  <c r="B97" i="28" s="1"/>
  <c r="F95" i="28"/>
  <c r="F96" i="26"/>
  <c r="C97" i="26"/>
  <c r="D97" i="26" s="1"/>
  <c r="E97" i="26" s="1"/>
  <c r="B98" i="26" s="1"/>
  <c r="C95" i="24"/>
  <c r="D95" i="24" s="1"/>
  <c r="E95" i="24" s="1"/>
  <c r="B96" i="24" s="1"/>
  <c r="C263" i="23"/>
  <c r="D263" i="23" s="1"/>
  <c r="E263" i="23" s="1"/>
  <c r="B264" i="23" s="1"/>
  <c r="C264" i="23" s="1"/>
  <c r="D264" i="23" s="1"/>
  <c r="E264" i="23" s="1"/>
  <c r="B265" i="23" s="1"/>
  <c r="C265" i="23" s="1"/>
  <c r="D265" i="23" s="1"/>
  <c r="E265" i="23" s="1"/>
  <c r="B266" i="23" s="1"/>
  <c r="F91" i="20"/>
  <c r="C92" i="20"/>
  <c r="D92" i="20" s="1"/>
  <c r="E92" i="20" s="1"/>
  <c r="B93" i="20" s="1"/>
  <c r="F92" i="19"/>
  <c r="C93" i="19"/>
  <c r="D93" i="19" s="1"/>
  <c r="E93" i="19" s="1"/>
  <c r="B94" i="19" s="1"/>
  <c r="H167" i="10"/>
  <c r="G224" i="10"/>
  <c r="I205" i="10"/>
  <c r="H207" i="10"/>
  <c r="G208" i="10"/>
  <c r="G151" i="10"/>
  <c r="I148" i="10"/>
  <c r="I154" i="10" s="1"/>
  <c r="H150" i="10"/>
  <c r="H151" i="10" s="1"/>
  <c r="F186" i="15"/>
  <c r="F187" i="15" s="1"/>
  <c r="F188" i="15" s="1"/>
  <c r="F150" i="14"/>
  <c r="F151" i="14" s="1"/>
  <c r="F152" i="14" s="1"/>
  <c r="F153" i="14" s="1"/>
  <c r="F154" i="14" s="1"/>
  <c r="C189" i="15"/>
  <c r="D189" i="15" s="1"/>
  <c r="E189" i="15" s="1"/>
  <c r="B190" i="15" s="1"/>
  <c r="C190" i="15" s="1"/>
  <c r="D190" i="15" s="1"/>
  <c r="E190" i="15" s="1"/>
  <c r="B191" i="15" s="1"/>
  <c r="C191" i="15" s="1"/>
  <c r="D191" i="15" s="1"/>
  <c r="E191" i="15" s="1"/>
  <c r="B192" i="15" s="1"/>
  <c r="C192" i="15" s="1"/>
  <c r="D192" i="15" s="1"/>
  <c r="E192" i="15" s="1"/>
  <c r="B193" i="15" s="1"/>
  <c r="C193" i="15" s="1"/>
  <c r="D193" i="15" s="1"/>
  <c r="E193" i="15" s="1"/>
  <c r="B194" i="15" s="1"/>
  <c r="G40" i="10"/>
  <c r="H39" i="10"/>
  <c r="F51" i="10"/>
  <c r="H48" i="10"/>
  <c r="H45" i="31" s="1"/>
  <c r="G50" i="10"/>
  <c r="C155" i="14"/>
  <c r="D155" i="14" s="1"/>
  <c r="E155" i="14" s="1"/>
  <c r="B156" i="14" s="1"/>
  <c r="C36" i="12"/>
  <c r="D36" i="12" s="1"/>
  <c r="E36" i="12" s="1"/>
  <c r="B37" i="12" s="1"/>
  <c r="F35" i="12"/>
  <c r="F36" i="12" s="1"/>
  <c r="F96" i="28" l="1"/>
  <c r="F96" i="30"/>
  <c r="C97" i="30"/>
  <c r="D97" i="30" s="1"/>
  <c r="E97" i="30" s="1"/>
  <c r="B98" i="30" s="1"/>
  <c r="C97" i="28"/>
  <c r="D97" i="28" s="1"/>
  <c r="E97" i="28" s="1"/>
  <c r="B98" i="28" s="1"/>
  <c r="C98" i="26"/>
  <c r="D98" i="26" s="1"/>
  <c r="E98" i="26" s="1"/>
  <c r="B99" i="26" s="1"/>
  <c r="F97" i="26"/>
  <c r="C96" i="24"/>
  <c r="D96" i="24" s="1"/>
  <c r="E96" i="24" s="1"/>
  <c r="B97" i="24" s="1"/>
  <c r="F95" i="24"/>
  <c r="C266" i="23"/>
  <c r="D266" i="23" s="1"/>
  <c r="E266" i="23" s="1"/>
  <c r="B267" i="23" s="1"/>
  <c r="C267" i="23" s="1"/>
  <c r="D267" i="23" s="1"/>
  <c r="E267" i="23" s="1"/>
  <c r="B268" i="23" s="1"/>
  <c r="C268" i="23" s="1"/>
  <c r="D268" i="23" s="1"/>
  <c r="E268" i="23" s="1"/>
  <c r="B269" i="23" s="1"/>
  <c r="F263" i="23"/>
  <c r="F264" i="23" s="1"/>
  <c r="F265" i="23" s="1"/>
  <c r="C93" i="20"/>
  <c r="D93" i="20" s="1"/>
  <c r="E93" i="20" s="1"/>
  <c r="B94" i="20" s="1"/>
  <c r="F92" i="20"/>
  <c r="C94" i="19"/>
  <c r="D94" i="19" s="1"/>
  <c r="E94" i="19" s="1"/>
  <c r="B95" i="19" s="1"/>
  <c r="F93" i="19"/>
  <c r="I167" i="10"/>
  <c r="H224" i="10"/>
  <c r="H208" i="10"/>
  <c r="I211" i="10"/>
  <c r="J205" i="10"/>
  <c r="I207" i="10"/>
  <c r="F189" i="15"/>
  <c r="F190" i="15" s="1"/>
  <c r="F191" i="15" s="1"/>
  <c r="F192" i="15" s="1"/>
  <c r="F193" i="15" s="1"/>
  <c r="J148" i="10"/>
  <c r="J154" i="10" s="1"/>
  <c r="I150" i="10"/>
  <c r="I151" i="10" s="1"/>
  <c r="C194" i="15"/>
  <c r="D194" i="15" s="1"/>
  <c r="E194" i="15" s="1"/>
  <c r="B195" i="15" s="1"/>
  <c r="C195" i="15" s="1"/>
  <c r="D195" i="15" s="1"/>
  <c r="E195" i="15" s="1"/>
  <c r="B196" i="15" s="1"/>
  <c r="C196" i="15" s="1"/>
  <c r="D196" i="15" s="1"/>
  <c r="E196" i="15" s="1"/>
  <c r="B197" i="15" s="1"/>
  <c r="H40" i="10"/>
  <c r="F155" i="14"/>
  <c r="H50" i="10"/>
  <c r="I39" i="10"/>
  <c r="G51" i="10"/>
  <c r="C156" i="14"/>
  <c r="D156" i="14" s="1"/>
  <c r="E156" i="14" s="1"/>
  <c r="B157" i="14" s="1"/>
  <c r="C157" i="14" s="1"/>
  <c r="D157" i="14" s="1"/>
  <c r="E157" i="14" s="1"/>
  <c r="B158" i="14" s="1"/>
  <c r="C37" i="12"/>
  <c r="D37" i="12" s="1"/>
  <c r="E37" i="12" s="1"/>
  <c r="B38" i="12" s="1"/>
  <c r="F266" i="23" l="1"/>
  <c r="F267" i="23" s="1"/>
  <c r="F97" i="30"/>
  <c r="C98" i="30"/>
  <c r="D98" i="30" s="1"/>
  <c r="E98" i="30" s="1"/>
  <c r="B99" i="30" s="1"/>
  <c r="F97" i="28"/>
  <c r="C98" i="28"/>
  <c r="D98" i="28" s="1"/>
  <c r="E98" i="28" s="1"/>
  <c r="B99" i="28" s="1"/>
  <c r="F96" i="24"/>
  <c r="F98" i="26"/>
  <c r="C99" i="26"/>
  <c r="D99" i="26" s="1"/>
  <c r="E99" i="26" s="1"/>
  <c r="B100" i="26" s="1"/>
  <c r="C97" i="24"/>
  <c r="D97" i="24" s="1"/>
  <c r="E97" i="24" s="1"/>
  <c r="B98" i="24" s="1"/>
  <c r="C269" i="23"/>
  <c r="D269" i="23" s="1"/>
  <c r="E269" i="23" s="1"/>
  <c r="B270" i="23" s="1"/>
  <c r="C270" i="23" s="1"/>
  <c r="D270" i="23" s="1"/>
  <c r="E270" i="23" s="1"/>
  <c r="B271" i="23" s="1"/>
  <c r="F268" i="23"/>
  <c r="F269" i="23" s="1"/>
  <c r="F93" i="20"/>
  <c r="C94" i="20"/>
  <c r="D94" i="20" s="1"/>
  <c r="E94" i="20" s="1"/>
  <c r="B95" i="20" s="1"/>
  <c r="F94" i="19"/>
  <c r="C95" i="19"/>
  <c r="D95" i="19" s="1"/>
  <c r="E95" i="19" s="1"/>
  <c r="B96" i="19" s="1"/>
  <c r="J167" i="10"/>
  <c r="I224" i="10"/>
  <c r="I208" i="10"/>
  <c r="J211" i="10"/>
  <c r="K205" i="10"/>
  <c r="J207" i="10"/>
  <c r="K148" i="10"/>
  <c r="K154" i="10" s="1"/>
  <c r="J150" i="10"/>
  <c r="C197" i="15"/>
  <c r="D197" i="15" s="1"/>
  <c r="E197" i="15" s="1"/>
  <c r="B198" i="15" s="1"/>
  <c r="C198" i="15" s="1"/>
  <c r="D198" i="15" s="1"/>
  <c r="E198" i="15" s="1"/>
  <c r="B199" i="15" s="1"/>
  <c r="C199" i="15" s="1"/>
  <c r="D199" i="15" s="1"/>
  <c r="E199" i="15" s="1"/>
  <c r="B200" i="15" s="1"/>
  <c r="C200" i="15" s="1"/>
  <c r="D200" i="15" s="1"/>
  <c r="E200" i="15" s="1"/>
  <c r="B201" i="15" s="1"/>
  <c r="C201" i="15" s="1"/>
  <c r="D201" i="15" s="1"/>
  <c r="E201" i="15" s="1"/>
  <c r="B202" i="15" s="1"/>
  <c r="C202" i="15" s="1"/>
  <c r="D202" i="15" s="1"/>
  <c r="E202" i="15" s="1"/>
  <c r="B203" i="15" s="1"/>
  <c r="C203" i="15" s="1"/>
  <c r="D203" i="15" s="1"/>
  <c r="E203" i="15" s="1"/>
  <c r="B204" i="15" s="1"/>
  <c r="C204" i="15" s="1"/>
  <c r="D204" i="15" s="1"/>
  <c r="E204" i="15" s="1"/>
  <c r="B205" i="15" s="1"/>
  <c r="C205" i="15" s="1"/>
  <c r="D205" i="15" s="1"/>
  <c r="E205" i="15" s="1"/>
  <c r="B206" i="15" s="1"/>
  <c r="C206" i="15" s="1"/>
  <c r="D206" i="15" s="1"/>
  <c r="E206" i="15" s="1"/>
  <c r="B207" i="15" s="1"/>
  <c r="C207" i="15" s="1"/>
  <c r="D207" i="15" s="1"/>
  <c r="E207" i="15" s="1"/>
  <c r="B208" i="15" s="1"/>
  <c r="C208" i="15" s="1"/>
  <c r="D208" i="15" s="1"/>
  <c r="E208" i="15" s="1"/>
  <c r="B209" i="15" s="1"/>
  <c r="C209" i="15" s="1"/>
  <c r="D209" i="15" s="1"/>
  <c r="E209" i="15" s="1"/>
  <c r="B210" i="15" s="1"/>
  <c r="C210" i="15" s="1"/>
  <c r="D210" i="15" s="1"/>
  <c r="E210" i="15" s="1"/>
  <c r="B211" i="15" s="1"/>
  <c r="C211" i="15" s="1"/>
  <c r="D211" i="15" s="1"/>
  <c r="E211" i="15" s="1"/>
  <c r="B212" i="15" s="1"/>
  <c r="C212" i="15" s="1"/>
  <c r="D212" i="15" s="1"/>
  <c r="E212" i="15" s="1"/>
  <c r="B213" i="15" s="1"/>
  <c r="F194" i="15"/>
  <c r="F195" i="15" s="1"/>
  <c r="F196" i="15" s="1"/>
  <c r="H51" i="10"/>
  <c r="J39" i="10"/>
  <c r="I50" i="10"/>
  <c r="I40" i="10"/>
  <c r="C158" i="14"/>
  <c r="D158" i="14" s="1"/>
  <c r="E158" i="14" s="1"/>
  <c r="B159" i="14" s="1"/>
  <c r="C159" i="14" s="1"/>
  <c r="D159" i="14" s="1"/>
  <c r="E159" i="14" s="1"/>
  <c r="B160" i="14" s="1"/>
  <c r="C160" i="14" s="1"/>
  <c r="D160" i="14" s="1"/>
  <c r="E160" i="14" s="1"/>
  <c r="B161" i="14" s="1"/>
  <c r="C161" i="14" s="1"/>
  <c r="D161" i="14" s="1"/>
  <c r="E161" i="14" s="1"/>
  <c r="B162" i="14" s="1"/>
  <c r="C162" i="14" s="1"/>
  <c r="D162" i="14" s="1"/>
  <c r="E162" i="14" s="1"/>
  <c r="B163" i="14" s="1"/>
  <c r="C163" i="14" s="1"/>
  <c r="D163" i="14" s="1"/>
  <c r="E163" i="14" s="1"/>
  <c r="B164" i="14" s="1"/>
  <c r="F156" i="14"/>
  <c r="F157" i="14" s="1"/>
  <c r="C38" i="12"/>
  <c r="D38" i="12" s="1"/>
  <c r="E38" i="12" s="1"/>
  <c r="B39" i="12" s="1"/>
  <c r="F37" i="12"/>
  <c r="F270" i="23" l="1"/>
  <c r="F97" i="24"/>
  <c r="C99" i="30"/>
  <c r="D99" i="30" s="1"/>
  <c r="E99" i="30" s="1"/>
  <c r="B100" i="30" s="1"/>
  <c r="F98" i="30"/>
  <c r="C99" i="28"/>
  <c r="D99" i="28" s="1"/>
  <c r="E99" i="28" s="1"/>
  <c r="B100" i="28" s="1"/>
  <c r="F98" i="28"/>
  <c r="C100" i="26"/>
  <c r="D100" i="26" s="1"/>
  <c r="E100" i="26" s="1"/>
  <c r="B101" i="26" s="1"/>
  <c r="F99" i="26"/>
  <c r="C98" i="24"/>
  <c r="D98" i="24" s="1"/>
  <c r="E98" i="24" s="1"/>
  <c r="B99" i="24" s="1"/>
  <c r="C271" i="23"/>
  <c r="D271" i="23" s="1"/>
  <c r="E271" i="23" s="1"/>
  <c r="B272" i="23" s="1"/>
  <c r="F94" i="20"/>
  <c r="C95" i="20"/>
  <c r="D95" i="20" s="1"/>
  <c r="E95" i="20" s="1"/>
  <c r="B96" i="20" s="1"/>
  <c r="F95" i="19"/>
  <c r="C96" i="19"/>
  <c r="D96" i="19" s="1"/>
  <c r="E96" i="19" s="1"/>
  <c r="B97" i="19" s="1"/>
  <c r="J224" i="10"/>
  <c r="L167" i="10"/>
  <c r="L224" i="10" s="1"/>
  <c r="K167" i="10"/>
  <c r="J208" i="10"/>
  <c r="K211" i="10"/>
  <c r="L205" i="10"/>
  <c r="K207" i="10"/>
  <c r="J151" i="10"/>
  <c r="L148" i="10"/>
  <c r="L154" i="10" s="1"/>
  <c r="K150" i="10"/>
  <c r="K151" i="10" s="1"/>
  <c r="F38" i="12"/>
  <c r="F197" i="15"/>
  <c r="F198" i="15" s="1"/>
  <c r="F199" i="15" s="1"/>
  <c r="F200" i="15" s="1"/>
  <c r="F201" i="15" s="1"/>
  <c r="F202" i="15" s="1"/>
  <c r="F203" i="15" s="1"/>
  <c r="F204" i="15" s="1"/>
  <c r="F205" i="15" s="1"/>
  <c r="F206" i="15" s="1"/>
  <c r="F207" i="15" s="1"/>
  <c r="F208" i="15" s="1"/>
  <c r="F209" i="15" s="1"/>
  <c r="F210" i="15" s="1"/>
  <c r="F211" i="15" s="1"/>
  <c r="F212" i="15" s="1"/>
  <c r="C213" i="15"/>
  <c r="D213" i="15" s="1"/>
  <c r="E213" i="15" s="1"/>
  <c r="B214" i="15" s="1"/>
  <c r="C214" i="15" s="1"/>
  <c r="D214" i="15" s="1"/>
  <c r="E214" i="15" s="1"/>
  <c r="B215" i="15" s="1"/>
  <c r="C215" i="15" s="1"/>
  <c r="D215" i="15" s="1"/>
  <c r="E215" i="15" s="1"/>
  <c r="B216" i="15" s="1"/>
  <c r="C216" i="15" s="1"/>
  <c r="D216" i="15" s="1"/>
  <c r="E216" i="15" s="1"/>
  <c r="B217" i="15" s="1"/>
  <c r="C217" i="15" s="1"/>
  <c r="D217" i="15" s="1"/>
  <c r="E217" i="15" s="1"/>
  <c r="B218" i="15" s="1"/>
  <c r="C218" i="15" s="1"/>
  <c r="D218" i="15" s="1"/>
  <c r="E218" i="15" s="1"/>
  <c r="B219" i="15" s="1"/>
  <c r="C219" i="15" s="1"/>
  <c r="D219" i="15" s="1"/>
  <c r="E219" i="15" s="1"/>
  <c r="B220" i="15" s="1"/>
  <c r="C220" i="15" s="1"/>
  <c r="D220" i="15" s="1"/>
  <c r="E220" i="15" s="1"/>
  <c r="B221" i="15" s="1"/>
  <c r="C221" i="15" s="1"/>
  <c r="D221" i="15" s="1"/>
  <c r="E221" i="15" s="1"/>
  <c r="B222" i="15" s="1"/>
  <c r="C222" i="15" s="1"/>
  <c r="D222" i="15" s="1"/>
  <c r="E222" i="15" s="1"/>
  <c r="B223" i="15" s="1"/>
  <c r="C223" i="15" s="1"/>
  <c r="D223" i="15" s="1"/>
  <c r="E223" i="15" s="1"/>
  <c r="B224" i="15" s="1"/>
  <c r="C224" i="15" s="1"/>
  <c r="D224" i="15" s="1"/>
  <c r="E224" i="15" s="1"/>
  <c r="B225" i="15" s="1"/>
  <c r="C225" i="15" s="1"/>
  <c r="D225" i="15" s="1"/>
  <c r="E225" i="15" s="1"/>
  <c r="B226" i="15" s="1"/>
  <c r="C226" i="15" s="1"/>
  <c r="D226" i="15" s="1"/>
  <c r="E226" i="15" s="1"/>
  <c r="B227" i="15" s="1"/>
  <c r="C227" i="15" s="1"/>
  <c r="D227" i="15" s="1"/>
  <c r="E227" i="15" s="1"/>
  <c r="B228" i="15" s="1"/>
  <c r="C228" i="15" s="1"/>
  <c r="D228" i="15" s="1"/>
  <c r="E228" i="15" s="1"/>
  <c r="B229" i="15" s="1"/>
  <c r="J40" i="10"/>
  <c r="F158" i="14"/>
  <c r="F159" i="14" s="1"/>
  <c r="F160" i="14" s="1"/>
  <c r="F161" i="14" s="1"/>
  <c r="F162" i="14" s="1"/>
  <c r="F163" i="14" s="1"/>
  <c r="I51" i="10"/>
  <c r="J50" i="10"/>
  <c r="K39" i="10"/>
  <c r="B41" i="10" s="1"/>
  <c r="R37" i="10"/>
  <c r="C164" i="14"/>
  <c r="D164" i="14" s="1"/>
  <c r="E164" i="14" s="1"/>
  <c r="B165" i="14" s="1"/>
  <c r="C165" i="14" s="1"/>
  <c r="D165" i="14" s="1"/>
  <c r="E165" i="14" s="1"/>
  <c r="B166" i="14" s="1"/>
  <c r="C39" i="12"/>
  <c r="D39" i="12" s="1"/>
  <c r="E39" i="12" s="1"/>
  <c r="B40" i="12" s="1"/>
  <c r="F99" i="30" l="1"/>
  <c r="F271" i="23"/>
  <c r="F99" i="28"/>
  <c r="F98" i="24"/>
  <c r="F100" i="26"/>
  <c r="C100" i="30"/>
  <c r="D100" i="30" s="1"/>
  <c r="E100" i="30" s="1"/>
  <c r="B101" i="30" s="1"/>
  <c r="C100" i="28"/>
  <c r="D100" i="28" s="1"/>
  <c r="E100" i="28" s="1"/>
  <c r="B101" i="28" s="1"/>
  <c r="C101" i="26"/>
  <c r="D101" i="26" s="1"/>
  <c r="E101" i="26" s="1"/>
  <c r="B102" i="26" s="1"/>
  <c r="C99" i="24"/>
  <c r="D99" i="24" s="1"/>
  <c r="E99" i="24" s="1"/>
  <c r="B100" i="24" s="1"/>
  <c r="C272" i="23"/>
  <c r="D272" i="23" s="1"/>
  <c r="E272" i="23"/>
  <c r="B273" i="23" s="1"/>
  <c r="C273" i="23" s="1"/>
  <c r="D273" i="23" s="1"/>
  <c r="E273" i="23" s="1"/>
  <c r="B274" i="23" s="1"/>
  <c r="F272" i="23"/>
  <c r="F95" i="20"/>
  <c r="C96" i="20"/>
  <c r="D96" i="20" s="1"/>
  <c r="E96" i="20" s="1"/>
  <c r="B97" i="20" s="1"/>
  <c r="F96" i="19"/>
  <c r="C97" i="19"/>
  <c r="D97" i="19" s="1"/>
  <c r="E97" i="19" s="1"/>
  <c r="B98" i="19" s="1"/>
  <c r="M167" i="10"/>
  <c r="M224" i="10" s="1"/>
  <c r="K224" i="10"/>
  <c r="K208" i="10"/>
  <c r="L211" i="10"/>
  <c r="L207" i="10"/>
  <c r="M205" i="10"/>
  <c r="F213" i="15"/>
  <c r="F214" i="15" s="1"/>
  <c r="F215" i="15" s="1"/>
  <c r="F216" i="15" s="1"/>
  <c r="F217" i="15" s="1"/>
  <c r="F218" i="15" s="1"/>
  <c r="F219" i="15" s="1"/>
  <c r="F220" i="15" s="1"/>
  <c r="F221" i="15" s="1"/>
  <c r="F222" i="15" s="1"/>
  <c r="F223" i="15" s="1"/>
  <c r="F224" i="15" s="1"/>
  <c r="F225" i="15" s="1"/>
  <c r="F226" i="15" s="1"/>
  <c r="F227" i="15" s="1"/>
  <c r="F228" i="15" s="1"/>
  <c r="M148" i="10"/>
  <c r="M154" i="10" s="1"/>
  <c r="L150" i="10"/>
  <c r="L153" i="10" s="1"/>
  <c r="C17" i="10"/>
  <c r="F164" i="14"/>
  <c r="F165" i="14" s="1"/>
  <c r="C229" i="15"/>
  <c r="D229" i="15" s="1"/>
  <c r="E229" i="15" s="1"/>
  <c r="B230" i="15" s="1"/>
  <c r="C230" i="15" s="1"/>
  <c r="D230" i="15" s="1"/>
  <c r="E230" i="15" s="1"/>
  <c r="B231" i="15" s="1"/>
  <c r="J51" i="10"/>
  <c r="K40" i="10"/>
  <c r="B42" i="10" s="1"/>
  <c r="R39" i="10"/>
  <c r="R40" i="10" s="1"/>
  <c r="K50" i="10"/>
  <c r="R48" i="10"/>
  <c r="C166" i="14"/>
  <c r="D166" i="14" s="1"/>
  <c r="E166" i="14" s="1"/>
  <c r="B167" i="14" s="1"/>
  <c r="F39" i="12"/>
  <c r="C40" i="12"/>
  <c r="D40" i="12" s="1"/>
  <c r="E40" i="12" s="1"/>
  <c r="B41" i="12" s="1"/>
  <c r="F100" i="28" l="1"/>
  <c r="F273" i="23"/>
  <c r="C101" i="30"/>
  <c r="D101" i="30" s="1"/>
  <c r="E101" i="30" s="1"/>
  <c r="B102" i="30" s="1"/>
  <c r="F100" i="30"/>
  <c r="C101" i="28"/>
  <c r="D101" i="28" s="1"/>
  <c r="E101" i="28" s="1"/>
  <c r="B102" i="28" s="1"/>
  <c r="F99" i="24"/>
  <c r="C102" i="26"/>
  <c r="D102" i="26" s="1"/>
  <c r="E102" i="26" s="1"/>
  <c r="B103" i="26" s="1"/>
  <c r="F101" i="26"/>
  <c r="C100" i="24"/>
  <c r="D100" i="24" s="1"/>
  <c r="E100" i="24" s="1"/>
  <c r="B101" i="24" s="1"/>
  <c r="C274" i="23"/>
  <c r="D274" i="23" s="1"/>
  <c r="E274" i="23" s="1"/>
  <c r="B275" i="23" s="1"/>
  <c r="C275" i="23" s="1"/>
  <c r="D275" i="23" s="1"/>
  <c r="E275" i="23" s="1"/>
  <c r="B276" i="23" s="1"/>
  <c r="C276" i="23" s="1"/>
  <c r="D276" i="23" s="1"/>
  <c r="E276" i="23" s="1"/>
  <c r="B277" i="23" s="1"/>
  <c r="F274" i="23"/>
  <c r="F97" i="19"/>
  <c r="C97" i="20"/>
  <c r="D97" i="20" s="1"/>
  <c r="E97" i="20" s="1"/>
  <c r="B98" i="20" s="1"/>
  <c r="F96" i="20"/>
  <c r="C98" i="19"/>
  <c r="D98" i="19" s="1"/>
  <c r="E98" i="19" s="1"/>
  <c r="B99" i="19" s="1"/>
  <c r="L210" i="10"/>
  <c r="L208" i="10"/>
  <c r="M211" i="10"/>
  <c r="M207" i="10"/>
  <c r="M150" i="10"/>
  <c r="L151" i="10"/>
  <c r="B52" i="10"/>
  <c r="D17" i="10" s="1"/>
  <c r="C133" i="10" s="1"/>
  <c r="C187" i="10" s="1"/>
  <c r="B133" i="10"/>
  <c r="B187" i="10" s="1"/>
  <c r="B87" i="10"/>
  <c r="E102" i="10" s="1"/>
  <c r="B250" i="10" s="1"/>
  <c r="F229" i="15"/>
  <c r="F230" i="15" s="1"/>
  <c r="C18" i="10"/>
  <c r="C231" i="15"/>
  <c r="D231" i="15" s="1"/>
  <c r="E231" i="15" s="1"/>
  <c r="B232" i="15" s="1"/>
  <c r="C232" i="15" s="1"/>
  <c r="D232" i="15" s="1"/>
  <c r="E232" i="15" s="1"/>
  <c r="B233" i="15" s="1"/>
  <c r="C233" i="15" s="1"/>
  <c r="D233" i="15" s="1"/>
  <c r="E233" i="15" s="1"/>
  <c r="B234" i="15" s="1"/>
  <c r="C234" i="15" s="1"/>
  <c r="D234" i="15" s="1"/>
  <c r="E234" i="15" s="1"/>
  <c r="B235" i="15" s="1"/>
  <c r="C235" i="15" s="1"/>
  <c r="D235" i="15" s="1"/>
  <c r="E235" i="15" s="1"/>
  <c r="B236" i="15" s="1"/>
  <c r="C236" i="15" s="1"/>
  <c r="D236" i="15" s="1"/>
  <c r="E236" i="15" s="1"/>
  <c r="B237" i="15" s="1"/>
  <c r="C237" i="15" s="1"/>
  <c r="D237" i="15" s="1"/>
  <c r="E237" i="15" s="1"/>
  <c r="B238" i="15" s="1"/>
  <c r="C238" i="15" s="1"/>
  <c r="D238" i="15" s="1"/>
  <c r="E238" i="15" s="1"/>
  <c r="B239" i="15" s="1"/>
  <c r="K51" i="10"/>
  <c r="R50" i="10"/>
  <c r="R51" i="10" s="1"/>
  <c r="F166" i="14"/>
  <c r="C167" i="14"/>
  <c r="D167" i="14" s="1"/>
  <c r="E167" i="14" s="1"/>
  <c r="B168" i="14" s="1"/>
  <c r="C41" i="12"/>
  <c r="D41" i="12" s="1"/>
  <c r="E41" i="12" s="1"/>
  <c r="B42" i="12" s="1"/>
  <c r="F40" i="12"/>
  <c r="F101" i="30" l="1"/>
  <c r="F275" i="23"/>
  <c r="F101" i="28"/>
  <c r="B38" i="27"/>
  <c r="C38" i="27" s="1"/>
  <c r="C102" i="30"/>
  <c r="D102" i="30" s="1"/>
  <c r="E102" i="30" s="1"/>
  <c r="B103" i="30" s="1"/>
  <c r="C102" i="28"/>
  <c r="D102" i="28" s="1"/>
  <c r="E102" i="28" s="1"/>
  <c r="B103" i="28" s="1"/>
  <c r="B158" i="10"/>
  <c r="B134" i="10" s="1"/>
  <c r="M153" i="10"/>
  <c r="F102" i="26"/>
  <c r="C103" i="26"/>
  <c r="D103" i="26" s="1"/>
  <c r="E103" i="26" s="1"/>
  <c r="B104" i="26" s="1"/>
  <c r="C101" i="24"/>
  <c r="D101" i="24" s="1"/>
  <c r="E101" i="24" s="1"/>
  <c r="B102" i="24" s="1"/>
  <c r="F100" i="24"/>
  <c r="F276" i="23"/>
  <c r="C277" i="23"/>
  <c r="D277" i="23" s="1"/>
  <c r="E277" i="23" s="1"/>
  <c r="B278" i="23" s="1"/>
  <c r="C278" i="23" s="1"/>
  <c r="D278" i="23" s="1"/>
  <c r="E278" i="23" s="1"/>
  <c r="B279" i="23" s="1"/>
  <c r="C279" i="23" s="1"/>
  <c r="D279" i="23" s="1"/>
  <c r="E279" i="23" s="1"/>
  <c r="B280" i="23" s="1"/>
  <c r="F97" i="20"/>
  <c r="C98" i="20"/>
  <c r="D98" i="20" s="1"/>
  <c r="E98" i="20" s="1"/>
  <c r="B99" i="20" s="1"/>
  <c r="F98" i="19"/>
  <c r="C99" i="19"/>
  <c r="D99" i="19" s="1"/>
  <c r="E99" i="19" s="1"/>
  <c r="B100" i="19" s="1"/>
  <c r="M151" i="10"/>
  <c r="B226" i="10"/>
  <c r="M210" i="10"/>
  <c r="M208" i="10"/>
  <c r="B215" i="10"/>
  <c r="B188" i="10" s="1"/>
  <c r="B53" i="10"/>
  <c r="D18" i="10" s="1"/>
  <c r="B91" i="10"/>
  <c r="D102" i="10"/>
  <c r="C137" i="10"/>
  <c r="C191" i="10" s="1"/>
  <c r="R45" i="10"/>
  <c r="J87" i="10"/>
  <c r="C239" i="15"/>
  <c r="D239" i="15" s="1"/>
  <c r="E239" i="15" s="1"/>
  <c r="B240" i="15" s="1"/>
  <c r="C240" i="15" s="1"/>
  <c r="D240" i="15" s="1"/>
  <c r="E240" i="15" s="1"/>
  <c r="B241" i="15" s="1"/>
  <c r="C241" i="15" s="1"/>
  <c r="D241" i="15" s="1"/>
  <c r="E241" i="15" s="1"/>
  <c r="B242" i="15" s="1"/>
  <c r="C242" i="15" s="1"/>
  <c r="D242" i="15" s="1"/>
  <c r="E242" i="15" s="1"/>
  <c r="B243" i="15" s="1"/>
  <c r="C243" i="15" s="1"/>
  <c r="D243" i="15" s="1"/>
  <c r="E243" i="15" s="1"/>
  <c r="B244" i="15" s="1"/>
  <c r="F231" i="15"/>
  <c r="F232" i="15" s="1"/>
  <c r="F233" i="15" s="1"/>
  <c r="F234" i="15" s="1"/>
  <c r="F235" i="15" s="1"/>
  <c r="F236" i="15" s="1"/>
  <c r="F237" i="15" s="1"/>
  <c r="F238" i="15" s="1"/>
  <c r="C168" i="14"/>
  <c r="D168" i="14" s="1"/>
  <c r="E168" i="14" s="1"/>
  <c r="B169" i="14" s="1"/>
  <c r="F167" i="14"/>
  <c r="C42" i="12"/>
  <c r="D42" i="12" s="1"/>
  <c r="E42" i="12" s="1"/>
  <c r="B43" i="12" s="1"/>
  <c r="F41" i="12"/>
  <c r="F42" i="12" s="1"/>
  <c r="F102" i="30" l="1"/>
  <c r="B39" i="27"/>
  <c r="F101" i="24"/>
  <c r="C103" i="30"/>
  <c r="D103" i="30" s="1"/>
  <c r="E103" i="30" s="1"/>
  <c r="B104" i="30" s="1"/>
  <c r="D38" i="27"/>
  <c r="C39" i="27"/>
  <c r="C103" i="28"/>
  <c r="D103" i="28" s="1"/>
  <c r="E103" i="28" s="1"/>
  <c r="B104" i="28" s="1"/>
  <c r="F102" i="28"/>
  <c r="F103" i="26"/>
  <c r="C104" i="26"/>
  <c r="D104" i="26" s="1"/>
  <c r="E104" i="26" s="1"/>
  <c r="B105" i="26" s="1"/>
  <c r="C102" i="24"/>
  <c r="D102" i="24" s="1"/>
  <c r="E102" i="24" s="1"/>
  <c r="B103" i="24" s="1"/>
  <c r="C280" i="23"/>
  <c r="D280" i="23" s="1"/>
  <c r="E280" i="23" s="1"/>
  <c r="B281" i="23" s="1"/>
  <c r="F277" i="23"/>
  <c r="F278" i="23" s="1"/>
  <c r="F279" i="23" s="1"/>
  <c r="F280" i="23" s="1"/>
  <c r="F98" i="20"/>
  <c r="C99" i="20"/>
  <c r="D99" i="20" s="1"/>
  <c r="E99" i="20" s="1"/>
  <c r="B100" i="20" s="1"/>
  <c r="F99" i="19"/>
  <c r="C100" i="19"/>
  <c r="D100" i="19" s="1"/>
  <c r="E100" i="19" s="1"/>
  <c r="B101" i="19" s="1"/>
  <c r="C228" i="10"/>
  <c r="J91" i="10"/>
  <c r="B95" i="10"/>
  <c r="C95" i="10" s="1"/>
  <c r="D95" i="10" s="1"/>
  <c r="E95" i="10" s="1"/>
  <c r="F95" i="10" s="1"/>
  <c r="G95" i="10" s="1"/>
  <c r="H95" i="10" s="1"/>
  <c r="I95" i="10" s="1"/>
  <c r="F239" i="15"/>
  <c r="F240" i="15" s="1"/>
  <c r="F241" i="15" s="1"/>
  <c r="F242" i="15" s="1"/>
  <c r="F243" i="15" s="1"/>
  <c r="C244" i="15"/>
  <c r="D244" i="15" s="1"/>
  <c r="E244" i="15" s="1"/>
  <c r="B245" i="15" s="1"/>
  <c r="C245" i="15" s="1"/>
  <c r="D245" i="15" s="1"/>
  <c r="E245" i="15" s="1"/>
  <c r="B246" i="15" s="1"/>
  <c r="C246" i="15" s="1"/>
  <c r="D246" i="15" s="1"/>
  <c r="E246" i="15" s="1"/>
  <c r="B247" i="15" s="1"/>
  <c r="C247" i="15" s="1"/>
  <c r="D247" i="15" s="1"/>
  <c r="E247" i="15" s="1"/>
  <c r="B248" i="15" s="1"/>
  <c r="C248" i="15" s="1"/>
  <c r="D248" i="15" s="1"/>
  <c r="E248" i="15" s="1"/>
  <c r="B249" i="15" s="1"/>
  <c r="C249" i="15" s="1"/>
  <c r="D249" i="15" s="1"/>
  <c r="E249" i="15" s="1"/>
  <c r="B250" i="15" s="1"/>
  <c r="C250" i="15" s="1"/>
  <c r="D250" i="15" s="1"/>
  <c r="E250" i="15" s="1"/>
  <c r="B251" i="15" s="1"/>
  <c r="C251" i="15" s="1"/>
  <c r="D251" i="15" s="1"/>
  <c r="E251" i="15" s="1"/>
  <c r="B252" i="15" s="1"/>
  <c r="C169" i="14"/>
  <c r="D169" i="14" s="1"/>
  <c r="E169" i="14" s="1"/>
  <c r="B170" i="14" s="1"/>
  <c r="C170" i="14" s="1"/>
  <c r="D170" i="14" s="1"/>
  <c r="E170" i="14" s="1"/>
  <c r="B171" i="14" s="1"/>
  <c r="C171" i="14" s="1"/>
  <c r="D171" i="14" s="1"/>
  <c r="E171" i="14" s="1"/>
  <c r="B172" i="14" s="1"/>
  <c r="F168" i="14"/>
  <c r="C43" i="12"/>
  <c r="D43" i="12" s="1"/>
  <c r="E43" i="12" s="1"/>
  <c r="B44" i="12" s="1"/>
  <c r="J95" i="10" l="1"/>
  <c r="K95" i="10" s="1"/>
  <c r="L95" i="10" s="1"/>
  <c r="M95" i="10" s="1"/>
  <c r="N95" i="10" s="1"/>
  <c r="O95" i="10" s="1"/>
  <c r="P95" i="10" s="1"/>
  <c r="Q95" i="10" s="1"/>
  <c r="F103" i="30"/>
  <c r="C104" i="30"/>
  <c r="D104" i="30" s="1"/>
  <c r="E104" i="30" s="1"/>
  <c r="B105" i="30" s="1"/>
  <c r="E38" i="27"/>
  <c r="D39" i="27"/>
  <c r="F103" i="28"/>
  <c r="C104" i="28"/>
  <c r="D104" i="28" s="1"/>
  <c r="E104" i="28" s="1"/>
  <c r="B105" i="28" s="1"/>
  <c r="F102" i="24"/>
  <c r="C105" i="26"/>
  <c r="D105" i="26" s="1"/>
  <c r="E105" i="26" s="1"/>
  <c r="B106" i="26" s="1"/>
  <c r="F104" i="26"/>
  <c r="C103" i="24"/>
  <c r="D103" i="24" s="1"/>
  <c r="E103" i="24" s="1"/>
  <c r="B104" i="24" s="1"/>
  <c r="C281" i="23"/>
  <c r="D281" i="23" s="1"/>
  <c r="E281" i="23" s="1"/>
  <c r="B282" i="23" s="1"/>
  <c r="C282" i="23" s="1"/>
  <c r="D282" i="23" s="1"/>
  <c r="E282" i="23" s="1"/>
  <c r="B283" i="23" s="1"/>
  <c r="C283" i="23" s="1"/>
  <c r="D283" i="23" s="1"/>
  <c r="E283" i="23" s="1"/>
  <c r="B284" i="23" s="1"/>
  <c r="C284" i="23" s="1"/>
  <c r="D284" i="23" s="1"/>
  <c r="E284" i="23" s="1"/>
  <c r="B285" i="23" s="1"/>
  <c r="F99" i="20"/>
  <c r="C100" i="20"/>
  <c r="D100" i="20" s="1"/>
  <c r="E100" i="20" s="1"/>
  <c r="B101" i="20" s="1"/>
  <c r="F100" i="19"/>
  <c r="C101" i="19"/>
  <c r="D101" i="19" s="1"/>
  <c r="E101" i="19" s="1"/>
  <c r="B102" i="19" s="1"/>
  <c r="D228" i="10"/>
  <c r="B227" i="10"/>
  <c r="F169" i="14"/>
  <c r="F170" i="14" s="1"/>
  <c r="F171" i="14" s="1"/>
  <c r="C252" i="15"/>
  <c r="D252" i="15" s="1"/>
  <c r="E252" i="15" s="1"/>
  <c r="B253" i="15" s="1"/>
  <c r="C253" i="15" s="1"/>
  <c r="D253" i="15" s="1"/>
  <c r="E253" i="15" s="1"/>
  <c r="B254" i="15" s="1"/>
  <c r="C254" i="15" s="1"/>
  <c r="D254" i="15" s="1"/>
  <c r="E254" i="15" s="1"/>
  <c r="B255" i="15" s="1"/>
  <c r="F244" i="15"/>
  <c r="F245" i="15" s="1"/>
  <c r="F246" i="15" s="1"/>
  <c r="F247" i="15" s="1"/>
  <c r="F248" i="15" s="1"/>
  <c r="F249" i="15" s="1"/>
  <c r="F250" i="15" s="1"/>
  <c r="F251" i="15" s="1"/>
  <c r="C172" i="14"/>
  <c r="D172" i="14" s="1"/>
  <c r="E172" i="14" s="1"/>
  <c r="B173" i="14" s="1"/>
  <c r="C173" i="14" s="1"/>
  <c r="D173" i="14" s="1"/>
  <c r="E173" i="14" s="1"/>
  <c r="B174" i="14" s="1"/>
  <c r="C174" i="14" s="1"/>
  <c r="D174" i="14" s="1"/>
  <c r="E174" i="14" s="1"/>
  <c r="B175" i="14" s="1"/>
  <c r="C175" i="14" s="1"/>
  <c r="D175" i="14" s="1"/>
  <c r="E175" i="14" s="1"/>
  <c r="B176" i="14" s="1"/>
  <c r="C176" i="14" s="1"/>
  <c r="D176" i="14" s="1"/>
  <c r="E176" i="14" s="1"/>
  <c r="B177" i="14" s="1"/>
  <c r="F43" i="12"/>
  <c r="C44" i="12"/>
  <c r="D44" i="12" s="1"/>
  <c r="E44" i="12" s="1"/>
  <c r="B45" i="12" s="1"/>
  <c r="F281" i="23" l="1"/>
  <c r="F104" i="30"/>
  <c r="C105" i="30"/>
  <c r="D105" i="30" s="1"/>
  <c r="E105" i="30" s="1"/>
  <c r="B106" i="30" s="1"/>
  <c r="F38" i="27"/>
  <c r="E39" i="27"/>
  <c r="C105" i="28"/>
  <c r="D105" i="28" s="1"/>
  <c r="E105" i="28" s="1"/>
  <c r="B106" i="28" s="1"/>
  <c r="F104" i="28"/>
  <c r="F105" i="26"/>
  <c r="F103" i="24"/>
  <c r="C106" i="26"/>
  <c r="D106" i="26" s="1"/>
  <c r="E106" i="26" s="1"/>
  <c r="B107" i="26" s="1"/>
  <c r="C104" i="24"/>
  <c r="D104" i="24" s="1"/>
  <c r="E104" i="24" s="1"/>
  <c r="B105" i="24" s="1"/>
  <c r="C285" i="23"/>
  <c r="D285" i="23" s="1"/>
  <c r="E285" i="23" s="1"/>
  <c r="B286" i="23" s="1"/>
  <c r="C286" i="23" s="1"/>
  <c r="D286" i="23" s="1"/>
  <c r="E286" i="23" s="1"/>
  <c r="B287" i="23" s="1"/>
  <c r="C287" i="23" s="1"/>
  <c r="D287" i="23" s="1"/>
  <c r="E287" i="23" s="1"/>
  <c r="B288" i="23" s="1"/>
  <c r="F282" i="23"/>
  <c r="F283" i="23" s="1"/>
  <c r="F284" i="23" s="1"/>
  <c r="F100" i="20"/>
  <c r="C101" i="20"/>
  <c r="D101" i="20" s="1"/>
  <c r="E101" i="20" s="1"/>
  <c r="B102" i="20" s="1"/>
  <c r="C102" i="19"/>
  <c r="D102" i="19" s="1"/>
  <c r="E102" i="19" s="1"/>
  <c r="B103" i="19" s="1"/>
  <c r="F101" i="19"/>
  <c r="E228" i="10"/>
  <c r="F252" i="15"/>
  <c r="F253" i="15" s="1"/>
  <c r="F254" i="15" s="1"/>
  <c r="C255" i="15"/>
  <c r="D255" i="15" s="1"/>
  <c r="E255" i="15" s="1"/>
  <c r="B256" i="15" s="1"/>
  <c r="C256" i="15" s="1"/>
  <c r="D256" i="15" s="1"/>
  <c r="E256" i="15" s="1"/>
  <c r="B257" i="15" s="1"/>
  <c r="C257" i="15" s="1"/>
  <c r="D257" i="15" s="1"/>
  <c r="E257" i="15" s="1"/>
  <c r="B258" i="15" s="1"/>
  <c r="C258" i="15" s="1"/>
  <c r="D258" i="15" s="1"/>
  <c r="E258" i="15" s="1"/>
  <c r="B259" i="15" s="1"/>
  <c r="C259" i="15" s="1"/>
  <c r="D259" i="15" s="1"/>
  <c r="E259" i="15" s="1"/>
  <c r="B260" i="15" s="1"/>
  <c r="C177" i="14"/>
  <c r="D177" i="14" s="1"/>
  <c r="E177" i="14" s="1"/>
  <c r="B178" i="14" s="1"/>
  <c r="C178" i="14" s="1"/>
  <c r="D178" i="14" s="1"/>
  <c r="E178" i="14" s="1"/>
  <c r="B179" i="14" s="1"/>
  <c r="F172" i="14"/>
  <c r="F173" i="14" s="1"/>
  <c r="F174" i="14" s="1"/>
  <c r="F175" i="14" s="1"/>
  <c r="F176" i="14" s="1"/>
  <c r="C45" i="12"/>
  <c r="D45" i="12" s="1"/>
  <c r="E45" i="12" s="1"/>
  <c r="B46" i="12" s="1"/>
  <c r="F44" i="12"/>
  <c r="F105" i="30" l="1"/>
  <c r="F285" i="23"/>
  <c r="F286" i="23" s="1"/>
  <c r="F287" i="23" s="1"/>
  <c r="F105" i="28"/>
  <c r="F177" i="14"/>
  <c r="C106" i="30"/>
  <c r="D106" i="30" s="1"/>
  <c r="E106" i="30" s="1"/>
  <c r="B107" i="30" s="1"/>
  <c r="G38" i="27"/>
  <c r="G43" i="27" s="1"/>
  <c r="F39" i="27"/>
  <c r="C106" i="28"/>
  <c r="D106" i="28" s="1"/>
  <c r="E106" i="28" s="1"/>
  <c r="B107" i="28" s="1"/>
  <c r="F104" i="24"/>
  <c r="F106" i="26"/>
  <c r="C107" i="26"/>
  <c r="D107" i="26" s="1"/>
  <c r="E107" i="26" s="1"/>
  <c r="B108" i="26" s="1"/>
  <c r="C105" i="24"/>
  <c r="D105" i="24" s="1"/>
  <c r="E105" i="24" s="1"/>
  <c r="B106" i="24" s="1"/>
  <c r="C288" i="23"/>
  <c r="D288" i="23" s="1"/>
  <c r="E288" i="23" s="1"/>
  <c r="B289" i="23" s="1"/>
  <c r="C289" i="23" s="1"/>
  <c r="D289" i="23" s="1"/>
  <c r="E289" i="23" s="1"/>
  <c r="B290" i="23" s="1"/>
  <c r="C290" i="23" s="1"/>
  <c r="D290" i="23" s="1"/>
  <c r="E290" i="23" s="1"/>
  <c r="B291" i="23" s="1"/>
  <c r="C291" i="23" s="1"/>
  <c r="D291" i="23" s="1"/>
  <c r="E291" i="23" s="1"/>
  <c r="B292" i="23" s="1"/>
  <c r="C292" i="23" s="1"/>
  <c r="D292" i="23" s="1"/>
  <c r="E292" i="23" s="1"/>
  <c r="B293" i="23" s="1"/>
  <c r="F101" i="20"/>
  <c r="F102" i="19"/>
  <c r="C102" i="20"/>
  <c r="D102" i="20" s="1"/>
  <c r="E102" i="20" s="1"/>
  <c r="B103" i="20" s="1"/>
  <c r="C103" i="19"/>
  <c r="D103" i="19" s="1"/>
  <c r="E103" i="19" s="1"/>
  <c r="B104" i="19" s="1"/>
  <c r="F228" i="10"/>
  <c r="C260" i="15"/>
  <c r="D260" i="15" s="1"/>
  <c r="E260" i="15" s="1"/>
  <c r="B261" i="15" s="1"/>
  <c r="C261" i="15" s="1"/>
  <c r="D261" i="15" s="1"/>
  <c r="E261" i="15" s="1"/>
  <c r="B262" i="15" s="1"/>
  <c r="C262" i="15" s="1"/>
  <c r="D262" i="15" s="1"/>
  <c r="E262" i="15" s="1"/>
  <c r="B263" i="15" s="1"/>
  <c r="F255" i="15"/>
  <c r="F256" i="15" s="1"/>
  <c r="F257" i="15" s="1"/>
  <c r="F258" i="15" s="1"/>
  <c r="F259" i="15" s="1"/>
  <c r="F178" i="14"/>
  <c r="C179" i="14"/>
  <c r="D179" i="14" s="1"/>
  <c r="E179" i="14" s="1"/>
  <c r="B180" i="14" s="1"/>
  <c r="C180" i="14" s="1"/>
  <c r="D180" i="14" s="1"/>
  <c r="E180" i="14" s="1"/>
  <c r="B181" i="14" s="1"/>
  <c r="C46" i="12"/>
  <c r="D46" i="12" s="1"/>
  <c r="E46" i="12" s="1"/>
  <c r="B47" i="12" s="1"/>
  <c r="F45" i="12"/>
  <c r="F46" i="12" s="1"/>
  <c r="F105" i="24" l="1"/>
  <c r="C107" i="30"/>
  <c r="D107" i="30" s="1"/>
  <c r="E107" i="30" s="1"/>
  <c r="B108" i="30" s="1"/>
  <c r="F106" i="30"/>
  <c r="H38" i="27"/>
  <c r="H43" i="27" s="1"/>
  <c r="G39" i="27"/>
  <c r="G42" i="27" s="1"/>
  <c r="C107" i="28"/>
  <c r="D107" i="28" s="1"/>
  <c r="E107" i="28" s="1"/>
  <c r="B108" i="28" s="1"/>
  <c r="F106" i="28"/>
  <c r="F107" i="26"/>
  <c r="C108" i="26"/>
  <c r="D108" i="26" s="1"/>
  <c r="E108" i="26" s="1"/>
  <c r="B109" i="26" s="1"/>
  <c r="C106" i="24"/>
  <c r="D106" i="24" s="1"/>
  <c r="E106" i="24" s="1"/>
  <c r="B107" i="24" s="1"/>
  <c r="C293" i="23"/>
  <c r="D293" i="23" s="1"/>
  <c r="E293" i="23" s="1"/>
  <c r="B294" i="23" s="1"/>
  <c r="C294" i="23" s="1"/>
  <c r="D294" i="23" s="1"/>
  <c r="E294" i="23" s="1"/>
  <c r="B295" i="23" s="1"/>
  <c r="C295" i="23" s="1"/>
  <c r="D295" i="23" s="1"/>
  <c r="E295" i="23" s="1"/>
  <c r="B296" i="23" s="1"/>
  <c r="C296" i="23" s="1"/>
  <c r="D296" i="23" s="1"/>
  <c r="E296" i="23" s="1"/>
  <c r="B297" i="23" s="1"/>
  <c r="C297" i="23" s="1"/>
  <c r="D297" i="23" s="1"/>
  <c r="E297" i="23" s="1"/>
  <c r="B298" i="23" s="1"/>
  <c r="C298" i="23" s="1"/>
  <c r="D298" i="23" s="1"/>
  <c r="E298" i="23" s="1"/>
  <c r="B299" i="23" s="1"/>
  <c r="C299" i="23" s="1"/>
  <c r="D299" i="23" s="1"/>
  <c r="E299" i="23" s="1"/>
  <c r="B300" i="23" s="1"/>
  <c r="C300" i="23" s="1"/>
  <c r="D300" i="23" s="1"/>
  <c r="E300" i="23" s="1"/>
  <c r="B301" i="23" s="1"/>
  <c r="F288" i="23"/>
  <c r="F289" i="23" s="1"/>
  <c r="F290" i="23" s="1"/>
  <c r="F291" i="23" s="1"/>
  <c r="F292" i="23" s="1"/>
  <c r="F293" i="23" s="1"/>
  <c r="F102" i="20"/>
  <c r="C103" i="20"/>
  <c r="D103" i="20" s="1"/>
  <c r="E103" i="20" s="1"/>
  <c r="B104" i="20" s="1"/>
  <c r="F103" i="19"/>
  <c r="C104" i="19"/>
  <c r="D104" i="19" s="1"/>
  <c r="E104" i="19" s="1"/>
  <c r="B105" i="19" s="1"/>
  <c r="G228" i="10"/>
  <c r="F179" i="14"/>
  <c r="F180" i="14" s="1"/>
  <c r="F260" i="15"/>
  <c r="F261" i="15" s="1"/>
  <c r="F262" i="15" s="1"/>
  <c r="C263" i="15"/>
  <c r="D263" i="15" s="1"/>
  <c r="E263" i="15" s="1"/>
  <c r="B264" i="15" s="1"/>
  <c r="C264" i="15" s="1"/>
  <c r="D264" i="15" s="1"/>
  <c r="E264" i="15" s="1"/>
  <c r="B265" i="15" s="1"/>
  <c r="C265" i="15" s="1"/>
  <c r="D265" i="15" s="1"/>
  <c r="E265" i="15" s="1"/>
  <c r="B266" i="15" s="1"/>
  <c r="C266" i="15" s="1"/>
  <c r="D266" i="15" s="1"/>
  <c r="E266" i="15" s="1"/>
  <c r="B267" i="15" s="1"/>
  <c r="C267" i="15" s="1"/>
  <c r="D267" i="15" s="1"/>
  <c r="E267" i="15" s="1"/>
  <c r="B268" i="15" s="1"/>
  <c r="C268" i="15" s="1"/>
  <c r="D268" i="15" s="1"/>
  <c r="E268" i="15" s="1"/>
  <c r="B269" i="15" s="1"/>
  <c r="C269" i="15" s="1"/>
  <c r="D269" i="15" s="1"/>
  <c r="E269" i="15" s="1"/>
  <c r="B270" i="15" s="1"/>
  <c r="C270" i="15" s="1"/>
  <c r="D270" i="15" s="1"/>
  <c r="E270" i="15" s="1"/>
  <c r="B271" i="15" s="1"/>
  <c r="C181" i="14"/>
  <c r="D181" i="14" s="1"/>
  <c r="E181" i="14" s="1"/>
  <c r="B182" i="14" s="1"/>
  <c r="C182" i="14" s="1"/>
  <c r="D182" i="14" s="1"/>
  <c r="E182" i="14" s="1"/>
  <c r="B183" i="14" s="1"/>
  <c r="C183" i="14" s="1"/>
  <c r="D183" i="14" s="1"/>
  <c r="E183" i="14" s="1"/>
  <c r="B184" i="14" s="1"/>
  <c r="C184" i="14" s="1"/>
  <c r="D184" i="14" s="1"/>
  <c r="E184" i="14" s="1"/>
  <c r="B185" i="14" s="1"/>
  <c r="C185" i="14" s="1"/>
  <c r="D185" i="14" s="1"/>
  <c r="E185" i="14" s="1"/>
  <c r="B186" i="14" s="1"/>
  <c r="C186" i="14" s="1"/>
  <c r="D186" i="14" s="1"/>
  <c r="E186" i="14" s="1"/>
  <c r="B187" i="14" s="1"/>
  <c r="C187" i="14" s="1"/>
  <c r="D187" i="14" s="1"/>
  <c r="E187" i="14" s="1"/>
  <c r="B188" i="14" s="1"/>
  <c r="C47" i="12"/>
  <c r="D47" i="12" s="1"/>
  <c r="E47" i="12" s="1"/>
  <c r="B48" i="12" s="1"/>
  <c r="F107" i="30" l="1"/>
  <c r="F294" i="23"/>
  <c r="F295" i="23" s="1"/>
  <c r="F107" i="28"/>
  <c r="C108" i="30"/>
  <c r="D108" i="30" s="1"/>
  <c r="E108" i="30" s="1"/>
  <c r="B109" i="30" s="1"/>
  <c r="I38" i="27"/>
  <c r="H39" i="27"/>
  <c r="H42" i="27" s="1"/>
  <c r="C108" i="28"/>
  <c r="D108" i="28" s="1"/>
  <c r="E108" i="28" s="1"/>
  <c r="B109" i="28" s="1"/>
  <c r="F108" i="26"/>
  <c r="F106" i="24"/>
  <c r="C109" i="26"/>
  <c r="D109" i="26" s="1"/>
  <c r="E109" i="26" s="1"/>
  <c r="B110" i="26" s="1"/>
  <c r="C107" i="24"/>
  <c r="D107" i="24" s="1"/>
  <c r="E107" i="24" s="1"/>
  <c r="B108" i="24" s="1"/>
  <c r="C301" i="23"/>
  <c r="D301" i="23" s="1"/>
  <c r="E301" i="23" s="1"/>
  <c r="B302" i="23" s="1"/>
  <c r="C302" i="23" s="1"/>
  <c r="D302" i="23" s="1"/>
  <c r="E302" i="23" s="1"/>
  <c r="B303" i="23" s="1"/>
  <c r="C303" i="23" s="1"/>
  <c r="D303" i="23" s="1"/>
  <c r="E303" i="23" s="1"/>
  <c r="B304" i="23" s="1"/>
  <c r="F296" i="23"/>
  <c r="F297" i="23" s="1"/>
  <c r="F298" i="23" s="1"/>
  <c r="F299" i="23" s="1"/>
  <c r="F300" i="23" s="1"/>
  <c r="F301" i="23" s="1"/>
  <c r="F103" i="20"/>
  <c r="C104" i="20"/>
  <c r="D104" i="20" s="1"/>
  <c r="E104" i="20" s="1"/>
  <c r="B105" i="20" s="1"/>
  <c r="F104" i="19"/>
  <c r="C105" i="19"/>
  <c r="D105" i="19" s="1"/>
  <c r="E105" i="19" s="1"/>
  <c r="B106" i="19" s="1"/>
  <c r="H228" i="10"/>
  <c r="C271" i="15"/>
  <c r="D271" i="15" s="1"/>
  <c r="E271" i="15" s="1"/>
  <c r="B272" i="15" s="1"/>
  <c r="C272" i="15" s="1"/>
  <c r="D272" i="15" s="1"/>
  <c r="E272" i="15" s="1"/>
  <c r="B273" i="15" s="1"/>
  <c r="C273" i="15" s="1"/>
  <c r="D273" i="15" s="1"/>
  <c r="E273" i="15" s="1"/>
  <c r="B274" i="15" s="1"/>
  <c r="C274" i="15" s="1"/>
  <c r="D274" i="15" s="1"/>
  <c r="E274" i="15" s="1"/>
  <c r="B275" i="15" s="1"/>
  <c r="C275" i="15" s="1"/>
  <c r="D275" i="15" s="1"/>
  <c r="E275" i="15" s="1"/>
  <c r="B276" i="15" s="1"/>
  <c r="F263" i="15"/>
  <c r="F264" i="15" s="1"/>
  <c r="F265" i="15" s="1"/>
  <c r="F266" i="15" s="1"/>
  <c r="F267" i="15" s="1"/>
  <c r="F268" i="15" s="1"/>
  <c r="F269" i="15" s="1"/>
  <c r="F270" i="15" s="1"/>
  <c r="C188" i="14"/>
  <c r="D188" i="14" s="1"/>
  <c r="E188" i="14" s="1"/>
  <c r="B189" i="14" s="1"/>
  <c r="F181" i="14"/>
  <c r="F182" i="14" s="1"/>
  <c r="F183" i="14" s="1"/>
  <c r="F184" i="14" s="1"/>
  <c r="F185" i="14" s="1"/>
  <c r="F186" i="14" s="1"/>
  <c r="F187" i="14" s="1"/>
  <c r="C48" i="12"/>
  <c r="D48" i="12" s="1"/>
  <c r="E48" i="12" s="1"/>
  <c r="B49" i="12" s="1"/>
  <c r="F47" i="12"/>
  <c r="F302" i="23" l="1"/>
  <c r="F303" i="23" s="1"/>
  <c r="C109" i="30"/>
  <c r="D109" i="30" s="1"/>
  <c r="E109" i="30" s="1"/>
  <c r="B110" i="30" s="1"/>
  <c r="F108" i="30"/>
  <c r="I39" i="27"/>
  <c r="I42" i="27" s="1"/>
  <c r="I43" i="27"/>
  <c r="F108" i="28"/>
  <c r="C109" i="28"/>
  <c r="D109" i="28" s="1"/>
  <c r="E109" i="28" s="1"/>
  <c r="B110" i="28" s="1"/>
  <c r="C110" i="26"/>
  <c r="D110" i="26" s="1"/>
  <c r="E110" i="26" s="1"/>
  <c r="B111" i="26" s="1"/>
  <c r="F109" i="26"/>
  <c r="F107" i="24"/>
  <c r="C108" i="24"/>
  <c r="D108" i="24" s="1"/>
  <c r="E108" i="24" s="1"/>
  <c r="B109" i="24" s="1"/>
  <c r="C304" i="23"/>
  <c r="D304" i="23" s="1"/>
  <c r="E304" i="23" s="1"/>
  <c r="B305" i="23" s="1"/>
  <c r="C305" i="23" s="1"/>
  <c r="D305" i="23" s="1"/>
  <c r="E305" i="23" s="1"/>
  <c r="B306" i="23" s="1"/>
  <c r="C306" i="23" s="1"/>
  <c r="D306" i="23" s="1"/>
  <c r="E306" i="23" s="1"/>
  <c r="B307" i="23" s="1"/>
  <c r="C307" i="23" s="1"/>
  <c r="D307" i="23" s="1"/>
  <c r="E307" i="23" s="1"/>
  <c r="B308" i="23" s="1"/>
  <c r="C308" i="23" s="1"/>
  <c r="D308" i="23" s="1"/>
  <c r="E308" i="23" s="1"/>
  <c r="B309" i="23" s="1"/>
  <c r="F105" i="19"/>
  <c r="C105" i="20"/>
  <c r="D105" i="20" s="1"/>
  <c r="E105" i="20" s="1"/>
  <c r="B106" i="20" s="1"/>
  <c r="F104" i="20"/>
  <c r="C106" i="19"/>
  <c r="D106" i="19" s="1"/>
  <c r="E106" i="19" s="1"/>
  <c r="B107" i="19" s="1"/>
  <c r="I228" i="10"/>
  <c r="F271" i="15"/>
  <c r="F272" i="15" s="1"/>
  <c r="F273" i="15" s="1"/>
  <c r="F274" i="15" s="1"/>
  <c r="F275" i="15" s="1"/>
  <c r="F188" i="14"/>
  <c r="C276" i="15"/>
  <c r="D276" i="15" s="1"/>
  <c r="E276" i="15" s="1"/>
  <c r="B277" i="15" s="1"/>
  <c r="C277" i="15" s="1"/>
  <c r="D277" i="15" s="1"/>
  <c r="E277" i="15" s="1"/>
  <c r="B278" i="15" s="1"/>
  <c r="C278" i="15" s="1"/>
  <c r="D278" i="15" s="1"/>
  <c r="E278" i="15" s="1"/>
  <c r="B279" i="15" s="1"/>
  <c r="C189" i="14"/>
  <c r="D189" i="14" s="1"/>
  <c r="E189" i="14" s="1"/>
  <c r="B190" i="14" s="1"/>
  <c r="C190" i="14" s="1"/>
  <c r="D190" i="14" s="1"/>
  <c r="E190" i="14" s="1"/>
  <c r="B191" i="14" s="1"/>
  <c r="C191" i="14" s="1"/>
  <c r="D191" i="14" s="1"/>
  <c r="E191" i="14" s="1"/>
  <c r="B192" i="14" s="1"/>
  <c r="C192" i="14" s="1"/>
  <c r="D192" i="14" s="1"/>
  <c r="E192" i="14" s="1"/>
  <c r="B193" i="14" s="1"/>
  <c r="C193" i="14" s="1"/>
  <c r="D193" i="14" s="1"/>
  <c r="E193" i="14" s="1"/>
  <c r="B194" i="14" s="1"/>
  <c r="C194" i="14" s="1"/>
  <c r="D194" i="14" s="1"/>
  <c r="E194" i="14" s="1"/>
  <c r="B195" i="14" s="1"/>
  <c r="C195" i="14" s="1"/>
  <c r="D195" i="14" s="1"/>
  <c r="E195" i="14" s="1"/>
  <c r="B196" i="14" s="1"/>
  <c r="C49" i="12"/>
  <c r="D49" i="12" s="1"/>
  <c r="E49" i="12" s="1"/>
  <c r="B50" i="12" s="1"/>
  <c r="F48" i="12"/>
  <c r="F109" i="28" l="1"/>
  <c r="F110" i="26"/>
  <c r="F109" i="30"/>
  <c r="C110" i="30"/>
  <c r="D110" i="30" s="1"/>
  <c r="E110" i="30" s="1"/>
  <c r="B111" i="30" s="1"/>
  <c r="C110" i="28"/>
  <c r="D110" i="28" s="1"/>
  <c r="E110" i="28" s="1"/>
  <c r="B111" i="28" s="1"/>
  <c r="C111" i="26"/>
  <c r="D111" i="26" s="1"/>
  <c r="E111" i="26" s="1"/>
  <c r="B112" i="26" s="1"/>
  <c r="F108" i="24"/>
  <c r="C109" i="24"/>
  <c r="D109" i="24" s="1"/>
  <c r="E109" i="24" s="1"/>
  <c r="B110" i="24" s="1"/>
  <c r="C309" i="23"/>
  <c r="D309" i="23" s="1"/>
  <c r="E309" i="23"/>
  <c r="B310" i="23" s="1"/>
  <c r="C310" i="23" s="1"/>
  <c r="D310" i="23" s="1"/>
  <c r="E310" i="23" s="1"/>
  <c r="B311" i="23" s="1"/>
  <c r="C311" i="23" s="1"/>
  <c r="D311" i="23" s="1"/>
  <c r="E311" i="23" s="1"/>
  <c r="B312" i="23" s="1"/>
  <c r="C312" i="23" s="1"/>
  <c r="D312" i="23" s="1"/>
  <c r="E312" i="23" s="1"/>
  <c r="B313" i="23" s="1"/>
  <c r="F304" i="23"/>
  <c r="F305" i="23" s="1"/>
  <c r="F306" i="23" s="1"/>
  <c r="F307" i="23" s="1"/>
  <c r="F308" i="23" s="1"/>
  <c r="F309" i="23" s="1"/>
  <c r="F310" i="23" s="1"/>
  <c r="F105" i="20"/>
  <c r="C106" i="20"/>
  <c r="D106" i="20" s="1"/>
  <c r="E106" i="20" s="1"/>
  <c r="B107" i="20" s="1"/>
  <c r="C107" i="19"/>
  <c r="D107" i="19" s="1"/>
  <c r="E107" i="19" s="1"/>
  <c r="B108" i="19" s="1"/>
  <c r="F106" i="19"/>
  <c r="J228" i="10"/>
  <c r="F276" i="15"/>
  <c r="F277" i="15" s="1"/>
  <c r="F278" i="15" s="1"/>
  <c r="F49" i="12"/>
  <c r="C279" i="15"/>
  <c r="D279" i="15" s="1"/>
  <c r="E279" i="15" s="1"/>
  <c r="B280" i="15" s="1"/>
  <c r="C280" i="15" s="1"/>
  <c r="D280" i="15" s="1"/>
  <c r="E280" i="15" s="1"/>
  <c r="B281" i="15" s="1"/>
  <c r="C281" i="15" s="1"/>
  <c r="D281" i="15" s="1"/>
  <c r="E281" i="15" s="1"/>
  <c r="B282" i="15" s="1"/>
  <c r="C282" i="15" s="1"/>
  <c r="D282" i="15" s="1"/>
  <c r="E282" i="15" s="1"/>
  <c r="B283" i="15" s="1"/>
  <c r="C283" i="15" s="1"/>
  <c r="D283" i="15" s="1"/>
  <c r="E283" i="15" s="1"/>
  <c r="B284" i="15" s="1"/>
  <c r="C196" i="14"/>
  <c r="D196" i="14" s="1"/>
  <c r="E196" i="14" s="1"/>
  <c r="B197" i="14" s="1"/>
  <c r="F189" i="14"/>
  <c r="F190" i="14" s="1"/>
  <c r="F191" i="14" s="1"/>
  <c r="F192" i="14" s="1"/>
  <c r="F193" i="14" s="1"/>
  <c r="F194" i="14" s="1"/>
  <c r="F195" i="14" s="1"/>
  <c r="C50" i="12"/>
  <c r="D50" i="12" s="1"/>
  <c r="E50" i="12" s="1"/>
  <c r="B51" i="12" s="1"/>
  <c r="F110" i="30" l="1"/>
  <c r="C111" i="30"/>
  <c r="D111" i="30" s="1"/>
  <c r="E111" i="30" s="1"/>
  <c r="B112" i="30" s="1"/>
  <c r="C111" i="28"/>
  <c r="D111" i="28" s="1"/>
  <c r="E111" i="28" s="1"/>
  <c r="B112" i="28" s="1"/>
  <c r="F110" i="28"/>
  <c r="F111" i="26"/>
  <c r="F109" i="24"/>
  <c r="C112" i="26"/>
  <c r="D112" i="26" s="1"/>
  <c r="E112" i="26" s="1"/>
  <c r="B113" i="26" s="1"/>
  <c r="C110" i="24"/>
  <c r="D110" i="24" s="1"/>
  <c r="E110" i="24" s="1"/>
  <c r="B111" i="24" s="1"/>
  <c r="C313" i="23"/>
  <c r="D313" i="23" s="1"/>
  <c r="E313" i="23"/>
  <c r="B314" i="23" s="1"/>
  <c r="C314" i="23" s="1"/>
  <c r="D314" i="23" s="1"/>
  <c r="E314" i="23" s="1"/>
  <c r="B315" i="23" s="1"/>
  <c r="C315" i="23" s="1"/>
  <c r="D315" i="23" s="1"/>
  <c r="E315" i="23" s="1"/>
  <c r="B316" i="23" s="1"/>
  <c r="C316" i="23" s="1"/>
  <c r="D316" i="23" s="1"/>
  <c r="E316" i="23" s="1"/>
  <c r="B317" i="23" s="1"/>
  <c r="F311" i="23"/>
  <c r="F312" i="23" s="1"/>
  <c r="F313" i="23" s="1"/>
  <c r="F314" i="23" s="1"/>
  <c r="F107" i="19"/>
  <c r="F106" i="20"/>
  <c r="C107" i="20"/>
  <c r="D107" i="20" s="1"/>
  <c r="E107" i="20" s="1"/>
  <c r="B108" i="20" s="1"/>
  <c r="C108" i="19"/>
  <c r="D108" i="19" s="1"/>
  <c r="E108" i="19" s="1"/>
  <c r="B109" i="19" s="1"/>
  <c r="F196" i="14"/>
  <c r="K228" i="10"/>
  <c r="F279" i="15"/>
  <c r="F280" i="15" s="1"/>
  <c r="F281" i="15" s="1"/>
  <c r="F282" i="15" s="1"/>
  <c r="F283" i="15" s="1"/>
  <c r="C284" i="15"/>
  <c r="D284" i="15" s="1"/>
  <c r="E284" i="15" s="1"/>
  <c r="B285" i="15" s="1"/>
  <c r="C285" i="15" s="1"/>
  <c r="D285" i="15" s="1"/>
  <c r="E285" i="15" s="1"/>
  <c r="B286" i="15" s="1"/>
  <c r="C286" i="15" s="1"/>
  <c r="D286" i="15" s="1"/>
  <c r="E286" i="15" s="1"/>
  <c r="B287" i="15" s="1"/>
  <c r="C197" i="14"/>
  <c r="D197" i="14" s="1"/>
  <c r="E197" i="14" s="1"/>
  <c r="B198" i="14" s="1"/>
  <c r="C198" i="14" s="1"/>
  <c r="D198" i="14" s="1"/>
  <c r="E198" i="14" s="1"/>
  <c r="B199" i="14" s="1"/>
  <c r="C51" i="12"/>
  <c r="D51" i="12" s="1"/>
  <c r="E51" i="12" s="1"/>
  <c r="B52" i="12" s="1"/>
  <c r="F50" i="12"/>
  <c r="F110" i="24" l="1"/>
  <c r="F112" i="26"/>
  <c r="C112" i="30"/>
  <c r="D112" i="30" s="1"/>
  <c r="E112" i="30" s="1"/>
  <c r="B113" i="30" s="1"/>
  <c r="F111" i="30"/>
  <c r="F111" i="28"/>
  <c r="C112" i="28"/>
  <c r="D112" i="28" s="1"/>
  <c r="E112" i="28" s="1"/>
  <c r="B113" i="28" s="1"/>
  <c r="C113" i="26"/>
  <c r="D113" i="26" s="1"/>
  <c r="E113" i="26" s="1"/>
  <c r="B114" i="26" s="1"/>
  <c r="C111" i="24"/>
  <c r="D111" i="24" s="1"/>
  <c r="E111" i="24" s="1"/>
  <c r="B112" i="24" s="1"/>
  <c r="C317" i="23"/>
  <c r="D317" i="23" s="1"/>
  <c r="E317" i="23" s="1"/>
  <c r="B318" i="23" s="1"/>
  <c r="C318" i="23" s="1"/>
  <c r="D318" i="23" s="1"/>
  <c r="E318" i="23" s="1"/>
  <c r="B319" i="23" s="1"/>
  <c r="C319" i="23" s="1"/>
  <c r="D319" i="23" s="1"/>
  <c r="E319" i="23" s="1"/>
  <c r="B320" i="23" s="1"/>
  <c r="F315" i="23"/>
  <c r="F316" i="23" s="1"/>
  <c r="F317" i="23" s="1"/>
  <c r="F107" i="20"/>
  <c r="C108" i="20"/>
  <c r="D108" i="20" s="1"/>
  <c r="E108" i="20" s="1"/>
  <c r="B109" i="20" s="1"/>
  <c r="C109" i="19"/>
  <c r="D109" i="19" s="1"/>
  <c r="E109" i="19" s="1"/>
  <c r="B110" i="19" s="1"/>
  <c r="F108" i="19"/>
  <c r="L228" i="10"/>
  <c r="F284" i="15"/>
  <c r="F285" i="15" s="1"/>
  <c r="F286" i="15" s="1"/>
  <c r="C287" i="15"/>
  <c r="D287" i="15" s="1"/>
  <c r="E287" i="15" s="1"/>
  <c r="B288" i="15" s="1"/>
  <c r="C288" i="15" s="1"/>
  <c r="D288" i="15" s="1"/>
  <c r="E288" i="15" s="1"/>
  <c r="B289" i="15" s="1"/>
  <c r="C289" i="15" s="1"/>
  <c r="D289" i="15" s="1"/>
  <c r="E289" i="15" s="1"/>
  <c r="B290" i="15" s="1"/>
  <c r="C290" i="15" s="1"/>
  <c r="D290" i="15" s="1"/>
  <c r="E290" i="15" s="1"/>
  <c r="B291" i="15" s="1"/>
  <c r="C291" i="15" s="1"/>
  <c r="D291" i="15" s="1"/>
  <c r="E291" i="15" s="1"/>
  <c r="B292" i="15" s="1"/>
  <c r="C292" i="15" s="1"/>
  <c r="D292" i="15" s="1"/>
  <c r="E292" i="15" s="1"/>
  <c r="B293" i="15" s="1"/>
  <c r="C293" i="15" s="1"/>
  <c r="D293" i="15" s="1"/>
  <c r="E293" i="15" s="1"/>
  <c r="B294" i="15" s="1"/>
  <c r="C294" i="15" s="1"/>
  <c r="D294" i="15" s="1"/>
  <c r="E294" i="15" s="1"/>
  <c r="B295" i="15" s="1"/>
  <c r="C295" i="15" s="1"/>
  <c r="D295" i="15" s="1"/>
  <c r="E295" i="15" s="1"/>
  <c r="B296" i="15" s="1"/>
  <c r="C296" i="15" s="1"/>
  <c r="D296" i="15" s="1"/>
  <c r="E296" i="15" s="1"/>
  <c r="B297" i="15" s="1"/>
  <c r="C297" i="15" s="1"/>
  <c r="D297" i="15" s="1"/>
  <c r="E297" i="15" s="1"/>
  <c r="B298" i="15" s="1"/>
  <c r="C298" i="15" s="1"/>
  <c r="D298" i="15" s="1"/>
  <c r="E298" i="15" s="1"/>
  <c r="B299" i="15" s="1"/>
  <c r="C299" i="15" s="1"/>
  <c r="D299" i="15" s="1"/>
  <c r="E299" i="15" s="1"/>
  <c r="B300" i="15" s="1"/>
  <c r="F197" i="14"/>
  <c r="F198" i="14" s="1"/>
  <c r="C199" i="14"/>
  <c r="D199" i="14" s="1"/>
  <c r="E199" i="14" s="1"/>
  <c r="B200" i="14" s="1"/>
  <c r="C200" i="14" s="1"/>
  <c r="D200" i="14" s="1"/>
  <c r="E200" i="14" s="1"/>
  <c r="B201" i="14" s="1"/>
  <c r="C52" i="12"/>
  <c r="D52" i="12" s="1"/>
  <c r="E52" i="12" s="1"/>
  <c r="B53" i="12" s="1"/>
  <c r="F51" i="12"/>
  <c r="F112" i="30" l="1"/>
  <c r="F318" i="23"/>
  <c r="F319" i="23"/>
  <c r="F112" i="28"/>
  <c r="C113" i="30"/>
  <c r="D113" i="30" s="1"/>
  <c r="E113" i="30" s="1"/>
  <c r="B114" i="30" s="1"/>
  <c r="C113" i="28"/>
  <c r="D113" i="28" s="1"/>
  <c r="E113" i="28" s="1"/>
  <c r="B114" i="28" s="1"/>
  <c r="C114" i="26"/>
  <c r="D114" i="26" s="1"/>
  <c r="E114" i="26" s="1"/>
  <c r="B115" i="26" s="1"/>
  <c r="F113" i="26"/>
  <c r="C112" i="24"/>
  <c r="D112" i="24" s="1"/>
  <c r="E112" i="24" s="1"/>
  <c r="B113" i="24" s="1"/>
  <c r="F111" i="24"/>
  <c r="C320" i="23"/>
  <c r="D320" i="23" s="1"/>
  <c r="E320" i="23" s="1"/>
  <c r="B321" i="23" s="1"/>
  <c r="C321" i="23" s="1"/>
  <c r="D321" i="23" s="1"/>
  <c r="E321" i="23" s="1"/>
  <c r="B322" i="23" s="1"/>
  <c r="C109" i="20"/>
  <c r="D109" i="20" s="1"/>
  <c r="E109" i="20" s="1"/>
  <c r="B110" i="20" s="1"/>
  <c r="F108" i="20"/>
  <c r="F109" i="19"/>
  <c r="C110" i="19"/>
  <c r="D110" i="19" s="1"/>
  <c r="E110" i="19" s="1"/>
  <c r="B111" i="19" s="1"/>
  <c r="M228" i="10"/>
  <c r="F287" i="15"/>
  <c r="F288" i="15" s="1"/>
  <c r="F289" i="15" s="1"/>
  <c r="F290" i="15" s="1"/>
  <c r="F291" i="15" s="1"/>
  <c r="F292" i="15" s="1"/>
  <c r="F293" i="15" s="1"/>
  <c r="F294" i="15" s="1"/>
  <c r="F295" i="15" s="1"/>
  <c r="F296" i="15" s="1"/>
  <c r="F297" i="15" s="1"/>
  <c r="F298" i="15" s="1"/>
  <c r="F299" i="15" s="1"/>
  <c r="C300" i="15"/>
  <c r="D300" i="15" s="1"/>
  <c r="E300" i="15" s="1"/>
  <c r="B301" i="15" s="1"/>
  <c r="C301" i="15" s="1"/>
  <c r="D301" i="15" s="1"/>
  <c r="E301" i="15" s="1"/>
  <c r="B302" i="15" s="1"/>
  <c r="C302" i="15" s="1"/>
  <c r="D302" i="15" s="1"/>
  <c r="E302" i="15" s="1"/>
  <c r="B303" i="15" s="1"/>
  <c r="C303" i="15" s="1"/>
  <c r="D303" i="15" s="1"/>
  <c r="E303" i="15" s="1"/>
  <c r="B304" i="15" s="1"/>
  <c r="C304" i="15" s="1"/>
  <c r="D304" i="15" s="1"/>
  <c r="E304" i="15" s="1"/>
  <c r="B305" i="15" s="1"/>
  <c r="C305" i="15" s="1"/>
  <c r="D305" i="15" s="1"/>
  <c r="E305" i="15" s="1"/>
  <c r="B306" i="15" s="1"/>
  <c r="C306" i="15" s="1"/>
  <c r="D306" i="15" s="1"/>
  <c r="E306" i="15" s="1"/>
  <c r="B307" i="15" s="1"/>
  <c r="C307" i="15" s="1"/>
  <c r="D307" i="15" s="1"/>
  <c r="E307" i="15" s="1"/>
  <c r="B308" i="15" s="1"/>
  <c r="C201" i="14"/>
  <c r="D201" i="14" s="1"/>
  <c r="E201" i="14" s="1"/>
  <c r="B202" i="14" s="1"/>
  <c r="C202" i="14" s="1"/>
  <c r="D202" i="14" s="1"/>
  <c r="E202" i="14" s="1"/>
  <c r="B203" i="14" s="1"/>
  <c r="C203" i="14" s="1"/>
  <c r="D203" i="14" s="1"/>
  <c r="E203" i="14" s="1"/>
  <c r="B204" i="14" s="1"/>
  <c r="F199" i="14"/>
  <c r="F200" i="14" s="1"/>
  <c r="F52" i="12"/>
  <c r="C53" i="12"/>
  <c r="D53" i="12" s="1"/>
  <c r="E53" i="12" s="1"/>
  <c r="B54" i="12" s="1"/>
  <c r="F113" i="30" l="1"/>
  <c r="F112" i="24"/>
  <c r="F114" i="26"/>
  <c r="C114" i="30"/>
  <c r="D114" i="30" s="1"/>
  <c r="E114" i="30" s="1"/>
  <c r="B115" i="30" s="1"/>
  <c r="F113" i="28"/>
  <c r="C114" i="28"/>
  <c r="D114" i="28" s="1"/>
  <c r="E114" i="28" s="1"/>
  <c r="B115" i="28" s="1"/>
  <c r="C115" i="26"/>
  <c r="D115" i="26" s="1"/>
  <c r="E115" i="26" s="1"/>
  <c r="B116" i="26" s="1"/>
  <c r="C113" i="24"/>
  <c r="D113" i="24" s="1"/>
  <c r="E113" i="24" s="1"/>
  <c r="B114" i="24" s="1"/>
  <c r="C322" i="23"/>
  <c r="D322" i="23" s="1"/>
  <c r="E322" i="23"/>
  <c r="B323" i="23" s="1"/>
  <c r="C323" i="23" s="1"/>
  <c r="D323" i="23" s="1"/>
  <c r="E323" i="23" s="1"/>
  <c r="B324" i="23" s="1"/>
  <c r="C324" i="23" s="1"/>
  <c r="D324" i="23" s="1"/>
  <c r="E324" i="23" s="1"/>
  <c r="B325" i="23" s="1"/>
  <c r="C325" i="23" s="1"/>
  <c r="D325" i="23" s="1"/>
  <c r="E325" i="23" s="1"/>
  <c r="B326" i="23" s="1"/>
  <c r="C326" i="23" s="1"/>
  <c r="D326" i="23" s="1"/>
  <c r="E326" i="23" s="1"/>
  <c r="B327" i="23" s="1"/>
  <c r="F320" i="23"/>
  <c r="F321" i="23" s="1"/>
  <c r="F322" i="23" s="1"/>
  <c r="F323" i="23" s="1"/>
  <c r="F109" i="20"/>
  <c r="C110" i="20"/>
  <c r="D110" i="20" s="1"/>
  <c r="E110" i="20" s="1"/>
  <c r="B111" i="20" s="1"/>
  <c r="F110" i="19"/>
  <c r="C111" i="19"/>
  <c r="D111" i="19" s="1"/>
  <c r="E111" i="19" s="1"/>
  <c r="B112" i="19" s="1"/>
  <c r="F201" i="14"/>
  <c r="F202" i="14" s="1"/>
  <c r="F203" i="14" s="1"/>
  <c r="F300" i="15"/>
  <c r="F301" i="15" s="1"/>
  <c r="F302" i="15" s="1"/>
  <c r="F303" i="15" s="1"/>
  <c r="F304" i="15" s="1"/>
  <c r="F305" i="15" s="1"/>
  <c r="F306" i="15" s="1"/>
  <c r="F307" i="15" s="1"/>
  <c r="C308" i="15"/>
  <c r="D308" i="15" s="1"/>
  <c r="E308" i="15" s="1"/>
  <c r="B309" i="15" s="1"/>
  <c r="C309" i="15" s="1"/>
  <c r="D309" i="15" s="1"/>
  <c r="E309" i="15" s="1"/>
  <c r="B310" i="15" s="1"/>
  <c r="C310" i="15" s="1"/>
  <c r="D310" i="15" s="1"/>
  <c r="E310" i="15" s="1"/>
  <c r="B311" i="15" s="1"/>
  <c r="C311" i="15" s="1"/>
  <c r="D311" i="15" s="1"/>
  <c r="E311" i="15" s="1"/>
  <c r="B312" i="15" s="1"/>
  <c r="C312" i="15" s="1"/>
  <c r="D312" i="15" s="1"/>
  <c r="E312" i="15" s="1"/>
  <c r="B313" i="15" s="1"/>
  <c r="C313" i="15" s="1"/>
  <c r="D313" i="15" s="1"/>
  <c r="E313" i="15" s="1"/>
  <c r="B314" i="15" s="1"/>
  <c r="C314" i="15" s="1"/>
  <c r="D314" i="15" s="1"/>
  <c r="E314" i="15" s="1"/>
  <c r="B315" i="15" s="1"/>
  <c r="C315" i="15" s="1"/>
  <c r="D315" i="15" s="1"/>
  <c r="E315" i="15" s="1"/>
  <c r="B316" i="15" s="1"/>
  <c r="C204" i="14"/>
  <c r="D204" i="14" s="1"/>
  <c r="E204" i="14" s="1"/>
  <c r="B205" i="14" s="1"/>
  <c r="C205" i="14" s="1"/>
  <c r="D205" i="14" s="1"/>
  <c r="E205" i="14" s="1"/>
  <c r="B206" i="14" s="1"/>
  <c r="C206" i="14" s="1"/>
  <c r="D206" i="14" s="1"/>
  <c r="E206" i="14" s="1"/>
  <c r="B207" i="14" s="1"/>
  <c r="C207" i="14" s="1"/>
  <c r="D207" i="14" s="1"/>
  <c r="E207" i="14" s="1"/>
  <c r="B208" i="14" s="1"/>
  <c r="F53" i="12"/>
  <c r="C54" i="12"/>
  <c r="D54" i="12" s="1"/>
  <c r="E54" i="12" s="1"/>
  <c r="B55" i="12" s="1"/>
  <c r="F114" i="30" l="1"/>
  <c r="F324" i="23"/>
  <c r="F325" i="23" s="1"/>
  <c r="C115" i="30"/>
  <c r="D115" i="30" s="1"/>
  <c r="E115" i="30" s="1"/>
  <c r="B116" i="30" s="1"/>
  <c r="C115" i="28"/>
  <c r="D115" i="28" s="1"/>
  <c r="E115" i="28" s="1"/>
  <c r="B116" i="28" s="1"/>
  <c r="F114" i="28"/>
  <c r="F113" i="24"/>
  <c r="F114" i="24" s="1"/>
  <c r="F115" i="26"/>
  <c r="C116" i="26"/>
  <c r="D116" i="26" s="1"/>
  <c r="E116" i="26" s="1"/>
  <c r="B117" i="26" s="1"/>
  <c r="C114" i="24"/>
  <c r="D114" i="24" s="1"/>
  <c r="E114" i="24" s="1"/>
  <c r="B115" i="24" s="1"/>
  <c r="F326" i="23"/>
  <c r="C327" i="23"/>
  <c r="D327" i="23" s="1"/>
  <c r="E327" i="23" s="1"/>
  <c r="B328" i="23" s="1"/>
  <c r="C328" i="23" s="1"/>
  <c r="D328" i="23" s="1"/>
  <c r="E328" i="23" s="1"/>
  <c r="B329" i="23" s="1"/>
  <c r="C329" i="23" s="1"/>
  <c r="D329" i="23" s="1"/>
  <c r="E329" i="23" s="1"/>
  <c r="B330" i="23" s="1"/>
  <c r="F110" i="20"/>
  <c r="C111" i="20"/>
  <c r="D111" i="20" s="1"/>
  <c r="E111" i="20" s="1"/>
  <c r="B112" i="20" s="1"/>
  <c r="F111" i="19"/>
  <c r="C112" i="19"/>
  <c r="D112" i="19" s="1"/>
  <c r="E112" i="19" s="1"/>
  <c r="B113" i="19" s="1"/>
  <c r="F204" i="14"/>
  <c r="F205" i="14" s="1"/>
  <c r="F206" i="14" s="1"/>
  <c r="F207" i="14" s="1"/>
  <c r="C316" i="15"/>
  <c r="D316" i="15" s="1"/>
  <c r="E316" i="15" s="1"/>
  <c r="B317" i="15" s="1"/>
  <c r="C317" i="15" s="1"/>
  <c r="D317" i="15" s="1"/>
  <c r="E317" i="15" s="1"/>
  <c r="B318" i="15" s="1"/>
  <c r="C318" i="15" s="1"/>
  <c r="D318" i="15" s="1"/>
  <c r="E318" i="15" s="1"/>
  <c r="B319" i="15" s="1"/>
  <c r="C319" i="15" s="1"/>
  <c r="D319" i="15" s="1"/>
  <c r="E319" i="15" s="1"/>
  <c r="B320" i="15" s="1"/>
  <c r="C320" i="15" s="1"/>
  <c r="D320" i="15" s="1"/>
  <c r="E320" i="15" s="1"/>
  <c r="B321" i="15" s="1"/>
  <c r="C321" i="15" s="1"/>
  <c r="D321" i="15" s="1"/>
  <c r="E321" i="15" s="1"/>
  <c r="B322" i="15" s="1"/>
  <c r="C322" i="15" s="1"/>
  <c r="D322" i="15" s="1"/>
  <c r="E322" i="15" s="1"/>
  <c r="B323" i="15" s="1"/>
  <c r="C323" i="15" s="1"/>
  <c r="D323" i="15" s="1"/>
  <c r="E323" i="15" s="1"/>
  <c r="B324" i="15" s="1"/>
  <c r="F308" i="15"/>
  <c r="F309" i="15" s="1"/>
  <c r="F310" i="15" s="1"/>
  <c r="F311" i="15" s="1"/>
  <c r="F312" i="15" s="1"/>
  <c r="F313" i="15" s="1"/>
  <c r="F314" i="15" s="1"/>
  <c r="F315" i="15" s="1"/>
  <c r="C208" i="14"/>
  <c r="D208" i="14" s="1"/>
  <c r="E208" i="14" s="1"/>
  <c r="B209" i="14" s="1"/>
  <c r="C209" i="14" s="1"/>
  <c r="D209" i="14" s="1"/>
  <c r="E209" i="14" s="1"/>
  <c r="B210" i="14" s="1"/>
  <c r="C210" i="14" s="1"/>
  <c r="D210" i="14" s="1"/>
  <c r="E210" i="14" s="1"/>
  <c r="B211" i="14" s="1"/>
  <c r="C55" i="12"/>
  <c r="D55" i="12" s="1"/>
  <c r="E55" i="12" s="1"/>
  <c r="B56" i="12" s="1"/>
  <c r="F54" i="12"/>
  <c r="F55" i="12" s="1"/>
  <c r="F115" i="30" l="1"/>
  <c r="C116" i="30"/>
  <c r="D116" i="30" s="1"/>
  <c r="E116" i="30" s="1"/>
  <c r="B117" i="30" s="1"/>
  <c r="F115" i="28"/>
  <c r="C116" i="28"/>
  <c r="D116" i="28" s="1"/>
  <c r="E116" i="28" s="1"/>
  <c r="B117" i="28" s="1"/>
  <c r="F116" i="26"/>
  <c r="C117" i="26"/>
  <c r="D117" i="26" s="1"/>
  <c r="E117" i="26" s="1"/>
  <c r="B118" i="26" s="1"/>
  <c r="C115" i="24"/>
  <c r="D115" i="24" s="1"/>
  <c r="E115" i="24" s="1"/>
  <c r="B116" i="24" s="1"/>
  <c r="C330" i="23"/>
  <c r="D330" i="23" s="1"/>
  <c r="E330" i="23" s="1"/>
  <c r="B331" i="23" s="1"/>
  <c r="C331" i="23" s="1"/>
  <c r="D331" i="23" s="1"/>
  <c r="E331" i="23" s="1"/>
  <c r="B332" i="23" s="1"/>
  <c r="C332" i="23" s="1"/>
  <c r="D332" i="23" s="1"/>
  <c r="E332" i="23" s="1"/>
  <c r="B333" i="23" s="1"/>
  <c r="F327" i="23"/>
  <c r="F328" i="23" s="1"/>
  <c r="F329" i="23" s="1"/>
  <c r="F111" i="20"/>
  <c r="C112" i="20"/>
  <c r="D112" i="20" s="1"/>
  <c r="E112" i="20" s="1"/>
  <c r="B113" i="20" s="1"/>
  <c r="C113" i="19"/>
  <c r="D113" i="19" s="1"/>
  <c r="E113" i="19" s="1"/>
  <c r="B114" i="19" s="1"/>
  <c r="F112" i="19"/>
  <c r="C324" i="15"/>
  <c r="D324" i="15" s="1"/>
  <c r="E324" i="15" s="1"/>
  <c r="B325" i="15" s="1"/>
  <c r="C325" i="15" s="1"/>
  <c r="D325" i="15" s="1"/>
  <c r="E325" i="15" s="1"/>
  <c r="B326" i="15" s="1"/>
  <c r="C326" i="15" s="1"/>
  <c r="D326" i="15" s="1"/>
  <c r="E326" i="15" s="1"/>
  <c r="B327" i="15" s="1"/>
  <c r="F316" i="15"/>
  <c r="F317" i="15" s="1"/>
  <c r="F318" i="15" s="1"/>
  <c r="F319" i="15" s="1"/>
  <c r="F320" i="15" s="1"/>
  <c r="F321" i="15" s="1"/>
  <c r="F322" i="15" s="1"/>
  <c r="F323" i="15" s="1"/>
  <c r="C211" i="14"/>
  <c r="D211" i="14" s="1"/>
  <c r="E211" i="14" s="1"/>
  <c r="B212" i="14" s="1"/>
  <c r="F208" i="14"/>
  <c r="F209" i="14" s="1"/>
  <c r="F210" i="14" s="1"/>
  <c r="C56" i="12"/>
  <c r="D56" i="12" s="1"/>
  <c r="E56" i="12" s="1"/>
  <c r="B57" i="12" s="1"/>
  <c r="F330" i="23" l="1"/>
  <c r="F331" i="23" s="1"/>
  <c r="F332" i="23" s="1"/>
  <c r="F116" i="28"/>
  <c r="C117" i="30"/>
  <c r="D117" i="30" s="1"/>
  <c r="E117" i="30" s="1"/>
  <c r="B118" i="30" s="1"/>
  <c r="F116" i="30"/>
  <c r="C117" i="28"/>
  <c r="D117" i="28" s="1"/>
  <c r="E117" i="28" s="1"/>
  <c r="B118" i="28" s="1"/>
  <c r="F115" i="24"/>
  <c r="C118" i="26"/>
  <c r="D118" i="26" s="1"/>
  <c r="E118" i="26" s="1"/>
  <c r="B119" i="26" s="1"/>
  <c r="F117" i="26"/>
  <c r="C116" i="24"/>
  <c r="D116" i="24" s="1"/>
  <c r="E116" i="24" s="1"/>
  <c r="B117" i="24" s="1"/>
  <c r="C333" i="23"/>
  <c r="D333" i="23" s="1"/>
  <c r="E333" i="23" s="1"/>
  <c r="B334" i="23" s="1"/>
  <c r="C334" i="23" s="1"/>
  <c r="D334" i="23" s="1"/>
  <c r="E334" i="23" s="1"/>
  <c r="B335" i="23" s="1"/>
  <c r="F113" i="19"/>
  <c r="C113" i="20"/>
  <c r="D113" i="20" s="1"/>
  <c r="E113" i="20" s="1"/>
  <c r="B114" i="20" s="1"/>
  <c r="F112" i="20"/>
  <c r="C114" i="19"/>
  <c r="D114" i="19" s="1"/>
  <c r="E114" i="19" s="1"/>
  <c r="B115" i="19" s="1"/>
  <c r="F211" i="14"/>
  <c r="F324" i="15"/>
  <c r="F325" i="15" s="1"/>
  <c r="F326" i="15" s="1"/>
  <c r="C327" i="15"/>
  <c r="D327" i="15" s="1"/>
  <c r="E327" i="15" s="1"/>
  <c r="B328" i="15" s="1"/>
  <c r="C328" i="15" s="1"/>
  <c r="D328" i="15" s="1"/>
  <c r="E328" i="15" s="1"/>
  <c r="B329" i="15" s="1"/>
  <c r="C329" i="15" s="1"/>
  <c r="D329" i="15" s="1"/>
  <c r="E329" i="15" s="1"/>
  <c r="B330" i="15" s="1"/>
  <c r="C330" i="15" s="1"/>
  <c r="D330" i="15" s="1"/>
  <c r="E330" i="15" s="1"/>
  <c r="B331" i="15" s="1"/>
  <c r="C331" i="15" s="1"/>
  <c r="D331" i="15" s="1"/>
  <c r="E331" i="15" s="1"/>
  <c r="B332" i="15" s="1"/>
  <c r="C212" i="14"/>
  <c r="D212" i="14" s="1"/>
  <c r="E212" i="14" s="1"/>
  <c r="B213" i="14" s="1"/>
  <c r="C213" i="14" s="1"/>
  <c r="D213" i="14" s="1"/>
  <c r="E213" i="14" s="1"/>
  <c r="B214" i="14" s="1"/>
  <c r="C214" i="14" s="1"/>
  <c r="D214" i="14" s="1"/>
  <c r="E214" i="14" s="1"/>
  <c r="B215" i="14" s="1"/>
  <c r="C215" i="14" s="1"/>
  <c r="D215" i="14" s="1"/>
  <c r="E215" i="14" s="1"/>
  <c r="B216" i="14" s="1"/>
  <c r="C216" i="14" s="1"/>
  <c r="D216" i="14" s="1"/>
  <c r="E216" i="14" s="1"/>
  <c r="B217" i="14" s="1"/>
  <c r="C217" i="14" s="1"/>
  <c r="D217" i="14" s="1"/>
  <c r="E217" i="14" s="1"/>
  <c r="B218" i="14" s="1"/>
  <c r="C218" i="14" s="1"/>
  <c r="D218" i="14" s="1"/>
  <c r="E218" i="14" s="1"/>
  <c r="B219" i="14" s="1"/>
  <c r="F56" i="12"/>
  <c r="C57" i="12"/>
  <c r="D57" i="12" s="1"/>
  <c r="E57" i="12" s="1"/>
  <c r="B58" i="12" s="1"/>
  <c r="F117" i="28" l="1"/>
  <c r="F117" i="30"/>
  <c r="F333" i="23"/>
  <c r="F334" i="23"/>
  <c r="C118" i="30"/>
  <c r="D118" i="30" s="1"/>
  <c r="E118" i="30" s="1"/>
  <c r="B119" i="30" s="1"/>
  <c r="C118" i="28"/>
  <c r="D118" i="28" s="1"/>
  <c r="E118" i="28" s="1"/>
  <c r="B119" i="28" s="1"/>
  <c r="F118" i="26"/>
  <c r="C119" i="26"/>
  <c r="D119" i="26" s="1"/>
  <c r="E119" i="26" s="1"/>
  <c r="B120" i="26" s="1"/>
  <c r="C117" i="24"/>
  <c r="D117" i="24" s="1"/>
  <c r="E117" i="24" s="1"/>
  <c r="B118" i="24" s="1"/>
  <c r="F116" i="24"/>
  <c r="C335" i="23"/>
  <c r="D335" i="23" s="1"/>
  <c r="E335" i="23" s="1"/>
  <c r="B336" i="23" s="1"/>
  <c r="C336" i="23" s="1"/>
  <c r="D336" i="23" s="1"/>
  <c r="E336" i="23" s="1"/>
  <c r="B337" i="23" s="1"/>
  <c r="C337" i="23" s="1"/>
  <c r="D337" i="23" s="1"/>
  <c r="E337" i="23" s="1"/>
  <c r="B338" i="23" s="1"/>
  <c r="F113" i="20"/>
  <c r="C114" i="20"/>
  <c r="D114" i="20" s="1"/>
  <c r="E114" i="20" s="1"/>
  <c r="B115" i="20" s="1"/>
  <c r="C115" i="19"/>
  <c r="D115" i="19" s="1"/>
  <c r="E115" i="19" s="1"/>
  <c r="B116" i="19" s="1"/>
  <c r="F114" i="19"/>
  <c r="F327" i="15"/>
  <c r="F328" i="15" s="1"/>
  <c r="F329" i="15" s="1"/>
  <c r="F330" i="15" s="1"/>
  <c r="F331" i="15" s="1"/>
  <c r="C332" i="15"/>
  <c r="D332" i="15" s="1"/>
  <c r="E332" i="15" s="1"/>
  <c r="B333" i="15" s="1"/>
  <c r="C333" i="15" s="1"/>
  <c r="D333" i="15" s="1"/>
  <c r="E333" i="15" s="1"/>
  <c r="B334" i="15" s="1"/>
  <c r="C334" i="15" s="1"/>
  <c r="D334" i="15" s="1"/>
  <c r="E334" i="15" s="1"/>
  <c r="B335" i="15" s="1"/>
  <c r="C335" i="15" s="1"/>
  <c r="D335" i="15" s="1"/>
  <c r="E335" i="15" s="1"/>
  <c r="B336" i="15" s="1"/>
  <c r="C336" i="15" s="1"/>
  <c r="D336" i="15" s="1"/>
  <c r="E336" i="15" s="1"/>
  <c r="B337" i="15" s="1"/>
  <c r="C337" i="15" s="1"/>
  <c r="D337" i="15" s="1"/>
  <c r="E337" i="15" s="1"/>
  <c r="B338" i="15" s="1"/>
  <c r="C338" i="15" s="1"/>
  <c r="D338" i="15" s="1"/>
  <c r="E338" i="15" s="1"/>
  <c r="B339" i="15" s="1"/>
  <c r="C339" i="15" s="1"/>
  <c r="D339" i="15" s="1"/>
  <c r="E339" i="15" s="1"/>
  <c r="B340" i="15" s="1"/>
  <c r="C340" i="15" s="1"/>
  <c r="D340" i="15" s="1"/>
  <c r="E340" i="15" s="1"/>
  <c r="B341" i="15" s="1"/>
  <c r="C341" i="15" s="1"/>
  <c r="D341" i="15" s="1"/>
  <c r="E341" i="15" s="1"/>
  <c r="B342" i="15" s="1"/>
  <c r="C342" i="15" s="1"/>
  <c r="D342" i="15" s="1"/>
  <c r="E342" i="15" s="1"/>
  <c r="B343" i="15" s="1"/>
  <c r="C219" i="14"/>
  <c r="D219" i="14" s="1"/>
  <c r="E219" i="14" s="1"/>
  <c r="B220" i="14" s="1"/>
  <c r="F212" i="14"/>
  <c r="F213" i="14" s="1"/>
  <c r="F214" i="14" s="1"/>
  <c r="F215" i="14" s="1"/>
  <c r="F216" i="14" s="1"/>
  <c r="F217" i="14" s="1"/>
  <c r="F218" i="14" s="1"/>
  <c r="F57" i="12"/>
  <c r="C58" i="12"/>
  <c r="D58" i="12" s="1"/>
  <c r="E58" i="12" s="1"/>
  <c r="B59" i="12" s="1"/>
  <c r="F118" i="30" l="1"/>
  <c r="F117" i="24"/>
  <c r="F219" i="14"/>
  <c r="C119" i="30"/>
  <c r="D119" i="30" s="1"/>
  <c r="E119" i="30" s="1"/>
  <c r="B120" i="30" s="1"/>
  <c r="C119" i="28"/>
  <c r="D119" i="28" s="1"/>
  <c r="E119" i="28" s="1"/>
  <c r="B120" i="28" s="1"/>
  <c r="F118" i="28"/>
  <c r="F119" i="26"/>
  <c r="C120" i="26"/>
  <c r="D120" i="26" s="1"/>
  <c r="E120" i="26" s="1"/>
  <c r="B121" i="26" s="1"/>
  <c r="C118" i="24"/>
  <c r="D118" i="24" s="1"/>
  <c r="E118" i="24" s="1"/>
  <c r="B119" i="24" s="1"/>
  <c r="C338" i="23"/>
  <c r="D338" i="23" s="1"/>
  <c r="E338" i="23" s="1"/>
  <c r="B339" i="23" s="1"/>
  <c r="C339" i="23" s="1"/>
  <c r="D339" i="23" s="1"/>
  <c r="E339" i="23" s="1"/>
  <c r="B340" i="23" s="1"/>
  <c r="C340" i="23" s="1"/>
  <c r="D340" i="23" s="1"/>
  <c r="E340" i="23" s="1"/>
  <c r="B341" i="23" s="1"/>
  <c r="F335" i="23"/>
  <c r="F336" i="23" s="1"/>
  <c r="F337" i="23" s="1"/>
  <c r="F338" i="23" s="1"/>
  <c r="F114" i="20"/>
  <c r="F115" i="19"/>
  <c r="C115" i="20"/>
  <c r="D115" i="20" s="1"/>
  <c r="E115" i="20" s="1"/>
  <c r="B116" i="20" s="1"/>
  <c r="C116" i="19"/>
  <c r="D116" i="19" s="1"/>
  <c r="E116" i="19" s="1"/>
  <c r="B117" i="19" s="1"/>
  <c r="C343" i="15"/>
  <c r="D343" i="15" s="1"/>
  <c r="E343" i="15" s="1"/>
  <c r="B344" i="15" s="1"/>
  <c r="C344" i="15" s="1"/>
  <c r="D344" i="15" s="1"/>
  <c r="E344" i="15" s="1"/>
  <c r="B345" i="15" s="1"/>
  <c r="C345" i="15" s="1"/>
  <c r="D345" i="15" s="1"/>
  <c r="E345" i="15" s="1"/>
  <c r="B346" i="15" s="1"/>
  <c r="C346" i="15" s="1"/>
  <c r="D346" i="15" s="1"/>
  <c r="E346" i="15" s="1"/>
  <c r="B347" i="15" s="1"/>
  <c r="C347" i="15" s="1"/>
  <c r="D347" i="15" s="1"/>
  <c r="E347" i="15" s="1"/>
  <c r="B348" i="15" s="1"/>
  <c r="F332" i="15"/>
  <c r="F333" i="15" s="1"/>
  <c r="F334" i="15" s="1"/>
  <c r="F335" i="15" s="1"/>
  <c r="F336" i="15" s="1"/>
  <c r="F337" i="15" s="1"/>
  <c r="F338" i="15" s="1"/>
  <c r="F339" i="15" s="1"/>
  <c r="F340" i="15" s="1"/>
  <c r="F341" i="15" s="1"/>
  <c r="F342" i="15" s="1"/>
  <c r="C220" i="14"/>
  <c r="D220" i="14" s="1"/>
  <c r="E220" i="14" s="1"/>
  <c r="B221" i="14" s="1"/>
  <c r="F58" i="12"/>
  <c r="C59" i="12"/>
  <c r="D59" i="12" s="1"/>
  <c r="E59" i="12" s="1"/>
  <c r="B60" i="12" s="1"/>
  <c r="F339" i="23" l="1"/>
  <c r="F118" i="24"/>
  <c r="F119" i="28"/>
  <c r="C120" i="30"/>
  <c r="D120" i="30" s="1"/>
  <c r="E120" i="30" s="1"/>
  <c r="B121" i="30" s="1"/>
  <c r="F119" i="30"/>
  <c r="C120" i="28"/>
  <c r="D120" i="28" s="1"/>
  <c r="E120" i="28" s="1"/>
  <c r="B121" i="28" s="1"/>
  <c r="F120" i="26"/>
  <c r="C121" i="26"/>
  <c r="D121" i="26" s="1"/>
  <c r="E121" i="26" s="1"/>
  <c r="B122" i="26" s="1"/>
  <c r="C119" i="24"/>
  <c r="D119" i="24" s="1"/>
  <c r="E119" i="24" s="1"/>
  <c r="B120" i="24" s="1"/>
  <c r="C341" i="23"/>
  <c r="D341" i="23" s="1"/>
  <c r="E341" i="23" s="1"/>
  <c r="B342" i="23" s="1"/>
  <c r="C342" i="23" s="1"/>
  <c r="D342" i="23" s="1"/>
  <c r="E342" i="23" s="1"/>
  <c r="B343" i="23" s="1"/>
  <c r="C343" i="23" s="1"/>
  <c r="D343" i="23" s="1"/>
  <c r="E343" i="23" s="1"/>
  <c r="B344" i="23" s="1"/>
  <c r="C344" i="23" s="1"/>
  <c r="D344" i="23" s="1"/>
  <c r="E344" i="23" s="1"/>
  <c r="B345" i="23" s="1"/>
  <c r="C345" i="23" s="1"/>
  <c r="D345" i="23" s="1"/>
  <c r="E345" i="23" s="1"/>
  <c r="B346" i="23" s="1"/>
  <c r="F340" i="23"/>
  <c r="F341" i="23" s="1"/>
  <c r="F115" i="20"/>
  <c r="F116" i="19"/>
  <c r="C116" i="20"/>
  <c r="D116" i="20" s="1"/>
  <c r="E116" i="20" s="1"/>
  <c r="B117" i="20" s="1"/>
  <c r="C117" i="19"/>
  <c r="D117" i="19" s="1"/>
  <c r="E117" i="19" s="1"/>
  <c r="B118" i="19" s="1"/>
  <c r="F343" i="15"/>
  <c r="F344" i="15" s="1"/>
  <c r="F345" i="15" s="1"/>
  <c r="F346" i="15" s="1"/>
  <c r="F347" i="15" s="1"/>
  <c r="C348" i="15"/>
  <c r="D348" i="15" s="1"/>
  <c r="E348" i="15" s="1"/>
  <c r="B349" i="15" s="1"/>
  <c r="C349" i="15" s="1"/>
  <c r="D349" i="15" s="1"/>
  <c r="E349" i="15" s="1"/>
  <c r="B350" i="15" s="1"/>
  <c r="C350" i="15" s="1"/>
  <c r="D350" i="15" s="1"/>
  <c r="E350" i="15" s="1"/>
  <c r="B351" i="15" s="1"/>
  <c r="C351" i="15" s="1"/>
  <c r="D351" i="15" s="1"/>
  <c r="E351" i="15" s="1"/>
  <c r="B352" i="15" s="1"/>
  <c r="C352" i="15" s="1"/>
  <c r="D352" i="15" s="1"/>
  <c r="E352" i="15" s="1"/>
  <c r="B353" i="15" s="1"/>
  <c r="C353" i="15" s="1"/>
  <c r="D353" i="15" s="1"/>
  <c r="E353" i="15" s="1"/>
  <c r="B354" i="15" s="1"/>
  <c r="C354" i="15" s="1"/>
  <c r="D354" i="15" s="1"/>
  <c r="E354" i="15" s="1"/>
  <c r="B355" i="15" s="1"/>
  <c r="C355" i="15" s="1"/>
  <c r="D355" i="15" s="1"/>
  <c r="E355" i="15" s="1"/>
  <c r="B356" i="15" s="1"/>
  <c r="C356" i="15" s="1"/>
  <c r="D356" i="15" s="1"/>
  <c r="E356" i="15" s="1"/>
  <c r="B357" i="15" s="1"/>
  <c r="C357" i="15" s="1"/>
  <c r="D357" i="15" s="1"/>
  <c r="E357" i="15" s="1"/>
  <c r="B358" i="15" s="1"/>
  <c r="C358" i="15" s="1"/>
  <c r="D358" i="15" s="1"/>
  <c r="E358" i="15" s="1"/>
  <c r="B359" i="15" s="1"/>
  <c r="C221" i="14"/>
  <c r="D221" i="14" s="1"/>
  <c r="E221" i="14" s="1"/>
  <c r="B222" i="14" s="1"/>
  <c r="F220" i="14"/>
  <c r="C60" i="12"/>
  <c r="D60" i="12" s="1"/>
  <c r="E60" i="12" s="1"/>
  <c r="B61" i="12" s="1"/>
  <c r="F59" i="12"/>
  <c r="F342" i="23" l="1"/>
  <c r="F343" i="23" s="1"/>
  <c r="F344" i="23" s="1"/>
  <c r="F120" i="30"/>
  <c r="F119" i="24"/>
  <c r="C121" i="30"/>
  <c r="D121" i="30" s="1"/>
  <c r="E121" i="30" s="1"/>
  <c r="B122" i="30" s="1"/>
  <c r="F120" i="28"/>
  <c r="C121" i="28"/>
  <c r="D121" i="28" s="1"/>
  <c r="E121" i="28" s="1"/>
  <c r="B122" i="28" s="1"/>
  <c r="F121" i="26"/>
  <c r="C122" i="26"/>
  <c r="D122" i="26" s="1"/>
  <c r="E122" i="26" s="1"/>
  <c r="B123" i="26" s="1"/>
  <c r="C120" i="24"/>
  <c r="D120" i="24" s="1"/>
  <c r="E120" i="24" s="1"/>
  <c r="B121" i="24" s="1"/>
  <c r="F345" i="23"/>
  <c r="C346" i="23"/>
  <c r="D346" i="23" s="1"/>
  <c r="E346" i="23" s="1"/>
  <c r="B347" i="23" s="1"/>
  <c r="C347" i="23" s="1"/>
  <c r="D347" i="23" s="1"/>
  <c r="E347" i="23" s="1"/>
  <c r="B348" i="23" s="1"/>
  <c r="C348" i="23" s="1"/>
  <c r="D348" i="23" s="1"/>
  <c r="E348" i="23" s="1"/>
  <c r="B349" i="23" s="1"/>
  <c r="C349" i="23" s="1"/>
  <c r="D349" i="23" s="1"/>
  <c r="E349" i="23" s="1"/>
  <c r="B350" i="23" s="1"/>
  <c r="C350" i="23" s="1"/>
  <c r="D350" i="23" s="1"/>
  <c r="E350" i="23" s="1"/>
  <c r="B351" i="23" s="1"/>
  <c r="F116" i="20"/>
  <c r="F117" i="19"/>
  <c r="C117" i="20"/>
  <c r="D117" i="20" s="1"/>
  <c r="E117" i="20" s="1"/>
  <c r="B118" i="20" s="1"/>
  <c r="C118" i="19"/>
  <c r="D118" i="19" s="1"/>
  <c r="E118" i="19" s="1"/>
  <c r="B119" i="19" s="1"/>
  <c r="F221" i="14"/>
  <c r="F348" i="15"/>
  <c r="F349" i="15" s="1"/>
  <c r="F350" i="15" s="1"/>
  <c r="F351" i="15" s="1"/>
  <c r="F352" i="15" s="1"/>
  <c r="F353" i="15" s="1"/>
  <c r="F354" i="15" s="1"/>
  <c r="F355" i="15" s="1"/>
  <c r="F356" i="15" s="1"/>
  <c r="F357" i="15" s="1"/>
  <c r="F358" i="15" s="1"/>
  <c r="F359" i="15" s="1"/>
  <c r="C359" i="15"/>
  <c r="D359" i="15" s="1"/>
  <c r="E359" i="15" s="1"/>
  <c r="B360" i="15" s="1"/>
  <c r="C360" i="15" s="1"/>
  <c r="D360" i="15" s="1"/>
  <c r="E360" i="15" s="1"/>
  <c r="B361" i="15" s="1"/>
  <c r="C361" i="15" s="1"/>
  <c r="D361" i="15" s="1"/>
  <c r="E361" i="15" s="1"/>
  <c r="B362" i="15" s="1"/>
  <c r="C362" i="15" s="1"/>
  <c r="D362" i="15" s="1"/>
  <c r="E362" i="15" s="1"/>
  <c r="B363" i="15" s="1"/>
  <c r="C363" i="15" s="1"/>
  <c r="D363" i="15" s="1"/>
  <c r="E363" i="15" s="1"/>
  <c r="B364" i="15" s="1"/>
  <c r="C222" i="14"/>
  <c r="D222" i="14" s="1"/>
  <c r="E222" i="14" s="1"/>
  <c r="B223" i="14" s="1"/>
  <c r="F60" i="12"/>
  <c r="C61" i="12"/>
  <c r="D61" i="12" s="1"/>
  <c r="E61" i="12" s="1"/>
  <c r="B62" i="12" s="1"/>
  <c r="F121" i="30" l="1"/>
  <c r="C122" i="30"/>
  <c r="D122" i="30" s="1"/>
  <c r="E122" i="30" s="1"/>
  <c r="B123" i="30" s="1"/>
  <c r="C122" i="28"/>
  <c r="D122" i="28" s="1"/>
  <c r="E122" i="28" s="1"/>
  <c r="B123" i="28" s="1"/>
  <c r="F121" i="28"/>
  <c r="F122" i="28" s="1"/>
  <c r="C123" i="26"/>
  <c r="D123" i="26" s="1"/>
  <c r="E123" i="26" s="1"/>
  <c r="B124" i="26" s="1"/>
  <c r="F122" i="26"/>
  <c r="C121" i="24"/>
  <c r="D121" i="24" s="1"/>
  <c r="E121" i="24" s="1"/>
  <c r="B122" i="24" s="1"/>
  <c r="F120" i="24"/>
  <c r="C351" i="23"/>
  <c r="D351" i="23" s="1"/>
  <c r="E351" i="23" s="1"/>
  <c r="B352" i="23" s="1"/>
  <c r="C352" i="23" s="1"/>
  <c r="D352" i="23" s="1"/>
  <c r="E352" i="23" s="1"/>
  <c r="B353" i="23" s="1"/>
  <c r="C353" i="23" s="1"/>
  <c r="D353" i="23" s="1"/>
  <c r="E353" i="23" s="1"/>
  <c r="B354" i="23" s="1"/>
  <c r="C354" i="23" s="1"/>
  <c r="D354" i="23" s="1"/>
  <c r="E354" i="23" s="1"/>
  <c r="B355" i="23" s="1"/>
  <c r="C355" i="23" s="1"/>
  <c r="D355" i="23" s="1"/>
  <c r="E355" i="23" s="1"/>
  <c r="B356" i="23" s="1"/>
  <c r="F346" i="23"/>
  <c r="F347" i="23" s="1"/>
  <c r="F348" i="23" s="1"/>
  <c r="F349" i="23" s="1"/>
  <c r="F350" i="23" s="1"/>
  <c r="F351" i="23" s="1"/>
  <c r="F118" i="19"/>
  <c r="F117" i="20"/>
  <c r="C118" i="20"/>
  <c r="D118" i="20" s="1"/>
  <c r="E118" i="20" s="1"/>
  <c r="B119" i="20" s="1"/>
  <c r="C119" i="19"/>
  <c r="D119" i="19" s="1"/>
  <c r="E119" i="19" s="1"/>
  <c r="B120" i="19" s="1"/>
  <c r="C364" i="15"/>
  <c r="D364" i="15" s="1"/>
  <c r="E364" i="15" s="1"/>
  <c r="B365" i="15" s="1"/>
  <c r="C365" i="15" s="1"/>
  <c r="D365" i="15" s="1"/>
  <c r="E365" i="15" s="1"/>
  <c r="F360" i="15"/>
  <c r="F361" i="15" s="1"/>
  <c r="F362" i="15" s="1"/>
  <c r="F363" i="15" s="1"/>
  <c r="F222" i="14"/>
  <c r="C223" i="14"/>
  <c r="D223" i="14" s="1"/>
  <c r="E223" i="14" s="1"/>
  <c r="B224" i="14" s="1"/>
  <c r="C224" i="14" s="1"/>
  <c r="D224" i="14" s="1"/>
  <c r="E224" i="14" s="1"/>
  <c r="B225" i="14" s="1"/>
  <c r="F61" i="12"/>
  <c r="C62" i="12"/>
  <c r="D62" i="12" s="1"/>
  <c r="E62" i="12" s="1"/>
  <c r="B63" i="12" s="1"/>
  <c r="F121" i="24" l="1"/>
  <c r="F352" i="23"/>
  <c r="C123" i="30"/>
  <c r="D123" i="30" s="1"/>
  <c r="E123" i="30" s="1"/>
  <c r="B124" i="30" s="1"/>
  <c r="F122" i="30"/>
  <c r="C123" i="28"/>
  <c r="D123" i="28" s="1"/>
  <c r="E123" i="28" s="1"/>
  <c r="B124" i="28" s="1"/>
  <c r="F123" i="26"/>
  <c r="C124" i="26"/>
  <c r="D124" i="26" s="1"/>
  <c r="E124" i="26" s="1"/>
  <c r="B125" i="26" s="1"/>
  <c r="C122" i="24"/>
  <c r="D122" i="24" s="1"/>
  <c r="E122" i="24" s="1"/>
  <c r="B123" i="24" s="1"/>
  <c r="C356" i="23"/>
  <c r="D356" i="23" s="1"/>
  <c r="E356" i="23" s="1"/>
  <c r="B357" i="23" s="1"/>
  <c r="C357" i="23" s="1"/>
  <c r="D357" i="23" s="1"/>
  <c r="E357" i="23" s="1"/>
  <c r="B358" i="23" s="1"/>
  <c r="C358" i="23" s="1"/>
  <c r="D358" i="23" s="1"/>
  <c r="E358" i="23" s="1"/>
  <c r="B359" i="23" s="1"/>
  <c r="C359" i="23" s="1"/>
  <c r="D359" i="23" s="1"/>
  <c r="E359" i="23" s="1"/>
  <c r="B360" i="23" s="1"/>
  <c r="C360" i="23" s="1"/>
  <c r="D360" i="23" s="1"/>
  <c r="E360" i="23" s="1"/>
  <c r="B361" i="23" s="1"/>
  <c r="C361" i="23" s="1"/>
  <c r="D361" i="23" s="1"/>
  <c r="E361" i="23" s="1"/>
  <c r="B362" i="23" s="1"/>
  <c r="C362" i="23" s="1"/>
  <c r="D362" i="23" s="1"/>
  <c r="E362" i="23" s="1"/>
  <c r="B363" i="23" s="1"/>
  <c r="C363" i="23" s="1"/>
  <c r="D363" i="23" s="1"/>
  <c r="E363" i="23" s="1"/>
  <c r="B364" i="23" s="1"/>
  <c r="F353" i="23"/>
  <c r="F354" i="23" s="1"/>
  <c r="F355" i="23" s="1"/>
  <c r="F119" i="19"/>
  <c r="C119" i="20"/>
  <c r="D119" i="20" s="1"/>
  <c r="E119" i="20" s="1"/>
  <c r="B120" i="20" s="1"/>
  <c r="F118" i="20"/>
  <c r="C120" i="19"/>
  <c r="D120" i="19" s="1"/>
  <c r="E120" i="19" s="1"/>
  <c r="B121" i="19" s="1"/>
  <c r="F364" i="15"/>
  <c r="F365" i="15" s="1"/>
  <c r="F223" i="14"/>
  <c r="F224" i="14" s="1"/>
  <c r="C225" i="14"/>
  <c r="D225" i="14" s="1"/>
  <c r="E225" i="14" s="1"/>
  <c r="B226" i="14" s="1"/>
  <c r="C226" i="14" s="1"/>
  <c r="D226" i="14" s="1"/>
  <c r="E226" i="14" s="1"/>
  <c r="B227" i="14" s="1"/>
  <c r="C227" i="14" s="1"/>
  <c r="D227" i="14" s="1"/>
  <c r="E227" i="14" s="1"/>
  <c r="B228" i="14" s="1"/>
  <c r="F62" i="12"/>
  <c r="C63" i="12"/>
  <c r="D63" i="12" s="1"/>
  <c r="E63" i="12" s="1"/>
  <c r="B64" i="12" s="1"/>
  <c r="F123" i="30" l="1"/>
  <c r="C124" i="30"/>
  <c r="D124" i="30" s="1"/>
  <c r="E124" i="30" s="1"/>
  <c r="B125" i="30" s="1"/>
  <c r="C124" i="28"/>
  <c r="D124" i="28" s="1"/>
  <c r="E124" i="28" s="1"/>
  <c r="B125" i="28" s="1"/>
  <c r="F123" i="28"/>
  <c r="F122" i="24"/>
  <c r="F124" i="26"/>
  <c r="C125" i="26"/>
  <c r="D125" i="26" s="1"/>
  <c r="E125" i="26" s="1"/>
  <c r="B126" i="26" s="1"/>
  <c r="C123" i="24"/>
  <c r="D123" i="24" s="1"/>
  <c r="E123" i="24" s="1"/>
  <c r="B124" i="24" s="1"/>
  <c r="C364" i="23"/>
  <c r="D364" i="23" s="1"/>
  <c r="E364" i="23" s="1"/>
  <c r="B365" i="23" s="1"/>
  <c r="C365" i="23" s="1"/>
  <c r="D365" i="23" s="1"/>
  <c r="E365" i="23" s="1"/>
  <c r="F356" i="23"/>
  <c r="F357" i="23" s="1"/>
  <c r="F358" i="23" s="1"/>
  <c r="F359" i="23" s="1"/>
  <c r="F360" i="23" s="1"/>
  <c r="F361" i="23" s="1"/>
  <c r="F362" i="23" s="1"/>
  <c r="F363" i="23" s="1"/>
  <c r="F119" i="20"/>
  <c r="F120" i="19"/>
  <c r="C120" i="20"/>
  <c r="D120" i="20" s="1"/>
  <c r="E120" i="20" s="1"/>
  <c r="B121" i="20" s="1"/>
  <c r="C121" i="19"/>
  <c r="D121" i="19" s="1"/>
  <c r="E121" i="19" s="1"/>
  <c r="B122" i="19" s="1"/>
  <c r="C228" i="14"/>
  <c r="D228" i="14" s="1"/>
  <c r="E228" i="14" s="1"/>
  <c r="B229" i="14" s="1"/>
  <c r="C229" i="14" s="1"/>
  <c r="D229" i="14" s="1"/>
  <c r="E229" i="14" s="1"/>
  <c r="B230" i="14" s="1"/>
  <c r="C230" i="14" s="1"/>
  <c r="D230" i="14" s="1"/>
  <c r="E230" i="14" s="1"/>
  <c r="B231" i="14" s="1"/>
  <c r="F225" i="14"/>
  <c r="F226" i="14" s="1"/>
  <c r="F227" i="14" s="1"/>
  <c r="F63" i="12"/>
  <c r="C64" i="12"/>
  <c r="D64" i="12" s="1"/>
  <c r="E64" i="12" s="1"/>
  <c r="B65" i="12" s="1"/>
  <c r="F364" i="23" l="1"/>
  <c r="F124" i="30"/>
  <c r="C125" i="30"/>
  <c r="D125" i="30" s="1"/>
  <c r="E125" i="30" s="1"/>
  <c r="B126" i="30" s="1"/>
  <c r="F124" i="28"/>
  <c r="C125" i="28"/>
  <c r="D125" i="28" s="1"/>
  <c r="E125" i="28" s="1"/>
  <c r="B126" i="28" s="1"/>
  <c r="C126" i="26"/>
  <c r="D126" i="26" s="1"/>
  <c r="E126" i="26" s="1"/>
  <c r="B127" i="26" s="1"/>
  <c r="F125" i="26"/>
  <c r="C124" i="24"/>
  <c r="D124" i="24" s="1"/>
  <c r="E124" i="24" s="1"/>
  <c r="B125" i="24" s="1"/>
  <c r="F123" i="24"/>
  <c r="F365" i="23"/>
  <c r="F120" i="20"/>
  <c r="F121" i="19"/>
  <c r="C121" i="20"/>
  <c r="D121" i="20" s="1"/>
  <c r="E121" i="20" s="1"/>
  <c r="B122" i="20" s="1"/>
  <c r="C122" i="19"/>
  <c r="D122" i="19" s="1"/>
  <c r="E122" i="19" s="1"/>
  <c r="B123" i="19" s="1"/>
  <c r="F228" i="14"/>
  <c r="F229" i="14" s="1"/>
  <c r="F230" i="14" s="1"/>
  <c r="C231" i="14"/>
  <c r="D231" i="14" s="1"/>
  <c r="E231" i="14" s="1"/>
  <c r="B232" i="14" s="1"/>
  <c r="C232" i="14" s="1"/>
  <c r="D232" i="14" s="1"/>
  <c r="E232" i="14" s="1"/>
  <c r="B233" i="14" s="1"/>
  <c r="C233" i="14" s="1"/>
  <c r="D233" i="14" s="1"/>
  <c r="E233" i="14" s="1"/>
  <c r="B234" i="14" s="1"/>
  <c r="C234" i="14" s="1"/>
  <c r="D234" i="14" s="1"/>
  <c r="E234" i="14" s="1"/>
  <c r="B235" i="14" s="1"/>
  <c r="C235" i="14" s="1"/>
  <c r="D235" i="14" s="1"/>
  <c r="E235" i="14" s="1"/>
  <c r="B236" i="14" s="1"/>
  <c r="C65" i="12"/>
  <c r="D65" i="12" s="1"/>
  <c r="E65" i="12" s="1"/>
  <c r="B66" i="12" s="1"/>
  <c r="F64" i="12"/>
  <c r="F124" i="24" l="1"/>
  <c r="C126" i="30"/>
  <c r="D126" i="30" s="1"/>
  <c r="E126" i="30" s="1"/>
  <c r="B127" i="30" s="1"/>
  <c r="F125" i="30"/>
  <c r="F125" i="28"/>
  <c r="C126" i="28"/>
  <c r="D126" i="28" s="1"/>
  <c r="E126" i="28" s="1"/>
  <c r="B127" i="28" s="1"/>
  <c r="F126" i="26"/>
  <c r="B28" i="25"/>
  <c r="C127" i="26"/>
  <c r="D127" i="26" s="1"/>
  <c r="E127" i="26" s="1"/>
  <c r="B128" i="26" s="1"/>
  <c r="C125" i="24"/>
  <c r="D125" i="24" s="1"/>
  <c r="E125" i="24" s="1"/>
  <c r="B126" i="24" s="1"/>
  <c r="F121" i="20"/>
  <c r="F122" i="19"/>
  <c r="C122" i="20"/>
  <c r="D122" i="20" s="1"/>
  <c r="E122" i="20" s="1"/>
  <c r="B123" i="20" s="1"/>
  <c r="C123" i="19"/>
  <c r="D123" i="19" s="1"/>
  <c r="E123" i="19" s="1"/>
  <c r="B124" i="19" s="1"/>
  <c r="F65" i="12"/>
  <c r="F231" i="14"/>
  <c r="F232" i="14" s="1"/>
  <c r="F233" i="14" s="1"/>
  <c r="F234" i="14" s="1"/>
  <c r="F235" i="14" s="1"/>
  <c r="C236" i="14"/>
  <c r="D236" i="14" s="1"/>
  <c r="E236" i="14" s="1"/>
  <c r="B237" i="14" s="1"/>
  <c r="C237" i="14" s="1"/>
  <c r="D237" i="14" s="1"/>
  <c r="E237" i="14" s="1"/>
  <c r="B238" i="14" s="1"/>
  <c r="C238" i="14" s="1"/>
  <c r="D238" i="14" s="1"/>
  <c r="E238" i="14" s="1"/>
  <c r="B239" i="14" s="1"/>
  <c r="C66" i="12"/>
  <c r="D66" i="12" s="1"/>
  <c r="E66" i="12" s="1"/>
  <c r="B67" i="12" s="1"/>
  <c r="F125" i="24" l="1"/>
  <c r="F126" i="30"/>
  <c r="B27" i="29"/>
  <c r="C127" i="30"/>
  <c r="D127" i="30" s="1"/>
  <c r="E127" i="30" s="1"/>
  <c r="B128" i="30" s="1"/>
  <c r="F126" i="28"/>
  <c r="C127" i="28"/>
  <c r="D127" i="28" s="1"/>
  <c r="E127" i="28" s="1"/>
  <c r="B128" i="28" s="1"/>
  <c r="F127" i="26"/>
  <c r="C28" i="25"/>
  <c r="D28" i="25" s="1"/>
  <c r="E28" i="25" s="1"/>
  <c r="F28" i="25" s="1"/>
  <c r="G28" i="25" s="1"/>
  <c r="H28" i="25" s="1"/>
  <c r="I28" i="25" s="1"/>
  <c r="J28" i="25" s="1"/>
  <c r="K28" i="25" s="1"/>
  <c r="L28" i="25" s="1"/>
  <c r="M28" i="25" s="1"/>
  <c r="B29" i="25"/>
  <c r="C128" i="26"/>
  <c r="D128" i="26" s="1"/>
  <c r="E128" i="26" s="1"/>
  <c r="B129" i="26" s="1"/>
  <c r="C126" i="24"/>
  <c r="D126" i="24" s="1"/>
  <c r="E126" i="24" s="1"/>
  <c r="B127" i="24" s="1"/>
  <c r="F122" i="20"/>
  <c r="F123" i="19"/>
  <c r="C123" i="20"/>
  <c r="D123" i="20" s="1"/>
  <c r="E123" i="20" s="1"/>
  <c r="B124" i="20" s="1"/>
  <c r="C124" i="19"/>
  <c r="D124" i="19" s="1"/>
  <c r="E124" i="19" s="1"/>
  <c r="B125" i="19" s="1"/>
  <c r="F236" i="14"/>
  <c r="F237" i="14" s="1"/>
  <c r="F238" i="14" s="1"/>
  <c r="C239" i="14"/>
  <c r="D239" i="14" s="1"/>
  <c r="E239" i="14" s="1"/>
  <c r="B240" i="14" s="1"/>
  <c r="F66" i="12"/>
  <c r="C67" i="12"/>
  <c r="D67" i="12" s="1"/>
  <c r="E67" i="12" s="1"/>
  <c r="B68" i="12" s="1"/>
  <c r="B117" i="17" l="1"/>
  <c r="C27" i="29"/>
  <c r="B32" i="29"/>
  <c r="B33" i="29" s="1"/>
  <c r="B28" i="29"/>
  <c r="B31" i="29" s="1"/>
  <c r="C128" i="30"/>
  <c r="D128" i="30" s="1"/>
  <c r="E128" i="30" s="1"/>
  <c r="B129" i="30" s="1"/>
  <c r="F127" i="30"/>
  <c r="F127" i="28"/>
  <c r="C128" i="28"/>
  <c r="D128" i="28" s="1"/>
  <c r="E128" i="28" s="1"/>
  <c r="B129" i="28" s="1"/>
  <c r="F128" i="26"/>
  <c r="C129" i="26"/>
  <c r="D129" i="26" s="1"/>
  <c r="E129" i="26" s="1"/>
  <c r="B130" i="26" s="1"/>
  <c r="C127" i="24"/>
  <c r="D127" i="24" s="1"/>
  <c r="E127" i="24" s="1"/>
  <c r="B128" i="24" s="1"/>
  <c r="F126" i="24"/>
  <c r="F124" i="19"/>
  <c r="F123" i="20"/>
  <c r="C124" i="20"/>
  <c r="D124" i="20" s="1"/>
  <c r="E124" i="20" s="1"/>
  <c r="B125" i="20" s="1"/>
  <c r="C125" i="19"/>
  <c r="D125" i="19" s="1"/>
  <c r="E125" i="19" s="1"/>
  <c r="B126" i="19" s="1"/>
  <c r="C240" i="14"/>
  <c r="D240" i="14" s="1"/>
  <c r="E240" i="14" s="1"/>
  <c r="B241" i="14" s="1"/>
  <c r="C241" i="14" s="1"/>
  <c r="D241" i="14" s="1"/>
  <c r="E241" i="14" s="1"/>
  <c r="B242" i="14" s="1"/>
  <c r="C242" i="14" s="1"/>
  <c r="D242" i="14" s="1"/>
  <c r="E242" i="14" s="1"/>
  <c r="B243" i="14" s="1"/>
  <c r="C243" i="14" s="1"/>
  <c r="D243" i="14" s="1"/>
  <c r="E243" i="14" s="1"/>
  <c r="B244" i="14" s="1"/>
  <c r="F239" i="14"/>
  <c r="F67" i="12"/>
  <c r="C68" i="12"/>
  <c r="D68" i="12" s="1"/>
  <c r="E68" i="12" s="1"/>
  <c r="B69" i="12" s="1"/>
  <c r="F128" i="28" l="1"/>
  <c r="F128" i="30"/>
  <c r="F127" i="24"/>
  <c r="C117" i="17"/>
  <c r="B119" i="17"/>
  <c r="B134" i="17"/>
  <c r="B135" i="17" s="1"/>
  <c r="D27" i="29"/>
  <c r="C32" i="29"/>
  <c r="C33" i="29" s="1"/>
  <c r="C28" i="29"/>
  <c r="C31" i="29" s="1"/>
  <c r="C129" i="30"/>
  <c r="D129" i="30" s="1"/>
  <c r="E129" i="30" s="1"/>
  <c r="B130" i="30" s="1"/>
  <c r="C129" i="28"/>
  <c r="D129" i="28" s="1"/>
  <c r="E129" i="28" s="1"/>
  <c r="B130" i="28" s="1"/>
  <c r="F129" i="26"/>
  <c r="C130" i="26"/>
  <c r="D130" i="26" s="1"/>
  <c r="E130" i="26" s="1"/>
  <c r="B131" i="26" s="1"/>
  <c r="C128" i="24"/>
  <c r="D128" i="24" s="1"/>
  <c r="E128" i="24" s="1"/>
  <c r="B129" i="24" s="1"/>
  <c r="F124" i="20"/>
  <c r="C125" i="20"/>
  <c r="D125" i="20" s="1"/>
  <c r="E125" i="20" s="1"/>
  <c r="B126" i="20" s="1"/>
  <c r="C126" i="19"/>
  <c r="D126" i="19" s="1"/>
  <c r="E126" i="19" s="1"/>
  <c r="B127" i="19" s="1"/>
  <c r="F125" i="19"/>
  <c r="F240" i="14"/>
  <c r="F241" i="14" s="1"/>
  <c r="F242" i="14" s="1"/>
  <c r="F243" i="14" s="1"/>
  <c r="C244" i="14"/>
  <c r="D244" i="14" s="1"/>
  <c r="E244" i="14" s="1"/>
  <c r="B245" i="14" s="1"/>
  <c r="C245" i="14" s="1"/>
  <c r="D245" i="14" s="1"/>
  <c r="E245" i="14" s="1"/>
  <c r="B246" i="14" s="1"/>
  <c r="C246" i="14" s="1"/>
  <c r="D246" i="14" s="1"/>
  <c r="E246" i="14" s="1"/>
  <c r="B247" i="14" s="1"/>
  <c r="F68" i="12"/>
  <c r="C69" i="12"/>
  <c r="D69" i="12" s="1"/>
  <c r="E69" i="12" s="1"/>
  <c r="B70" i="12" s="1"/>
  <c r="F129" i="30" l="1"/>
  <c r="F129" i="28"/>
  <c r="B120" i="17"/>
  <c r="B127" i="17"/>
  <c r="B128" i="17" s="1"/>
  <c r="C134" i="17"/>
  <c r="C135" i="17" s="1"/>
  <c r="D117" i="17"/>
  <c r="C119" i="17"/>
  <c r="E27" i="29"/>
  <c r="D32" i="29"/>
  <c r="D33" i="29" s="1"/>
  <c r="D28" i="29"/>
  <c r="D31" i="29" s="1"/>
  <c r="C130" i="30"/>
  <c r="D130" i="30" s="1"/>
  <c r="E130" i="30" s="1"/>
  <c r="B131" i="30" s="1"/>
  <c r="C130" i="28"/>
  <c r="D130" i="28" s="1"/>
  <c r="E130" i="28" s="1"/>
  <c r="B131" i="28" s="1"/>
  <c r="C131" i="26"/>
  <c r="D131" i="26" s="1"/>
  <c r="E131" i="26" s="1"/>
  <c r="B132" i="26" s="1"/>
  <c r="F130" i="26"/>
  <c r="C129" i="24"/>
  <c r="D129" i="24" s="1"/>
  <c r="E129" i="24" s="1"/>
  <c r="B130" i="24" s="1"/>
  <c r="F128" i="24"/>
  <c r="F126" i="19"/>
  <c r="C126" i="20"/>
  <c r="D126" i="20" s="1"/>
  <c r="E126" i="20" s="1"/>
  <c r="B127" i="20" s="1"/>
  <c r="F125" i="20"/>
  <c r="F126" i="20" s="1"/>
  <c r="C127" i="19"/>
  <c r="D127" i="19" s="1"/>
  <c r="E127" i="19" s="1"/>
  <c r="B128" i="19" s="1"/>
  <c r="F244" i="14"/>
  <c r="F245" i="14" s="1"/>
  <c r="F246" i="14" s="1"/>
  <c r="C247" i="14"/>
  <c r="D247" i="14" s="1"/>
  <c r="E247" i="14" s="1"/>
  <c r="B248" i="14" s="1"/>
  <c r="C70" i="12"/>
  <c r="D70" i="12" s="1"/>
  <c r="E70" i="12" s="1"/>
  <c r="B71" i="12" s="1"/>
  <c r="F69" i="12"/>
  <c r="C120" i="17" l="1"/>
  <c r="C127" i="17"/>
  <c r="C128" i="17" s="1"/>
  <c r="E117" i="17"/>
  <c r="D119" i="17"/>
  <c r="D134" i="17"/>
  <c r="D135" i="17" s="1"/>
  <c r="F27" i="29"/>
  <c r="E32" i="29"/>
  <c r="E33" i="29" s="1"/>
  <c r="E28" i="29"/>
  <c r="E31" i="29" s="1"/>
  <c r="C131" i="30"/>
  <c r="D131" i="30" s="1"/>
  <c r="E131" i="30" s="1"/>
  <c r="B132" i="30" s="1"/>
  <c r="F130" i="30"/>
  <c r="C131" i="28"/>
  <c r="D131" i="28" s="1"/>
  <c r="E131" i="28" s="1"/>
  <c r="B132" i="28" s="1"/>
  <c r="F130" i="28"/>
  <c r="F131" i="26"/>
  <c r="C132" i="26"/>
  <c r="D132" i="26" s="1"/>
  <c r="E132" i="26" s="1"/>
  <c r="B133" i="26" s="1"/>
  <c r="F129" i="24"/>
  <c r="C130" i="24"/>
  <c r="D130" i="24" s="1"/>
  <c r="E130" i="24" s="1"/>
  <c r="B131" i="24" s="1"/>
  <c r="F127" i="19"/>
  <c r="C127" i="20"/>
  <c r="D127" i="20" s="1"/>
  <c r="E127" i="20" s="1"/>
  <c r="B128" i="20" s="1"/>
  <c r="C128" i="19"/>
  <c r="D128" i="19" s="1"/>
  <c r="E128" i="19" s="1"/>
  <c r="B129" i="19" s="1"/>
  <c r="F247" i="14"/>
  <c r="C248" i="14"/>
  <c r="D248" i="14" s="1"/>
  <c r="E248" i="14" s="1"/>
  <c r="B249" i="14" s="1"/>
  <c r="C249" i="14" s="1"/>
  <c r="D249" i="14" s="1"/>
  <c r="E249" i="14" s="1"/>
  <c r="B250" i="14" s="1"/>
  <c r="C250" i="14" s="1"/>
  <c r="D250" i="14" s="1"/>
  <c r="E250" i="14" s="1"/>
  <c r="B251" i="14" s="1"/>
  <c r="C251" i="14" s="1"/>
  <c r="D251" i="14" s="1"/>
  <c r="E251" i="14" s="1"/>
  <c r="B252" i="14" s="1"/>
  <c r="F70" i="12"/>
  <c r="C71" i="12"/>
  <c r="D71" i="12" s="1"/>
  <c r="E71" i="12" s="1"/>
  <c r="B72" i="12" s="1"/>
  <c r="F131" i="30" l="1"/>
  <c r="E119" i="17"/>
  <c r="E134" i="17"/>
  <c r="E135" i="17" s="1"/>
  <c r="F117" i="17"/>
  <c r="D120" i="17"/>
  <c r="D127" i="17"/>
  <c r="D128" i="17" s="1"/>
  <c r="G27" i="29"/>
  <c r="F32" i="29"/>
  <c r="F33" i="29" s="1"/>
  <c r="F28" i="29"/>
  <c r="F31" i="29" s="1"/>
  <c r="C132" i="30"/>
  <c r="D132" i="30" s="1"/>
  <c r="E132" i="30" s="1"/>
  <c r="B133" i="30" s="1"/>
  <c r="F131" i="28"/>
  <c r="C132" i="28"/>
  <c r="D132" i="28" s="1"/>
  <c r="E132" i="28" s="1"/>
  <c r="B133" i="28" s="1"/>
  <c r="F132" i="26"/>
  <c r="F130" i="24"/>
  <c r="C133" i="26"/>
  <c r="D133" i="26" s="1"/>
  <c r="E133" i="26" s="1"/>
  <c r="B134" i="26" s="1"/>
  <c r="C131" i="24"/>
  <c r="D131" i="24" s="1"/>
  <c r="E131" i="24" s="1"/>
  <c r="B132" i="24" s="1"/>
  <c r="F128" i="19"/>
  <c r="C128" i="20"/>
  <c r="D128" i="20" s="1"/>
  <c r="E128" i="20" s="1"/>
  <c r="B129" i="20" s="1"/>
  <c r="F127" i="20"/>
  <c r="C129" i="19"/>
  <c r="D129" i="19" s="1"/>
  <c r="E129" i="19" s="1"/>
  <c r="B130" i="19" s="1"/>
  <c r="C252" i="14"/>
  <c r="D252" i="14" s="1"/>
  <c r="E252" i="14" s="1"/>
  <c r="B253" i="14" s="1"/>
  <c r="C253" i="14" s="1"/>
  <c r="D253" i="14" s="1"/>
  <c r="E253" i="14" s="1"/>
  <c r="B254" i="14" s="1"/>
  <c r="C254" i="14" s="1"/>
  <c r="D254" i="14" s="1"/>
  <c r="E254" i="14" s="1"/>
  <c r="B255" i="14" s="1"/>
  <c r="F248" i="14"/>
  <c r="F249" i="14" s="1"/>
  <c r="F250" i="14" s="1"/>
  <c r="F251" i="14" s="1"/>
  <c r="F71" i="12"/>
  <c r="C72" i="12"/>
  <c r="D72" i="12" s="1"/>
  <c r="E72" i="12" s="1"/>
  <c r="B73" i="12" s="1"/>
  <c r="F132" i="28" l="1"/>
  <c r="F131" i="24"/>
  <c r="F119" i="17"/>
  <c r="F134" i="17"/>
  <c r="F135" i="17" s="1"/>
  <c r="G117" i="17"/>
  <c r="E127" i="17"/>
  <c r="E128" i="17" s="1"/>
  <c r="E120" i="17"/>
  <c r="F132" i="30"/>
  <c r="H27" i="29"/>
  <c r="G32" i="29"/>
  <c r="G33" i="29" s="1"/>
  <c r="G28" i="29"/>
  <c r="G31" i="29" s="1"/>
  <c r="C133" i="30"/>
  <c r="D133" i="30" s="1"/>
  <c r="E133" i="30" s="1"/>
  <c r="B134" i="30" s="1"/>
  <c r="C133" i="28"/>
  <c r="D133" i="28" s="1"/>
  <c r="E133" i="28" s="1"/>
  <c r="B134" i="28" s="1"/>
  <c r="F133" i="26"/>
  <c r="C134" i="26"/>
  <c r="D134" i="26" s="1"/>
  <c r="E134" i="26" s="1"/>
  <c r="B135" i="26" s="1"/>
  <c r="C132" i="24"/>
  <c r="D132" i="24" s="1"/>
  <c r="E132" i="24" s="1"/>
  <c r="B133" i="24" s="1"/>
  <c r="F128" i="20"/>
  <c r="C129" i="20"/>
  <c r="D129" i="20" s="1"/>
  <c r="E129" i="20" s="1"/>
  <c r="B130" i="20" s="1"/>
  <c r="F129" i="19"/>
  <c r="C130" i="19"/>
  <c r="D130" i="19" s="1"/>
  <c r="E130" i="19" s="1"/>
  <c r="B131" i="19" s="1"/>
  <c r="F252" i="14"/>
  <c r="F253" i="14" s="1"/>
  <c r="F254" i="14" s="1"/>
  <c r="C255" i="14"/>
  <c r="D255" i="14" s="1"/>
  <c r="E255" i="14" s="1"/>
  <c r="B256" i="14" s="1"/>
  <c r="F72" i="12"/>
  <c r="C73" i="12"/>
  <c r="D73" i="12" s="1"/>
  <c r="E73" i="12" s="1"/>
  <c r="B74" i="12" s="1"/>
  <c r="F133" i="28" l="1"/>
  <c r="H117" i="17"/>
  <c r="G134" i="17"/>
  <c r="G135" i="17" s="1"/>
  <c r="G119" i="17"/>
  <c r="F120" i="17"/>
  <c r="F127" i="17"/>
  <c r="F128" i="17" s="1"/>
  <c r="I27" i="29"/>
  <c r="H32" i="29"/>
  <c r="H33" i="29" s="1"/>
  <c r="H28" i="29"/>
  <c r="H31" i="29" s="1"/>
  <c r="C134" i="30"/>
  <c r="D134" i="30" s="1"/>
  <c r="E134" i="30" s="1"/>
  <c r="B135" i="30" s="1"/>
  <c r="F133" i="30"/>
  <c r="C134" i="28"/>
  <c r="D134" i="28" s="1"/>
  <c r="E134" i="28" s="1"/>
  <c r="B135" i="28" s="1"/>
  <c r="F134" i="26"/>
  <c r="C135" i="26"/>
  <c r="D135" i="26" s="1"/>
  <c r="E135" i="26" s="1"/>
  <c r="B136" i="26" s="1"/>
  <c r="C133" i="24"/>
  <c r="D133" i="24" s="1"/>
  <c r="E133" i="24" s="1"/>
  <c r="B134" i="24" s="1"/>
  <c r="F132" i="24"/>
  <c r="F129" i="20"/>
  <c r="F130" i="19"/>
  <c r="C130" i="20"/>
  <c r="D130" i="20" s="1"/>
  <c r="E130" i="20" s="1"/>
  <c r="B131" i="20" s="1"/>
  <c r="C131" i="19"/>
  <c r="D131" i="19" s="1"/>
  <c r="E131" i="19" s="1"/>
  <c r="B132" i="19" s="1"/>
  <c r="C256" i="14"/>
  <c r="D256" i="14" s="1"/>
  <c r="E256" i="14" s="1"/>
  <c r="B257" i="14" s="1"/>
  <c r="C257" i="14" s="1"/>
  <c r="D257" i="14" s="1"/>
  <c r="E257" i="14" s="1"/>
  <c r="B258" i="14" s="1"/>
  <c r="C258" i="14" s="1"/>
  <c r="D258" i="14" s="1"/>
  <c r="E258" i="14" s="1"/>
  <c r="B259" i="14" s="1"/>
  <c r="C259" i="14" s="1"/>
  <c r="D259" i="14" s="1"/>
  <c r="E259" i="14" s="1"/>
  <c r="B260" i="14" s="1"/>
  <c r="F255" i="14"/>
  <c r="C74" i="12"/>
  <c r="D74" i="12" s="1"/>
  <c r="E74" i="12" s="1"/>
  <c r="B75" i="12" s="1"/>
  <c r="F73" i="12"/>
  <c r="G120" i="17" l="1"/>
  <c r="G127" i="17"/>
  <c r="G128" i="17" s="1"/>
  <c r="I117" i="17"/>
  <c r="H119" i="17"/>
  <c r="H134" i="17"/>
  <c r="H135" i="17" s="1"/>
  <c r="F134" i="30"/>
  <c r="J27" i="29"/>
  <c r="I32" i="29"/>
  <c r="I33" i="29" s="1"/>
  <c r="I28" i="29"/>
  <c r="I31" i="29" s="1"/>
  <c r="C135" i="30"/>
  <c r="D135" i="30" s="1"/>
  <c r="E135" i="30" s="1"/>
  <c r="B136" i="30" s="1"/>
  <c r="F134" i="28"/>
  <c r="C135" i="28"/>
  <c r="D135" i="28" s="1"/>
  <c r="E135" i="28" s="1"/>
  <c r="B136" i="28" s="1"/>
  <c r="F135" i="26"/>
  <c r="C136" i="26"/>
  <c r="D136" i="26" s="1"/>
  <c r="E136" i="26" s="1"/>
  <c r="B137" i="26" s="1"/>
  <c r="F133" i="24"/>
  <c r="C134" i="24"/>
  <c r="D134" i="24" s="1"/>
  <c r="E134" i="24" s="1"/>
  <c r="B135" i="24" s="1"/>
  <c r="F131" i="19"/>
  <c r="C131" i="20"/>
  <c r="D131" i="20" s="1"/>
  <c r="E131" i="20" s="1"/>
  <c r="B132" i="20" s="1"/>
  <c r="F130" i="20"/>
  <c r="C132" i="19"/>
  <c r="D132" i="19" s="1"/>
  <c r="E132" i="19" s="1"/>
  <c r="B133" i="19" s="1"/>
  <c r="F256" i="14"/>
  <c r="F257" i="14" s="1"/>
  <c r="F258" i="14" s="1"/>
  <c r="F259" i="14" s="1"/>
  <c r="F74" i="12"/>
  <c r="C260" i="14"/>
  <c r="D260" i="14" s="1"/>
  <c r="E260" i="14" s="1"/>
  <c r="B261" i="14" s="1"/>
  <c r="C261" i="14" s="1"/>
  <c r="D261" i="14" s="1"/>
  <c r="E261" i="14" s="1"/>
  <c r="B262" i="14" s="1"/>
  <c r="C262" i="14" s="1"/>
  <c r="D262" i="14" s="1"/>
  <c r="E262" i="14" s="1"/>
  <c r="B263" i="14" s="1"/>
  <c r="C75" i="12"/>
  <c r="D75" i="12" s="1"/>
  <c r="E75" i="12" s="1"/>
  <c r="B76" i="12" s="1"/>
  <c r="F131" i="20" l="1"/>
  <c r="H120" i="17"/>
  <c r="H127" i="17"/>
  <c r="H128" i="17" s="1"/>
  <c r="I134" i="17"/>
  <c r="I135" i="17" s="1"/>
  <c r="J117" i="17"/>
  <c r="I119" i="17"/>
  <c r="K27" i="29"/>
  <c r="J32" i="29"/>
  <c r="J33" i="29" s="1"/>
  <c r="J28" i="29"/>
  <c r="J31" i="29" s="1"/>
  <c r="C136" i="30"/>
  <c r="D136" i="30" s="1"/>
  <c r="E136" i="30" s="1"/>
  <c r="B137" i="30" s="1"/>
  <c r="F135" i="30"/>
  <c r="C136" i="28"/>
  <c r="D136" i="28" s="1"/>
  <c r="E136" i="28" s="1"/>
  <c r="B137" i="28" s="1"/>
  <c r="F135" i="28"/>
  <c r="F134" i="24"/>
  <c r="C137" i="26"/>
  <c r="D137" i="26" s="1"/>
  <c r="E137" i="26" s="1"/>
  <c r="B138" i="26" s="1"/>
  <c r="F136" i="26"/>
  <c r="C135" i="24"/>
  <c r="D135" i="24" s="1"/>
  <c r="E135" i="24" s="1"/>
  <c r="B136" i="24" s="1"/>
  <c r="F132" i="19"/>
  <c r="C132" i="20"/>
  <c r="D132" i="20" s="1"/>
  <c r="E132" i="20" s="1"/>
  <c r="B133" i="20" s="1"/>
  <c r="C133" i="19"/>
  <c r="D133" i="19" s="1"/>
  <c r="E133" i="19" s="1"/>
  <c r="B134" i="19" s="1"/>
  <c r="C263" i="14"/>
  <c r="D263" i="14" s="1"/>
  <c r="E263" i="14" s="1"/>
  <c r="B264" i="14" s="1"/>
  <c r="C264" i="14" s="1"/>
  <c r="D264" i="14" s="1"/>
  <c r="E264" i="14" s="1"/>
  <c r="B265" i="14" s="1"/>
  <c r="C265" i="14" s="1"/>
  <c r="D265" i="14" s="1"/>
  <c r="E265" i="14" s="1"/>
  <c r="B266" i="14" s="1"/>
  <c r="C266" i="14" s="1"/>
  <c r="D266" i="14" s="1"/>
  <c r="E266" i="14" s="1"/>
  <c r="B267" i="14" s="1"/>
  <c r="C267" i="14" s="1"/>
  <c r="D267" i="14" s="1"/>
  <c r="E267" i="14" s="1"/>
  <c r="B268" i="14" s="1"/>
  <c r="F260" i="14"/>
  <c r="F261" i="14" s="1"/>
  <c r="F262" i="14" s="1"/>
  <c r="C76" i="12"/>
  <c r="D76" i="12" s="1"/>
  <c r="E76" i="12" s="1"/>
  <c r="B77" i="12" s="1"/>
  <c r="F75" i="12"/>
  <c r="F136" i="30" l="1"/>
  <c r="F136" i="28"/>
  <c r="J119" i="17"/>
  <c r="J134" i="17"/>
  <c r="J135" i="17" s="1"/>
  <c r="K117" i="17"/>
  <c r="I120" i="17"/>
  <c r="I127" i="17"/>
  <c r="I128" i="17" s="1"/>
  <c r="K32" i="29"/>
  <c r="K33" i="29" s="1"/>
  <c r="L33" i="29" s="1"/>
  <c r="M33" i="29" s="1"/>
  <c r="N33" i="29" s="1"/>
  <c r="O33" i="29" s="1"/>
  <c r="P33" i="29" s="1"/>
  <c r="K28" i="29"/>
  <c r="K31" i="29" s="1"/>
  <c r="B35" i="29" s="1"/>
  <c r="C137" i="30"/>
  <c r="D137" i="30" s="1"/>
  <c r="E137" i="30" s="1"/>
  <c r="B138" i="30" s="1"/>
  <c r="C137" i="28"/>
  <c r="D137" i="28" s="1"/>
  <c r="E137" i="28" s="1"/>
  <c r="B138" i="28" s="1"/>
  <c r="F137" i="26"/>
  <c r="C138" i="26"/>
  <c r="D138" i="26" s="1"/>
  <c r="E138" i="26" s="1"/>
  <c r="B139" i="26" s="1"/>
  <c r="C136" i="24"/>
  <c r="D136" i="24" s="1"/>
  <c r="E136" i="24" s="1"/>
  <c r="B137" i="24" s="1"/>
  <c r="F135" i="24"/>
  <c r="F133" i="19"/>
  <c r="C133" i="20"/>
  <c r="D133" i="20" s="1"/>
  <c r="E133" i="20" s="1"/>
  <c r="B134" i="20" s="1"/>
  <c r="F132" i="20"/>
  <c r="C134" i="19"/>
  <c r="D134" i="19" s="1"/>
  <c r="E134" i="19" s="1"/>
  <c r="B135" i="19" s="1"/>
  <c r="F263" i="14"/>
  <c r="F264" i="14" s="1"/>
  <c r="F265" i="14" s="1"/>
  <c r="F266" i="14" s="1"/>
  <c r="F267" i="14" s="1"/>
  <c r="C268" i="14"/>
  <c r="D268" i="14" s="1"/>
  <c r="E268" i="14" s="1"/>
  <c r="B269" i="14" s="1"/>
  <c r="C269" i="14" s="1"/>
  <c r="D269" i="14" s="1"/>
  <c r="E269" i="14" s="1"/>
  <c r="B270" i="14" s="1"/>
  <c r="C270" i="14" s="1"/>
  <c r="D270" i="14" s="1"/>
  <c r="E270" i="14" s="1"/>
  <c r="B271" i="14" s="1"/>
  <c r="C271" i="14" s="1"/>
  <c r="D271" i="14" s="1"/>
  <c r="E271" i="14" s="1"/>
  <c r="B272" i="14" s="1"/>
  <c r="C272" i="14" s="1"/>
  <c r="D272" i="14" s="1"/>
  <c r="E272" i="14" s="1"/>
  <c r="B273" i="14" s="1"/>
  <c r="C273" i="14" s="1"/>
  <c r="D273" i="14" s="1"/>
  <c r="E273" i="14" s="1"/>
  <c r="B274" i="14" s="1"/>
  <c r="C274" i="14" s="1"/>
  <c r="D274" i="14" s="1"/>
  <c r="E274" i="14" s="1"/>
  <c r="B275" i="14" s="1"/>
  <c r="C275" i="14" s="1"/>
  <c r="D275" i="14" s="1"/>
  <c r="E275" i="14" s="1"/>
  <c r="B276" i="14" s="1"/>
  <c r="F76" i="12"/>
  <c r="C77" i="12"/>
  <c r="D77" i="12" s="1"/>
  <c r="E77" i="12" s="1"/>
  <c r="B78" i="12" s="1"/>
  <c r="F133" i="20" l="1"/>
  <c r="F136" i="24"/>
  <c r="F137" i="30"/>
  <c r="J127" i="17"/>
  <c r="J128" i="17" s="1"/>
  <c r="J120" i="17"/>
  <c r="K134" i="17"/>
  <c r="K135" i="17" s="1"/>
  <c r="L135" i="17" s="1"/>
  <c r="M135" i="17" s="1"/>
  <c r="N135" i="17" s="1"/>
  <c r="O135" i="17" s="1"/>
  <c r="P135" i="17" s="1"/>
  <c r="K119" i="17"/>
  <c r="F137" i="28"/>
  <c r="C138" i="30"/>
  <c r="D138" i="30" s="1"/>
  <c r="E138" i="30" s="1"/>
  <c r="B139" i="30" s="1"/>
  <c r="C138" i="28"/>
  <c r="D138" i="28" s="1"/>
  <c r="E138" i="28" s="1"/>
  <c r="B139" i="28" s="1"/>
  <c r="F138" i="26"/>
  <c r="C139" i="26"/>
  <c r="D139" i="26" s="1"/>
  <c r="E139" i="26" s="1"/>
  <c r="B140" i="26" s="1"/>
  <c r="C137" i="24"/>
  <c r="D137" i="24" s="1"/>
  <c r="E137" i="24" s="1"/>
  <c r="B138" i="24" s="1"/>
  <c r="C134" i="20"/>
  <c r="D134" i="20" s="1"/>
  <c r="E134" i="20" s="1"/>
  <c r="B135" i="20" s="1"/>
  <c r="C135" i="19"/>
  <c r="D135" i="19" s="1"/>
  <c r="E135" i="19" s="1"/>
  <c r="B136" i="19" s="1"/>
  <c r="F134" i="19"/>
  <c r="F268" i="14"/>
  <c r="F269" i="14" s="1"/>
  <c r="F270" i="14" s="1"/>
  <c r="F271" i="14" s="1"/>
  <c r="F272" i="14" s="1"/>
  <c r="F273" i="14" s="1"/>
  <c r="F274" i="14" s="1"/>
  <c r="F275" i="14" s="1"/>
  <c r="C276" i="14"/>
  <c r="D276" i="14" s="1"/>
  <c r="E276" i="14" s="1"/>
  <c r="B277" i="14" s="1"/>
  <c r="C277" i="14" s="1"/>
  <c r="D277" i="14" s="1"/>
  <c r="E277" i="14" s="1"/>
  <c r="B278" i="14" s="1"/>
  <c r="C278" i="14" s="1"/>
  <c r="D278" i="14" s="1"/>
  <c r="E278" i="14" s="1"/>
  <c r="B279" i="14" s="1"/>
  <c r="F77" i="12"/>
  <c r="C78" i="12"/>
  <c r="D78" i="12" s="1"/>
  <c r="E78" i="12" s="1"/>
  <c r="B79" i="12" s="1"/>
  <c r="K127" i="17" l="1"/>
  <c r="K120" i="17"/>
  <c r="B124" i="17" s="1"/>
  <c r="B123" i="17"/>
  <c r="B101" i="17" s="1"/>
  <c r="C139" i="30"/>
  <c r="D139" i="30" s="1"/>
  <c r="E139" i="30" s="1"/>
  <c r="B140" i="30" s="1"/>
  <c r="F138" i="30"/>
  <c r="C139" i="28"/>
  <c r="D139" i="28" s="1"/>
  <c r="E139" i="28" s="1"/>
  <c r="B140" i="28" s="1"/>
  <c r="F138" i="28"/>
  <c r="F137" i="24"/>
  <c r="F139" i="26"/>
  <c r="C140" i="26"/>
  <c r="D140" i="26" s="1"/>
  <c r="E140" i="26" s="1"/>
  <c r="B141" i="26" s="1"/>
  <c r="C138" i="24"/>
  <c r="D138" i="24" s="1"/>
  <c r="E138" i="24" s="1"/>
  <c r="B139" i="24" s="1"/>
  <c r="F135" i="19"/>
  <c r="C135" i="20"/>
  <c r="D135" i="20" s="1"/>
  <c r="E135" i="20" s="1"/>
  <c r="B136" i="20" s="1"/>
  <c r="F134" i="20"/>
  <c r="C136" i="19"/>
  <c r="D136" i="19" s="1"/>
  <c r="E136" i="19" s="1"/>
  <c r="B137" i="19" s="1"/>
  <c r="C279" i="14"/>
  <c r="D279" i="14" s="1"/>
  <c r="E279" i="14" s="1"/>
  <c r="B280" i="14" s="1"/>
  <c r="C280" i="14" s="1"/>
  <c r="D280" i="14" s="1"/>
  <c r="E280" i="14" s="1"/>
  <c r="B281" i="14" s="1"/>
  <c r="C281" i="14" s="1"/>
  <c r="D281" i="14" s="1"/>
  <c r="E281" i="14" s="1"/>
  <c r="B282" i="14" s="1"/>
  <c r="C282" i="14" s="1"/>
  <c r="D282" i="14" s="1"/>
  <c r="E282" i="14" s="1"/>
  <c r="B283" i="14" s="1"/>
  <c r="C283" i="14" s="1"/>
  <c r="D283" i="14" s="1"/>
  <c r="E283" i="14" s="1"/>
  <c r="B284" i="14" s="1"/>
  <c r="F276" i="14"/>
  <c r="F277" i="14" s="1"/>
  <c r="F278" i="14" s="1"/>
  <c r="F78" i="12"/>
  <c r="C79" i="12"/>
  <c r="D79" i="12" s="1"/>
  <c r="E79" i="12" s="1"/>
  <c r="B80" i="12" s="1"/>
  <c r="F135" i="20" l="1"/>
  <c r="F139" i="30"/>
  <c r="K128" i="17"/>
  <c r="B130" i="17" s="1"/>
  <c r="B129" i="17"/>
  <c r="B103" i="17" s="1"/>
  <c r="C140" i="30"/>
  <c r="D140" i="30" s="1"/>
  <c r="E140" i="30" s="1"/>
  <c r="B141" i="30" s="1"/>
  <c r="C140" i="28"/>
  <c r="D140" i="28" s="1"/>
  <c r="E140" i="28" s="1"/>
  <c r="B141" i="28" s="1"/>
  <c r="F139" i="28"/>
  <c r="F140" i="26"/>
  <c r="C141" i="26"/>
  <c r="D141" i="26" s="1"/>
  <c r="E141" i="26" s="1"/>
  <c r="B142" i="26" s="1"/>
  <c r="F138" i="24"/>
  <c r="C139" i="24"/>
  <c r="D139" i="24" s="1"/>
  <c r="E139" i="24" s="1"/>
  <c r="B140" i="24" s="1"/>
  <c r="F136" i="19"/>
  <c r="C136" i="20"/>
  <c r="D136" i="20" s="1"/>
  <c r="E136" i="20" s="1"/>
  <c r="B137" i="20" s="1"/>
  <c r="C137" i="19"/>
  <c r="D137" i="19" s="1"/>
  <c r="E137" i="19" s="1"/>
  <c r="B138" i="19" s="1"/>
  <c r="F279" i="14"/>
  <c r="F280" i="14" s="1"/>
  <c r="F281" i="14" s="1"/>
  <c r="F282" i="14" s="1"/>
  <c r="F283" i="14" s="1"/>
  <c r="C284" i="14"/>
  <c r="D284" i="14" s="1"/>
  <c r="E284" i="14" s="1"/>
  <c r="B285" i="14" s="1"/>
  <c r="C285" i="14" s="1"/>
  <c r="D285" i="14" s="1"/>
  <c r="E285" i="14" s="1"/>
  <c r="B286" i="14" s="1"/>
  <c r="C286" i="14" s="1"/>
  <c r="D286" i="14" s="1"/>
  <c r="E286" i="14" s="1"/>
  <c r="B287" i="14" s="1"/>
  <c r="F79" i="12"/>
  <c r="C80" i="12"/>
  <c r="D80" i="12" s="1"/>
  <c r="E80" i="12" s="1"/>
  <c r="B81" i="12" s="1"/>
  <c r="F139" i="24" l="1"/>
  <c r="C141" i="30"/>
  <c r="D141" i="30" s="1"/>
  <c r="E141" i="30" s="1"/>
  <c r="B142" i="30" s="1"/>
  <c r="F140" i="30"/>
  <c r="C141" i="28"/>
  <c r="D141" i="28" s="1"/>
  <c r="E141" i="28" s="1"/>
  <c r="B142" i="28" s="1"/>
  <c r="F140" i="28"/>
  <c r="F141" i="26"/>
  <c r="C142" i="26"/>
  <c r="D142" i="26" s="1"/>
  <c r="E142" i="26" s="1"/>
  <c r="B143" i="26" s="1"/>
  <c r="C140" i="24"/>
  <c r="D140" i="24" s="1"/>
  <c r="E140" i="24" s="1"/>
  <c r="B141" i="24" s="1"/>
  <c r="F136" i="20"/>
  <c r="C137" i="20"/>
  <c r="D137" i="20" s="1"/>
  <c r="E137" i="20" s="1"/>
  <c r="B138" i="20" s="1"/>
  <c r="C138" i="19"/>
  <c r="D138" i="19" s="1"/>
  <c r="E138" i="19" s="1"/>
  <c r="B139" i="19" s="1"/>
  <c r="F137" i="19"/>
  <c r="F284" i="14"/>
  <c r="F285" i="14" s="1"/>
  <c r="F286" i="14" s="1"/>
  <c r="C287" i="14"/>
  <c r="D287" i="14" s="1"/>
  <c r="E287" i="14" s="1"/>
  <c r="B288" i="14" s="1"/>
  <c r="C288" i="14" s="1"/>
  <c r="D288" i="14" s="1"/>
  <c r="E288" i="14" s="1"/>
  <c r="B289" i="14" s="1"/>
  <c r="C289" i="14" s="1"/>
  <c r="D289" i="14" s="1"/>
  <c r="E289" i="14" s="1"/>
  <c r="B290" i="14" s="1"/>
  <c r="C290" i="14" s="1"/>
  <c r="D290" i="14" s="1"/>
  <c r="E290" i="14" s="1"/>
  <c r="B291" i="14" s="1"/>
  <c r="C291" i="14" s="1"/>
  <c r="D291" i="14" s="1"/>
  <c r="E291" i="14" s="1"/>
  <c r="B292" i="14" s="1"/>
  <c r="F80" i="12"/>
  <c r="C81" i="12"/>
  <c r="D81" i="12" s="1"/>
  <c r="E81" i="12" s="1"/>
  <c r="B82" i="12" s="1"/>
  <c r="F141" i="30" l="1"/>
  <c r="C142" i="30"/>
  <c r="D142" i="30" s="1"/>
  <c r="E142" i="30" s="1"/>
  <c r="B143" i="30" s="1"/>
  <c r="C142" i="28"/>
  <c r="D142" i="28" s="1"/>
  <c r="E142" i="28" s="1"/>
  <c r="B143" i="28" s="1"/>
  <c r="F141" i="28"/>
  <c r="F140" i="24"/>
  <c r="C143" i="26"/>
  <c r="D143" i="26" s="1"/>
  <c r="E143" i="26" s="1"/>
  <c r="B144" i="26" s="1"/>
  <c r="F142" i="26"/>
  <c r="C141" i="24"/>
  <c r="D141" i="24" s="1"/>
  <c r="E141" i="24" s="1"/>
  <c r="B142" i="24" s="1"/>
  <c r="F138" i="19"/>
  <c r="C138" i="20"/>
  <c r="D138" i="20" s="1"/>
  <c r="E138" i="20" s="1"/>
  <c r="B139" i="20" s="1"/>
  <c r="F137" i="20"/>
  <c r="C139" i="19"/>
  <c r="D139" i="19" s="1"/>
  <c r="E139" i="19" s="1"/>
  <c r="B140" i="19" s="1"/>
  <c r="F287" i="14"/>
  <c r="F288" i="14" s="1"/>
  <c r="F289" i="14" s="1"/>
  <c r="F290" i="14" s="1"/>
  <c r="F291" i="14" s="1"/>
  <c r="C292" i="14"/>
  <c r="D292" i="14" s="1"/>
  <c r="E292" i="14" s="1"/>
  <c r="B293" i="14" s="1"/>
  <c r="C293" i="14" s="1"/>
  <c r="D293" i="14" s="1"/>
  <c r="E293" i="14" s="1"/>
  <c r="B294" i="14" s="1"/>
  <c r="C294" i="14" s="1"/>
  <c r="D294" i="14" s="1"/>
  <c r="E294" i="14" s="1"/>
  <c r="B295" i="14" s="1"/>
  <c r="C295" i="14" s="1"/>
  <c r="D295" i="14" s="1"/>
  <c r="E295" i="14" s="1"/>
  <c r="B296" i="14" s="1"/>
  <c r="C296" i="14" s="1"/>
  <c r="D296" i="14" s="1"/>
  <c r="E296" i="14" s="1"/>
  <c r="B297" i="14" s="1"/>
  <c r="C297" i="14" s="1"/>
  <c r="D297" i="14" s="1"/>
  <c r="E297" i="14" s="1"/>
  <c r="B298" i="14" s="1"/>
  <c r="C298" i="14" s="1"/>
  <c r="D298" i="14" s="1"/>
  <c r="E298" i="14" s="1"/>
  <c r="B299" i="14" s="1"/>
  <c r="C299" i="14" s="1"/>
  <c r="D299" i="14" s="1"/>
  <c r="E299" i="14" s="1"/>
  <c r="B300" i="14" s="1"/>
  <c r="F81" i="12"/>
  <c r="C82" i="12"/>
  <c r="D82" i="12" s="1"/>
  <c r="E82" i="12" s="1"/>
  <c r="B83" i="12" s="1"/>
  <c r="F142" i="28" l="1"/>
  <c r="F142" i="30"/>
  <c r="F141" i="24"/>
  <c r="F143" i="26"/>
  <c r="C143" i="30"/>
  <c r="D143" i="30" s="1"/>
  <c r="E143" i="30" s="1"/>
  <c r="B144" i="30" s="1"/>
  <c r="C143" i="28"/>
  <c r="D143" i="28" s="1"/>
  <c r="E143" i="28" s="1"/>
  <c r="B144" i="28" s="1"/>
  <c r="C144" i="26"/>
  <c r="D144" i="26" s="1"/>
  <c r="E144" i="26" s="1"/>
  <c r="B145" i="26" s="1"/>
  <c r="C142" i="24"/>
  <c r="D142" i="24" s="1"/>
  <c r="E142" i="24" s="1"/>
  <c r="B143" i="24" s="1"/>
  <c r="F138" i="20"/>
  <c r="C139" i="20"/>
  <c r="D139" i="20" s="1"/>
  <c r="E139" i="20" s="1"/>
  <c r="B140" i="20" s="1"/>
  <c r="F139" i="19"/>
  <c r="C140" i="19"/>
  <c r="D140" i="19" s="1"/>
  <c r="E140" i="19" s="1"/>
  <c r="B141" i="19" s="1"/>
  <c r="C300" i="14"/>
  <c r="D300" i="14" s="1"/>
  <c r="E300" i="14" s="1"/>
  <c r="B301" i="14" s="1"/>
  <c r="C301" i="14" s="1"/>
  <c r="D301" i="14" s="1"/>
  <c r="E301" i="14" s="1"/>
  <c r="B302" i="14" s="1"/>
  <c r="C302" i="14" s="1"/>
  <c r="D302" i="14" s="1"/>
  <c r="E302" i="14" s="1"/>
  <c r="B303" i="14" s="1"/>
  <c r="C303" i="14" s="1"/>
  <c r="D303" i="14" s="1"/>
  <c r="E303" i="14" s="1"/>
  <c r="B304" i="14" s="1"/>
  <c r="C304" i="14" s="1"/>
  <c r="D304" i="14" s="1"/>
  <c r="E304" i="14" s="1"/>
  <c r="B305" i="14" s="1"/>
  <c r="C305" i="14" s="1"/>
  <c r="D305" i="14" s="1"/>
  <c r="E305" i="14" s="1"/>
  <c r="B306" i="14" s="1"/>
  <c r="C306" i="14" s="1"/>
  <c r="D306" i="14" s="1"/>
  <c r="E306" i="14" s="1"/>
  <c r="B307" i="14" s="1"/>
  <c r="C307" i="14" s="1"/>
  <c r="D307" i="14" s="1"/>
  <c r="E307" i="14" s="1"/>
  <c r="B308" i="14" s="1"/>
  <c r="C308" i="14" s="1"/>
  <c r="D308" i="14" s="1"/>
  <c r="E308" i="14" s="1"/>
  <c r="B309" i="14" s="1"/>
  <c r="C309" i="14" s="1"/>
  <c r="D309" i="14" s="1"/>
  <c r="E309" i="14" s="1"/>
  <c r="B310" i="14" s="1"/>
  <c r="C310" i="14" s="1"/>
  <c r="D310" i="14" s="1"/>
  <c r="E310" i="14" s="1"/>
  <c r="B311" i="14" s="1"/>
  <c r="C311" i="14" s="1"/>
  <c r="D311" i="14" s="1"/>
  <c r="E311" i="14" s="1"/>
  <c r="B312" i="14" s="1"/>
  <c r="C312" i="14" s="1"/>
  <c r="D312" i="14" s="1"/>
  <c r="E312" i="14" s="1"/>
  <c r="B313" i="14" s="1"/>
  <c r="C313" i="14" s="1"/>
  <c r="D313" i="14" s="1"/>
  <c r="E313" i="14" s="1"/>
  <c r="B314" i="14" s="1"/>
  <c r="C314" i="14" s="1"/>
  <c r="D314" i="14" s="1"/>
  <c r="E314" i="14" s="1"/>
  <c r="B315" i="14" s="1"/>
  <c r="C315" i="14" s="1"/>
  <c r="D315" i="14" s="1"/>
  <c r="E315" i="14" s="1"/>
  <c r="B316" i="14" s="1"/>
  <c r="F292" i="14"/>
  <c r="F293" i="14" s="1"/>
  <c r="F294" i="14" s="1"/>
  <c r="F295" i="14" s="1"/>
  <c r="F296" i="14" s="1"/>
  <c r="F297" i="14" s="1"/>
  <c r="F298" i="14" s="1"/>
  <c r="F299" i="14" s="1"/>
  <c r="F300" i="14" s="1"/>
  <c r="F82" i="12"/>
  <c r="C83" i="12"/>
  <c r="D83" i="12" s="1"/>
  <c r="E83" i="12" s="1"/>
  <c r="B84" i="12" s="1"/>
  <c r="F143" i="28" l="1"/>
  <c r="C144" i="30"/>
  <c r="D144" i="30" s="1"/>
  <c r="E144" i="30" s="1"/>
  <c r="B145" i="30" s="1"/>
  <c r="F143" i="30"/>
  <c r="C144" i="28"/>
  <c r="D144" i="28" s="1"/>
  <c r="E144" i="28" s="1"/>
  <c r="B145" i="28" s="1"/>
  <c r="C145" i="26"/>
  <c r="D145" i="26" s="1"/>
  <c r="E145" i="26" s="1"/>
  <c r="B146" i="26" s="1"/>
  <c r="F144" i="26"/>
  <c r="F142" i="24"/>
  <c r="C143" i="24"/>
  <c r="D143" i="24" s="1"/>
  <c r="E143" i="24" s="1"/>
  <c r="B144" i="24" s="1"/>
  <c r="F140" i="19"/>
  <c r="F139" i="20"/>
  <c r="C140" i="20"/>
  <c r="D140" i="20" s="1"/>
  <c r="E140" i="20" s="1"/>
  <c r="B141" i="20" s="1"/>
  <c r="C141" i="19"/>
  <c r="D141" i="19" s="1"/>
  <c r="E141" i="19" s="1"/>
  <c r="B142" i="19" s="1"/>
  <c r="F301" i="14"/>
  <c r="F302" i="14" s="1"/>
  <c r="F303" i="14" s="1"/>
  <c r="F304" i="14" s="1"/>
  <c r="F305" i="14" s="1"/>
  <c r="F306" i="14" s="1"/>
  <c r="F307" i="14" s="1"/>
  <c r="F308" i="14" s="1"/>
  <c r="F309" i="14" s="1"/>
  <c r="F310" i="14" s="1"/>
  <c r="F311" i="14" s="1"/>
  <c r="F312" i="14" s="1"/>
  <c r="F313" i="14" s="1"/>
  <c r="F314" i="14" s="1"/>
  <c r="F315" i="14" s="1"/>
  <c r="C316" i="14"/>
  <c r="D316" i="14" s="1"/>
  <c r="E316" i="14" s="1"/>
  <c r="B317" i="14" s="1"/>
  <c r="C317" i="14" s="1"/>
  <c r="D317" i="14" s="1"/>
  <c r="E317" i="14" s="1"/>
  <c r="B318" i="14" s="1"/>
  <c r="C318" i="14" s="1"/>
  <c r="D318" i="14" s="1"/>
  <c r="E318" i="14" s="1"/>
  <c r="B319" i="14" s="1"/>
  <c r="F83" i="12"/>
  <c r="C84" i="12"/>
  <c r="D84" i="12" s="1"/>
  <c r="E84" i="12" s="1"/>
  <c r="B85" i="12" s="1"/>
  <c r="F144" i="28" l="1"/>
  <c r="F144" i="30"/>
  <c r="C145" i="30"/>
  <c r="D145" i="30" s="1"/>
  <c r="E145" i="30" s="1"/>
  <c r="B146" i="30" s="1"/>
  <c r="C145" i="28"/>
  <c r="D145" i="28" s="1"/>
  <c r="E145" i="28" s="1"/>
  <c r="B146" i="28" s="1"/>
  <c r="F145" i="26"/>
  <c r="C146" i="26"/>
  <c r="D146" i="26" s="1"/>
  <c r="E146" i="26" s="1"/>
  <c r="B147" i="26" s="1"/>
  <c r="F143" i="24"/>
  <c r="C144" i="24"/>
  <c r="D144" i="24" s="1"/>
  <c r="E144" i="24" s="1"/>
  <c r="B145" i="24" s="1"/>
  <c r="F140" i="20"/>
  <c r="C141" i="20"/>
  <c r="D141" i="20" s="1"/>
  <c r="E141" i="20" s="1"/>
  <c r="B142" i="20" s="1"/>
  <c r="C142" i="19"/>
  <c r="D142" i="19" s="1"/>
  <c r="E142" i="19" s="1"/>
  <c r="B143" i="19" s="1"/>
  <c r="F141" i="19"/>
  <c r="F316" i="14"/>
  <c r="C319" i="14"/>
  <c r="D319" i="14" s="1"/>
  <c r="E319" i="14" s="1"/>
  <c r="B320" i="14" s="1"/>
  <c r="C320" i="14" s="1"/>
  <c r="D320" i="14" s="1"/>
  <c r="E320" i="14" s="1"/>
  <c r="B321" i="14" s="1"/>
  <c r="C321" i="14" s="1"/>
  <c r="D321" i="14" s="1"/>
  <c r="E321" i="14" s="1"/>
  <c r="B322" i="14" s="1"/>
  <c r="C322" i="14" s="1"/>
  <c r="D322" i="14" s="1"/>
  <c r="E322" i="14" s="1"/>
  <c r="B323" i="14" s="1"/>
  <c r="C323" i="14" s="1"/>
  <c r="D323" i="14" s="1"/>
  <c r="E323" i="14" s="1"/>
  <c r="B324" i="14" s="1"/>
  <c r="C324" i="14" s="1"/>
  <c r="D324" i="14" s="1"/>
  <c r="E324" i="14" s="1"/>
  <c r="B325" i="14" s="1"/>
  <c r="C325" i="14" s="1"/>
  <c r="D325" i="14" s="1"/>
  <c r="E325" i="14" s="1"/>
  <c r="B326" i="14" s="1"/>
  <c r="C326" i="14" s="1"/>
  <c r="D326" i="14" s="1"/>
  <c r="E326" i="14" s="1"/>
  <c r="B327" i="14" s="1"/>
  <c r="C327" i="14" s="1"/>
  <c r="D327" i="14" s="1"/>
  <c r="E327" i="14" s="1"/>
  <c r="B328" i="14" s="1"/>
  <c r="C328" i="14" s="1"/>
  <c r="D328" i="14" s="1"/>
  <c r="E328" i="14" s="1"/>
  <c r="B329" i="14" s="1"/>
  <c r="C329" i="14" s="1"/>
  <c r="D329" i="14" s="1"/>
  <c r="E329" i="14" s="1"/>
  <c r="B330" i="14" s="1"/>
  <c r="C330" i="14" s="1"/>
  <c r="D330" i="14" s="1"/>
  <c r="E330" i="14" s="1"/>
  <c r="B331" i="14" s="1"/>
  <c r="C331" i="14" s="1"/>
  <c r="D331" i="14" s="1"/>
  <c r="E331" i="14" s="1"/>
  <c r="B332" i="14" s="1"/>
  <c r="F317" i="14"/>
  <c r="F318" i="14" s="1"/>
  <c r="F84" i="12"/>
  <c r="C85" i="12"/>
  <c r="D85" i="12" s="1"/>
  <c r="E85" i="12" s="1"/>
  <c r="B86" i="12" s="1"/>
  <c r="F145" i="30" l="1"/>
  <c r="C146" i="30"/>
  <c r="D146" i="30" s="1"/>
  <c r="E146" i="30" s="1"/>
  <c r="B147" i="30" s="1"/>
  <c r="F145" i="28"/>
  <c r="C146" i="28"/>
  <c r="D146" i="28" s="1"/>
  <c r="E146" i="28" s="1"/>
  <c r="B147" i="28" s="1"/>
  <c r="F144" i="24"/>
  <c r="F146" i="26"/>
  <c r="C147" i="26"/>
  <c r="D147" i="26" s="1"/>
  <c r="E147" i="26" s="1"/>
  <c r="B148" i="26" s="1"/>
  <c r="C145" i="24"/>
  <c r="D145" i="24" s="1"/>
  <c r="E145" i="24" s="1"/>
  <c r="B146" i="24" s="1"/>
  <c r="F141" i="20"/>
  <c r="C142" i="20"/>
  <c r="D142" i="20" s="1"/>
  <c r="E142" i="20" s="1"/>
  <c r="B143" i="20" s="1"/>
  <c r="F142" i="19"/>
  <c r="C143" i="19"/>
  <c r="D143" i="19" s="1"/>
  <c r="E143" i="19" s="1"/>
  <c r="B144" i="19" s="1"/>
  <c r="F319" i="14"/>
  <c r="F320" i="14" s="1"/>
  <c r="F321" i="14" s="1"/>
  <c r="F322" i="14" s="1"/>
  <c r="F323" i="14" s="1"/>
  <c r="F324" i="14" s="1"/>
  <c r="F325" i="14" s="1"/>
  <c r="F326" i="14" s="1"/>
  <c r="F327" i="14" s="1"/>
  <c r="F328" i="14" s="1"/>
  <c r="F329" i="14" s="1"/>
  <c r="F330" i="14" s="1"/>
  <c r="F331" i="14" s="1"/>
  <c r="C332" i="14"/>
  <c r="D332" i="14" s="1"/>
  <c r="E332" i="14" s="1"/>
  <c r="B333" i="14" s="1"/>
  <c r="C333" i="14" s="1"/>
  <c r="D333" i="14" s="1"/>
  <c r="E333" i="14" s="1"/>
  <c r="B334" i="14" s="1"/>
  <c r="C334" i="14" s="1"/>
  <c r="D334" i="14" s="1"/>
  <c r="E334" i="14" s="1"/>
  <c r="B335" i="14" s="1"/>
  <c r="C86" i="12"/>
  <c r="D86" i="12" s="1"/>
  <c r="E86" i="12" s="1"/>
  <c r="B87" i="12" s="1"/>
  <c r="F85" i="12"/>
  <c r="F146" i="30" l="1"/>
  <c r="F146" i="28"/>
  <c r="C147" i="30"/>
  <c r="D147" i="30" s="1"/>
  <c r="E147" i="30" s="1"/>
  <c r="B148" i="30" s="1"/>
  <c r="C147" i="28"/>
  <c r="D147" i="28" s="1"/>
  <c r="E147" i="28" s="1"/>
  <c r="B148" i="28" s="1"/>
  <c r="C148" i="26"/>
  <c r="D148" i="26" s="1"/>
  <c r="E148" i="26" s="1"/>
  <c r="B149" i="26" s="1"/>
  <c r="F147" i="26"/>
  <c r="C146" i="24"/>
  <c r="D146" i="24" s="1"/>
  <c r="E146" i="24" s="1"/>
  <c r="B147" i="24" s="1"/>
  <c r="F145" i="24"/>
  <c r="F142" i="20"/>
  <c r="C143" i="20"/>
  <c r="D143" i="20" s="1"/>
  <c r="E143" i="20" s="1"/>
  <c r="B144" i="20" s="1"/>
  <c r="C144" i="19"/>
  <c r="D144" i="19" s="1"/>
  <c r="E144" i="19" s="1"/>
  <c r="B145" i="19" s="1"/>
  <c r="F143" i="19"/>
  <c r="F332" i="14"/>
  <c r="F333" i="14" s="1"/>
  <c r="F334" i="14" s="1"/>
  <c r="F86" i="12"/>
  <c r="C335" i="14"/>
  <c r="D335" i="14" s="1"/>
  <c r="E335" i="14" s="1"/>
  <c r="B336" i="14" s="1"/>
  <c r="C336" i="14" s="1"/>
  <c r="D336" i="14" s="1"/>
  <c r="E336" i="14" s="1"/>
  <c r="B337" i="14" s="1"/>
  <c r="C337" i="14" s="1"/>
  <c r="D337" i="14" s="1"/>
  <c r="E337" i="14" s="1"/>
  <c r="B338" i="14" s="1"/>
  <c r="C338" i="14" s="1"/>
  <c r="D338" i="14" s="1"/>
  <c r="E338" i="14" s="1"/>
  <c r="B339" i="14" s="1"/>
  <c r="C339" i="14" s="1"/>
  <c r="D339" i="14" s="1"/>
  <c r="E339" i="14" s="1"/>
  <c r="B340" i="14" s="1"/>
  <c r="C87" i="12"/>
  <c r="D87" i="12" s="1"/>
  <c r="E87" i="12" s="1"/>
  <c r="B88" i="12" s="1"/>
  <c r="F147" i="30" l="1"/>
  <c r="F148" i="26"/>
  <c r="C148" i="30"/>
  <c r="D148" i="30" s="1"/>
  <c r="E148" i="30" s="1"/>
  <c r="B149" i="30" s="1"/>
  <c r="F147" i="28"/>
  <c r="C148" i="28"/>
  <c r="D148" i="28" s="1"/>
  <c r="E148" i="28" s="1"/>
  <c r="B149" i="28" s="1"/>
  <c r="C149" i="26"/>
  <c r="D149" i="26" s="1"/>
  <c r="E149" i="26" s="1"/>
  <c r="B150" i="26" s="1"/>
  <c r="F146" i="24"/>
  <c r="C147" i="24"/>
  <c r="D147" i="24" s="1"/>
  <c r="E147" i="24" s="1"/>
  <c r="B148" i="24" s="1"/>
  <c r="F143" i="20"/>
  <c r="F144" i="19"/>
  <c r="C144" i="20"/>
  <c r="D144" i="20" s="1"/>
  <c r="E144" i="20" s="1"/>
  <c r="B145" i="20" s="1"/>
  <c r="C145" i="19"/>
  <c r="D145" i="19" s="1"/>
  <c r="E145" i="19" s="1"/>
  <c r="B146" i="19" s="1"/>
  <c r="F335" i="14"/>
  <c r="F336" i="14" s="1"/>
  <c r="F337" i="14" s="1"/>
  <c r="F338" i="14" s="1"/>
  <c r="F339" i="14" s="1"/>
  <c r="C340" i="14"/>
  <c r="D340" i="14" s="1"/>
  <c r="E340" i="14" s="1"/>
  <c r="B341" i="14" s="1"/>
  <c r="C341" i="14" s="1"/>
  <c r="D341" i="14" s="1"/>
  <c r="E341" i="14" s="1"/>
  <c r="B342" i="14" s="1"/>
  <c r="C342" i="14" s="1"/>
  <c r="D342" i="14" s="1"/>
  <c r="E342" i="14" s="1"/>
  <c r="B343" i="14" s="1"/>
  <c r="C343" i="14" s="1"/>
  <c r="D343" i="14" s="1"/>
  <c r="E343" i="14" s="1"/>
  <c r="B344" i="14" s="1"/>
  <c r="C344" i="14" s="1"/>
  <c r="D344" i="14" s="1"/>
  <c r="E344" i="14" s="1"/>
  <c r="B345" i="14" s="1"/>
  <c r="C345" i="14" s="1"/>
  <c r="D345" i="14" s="1"/>
  <c r="E345" i="14" s="1"/>
  <c r="B346" i="14" s="1"/>
  <c r="C346" i="14" s="1"/>
  <c r="D346" i="14" s="1"/>
  <c r="E346" i="14" s="1"/>
  <c r="B347" i="14" s="1"/>
  <c r="C347" i="14" s="1"/>
  <c r="D347" i="14" s="1"/>
  <c r="E347" i="14" s="1"/>
  <c r="B348" i="14" s="1"/>
  <c r="F87" i="12"/>
  <c r="C88" i="12"/>
  <c r="D88" i="12" s="1"/>
  <c r="E88" i="12" s="1"/>
  <c r="B89" i="12" s="1"/>
  <c r="F149" i="26" l="1"/>
  <c r="C149" i="30"/>
  <c r="D149" i="30" s="1"/>
  <c r="E149" i="30" s="1"/>
  <c r="B150" i="30" s="1"/>
  <c r="F148" i="30"/>
  <c r="C149" i="28"/>
  <c r="D149" i="28" s="1"/>
  <c r="E149" i="28" s="1"/>
  <c r="B150" i="28" s="1"/>
  <c r="F148" i="28"/>
  <c r="F147" i="24"/>
  <c r="C150" i="26"/>
  <c r="D150" i="26" s="1"/>
  <c r="E150" i="26" s="1"/>
  <c r="B151" i="26" s="1"/>
  <c r="C148" i="24"/>
  <c r="D148" i="24" s="1"/>
  <c r="E148" i="24" s="1"/>
  <c r="B149" i="24" s="1"/>
  <c r="F144" i="20"/>
  <c r="F145" i="19"/>
  <c r="C145" i="20"/>
  <c r="D145" i="20" s="1"/>
  <c r="E145" i="20" s="1"/>
  <c r="B146" i="20" s="1"/>
  <c r="C146" i="19"/>
  <c r="D146" i="19" s="1"/>
  <c r="E146" i="19" s="1"/>
  <c r="B147" i="19" s="1"/>
  <c r="F340" i="14"/>
  <c r="F341" i="14" s="1"/>
  <c r="F342" i="14" s="1"/>
  <c r="F343" i="14" s="1"/>
  <c r="F344" i="14" s="1"/>
  <c r="F345" i="14" s="1"/>
  <c r="F346" i="14" s="1"/>
  <c r="F347" i="14" s="1"/>
  <c r="C348" i="14"/>
  <c r="D348" i="14" s="1"/>
  <c r="E348" i="14" s="1"/>
  <c r="B349" i="14" s="1"/>
  <c r="C349" i="14" s="1"/>
  <c r="D349" i="14" s="1"/>
  <c r="E349" i="14" s="1"/>
  <c r="B350" i="14" s="1"/>
  <c r="C350" i="14" s="1"/>
  <c r="D350" i="14" s="1"/>
  <c r="E350" i="14" s="1"/>
  <c r="B351" i="14" s="1"/>
  <c r="C89" i="12"/>
  <c r="D89" i="12" s="1"/>
  <c r="E89" i="12" s="1"/>
  <c r="B90" i="12" s="1"/>
  <c r="F88" i="12"/>
  <c r="F149" i="30" l="1"/>
  <c r="F149" i="28"/>
  <c r="F148" i="24"/>
  <c r="F150" i="26"/>
  <c r="C150" i="30"/>
  <c r="D150" i="30" s="1"/>
  <c r="E150" i="30" s="1"/>
  <c r="B151" i="30" s="1"/>
  <c r="C150" i="28"/>
  <c r="D150" i="28" s="1"/>
  <c r="E150" i="28" s="1"/>
  <c r="B151" i="28" s="1"/>
  <c r="C151" i="26"/>
  <c r="D151" i="26" s="1"/>
  <c r="E151" i="26" s="1"/>
  <c r="B152" i="26" s="1"/>
  <c r="C149" i="24"/>
  <c r="D149" i="24" s="1"/>
  <c r="E149" i="24" s="1"/>
  <c r="B150" i="24" s="1"/>
  <c r="F146" i="19"/>
  <c r="F145" i="20"/>
  <c r="C146" i="20"/>
  <c r="D146" i="20" s="1"/>
  <c r="E146" i="20" s="1"/>
  <c r="B147" i="20" s="1"/>
  <c r="C147" i="19"/>
  <c r="D147" i="19" s="1"/>
  <c r="E147" i="19" s="1"/>
  <c r="B148" i="19" s="1"/>
  <c r="F348" i="14"/>
  <c r="F349" i="14" s="1"/>
  <c r="F350" i="14" s="1"/>
  <c r="C351" i="14"/>
  <c r="D351" i="14" s="1"/>
  <c r="E351" i="14" s="1"/>
  <c r="B352" i="14" s="1"/>
  <c r="C352" i="14" s="1"/>
  <c r="D352" i="14" s="1"/>
  <c r="E352" i="14" s="1"/>
  <c r="B353" i="14" s="1"/>
  <c r="C353" i="14" s="1"/>
  <c r="D353" i="14" s="1"/>
  <c r="E353" i="14" s="1"/>
  <c r="B354" i="14" s="1"/>
  <c r="C354" i="14" s="1"/>
  <c r="D354" i="14" s="1"/>
  <c r="E354" i="14" s="1"/>
  <c r="B355" i="14" s="1"/>
  <c r="C355" i="14" s="1"/>
  <c r="D355" i="14" s="1"/>
  <c r="E355" i="14" s="1"/>
  <c r="B356" i="14" s="1"/>
  <c r="C90" i="12"/>
  <c r="D90" i="12" s="1"/>
  <c r="E90" i="12" s="1"/>
  <c r="B91" i="12" s="1"/>
  <c r="F89" i="12"/>
  <c r="F150" i="30" l="1"/>
  <c r="F149" i="24"/>
  <c r="C151" i="30"/>
  <c r="D151" i="30" s="1"/>
  <c r="E151" i="30" s="1"/>
  <c r="B152" i="30" s="1"/>
  <c r="C151" i="28"/>
  <c r="D151" i="28" s="1"/>
  <c r="E151" i="28" s="1"/>
  <c r="B152" i="28" s="1"/>
  <c r="F150" i="28"/>
  <c r="F151" i="26"/>
  <c r="C152" i="26"/>
  <c r="D152" i="26" s="1"/>
  <c r="E152" i="26" s="1"/>
  <c r="B153" i="26" s="1"/>
  <c r="C150" i="24"/>
  <c r="D150" i="24" s="1"/>
  <c r="E150" i="24" s="1"/>
  <c r="B151" i="24" s="1"/>
  <c r="F147" i="19"/>
  <c r="C147" i="20"/>
  <c r="D147" i="20" s="1"/>
  <c r="E147" i="20" s="1"/>
  <c r="B148" i="20" s="1"/>
  <c r="F146" i="20"/>
  <c r="C148" i="19"/>
  <c r="D148" i="19" s="1"/>
  <c r="E148" i="19" s="1"/>
  <c r="B149" i="19" s="1"/>
  <c r="F90" i="12"/>
  <c r="B14" i="10"/>
  <c r="C356" i="14"/>
  <c r="D356" i="14" s="1"/>
  <c r="E356" i="14" s="1"/>
  <c r="B357" i="14" s="1"/>
  <c r="C357" i="14" s="1"/>
  <c r="D357" i="14" s="1"/>
  <c r="E357" i="14" s="1"/>
  <c r="B358" i="14" s="1"/>
  <c r="C358" i="14" s="1"/>
  <c r="D358" i="14" s="1"/>
  <c r="E358" i="14" s="1"/>
  <c r="B359" i="14" s="1"/>
  <c r="C359" i="14" s="1"/>
  <c r="D359" i="14" s="1"/>
  <c r="E359" i="14" s="1"/>
  <c r="B360" i="14" s="1"/>
  <c r="C360" i="14" s="1"/>
  <c r="D360" i="14" s="1"/>
  <c r="E360" i="14" s="1"/>
  <c r="B361" i="14" s="1"/>
  <c r="C361" i="14" s="1"/>
  <c r="D361" i="14" s="1"/>
  <c r="E361" i="14" s="1"/>
  <c r="B362" i="14" s="1"/>
  <c r="C362" i="14" s="1"/>
  <c r="D362" i="14" s="1"/>
  <c r="E362" i="14" s="1"/>
  <c r="B363" i="14" s="1"/>
  <c r="C363" i="14" s="1"/>
  <c r="D363" i="14" s="1"/>
  <c r="E363" i="14" s="1"/>
  <c r="B364" i="14" s="1"/>
  <c r="F351" i="14"/>
  <c r="F352" i="14" s="1"/>
  <c r="F353" i="14" s="1"/>
  <c r="F354" i="14" s="1"/>
  <c r="F355" i="14" s="1"/>
  <c r="C91" i="12"/>
  <c r="D91" i="12" s="1"/>
  <c r="E91" i="12" s="1"/>
  <c r="B92" i="12" s="1"/>
  <c r="F151" i="28" l="1"/>
  <c r="C152" i="30"/>
  <c r="D152" i="30" s="1"/>
  <c r="E152" i="30" s="1"/>
  <c r="B153" i="30" s="1"/>
  <c r="F151" i="30"/>
  <c r="C152" i="28"/>
  <c r="D152" i="28" s="1"/>
  <c r="E152" i="28" s="1"/>
  <c r="B153" i="28" s="1"/>
  <c r="C153" i="26"/>
  <c r="D153" i="26" s="1"/>
  <c r="E153" i="26" s="1"/>
  <c r="B154" i="26" s="1"/>
  <c r="F152" i="26"/>
  <c r="C151" i="24"/>
  <c r="D151" i="24" s="1"/>
  <c r="E151" i="24" s="1"/>
  <c r="B152" i="24" s="1"/>
  <c r="F150" i="24"/>
  <c r="F147" i="20"/>
  <c r="C148" i="20"/>
  <c r="D148" i="20" s="1"/>
  <c r="E148" i="20" s="1"/>
  <c r="B149" i="20" s="1"/>
  <c r="F148" i="19"/>
  <c r="C149" i="19"/>
  <c r="D149" i="19" s="1"/>
  <c r="E149" i="19" s="1"/>
  <c r="B150" i="19" s="1"/>
  <c r="F356" i="14"/>
  <c r="F357" i="14" s="1"/>
  <c r="F358" i="14" s="1"/>
  <c r="F359" i="14" s="1"/>
  <c r="F360" i="14" s="1"/>
  <c r="F361" i="14" s="1"/>
  <c r="F362" i="14" s="1"/>
  <c r="F363" i="14" s="1"/>
  <c r="C364" i="14"/>
  <c r="D364" i="14" s="1"/>
  <c r="E364" i="14" s="1"/>
  <c r="B365" i="14" s="1"/>
  <c r="C365" i="14" s="1"/>
  <c r="D365" i="14" s="1"/>
  <c r="E365" i="14" s="1"/>
  <c r="F91" i="12"/>
  <c r="C92" i="12"/>
  <c r="D92" i="12" s="1"/>
  <c r="E92" i="12" s="1"/>
  <c r="B93" i="12" s="1"/>
  <c r="F152" i="30" l="1"/>
  <c r="F151" i="24"/>
  <c r="C153" i="30"/>
  <c r="D153" i="30" s="1"/>
  <c r="E153" i="30" s="1"/>
  <c r="B154" i="30" s="1"/>
  <c r="C153" i="28"/>
  <c r="D153" i="28" s="1"/>
  <c r="E153" i="28" s="1"/>
  <c r="B154" i="28" s="1"/>
  <c r="F152" i="28"/>
  <c r="F153" i="26"/>
  <c r="C154" i="26"/>
  <c r="D154" i="26" s="1"/>
  <c r="E154" i="26" s="1"/>
  <c r="B155" i="26" s="1"/>
  <c r="C152" i="24"/>
  <c r="D152" i="24" s="1"/>
  <c r="E152" i="24" s="1"/>
  <c r="B153" i="24" s="1"/>
  <c r="F148" i="20"/>
  <c r="C149" i="20"/>
  <c r="D149" i="20" s="1"/>
  <c r="E149" i="20" s="1"/>
  <c r="B150" i="20" s="1"/>
  <c r="C150" i="19"/>
  <c r="D150" i="19" s="1"/>
  <c r="E150" i="19" s="1"/>
  <c r="B151" i="19" s="1"/>
  <c r="F149" i="19"/>
  <c r="F92" i="12"/>
  <c r="F364" i="14"/>
  <c r="F365" i="14" s="1"/>
  <c r="C93" i="12"/>
  <c r="D93" i="12" s="1"/>
  <c r="E93" i="12" s="1"/>
  <c r="B94" i="12" s="1"/>
  <c r="F153" i="30" l="1"/>
  <c r="F153" i="28"/>
  <c r="F154" i="26"/>
  <c r="C154" i="30"/>
  <c r="D154" i="30" s="1"/>
  <c r="E154" i="30" s="1"/>
  <c r="B155" i="30" s="1"/>
  <c r="C154" i="28"/>
  <c r="D154" i="28" s="1"/>
  <c r="E154" i="28" s="1"/>
  <c r="B155" i="28" s="1"/>
  <c r="C155" i="26"/>
  <c r="D155" i="26" s="1"/>
  <c r="E155" i="26" s="1"/>
  <c r="B156" i="26" s="1"/>
  <c r="F152" i="24"/>
  <c r="C153" i="24"/>
  <c r="D153" i="24" s="1"/>
  <c r="E153" i="24" s="1"/>
  <c r="B154" i="24" s="1"/>
  <c r="F149" i="20"/>
  <c r="F150" i="19"/>
  <c r="C150" i="20"/>
  <c r="D150" i="20" s="1"/>
  <c r="E150" i="20" s="1"/>
  <c r="B151" i="20" s="1"/>
  <c r="C151" i="19"/>
  <c r="D151" i="19" s="1"/>
  <c r="E151" i="19" s="1"/>
  <c r="B152" i="19" s="1"/>
  <c r="C94" i="12"/>
  <c r="D94" i="12" s="1"/>
  <c r="E94" i="12" s="1"/>
  <c r="B95" i="12" s="1"/>
  <c r="F93" i="12"/>
  <c r="F154" i="28" l="1"/>
  <c r="F155" i="26"/>
  <c r="C155" i="30"/>
  <c r="D155" i="30" s="1"/>
  <c r="E155" i="30" s="1"/>
  <c r="B156" i="30" s="1"/>
  <c r="F154" i="30"/>
  <c r="C155" i="28"/>
  <c r="D155" i="28" s="1"/>
  <c r="E155" i="28" s="1"/>
  <c r="B156" i="28" s="1"/>
  <c r="F153" i="24"/>
  <c r="C156" i="26"/>
  <c r="D156" i="26" s="1"/>
  <c r="E156" i="26" s="1"/>
  <c r="B157" i="26" s="1"/>
  <c r="C154" i="24"/>
  <c r="D154" i="24" s="1"/>
  <c r="E154" i="24" s="1"/>
  <c r="B155" i="24" s="1"/>
  <c r="F151" i="19"/>
  <c r="F150" i="20"/>
  <c r="C151" i="20"/>
  <c r="D151" i="20" s="1"/>
  <c r="E151" i="20" s="1"/>
  <c r="B152" i="20" s="1"/>
  <c r="C152" i="19"/>
  <c r="D152" i="19" s="1"/>
  <c r="E152" i="19" s="1"/>
  <c r="B153" i="19" s="1"/>
  <c r="F94" i="12"/>
  <c r="C95" i="12"/>
  <c r="D95" i="12" s="1"/>
  <c r="E95" i="12" s="1"/>
  <c r="B96" i="12" s="1"/>
  <c r="F154" i="24" l="1"/>
  <c r="F155" i="28"/>
  <c r="F155" i="30"/>
  <c r="C156" i="30"/>
  <c r="D156" i="30" s="1"/>
  <c r="E156" i="30" s="1"/>
  <c r="B157" i="30" s="1"/>
  <c r="C156" i="28"/>
  <c r="D156" i="28" s="1"/>
  <c r="E156" i="28" s="1"/>
  <c r="B157" i="28" s="1"/>
  <c r="F156" i="26"/>
  <c r="C157" i="26"/>
  <c r="D157" i="26" s="1"/>
  <c r="E157" i="26" s="1"/>
  <c r="B158" i="26" s="1"/>
  <c r="C155" i="24"/>
  <c r="D155" i="24" s="1"/>
  <c r="E155" i="24" s="1"/>
  <c r="B156" i="24" s="1"/>
  <c r="C152" i="20"/>
  <c r="D152" i="20" s="1"/>
  <c r="E152" i="20" s="1"/>
  <c r="B153" i="20" s="1"/>
  <c r="F151" i="20"/>
  <c r="C153" i="19"/>
  <c r="D153" i="19" s="1"/>
  <c r="E153" i="19" s="1"/>
  <c r="B154" i="19" s="1"/>
  <c r="F152" i="19"/>
  <c r="F95" i="12"/>
  <c r="C96" i="12"/>
  <c r="D96" i="12" s="1"/>
  <c r="E96" i="12" s="1"/>
  <c r="B97" i="12" s="1"/>
  <c r="F156" i="30" l="1"/>
  <c r="C157" i="30"/>
  <c r="D157" i="30" s="1"/>
  <c r="E157" i="30" s="1"/>
  <c r="B158" i="30" s="1"/>
  <c r="F156" i="28"/>
  <c r="C157" i="28"/>
  <c r="D157" i="28" s="1"/>
  <c r="E157" i="28" s="1"/>
  <c r="B158" i="28" s="1"/>
  <c r="C158" i="26"/>
  <c r="D158" i="26" s="1"/>
  <c r="E158" i="26" s="1"/>
  <c r="B159" i="26" s="1"/>
  <c r="F157" i="26"/>
  <c r="C156" i="24"/>
  <c r="D156" i="24" s="1"/>
  <c r="E156" i="24" s="1"/>
  <c r="B157" i="24" s="1"/>
  <c r="F155" i="24"/>
  <c r="F152" i="20"/>
  <c r="C153" i="20"/>
  <c r="D153" i="20" s="1"/>
  <c r="E153" i="20" s="1"/>
  <c r="B154" i="20" s="1"/>
  <c r="C154" i="19"/>
  <c r="D154" i="19" s="1"/>
  <c r="E154" i="19" s="1"/>
  <c r="B155" i="19" s="1"/>
  <c r="F153" i="19"/>
  <c r="C97" i="12"/>
  <c r="D97" i="12" s="1"/>
  <c r="E97" i="12" s="1"/>
  <c r="B98" i="12" s="1"/>
  <c r="F96" i="12"/>
  <c r="F156" i="24" l="1"/>
  <c r="F157" i="28"/>
  <c r="C158" i="30"/>
  <c r="D158" i="30" s="1"/>
  <c r="E158" i="30" s="1"/>
  <c r="B159" i="30" s="1"/>
  <c r="F157" i="30"/>
  <c r="C158" i="28"/>
  <c r="D158" i="28" s="1"/>
  <c r="E158" i="28" s="1"/>
  <c r="B159" i="28" s="1"/>
  <c r="F158" i="26"/>
  <c r="C159" i="26"/>
  <c r="D159" i="26" s="1"/>
  <c r="E159" i="26" s="1"/>
  <c r="B160" i="26" s="1"/>
  <c r="C157" i="24"/>
  <c r="D157" i="24" s="1"/>
  <c r="E157" i="24" s="1"/>
  <c r="B158" i="24" s="1"/>
  <c r="F154" i="19"/>
  <c r="F153" i="20"/>
  <c r="C154" i="20"/>
  <c r="D154" i="20" s="1"/>
  <c r="E154" i="20" s="1"/>
  <c r="B155" i="20" s="1"/>
  <c r="C155" i="19"/>
  <c r="D155" i="19" s="1"/>
  <c r="E155" i="19" s="1"/>
  <c r="B156" i="19" s="1"/>
  <c r="F97" i="12"/>
  <c r="C98" i="12"/>
  <c r="D98" i="12" s="1"/>
  <c r="E98" i="12" s="1"/>
  <c r="B99" i="12" s="1"/>
  <c r="F158" i="28" l="1"/>
  <c r="F158" i="30"/>
  <c r="F157" i="24"/>
  <c r="C159" i="30"/>
  <c r="D159" i="30" s="1"/>
  <c r="E159" i="30" s="1"/>
  <c r="B160" i="30" s="1"/>
  <c r="C159" i="28"/>
  <c r="D159" i="28" s="1"/>
  <c r="E159" i="28" s="1"/>
  <c r="B160" i="28" s="1"/>
  <c r="F159" i="26"/>
  <c r="C160" i="26"/>
  <c r="D160" i="26" s="1"/>
  <c r="E160" i="26" s="1"/>
  <c r="B161" i="26" s="1"/>
  <c r="C158" i="24"/>
  <c r="D158" i="24" s="1"/>
  <c r="E158" i="24" s="1"/>
  <c r="B159" i="24" s="1"/>
  <c r="F154" i="20"/>
  <c r="F155" i="19"/>
  <c r="C155" i="20"/>
  <c r="D155" i="20" s="1"/>
  <c r="E155" i="20" s="1"/>
  <c r="B156" i="20" s="1"/>
  <c r="C156" i="19"/>
  <c r="D156" i="19" s="1"/>
  <c r="E156" i="19" s="1"/>
  <c r="B157" i="19" s="1"/>
  <c r="F98" i="12"/>
  <c r="C99" i="12"/>
  <c r="D99" i="12" s="1"/>
  <c r="E99" i="12" s="1"/>
  <c r="B100" i="12" s="1"/>
  <c r="C160" i="30" l="1"/>
  <c r="D160" i="30" s="1"/>
  <c r="E160" i="30" s="1"/>
  <c r="B161" i="30" s="1"/>
  <c r="F159" i="30"/>
  <c r="F159" i="28"/>
  <c r="C160" i="28"/>
  <c r="D160" i="28" s="1"/>
  <c r="E160" i="28" s="1"/>
  <c r="B161" i="28" s="1"/>
  <c r="F158" i="24"/>
  <c r="C161" i="26"/>
  <c r="D161" i="26" s="1"/>
  <c r="E161" i="26" s="1"/>
  <c r="B162" i="26" s="1"/>
  <c r="F160" i="26"/>
  <c r="C159" i="24"/>
  <c r="D159" i="24" s="1"/>
  <c r="E159" i="24" s="1"/>
  <c r="B160" i="24" s="1"/>
  <c r="F156" i="19"/>
  <c r="F155" i="20"/>
  <c r="C156" i="20"/>
  <c r="D156" i="20" s="1"/>
  <c r="E156" i="20" s="1"/>
  <c r="B157" i="20" s="1"/>
  <c r="C157" i="19"/>
  <c r="D157" i="19" s="1"/>
  <c r="E157" i="19" s="1"/>
  <c r="B158" i="19" s="1"/>
  <c r="F99" i="12"/>
  <c r="C100" i="12"/>
  <c r="D100" i="12" s="1"/>
  <c r="E100" i="12" s="1"/>
  <c r="B101" i="12" s="1"/>
  <c r="F161" i="26" l="1"/>
  <c r="F160" i="28"/>
  <c r="F160" i="30"/>
  <c r="C161" i="30"/>
  <c r="D161" i="30" s="1"/>
  <c r="E161" i="30" s="1"/>
  <c r="B162" i="30" s="1"/>
  <c r="C161" i="28"/>
  <c r="D161" i="28" s="1"/>
  <c r="E161" i="28" s="1"/>
  <c r="B162" i="28" s="1"/>
  <c r="C162" i="26"/>
  <c r="D162" i="26" s="1"/>
  <c r="E162" i="26" s="1"/>
  <c r="B163" i="26" s="1"/>
  <c r="C160" i="24"/>
  <c r="D160" i="24" s="1"/>
  <c r="E160" i="24" s="1"/>
  <c r="B161" i="24" s="1"/>
  <c r="F159" i="24"/>
  <c r="F156" i="20"/>
  <c r="C157" i="20"/>
  <c r="D157" i="20" s="1"/>
  <c r="E157" i="20" s="1"/>
  <c r="B158" i="20" s="1"/>
  <c r="C158" i="19"/>
  <c r="D158" i="19" s="1"/>
  <c r="E158" i="19" s="1"/>
  <c r="B159" i="19" s="1"/>
  <c r="F157" i="19"/>
  <c r="F100" i="12"/>
  <c r="C101" i="12"/>
  <c r="D101" i="12" s="1"/>
  <c r="E101" i="12" s="1"/>
  <c r="B102" i="12" s="1"/>
  <c r="F160" i="24" l="1"/>
  <c r="C162" i="30"/>
  <c r="D162" i="30" s="1"/>
  <c r="E162" i="30" s="1"/>
  <c r="B163" i="30" s="1"/>
  <c r="F161" i="30"/>
  <c r="F161" i="28"/>
  <c r="C162" i="28"/>
  <c r="D162" i="28" s="1"/>
  <c r="E162" i="28" s="1"/>
  <c r="B163" i="28" s="1"/>
  <c r="F162" i="26"/>
  <c r="C163" i="26"/>
  <c r="D163" i="26" s="1"/>
  <c r="E163" i="26" s="1"/>
  <c r="B164" i="26" s="1"/>
  <c r="C161" i="24"/>
  <c r="D161" i="24" s="1"/>
  <c r="E161" i="24" s="1"/>
  <c r="B162" i="24" s="1"/>
  <c r="F158" i="19"/>
  <c r="C158" i="20"/>
  <c r="D158" i="20" s="1"/>
  <c r="E158" i="20" s="1"/>
  <c r="B159" i="20" s="1"/>
  <c r="F157" i="20"/>
  <c r="C159" i="19"/>
  <c r="D159" i="19" s="1"/>
  <c r="E159" i="19" s="1"/>
  <c r="B160" i="19" s="1"/>
  <c r="F101" i="12"/>
  <c r="C102" i="12"/>
  <c r="D102" i="12" s="1"/>
  <c r="E102" i="12" s="1"/>
  <c r="B103" i="12" s="1"/>
  <c r="F102" i="12"/>
  <c r="F162" i="28" l="1"/>
  <c r="F162" i="30"/>
  <c r="C163" i="30"/>
  <c r="D163" i="30" s="1"/>
  <c r="E163" i="30" s="1"/>
  <c r="B164" i="30" s="1"/>
  <c r="C163" i="28"/>
  <c r="D163" i="28" s="1"/>
  <c r="E163" i="28" s="1"/>
  <c r="B164" i="28" s="1"/>
  <c r="C164" i="26"/>
  <c r="D164" i="26" s="1"/>
  <c r="E164" i="26" s="1"/>
  <c r="B165" i="26" s="1"/>
  <c r="F163" i="26"/>
  <c r="C162" i="24"/>
  <c r="D162" i="24" s="1"/>
  <c r="E162" i="24" s="1"/>
  <c r="B163" i="24" s="1"/>
  <c r="F161" i="24"/>
  <c r="F159" i="19"/>
  <c r="F158" i="20"/>
  <c r="C159" i="20"/>
  <c r="D159" i="20" s="1"/>
  <c r="E159" i="20" s="1"/>
  <c r="B160" i="20" s="1"/>
  <c r="C160" i="19"/>
  <c r="D160" i="19" s="1"/>
  <c r="E160" i="19" s="1"/>
  <c r="B161" i="19" s="1"/>
  <c r="C103" i="12"/>
  <c r="D103" i="12" s="1"/>
  <c r="E103" i="12" s="1"/>
  <c r="B104" i="12" s="1"/>
  <c r="F164" i="26" l="1"/>
  <c r="F162" i="24"/>
  <c r="F163" i="28"/>
  <c r="C164" i="30"/>
  <c r="D164" i="30" s="1"/>
  <c r="E164" i="30" s="1"/>
  <c r="B165" i="30" s="1"/>
  <c r="F163" i="30"/>
  <c r="C164" i="28"/>
  <c r="D164" i="28" s="1"/>
  <c r="E164" i="28" s="1"/>
  <c r="B165" i="28" s="1"/>
  <c r="C165" i="26"/>
  <c r="D165" i="26" s="1"/>
  <c r="E165" i="26" s="1"/>
  <c r="B166" i="26" s="1"/>
  <c r="C163" i="24"/>
  <c r="D163" i="24" s="1"/>
  <c r="E163" i="24" s="1"/>
  <c r="B164" i="24" s="1"/>
  <c r="F159" i="20"/>
  <c r="C160" i="20"/>
  <c r="D160" i="20" s="1"/>
  <c r="E160" i="20" s="1"/>
  <c r="B161" i="20" s="1"/>
  <c r="C161" i="19"/>
  <c r="D161" i="19" s="1"/>
  <c r="E161" i="19" s="1"/>
  <c r="B162" i="19" s="1"/>
  <c r="F160" i="19"/>
  <c r="C104" i="12"/>
  <c r="D104" i="12" s="1"/>
  <c r="E104" i="12" s="1"/>
  <c r="B105" i="12" s="1"/>
  <c r="F103" i="12"/>
  <c r="F164" i="30" l="1"/>
  <c r="C165" i="30"/>
  <c r="D165" i="30" s="1"/>
  <c r="E165" i="30" s="1"/>
  <c r="B166" i="30" s="1"/>
  <c r="F164" i="28"/>
  <c r="C165" i="28"/>
  <c r="D165" i="28" s="1"/>
  <c r="E165" i="28" s="1"/>
  <c r="B166" i="28" s="1"/>
  <c r="C166" i="26"/>
  <c r="D166" i="26" s="1"/>
  <c r="E166" i="26" s="1"/>
  <c r="B167" i="26" s="1"/>
  <c r="F165" i="26"/>
  <c r="C164" i="24"/>
  <c r="D164" i="24" s="1"/>
  <c r="E164" i="24" s="1"/>
  <c r="B165" i="24" s="1"/>
  <c r="F163" i="24"/>
  <c r="F161" i="19"/>
  <c r="C161" i="20"/>
  <c r="D161" i="20" s="1"/>
  <c r="E161" i="20" s="1"/>
  <c r="B162" i="20" s="1"/>
  <c r="F160" i="20"/>
  <c r="C162" i="19"/>
  <c r="D162" i="19" s="1"/>
  <c r="E162" i="19" s="1"/>
  <c r="B163" i="19" s="1"/>
  <c r="C105" i="12"/>
  <c r="D105" i="12" s="1"/>
  <c r="E105" i="12" s="1"/>
  <c r="B106" i="12" s="1"/>
  <c r="F104" i="12"/>
  <c r="F165" i="30" l="1"/>
  <c r="F164" i="24"/>
  <c r="F165" i="28"/>
  <c r="F166" i="26"/>
  <c r="C166" i="30"/>
  <c r="D166" i="30" s="1"/>
  <c r="E166" i="30" s="1"/>
  <c r="B167" i="30" s="1"/>
  <c r="C166" i="28"/>
  <c r="D166" i="28" s="1"/>
  <c r="E166" i="28" s="1"/>
  <c r="B167" i="28" s="1"/>
  <c r="C167" i="26"/>
  <c r="D167" i="26" s="1"/>
  <c r="E167" i="26" s="1"/>
  <c r="B168" i="26" s="1"/>
  <c r="C165" i="24"/>
  <c r="D165" i="24" s="1"/>
  <c r="E165" i="24" s="1"/>
  <c r="B166" i="24" s="1"/>
  <c r="F161" i="20"/>
  <c r="F162" i="19"/>
  <c r="C162" i="20"/>
  <c r="D162" i="20" s="1"/>
  <c r="E162" i="20" s="1"/>
  <c r="B163" i="20" s="1"/>
  <c r="C163" i="19"/>
  <c r="D163" i="19" s="1"/>
  <c r="E163" i="19" s="1"/>
  <c r="B164" i="19" s="1"/>
  <c r="F105" i="12"/>
  <c r="C106" i="12"/>
  <c r="D106" i="12" s="1"/>
  <c r="E106" i="12" s="1"/>
  <c r="B107" i="12" s="1"/>
  <c r="F166" i="28" l="1"/>
  <c r="F166" i="30"/>
  <c r="C167" i="30"/>
  <c r="D167" i="30" s="1"/>
  <c r="E167" i="30" s="1"/>
  <c r="B168" i="30" s="1"/>
  <c r="C167" i="28"/>
  <c r="D167" i="28" s="1"/>
  <c r="E167" i="28" s="1"/>
  <c r="B168" i="28" s="1"/>
  <c r="F167" i="26"/>
  <c r="C168" i="26"/>
  <c r="D168" i="26" s="1"/>
  <c r="E168" i="26" s="1"/>
  <c r="B169" i="26" s="1"/>
  <c r="C166" i="24"/>
  <c r="D166" i="24" s="1"/>
  <c r="E166" i="24" s="1"/>
  <c r="B167" i="24" s="1"/>
  <c r="F165" i="24"/>
  <c r="F162" i="20"/>
  <c r="F163" i="19"/>
  <c r="C163" i="20"/>
  <c r="D163" i="20" s="1"/>
  <c r="E163" i="20" s="1"/>
  <c r="B164" i="20" s="1"/>
  <c r="C164" i="19"/>
  <c r="D164" i="19" s="1"/>
  <c r="E164" i="19" s="1"/>
  <c r="B165" i="19" s="1"/>
  <c r="F106" i="12"/>
  <c r="C107" i="12"/>
  <c r="D107" i="12" s="1"/>
  <c r="E107" i="12" s="1"/>
  <c r="B108" i="12" s="1"/>
  <c r="F167" i="28" l="1"/>
  <c r="F167" i="30"/>
  <c r="C168" i="30"/>
  <c r="D168" i="30" s="1"/>
  <c r="E168" i="30" s="1"/>
  <c r="B169" i="30" s="1"/>
  <c r="C168" i="28"/>
  <c r="D168" i="28" s="1"/>
  <c r="E168" i="28" s="1"/>
  <c r="B169" i="28" s="1"/>
  <c r="F166" i="24"/>
  <c r="C169" i="26"/>
  <c r="D169" i="26" s="1"/>
  <c r="E169" i="26" s="1"/>
  <c r="B170" i="26" s="1"/>
  <c r="F168" i="26"/>
  <c r="C167" i="24"/>
  <c r="D167" i="24" s="1"/>
  <c r="E167" i="24" s="1"/>
  <c r="B168" i="24" s="1"/>
  <c r="F164" i="19"/>
  <c r="C164" i="20"/>
  <c r="D164" i="20" s="1"/>
  <c r="E164" i="20" s="1"/>
  <c r="B165" i="20" s="1"/>
  <c r="F163" i="20"/>
  <c r="C165" i="19"/>
  <c r="D165" i="19" s="1"/>
  <c r="E165" i="19" s="1"/>
  <c r="B166" i="19" s="1"/>
  <c r="C108" i="12"/>
  <c r="D108" i="12" s="1"/>
  <c r="E108" i="12" s="1"/>
  <c r="B109" i="12" s="1"/>
  <c r="F107" i="12"/>
  <c r="F108" i="12" s="1"/>
  <c r="F169" i="26" l="1"/>
  <c r="F168" i="30"/>
  <c r="C169" i="30"/>
  <c r="D169" i="30" s="1"/>
  <c r="E169" i="30" s="1"/>
  <c r="B170" i="30" s="1"/>
  <c r="F168" i="28"/>
  <c r="C169" i="28"/>
  <c r="D169" i="28" s="1"/>
  <c r="E169" i="28" s="1"/>
  <c r="B170" i="28" s="1"/>
  <c r="C170" i="26"/>
  <c r="D170" i="26" s="1"/>
  <c r="E170" i="26" s="1"/>
  <c r="B171" i="26" s="1"/>
  <c r="C168" i="24"/>
  <c r="D168" i="24" s="1"/>
  <c r="E168" i="24" s="1"/>
  <c r="B169" i="24" s="1"/>
  <c r="F167" i="24"/>
  <c r="C165" i="20"/>
  <c r="D165" i="20" s="1"/>
  <c r="E165" i="20" s="1"/>
  <c r="B166" i="20" s="1"/>
  <c r="F164" i="20"/>
  <c r="C166" i="19"/>
  <c r="D166" i="19" s="1"/>
  <c r="E166" i="19" s="1"/>
  <c r="B167" i="19" s="1"/>
  <c r="F165" i="19"/>
  <c r="C109" i="12"/>
  <c r="D109" i="12" s="1"/>
  <c r="E109" i="12" s="1"/>
  <c r="B110" i="12" s="1"/>
  <c r="F168" i="24" l="1"/>
  <c r="F169" i="30"/>
  <c r="C170" i="30"/>
  <c r="D170" i="30" s="1"/>
  <c r="E170" i="30" s="1"/>
  <c r="B171" i="30" s="1"/>
  <c r="F169" i="28"/>
  <c r="C170" i="28"/>
  <c r="D170" i="28" s="1"/>
  <c r="E170" i="28" s="1"/>
  <c r="B171" i="28" s="1"/>
  <c r="F170" i="26"/>
  <c r="C171" i="26"/>
  <c r="D171" i="26" s="1"/>
  <c r="E171" i="26" s="1"/>
  <c r="B172" i="26" s="1"/>
  <c r="C169" i="24"/>
  <c r="D169" i="24" s="1"/>
  <c r="E169" i="24" s="1"/>
  <c r="B170" i="24" s="1"/>
  <c r="F165" i="20"/>
  <c r="C166" i="20"/>
  <c r="D166" i="20" s="1"/>
  <c r="E166" i="20" s="1"/>
  <c r="B167" i="20" s="1"/>
  <c r="C167" i="19"/>
  <c r="D167" i="19" s="1"/>
  <c r="E167" i="19" s="1"/>
  <c r="B168" i="19" s="1"/>
  <c r="F166" i="19"/>
  <c r="F109" i="12"/>
  <c r="C110" i="12"/>
  <c r="D110" i="12" s="1"/>
  <c r="E110" i="12" s="1"/>
  <c r="B111" i="12" s="1"/>
  <c r="F169" i="24" l="1"/>
  <c r="F170" i="30"/>
  <c r="C171" i="30"/>
  <c r="D171" i="30" s="1"/>
  <c r="E171" i="30" s="1"/>
  <c r="B172" i="30" s="1"/>
  <c r="F170" i="28"/>
  <c r="C171" i="28"/>
  <c r="D171" i="28" s="1"/>
  <c r="E171" i="28" s="1"/>
  <c r="B172" i="28" s="1"/>
  <c r="F171" i="26"/>
  <c r="C172" i="26"/>
  <c r="D172" i="26" s="1"/>
  <c r="E172" i="26" s="1"/>
  <c r="B173" i="26" s="1"/>
  <c r="C170" i="24"/>
  <c r="D170" i="24" s="1"/>
  <c r="E170" i="24" s="1"/>
  <c r="B171" i="24" s="1"/>
  <c r="F167" i="19"/>
  <c r="F166" i="20"/>
  <c r="C167" i="20"/>
  <c r="D167" i="20" s="1"/>
  <c r="E167" i="20" s="1"/>
  <c r="B168" i="20" s="1"/>
  <c r="C168" i="19"/>
  <c r="D168" i="19" s="1"/>
  <c r="E168" i="19" s="1"/>
  <c r="B169" i="19" s="1"/>
  <c r="F110" i="12"/>
  <c r="C111" i="12"/>
  <c r="D111" i="12" s="1"/>
  <c r="E111" i="12" s="1"/>
  <c r="B112" i="12" s="1"/>
  <c r="F171" i="28" l="1"/>
  <c r="C172" i="30"/>
  <c r="D172" i="30" s="1"/>
  <c r="E172" i="30" s="1"/>
  <c r="B173" i="30" s="1"/>
  <c r="F171" i="30"/>
  <c r="C172" i="28"/>
  <c r="D172" i="28" s="1"/>
  <c r="E172" i="28" s="1"/>
  <c r="B173" i="28" s="1"/>
  <c r="F172" i="26"/>
  <c r="F170" i="24"/>
  <c r="C173" i="26"/>
  <c r="D173" i="26" s="1"/>
  <c r="E173" i="26" s="1"/>
  <c r="B174" i="26" s="1"/>
  <c r="C171" i="24"/>
  <c r="D171" i="24" s="1"/>
  <c r="E171" i="24" s="1"/>
  <c r="B172" i="24" s="1"/>
  <c r="F168" i="19"/>
  <c r="C168" i="20"/>
  <c r="D168" i="20" s="1"/>
  <c r="E168" i="20" s="1"/>
  <c r="B169" i="20" s="1"/>
  <c r="F167" i="20"/>
  <c r="C169" i="19"/>
  <c r="D169" i="19" s="1"/>
  <c r="E169" i="19" s="1"/>
  <c r="B170" i="19" s="1"/>
  <c r="C112" i="12"/>
  <c r="D112" i="12" s="1"/>
  <c r="E112" i="12" s="1"/>
  <c r="B113" i="12" s="1"/>
  <c r="F111" i="12"/>
  <c r="F172" i="28" l="1"/>
  <c r="F172" i="30"/>
  <c r="C173" i="30"/>
  <c r="D173" i="30" s="1"/>
  <c r="E173" i="30" s="1"/>
  <c r="B174" i="30" s="1"/>
  <c r="C173" i="28"/>
  <c r="D173" i="28" s="1"/>
  <c r="E173" i="28" s="1"/>
  <c r="B174" i="28" s="1"/>
  <c r="C174" i="26"/>
  <c r="D174" i="26" s="1"/>
  <c r="E174" i="26" s="1"/>
  <c r="B175" i="26" s="1"/>
  <c r="F173" i="26"/>
  <c r="C172" i="24"/>
  <c r="D172" i="24" s="1"/>
  <c r="E172" i="24" s="1"/>
  <c r="B173" i="24" s="1"/>
  <c r="F171" i="24"/>
  <c r="F169" i="19"/>
  <c r="F168" i="20"/>
  <c r="C169" i="20"/>
  <c r="D169" i="20" s="1"/>
  <c r="E169" i="20" s="1"/>
  <c r="B170" i="20" s="1"/>
  <c r="C170" i="19"/>
  <c r="D170" i="19" s="1"/>
  <c r="E170" i="19" s="1"/>
  <c r="B171" i="19" s="1"/>
  <c r="C113" i="12"/>
  <c r="D113" i="12" s="1"/>
  <c r="E113" i="12" s="1"/>
  <c r="B114" i="12" s="1"/>
  <c r="F112" i="12"/>
  <c r="F173" i="30" l="1"/>
  <c r="F173" i="28"/>
  <c r="C174" i="30"/>
  <c r="D174" i="30" s="1"/>
  <c r="E174" i="30" s="1"/>
  <c r="B175" i="30" s="1"/>
  <c r="C174" i="28"/>
  <c r="D174" i="28" s="1"/>
  <c r="E174" i="28" s="1"/>
  <c r="B175" i="28" s="1"/>
  <c r="F174" i="26"/>
  <c r="C175" i="26"/>
  <c r="D175" i="26" s="1"/>
  <c r="E175" i="26" s="1"/>
  <c r="B176" i="26" s="1"/>
  <c r="F172" i="24"/>
  <c r="C173" i="24"/>
  <c r="D173" i="24" s="1"/>
  <c r="E173" i="24" s="1"/>
  <c r="B174" i="24" s="1"/>
  <c r="F169" i="20"/>
  <c r="C170" i="20"/>
  <c r="D170" i="20" s="1"/>
  <c r="E170" i="20" s="1"/>
  <c r="B171" i="20" s="1"/>
  <c r="C171" i="19"/>
  <c r="D171" i="19" s="1"/>
  <c r="E171" i="19" s="1"/>
  <c r="B172" i="19" s="1"/>
  <c r="F170" i="19"/>
  <c r="F113" i="12"/>
  <c r="C114" i="12"/>
  <c r="D114" i="12" s="1"/>
  <c r="E114" i="12" s="1"/>
  <c r="B115" i="12" s="1"/>
  <c r="F174" i="28" l="1"/>
  <c r="C175" i="30"/>
  <c r="D175" i="30" s="1"/>
  <c r="E175" i="30" s="1"/>
  <c r="B176" i="30" s="1"/>
  <c r="F174" i="30"/>
  <c r="C175" i="28"/>
  <c r="D175" i="28" s="1"/>
  <c r="E175" i="28" s="1"/>
  <c r="B176" i="28" s="1"/>
  <c r="F173" i="24"/>
  <c r="F175" i="26"/>
  <c r="C176" i="26"/>
  <c r="D176" i="26" s="1"/>
  <c r="E176" i="26" s="1"/>
  <c r="B177" i="26" s="1"/>
  <c r="C174" i="24"/>
  <c r="D174" i="24" s="1"/>
  <c r="E174" i="24" s="1"/>
  <c r="B175" i="24" s="1"/>
  <c r="F170" i="20"/>
  <c r="C171" i="20"/>
  <c r="D171" i="20" s="1"/>
  <c r="E171" i="20" s="1"/>
  <c r="B172" i="20" s="1"/>
  <c r="F171" i="19"/>
  <c r="C172" i="19"/>
  <c r="D172" i="19" s="1"/>
  <c r="E172" i="19" s="1"/>
  <c r="B173" i="19" s="1"/>
  <c r="F114" i="12"/>
  <c r="C115" i="12"/>
  <c r="D115" i="12" s="1"/>
  <c r="E115" i="12" s="1"/>
  <c r="B116" i="12" s="1"/>
  <c r="F175" i="28" l="1"/>
  <c r="F175" i="30"/>
  <c r="C176" i="30"/>
  <c r="D176" i="30" s="1"/>
  <c r="E176" i="30" s="1"/>
  <c r="B177" i="30" s="1"/>
  <c r="C176" i="28"/>
  <c r="D176" i="28" s="1"/>
  <c r="E176" i="28" s="1"/>
  <c r="B177" i="28" s="1"/>
  <c r="F176" i="26"/>
  <c r="C177" i="26"/>
  <c r="D177" i="26" s="1"/>
  <c r="E177" i="26" s="1"/>
  <c r="B178" i="26" s="1"/>
  <c r="C175" i="24"/>
  <c r="D175" i="24" s="1"/>
  <c r="E175" i="24" s="1"/>
  <c r="B176" i="24" s="1"/>
  <c r="F174" i="24"/>
  <c r="F172" i="19"/>
  <c r="F171" i="20"/>
  <c r="C172" i="20"/>
  <c r="D172" i="20" s="1"/>
  <c r="E172" i="20" s="1"/>
  <c r="B173" i="20" s="1"/>
  <c r="C173" i="19"/>
  <c r="D173" i="19" s="1"/>
  <c r="E173" i="19" s="1"/>
  <c r="B174" i="19" s="1"/>
  <c r="F115" i="12"/>
  <c r="C116" i="12"/>
  <c r="D116" i="12" s="1"/>
  <c r="E116" i="12" s="1"/>
  <c r="B117" i="12" s="1"/>
  <c r="F175" i="24" l="1"/>
  <c r="C177" i="30"/>
  <c r="D177" i="30" s="1"/>
  <c r="E177" i="30" s="1"/>
  <c r="B178" i="30" s="1"/>
  <c r="F176" i="30"/>
  <c r="C177" i="28"/>
  <c r="D177" i="28" s="1"/>
  <c r="E177" i="28" s="1"/>
  <c r="B178" i="28" s="1"/>
  <c r="F176" i="28"/>
  <c r="F177" i="26"/>
  <c r="C178" i="26"/>
  <c r="D178" i="26" s="1"/>
  <c r="E178" i="26" s="1"/>
  <c r="B179" i="26" s="1"/>
  <c r="C176" i="24"/>
  <c r="D176" i="24" s="1"/>
  <c r="E176" i="24" s="1"/>
  <c r="B177" i="24" s="1"/>
  <c r="F172" i="20"/>
  <c r="C173" i="20"/>
  <c r="D173" i="20" s="1"/>
  <c r="E173" i="20" s="1"/>
  <c r="B174" i="20" s="1"/>
  <c r="F173" i="19"/>
  <c r="C174" i="19"/>
  <c r="D174" i="19" s="1"/>
  <c r="E174" i="19" s="1"/>
  <c r="B175" i="19" s="1"/>
  <c r="F116" i="12"/>
  <c r="C117" i="12"/>
  <c r="D117" i="12" s="1"/>
  <c r="E117" i="12" s="1"/>
  <c r="B118" i="12" s="1"/>
  <c r="F177" i="28" l="1"/>
  <c r="C178" i="30"/>
  <c r="D178" i="30" s="1"/>
  <c r="E178" i="30" s="1"/>
  <c r="B179" i="30" s="1"/>
  <c r="F177" i="30"/>
  <c r="C178" i="28"/>
  <c r="D178" i="28" s="1"/>
  <c r="E178" i="28" s="1"/>
  <c r="B179" i="28" s="1"/>
  <c r="F178" i="26"/>
  <c r="C179" i="26"/>
  <c r="D179" i="26" s="1"/>
  <c r="E179" i="26" s="1"/>
  <c r="B180" i="26" s="1"/>
  <c r="F176" i="24"/>
  <c r="C177" i="24"/>
  <c r="D177" i="24" s="1"/>
  <c r="E177" i="24" s="1"/>
  <c r="B178" i="24" s="1"/>
  <c r="F173" i="20"/>
  <c r="C174" i="20"/>
  <c r="D174" i="20" s="1"/>
  <c r="E174" i="20" s="1"/>
  <c r="B175" i="20" s="1"/>
  <c r="C175" i="19"/>
  <c r="D175" i="19" s="1"/>
  <c r="E175" i="19" s="1"/>
  <c r="B176" i="19" s="1"/>
  <c r="F174" i="19"/>
  <c r="F117" i="12"/>
  <c r="C118" i="12"/>
  <c r="D118" i="12" s="1"/>
  <c r="E118" i="12" s="1"/>
  <c r="B119" i="12" s="1"/>
  <c r="F178" i="30" l="1"/>
  <c r="F178" i="28"/>
  <c r="C179" i="30"/>
  <c r="D179" i="30" s="1"/>
  <c r="E179" i="30" s="1"/>
  <c r="B180" i="30" s="1"/>
  <c r="C179" i="28"/>
  <c r="D179" i="28" s="1"/>
  <c r="E179" i="28" s="1"/>
  <c r="B180" i="28" s="1"/>
  <c r="F179" i="26"/>
  <c r="F177" i="24"/>
  <c r="C180" i="26"/>
  <c r="D180" i="26" s="1"/>
  <c r="E180" i="26" s="1"/>
  <c r="B181" i="26" s="1"/>
  <c r="C178" i="24"/>
  <c r="D178" i="24" s="1"/>
  <c r="E178" i="24" s="1"/>
  <c r="B179" i="24" s="1"/>
  <c r="F175" i="19"/>
  <c r="C175" i="20"/>
  <c r="D175" i="20" s="1"/>
  <c r="E175" i="20" s="1"/>
  <c r="B176" i="20" s="1"/>
  <c r="F174" i="20"/>
  <c r="F175" i="20" s="1"/>
  <c r="C176" i="19"/>
  <c r="D176" i="19" s="1"/>
  <c r="E176" i="19" s="1"/>
  <c r="B177" i="19" s="1"/>
  <c r="F118" i="12"/>
  <c r="C119" i="12"/>
  <c r="D119" i="12" s="1"/>
  <c r="E119" i="12" s="1"/>
  <c r="B120" i="12" s="1"/>
  <c r="F179" i="28" l="1"/>
  <c r="C180" i="30"/>
  <c r="D180" i="30" s="1"/>
  <c r="E180" i="30" s="1"/>
  <c r="B181" i="30" s="1"/>
  <c r="F179" i="30"/>
  <c r="C180" i="28"/>
  <c r="D180" i="28" s="1"/>
  <c r="E180" i="28" s="1"/>
  <c r="B181" i="28" s="1"/>
  <c r="F178" i="24"/>
  <c r="F180" i="26"/>
  <c r="C181" i="26"/>
  <c r="D181" i="26" s="1"/>
  <c r="E181" i="26" s="1"/>
  <c r="B182" i="26" s="1"/>
  <c r="C179" i="24"/>
  <c r="D179" i="24" s="1"/>
  <c r="E179" i="24" s="1"/>
  <c r="B180" i="24" s="1"/>
  <c r="C176" i="20"/>
  <c r="D176" i="20" s="1"/>
  <c r="E176" i="20" s="1"/>
  <c r="B177" i="20" s="1"/>
  <c r="F176" i="20"/>
  <c r="F176" i="19"/>
  <c r="C177" i="19"/>
  <c r="D177" i="19" s="1"/>
  <c r="E177" i="19" s="1"/>
  <c r="B178" i="19" s="1"/>
  <c r="F119" i="12"/>
  <c r="C120" i="12"/>
  <c r="D120" i="12" s="1"/>
  <c r="E120" i="12" s="1"/>
  <c r="B121" i="12" s="1"/>
  <c r="F180" i="30" l="1"/>
  <c r="F180" i="28"/>
  <c r="C181" i="30"/>
  <c r="D181" i="30" s="1"/>
  <c r="E181" i="30" s="1"/>
  <c r="B182" i="30" s="1"/>
  <c r="C181" i="28"/>
  <c r="D181" i="28" s="1"/>
  <c r="E181" i="28" s="1"/>
  <c r="B182" i="28" s="1"/>
  <c r="F181" i="26"/>
  <c r="F179" i="24"/>
  <c r="C182" i="26"/>
  <c r="D182" i="26" s="1"/>
  <c r="E182" i="26" s="1"/>
  <c r="B183" i="26" s="1"/>
  <c r="C180" i="24"/>
  <c r="D180" i="24" s="1"/>
  <c r="E180" i="24" s="1"/>
  <c r="B181" i="24" s="1"/>
  <c r="C177" i="20"/>
  <c r="D177" i="20" s="1"/>
  <c r="E177" i="20" s="1"/>
  <c r="B178" i="20" s="1"/>
  <c r="C178" i="19"/>
  <c r="D178" i="19" s="1"/>
  <c r="E178" i="19" s="1"/>
  <c r="B179" i="19" s="1"/>
  <c r="F177" i="19"/>
  <c r="C121" i="12"/>
  <c r="D121" i="12" s="1"/>
  <c r="E121" i="12" s="1"/>
  <c r="B122" i="12" s="1"/>
  <c r="F120" i="12"/>
  <c r="F181" i="30" l="1"/>
  <c r="F181" i="28"/>
  <c r="C182" i="30"/>
  <c r="D182" i="30" s="1"/>
  <c r="E182" i="30" s="1"/>
  <c r="B183" i="30" s="1"/>
  <c r="C182" i="28"/>
  <c r="D182" i="28" s="1"/>
  <c r="E182" i="28" s="1"/>
  <c r="B183" i="28" s="1"/>
  <c r="F182" i="26"/>
  <c r="C183" i="26"/>
  <c r="D183" i="26" s="1"/>
  <c r="E183" i="26" s="1"/>
  <c r="B184" i="26" s="1"/>
  <c r="C181" i="24"/>
  <c r="D181" i="24" s="1"/>
  <c r="E181" i="24" s="1"/>
  <c r="B182" i="24" s="1"/>
  <c r="F180" i="24"/>
  <c r="F177" i="20"/>
  <c r="C178" i="20"/>
  <c r="D178" i="20" s="1"/>
  <c r="E178" i="20" s="1"/>
  <c r="B179" i="20" s="1"/>
  <c r="F178" i="19"/>
  <c r="C179" i="19"/>
  <c r="D179" i="19" s="1"/>
  <c r="E179" i="19" s="1"/>
  <c r="B180" i="19" s="1"/>
  <c r="F121" i="12"/>
  <c r="C122" i="12"/>
  <c r="D122" i="12" s="1"/>
  <c r="E122" i="12" s="1"/>
  <c r="B123" i="12" s="1"/>
  <c r="F182" i="30" l="1"/>
  <c r="F181" i="24"/>
  <c r="F182" i="28"/>
  <c r="C183" i="30"/>
  <c r="D183" i="30" s="1"/>
  <c r="E183" i="30" s="1"/>
  <c r="B184" i="30" s="1"/>
  <c r="C183" i="28"/>
  <c r="D183" i="28" s="1"/>
  <c r="E183" i="28" s="1"/>
  <c r="B184" i="28" s="1"/>
  <c r="C184" i="26"/>
  <c r="D184" i="26" s="1"/>
  <c r="E184" i="26" s="1"/>
  <c r="B185" i="26" s="1"/>
  <c r="F183" i="26"/>
  <c r="C182" i="24"/>
  <c r="D182" i="24" s="1"/>
  <c r="E182" i="24" s="1"/>
  <c r="B183" i="24" s="1"/>
  <c r="F178" i="20"/>
  <c r="F179" i="19"/>
  <c r="C179" i="20"/>
  <c r="D179" i="20" s="1"/>
  <c r="E179" i="20" s="1"/>
  <c r="B180" i="20" s="1"/>
  <c r="C180" i="19"/>
  <c r="D180" i="19" s="1"/>
  <c r="E180" i="19" s="1"/>
  <c r="B181" i="19" s="1"/>
  <c r="F122" i="12"/>
  <c r="C123" i="12"/>
  <c r="D123" i="12" s="1"/>
  <c r="E123" i="12" s="1"/>
  <c r="B124" i="12" s="1"/>
  <c r="F184" i="26" l="1"/>
  <c r="C184" i="30"/>
  <c r="D184" i="30" s="1"/>
  <c r="E184" i="30" s="1"/>
  <c r="B185" i="30" s="1"/>
  <c r="F183" i="30"/>
  <c r="F183" i="28"/>
  <c r="C184" i="28"/>
  <c r="D184" i="28" s="1"/>
  <c r="E184" i="28" s="1"/>
  <c r="B185" i="28" s="1"/>
  <c r="C185" i="26"/>
  <c r="D185" i="26" s="1"/>
  <c r="E185" i="26" s="1"/>
  <c r="B186" i="26" s="1"/>
  <c r="C183" i="24"/>
  <c r="D183" i="24" s="1"/>
  <c r="E183" i="24" s="1"/>
  <c r="B184" i="24" s="1"/>
  <c r="F182" i="24"/>
  <c r="F179" i="20"/>
  <c r="F180" i="19"/>
  <c r="C180" i="20"/>
  <c r="D180" i="20" s="1"/>
  <c r="E180" i="20" s="1"/>
  <c r="B181" i="20" s="1"/>
  <c r="C181" i="19"/>
  <c r="D181" i="19" s="1"/>
  <c r="E181" i="19" s="1"/>
  <c r="B182" i="19" s="1"/>
  <c r="F123" i="12"/>
  <c r="C124" i="12"/>
  <c r="D124" i="12" s="1"/>
  <c r="E124" i="12" s="1"/>
  <c r="B125" i="12" s="1"/>
  <c r="F184" i="30" l="1"/>
  <c r="F185" i="26"/>
  <c r="C185" i="30"/>
  <c r="D185" i="30" s="1"/>
  <c r="E185" i="30" s="1"/>
  <c r="B186" i="30" s="1"/>
  <c r="F184" i="28"/>
  <c r="C185" i="28"/>
  <c r="D185" i="28" s="1"/>
  <c r="E185" i="28" s="1"/>
  <c r="B186" i="28" s="1"/>
  <c r="F183" i="24"/>
  <c r="C186" i="26"/>
  <c r="D186" i="26" s="1"/>
  <c r="E186" i="26" s="1"/>
  <c r="B187" i="26" s="1"/>
  <c r="C184" i="24"/>
  <c r="D184" i="24" s="1"/>
  <c r="E184" i="24" s="1"/>
  <c r="B185" i="24" s="1"/>
  <c r="C181" i="20"/>
  <c r="D181" i="20" s="1"/>
  <c r="E181" i="20" s="1"/>
  <c r="B182" i="20" s="1"/>
  <c r="F180" i="20"/>
  <c r="C182" i="19"/>
  <c r="D182" i="19" s="1"/>
  <c r="E182" i="19" s="1"/>
  <c r="B183" i="19" s="1"/>
  <c r="F181" i="19"/>
  <c r="F124" i="12"/>
  <c r="C125" i="12"/>
  <c r="D125" i="12" s="1"/>
  <c r="E125" i="12" s="1"/>
  <c r="B126" i="12" s="1"/>
  <c r="F185" i="30" l="1"/>
  <c r="F186" i="26"/>
  <c r="C186" i="30"/>
  <c r="D186" i="30" s="1"/>
  <c r="E186" i="30" s="1"/>
  <c r="B187" i="30" s="1"/>
  <c r="F185" i="28"/>
  <c r="C186" i="28"/>
  <c r="D186" i="28" s="1"/>
  <c r="E186" i="28" s="1"/>
  <c r="B187" i="28" s="1"/>
  <c r="C187" i="26"/>
  <c r="D187" i="26" s="1"/>
  <c r="E187" i="26" s="1"/>
  <c r="B188" i="26" s="1"/>
  <c r="C185" i="24"/>
  <c r="D185" i="24" s="1"/>
  <c r="E185" i="24" s="1"/>
  <c r="B186" i="24" s="1"/>
  <c r="F184" i="24"/>
  <c r="F181" i="20"/>
  <c r="F182" i="19"/>
  <c r="C182" i="20"/>
  <c r="D182" i="20" s="1"/>
  <c r="E182" i="20" s="1"/>
  <c r="B183" i="20" s="1"/>
  <c r="C183" i="19"/>
  <c r="D183" i="19" s="1"/>
  <c r="E183" i="19" s="1"/>
  <c r="B184" i="19" s="1"/>
  <c r="C126" i="12"/>
  <c r="D126" i="12" s="1"/>
  <c r="E126" i="12" s="1"/>
  <c r="B127" i="12" s="1"/>
  <c r="F125" i="12"/>
  <c r="F186" i="30" l="1"/>
  <c r="F186" i="28"/>
  <c r="F185" i="24"/>
  <c r="F187" i="26"/>
  <c r="C187" i="30"/>
  <c r="D187" i="30" s="1"/>
  <c r="E187" i="30" s="1"/>
  <c r="B188" i="30" s="1"/>
  <c r="C187" i="28"/>
  <c r="D187" i="28" s="1"/>
  <c r="E187" i="28" s="1"/>
  <c r="B188" i="28" s="1"/>
  <c r="C188" i="26"/>
  <c r="D188" i="26" s="1"/>
  <c r="E188" i="26" s="1"/>
  <c r="B189" i="26" s="1"/>
  <c r="C186" i="24"/>
  <c r="D186" i="24" s="1"/>
  <c r="E186" i="24" s="1"/>
  <c r="B187" i="24" s="1"/>
  <c r="F182" i="20"/>
  <c r="F183" i="19"/>
  <c r="C183" i="20"/>
  <c r="D183" i="20" s="1"/>
  <c r="E183" i="20" s="1"/>
  <c r="B184" i="20" s="1"/>
  <c r="C184" i="19"/>
  <c r="D184" i="19" s="1"/>
  <c r="E184" i="19" s="1"/>
  <c r="B185" i="19" s="1"/>
  <c r="B43" i="16"/>
  <c r="B43" i="27" s="1"/>
  <c r="B44" i="27" s="1"/>
  <c r="Q26" i="10"/>
  <c r="B26" i="10"/>
  <c r="B33" i="25" s="1"/>
  <c r="B34" i="25" s="1"/>
  <c r="F126" i="12"/>
  <c r="C127" i="12"/>
  <c r="D127" i="12" s="1"/>
  <c r="E127" i="12" s="1"/>
  <c r="B128" i="12" s="1"/>
  <c r="F186" i="24" l="1"/>
  <c r="F187" i="30"/>
  <c r="C188" i="30"/>
  <c r="D188" i="30" s="1"/>
  <c r="E188" i="30" s="1"/>
  <c r="B189" i="30" s="1"/>
  <c r="C188" i="28"/>
  <c r="D188" i="28" s="1"/>
  <c r="E188" i="28" s="1"/>
  <c r="B189" i="28" s="1"/>
  <c r="F187" i="28"/>
  <c r="B230" i="10"/>
  <c r="B106" i="10"/>
  <c r="B107" i="10" s="1"/>
  <c r="C189" i="26"/>
  <c r="D189" i="26" s="1"/>
  <c r="E189" i="26" s="1"/>
  <c r="B190" i="26" s="1"/>
  <c r="F188" i="26"/>
  <c r="C187" i="24"/>
  <c r="D187" i="24" s="1"/>
  <c r="E187" i="24" s="1"/>
  <c r="B188" i="24" s="1"/>
  <c r="B45" i="16"/>
  <c r="B131" i="16"/>
  <c r="B132" i="16" s="1"/>
  <c r="F183" i="20"/>
  <c r="C184" i="20"/>
  <c r="D184" i="20" s="1"/>
  <c r="E184" i="20" s="1"/>
  <c r="B185" i="20" s="1"/>
  <c r="C185" i="19"/>
  <c r="D185" i="19" s="1"/>
  <c r="E185" i="19" s="1"/>
  <c r="B186" i="19" s="1"/>
  <c r="F184" i="19"/>
  <c r="Q211" i="10"/>
  <c r="B211" i="10"/>
  <c r="B212" i="10" s="1"/>
  <c r="B173" i="10"/>
  <c r="B174" i="10" s="1"/>
  <c r="B154" i="10"/>
  <c r="B155" i="10" s="1"/>
  <c r="B113" i="10"/>
  <c r="B114" i="10" s="1"/>
  <c r="Q154" i="10"/>
  <c r="Q106" i="10"/>
  <c r="Q113" i="10"/>
  <c r="Q28" i="10"/>
  <c r="Q153" i="10" s="1"/>
  <c r="B58" i="16"/>
  <c r="C43" i="16"/>
  <c r="C43" i="27" s="1"/>
  <c r="C44" i="27" s="1"/>
  <c r="B47" i="17"/>
  <c r="C34" i="17"/>
  <c r="C26" i="10"/>
  <c r="B28" i="10"/>
  <c r="B47" i="31" s="1"/>
  <c r="F127" i="12"/>
  <c r="C128" i="12"/>
  <c r="D128" i="12" s="1"/>
  <c r="E128" i="12" s="1"/>
  <c r="B129" i="12" s="1"/>
  <c r="B75" i="16" l="1"/>
  <c r="B76" i="16" s="1"/>
  <c r="B43" i="32"/>
  <c r="B42" i="27"/>
  <c r="B46" i="32"/>
  <c r="F188" i="28"/>
  <c r="F189" i="26"/>
  <c r="F188" i="30"/>
  <c r="C189" i="30"/>
  <c r="D189" i="30" s="1"/>
  <c r="E189" i="30" s="1"/>
  <c r="B190" i="30" s="1"/>
  <c r="C189" i="28"/>
  <c r="D189" i="28" s="1"/>
  <c r="E189" i="28" s="1"/>
  <c r="B190" i="28" s="1"/>
  <c r="B31" i="25"/>
  <c r="B153" i="10"/>
  <c r="C190" i="26"/>
  <c r="D190" i="26" s="1"/>
  <c r="E190" i="26" s="1"/>
  <c r="B191" i="26" s="1"/>
  <c r="C188" i="24"/>
  <c r="D188" i="24" s="1"/>
  <c r="E188" i="24" s="1"/>
  <c r="B189" i="24" s="1"/>
  <c r="F187" i="24"/>
  <c r="C45" i="16"/>
  <c r="C131" i="16"/>
  <c r="C132" i="16" s="1"/>
  <c r="B60" i="16"/>
  <c r="B68" i="16" s="1"/>
  <c r="B69" i="16" s="1"/>
  <c r="B162" i="16"/>
  <c r="B124" i="16"/>
  <c r="F185" i="19"/>
  <c r="F184" i="20"/>
  <c r="C185" i="20"/>
  <c r="D185" i="20" s="1"/>
  <c r="E185" i="20" s="1"/>
  <c r="B186" i="20" s="1"/>
  <c r="C186" i="19"/>
  <c r="D186" i="19" s="1"/>
  <c r="E186" i="19" s="1"/>
  <c r="B187" i="19" s="1"/>
  <c r="Q210" i="10"/>
  <c r="B210" i="10"/>
  <c r="B229" i="10"/>
  <c r="C211" i="10"/>
  <c r="C212" i="10" s="1"/>
  <c r="C106" i="10"/>
  <c r="C107" i="10" s="1"/>
  <c r="C154" i="10"/>
  <c r="C155" i="10" s="1"/>
  <c r="Q29" i="10"/>
  <c r="Q63" i="10" s="1"/>
  <c r="Q58" i="10"/>
  <c r="Q57" i="10"/>
  <c r="C113" i="10"/>
  <c r="C114" i="10" s="1"/>
  <c r="B46" i="16"/>
  <c r="D43" i="16"/>
  <c r="D43" i="27" s="1"/>
  <c r="D44" i="27" s="1"/>
  <c r="B62" i="17"/>
  <c r="C47" i="17"/>
  <c r="C58" i="16"/>
  <c r="B57" i="10"/>
  <c r="B58" i="10"/>
  <c r="B29" i="10"/>
  <c r="D26" i="10"/>
  <c r="C28" i="10"/>
  <c r="C129" i="12"/>
  <c r="D129" i="12" s="1"/>
  <c r="E129" i="12" s="1"/>
  <c r="B130" i="12" s="1"/>
  <c r="F128" i="12"/>
  <c r="C42" i="27" l="1"/>
  <c r="C46" i="32"/>
  <c r="C60" i="16"/>
  <c r="C43" i="32"/>
  <c r="C153" i="10"/>
  <c r="C47" i="31"/>
  <c r="B79" i="17"/>
  <c r="B80" i="17" s="1"/>
  <c r="B165" i="17"/>
  <c r="B64" i="17"/>
  <c r="F188" i="24"/>
  <c r="F189" i="30"/>
  <c r="C190" i="30"/>
  <c r="D190" i="30" s="1"/>
  <c r="E190" i="30" s="1"/>
  <c r="B191" i="30" s="1"/>
  <c r="F189" i="28"/>
  <c r="C190" i="28"/>
  <c r="D190" i="28" s="1"/>
  <c r="E190" i="28" s="1"/>
  <c r="B191" i="28" s="1"/>
  <c r="C191" i="26"/>
  <c r="D191" i="26" s="1"/>
  <c r="E191" i="26" s="1"/>
  <c r="B192" i="26" s="1"/>
  <c r="F190" i="26"/>
  <c r="C189" i="24"/>
  <c r="D189" i="24" s="1"/>
  <c r="E189" i="24" s="1"/>
  <c r="B190" i="24" s="1"/>
  <c r="C162" i="16"/>
  <c r="B164" i="16"/>
  <c r="B179" i="16"/>
  <c r="B180" i="16" s="1"/>
  <c r="C75" i="16"/>
  <c r="C76" i="16" s="1"/>
  <c r="D45" i="16"/>
  <c r="D131" i="16"/>
  <c r="D132" i="16" s="1"/>
  <c r="C124" i="16"/>
  <c r="C125" i="16" s="1"/>
  <c r="B125" i="16"/>
  <c r="F185" i="20"/>
  <c r="F186" i="19"/>
  <c r="C186" i="20"/>
  <c r="D186" i="20" s="1"/>
  <c r="E186" i="20" s="1"/>
  <c r="B187" i="20" s="1"/>
  <c r="C187" i="19"/>
  <c r="D187" i="19" s="1"/>
  <c r="E187" i="19" s="1"/>
  <c r="B188" i="19" s="1"/>
  <c r="D211" i="10"/>
  <c r="D212" i="10" s="1"/>
  <c r="C210" i="10"/>
  <c r="Q64" i="10"/>
  <c r="D154" i="10"/>
  <c r="D155" i="10" s="1"/>
  <c r="D106" i="10"/>
  <c r="D107" i="10" s="1"/>
  <c r="D113" i="10"/>
  <c r="D114" i="10" s="1"/>
  <c r="C62" i="17"/>
  <c r="C46" i="16"/>
  <c r="E43" i="16"/>
  <c r="E43" i="27" s="1"/>
  <c r="E44" i="27" s="1"/>
  <c r="B50" i="17"/>
  <c r="B61" i="16"/>
  <c r="D58" i="16"/>
  <c r="C61" i="16"/>
  <c r="D47" i="17"/>
  <c r="B64" i="10"/>
  <c r="B63" i="10"/>
  <c r="C29" i="10"/>
  <c r="C57" i="10"/>
  <c r="C58" i="10"/>
  <c r="F129" i="12"/>
  <c r="E26" i="10"/>
  <c r="D28" i="10"/>
  <c r="C130" i="12"/>
  <c r="D130" i="12" s="1"/>
  <c r="E130" i="12" s="1"/>
  <c r="B131" i="12" s="1"/>
  <c r="D42" i="27" l="1"/>
  <c r="D46" i="32"/>
  <c r="D60" i="16"/>
  <c r="D43" i="32"/>
  <c r="D153" i="10"/>
  <c r="D47" i="31"/>
  <c r="C79" i="17"/>
  <c r="C80" i="17" s="1"/>
  <c r="C64" i="17"/>
  <c r="B182" i="17"/>
  <c r="B183" i="17" s="1"/>
  <c r="C165" i="17"/>
  <c r="B167" i="17"/>
  <c r="F191" i="26"/>
  <c r="F190" i="30"/>
  <c r="C191" i="30"/>
  <c r="D191" i="30" s="1"/>
  <c r="E191" i="30" s="1"/>
  <c r="B192" i="30" s="1"/>
  <c r="F190" i="28"/>
  <c r="C191" i="28"/>
  <c r="D191" i="28" s="1"/>
  <c r="E191" i="28" s="1"/>
  <c r="B192" i="28" s="1"/>
  <c r="F189" i="24"/>
  <c r="C192" i="26"/>
  <c r="D192" i="26" s="1"/>
  <c r="E192" i="26" s="1"/>
  <c r="B193" i="26" s="1"/>
  <c r="C190" i="24"/>
  <c r="D190" i="24" s="1"/>
  <c r="E190" i="24" s="1"/>
  <c r="B191" i="24" s="1"/>
  <c r="D79" i="17"/>
  <c r="D80" i="17" s="1"/>
  <c r="D75" i="16"/>
  <c r="D76" i="16" s="1"/>
  <c r="D124" i="16"/>
  <c r="E45" i="16"/>
  <c r="E131" i="16"/>
  <c r="E132" i="16" s="1"/>
  <c r="B165" i="16"/>
  <c r="B172" i="16"/>
  <c r="D162" i="16"/>
  <c r="C164" i="16"/>
  <c r="C179" i="16"/>
  <c r="C180" i="16" s="1"/>
  <c r="B72" i="17"/>
  <c r="F186" i="20"/>
  <c r="C187" i="20"/>
  <c r="D187" i="20" s="1"/>
  <c r="E187" i="20" s="1"/>
  <c r="B188" i="20" s="1"/>
  <c r="C188" i="19"/>
  <c r="D188" i="19" s="1"/>
  <c r="E188" i="19" s="1"/>
  <c r="B189" i="19" s="1"/>
  <c r="F187" i="19"/>
  <c r="D210" i="10"/>
  <c r="E211" i="10"/>
  <c r="E212" i="10" s="1"/>
  <c r="E154" i="10"/>
  <c r="E155" i="10" s="1"/>
  <c r="E106" i="10"/>
  <c r="E107" i="10" s="1"/>
  <c r="E113" i="10"/>
  <c r="E114" i="10" s="1"/>
  <c r="C68" i="16"/>
  <c r="C69" i="16" s="1"/>
  <c r="D46" i="16"/>
  <c r="F43" i="16"/>
  <c r="F43" i="27" s="1"/>
  <c r="F44" i="27" s="1"/>
  <c r="G44" i="27" s="1"/>
  <c r="H44" i="27" s="1"/>
  <c r="I44" i="27" s="1"/>
  <c r="J44" i="27" s="1"/>
  <c r="K44" i="27" s="1"/>
  <c r="C50" i="17"/>
  <c r="E47" i="17"/>
  <c r="B65" i="17"/>
  <c r="E58" i="16"/>
  <c r="D62" i="17"/>
  <c r="D64" i="17" s="1"/>
  <c r="C65" i="17"/>
  <c r="D57" i="10"/>
  <c r="D58" i="10"/>
  <c r="C63" i="10"/>
  <c r="C64" i="10"/>
  <c r="D29" i="10"/>
  <c r="F26" i="10"/>
  <c r="E28" i="10"/>
  <c r="F130" i="12"/>
  <c r="C131" i="12"/>
  <c r="D131" i="12" s="1"/>
  <c r="E131" i="12" s="1"/>
  <c r="B132" i="12" s="1"/>
  <c r="E42" i="27" l="1"/>
  <c r="E46" i="32"/>
  <c r="E60" i="16"/>
  <c r="E43" i="32"/>
  <c r="E153" i="10"/>
  <c r="E47" i="31"/>
  <c r="B175" i="17"/>
  <c r="B168" i="17"/>
  <c r="D165" i="17"/>
  <c r="C182" i="17"/>
  <c r="C183" i="17" s="1"/>
  <c r="C167" i="17"/>
  <c r="F190" i="24"/>
  <c r="C192" i="30"/>
  <c r="D192" i="30" s="1"/>
  <c r="E192" i="30" s="1"/>
  <c r="B193" i="30" s="1"/>
  <c r="F191" i="30"/>
  <c r="C192" i="28"/>
  <c r="D192" i="28" s="1"/>
  <c r="E192" i="28" s="1"/>
  <c r="B193" i="28" s="1"/>
  <c r="F191" i="28"/>
  <c r="C193" i="26"/>
  <c r="D193" i="26" s="1"/>
  <c r="E193" i="26" s="1"/>
  <c r="B194" i="26" s="1"/>
  <c r="F192" i="26"/>
  <c r="C191" i="24"/>
  <c r="D191" i="24" s="1"/>
  <c r="E191" i="24" s="1"/>
  <c r="B192" i="24" s="1"/>
  <c r="C165" i="16"/>
  <c r="C172" i="16"/>
  <c r="C173" i="16" s="1"/>
  <c r="F45" i="16"/>
  <c r="F131" i="16"/>
  <c r="F132" i="16" s="1"/>
  <c r="G132" i="16" s="1"/>
  <c r="H132" i="16" s="1"/>
  <c r="I132" i="16" s="1"/>
  <c r="J132" i="16" s="1"/>
  <c r="K132" i="16" s="1"/>
  <c r="E162" i="16"/>
  <c r="D164" i="16"/>
  <c r="D179" i="16"/>
  <c r="D180" i="16" s="1"/>
  <c r="E75" i="16"/>
  <c r="E76" i="16" s="1"/>
  <c r="E124" i="16"/>
  <c r="E125" i="16" s="1"/>
  <c r="B173" i="16"/>
  <c r="D125" i="16"/>
  <c r="B73" i="17"/>
  <c r="F188" i="19"/>
  <c r="C188" i="20"/>
  <c r="D188" i="20" s="1"/>
  <c r="E188" i="20" s="1"/>
  <c r="B189" i="20" s="1"/>
  <c r="F187" i="20"/>
  <c r="C189" i="19"/>
  <c r="D189" i="19" s="1"/>
  <c r="E189" i="19" s="1"/>
  <c r="B190" i="19" s="1"/>
  <c r="F211" i="10"/>
  <c r="F212" i="10" s="1"/>
  <c r="E210" i="10"/>
  <c r="F154" i="10"/>
  <c r="F155" i="10" s="1"/>
  <c r="F106" i="10"/>
  <c r="F107" i="10" s="1"/>
  <c r="F131" i="12"/>
  <c r="F113" i="10"/>
  <c r="F114" i="10" s="1"/>
  <c r="C73" i="17"/>
  <c r="E62" i="17"/>
  <c r="E46" i="16"/>
  <c r="D50" i="17"/>
  <c r="F47" i="17"/>
  <c r="D61" i="16"/>
  <c r="F58" i="16"/>
  <c r="E61" i="16"/>
  <c r="D68" i="16"/>
  <c r="D69" i="16" s="1"/>
  <c r="C72" i="17"/>
  <c r="E29" i="10"/>
  <c r="E57" i="10"/>
  <c r="E58" i="10"/>
  <c r="D64" i="10"/>
  <c r="D63" i="10"/>
  <c r="G26" i="10"/>
  <c r="F28" i="10"/>
  <c r="C132" i="12"/>
  <c r="D132" i="12" s="1"/>
  <c r="E132" i="12" s="1"/>
  <c r="B133" i="12" s="1"/>
  <c r="F42" i="27" l="1"/>
  <c r="B46" i="27" s="1"/>
  <c r="F46" i="32"/>
  <c r="B47" i="32" s="1"/>
  <c r="F60" i="16"/>
  <c r="F43" i="32"/>
  <c r="F153" i="10"/>
  <c r="F47" i="31"/>
  <c r="F193" i="26"/>
  <c r="C175" i="17"/>
  <c r="C176" i="17" s="1"/>
  <c r="C168" i="17"/>
  <c r="E165" i="17"/>
  <c r="D182" i="17"/>
  <c r="D183" i="17" s="1"/>
  <c r="D167" i="17"/>
  <c r="B176" i="17"/>
  <c r="E79" i="17"/>
  <c r="E80" i="17" s="1"/>
  <c r="E64" i="17"/>
  <c r="E65" i="17" s="1"/>
  <c r="F192" i="28"/>
  <c r="C193" i="30"/>
  <c r="D193" i="30" s="1"/>
  <c r="E193" i="30" s="1"/>
  <c r="B194" i="30" s="1"/>
  <c r="F192" i="30"/>
  <c r="C193" i="28"/>
  <c r="D193" i="28" s="1"/>
  <c r="E193" i="28" s="1"/>
  <c r="B194" i="28" s="1"/>
  <c r="F191" i="24"/>
  <c r="C194" i="26"/>
  <c r="D194" i="26" s="1"/>
  <c r="E194" i="26" s="1"/>
  <c r="B195" i="26" s="1"/>
  <c r="C192" i="24"/>
  <c r="D192" i="24" s="1"/>
  <c r="E192" i="24" s="1"/>
  <c r="B193" i="24" s="1"/>
  <c r="D72" i="17"/>
  <c r="F162" i="16"/>
  <c r="E164" i="16"/>
  <c r="E179" i="16"/>
  <c r="E180" i="16" s="1"/>
  <c r="F75" i="16"/>
  <c r="F76" i="16" s="1"/>
  <c r="G76" i="16" s="1"/>
  <c r="H76" i="16" s="1"/>
  <c r="I76" i="16" s="1"/>
  <c r="J76" i="16" s="1"/>
  <c r="K76" i="16" s="1"/>
  <c r="F124" i="16"/>
  <c r="D165" i="16"/>
  <c r="D172" i="16"/>
  <c r="F188" i="20"/>
  <c r="C189" i="20"/>
  <c r="D189" i="20" s="1"/>
  <c r="E189" i="20" s="1"/>
  <c r="B190" i="20" s="1"/>
  <c r="C190" i="19"/>
  <c r="D190" i="19" s="1"/>
  <c r="E190" i="19" s="1"/>
  <c r="B191" i="19" s="1"/>
  <c r="F189" i="19"/>
  <c r="G211" i="10"/>
  <c r="G212" i="10" s="1"/>
  <c r="F210" i="10"/>
  <c r="G154" i="10"/>
  <c r="G155" i="10" s="1"/>
  <c r="G106" i="10"/>
  <c r="G107" i="10" s="1"/>
  <c r="G113" i="10"/>
  <c r="G114" i="10" s="1"/>
  <c r="E50" i="17"/>
  <c r="G47" i="17"/>
  <c r="E68" i="16"/>
  <c r="E69" i="16" s="1"/>
  <c r="F61" i="16"/>
  <c r="F46" i="16"/>
  <c r="D65" i="17"/>
  <c r="F62" i="17"/>
  <c r="E64" i="10"/>
  <c r="E63" i="10"/>
  <c r="F29" i="10"/>
  <c r="F57" i="10"/>
  <c r="F58" i="10"/>
  <c r="C166" i="10"/>
  <c r="C165" i="10"/>
  <c r="B169" i="10"/>
  <c r="B172" i="10" s="1"/>
  <c r="H26" i="10"/>
  <c r="G28" i="10"/>
  <c r="F132" i="12"/>
  <c r="C133" i="12"/>
  <c r="D133" i="12" s="1"/>
  <c r="E133" i="12" s="1"/>
  <c r="B134" i="12" s="1"/>
  <c r="F193" i="28" l="1"/>
  <c r="G153" i="10"/>
  <c r="G47" i="31"/>
  <c r="D175" i="17"/>
  <c r="D168" i="17"/>
  <c r="F165" i="17"/>
  <c r="E182" i="17"/>
  <c r="E183" i="17" s="1"/>
  <c r="E167" i="17"/>
  <c r="F79" i="17"/>
  <c r="F80" i="17" s="1"/>
  <c r="F64" i="17"/>
  <c r="F65" i="17" s="1"/>
  <c r="C222" i="10"/>
  <c r="C175" i="10"/>
  <c r="F193" i="30"/>
  <c r="C194" i="30"/>
  <c r="D194" i="30" s="1"/>
  <c r="E194" i="30" s="1"/>
  <c r="B195" i="30" s="1"/>
  <c r="C194" i="28"/>
  <c r="D194" i="28" s="1"/>
  <c r="E194" i="28" s="1"/>
  <c r="B195" i="28" s="1"/>
  <c r="F194" i="26"/>
  <c r="C195" i="26"/>
  <c r="D195" i="26" s="1"/>
  <c r="E195" i="26" s="1"/>
  <c r="B196" i="26" s="1"/>
  <c r="F192" i="24"/>
  <c r="C193" i="24"/>
  <c r="D193" i="24" s="1"/>
  <c r="E193" i="24" s="1"/>
  <c r="B194" i="24" s="1"/>
  <c r="D173" i="16"/>
  <c r="E165" i="16"/>
  <c r="E172" i="16"/>
  <c r="E173" i="16" s="1"/>
  <c r="G162" i="16"/>
  <c r="F164" i="16"/>
  <c r="F179" i="16"/>
  <c r="F180" i="16" s="1"/>
  <c r="F125" i="16"/>
  <c r="B127" i="16" s="1"/>
  <c r="B126" i="16"/>
  <c r="B100" i="16" s="1"/>
  <c r="D73" i="17"/>
  <c r="F190" i="19"/>
  <c r="C190" i="20"/>
  <c r="D190" i="20" s="1"/>
  <c r="E190" i="20" s="1"/>
  <c r="B191" i="20" s="1"/>
  <c r="F189" i="20"/>
  <c r="C191" i="19"/>
  <c r="D191" i="19" s="1"/>
  <c r="E191" i="19" s="1"/>
  <c r="B192" i="19" s="1"/>
  <c r="H211" i="10"/>
  <c r="H212" i="10" s="1"/>
  <c r="I212" i="10" s="1"/>
  <c r="J212" i="10" s="1"/>
  <c r="K212" i="10" s="1"/>
  <c r="L212" i="10" s="1"/>
  <c r="M212" i="10" s="1"/>
  <c r="N212" i="10" s="1"/>
  <c r="O212" i="10" s="1"/>
  <c r="P212" i="10" s="1"/>
  <c r="Q212" i="10" s="1"/>
  <c r="D166" i="10"/>
  <c r="C223" i="10"/>
  <c r="C27" i="25" s="1"/>
  <c r="G210" i="10"/>
  <c r="C173" i="10"/>
  <c r="C174" i="10" s="1"/>
  <c r="H106" i="10"/>
  <c r="H107" i="10" s="1"/>
  <c r="I107" i="10" s="1"/>
  <c r="J107" i="10" s="1"/>
  <c r="K107" i="10" s="1"/>
  <c r="L107" i="10" s="1"/>
  <c r="M107" i="10" s="1"/>
  <c r="N107" i="10" s="1"/>
  <c r="O107" i="10" s="1"/>
  <c r="P107" i="10" s="1"/>
  <c r="Q107" i="10" s="1"/>
  <c r="H154" i="10"/>
  <c r="H155" i="10" s="1"/>
  <c r="I155" i="10" s="1"/>
  <c r="J155" i="10" s="1"/>
  <c r="K155" i="10" s="1"/>
  <c r="L155" i="10" s="1"/>
  <c r="M155" i="10" s="1"/>
  <c r="N155" i="10" s="1"/>
  <c r="O155" i="10" s="1"/>
  <c r="P155" i="10" s="1"/>
  <c r="Q155" i="10" s="1"/>
  <c r="H113" i="10"/>
  <c r="H114" i="10" s="1"/>
  <c r="I114" i="10" s="1"/>
  <c r="J114" i="10" s="1"/>
  <c r="K114" i="10" s="1"/>
  <c r="L114" i="10" s="1"/>
  <c r="M114" i="10" s="1"/>
  <c r="N114" i="10" s="1"/>
  <c r="O114" i="10" s="1"/>
  <c r="P114" i="10" s="1"/>
  <c r="Q114" i="10" s="1"/>
  <c r="G46" i="16"/>
  <c r="G61" i="16"/>
  <c r="F50" i="17"/>
  <c r="G62" i="17"/>
  <c r="H47" i="17"/>
  <c r="F68" i="16"/>
  <c r="F69" i="16" s="1"/>
  <c r="E73" i="17"/>
  <c r="E72" i="17"/>
  <c r="G29" i="10"/>
  <c r="G57" i="10"/>
  <c r="G58" i="10"/>
  <c r="F63" i="10"/>
  <c r="F64" i="10"/>
  <c r="B170" i="10"/>
  <c r="D165" i="10"/>
  <c r="C169" i="10"/>
  <c r="C172" i="10" s="1"/>
  <c r="H28" i="10"/>
  <c r="F133" i="12"/>
  <c r="C134" i="12"/>
  <c r="D134" i="12" s="1"/>
  <c r="E134" i="12" s="1"/>
  <c r="B135" i="12" s="1"/>
  <c r="H153" i="10" l="1"/>
  <c r="H47" i="31"/>
  <c r="E175" i="17"/>
  <c r="E176" i="17" s="1"/>
  <c r="E168" i="17"/>
  <c r="G165" i="17"/>
  <c r="F182" i="17"/>
  <c r="F183" i="17" s="1"/>
  <c r="F167" i="17"/>
  <c r="G79" i="17"/>
  <c r="G80" i="17" s="1"/>
  <c r="G64" i="17"/>
  <c r="F193" i="24"/>
  <c r="D176" i="17"/>
  <c r="D222" i="10"/>
  <c r="D175" i="10"/>
  <c r="C26" i="25"/>
  <c r="C32" i="25" s="1"/>
  <c r="C232" i="10"/>
  <c r="F194" i="30"/>
  <c r="C195" i="30"/>
  <c r="D195" i="30" s="1"/>
  <c r="E195" i="30" s="1"/>
  <c r="B196" i="30" s="1"/>
  <c r="C195" i="28"/>
  <c r="D195" i="28" s="1"/>
  <c r="E195" i="28" s="1"/>
  <c r="B196" i="28" s="1"/>
  <c r="F194" i="28"/>
  <c r="C230" i="10"/>
  <c r="C226" i="10"/>
  <c r="C229" i="10" s="1"/>
  <c r="C196" i="26"/>
  <c r="D196" i="26" s="1"/>
  <c r="E196" i="26" s="1"/>
  <c r="B197" i="26" s="1"/>
  <c r="F195" i="26"/>
  <c r="C194" i="24"/>
  <c r="D194" i="24" s="1"/>
  <c r="E194" i="24" s="1"/>
  <c r="B195" i="24" s="1"/>
  <c r="H162" i="16"/>
  <c r="G179" i="16"/>
  <c r="G180" i="16" s="1"/>
  <c r="G164" i="16"/>
  <c r="F165" i="16"/>
  <c r="F172" i="16"/>
  <c r="F173" i="16" s="1"/>
  <c r="F190" i="20"/>
  <c r="F191" i="19"/>
  <c r="C191" i="20"/>
  <c r="D191" i="20" s="1"/>
  <c r="E191" i="20" s="1"/>
  <c r="B192" i="20" s="1"/>
  <c r="C192" i="19"/>
  <c r="D192" i="19" s="1"/>
  <c r="E192" i="19" s="1"/>
  <c r="B193" i="19" s="1"/>
  <c r="H210" i="10"/>
  <c r="E166" i="10"/>
  <c r="D223" i="10"/>
  <c r="D230" i="10" s="1"/>
  <c r="D173" i="10"/>
  <c r="D174" i="10" s="1"/>
  <c r="G50" i="17"/>
  <c r="H61" i="16"/>
  <c r="I47" i="17"/>
  <c r="H62" i="17"/>
  <c r="H64" i="17" s="1"/>
  <c r="G68" i="16"/>
  <c r="G69" i="16" s="1"/>
  <c r="F72" i="17"/>
  <c r="F73" i="17"/>
  <c r="H46" i="16"/>
  <c r="C170" i="10"/>
  <c r="H29" i="10"/>
  <c r="H57" i="10"/>
  <c r="H58" i="10"/>
  <c r="G63" i="10"/>
  <c r="G64" i="10"/>
  <c r="D169" i="10"/>
  <c r="D172" i="10" s="1"/>
  <c r="E165" i="10"/>
  <c r="E222" i="10" s="1"/>
  <c r="I28" i="10"/>
  <c r="F134" i="12"/>
  <c r="C135" i="12"/>
  <c r="D135" i="12" s="1"/>
  <c r="E135" i="12" s="1"/>
  <c r="B136" i="12" s="1"/>
  <c r="I153" i="10" l="1"/>
  <c r="I47" i="31"/>
  <c r="C29" i="25"/>
  <c r="F175" i="17"/>
  <c r="F168" i="17"/>
  <c r="H165" i="17"/>
  <c r="G182" i="17"/>
  <c r="G183" i="17" s="1"/>
  <c r="G167" i="17"/>
  <c r="H79" i="17"/>
  <c r="H80" i="17" s="1"/>
  <c r="C33" i="25"/>
  <c r="C34" i="25" s="1"/>
  <c r="E175" i="10"/>
  <c r="E26" i="25"/>
  <c r="F195" i="28"/>
  <c r="D26" i="25"/>
  <c r="D232" i="10"/>
  <c r="C227" i="10"/>
  <c r="C196" i="30"/>
  <c r="D196" i="30" s="1"/>
  <c r="E196" i="30" s="1"/>
  <c r="B197" i="30" s="1"/>
  <c r="F195" i="30"/>
  <c r="C196" i="28"/>
  <c r="D196" i="28" s="1"/>
  <c r="E196" i="28" s="1"/>
  <c r="B197" i="28" s="1"/>
  <c r="D226" i="10"/>
  <c r="D227" i="10" s="1"/>
  <c r="D27" i="25"/>
  <c r="C31" i="25"/>
  <c r="F196" i="26"/>
  <c r="C197" i="26"/>
  <c r="D197" i="26" s="1"/>
  <c r="E197" i="26" s="1"/>
  <c r="B198" i="26" s="1"/>
  <c r="C195" i="24"/>
  <c r="D195" i="24" s="1"/>
  <c r="E195" i="24" s="1"/>
  <c r="B196" i="24" s="1"/>
  <c r="F194" i="24"/>
  <c r="G165" i="16"/>
  <c r="G172" i="16"/>
  <c r="I162" i="16"/>
  <c r="H164" i="16"/>
  <c r="H179" i="16"/>
  <c r="H180" i="16" s="1"/>
  <c r="F191" i="20"/>
  <c r="C192" i="20"/>
  <c r="D192" i="20" s="1"/>
  <c r="E192" i="20" s="1"/>
  <c r="B193" i="20" s="1"/>
  <c r="C193" i="19"/>
  <c r="D193" i="19" s="1"/>
  <c r="E193" i="19" s="1"/>
  <c r="B194" i="19" s="1"/>
  <c r="F192" i="19"/>
  <c r="I210" i="10"/>
  <c r="F166" i="10"/>
  <c r="E223" i="10"/>
  <c r="E173" i="10"/>
  <c r="E174" i="10" s="1"/>
  <c r="H68" i="16"/>
  <c r="H69" i="16" s="1"/>
  <c r="I61" i="16"/>
  <c r="I46" i="16"/>
  <c r="G65" i="17"/>
  <c r="I62" i="17"/>
  <c r="H65" i="17"/>
  <c r="H50" i="17"/>
  <c r="G72" i="17"/>
  <c r="J47" i="17"/>
  <c r="D170" i="10"/>
  <c r="I29" i="10"/>
  <c r="I57" i="10"/>
  <c r="I58" i="10"/>
  <c r="F165" i="10"/>
  <c r="F222" i="10" s="1"/>
  <c r="E169" i="10"/>
  <c r="E172" i="10" s="1"/>
  <c r="H63" i="10"/>
  <c r="H64" i="10"/>
  <c r="K28" i="10"/>
  <c r="J28" i="10"/>
  <c r="R26" i="10"/>
  <c r="F135" i="12"/>
  <c r="C136" i="12"/>
  <c r="D136" i="12" s="1"/>
  <c r="E136" i="12" s="1"/>
  <c r="B137" i="12" s="1"/>
  <c r="J153" i="10" l="1"/>
  <c r="J47" i="31"/>
  <c r="K153" i="10"/>
  <c r="K47" i="31"/>
  <c r="E232" i="10"/>
  <c r="G175" i="17"/>
  <c r="G176" i="17" s="1"/>
  <c r="G168" i="17"/>
  <c r="I165" i="17"/>
  <c r="H182" i="17"/>
  <c r="H183" i="17" s="1"/>
  <c r="H167" i="17"/>
  <c r="I79" i="17"/>
  <c r="I80" i="17" s="1"/>
  <c r="I64" i="17"/>
  <c r="F176" i="17"/>
  <c r="F26" i="25"/>
  <c r="F196" i="30"/>
  <c r="F175" i="10"/>
  <c r="D229" i="10"/>
  <c r="C197" i="30"/>
  <c r="D197" i="30" s="1"/>
  <c r="E197" i="30" s="1"/>
  <c r="B198" i="30" s="1"/>
  <c r="C197" i="28"/>
  <c r="D197" i="28" s="1"/>
  <c r="E197" i="28" s="1"/>
  <c r="B198" i="28" s="1"/>
  <c r="F196" i="28"/>
  <c r="D32" i="25"/>
  <c r="D33" i="25"/>
  <c r="D34" i="25" s="1"/>
  <c r="D29" i="25"/>
  <c r="D31" i="25" s="1"/>
  <c r="F195" i="24"/>
  <c r="E27" i="25"/>
  <c r="C198" i="26"/>
  <c r="D198" i="26" s="1"/>
  <c r="E198" i="26" s="1"/>
  <c r="B199" i="26" s="1"/>
  <c r="F197" i="26"/>
  <c r="C196" i="24"/>
  <c r="D196" i="24" s="1"/>
  <c r="E196" i="24" s="1"/>
  <c r="B197" i="24" s="1"/>
  <c r="H165" i="16"/>
  <c r="H172" i="16"/>
  <c r="H173" i="16" s="1"/>
  <c r="I179" i="16"/>
  <c r="I180" i="16" s="1"/>
  <c r="J180" i="16" s="1"/>
  <c r="K180" i="16" s="1"/>
  <c r="I164" i="16"/>
  <c r="B168" i="16" s="1"/>
  <c r="B143" i="16" s="1"/>
  <c r="G173" i="16"/>
  <c r="G73" i="17"/>
  <c r="C193" i="20"/>
  <c r="D193" i="20" s="1"/>
  <c r="E193" i="20" s="1"/>
  <c r="B194" i="20" s="1"/>
  <c r="F192" i="20"/>
  <c r="F193" i="19"/>
  <c r="C194" i="19"/>
  <c r="D194" i="19" s="1"/>
  <c r="E194" i="19" s="1"/>
  <c r="B195" i="19" s="1"/>
  <c r="K210" i="10"/>
  <c r="E226" i="10"/>
  <c r="G166" i="10"/>
  <c r="F223" i="10"/>
  <c r="E230" i="10"/>
  <c r="J210" i="10"/>
  <c r="F173" i="10"/>
  <c r="F174" i="10" s="1"/>
  <c r="H72" i="17"/>
  <c r="B30" i="10"/>
  <c r="B17" i="10" s="1"/>
  <c r="B247" i="10" s="1"/>
  <c r="H73" i="17"/>
  <c r="I68" i="16"/>
  <c r="I69" i="16" s="1"/>
  <c r="I50" i="17"/>
  <c r="J62" i="17"/>
  <c r="K47" i="17"/>
  <c r="J46" i="16"/>
  <c r="K46" i="16"/>
  <c r="B49" i="16"/>
  <c r="B34" i="16" s="1"/>
  <c r="J61" i="16"/>
  <c r="F169" i="10"/>
  <c r="F172" i="10" s="1"/>
  <c r="G165" i="10"/>
  <c r="G222" i="10" s="1"/>
  <c r="E170" i="10"/>
  <c r="J29" i="10"/>
  <c r="J57" i="10"/>
  <c r="J58" i="10"/>
  <c r="K57" i="10"/>
  <c r="K58" i="10"/>
  <c r="I63" i="10"/>
  <c r="I64" i="10"/>
  <c r="F136" i="12"/>
  <c r="F137" i="12" s="1"/>
  <c r="K29" i="10"/>
  <c r="B31" i="10" s="1"/>
  <c r="R28" i="10"/>
  <c r="C137" i="12"/>
  <c r="D137" i="12" s="1"/>
  <c r="E137" i="12" s="1"/>
  <c r="B138" i="12" s="1"/>
  <c r="B159" i="10" l="1"/>
  <c r="B136" i="10" s="1"/>
  <c r="B48" i="31"/>
  <c r="F232" i="10"/>
  <c r="H175" i="17"/>
  <c r="H168" i="17"/>
  <c r="I182" i="17"/>
  <c r="I183" i="17" s="1"/>
  <c r="J165" i="17"/>
  <c r="I167" i="17"/>
  <c r="J79" i="17"/>
  <c r="J80" i="17" s="1"/>
  <c r="J64" i="17"/>
  <c r="J65" i="17" s="1"/>
  <c r="F197" i="28"/>
  <c r="F230" i="10"/>
  <c r="F197" i="30"/>
  <c r="G175" i="10"/>
  <c r="G26" i="25"/>
  <c r="C198" i="30"/>
  <c r="D198" i="30" s="1"/>
  <c r="E198" i="30" s="1"/>
  <c r="B199" i="30" s="1"/>
  <c r="C198" i="28"/>
  <c r="D198" i="28" s="1"/>
  <c r="E198" i="28" s="1"/>
  <c r="B199" i="28" s="1"/>
  <c r="E32" i="25"/>
  <c r="E33" i="25"/>
  <c r="E34" i="25" s="1"/>
  <c r="F198" i="26"/>
  <c r="F226" i="10"/>
  <c r="F227" i="10" s="1"/>
  <c r="F27" i="25"/>
  <c r="F196" i="24"/>
  <c r="E29" i="25"/>
  <c r="E31" i="25" s="1"/>
  <c r="C199" i="26"/>
  <c r="D199" i="26" s="1"/>
  <c r="E199" i="26" s="1"/>
  <c r="B200" i="26" s="1"/>
  <c r="C197" i="24"/>
  <c r="D197" i="24" s="1"/>
  <c r="E197" i="24" s="1"/>
  <c r="B198" i="24" s="1"/>
  <c r="B53" i="17"/>
  <c r="B37" i="17" s="1"/>
  <c r="I165" i="16"/>
  <c r="B169" i="16" s="1"/>
  <c r="I172" i="16"/>
  <c r="F193" i="20"/>
  <c r="C194" i="20"/>
  <c r="D194" i="20" s="1"/>
  <c r="E194" i="20" s="1"/>
  <c r="B195" i="20" s="1"/>
  <c r="F194" i="19"/>
  <c r="C195" i="19"/>
  <c r="D195" i="19" s="1"/>
  <c r="E195" i="19" s="1"/>
  <c r="B196" i="19" s="1"/>
  <c r="H166" i="10"/>
  <c r="G223" i="10"/>
  <c r="G230" i="10" s="1"/>
  <c r="E227" i="10"/>
  <c r="E229" i="10"/>
  <c r="B216" i="10"/>
  <c r="B190" i="10" s="1"/>
  <c r="G173" i="10"/>
  <c r="G174" i="10" s="1"/>
  <c r="F170" i="10"/>
  <c r="R29" i="10"/>
  <c r="J50" i="17"/>
  <c r="K50" i="17"/>
  <c r="I65" i="17"/>
  <c r="I73" i="17" s="1"/>
  <c r="K61" i="16"/>
  <c r="B65" i="16" s="1"/>
  <c r="C35" i="16" s="1"/>
  <c r="B64" i="16"/>
  <c r="C34" i="16" s="1"/>
  <c r="B50" i="16"/>
  <c r="B35" i="16" s="1"/>
  <c r="K62" i="17"/>
  <c r="K79" i="17" s="1"/>
  <c r="K68" i="16"/>
  <c r="K69" i="16" s="1"/>
  <c r="B71" i="16" s="1"/>
  <c r="I72" i="17"/>
  <c r="J68" i="16"/>
  <c r="J69" i="16" s="1"/>
  <c r="B18" i="10"/>
  <c r="K63" i="10"/>
  <c r="K64" i="10"/>
  <c r="J63" i="10"/>
  <c r="J64" i="10"/>
  <c r="B60" i="10"/>
  <c r="H165" i="10"/>
  <c r="H222" i="10" s="1"/>
  <c r="G169" i="10"/>
  <c r="G172" i="10" s="1"/>
  <c r="B59" i="10"/>
  <c r="C138" i="12"/>
  <c r="D138" i="12" s="1"/>
  <c r="E138" i="12" s="1"/>
  <c r="B139" i="12" s="1"/>
  <c r="G232" i="10" l="1"/>
  <c r="C135" i="10"/>
  <c r="C189" i="10" s="1"/>
  <c r="B49" i="31"/>
  <c r="B50" i="31" s="1"/>
  <c r="I175" i="17"/>
  <c r="I176" i="17" s="1"/>
  <c r="I168" i="17"/>
  <c r="K165" i="17"/>
  <c r="J182" i="17"/>
  <c r="J183" i="17" s="1"/>
  <c r="J167" i="17"/>
  <c r="K80" i="17"/>
  <c r="L80" i="17" s="1"/>
  <c r="M80" i="17" s="1"/>
  <c r="N80" i="17" s="1"/>
  <c r="O80" i="17" s="1"/>
  <c r="P80" i="17" s="1"/>
  <c r="H176" i="17"/>
  <c r="B68" i="17"/>
  <c r="C37" i="17" s="1"/>
  <c r="K64" i="17"/>
  <c r="B97" i="16"/>
  <c r="B142" i="16" s="1"/>
  <c r="B208" i="16"/>
  <c r="H26" i="25"/>
  <c r="H175" i="10"/>
  <c r="F229" i="10"/>
  <c r="B135" i="10"/>
  <c r="B189" i="10" s="1"/>
  <c r="D189" i="10" s="1"/>
  <c r="B248" i="10"/>
  <c r="B65" i="31" s="1"/>
  <c r="C199" i="30"/>
  <c r="D199" i="30" s="1"/>
  <c r="E199" i="30" s="1"/>
  <c r="B200" i="30" s="1"/>
  <c r="F198" i="30"/>
  <c r="F198" i="28"/>
  <c r="C199" i="28"/>
  <c r="D199" i="28" s="1"/>
  <c r="E199" i="28" s="1"/>
  <c r="B200" i="28" s="1"/>
  <c r="F32" i="25"/>
  <c r="F33" i="25"/>
  <c r="F34" i="25" s="1"/>
  <c r="F197" i="24"/>
  <c r="G226" i="10"/>
  <c r="G229" i="10" s="1"/>
  <c r="G27" i="25"/>
  <c r="F29" i="25"/>
  <c r="F31" i="25" s="1"/>
  <c r="F199" i="26"/>
  <c r="C200" i="26"/>
  <c r="D200" i="26" s="1"/>
  <c r="E200" i="26" s="1"/>
  <c r="B201" i="26" s="1"/>
  <c r="C198" i="24"/>
  <c r="D198" i="24" s="1"/>
  <c r="E198" i="24" s="1"/>
  <c r="B199" i="24" s="1"/>
  <c r="B54" i="17"/>
  <c r="B38" i="17" s="1"/>
  <c r="I173" i="16"/>
  <c r="B175" i="16" s="1"/>
  <c r="B174" i="16"/>
  <c r="B145" i="16" s="1"/>
  <c r="K65" i="17"/>
  <c r="B69" i="17" s="1"/>
  <c r="C38" i="17" s="1"/>
  <c r="F194" i="20"/>
  <c r="F195" i="19"/>
  <c r="C195" i="20"/>
  <c r="D195" i="20" s="1"/>
  <c r="E195" i="20" s="1"/>
  <c r="B196" i="20" s="1"/>
  <c r="C196" i="19"/>
  <c r="D196" i="19" s="1"/>
  <c r="E196" i="19" s="1"/>
  <c r="B197" i="19" s="1"/>
  <c r="I166" i="10"/>
  <c r="H223" i="10"/>
  <c r="H27" i="25" s="1"/>
  <c r="H173" i="10"/>
  <c r="H174" i="10" s="1"/>
  <c r="B66" i="10"/>
  <c r="B231" i="10" s="1"/>
  <c r="C231" i="10" s="1"/>
  <c r="D231" i="10" s="1"/>
  <c r="E231" i="10" s="1"/>
  <c r="F231" i="10" s="1"/>
  <c r="G231" i="10" s="1"/>
  <c r="K72" i="17"/>
  <c r="B70" i="16"/>
  <c r="B48" i="32" s="1"/>
  <c r="B49" i="32" s="1"/>
  <c r="J72" i="17"/>
  <c r="J73" i="17"/>
  <c r="G170" i="10"/>
  <c r="H169" i="10"/>
  <c r="H172" i="10" s="1"/>
  <c r="I165" i="10"/>
  <c r="B65" i="10"/>
  <c r="F138" i="12"/>
  <c r="C139" i="12"/>
  <c r="D139" i="12" s="1"/>
  <c r="E139" i="12" s="1"/>
  <c r="B140" i="12" s="1"/>
  <c r="C92" i="32" l="1"/>
  <c r="G101" i="32" s="1"/>
  <c r="G102" i="32" s="1"/>
  <c r="C91" i="32"/>
  <c r="F101" i="32" s="1"/>
  <c r="F102" i="32" s="1"/>
  <c r="C90" i="32"/>
  <c r="E101" i="32" s="1"/>
  <c r="E102" i="32" s="1"/>
  <c r="L64" i="32"/>
  <c r="L65" i="32" s="1"/>
  <c r="E64" i="32"/>
  <c r="E65" i="32" s="1"/>
  <c r="E66" i="32" s="1"/>
  <c r="E67" i="32" s="1"/>
  <c r="E81" i="32" s="1"/>
  <c r="D64" i="32"/>
  <c r="F64" i="32"/>
  <c r="F65" i="32" s="1"/>
  <c r="F66" i="32" s="1"/>
  <c r="F67" i="32" s="1"/>
  <c r="F81" i="32" s="1"/>
  <c r="G64" i="32"/>
  <c r="G65" i="32" s="1"/>
  <c r="H64" i="32"/>
  <c r="H65" i="32" s="1"/>
  <c r="I64" i="32"/>
  <c r="I65" i="32" s="1"/>
  <c r="J64" i="32"/>
  <c r="J65" i="32" s="1"/>
  <c r="C64" i="32"/>
  <c r="K64" i="32"/>
  <c r="K65" i="32" s="1"/>
  <c r="C91" i="31"/>
  <c r="H100" i="31" s="1"/>
  <c r="H101" i="31" s="1"/>
  <c r="C90" i="31"/>
  <c r="G100" i="31" s="1"/>
  <c r="G101" i="31" s="1"/>
  <c r="C89" i="31"/>
  <c r="F100" i="31" s="1"/>
  <c r="F101" i="31" s="1"/>
  <c r="C92" i="31"/>
  <c r="I100" i="31" s="1"/>
  <c r="I101" i="31" s="1"/>
  <c r="B66" i="31"/>
  <c r="B100" i="31" s="1"/>
  <c r="B101" i="31" s="1"/>
  <c r="B102" i="31" s="1"/>
  <c r="K66" i="31"/>
  <c r="K67" i="31" s="1"/>
  <c r="H66" i="31"/>
  <c r="H67" i="31" s="1"/>
  <c r="I66" i="31"/>
  <c r="I67" i="31" s="1"/>
  <c r="D66" i="31"/>
  <c r="J66" i="31"/>
  <c r="J67" i="31" s="1"/>
  <c r="L66" i="31"/>
  <c r="L67" i="31" s="1"/>
  <c r="C66" i="31"/>
  <c r="E66" i="31"/>
  <c r="F66" i="31"/>
  <c r="F67" i="31" s="1"/>
  <c r="G66" i="31"/>
  <c r="G67" i="31" s="1"/>
  <c r="H29" i="25"/>
  <c r="H31" i="25" s="1"/>
  <c r="J175" i="17"/>
  <c r="J168" i="17"/>
  <c r="B74" i="17"/>
  <c r="K182" i="17"/>
  <c r="K183" i="17" s="1"/>
  <c r="L183" i="17" s="1"/>
  <c r="M183" i="17" s="1"/>
  <c r="N183" i="17" s="1"/>
  <c r="O183" i="17" s="1"/>
  <c r="P183" i="17" s="1"/>
  <c r="K167" i="17"/>
  <c r="B100" i="17"/>
  <c r="B145" i="17" s="1"/>
  <c r="B195" i="17"/>
  <c r="B99" i="16"/>
  <c r="B144" i="16" s="1"/>
  <c r="B209" i="16"/>
  <c r="B63" i="32" s="1"/>
  <c r="I222" i="10"/>
  <c r="I175" i="10"/>
  <c r="H232" i="10"/>
  <c r="F199" i="30"/>
  <c r="G227" i="10"/>
  <c r="C200" i="30"/>
  <c r="D200" i="30" s="1"/>
  <c r="E200" i="30" s="1"/>
  <c r="B201" i="30" s="1"/>
  <c r="C200" i="28"/>
  <c r="D200" i="28" s="1"/>
  <c r="E200" i="28" s="1"/>
  <c r="B201" i="28" s="1"/>
  <c r="F199" i="28"/>
  <c r="G32" i="25"/>
  <c r="H32" i="25" s="1"/>
  <c r="G33" i="25"/>
  <c r="G34" i="25" s="1"/>
  <c r="H33" i="25"/>
  <c r="H226" i="10"/>
  <c r="H227" i="10" s="1"/>
  <c r="G29" i="25"/>
  <c r="G31" i="25" s="1"/>
  <c r="H230" i="10"/>
  <c r="H231" i="10" s="1"/>
  <c r="F200" i="26"/>
  <c r="C201" i="26"/>
  <c r="D201" i="26" s="1"/>
  <c r="E201" i="26" s="1"/>
  <c r="B202" i="26" s="1"/>
  <c r="C199" i="24"/>
  <c r="D199" i="24" s="1"/>
  <c r="E199" i="24" s="1"/>
  <c r="B200" i="24" s="1"/>
  <c r="F198" i="24"/>
  <c r="K73" i="17"/>
  <c r="B75" i="17"/>
  <c r="F196" i="19"/>
  <c r="C196" i="20"/>
  <c r="D196" i="20" s="1"/>
  <c r="E196" i="20" s="1"/>
  <c r="B197" i="20" s="1"/>
  <c r="F195" i="20"/>
  <c r="C197" i="19"/>
  <c r="D197" i="19" s="1"/>
  <c r="E197" i="19" s="1"/>
  <c r="B198" i="19" s="1"/>
  <c r="J166" i="10"/>
  <c r="I223" i="10"/>
  <c r="I226" i="10" s="1"/>
  <c r="I173" i="10"/>
  <c r="I174" i="10" s="1"/>
  <c r="H170" i="10"/>
  <c r="I169" i="10"/>
  <c r="I172" i="10" s="1"/>
  <c r="J165" i="10"/>
  <c r="F139" i="12"/>
  <c r="C140" i="12"/>
  <c r="D140" i="12" s="1"/>
  <c r="E140" i="12" s="1"/>
  <c r="B141" i="12" s="1"/>
  <c r="D65" i="32" l="1"/>
  <c r="D66" i="32" s="1"/>
  <c r="D67" i="32" s="1"/>
  <c r="D101" i="32"/>
  <c r="D102" i="32" s="1"/>
  <c r="D103" i="32" s="1"/>
  <c r="D104" i="32" s="1"/>
  <c r="C65" i="32"/>
  <c r="C66" i="32" s="1"/>
  <c r="C67" i="32" s="1"/>
  <c r="C81" i="32" s="1"/>
  <c r="C101" i="32"/>
  <c r="C102" i="32" s="1"/>
  <c r="C103" i="32" s="1"/>
  <c r="C104" i="32" s="1"/>
  <c r="B64" i="32"/>
  <c r="E67" i="31"/>
  <c r="E68" i="31" s="1"/>
  <c r="E100" i="31"/>
  <c r="E101" i="31" s="1"/>
  <c r="E102" i="31" s="1"/>
  <c r="C67" i="31"/>
  <c r="C68" i="31" s="1"/>
  <c r="C100" i="31"/>
  <c r="C101" i="31" s="1"/>
  <c r="C102" i="31" s="1"/>
  <c r="D67" i="31"/>
  <c r="D68" i="31" s="1"/>
  <c r="D100" i="31"/>
  <c r="D101" i="31" s="1"/>
  <c r="D102" i="31" s="1"/>
  <c r="B67" i="31"/>
  <c r="B68" i="31" s="1"/>
  <c r="O54" i="31"/>
  <c r="J54" i="31"/>
  <c r="F199" i="24"/>
  <c r="K175" i="17"/>
  <c r="K176" i="17" s="1"/>
  <c r="K168" i="17"/>
  <c r="B172" i="17" s="1"/>
  <c r="B171" i="17"/>
  <c r="B146" i="17" s="1"/>
  <c r="B102" i="17"/>
  <c r="B147" i="17" s="1"/>
  <c r="B196" i="17"/>
  <c r="J176" i="17"/>
  <c r="B177" i="17"/>
  <c r="B148" i="17" s="1"/>
  <c r="J222" i="10"/>
  <c r="J175" i="10"/>
  <c r="I26" i="25"/>
  <c r="I232" i="10"/>
  <c r="H229" i="10"/>
  <c r="C201" i="30"/>
  <c r="D201" i="30" s="1"/>
  <c r="E201" i="30" s="1"/>
  <c r="B202" i="30" s="1"/>
  <c r="F200" i="30"/>
  <c r="C201" i="28"/>
  <c r="D201" i="28" s="1"/>
  <c r="E201" i="28" s="1"/>
  <c r="B202" i="28" s="1"/>
  <c r="F200" i="28"/>
  <c r="H34" i="25"/>
  <c r="I230" i="10"/>
  <c r="I231" i="10" s="1"/>
  <c r="I27" i="25"/>
  <c r="C202" i="26"/>
  <c r="D202" i="26" s="1"/>
  <c r="E202" i="26" s="1"/>
  <c r="B203" i="26" s="1"/>
  <c r="F201" i="26"/>
  <c r="C200" i="24"/>
  <c r="D200" i="24" s="1"/>
  <c r="E200" i="24" s="1"/>
  <c r="B201" i="24" s="1"/>
  <c r="F196" i="20"/>
  <c r="C197" i="20"/>
  <c r="D197" i="20" s="1"/>
  <c r="E197" i="20" s="1"/>
  <c r="B198" i="20" s="1"/>
  <c r="C198" i="19"/>
  <c r="D198" i="19" s="1"/>
  <c r="E198" i="19" s="1"/>
  <c r="B199" i="19" s="1"/>
  <c r="F197" i="19"/>
  <c r="I227" i="10"/>
  <c r="I229" i="10"/>
  <c r="K166" i="10"/>
  <c r="J223" i="10"/>
  <c r="J173" i="10"/>
  <c r="J174" i="10" s="1"/>
  <c r="I170" i="10"/>
  <c r="J169" i="10"/>
  <c r="J172" i="10" s="1"/>
  <c r="K165" i="10"/>
  <c r="F140" i="12"/>
  <c r="C141" i="12"/>
  <c r="D141" i="12" s="1"/>
  <c r="E141" i="12" s="1"/>
  <c r="B142" i="12" s="1"/>
  <c r="B65" i="32" l="1"/>
  <c r="B101" i="32"/>
  <c r="B102" i="32" s="1"/>
  <c r="B103" i="32" s="1"/>
  <c r="B104" i="32" s="1"/>
  <c r="B105" i="32" s="1"/>
  <c r="C105" i="32" s="1"/>
  <c r="G54" i="31"/>
  <c r="D54" i="31"/>
  <c r="U54" i="31"/>
  <c r="R54" i="31"/>
  <c r="E54" i="31"/>
  <c r="M54" i="31"/>
  <c r="L54" i="31"/>
  <c r="T54" i="31"/>
  <c r="H54" i="31"/>
  <c r="S54" i="31"/>
  <c r="Q54" i="31"/>
  <c r="N54" i="31"/>
  <c r="P54" i="31"/>
  <c r="F54" i="31"/>
  <c r="K54" i="31"/>
  <c r="I54" i="31"/>
  <c r="C55" i="31"/>
  <c r="D55" i="31" s="1"/>
  <c r="B178" i="17"/>
  <c r="F201" i="30"/>
  <c r="K222" i="10"/>
  <c r="K175" i="10"/>
  <c r="J26" i="25"/>
  <c r="J232" i="10"/>
  <c r="C202" i="30"/>
  <c r="D202" i="30" s="1"/>
  <c r="E202" i="30" s="1"/>
  <c r="B203" i="30" s="1"/>
  <c r="F201" i="28"/>
  <c r="C202" i="28"/>
  <c r="D202" i="28" s="1"/>
  <c r="E202" i="28" s="1"/>
  <c r="B203" i="28" s="1"/>
  <c r="I32" i="25"/>
  <c r="I33" i="25"/>
  <c r="I34" i="25" s="1"/>
  <c r="I29" i="25"/>
  <c r="I31" i="25" s="1"/>
  <c r="J27" i="25"/>
  <c r="F202" i="26"/>
  <c r="C203" i="26"/>
  <c r="D203" i="26" s="1"/>
  <c r="E203" i="26" s="1"/>
  <c r="B204" i="26" s="1"/>
  <c r="C201" i="24"/>
  <c r="D201" i="24" s="1"/>
  <c r="E201" i="24" s="1"/>
  <c r="B202" i="24" s="1"/>
  <c r="F200" i="24"/>
  <c r="F197" i="20"/>
  <c r="F198" i="19"/>
  <c r="C198" i="20"/>
  <c r="D198" i="20" s="1"/>
  <c r="E198" i="20" s="1"/>
  <c r="B199" i="20" s="1"/>
  <c r="C199" i="19"/>
  <c r="D199" i="19" s="1"/>
  <c r="E199" i="19" s="1"/>
  <c r="B200" i="19" s="1"/>
  <c r="L166" i="10"/>
  <c r="K223" i="10"/>
  <c r="K27" i="25" s="1"/>
  <c r="J230" i="10"/>
  <c r="J231" i="10" s="1"/>
  <c r="J226" i="10"/>
  <c r="K173" i="10"/>
  <c r="K174" i="10" s="1"/>
  <c r="J170" i="10"/>
  <c r="L165" i="10"/>
  <c r="K169" i="10"/>
  <c r="K172" i="10" s="1"/>
  <c r="F141" i="12"/>
  <c r="C142" i="12"/>
  <c r="D142" i="12" s="1"/>
  <c r="E142" i="12" s="1"/>
  <c r="B143" i="12" s="1"/>
  <c r="E55" i="31" l="1"/>
  <c r="F55" i="31" s="1"/>
  <c r="G55" i="31" s="1"/>
  <c r="H55" i="31" s="1"/>
  <c r="I55" i="31"/>
  <c r="J55" i="31" s="1"/>
  <c r="K55" i="31" s="1"/>
  <c r="L55" i="31" s="1"/>
  <c r="M55" i="31" s="1"/>
  <c r="N55" i="31" s="1"/>
  <c r="O55" i="31" s="1"/>
  <c r="P55" i="31" s="1"/>
  <c r="Q55" i="31" s="1"/>
  <c r="R55" i="31" s="1"/>
  <c r="S55" i="31" s="1"/>
  <c r="T55" i="31" s="1"/>
  <c r="U55" i="31" s="1"/>
  <c r="V55" i="31" s="1"/>
  <c r="W55" i="31" s="1"/>
  <c r="J68" i="31"/>
  <c r="H68" i="31"/>
  <c r="B66" i="32"/>
  <c r="B67" i="32" s="1"/>
  <c r="C69" i="31"/>
  <c r="C81" i="31" s="1"/>
  <c r="C103" i="31" s="1"/>
  <c r="C123" i="31" s="1"/>
  <c r="F68" i="31"/>
  <c r="B69" i="31"/>
  <c r="F102" i="31"/>
  <c r="F103" i="31" s="1"/>
  <c r="F123" i="31" s="1"/>
  <c r="G68" i="31"/>
  <c r="G102" i="31"/>
  <c r="G103" i="31" s="1"/>
  <c r="G123" i="31" s="1"/>
  <c r="F202" i="28"/>
  <c r="L222" i="10"/>
  <c r="L175" i="10"/>
  <c r="K226" i="10"/>
  <c r="K227" i="10" s="1"/>
  <c r="K26" i="25"/>
  <c r="K29" i="25" s="1"/>
  <c r="K31" i="25" s="1"/>
  <c r="K232" i="10"/>
  <c r="K230" i="10"/>
  <c r="K231" i="10" s="1"/>
  <c r="F201" i="24"/>
  <c r="F202" i="30"/>
  <c r="C203" i="30"/>
  <c r="D203" i="30" s="1"/>
  <c r="E203" i="30" s="1"/>
  <c r="B204" i="30" s="1"/>
  <c r="C203" i="28"/>
  <c r="D203" i="28" s="1"/>
  <c r="E203" i="28" s="1"/>
  <c r="B204" i="28" s="1"/>
  <c r="J32" i="25"/>
  <c r="J33" i="25"/>
  <c r="J34" i="25" s="1"/>
  <c r="F203" i="26"/>
  <c r="J29" i="25"/>
  <c r="J31" i="25" s="1"/>
  <c r="C204" i="26"/>
  <c r="D204" i="26" s="1"/>
  <c r="E204" i="26" s="1"/>
  <c r="B205" i="26" s="1"/>
  <c r="C202" i="24"/>
  <c r="D202" i="24" s="1"/>
  <c r="E202" i="24" s="1"/>
  <c r="B203" i="24" s="1"/>
  <c r="C199" i="20"/>
  <c r="D199" i="20" s="1"/>
  <c r="E199" i="20" s="1"/>
  <c r="B200" i="20" s="1"/>
  <c r="F198" i="20"/>
  <c r="F199" i="19"/>
  <c r="C200" i="19"/>
  <c r="D200" i="19" s="1"/>
  <c r="E200" i="19" s="1"/>
  <c r="B201" i="19" s="1"/>
  <c r="J227" i="10"/>
  <c r="J229" i="10"/>
  <c r="M166" i="10"/>
  <c r="L223" i="10"/>
  <c r="L27" i="25" s="1"/>
  <c r="L173" i="10"/>
  <c r="L174" i="10" s="1"/>
  <c r="K170" i="10"/>
  <c r="M165" i="10"/>
  <c r="M222" i="10" s="1"/>
  <c r="L169" i="10"/>
  <c r="L172" i="10" s="1"/>
  <c r="C143" i="12"/>
  <c r="D143" i="12" s="1"/>
  <c r="E143" i="12" s="1"/>
  <c r="B144" i="12" s="1"/>
  <c r="F142" i="12"/>
  <c r="F143" i="12" s="1"/>
  <c r="K229" i="10" l="1"/>
  <c r="K33" i="25"/>
  <c r="B81" i="32"/>
  <c r="B68" i="32"/>
  <c r="B71" i="32" s="1"/>
  <c r="C122" i="31"/>
  <c r="X55" i="31"/>
  <c r="X57" i="32" s="1"/>
  <c r="K102" i="31"/>
  <c r="K103" i="31" s="1"/>
  <c r="K123" i="31" s="1"/>
  <c r="G69" i="31"/>
  <c r="G122" i="31" s="1"/>
  <c r="F69" i="31"/>
  <c r="F122" i="31" s="1"/>
  <c r="I68" i="31"/>
  <c r="B70" i="31"/>
  <c r="B71" i="31" s="1"/>
  <c r="B81" i="31"/>
  <c r="B122" i="31"/>
  <c r="G81" i="31"/>
  <c r="D69" i="31"/>
  <c r="E69" i="31"/>
  <c r="K68" i="31"/>
  <c r="H69" i="31"/>
  <c r="K32" i="25"/>
  <c r="F203" i="28"/>
  <c r="M175" i="10"/>
  <c r="M26" i="25"/>
  <c r="L26" i="25"/>
  <c r="L32" i="25" s="1"/>
  <c r="L232" i="10"/>
  <c r="C204" i="30"/>
  <c r="D204" i="30" s="1"/>
  <c r="E204" i="30" s="1"/>
  <c r="B205" i="30" s="1"/>
  <c r="F203" i="30"/>
  <c r="C204" i="28"/>
  <c r="D204" i="28" s="1"/>
  <c r="E204" i="28" s="1"/>
  <c r="B205" i="28" s="1"/>
  <c r="K34" i="25"/>
  <c r="L226" i="10"/>
  <c r="L227" i="10" s="1"/>
  <c r="L230" i="10"/>
  <c r="L231" i="10" s="1"/>
  <c r="C205" i="26"/>
  <c r="D205" i="26" s="1"/>
  <c r="E205" i="26" s="1"/>
  <c r="B206" i="26" s="1"/>
  <c r="F204" i="26"/>
  <c r="C203" i="24"/>
  <c r="D203" i="24" s="1"/>
  <c r="E203" i="24" s="1"/>
  <c r="B204" i="24" s="1"/>
  <c r="F202" i="24"/>
  <c r="F199" i="20"/>
  <c r="C200" i="20"/>
  <c r="D200" i="20" s="1"/>
  <c r="E200" i="20" s="1"/>
  <c r="B201" i="20" s="1"/>
  <c r="C201" i="19"/>
  <c r="D201" i="19" s="1"/>
  <c r="E201" i="19" s="1"/>
  <c r="B202" i="19" s="1"/>
  <c r="F200" i="19"/>
  <c r="N166" i="10"/>
  <c r="M223" i="10"/>
  <c r="M173" i="10"/>
  <c r="M174" i="10" s="1"/>
  <c r="L170" i="10"/>
  <c r="N165" i="10"/>
  <c r="N222" i="10" s="1"/>
  <c r="N26" i="25" s="1"/>
  <c r="M169" i="10"/>
  <c r="M172" i="10" s="1"/>
  <c r="C144" i="12"/>
  <c r="D144" i="12" s="1"/>
  <c r="E144" i="12" s="1"/>
  <c r="B145" i="12" s="1"/>
  <c r="F81" i="31" l="1"/>
  <c r="B100" i="32"/>
  <c r="B107" i="32" s="1"/>
  <c r="C68" i="32"/>
  <c r="C71" i="32" s="1"/>
  <c r="B82" i="32"/>
  <c r="B103" i="31"/>
  <c r="B82" i="31"/>
  <c r="B99" i="31"/>
  <c r="C70" i="31"/>
  <c r="C71" i="31" s="1"/>
  <c r="E81" i="31"/>
  <c r="E103" i="31" s="1"/>
  <c r="E123" i="31" s="1"/>
  <c r="E122" i="31"/>
  <c r="D81" i="31"/>
  <c r="D122" i="31"/>
  <c r="H81" i="31"/>
  <c r="H122" i="31"/>
  <c r="H102" i="31"/>
  <c r="H103" i="31" s="1"/>
  <c r="H123" i="31" s="1"/>
  <c r="I69" i="31"/>
  <c r="M232" i="10"/>
  <c r="L29" i="25"/>
  <c r="L31" i="25" s="1"/>
  <c r="F204" i="30"/>
  <c r="L33" i="25"/>
  <c r="L34" i="25" s="1"/>
  <c r="N175" i="10"/>
  <c r="L229" i="10"/>
  <c r="C205" i="30"/>
  <c r="D205" i="30" s="1"/>
  <c r="E205" i="30" s="1"/>
  <c r="B206" i="30" s="1"/>
  <c r="F204" i="28"/>
  <c r="C205" i="28"/>
  <c r="D205" i="28" s="1"/>
  <c r="E205" i="28" s="1"/>
  <c r="B206" i="28" s="1"/>
  <c r="F205" i="26"/>
  <c r="M230" i="10"/>
  <c r="M231" i="10" s="1"/>
  <c r="M27" i="25"/>
  <c r="F203" i="24"/>
  <c r="C206" i="26"/>
  <c r="D206" i="26" s="1"/>
  <c r="E206" i="26" s="1"/>
  <c r="B207" i="26" s="1"/>
  <c r="C204" i="24"/>
  <c r="D204" i="24" s="1"/>
  <c r="E204" i="24" s="1"/>
  <c r="B205" i="24" s="1"/>
  <c r="F200" i="20"/>
  <c r="C201" i="20"/>
  <c r="D201" i="20" s="1"/>
  <c r="E201" i="20" s="1"/>
  <c r="B202" i="20" s="1"/>
  <c r="C202" i="19"/>
  <c r="D202" i="19" s="1"/>
  <c r="E202" i="19" s="1"/>
  <c r="B203" i="19" s="1"/>
  <c r="F201" i="19"/>
  <c r="M226" i="10"/>
  <c r="O166" i="10"/>
  <c r="N223" i="10"/>
  <c r="N232" i="10" s="1"/>
  <c r="N173" i="10"/>
  <c r="N174" i="10" s="1"/>
  <c r="M170" i="10"/>
  <c r="O165" i="10"/>
  <c r="O222" i="10" s="1"/>
  <c r="O26" i="25" s="1"/>
  <c r="N169" i="10"/>
  <c r="N172" i="10" s="1"/>
  <c r="F144" i="12"/>
  <c r="C145" i="12"/>
  <c r="D145" i="12" s="1"/>
  <c r="E145" i="12" s="1"/>
  <c r="B146" i="12" s="1"/>
  <c r="C82" i="32" l="1"/>
  <c r="D68" i="32"/>
  <c r="D71" i="32" s="1"/>
  <c r="C100" i="32"/>
  <c r="C107" i="32" s="1"/>
  <c r="B110" i="32"/>
  <c r="B109" i="32"/>
  <c r="B111" i="32"/>
  <c r="B108" i="32"/>
  <c r="C99" i="31"/>
  <c r="C82" i="31"/>
  <c r="D70" i="31"/>
  <c r="B123" i="31"/>
  <c r="B104" i="31"/>
  <c r="B105" i="31" s="1"/>
  <c r="I81" i="31"/>
  <c r="I122" i="31"/>
  <c r="D103" i="31"/>
  <c r="D82" i="31"/>
  <c r="E82" i="31" s="1"/>
  <c r="F82" i="31" s="1"/>
  <c r="G82" i="31" s="1"/>
  <c r="H82" i="31" s="1"/>
  <c r="J69" i="31"/>
  <c r="F205" i="28"/>
  <c r="F205" i="30"/>
  <c r="O175" i="10"/>
  <c r="C206" i="30"/>
  <c r="D206" i="30" s="1"/>
  <c r="E206" i="30" s="1"/>
  <c r="B207" i="30" s="1"/>
  <c r="C206" i="28"/>
  <c r="D206" i="28" s="1"/>
  <c r="E206" i="28" s="1"/>
  <c r="B207" i="28" s="1"/>
  <c r="M32" i="25"/>
  <c r="M33" i="25"/>
  <c r="M34" i="25" s="1"/>
  <c r="N226" i="10"/>
  <c r="N229" i="10" s="1"/>
  <c r="N27" i="25"/>
  <c r="M29" i="25"/>
  <c r="M31" i="25" s="1"/>
  <c r="F206" i="26"/>
  <c r="C207" i="26"/>
  <c r="D207" i="26" s="1"/>
  <c r="E207" i="26" s="1"/>
  <c r="B208" i="26" s="1"/>
  <c r="C205" i="24"/>
  <c r="D205" i="24" s="1"/>
  <c r="E205" i="24" s="1"/>
  <c r="B206" i="24" s="1"/>
  <c r="F204" i="24"/>
  <c r="F202" i="19"/>
  <c r="F201" i="20"/>
  <c r="C202" i="20"/>
  <c r="D202" i="20" s="1"/>
  <c r="E202" i="20" s="1"/>
  <c r="B203" i="20" s="1"/>
  <c r="C203" i="19"/>
  <c r="D203" i="19" s="1"/>
  <c r="E203" i="19" s="1"/>
  <c r="B204" i="19" s="1"/>
  <c r="N230" i="10"/>
  <c r="N231" i="10" s="1"/>
  <c r="M229" i="10"/>
  <c r="M227" i="10"/>
  <c r="P166" i="10"/>
  <c r="O223" i="10"/>
  <c r="O232" i="10" s="1"/>
  <c r="O173" i="10"/>
  <c r="O174" i="10" s="1"/>
  <c r="N170" i="10"/>
  <c r="P165" i="10"/>
  <c r="P222" i="10" s="1"/>
  <c r="P26" i="25" s="1"/>
  <c r="O169" i="10"/>
  <c r="O172" i="10" s="1"/>
  <c r="C146" i="12"/>
  <c r="D146" i="12" s="1"/>
  <c r="E146" i="12" s="1"/>
  <c r="B147" i="12" s="1"/>
  <c r="F145" i="12"/>
  <c r="D71" i="31" l="1"/>
  <c r="B126" i="31"/>
  <c r="C111" i="32"/>
  <c r="C108" i="32"/>
  <c r="C110" i="32"/>
  <c r="C109" i="32"/>
  <c r="E68" i="32"/>
  <c r="E71" i="32" s="1"/>
  <c r="D82" i="32"/>
  <c r="D100" i="32"/>
  <c r="L68" i="31"/>
  <c r="I82" i="31"/>
  <c r="B106" i="31"/>
  <c r="C104" i="31"/>
  <c r="E70" i="31"/>
  <c r="D99" i="31"/>
  <c r="K69" i="31"/>
  <c r="D123" i="31"/>
  <c r="J81" i="31"/>
  <c r="J122" i="31"/>
  <c r="N227" i="10"/>
  <c r="P175" i="10"/>
  <c r="C207" i="30"/>
  <c r="D207" i="30" s="1"/>
  <c r="E207" i="30" s="1"/>
  <c r="B208" i="30" s="1"/>
  <c r="F206" i="30"/>
  <c r="F206" i="28"/>
  <c r="C207" i="28"/>
  <c r="D207" i="28" s="1"/>
  <c r="E207" i="28" s="1"/>
  <c r="B208" i="28" s="1"/>
  <c r="N32" i="25"/>
  <c r="N33" i="25"/>
  <c r="N34" i="25" s="1"/>
  <c r="N29" i="25"/>
  <c r="N31" i="25" s="1"/>
  <c r="O27" i="25"/>
  <c r="C208" i="26"/>
  <c r="D208" i="26" s="1"/>
  <c r="E208" i="26" s="1"/>
  <c r="B209" i="26" s="1"/>
  <c r="F207" i="26"/>
  <c r="F205" i="24"/>
  <c r="C206" i="24"/>
  <c r="D206" i="24" s="1"/>
  <c r="E206" i="24" s="1"/>
  <c r="B207" i="24" s="1"/>
  <c r="F202" i="20"/>
  <c r="F203" i="19"/>
  <c r="C203" i="20"/>
  <c r="D203" i="20" s="1"/>
  <c r="E203" i="20" s="1"/>
  <c r="B204" i="20" s="1"/>
  <c r="C204" i="19"/>
  <c r="D204" i="19" s="1"/>
  <c r="E204" i="19" s="1"/>
  <c r="B205" i="19" s="1"/>
  <c r="O226" i="10"/>
  <c r="Q166" i="10"/>
  <c r="Q223" i="10" s="1"/>
  <c r="Q27" i="25" s="1"/>
  <c r="P223" i="10"/>
  <c r="P230" i="10" s="1"/>
  <c r="O230" i="10"/>
  <c r="O231" i="10" s="1"/>
  <c r="P173" i="10"/>
  <c r="P174" i="10" s="1"/>
  <c r="O170" i="10"/>
  <c r="P169" i="10"/>
  <c r="P172" i="10" s="1"/>
  <c r="Q165" i="10"/>
  <c r="Q222" i="10" s="1"/>
  <c r="Q26" i="25" s="1"/>
  <c r="C147" i="12"/>
  <c r="D147" i="12" s="1"/>
  <c r="E147" i="12" s="1"/>
  <c r="B148" i="12" s="1"/>
  <c r="F146" i="12"/>
  <c r="E71" i="31" l="1"/>
  <c r="C126" i="31"/>
  <c r="C106" i="31"/>
  <c r="C108" i="31" s="1"/>
  <c r="C105" i="31"/>
  <c r="E82" i="32"/>
  <c r="F82" i="32" s="1"/>
  <c r="G82" i="32" s="1"/>
  <c r="H82" i="32" s="1"/>
  <c r="I82" i="32" s="1"/>
  <c r="J82" i="32" s="1"/>
  <c r="K82" i="32" s="1"/>
  <c r="L82" i="32" s="1"/>
  <c r="D105" i="32"/>
  <c r="E100" i="32"/>
  <c r="F68" i="32"/>
  <c r="F71" i="32" s="1"/>
  <c r="J82" i="31"/>
  <c r="I102" i="31"/>
  <c r="I103" i="31" s="1"/>
  <c r="I123" i="31" s="1"/>
  <c r="D104" i="31"/>
  <c r="E99" i="31"/>
  <c r="F70" i="31"/>
  <c r="C110" i="31"/>
  <c r="C107" i="31"/>
  <c r="C109" i="31"/>
  <c r="B108" i="31"/>
  <c r="B110" i="31"/>
  <c r="B107" i="31"/>
  <c r="B109" i="31"/>
  <c r="K81" i="31"/>
  <c r="K82" i="31" s="1"/>
  <c r="K122" i="31"/>
  <c r="L69" i="31"/>
  <c r="F207" i="30"/>
  <c r="P232" i="10"/>
  <c r="Q232" i="10" s="1"/>
  <c r="Q175" i="10"/>
  <c r="C208" i="30"/>
  <c r="D208" i="30" s="1"/>
  <c r="E208" i="30" s="1"/>
  <c r="B209" i="30" s="1"/>
  <c r="F207" i="28"/>
  <c r="C208" i="28"/>
  <c r="D208" i="28" s="1"/>
  <c r="E208" i="28" s="1"/>
  <c r="B209" i="28" s="1"/>
  <c r="Q33" i="25"/>
  <c r="O32" i="25"/>
  <c r="O33" i="25"/>
  <c r="O34" i="25" s="1"/>
  <c r="F208" i="26"/>
  <c r="P231" i="10"/>
  <c r="Q29" i="25"/>
  <c r="Q31" i="25" s="1"/>
  <c r="P27" i="25"/>
  <c r="O29" i="25"/>
  <c r="O31" i="25" s="1"/>
  <c r="C209" i="26"/>
  <c r="D209" i="26" s="1"/>
  <c r="E209" i="26" s="1"/>
  <c r="B210" i="26" s="1"/>
  <c r="C207" i="24"/>
  <c r="D207" i="24" s="1"/>
  <c r="E207" i="24" s="1"/>
  <c r="B208" i="24" s="1"/>
  <c r="F206" i="24"/>
  <c r="F203" i="20"/>
  <c r="F204" i="19"/>
  <c r="C204" i="20"/>
  <c r="D204" i="20" s="1"/>
  <c r="E204" i="20" s="1"/>
  <c r="B205" i="20" s="1"/>
  <c r="C205" i="19"/>
  <c r="D205" i="19" s="1"/>
  <c r="E205" i="19" s="1"/>
  <c r="B206" i="19" s="1"/>
  <c r="O229" i="10"/>
  <c r="O227" i="10"/>
  <c r="P226" i="10"/>
  <c r="Q226" i="10"/>
  <c r="Q230" i="10"/>
  <c r="Q173" i="10"/>
  <c r="Q174" i="10" s="1"/>
  <c r="Q169" i="10"/>
  <c r="Q172" i="10" s="1"/>
  <c r="B178" i="10" s="1"/>
  <c r="C136" i="10" s="1"/>
  <c r="P170" i="10"/>
  <c r="C148" i="12"/>
  <c r="D148" i="12" s="1"/>
  <c r="E148" i="12" s="1"/>
  <c r="B149" i="12" s="1"/>
  <c r="F147" i="12"/>
  <c r="F71" i="31" l="1"/>
  <c r="D126" i="31"/>
  <c r="E104" i="31"/>
  <c r="D94" i="31"/>
  <c r="B127" i="31"/>
  <c r="D105" i="31"/>
  <c r="G68" i="32"/>
  <c r="G71" i="32" s="1"/>
  <c r="F100" i="32"/>
  <c r="D106" i="31"/>
  <c r="E105" i="32"/>
  <c r="D107" i="32"/>
  <c r="J102" i="31"/>
  <c r="J103" i="31" s="1"/>
  <c r="J123" i="31" s="1"/>
  <c r="G70" i="31"/>
  <c r="F99" i="31"/>
  <c r="L122" i="31"/>
  <c r="L81" i="31"/>
  <c r="L82" i="31" s="1"/>
  <c r="D109" i="31"/>
  <c r="D107" i="31"/>
  <c r="D108" i="31"/>
  <c r="D110" i="31"/>
  <c r="E106" i="31"/>
  <c r="F104" i="31"/>
  <c r="C209" i="30"/>
  <c r="D209" i="30" s="1"/>
  <c r="E209" i="30" s="1"/>
  <c r="B210" i="30" s="1"/>
  <c r="F208" i="30"/>
  <c r="C209" i="28"/>
  <c r="D209" i="28" s="1"/>
  <c r="E209" i="28" s="1"/>
  <c r="B210" i="28" s="1"/>
  <c r="F208" i="28"/>
  <c r="Q231" i="10"/>
  <c r="P32" i="25"/>
  <c r="Q32" i="25" s="1"/>
  <c r="P33" i="25"/>
  <c r="P34" i="25" s="1"/>
  <c r="Q34" i="25" s="1"/>
  <c r="P29" i="25"/>
  <c r="P31" i="25" s="1"/>
  <c r="B36" i="25" s="1"/>
  <c r="F209" i="26"/>
  <c r="C210" i="26"/>
  <c r="D210" i="26" s="1"/>
  <c r="E210" i="26" s="1"/>
  <c r="B211" i="26" s="1"/>
  <c r="F207" i="24"/>
  <c r="C208" i="24"/>
  <c r="D208" i="24" s="1"/>
  <c r="E208" i="24" s="1"/>
  <c r="B209" i="24" s="1"/>
  <c r="F204" i="20"/>
  <c r="F205" i="19"/>
  <c r="C205" i="20"/>
  <c r="D205" i="20" s="1"/>
  <c r="E205" i="20" s="1"/>
  <c r="B206" i="20" s="1"/>
  <c r="C206" i="19"/>
  <c r="D206" i="19" s="1"/>
  <c r="E206" i="19" s="1"/>
  <c r="B207" i="19" s="1"/>
  <c r="P229" i="10"/>
  <c r="P227" i="10"/>
  <c r="Q227" i="10"/>
  <c r="Q229" i="10"/>
  <c r="B234" i="10"/>
  <c r="C188" i="10" s="1"/>
  <c r="Q170" i="10"/>
  <c r="B177" i="10"/>
  <c r="C134" i="10" s="1"/>
  <c r="F148" i="12"/>
  <c r="C149" i="12"/>
  <c r="D149" i="12" s="1"/>
  <c r="E149" i="12" s="1"/>
  <c r="B150" i="12" s="1"/>
  <c r="F94" i="31" l="1"/>
  <c r="D127" i="31"/>
  <c r="F105" i="31"/>
  <c r="E94" i="31"/>
  <c r="C127" i="31"/>
  <c r="E105" i="31"/>
  <c r="G71" i="31"/>
  <c r="E126" i="31"/>
  <c r="D111" i="32"/>
  <c r="D110" i="32"/>
  <c r="D108" i="32"/>
  <c r="D109" i="32"/>
  <c r="F105" i="32"/>
  <c r="E107" i="32"/>
  <c r="H68" i="32"/>
  <c r="H71" i="32" s="1"/>
  <c r="G100" i="32"/>
  <c r="H70" i="31"/>
  <c r="G99" i="31"/>
  <c r="G104" i="31"/>
  <c r="F106" i="31"/>
  <c r="E109" i="31"/>
  <c r="E110" i="31"/>
  <c r="E107" i="31"/>
  <c r="E108" i="31"/>
  <c r="F209" i="30"/>
  <c r="F209" i="28"/>
  <c r="C210" i="30"/>
  <c r="D210" i="30" s="1"/>
  <c r="E210" i="30" s="1"/>
  <c r="B211" i="30" s="1"/>
  <c r="C210" i="28"/>
  <c r="D210" i="28" s="1"/>
  <c r="E210" i="28" s="1"/>
  <c r="B211" i="28" s="1"/>
  <c r="F210" i="26"/>
  <c r="B235" i="10"/>
  <c r="C190" i="10" s="1"/>
  <c r="D190" i="10" s="1"/>
  <c r="C211" i="26"/>
  <c r="D211" i="26" s="1"/>
  <c r="E211" i="26" s="1"/>
  <c r="B212" i="26" s="1"/>
  <c r="C209" i="24"/>
  <c r="D209" i="24" s="1"/>
  <c r="E209" i="24" s="1"/>
  <c r="B210" i="24" s="1"/>
  <c r="F208" i="24"/>
  <c r="F205" i="20"/>
  <c r="F206" i="19"/>
  <c r="C206" i="20"/>
  <c r="D206" i="20" s="1"/>
  <c r="E206" i="20" s="1"/>
  <c r="B207" i="20" s="1"/>
  <c r="C207" i="19"/>
  <c r="D207" i="19" s="1"/>
  <c r="E207" i="19" s="1"/>
  <c r="B208" i="19" s="1"/>
  <c r="F149" i="12"/>
  <c r="C150" i="12"/>
  <c r="D150" i="12" s="1"/>
  <c r="E150" i="12" s="1"/>
  <c r="B151" i="12" s="1"/>
  <c r="G94" i="31" l="1"/>
  <c r="E127" i="31"/>
  <c r="G105" i="31"/>
  <c r="H71" i="31"/>
  <c r="F126" i="31"/>
  <c r="I68" i="32"/>
  <c r="I71" i="32" s="1"/>
  <c r="H100" i="32"/>
  <c r="G105" i="32"/>
  <c r="F107" i="32"/>
  <c r="E108" i="32"/>
  <c r="E111" i="32"/>
  <c r="E109" i="32"/>
  <c r="E110" i="32"/>
  <c r="I70" i="31"/>
  <c r="H99" i="31"/>
  <c r="F107" i="31"/>
  <c r="F108" i="31"/>
  <c r="F109" i="31"/>
  <c r="F110" i="31"/>
  <c r="H104" i="31"/>
  <c r="G106" i="31"/>
  <c r="F210" i="30"/>
  <c r="F210" i="28"/>
  <c r="C211" i="30"/>
  <c r="D211" i="30" s="1"/>
  <c r="E211" i="30" s="1"/>
  <c r="B212" i="30" s="1"/>
  <c r="C211" i="28"/>
  <c r="D211" i="28" s="1"/>
  <c r="E211" i="28" s="1"/>
  <c r="B212" i="28" s="1"/>
  <c r="F211" i="26"/>
  <c r="C212" i="26"/>
  <c r="D212" i="26" s="1"/>
  <c r="E212" i="26" s="1"/>
  <c r="B213" i="26" s="1"/>
  <c r="F209" i="24"/>
  <c r="C210" i="24"/>
  <c r="D210" i="24" s="1"/>
  <c r="E210" i="24" s="1"/>
  <c r="B211" i="24" s="1"/>
  <c r="F206" i="20"/>
  <c r="C207" i="20"/>
  <c r="D207" i="20" s="1"/>
  <c r="E207" i="20" s="1"/>
  <c r="B208" i="20" s="1"/>
  <c r="F207" i="19"/>
  <c r="C208" i="19"/>
  <c r="D208" i="19" s="1"/>
  <c r="E208" i="19" s="1"/>
  <c r="B209" i="19" s="1"/>
  <c r="C151" i="12"/>
  <c r="D151" i="12" s="1"/>
  <c r="E151" i="12" s="1"/>
  <c r="B152" i="12" s="1"/>
  <c r="F150" i="12"/>
  <c r="H94" i="31" l="1"/>
  <c r="F127" i="31"/>
  <c r="H105" i="31"/>
  <c r="I71" i="31"/>
  <c r="G126" i="31"/>
  <c r="F111" i="32"/>
  <c r="F110" i="32"/>
  <c r="F108" i="32"/>
  <c r="F109" i="32"/>
  <c r="H105" i="32"/>
  <c r="G107" i="32"/>
  <c r="J68" i="32"/>
  <c r="J71" i="32" s="1"/>
  <c r="I100" i="32"/>
  <c r="J70" i="31"/>
  <c r="I99" i="31"/>
  <c r="G110" i="31"/>
  <c r="G107" i="31"/>
  <c r="G108" i="31"/>
  <c r="G109" i="31"/>
  <c r="I104" i="31"/>
  <c r="H106" i="31"/>
  <c r="F211" i="28"/>
  <c r="F210" i="24"/>
  <c r="C212" i="30"/>
  <c r="D212" i="30" s="1"/>
  <c r="E212" i="30" s="1"/>
  <c r="B213" i="30" s="1"/>
  <c r="F211" i="30"/>
  <c r="C212" i="28"/>
  <c r="D212" i="28" s="1"/>
  <c r="E212" i="28" s="1"/>
  <c r="B213" i="28" s="1"/>
  <c r="F212" i="26"/>
  <c r="C213" i="26"/>
  <c r="D213" i="26" s="1"/>
  <c r="E213" i="26" s="1"/>
  <c r="B214" i="26" s="1"/>
  <c r="C211" i="24"/>
  <c r="D211" i="24" s="1"/>
  <c r="E211" i="24" s="1"/>
  <c r="B212" i="24" s="1"/>
  <c r="F207" i="20"/>
  <c r="C208" i="20"/>
  <c r="D208" i="20" s="1"/>
  <c r="E208" i="20" s="1"/>
  <c r="B209" i="20" s="1"/>
  <c r="C209" i="19"/>
  <c r="D209" i="19" s="1"/>
  <c r="E209" i="19" s="1"/>
  <c r="B210" i="19" s="1"/>
  <c r="F208" i="19"/>
  <c r="F151" i="12"/>
  <c r="C152" i="12"/>
  <c r="D152" i="12" s="1"/>
  <c r="E152" i="12" s="1"/>
  <c r="B153" i="12" s="1"/>
  <c r="J71" i="31" l="1"/>
  <c r="H126" i="31"/>
  <c r="I94" i="31"/>
  <c r="G127" i="31"/>
  <c r="I105" i="31"/>
  <c r="J100" i="32"/>
  <c r="K68" i="32"/>
  <c r="K71" i="32" s="1"/>
  <c r="I105" i="32"/>
  <c r="H107" i="32"/>
  <c r="G109" i="32"/>
  <c r="G110" i="32"/>
  <c r="G111" i="32"/>
  <c r="G108" i="32"/>
  <c r="K70" i="31"/>
  <c r="J99" i="31"/>
  <c r="H107" i="31"/>
  <c r="H110" i="31"/>
  <c r="H109" i="31"/>
  <c r="H108" i="31"/>
  <c r="J104" i="31"/>
  <c r="I106" i="31"/>
  <c r="F213" i="26"/>
  <c r="C213" i="30"/>
  <c r="D213" i="30" s="1"/>
  <c r="E213" i="30" s="1"/>
  <c r="B214" i="30" s="1"/>
  <c r="F212" i="30"/>
  <c r="C213" i="28"/>
  <c r="D213" i="28" s="1"/>
  <c r="E213" i="28" s="1"/>
  <c r="B214" i="28" s="1"/>
  <c r="F212" i="28"/>
  <c r="F211" i="24"/>
  <c r="C214" i="26"/>
  <c r="D214" i="26" s="1"/>
  <c r="E214" i="26" s="1"/>
  <c r="B215" i="26" s="1"/>
  <c r="C212" i="24"/>
  <c r="D212" i="24" s="1"/>
  <c r="E212" i="24" s="1"/>
  <c r="B213" i="24" s="1"/>
  <c r="F209" i="19"/>
  <c r="F208" i="20"/>
  <c r="C209" i="20"/>
  <c r="D209" i="20" s="1"/>
  <c r="E209" i="20" s="1"/>
  <c r="B210" i="20" s="1"/>
  <c r="C210" i="19"/>
  <c r="D210" i="19" s="1"/>
  <c r="E210" i="19" s="1"/>
  <c r="B211" i="19" s="1"/>
  <c r="F152" i="12"/>
  <c r="C153" i="12"/>
  <c r="D153" i="12" s="1"/>
  <c r="E153" i="12" s="1"/>
  <c r="B154" i="12" s="1"/>
  <c r="K71" i="31" l="1"/>
  <c r="I126" i="31"/>
  <c r="J94" i="31"/>
  <c r="H127" i="31"/>
  <c r="J105" i="31"/>
  <c r="H108" i="32"/>
  <c r="H109" i="32"/>
  <c r="H110" i="32"/>
  <c r="H111" i="32"/>
  <c r="J105" i="32"/>
  <c r="I107" i="32"/>
  <c r="K100" i="32"/>
  <c r="L68" i="32"/>
  <c r="K99" i="31"/>
  <c r="L70" i="31"/>
  <c r="J126" i="31" s="1"/>
  <c r="I108" i="31"/>
  <c r="I109" i="31"/>
  <c r="I110" i="31"/>
  <c r="I107" i="31"/>
  <c r="K104" i="31"/>
  <c r="J106" i="31"/>
  <c r="F213" i="30"/>
  <c r="C214" i="30"/>
  <c r="D214" i="30" s="1"/>
  <c r="E214" i="30" s="1"/>
  <c r="B215" i="30" s="1"/>
  <c r="F213" i="28"/>
  <c r="C214" i="28"/>
  <c r="D214" i="28" s="1"/>
  <c r="E214" i="28" s="1"/>
  <c r="B215" i="28" s="1"/>
  <c r="F214" i="26"/>
  <c r="C215" i="26"/>
  <c r="D215" i="26" s="1"/>
  <c r="E215" i="26" s="1"/>
  <c r="B216" i="26" s="1"/>
  <c r="C213" i="24"/>
  <c r="D213" i="24" s="1"/>
  <c r="E213" i="24" s="1"/>
  <c r="B214" i="24" s="1"/>
  <c r="F212" i="24"/>
  <c r="C210" i="20"/>
  <c r="D210" i="20" s="1"/>
  <c r="E210" i="20" s="1"/>
  <c r="B211" i="20" s="1"/>
  <c r="F209" i="20"/>
  <c r="C211" i="19"/>
  <c r="D211" i="19" s="1"/>
  <c r="E211" i="19" s="1"/>
  <c r="B212" i="19" s="1"/>
  <c r="F210" i="19"/>
  <c r="F153" i="12"/>
  <c r="C154" i="12"/>
  <c r="D154" i="12" s="1"/>
  <c r="E154" i="12" s="1"/>
  <c r="B155" i="12" s="1"/>
  <c r="K94" i="31" l="1"/>
  <c r="I127" i="31"/>
  <c r="K105" i="31"/>
  <c r="L100" i="32"/>
  <c r="L71" i="32"/>
  <c r="L99" i="31"/>
  <c r="L71" i="31"/>
  <c r="I109" i="32"/>
  <c r="I108" i="32"/>
  <c r="I110" i="32"/>
  <c r="I111" i="32"/>
  <c r="K105" i="32"/>
  <c r="J107" i="32"/>
  <c r="J109" i="31"/>
  <c r="J107" i="31"/>
  <c r="J110" i="31"/>
  <c r="J108" i="31"/>
  <c r="L104" i="31"/>
  <c r="K106" i="31"/>
  <c r="F214" i="30"/>
  <c r="F213" i="24"/>
  <c r="F214" i="28"/>
  <c r="C215" i="30"/>
  <c r="D215" i="30" s="1"/>
  <c r="E215" i="30" s="1"/>
  <c r="B216" i="30" s="1"/>
  <c r="C215" i="28"/>
  <c r="D215" i="28" s="1"/>
  <c r="E215" i="28" s="1"/>
  <c r="B216" i="28" s="1"/>
  <c r="C216" i="26"/>
  <c r="D216" i="26" s="1"/>
  <c r="E216" i="26" s="1"/>
  <c r="B217" i="26" s="1"/>
  <c r="F215" i="26"/>
  <c r="C214" i="24"/>
  <c r="D214" i="24" s="1"/>
  <c r="E214" i="24" s="1"/>
  <c r="B215" i="24" s="1"/>
  <c r="F210" i="20"/>
  <c r="C211" i="20"/>
  <c r="D211" i="20" s="1"/>
  <c r="E211" i="20" s="1"/>
  <c r="B212" i="20" s="1"/>
  <c r="C212" i="19"/>
  <c r="D212" i="19" s="1"/>
  <c r="E212" i="19" s="1"/>
  <c r="B213" i="19" s="1"/>
  <c r="F211" i="19"/>
  <c r="C155" i="12"/>
  <c r="D155" i="12" s="1"/>
  <c r="E155" i="12" s="1"/>
  <c r="B156" i="12" s="1"/>
  <c r="F154" i="12"/>
  <c r="L106" i="31" l="1"/>
  <c r="E27" i="34" s="1"/>
  <c r="L94" i="31"/>
  <c r="J127" i="31"/>
  <c r="L105" i="31"/>
  <c r="L105" i="32"/>
  <c r="L107" i="32" s="1"/>
  <c r="K107" i="32"/>
  <c r="J110" i="32"/>
  <c r="J109" i="32"/>
  <c r="J111" i="32"/>
  <c r="J108" i="32"/>
  <c r="E38" i="34"/>
  <c r="E36" i="34"/>
  <c r="E37" i="34" s="1"/>
  <c r="E39" i="34" s="1"/>
  <c r="L110" i="31"/>
  <c r="L109" i="31"/>
  <c r="B115" i="31"/>
  <c r="L107" i="31"/>
  <c r="B117" i="31"/>
  <c r="L108" i="31"/>
  <c r="K109" i="31"/>
  <c r="K110" i="31"/>
  <c r="K107" i="31"/>
  <c r="K108" i="31"/>
  <c r="C216" i="30"/>
  <c r="D216" i="30" s="1"/>
  <c r="E216" i="30" s="1"/>
  <c r="B217" i="30" s="1"/>
  <c r="F215" i="30"/>
  <c r="C216" i="28"/>
  <c r="D216" i="28" s="1"/>
  <c r="E216" i="28" s="1"/>
  <c r="B217" i="28" s="1"/>
  <c r="F215" i="28"/>
  <c r="F216" i="26"/>
  <c r="F214" i="24"/>
  <c r="C217" i="26"/>
  <c r="D217" i="26" s="1"/>
  <c r="E217" i="26" s="1"/>
  <c r="B218" i="26" s="1"/>
  <c r="C215" i="24"/>
  <c r="D215" i="24" s="1"/>
  <c r="E215" i="24" s="1"/>
  <c r="B216" i="24" s="1"/>
  <c r="F212" i="19"/>
  <c r="C212" i="20"/>
  <c r="D212" i="20" s="1"/>
  <c r="E212" i="20" s="1"/>
  <c r="B213" i="20" s="1"/>
  <c r="F211" i="20"/>
  <c r="C213" i="19"/>
  <c r="D213" i="19" s="1"/>
  <c r="E213" i="19" s="1"/>
  <c r="B214" i="19" s="1"/>
  <c r="F155" i="12"/>
  <c r="C156" i="12"/>
  <c r="D156" i="12" s="1"/>
  <c r="E156" i="12" s="1"/>
  <c r="B157" i="12" s="1"/>
  <c r="E33" i="34" l="1"/>
  <c r="E34" i="34"/>
  <c r="E32" i="34"/>
  <c r="H32" i="34" s="1"/>
  <c r="H4" i="34" s="1"/>
  <c r="E35" i="34"/>
  <c r="K111" i="32"/>
  <c r="C9" i="34" s="1"/>
  <c r="K108" i="32"/>
  <c r="C4" i="34" s="1"/>
  <c r="K109" i="32"/>
  <c r="C5" i="34" s="1"/>
  <c r="K110" i="32"/>
  <c r="C6" i="34" s="1"/>
  <c r="E54" i="34"/>
  <c r="L108" i="32"/>
  <c r="E61" i="34" s="1"/>
  <c r="B118" i="32"/>
  <c r="L111" i="32"/>
  <c r="E64" i="34" s="1"/>
  <c r="B116" i="32"/>
  <c r="B117" i="32" s="1"/>
  <c r="L109" i="32"/>
  <c r="E62" i="34" s="1"/>
  <c r="C111" i="34" s="1"/>
  <c r="L110" i="32"/>
  <c r="E63" i="34" s="1"/>
  <c r="C112" i="34" s="1"/>
  <c r="B116" i="31"/>
  <c r="B118" i="31" s="1"/>
  <c r="F216" i="28"/>
  <c r="F216" i="30"/>
  <c r="C217" i="30"/>
  <c r="D217" i="30" s="1"/>
  <c r="E217" i="30" s="1"/>
  <c r="B218" i="30" s="1"/>
  <c r="C217" i="28"/>
  <c r="D217" i="28" s="1"/>
  <c r="E217" i="28" s="1"/>
  <c r="B218" i="28" s="1"/>
  <c r="F215" i="24"/>
  <c r="F217" i="26"/>
  <c r="C218" i="26"/>
  <c r="D218" i="26" s="1"/>
  <c r="E218" i="26" s="1"/>
  <c r="B219" i="26" s="1"/>
  <c r="C216" i="24"/>
  <c r="D216" i="24" s="1"/>
  <c r="E216" i="24" s="1"/>
  <c r="B217" i="24" s="1"/>
  <c r="F212" i="20"/>
  <c r="C213" i="20"/>
  <c r="D213" i="20" s="1"/>
  <c r="E213" i="20" s="1"/>
  <c r="B214" i="20" s="1"/>
  <c r="F213" i="19"/>
  <c r="C214" i="19"/>
  <c r="D214" i="19" s="1"/>
  <c r="E214" i="19" s="1"/>
  <c r="B215" i="19" s="1"/>
  <c r="C157" i="12"/>
  <c r="D157" i="12" s="1"/>
  <c r="E157" i="12" s="1"/>
  <c r="B158" i="12" s="1"/>
  <c r="F156" i="12"/>
  <c r="F157" i="12" s="1"/>
  <c r="C17" i="34" l="1"/>
  <c r="C19" i="34"/>
  <c r="C110" i="34"/>
  <c r="C118" i="34" s="1"/>
  <c r="C113" i="34"/>
  <c r="C8" i="34"/>
  <c r="C122" i="34"/>
  <c r="E67" i="34"/>
  <c r="E65" i="34"/>
  <c r="E66" i="34" s="1"/>
  <c r="E68" i="34" s="1"/>
  <c r="C114" i="34" s="1"/>
  <c r="C109" i="34"/>
  <c r="B119" i="32"/>
  <c r="C7" i="34" s="1"/>
  <c r="F217" i="28"/>
  <c r="F217" i="30"/>
  <c r="C218" i="30"/>
  <c r="D218" i="30" s="1"/>
  <c r="E218" i="30" s="1"/>
  <c r="B219" i="30" s="1"/>
  <c r="C218" i="28"/>
  <c r="D218" i="28" s="1"/>
  <c r="E218" i="28" s="1"/>
  <c r="B219" i="28" s="1"/>
  <c r="F218" i="26"/>
  <c r="F216" i="24"/>
  <c r="C219" i="26"/>
  <c r="D219" i="26" s="1"/>
  <c r="E219" i="26" s="1"/>
  <c r="B220" i="26" s="1"/>
  <c r="C217" i="24"/>
  <c r="D217" i="24" s="1"/>
  <c r="E217" i="24" s="1"/>
  <c r="B218" i="24" s="1"/>
  <c r="F214" i="19"/>
  <c r="F213" i="20"/>
  <c r="C214" i="20"/>
  <c r="D214" i="20" s="1"/>
  <c r="E214" i="20" s="1"/>
  <c r="B215" i="20" s="1"/>
  <c r="C215" i="19"/>
  <c r="D215" i="19" s="1"/>
  <c r="E215" i="19" s="1"/>
  <c r="B216" i="19" s="1"/>
  <c r="C158" i="12"/>
  <c r="D158" i="12" s="1"/>
  <c r="E158" i="12" s="1"/>
  <c r="B159" i="12" s="1"/>
  <c r="F218" i="28" l="1"/>
  <c r="F218" i="30"/>
  <c r="C219" i="30"/>
  <c r="D219" i="30" s="1"/>
  <c r="E219" i="30" s="1"/>
  <c r="B220" i="30" s="1"/>
  <c r="C219" i="28"/>
  <c r="D219" i="28" s="1"/>
  <c r="E219" i="28" s="1"/>
  <c r="B220" i="28" s="1"/>
  <c r="F219" i="26"/>
  <c r="C220" i="26"/>
  <c r="D220" i="26" s="1"/>
  <c r="E220" i="26" s="1"/>
  <c r="B221" i="26" s="1"/>
  <c r="F217" i="24"/>
  <c r="C218" i="24"/>
  <c r="D218" i="24" s="1"/>
  <c r="E218" i="24" s="1"/>
  <c r="B219" i="24" s="1"/>
  <c r="F214" i="20"/>
  <c r="C215" i="20"/>
  <c r="D215" i="20" s="1"/>
  <c r="E215" i="20" s="1"/>
  <c r="B216" i="20" s="1"/>
  <c r="F215" i="19"/>
  <c r="C216" i="19"/>
  <c r="D216" i="19" s="1"/>
  <c r="E216" i="19" s="1"/>
  <c r="B217" i="19" s="1"/>
  <c r="C159" i="12"/>
  <c r="D159" i="12" s="1"/>
  <c r="E159" i="12" s="1"/>
  <c r="B160" i="12" s="1"/>
  <c r="F158" i="12"/>
  <c r="F219" i="28" l="1"/>
  <c r="C220" i="30"/>
  <c r="D220" i="30" s="1"/>
  <c r="E220" i="30" s="1"/>
  <c r="B221" i="30" s="1"/>
  <c r="F219" i="30"/>
  <c r="C220" i="28"/>
  <c r="D220" i="28" s="1"/>
  <c r="E220" i="28" s="1"/>
  <c r="B221" i="28" s="1"/>
  <c r="F220" i="26"/>
  <c r="F218" i="24"/>
  <c r="C221" i="26"/>
  <c r="D221" i="26" s="1"/>
  <c r="E221" i="26" s="1"/>
  <c r="B222" i="26" s="1"/>
  <c r="C219" i="24"/>
  <c r="D219" i="24" s="1"/>
  <c r="E219" i="24" s="1"/>
  <c r="B220" i="24" s="1"/>
  <c r="F216" i="19"/>
  <c r="F215" i="20"/>
  <c r="C216" i="20"/>
  <c r="D216" i="20" s="1"/>
  <c r="E216" i="20" s="1"/>
  <c r="B217" i="20" s="1"/>
  <c r="C217" i="19"/>
  <c r="D217" i="19" s="1"/>
  <c r="E217" i="19" s="1"/>
  <c r="B218" i="19" s="1"/>
  <c r="F159" i="12"/>
  <c r="C160" i="12"/>
  <c r="D160" i="12" s="1"/>
  <c r="E160" i="12" s="1"/>
  <c r="B161" i="12" s="1"/>
  <c r="F220" i="30" l="1"/>
  <c r="F221" i="26"/>
  <c r="C221" i="30"/>
  <c r="D221" i="30" s="1"/>
  <c r="E221" i="30" s="1"/>
  <c r="B222" i="30" s="1"/>
  <c r="C221" i="28"/>
  <c r="D221" i="28" s="1"/>
  <c r="E221" i="28" s="1"/>
  <c r="B222" i="28" s="1"/>
  <c r="F220" i="28"/>
  <c r="F219" i="24"/>
  <c r="C222" i="26"/>
  <c r="D222" i="26" s="1"/>
  <c r="E222" i="26" s="1"/>
  <c r="B223" i="26" s="1"/>
  <c r="C220" i="24"/>
  <c r="D220" i="24" s="1"/>
  <c r="E220" i="24" s="1"/>
  <c r="B221" i="24" s="1"/>
  <c r="C217" i="20"/>
  <c r="D217" i="20" s="1"/>
  <c r="E217" i="20" s="1"/>
  <c r="B218" i="20" s="1"/>
  <c r="F216" i="20"/>
  <c r="C218" i="19"/>
  <c r="D218" i="19" s="1"/>
  <c r="E218" i="19" s="1"/>
  <c r="B219" i="19" s="1"/>
  <c r="F217" i="19"/>
  <c r="F160" i="12"/>
  <c r="C161" i="12"/>
  <c r="D161" i="12" s="1"/>
  <c r="E161" i="12" s="1"/>
  <c r="B162" i="12" s="1"/>
  <c r="F221" i="30" l="1"/>
  <c r="F221" i="28"/>
  <c r="C222" i="30"/>
  <c r="D222" i="30" s="1"/>
  <c r="E222" i="30" s="1"/>
  <c r="B223" i="30" s="1"/>
  <c r="C222" i="28"/>
  <c r="D222" i="28" s="1"/>
  <c r="E222" i="28" s="1"/>
  <c r="B223" i="28" s="1"/>
  <c r="F220" i="24"/>
  <c r="C223" i="26"/>
  <c r="D223" i="26" s="1"/>
  <c r="E223" i="26" s="1"/>
  <c r="B224" i="26" s="1"/>
  <c r="F222" i="26"/>
  <c r="C221" i="24"/>
  <c r="D221" i="24" s="1"/>
  <c r="E221" i="24" s="1"/>
  <c r="B222" i="24" s="1"/>
  <c r="F217" i="20"/>
  <c r="F218" i="19"/>
  <c r="C218" i="20"/>
  <c r="D218" i="20" s="1"/>
  <c r="E218" i="20" s="1"/>
  <c r="B219" i="20" s="1"/>
  <c r="C219" i="19"/>
  <c r="D219" i="19" s="1"/>
  <c r="E219" i="19" s="1"/>
  <c r="B220" i="19" s="1"/>
  <c r="C162" i="12"/>
  <c r="D162" i="12" s="1"/>
  <c r="E162" i="12" s="1"/>
  <c r="B163" i="12" s="1"/>
  <c r="F161" i="12"/>
  <c r="F222" i="30" l="1"/>
  <c r="F222" i="28"/>
  <c r="C223" i="30"/>
  <c r="D223" i="30" s="1"/>
  <c r="E223" i="30" s="1"/>
  <c r="B224" i="30" s="1"/>
  <c r="C223" i="28"/>
  <c r="D223" i="28" s="1"/>
  <c r="E223" i="28" s="1"/>
  <c r="B224" i="28" s="1"/>
  <c r="F223" i="26"/>
  <c r="C224" i="26"/>
  <c r="D224" i="26" s="1"/>
  <c r="E224" i="26" s="1"/>
  <c r="B225" i="26" s="1"/>
  <c r="F221" i="24"/>
  <c r="C222" i="24"/>
  <c r="D222" i="24" s="1"/>
  <c r="E222" i="24" s="1"/>
  <c r="B223" i="24" s="1"/>
  <c r="F218" i="20"/>
  <c r="C219" i="20"/>
  <c r="D219" i="20" s="1"/>
  <c r="E219" i="20" s="1"/>
  <c r="B220" i="20" s="1"/>
  <c r="F219" i="19"/>
  <c r="C220" i="19"/>
  <c r="D220" i="19" s="1"/>
  <c r="E220" i="19" s="1"/>
  <c r="B221" i="19" s="1"/>
  <c r="F162" i="12"/>
  <c r="C163" i="12"/>
  <c r="D163" i="12" s="1"/>
  <c r="E163" i="12" s="1"/>
  <c r="B164" i="12" s="1"/>
  <c r="C224" i="30" l="1"/>
  <c r="D224" i="30" s="1"/>
  <c r="E224" i="30" s="1"/>
  <c r="B225" i="30" s="1"/>
  <c r="F223" i="30"/>
  <c r="C224" i="28"/>
  <c r="D224" i="28" s="1"/>
  <c r="E224" i="28" s="1"/>
  <c r="B225" i="28" s="1"/>
  <c r="F223" i="28"/>
  <c r="F224" i="26"/>
  <c r="C225" i="26"/>
  <c r="D225" i="26" s="1"/>
  <c r="E225" i="26" s="1"/>
  <c r="B226" i="26" s="1"/>
  <c r="C223" i="24"/>
  <c r="D223" i="24" s="1"/>
  <c r="E223" i="24" s="1"/>
  <c r="B224" i="24" s="1"/>
  <c r="F222" i="24"/>
  <c r="F219" i="20"/>
  <c r="F220" i="19"/>
  <c r="C220" i="20"/>
  <c r="D220" i="20" s="1"/>
  <c r="E220" i="20" s="1"/>
  <c r="B221" i="20" s="1"/>
  <c r="C221" i="19"/>
  <c r="D221" i="19" s="1"/>
  <c r="E221" i="19" s="1"/>
  <c r="B222" i="19" s="1"/>
  <c r="F163" i="12"/>
  <c r="C164" i="12"/>
  <c r="D164" i="12" s="1"/>
  <c r="E164" i="12" s="1"/>
  <c r="B165" i="12" s="1"/>
  <c r="F224" i="28" l="1"/>
  <c r="F224" i="30"/>
  <c r="C225" i="30"/>
  <c r="D225" i="30" s="1"/>
  <c r="E225" i="30" s="1"/>
  <c r="B226" i="30" s="1"/>
  <c r="C225" i="28"/>
  <c r="D225" i="28" s="1"/>
  <c r="E225" i="28" s="1"/>
  <c r="B226" i="28" s="1"/>
  <c r="F225" i="26"/>
  <c r="C226" i="26"/>
  <c r="D226" i="26" s="1"/>
  <c r="E226" i="26" s="1"/>
  <c r="B227" i="26" s="1"/>
  <c r="C224" i="24"/>
  <c r="D224" i="24" s="1"/>
  <c r="E224" i="24" s="1"/>
  <c r="B225" i="24" s="1"/>
  <c r="F223" i="24"/>
  <c r="F220" i="20"/>
  <c r="F221" i="19"/>
  <c r="C221" i="20"/>
  <c r="D221" i="20" s="1"/>
  <c r="E221" i="20" s="1"/>
  <c r="B222" i="20" s="1"/>
  <c r="C222" i="19"/>
  <c r="D222" i="19" s="1"/>
  <c r="E222" i="19" s="1"/>
  <c r="B223" i="19" s="1"/>
  <c r="F164" i="12"/>
  <c r="C165" i="12"/>
  <c r="D165" i="12" s="1"/>
  <c r="E165" i="12" s="1"/>
  <c r="B166" i="12" s="1"/>
  <c r="F225" i="30" l="1"/>
  <c r="F224" i="24"/>
  <c r="F225" i="28"/>
  <c r="C226" i="30"/>
  <c r="D226" i="30" s="1"/>
  <c r="E226" i="30" s="1"/>
  <c r="B227" i="30" s="1"/>
  <c r="C226" i="28"/>
  <c r="D226" i="28" s="1"/>
  <c r="E226" i="28" s="1"/>
  <c r="B227" i="28" s="1"/>
  <c r="F226" i="26"/>
  <c r="C227" i="26"/>
  <c r="D227" i="26" s="1"/>
  <c r="E227" i="26" s="1"/>
  <c r="B228" i="26" s="1"/>
  <c r="C225" i="24"/>
  <c r="D225" i="24" s="1"/>
  <c r="E225" i="24" s="1"/>
  <c r="B226" i="24" s="1"/>
  <c r="F221" i="20"/>
  <c r="F222" i="19"/>
  <c r="C222" i="20"/>
  <c r="D222" i="20" s="1"/>
  <c r="E222" i="20" s="1"/>
  <c r="B223" i="20" s="1"/>
  <c r="C223" i="19"/>
  <c r="D223" i="19" s="1"/>
  <c r="E223" i="19" s="1"/>
  <c r="B224" i="19" s="1"/>
  <c r="C166" i="12"/>
  <c r="D166" i="12" s="1"/>
  <c r="E166" i="12" s="1"/>
  <c r="B167" i="12" s="1"/>
  <c r="F165" i="12"/>
  <c r="F166" i="12" s="1"/>
  <c r="F226" i="28" l="1"/>
  <c r="F226" i="30"/>
  <c r="C227" i="30"/>
  <c r="D227" i="30" s="1"/>
  <c r="E227" i="30" s="1"/>
  <c r="B228" i="30" s="1"/>
  <c r="C227" i="28"/>
  <c r="D227" i="28" s="1"/>
  <c r="E227" i="28" s="1"/>
  <c r="B228" i="28" s="1"/>
  <c r="C228" i="26"/>
  <c r="D228" i="26" s="1"/>
  <c r="E228" i="26" s="1"/>
  <c r="B229" i="26" s="1"/>
  <c r="F227" i="26"/>
  <c r="F225" i="24"/>
  <c r="C226" i="24"/>
  <c r="D226" i="24" s="1"/>
  <c r="E226" i="24" s="1"/>
  <c r="B227" i="24" s="1"/>
  <c r="F223" i="19"/>
  <c r="C223" i="20"/>
  <c r="D223" i="20" s="1"/>
  <c r="E223" i="20" s="1"/>
  <c r="B224" i="20" s="1"/>
  <c r="F222" i="20"/>
  <c r="C224" i="19"/>
  <c r="D224" i="19" s="1"/>
  <c r="E224" i="19" s="1"/>
  <c r="B225" i="19" s="1"/>
  <c r="C167" i="12"/>
  <c r="D167" i="12" s="1"/>
  <c r="E167" i="12" s="1"/>
  <c r="B168" i="12" s="1"/>
  <c r="F226" i="24" l="1"/>
  <c r="C228" i="30"/>
  <c r="D228" i="30" s="1"/>
  <c r="E228" i="30" s="1"/>
  <c r="B229" i="30" s="1"/>
  <c r="F227" i="30"/>
  <c r="C228" i="28"/>
  <c r="D228" i="28" s="1"/>
  <c r="E228" i="28" s="1"/>
  <c r="B229" i="28" s="1"/>
  <c r="F227" i="28"/>
  <c r="F228" i="26"/>
  <c r="C229" i="26"/>
  <c r="D229" i="26" s="1"/>
  <c r="E229" i="26" s="1"/>
  <c r="B230" i="26" s="1"/>
  <c r="C227" i="24"/>
  <c r="D227" i="24" s="1"/>
  <c r="E227" i="24" s="1"/>
  <c r="B228" i="24" s="1"/>
  <c r="F223" i="20"/>
  <c r="C224" i="20"/>
  <c r="D224" i="20" s="1"/>
  <c r="E224" i="20" s="1"/>
  <c r="B225" i="20" s="1"/>
  <c r="C225" i="19"/>
  <c r="D225" i="19" s="1"/>
  <c r="E225" i="19" s="1"/>
  <c r="B226" i="19" s="1"/>
  <c r="F224" i="19"/>
  <c r="F167" i="12"/>
  <c r="C168" i="12"/>
  <c r="D168" i="12" s="1"/>
  <c r="E168" i="12" s="1"/>
  <c r="B169" i="12" s="1"/>
  <c r="F228" i="30" l="1"/>
  <c r="F228" i="28"/>
  <c r="F227" i="24"/>
  <c r="C229" i="30"/>
  <c r="D229" i="30" s="1"/>
  <c r="E229" i="30" s="1"/>
  <c r="B230" i="30" s="1"/>
  <c r="C229" i="28"/>
  <c r="D229" i="28" s="1"/>
  <c r="E229" i="28" s="1"/>
  <c r="B230" i="28" s="1"/>
  <c r="F229" i="26"/>
  <c r="C230" i="26"/>
  <c r="D230" i="26" s="1"/>
  <c r="E230" i="26" s="1"/>
  <c r="B231" i="26" s="1"/>
  <c r="C228" i="24"/>
  <c r="D228" i="24" s="1"/>
  <c r="E228" i="24" s="1"/>
  <c r="B229" i="24" s="1"/>
  <c r="F224" i="20"/>
  <c r="C225" i="20"/>
  <c r="D225" i="20" s="1"/>
  <c r="E225" i="20" s="1"/>
  <c r="B226" i="20" s="1"/>
  <c r="C226" i="19"/>
  <c r="D226" i="19" s="1"/>
  <c r="E226" i="19" s="1"/>
  <c r="B227" i="19" s="1"/>
  <c r="F225" i="19"/>
  <c r="C169" i="12"/>
  <c r="D169" i="12" s="1"/>
  <c r="E169" i="12" s="1"/>
  <c r="B170" i="12" s="1"/>
  <c r="F168" i="12"/>
  <c r="F169" i="12" s="1"/>
  <c r="F229" i="30" l="1"/>
  <c r="C230" i="30"/>
  <c r="D230" i="30" s="1"/>
  <c r="E230" i="30" s="1"/>
  <c r="B231" i="30" s="1"/>
  <c r="F229" i="28"/>
  <c r="C230" i="28"/>
  <c r="D230" i="28" s="1"/>
  <c r="E230" i="28" s="1"/>
  <c r="B231" i="28" s="1"/>
  <c r="F230" i="26"/>
  <c r="C231" i="26"/>
  <c r="D231" i="26" s="1"/>
  <c r="E231" i="26" s="1"/>
  <c r="B232" i="26" s="1"/>
  <c r="C229" i="24"/>
  <c r="D229" i="24" s="1"/>
  <c r="E229" i="24" s="1"/>
  <c r="B230" i="24" s="1"/>
  <c r="F228" i="24"/>
  <c r="F225" i="20"/>
  <c r="F226" i="19"/>
  <c r="C226" i="20"/>
  <c r="D226" i="20" s="1"/>
  <c r="E226" i="20" s="1"/>
  <c r="B227" i="20" s="1"/>
  <c r="F226" i="20"/>
  <c r="C227" i="19"/>
  <c r="D227" i="19" s="1"/>
  <c r="E227" i="19" s="1"/>
  <c r="B228" i="19" s="1"/>
  <c r="C170" i="12"/>
  <c r="D170" i="12" s="1"/>
  <c r="E170" i="12" s="1"/>
  <c r="B171" i="12" s="1"/>
  <c r="F230" i="30" l="1"/>
  <c r="F230" i="28"/>
  <c r="F231" i="26"/>
  <c r="C231" i="30"/>
  <c r="D231" i="30" s="1"/>
  <c r="E231" i="30" s="1"/>
  <c r="B232" i="30" s="1"/>
  <c r="C231" i="28"/>
  <c r="D231" i="28" s="1"/>
  <c r="E231" i="28" s="1"/>
  <c r="B232" i="28" s="1"/>
  <c r="F229" i="24"/>
  <c r="C232" i="26"/>
  <c r="D232" i="26" s="1"/>
  <c r="E232" i="26" s="1"/>
  <c r="B233" i="26" s="1"/>
  <c r="C230" i="24"/>
  <c r="D230" i="24" s="1"/>
  <c r="E230" i="24" s="1"/>
  <c r="B231" i="24" s="1"/>
  <c r="C227" i="20"/>
  <c r="D227" i="20" s="1"/>
  <c r="E227" i="20" s="1"/>
  <c r="B228" i="20" s="1"/>
  <c r="C228" i="19"/>
  <c r="D228" i="19" s="1"/>
  <c r="E228" i="19" s="1"/>
  <c r="B229" i="19" s="1"/>
  <c r="F227" i="19"/>
  <c r="C171" i="12"/>
  <c r="D171" i="12" s="1"/>
  <c r="E171" i="12" s="1"/>
  <c r="B172" i="12" s="1"/>
  <c r="F170" i="12"/>
  <c r="F171" i="12" s="1"/>
  <c r="F231" i="28" l="1"/>
  <c r="C232" i="30"/>
  <c r="D232" i="30" s="1"/>
  <c r="E232" i="30" s="1"/>
  <c r="B233" i="30" s="1"/>
  <c r="F231" i="30"/>
  <c r="C232" i="28"/>
  <c r="D232" i="28" s="1"/>
  <c r="E232" i="28" s="1"/>
  <c r="B233" i="28" s="1"/>
  <c r="C233" i="26"/>
  <c r="D233" i="26" s="1"/>
  <c r="E233" i="26" s="1"/>
  <c r="B234" i="26" s="1"/>
  <c r="F232" i="26"/>
  <c r="F230" i="24"/>
  <c r="C231" i="24"/>
  <c r="D231" i="24" s="1"/>
  <c r="E231" i="24" s="1"/>
  <c r="B232" i="24" s="1"/>
  <c r="F228" i="19"/>
  <c r="F227" i="20"/>
  <c r="C228" i="20"/>
  <c r="D228" i="20" s="1"/>
  <c r="E228" i="20" s="1"/>
  <c r="B229" i="20" s="1"/>
  <c r="C229" i="19"/>
  <c r="D229" i="19" s="1"/>
  <c r="E229" i="19" s="1"/>
  <c r="B230" i="19" s="1"/>
  <c r="C172" i="12"/>
  <c r="D172" i="12" s="1"/>
  <c r="E172" i="12" s="1"/>
  <c r="B173" i="12" s="1"/>
  <c r="F232" i="30" l="1"/>
  <c r="C233" i="30"/>
  <c r="D233" i="30" s="1"/>
  <c r="E233" i="30" s="1"/>
  <c r="B234" i="30" s="1"/>
  <c r="C233" i="28"/>
  <c r="D233" i="28" s="1"/>
  <c r="E233" i="28" s="1"/>
  <c r="B234" i="28" s="1"/>
  <c r="F232" i="28"/>
  <c r="F233" i="26"/>
  <c r="C234" i="26"/>
  <c r="D234" i="26" s="1"/>
  <c r="E234" i="26" s="1"/>
  <c r="B235" i="26" s="1"/>
  <c r="F231" i="24"/>
  <c r="C232" i="24"/>
  <c r="D232" i="24" s="1"/>
  <c r="E232" i="24" s="1"/>
  <c r="B233" i="24" s="1"/>
  <c r="C229" i="20"/>
  <c r="D229" i="20" s="1"/>
  <c r="E229" i="20" s="1"/>
  <c r="B230" i="20" s="1"/>
  <c r="F228" i="20"/>
  <c r="F229" i="20" s="1"/>
  <c r="C230" i="19"/>
  <c r="D230" i="19" s="1"/>
  <c r="E230" i="19" s="1"/>
  <c r="B231" i="19" s="1"/>
  <c r="F229" i="19"/>
  <c r="C173" i="12"/>
  <c r="D173" i="12" s="1"/>
  <c r="E173" i="12" s="1"/>
  <c r="B174" i="12" s="1"/>
  <c r="F172" i="12"/>
  <c r="F232" i="24" l="1"/>
  <c r="F233" i="28"/>
  <c r="F234" i="26"/>
  <c r="F233" i="30"/>
  <c r="C234" i="30"/>
  <c r="D234" i="30" s="1"/>
  <c r="E234" i="30" s="1"/>
  <c r="B235" i="30" s="1"/>
  <c r="C234" i="28"/>
  <c r="D234" i="28" s="1"/>
  <c r="E234" i="28" s="1"/>
  <c r="B235" i="28" s="1"/>
  <c r="C235" i="26"/>
  <c r="D235" i="26" s="1"/>
  <c r="E235" i="26" s="1"/>
  <c r="B236" i="26" s="1"/>
  <c r="C233" i="24"/>
  <c r="D233" i="24" s="1"/>
  <c r="E233" i="24" s="1"/>
  <c r="B234" i="24" s="1"/>
  <c r="F230" i="19"/>
  <c r="C230" i="20"/>
  <c r="D230" i="20" s="1"/>
  <c r="E230" i="20" s="1"/>
  <c r="B231" i="20" s="1"/>
  <c r="C231" i="19"/>
  <c r="D231" i="19" s="1"/>
  <c r="E231" i="19" s="1"/>
  <c r="B232" i="19" s="1"/>
  <c r="F173" i="12"/>
  <c r="C174" i="12"/>
  <c r="D174" i="12" s="1"/>
  <c r="E174" i="12" s="1"/>
  <c r="B175" i="12" s="1"/>
  <c r="F234" i="30" l="1"/>
  <c r="F234" i="28"/>
  <c r="C235" i="30"/>
  <c r="D235" i="30" s="1"/>
  <c r="E235" i="30" s="1"/>
  <c r="B236" i="30" s="1"/>
  <c r="C235" i="28"/>
  <c r="D235" i="28" s="1"/>
  <c r="E235" i="28" s="1"/>
  <c r="B236" i="28" s="1"/>
  <c r="F235" i="26"/>
  <c r="C236" i="26"/>
  <c r="D236" i="26" s="1"/>
  <c r="E236" i="26" s="1"/>
  <c r="B237" i="26" s="1"/>
  <c r="C234" i="24"/>
  <c r="D234" i="24" s="1"/>
  <c r="E234" i="24" s="1"/>
  <c r="B235" i="24" s="1"/>
  <c r="F233" i="24"/>
  <c r="F230" i="20"/>
  <c r="F231" i="19"/>
  <c r="C231" i="20"/>
  <c r="D231" i="20" s="1"/>
  <c r="E231" i="20" s="1"/>
  <c r="B232" i="20" s="1"/>
  <c r="C232" i="19"/>
  <c r="D232" i="19" s="1"/>
  <c r="E232" i="19" s="1"/>
  <c r="B233" i="19" s="1"/>
  <c r="C175" i="12"/>
  <c r="D175" i="12" s="1"/>
  <c r="E175" i="12" s="1"/>
  <c r="B176" i="12" s="1"/>
  <c r="F174" i="12"/>
  <c r="F175" i="12" s="1"/>
  <c r="C236" i="30" l="1"/>
  <c r="D236" i="30" s="1"/>
  <c r="E236" i="30" s="1"/>
  <c r="B237" i="30" s="1"/>
  <c r="F235" i="30"/>
  <c r="C236" i="28"/>
  <c r="D236" i="28" s="1"/>
  <c r="E236" i="28" s="1"/>
  <c r="B237" i="28" s="1"/>
  <c r="F235" i="28"/>
  <c r="F236" i="26"/>
  <c r="C237" i="26"/>
  <c r="D237" i="26" s="1"/>
  <c r="E237" i="26" s="1"/>
  <c r="B238" i="26" s="1"/>
  <c r="F234" i="24"/>
  <c r="C235" i="24"/>
  <c r="D235" i="24" s="1"/>
  <c r="E235" i="24" s="1"/>
  <c r="B236" i="24" s="1"/>
  <c r="F231" i="20"/>
  <c r="C232" i="20"/>
  <c r="D232" i="20" s="1"/>
  <c r="E232" i="20" s="1"/>
  <c r="B233" i="20" s="1"/>
  <c r="C233" i="19"/>
  <c r="D233" i="19" s="1"/>
  <c r="E233" i="19" s="1"/>
  <c r="B234" i="19" s="1"/>
  <c r="F232" i="19"/>
  <c r="C176" i="12"/>
  <c r="D176" i="12" s="1"/>
  <c r="E176" i="12" s="1"/>
  <c r="B177" i="12" s="1"/>
  <c r="C237" i="30" l="1"/>
  <c r="D237" i="30" s="1"/>
  <c r="E237" i="30" s="1"/>
  <c r="B238" i="30" s="1"/>
  <c r="F236" i="30"/>
  <c r="F236" i="28"/>
  <c r="C237" i="28"/>
  <c r="D237" i="28" s="1"/>
  <c r="E237" i="28" s="1"/>
  <c r="B238" i="28" s="1"/>
  <c r="F235" i="24"/>
  <c r="C238" i="26"/>
  <c r="D238" i="26" s="1"/>
  <c r="E238" i="26" s="1"/>
  <c r="B239" i="26" s="1"/>
  <c r="F237" i="26"/>
  <c r="C236" i="24"/>
  <c r="D236" i="24" s="1"/>
  <c r="E236" i="24" s="1"/>
  <c r="B237" i="24" s="1"/>
  <c r="F232" i="20"/>
  <c r="F233" i="19"/>
  <c r="C233" i="20"/>
  <c r="D233" i="20" s="1"/>
  <c r="E233" i="20" s="1"/>
  <c r="B234" i="20" s="1"/>
  <c r="C234" i="19"/>
  <c r="D234" i="19" s="1"/>
  <c r="E234" i="19" s="1"/>
  <c r="B235" i="19" s="1"/>
  <c r="F176" i="12"/>
  <c r="C177" i="12"/>
  <c r="D177" i="12" s="1"/>
  <c r="E177" i="12" s="1"/>
  <c r="B178" i="12" s="1"/>
  <c r="F237" i="30" l="1"/>
  <c r="F238" i="26"/>
  <c r="C238" i="30"/>
  <c r="D238" i="30" s="1"/>
  <c r="E238" i="30" s="1"/>
  <c r="B239" i="30" s="1"/>
  <c r="F237" i="28"/>
  <c r="C238" i="28"/>
  <c r="D238" i="28" s="1"/>
  <c r="E238" i="28" s="1"/>
  <c r="B239" i="28" s="1"/>
  <c r="C239" i="26"/>
  <c r="D239" i="26" s="1"/>
  <c r="E239" i="26" s="1"/>
  <c r="B240" i="26" s="1"/>
  <c r="F236" i="24"/>
  <c r="C237" i="24"/>
  <c r="D237" i="24" s="1"/>
  <c r="E237" i="24" s="1"/>
  <c r="B238" i="24" s="1"/>
  <c r="F233" i="20"/>
  <c r="C234" i="20"/>
  <c r="D234" i="20" s="1"/>
  <c r="E234" i="20" s="1"/>
  <c r="B235" i="20" s="1"/>
  <c r="F234" i="19"/>
  <c r="C235" i="19"/>
  <c r="D235" i="19" s="1"/>
  <c r="E235" i="19" s="1"/>
  <c r="B236" i="19" s="1"/>
  <c r="C178" i="12"/>
  <c r="D178" i="12" s="1"/>
  <c r="E178" i="12" s="1"/>
  <c r="B179" i="12" s="1"/>
  <c r="F177" i="12"/>
  <c r="F178" i="12" s="1"/>
  <c r="F238" i="28" l="1"/>
  <c r="F239" i="26"/>
  <c r="C239" i="30"/>
  <c r="D239" i="30" s="1"/>
  <c r="E239" i="30" s="1"/>
  <c r="B240" i="30" s="1"/>
  <c r="F238" i="30"/>
  <c r="C239" i="28"/>
  <c r="D239" i="28" s="1"/>
  <c r="E239" i="28" s="1"/>
  <c r="B240" i="28" s="1"/>
  <c r="C240" i="26"/>
  <c r="D240" i="26" s="1"/>
  <c r="E240" i="26" s="1"/>
  <c r="B241" i="26" s="1"/>
  <c r="F237" i="24"/>
  <c r="C238" i="24"/>
  <c r="D238" i="24" s="1"/>
  <c r="E238" i="24" s="1"/>
  <c r="B239" i="24" s="1"/>
  <c r="F235" i="19"/>
  <c r="C235" i="20"/>
  <c r="D235" i="20" s="1"/>
  <c r="E235" i="20" s="1"/>
  <c r="B236" i="20" s="1"/>
  <c r="F234" i="20"/>
  <c r="C236" i="19"/>
  <c r="D236" i="19" s="1"/>
  <c r="E236" i="19" s="1"/>
  <c r="B237" i="19" s="1"/>
  <c r="C179" i="12"/>
  <c r="D179" i="12" s="1"/>
  <c r="E179" i="12" s="1"/>
  <c r="B180" i="12" s="1"/>
  <c r="F239" i="30" l="1"/>
  <c r="C240" i="30"/>
  <c r="D240" i="30" s="1"/>
  <c r="E240" i="30" s="1"/>
  <c r="B241" i="30" s="1"/>
  <c r="F239" i="28"/>
  <c r="C240" i="28"/>
  <c r="D240" i="28" s="1"/>
  <c r="E240" i="28" s="1"/>
  <c r="B241" i="28" s="1"/>
  <c r="F240" i="26"/>
  <c r="F238" i="24"/>
  <c r="C241" i="26"/>
  <c r="D241" i="26" s="1"/>
  <c r="E241" i="26" s="1"/>
  <c r="B242" i="26" s="1"/>
  <c r="C239" i="24"/>
  <c r="D239" i="24" s="1"/>
  <c r="E239" i="24" s="1"/>
  <c r="B240" i="24" s="1"/>
  <c r="F235" i="20"/>
  <c r="C236" i="20"/>
  <c r="D236" i="20" s="1"/>
  <c r="E236" i="20" s="1"/>
  <c r="B237" i="20" s="1"/>
  <c r="F236" i="19"/>
  <c r="C237" i="19"/>
  <c r="D237" i="19" s="1"/>
  <c r="E237" i="19" s="1"/>
  <c r="B238" i="19" s="1"/>
  <c r="C180" i="12"/>
  <c r="D180" i="12" s="1"/>
  <c r="E180" i="12" s="1"/>
  <c r="B181" i="12" s="1"/>
  <c r="F179" i="12"/>
  <c r="F180" i="12" s="1"/>
  <c r="F240" i="30" l="1"/>
  <c r="F239" i="24"/>
  <c r="C241" i="30"/>
  <c r="D241" i="30" s="1"/>
  <c r="E241" i="30" s="1"/>
  <c r="B242" i="30" s="1"/>
  <c r="C241" i="28"/>
  <c r="D241" i="28" s="1"/>
  <c r="E241" i="28" s="1"/>
  <c r="B242" i="28" s="1"/>
  <c r="F240" i="28"/>
  <c r="F241" i="26"/>
  <c r="C242" i="26"/>
  <c r="D242" i="26" s="1"/>
  <c r="E242" i="26" s="1"/>
  <c r="B243" i="26" s="1"/>
  <c r="C240" i="24"/>
  <c r="D240" i="24" s="1"/>
  <c r="E240" i="24" s="1"/>
  <c r="B241" i="24" s="1"/>
  <c r="F236" i="20"/>
  <c r="F237" i="19"/>
  <c r="C237" i="20"/>
  <c r="D237" i="20" s="1"/>
  <c r="E237" i="20" s="1"/>
  <c r="B238" i="20" s="1"/>
  <c r="C238" i="19"/>
  <c r="D238" i="19" s="1"/>
  <c r="E238" i="19" s="1"/>
  <c r="B239" i="19" s="1"/>
  <c r="C181" i="12"/>
  <c r="D181" i="12" s="1"/>
  <c r="E181" i="12" s="1"/>
  <c r="B182" i="12" s="1"/>
  <c r="F237" i="20" l="1"/>
  <c r="C242" i="30"/>
  <c r="D242" i="30" s="1"/>
  <c r="E242" i="30" s="1"/>
  <c r="B243" i="30" s="1"/>
  <c r="F241" i="30"/>
  <c r="F241" i="28"/>
  <c r="C242" i="28"/>
  <c r="D242" i="28" s="1"/>
  <c r="E242" i="28" s="1"/>
  <c r="B243" i="28" s="1"/>
  <c r="F242" i="26"/>
  <c r="F240" i="24"/>
  <c r="C243" i="26"/>
  <c r="D243" i="26" s="1"/>
  <c r="E243" i="26" s="1"/>
  <c r="B244" i="26" s="1"/>
  <c r="C241" i="24"/>
  <c r="D241" i="24" s="1"/>
  <c r="E241" i="24" s="1"/>
  <c r="B242" i="24" s="1"/>
  <c r="C238" i="20"/>
  <c r="D238" i="20" s="1"/>
  <c r="E238" i="20" s="1"/>
  <c r="B239" i="20" s="1"/>
  <c r="C239" i="19"/>
  <c r="D239" i="19" s="1"/>
  <c r="E239" i="19" s="1"/>
  <c r="B240" i="19" s="1"/>
  <c r="F238" i="19"/>
  <c r="F181" i="12"/>
  <c r="C182" i="12"/>
  <c r="D182" i="12" s="1"/>
  <c r="E182" i="12" s="1"/>
  <c r="B183" i="12" s="1"/>
  <c r="F242" i="28" l="1"/>
  <c r="F242" i="30"/>
  <c r="C243" i="30"/>
  <c r="D243" i="30" s="1"/>
  <c r="E243" i="30" s="1"/>
  <c r="B244" i="30" s="1"/>
  <c r="C243" i="28"/>
  <c r="D243" i="28" s="1"/>
  <c r="E243" i="28" s="1"/>
  <c r="B244" i="28" s="1"/>
  <c r="C244" i="26"/>
  <c r="D244" i="26" s="1"/>
  <c r="E244" i="26" s="1"/>
  <c r="B245" i="26" s="1"/>
  <c r="F243" i="26"/>
  <c r="F241" i="24"/>
  <c r="C242" i="24"/>
  <c r="D242" i="24" s="1"/>
  <c r="E242" i="24" s="1"/>
  <c r="B243" i="24" s="1"/>
  <c r="F238" i="20"/>
  <c r="C239" i="20"/>
  <c r="D239" i="20" s="1"/>
  <c r="E239" i="20" s="1"/>
  <c r="B240" i="20" s="1"/>
  <c r="F239" i="19"/>
  <c r="C240" i="19"/>
  <c r="D240" i="19" s="1"/>
  <c r="E240" i="19" s="1"/>
  <c r="B241" i="19" s="1"/>
  <c r="F182" i="12"/>
  <c r="C183" i="12"/>
  <c r="D183" i="12" s="1"/>
  <c r="E183" i="12" s="1"/>
  <c r="B184" i="12" s="1"/>
  <c r="F242" i="24" l="1"/>
  <c r="C244" i="30"/>
  <c r="D244" i="30" s="1"/>
  <c r="E244" i="30" s="1"/>
  <c r="B245" i="30" s="1"/>
  <c r="F243" i="30"/>
  <c r="C244" i="28"/>
  <c r="D244" i="28" s="1"/>
  <c r="E244" i="28" s="1"/>
  <c r="B245" i="28" s="1"/>
  <c r="F243" i="28"/>
  <c r="F244" i="26"/>
  <c r="C245" i="26"/>
  <c r="D245" i="26" s="1"/>
  <c r="E245" i="26" s="1"/>
  <c r="B246" i="26" s="1"/>
  <c r="C243" i="24"/>
  <c r="D243" i="24" s="1"/>
  <c r="E243" i="24" s="1"/>
  <c r="B244" i="24" s="1"/>
  <c r="F240" i="19"/>
  <c r="F239" i="20"/>
  <c r="C240" i="20"/>
  <c r="D240" i="20" s="1"/>
  <c r="E240" i="20" s="1"/>
  <c r="B241" i="20" s="1"/>
  <c r="C241" i="19"/>
  <c r="D241" i="19" s="1"/>
  <c r="E241" i="19" s="1"/>
  <c r="B242" i="19" s="1"/>
  <c r="F183" i="12"/>
  <c r="C184" i="12"/>
  <c r="D184" i="12" s="1"/>
  <c r="E184" i="12" s="1"/>
  <c r="B185" i="12" s="1"/>
  <c r="F244" i="28" l="1"/>
  <c r="F245" i="26"/>
  <c r="C245" i="30"/>
  <c r="D245" i="30" s="1"/>
  <c r="E245" i="30" s="1"/>
  <c r="B246" i="30" s="1"/>
  <c r="F244" i="30"/>
  <c r="F245" i="30" s="1"/>
  <c r="C245" i="28"/>
  <c r="D245" i="28" s="1"/>
  <c r="E245" i="28" s="1"/>
  <c r="B246" i="28" s="1"/>
  <c r="F243" i="24"/>
  <c r="C246" i="26"/>
  <c r="D246" i="26" s="1"/>
  <c r="E246" i="26" s="1"/>
  <c r="B247" i="26" s="1"/>
  <c r="C244" i="24"/>
  <c r="D244" i="24" s="1"/>
  <c r="E244" i="24" s="1"/>
  <c r="B245" i="24" s="1"/>
  <c r="F240" i="20"/>
  <c r="F241" i="19"/>
  <c r="C241" i="20"/>
  <c r="D241" i="20" s="1"/>
  <c r="E241" i="20" s="1"/>
  <c r="B242" i="20" s="1"/>
  <c r="C242" i="19"/>
  <c r="D242" i="19" s="1"/>
  <c r="E242" i="19" s="1"/>
  <c r="B243" i="19" s="1"/>
  <c r="F184" i="12"/>
  <c r="C185" i="12"/>
  <c r="D185" i="12" s="1"/>
  <c r="E185" i="12" s="1"/>
  <c r="B186" i="12" s="1"/>
  <c r="C246" i="30" l="1"/>
  <c r="D246" i="30" s="1"/>
  <c r="E246" i="30" s="1"/>
  <c r="B247" i="30" s="1"/>
  <c r="C246" i="28"/>
  <c r="D246" i="28" s="1"/>
  <c r="E246" i="28" s="1"/>
  <c r="B247" i="28" s="1"/>
  <c r="F245" i="28"/>
  <c r="F244" i="24"/>
  <c r="F246" i="26"/>
  <c r="C247" i="26"/>
  <c r="D247" i="26" s="1"/>
  <c r="E247" i="26" s="1"/>
  <c r="B248" i="26" s="1"/>
  <c r="C245" i="24"/>
  <c r="D245" i="24" s="1"/>
  <c r="E245" i="24" s="1"/>
  <c r="B246" i="24" s="1"/>
  <c r="F241" i="20"/>
  <c r="C242" i="20"/>
  <c r="D242" i="20" s="1"/>
  <c r="E242" i="20" s="1"/>
  <c r="B243" i="20" s="1"/>
  <c r="C243" i="19"/>
  <c r="D243" i="19" s="1"/>
  <c r="E243" i="19" s="1"/>
  <c r="B244" i="19" s="1"/>
  <c r="F242" i="19"/>
  <c r="C186" i="12"/>
  <c r="D186" i="12" s="1"/>
  <c r="E186" i="12" s="1"/>
  <c r="B187" i="12" s="1"/>
  <c r="F185" i="12"/>
  <c r="F186" i="12" s="1"/>
  <c r="F247" i="26" l="1"/>
  <c r="C247" i="30"/>
  <c r="D247" i="30" s="1"/>
  <c r="E247" i="30" s="1"/>
  <c r="B248" i="30" s="1"/>
  <c r="F246" i="30"/>
  <c r="F246" i="28"/>
  <c r="C247" i="28"/>
  <c r="D247" i="28" s="1"/>
  <c r="E247" i="28" s="1"/>
  <c r="B248" i="28" s="1"/>
  <c r="F245" i="24"/>
  <c r="C248" i="26"/>
  <c r="D248" i="26" s="1"/>
  <c r="E248" i="26" s="1"/>
  <c r="B249" i="26" s="1"/>
  <c r="C246" i="24"/>
  <c r="D246" i="24" s="1"/>
  <c r="E246" i="24" s="1"/>
  <c r="B247" i="24" s="1"/>
  <c r="F243" i="19"/>
  <c r="F242" i="20"/>
  <c r="C243" i="20"/>
  <c r="D243" i="20" s="1"/>
  <c r="E243" i="20" s="1"/>
  <c r="B244" i="20" s="1"/>
  <c r="C244" i="19"/>
  <c r="D244" i="19" s="1"/>
  <c r="E244" i="19" s="1"/>
  <c r="B245" i="19" s="1"/>
  <c r="C187" i="12"/>
  <c r="D187" i="12" s="1"/>
  <c r="E187" i="12" s="1"/>
  <c r="B188" i="12" s="1"/>
  <c r="F247" i="28" l="1"/>
  <c r="F247" i="30"/>
  <c r="C248" i="30"/>
  <c r="D248" i="30" s="1"/>
  <c r="E248" i="30" s="1"/>
  <c r="B249" i="30" s="1"/>
  <c r="C248" i="28"/>
  <c r="D248" i="28" s="1"/>
  <c r="E248" i="28" s="1"/>
  <c r="B249" i="28" s="1"/>
  <c r="F248" i="26"/>
  <c r="C249" i="26"/>
  <c r="D249" i="26" s="1"/>
  <c r="E249" i="26" s="1"/>
  <c r="B250" i="26" s="1"/>
  <c r="C247" i="24"/>
  <c r="D247" i="24" s="1"/>
  <c r="E247" i="24" s="1"/>
  <c r="B248" i="24" s="1"/>
  <c r="F246" i="24"/>
  <c r="F243" i="20"/>
  <c r="C244" i="20"/>
  <c r="D244" i="20" s="1"/>
  <c r="E244" i="20" s="1"/>
  <c r="B245" i="20" s="1"/>
  <c r="C245" i="19"/>
  <c r="D245" i="19" s="1"/>
  <c r="E245" i="19" s="1"/>
  <c r="B246" i="19" s="1"/>
  <c r="F244" i="19"/>
  <c r="C188" i="12"/>
  <c r="D188" i="12" s="1"/>
  <c r="E188" i="12" s="1"/>
  <c r="B189" i="12" s="1"/>
  <c r="F187" i="12"/>
  <c r="F248" i="30" l="1"/>
  <c r="C249" i="30"/>
  <c r="D249" i="30" s="1"/>
  <c r="E249" i="30" s="1"/>
  <c r="B250" i="30" s="1"/>
  <c r="F245" i="19"/>
  <c r="C249" i="28"/>
  <c r="D249" i="28" s="1"/>
  <c r="E249" i="28" s="1"/>
  <c r="B250" i="28" s="1"/>
  <c r="F248" i="28"/>
  <c r="F249" i="26"/>
  <c r="C250" i="26"/>
  <c r="D250" i="26" s="1"/>
  <c r="E250" i="26" s="1"/>
  <c r="B251" i="26" s="1"/>
  <c r="F247" i="24"/>
  <c r="C248" i="24"/>
  <c r="D248" i="24" s="1"/>
  <c r="E248" i="24" s="1"/>
  <c r="B249" i="24" s="1"/>
  <c r="C245" i="20"/>
  <c r="D245" i="20" s="1"/>
  <c r="E245" i="20" s="1"/>
  <c r="B246" i="20" s="1"/>
  <c r="F244" i="20"/>
  <c r="C246" i="19"/>
  <c r="D246" i="19" s="1"/>
  <c r="E246" i="19" s="1"/>
  <c r="B247" i="19" s="1"/>
  <c r="F188" i="12"/>
  <c r="C189" i="12"/>
  <c r="D189" i="12" s="1"/>
  <c r="E189" i="12" s="1"/>
  <c r="B190" i="12" s="1"/>
  <c r="F249" i="30" l="1"/>
  <c r="F249" i="28"/>
  <c r="C250" i="30"/>
  <c r="D250" i="30" s="1"/>
  <c r="E250" i="30" s="1"/>
  <c r="B251" i="30" s="1"/>
  <c r="C250" i="28"/>
  <c r="D250" i="28" s="1"/>
  <c r="E250" i="28" s="1"/>
  <c r="B251" i="28" s="1"/>
  <c r="F248" i="24"/>
  <c r="C251" i="26"/>
  <c r="D251" i="26" s="1"/>
  <c r="E251" i="26" s="1"/>
  <c r="B252" i="26" s="1"/>
  <c r="F250" i="26"/>
  <c r="C249" i="24"/>
  <c r="D249" i="24" s="1"/>
  <c r="E249" i="24" s="1"/>
  <c r="B250" i="24" s="1"/>
  <c r="F245" i="20"/>
  <c r="C246" i="20"/>
  <c r="D246" i="20" s="1"/>
  <c r="E246" i="20" s="1"/>
  <c r="B247" i="20" s="1"/>
  <c r="C247" i="19"/>
  <c r="D247" i="19" s="1"/>
  <c r="E247" i="19" s="1"/>
  <c r="B248" i="19" s="1"/>
  <c r="F246" i="19"/>
  <c r="C190" i="12"/>
  <c r="D190" i="12" s="1"/>
  <c r="E190" i="12" s="1"/>
  <c r="B191" i="12" s="1"/>
  <c r="F189" i="12"/>
  <c r="F190" i="12" s="1"/>
  <c r="F251" i="26" l="1"/>
  <c r="F249" i="24"/>
  <c r="C251" i="30"/>
  <c r="D251" i="30" s="1"/>
  <c r="E251" i="30" s="1"/>
  <c r="B252" i="30" s="1"/>
  <c r="F250" i="30"/>
  <c r="F250" i="28"/>
  <c r="C251" i="28"/>
  <c r="D251" i="28" s="1"/>
  <c r="E251" i="28" s="1"/>
  <c r="B252" i="28" s="1"/>
  <c r="C252" i="26"/>
  <c r="D252" i="26" s="1"/>
  <c r="E252" i="26" s="1"/>
  <c r="B253" i="26" s="1"/>
  <c r="C250" i="24"/>
  <c r="D250" i="24" s="1"/>
  <c r="E250" i="24" s="1"/>
  <c r="B251" i="24" s="1"/>
  <c r="F246" i="20"/>
  <c r="C247" i="20"/>
  <c r="D247" i="20" s="1"/>
  <c r="E247" i="20" s="1"/>
  <c r="B248" i="20" s="1"/>
  <c r="F247" i="19"/>
  <c r="C248" i="19"/>
  <c r="D248" i="19" s="1"/>
  <c r="E248" i="19" s="1"/>
  <c r="B249" i="19" s="1"/>
  <c r="C191" i="12"/>
  <c r="D191" i="12" s="1"/>
  <c r="E191" i="12" s="1"/>
  <c r="B192" i="12" s="1"/>
  <c r="C252" i="30" l="1"/>
  <c r="D252" i="30" s="1"/>
  <c r="E252" i="30" s="1"/>
  <c r="B253" i="30" s="1"/>
  <c r="F251" i="30"/>
  <c r="F251" i="28"/>
  <c r="C252" i="28"/>
  <c r="D252" i="28" s="1"/>
  <c r="E252" i="28" s="1"/>
  <c r="B253" i="28" s="1"/>
  <c r="F252" i="26"/>
  <c r="C253" i="26"/>
  <c r="D253" i="26" s="1"/>
  <c r="E253" i="26" s="1"/>
  <c r="B254" i="26" s="1"/>
  <c r="F250" i="24"/>
  <c r="C251" i="24"/>
  <c r="D251" i="24" s="1"/>
  <c r="E251" i="24" s="1"/>
  <c r="B252" i="24" s="1"/>
  <c r="F248" i="19"/>
  <c r="C248" i="20"/>
  <c r="D248" i="20" s="1"/>
  <c r="E248" i="20" s="1"/>
  <c r="B249" i="20" s="1"/>
  <c r="F247" i="20"/>
  <c r="C249" i="19"/>
  <c r="D249" i="19" s="1"/>
  <c r="E249" i="19" s="1"/>
  <c r="B250" i="19" s="1"/>
  <c r="F191" i="12"/>
  <c r="C192" i="12"/>
  <c r="D192" i="12" s="1"/>
  <c r="E192" i="12" s="1"/>
  <c r="B193" i="12" s="1"/>
  <c r="F252" i="30" l="1"/>
  <c r="C253" i="30"/>
  <c r="D253" i="30" s="1"/>
  <c r="E253" i="30" s="1"/>
  <c r="B254" i="30" s="1"/>
  <c r="C253" i="28"/>
  <c r="D253" i="28" s="1"/>
  <c r="E253" i="28" s="1"/>
  <c r="B254" i="28" s="1"/>
  <c r="F252" i="28"/>
  <c r="F253" i="26"/>
  <c r="C254" i="26"/>
  <c r="D254" i="26" s="1"/>
  <c r="E254" i="26" s="1"/>
  <c r="B255" i="26" s="1"/>
  <c r="C252" i="24"/>
  <c r="D252" i="24" s="1"/>
  <c r="E252" i="24" s="1"/>
  <c r="B253" i="24" s="1"/>
  <c r="F251" i="24"/>
  <c r="C249" i="20"/>
  <c r="D249" i="20" s="1"/>
  <c r="E249" i="20" s="1"/>
  <c r="B250" i="20" s="1"/>
  <c r="F248" i="20"/>
  <c r="F249" i="19"/>
  <c r="C250" i="19"/>
  <c r="D250" i="19" s="1"/>
  <c r="E250" i="19" s="1"/>
  <c r="B251" i="19" s="1"/>
  <c r="F192" i="12"/>
  <c r="C193" i="12"/>
  <c r="D193" i="12" s="1"/>
  <c r="E193" i="12" s="1"/>
  <c r="B194" i="12" s="1"/>
  <c r="F253" i="30" l="1"/>
  <c r="F253" i="28"/>
  <c r="C254" i="30"/>
  <c r="D254" i="30" s="1"/>
  <c r="E254" i="30" s="1"/>
  <c r="B255" i="30" s="1"/>
  <c r="C254" i="28"/>
  <c r="D254" i="28" s="1"/>
  <c r="E254" i="28" s="1"/>
  <c r="B255" i="28" s="1"/>
  <c r="F252" i="24"/>
  <c r="F254" i="26"/>
  <c r="C255" i="26"/>
  <c r="D255" i="26" s="1"/>
  <c r="E255" i="26" s="1"/>
  <c r="B256" i="26" s="1"/>
  <c r="C253" i="24"/>
  <c r="D253" i="24" s="1"/>
  <c r="E253" i="24" s="1"/>
  <c r="B254" i="24" s="1"/>
  <c r="F249" i="20"/>
  <c r="F250" i="19"/>
  <c r="C250" i="20"/>
  <c r="D250" i="20" s="1"/>
  <c r="E250" i="20" s="1"/>
  <c r="B251" i="20" s="1"/>
  <c r="C251" i="19"/>
  <c r="D251" i="19" s="1"/>
  <c r="E251" i="19" s="1"/>
  <c r="B252" i="19" s="1"/>
  <c r="C194" i="12"/>
  <c r="D194" i="12" s="1"/>
  <c r="E194" i="12" s="1"/>
  <c r="B195" i="12" s="1"/>
  <c r="F193" i="12"/>
  <c r="F194" i="12" s="1"/>
  <c r="F254" i="28" l="1"/>
  <c r="C255" i="30"/>
  <c r="D255" i="30" s="1"/>
  <c r="E255" i="30" s="1"/>
  <c r="B256" i="30" s="1"/>
  <c r="F254" i="30"/>
  <c r="C255" i="28"/>
  <c r="D255" i="28" s="1"/>
  <c r="E255" i="28" s="1"/>
  <c r="B256" i="28" s="1"/>
  <c r="F255" i="26"/>
  <c r="F253" i="24"/>
  <c r="C256" i="26"/>
  <c r="D256" i="26" s="1"/>
  <c r="E256" i="26" s="1"/>
  <c r="B257" i="26" s="1"/>
  <c r="C254" i="24"/>
  <c r="D254" i="24" s="1"/>
  <c r="E254" i="24" s="1"/>
  <c r="B255" i="24" s="1"/>
  <c r="F251" i="19"/>
  <c r="F250" i="20"/>
  <c r="C251" i="20"/>
  <c r="D251" i="20" s="1"/>
  <c r="E251" i="20" s="1"/>
  <c r="B252" i="20" s="1"/>
  <c r="C252" i="19"/>
  <c r="D252" i="19" s="1"/>
  <c r="E252" i="19" s="1"/>
  <c r="B253" i="19" s="1"/>
  <c r="C195" i="12"/>
  <c r="D195" i="12" s="1"/>
  <c r="E195" i="12"/>
  <c r="B196" i="12" s="1"/>
  <c r="F195" i="12"/>
  <c r="F255" i="30" l="1"/>
  <c r="F255" i="28"/>
  <c r="F256" i="26"/>
  <c r="C256" i="30"/>
  <c r="D256" i="30" s="1"/>
  <c r="E256" i="30" s="1"/>
  <c r="B257" i="30" s="1"/>
  <c r="C256" i="28"/>
  <c r="D256" i="28" s="1"/>
  <c r="E256" i="28" s="1"/>
  <c r="B257" i="28" s="1"/>
  <c r="C257" i="26"/>
  <c r="D257" i="26" s="1"/>
  <c r="E257" i="26" s="1"/>
  <c r="B258" i="26" s="1"/>
  <c r="C255" i="24"/>
  <c r="D255" i="24" s="1"/>
  <c r="E255" i="24" s="1"/>
  <c r="B256" i="24" s="1"/>
  <c r="F254" i="24"/>
  <c r="F252" i="19"/>
  <c r="F251" i="20"/>
  <c r="C252" i="20"/>
  <c r="D252" i="20" s="1"/>
  <c r="E252" i="20" s="1"/>
  <c r="B253" i="20" s="1"/>
  <c r="C253" i="19"/>
  <c r="D253" i="19" s="1"/>
  <c r="E253" i="19" s="1"/>
  <c r="B254" i="19" s="1"/>
  <c r="C196" i="12"/>
  <c r="D196" i="12" s="1"/>
  <c r="E196" i="12" s="1"/>
  <c r="B197" i="12" s="1"/>
  <c r="F196" i="12"/>
  <c r="F256" i="30" l="1"/>
  <c r="C257" i="30"/>
  <c r="D257" i="30" s="1"/>
  <c r="E257" i="30" s="1"/>
  <c r="B258" i="30" s="1"/>
  <c r="C257" i="28"/>
  <c r="D257" i="28" s="1"/>
  <c r="E257" i="28" s="1"/>
  <c r="B258" i="28" s="1"/>
  <c r="F256" i="28"/>
  <c r="F257" i="26"/>
  <c r="F255" i="24"/>
  <c r="C258" i="26"/>
  <c r="D258" i="26" s="1"/>
  <c r="E258" i="26" s="1"/>
  <c r="B259" i="26" s="1"/>
  <c r="C256" i="24"/>
  <c r="D256" i="24" s="1"/>
  <c r="E256" i="24" s="1"/>
  <c r="B257" i="24" s="1"/>
  <c r="F253" i="19"/>
  <c r="F252" i="20"/>
  <c r="C253" i="20"/>
  <c r="D253" i="20" s="1"/>
  <c r="E253" i="20" s="1"/>
  <c r="B254" i="20" s="1"/>
  <c r="C254" i="19"/>
  <c r="D254" i="19" s="1"/>
  <c r="E254" i="19" s="1"/>
  <c r="B255" i="19" s="1"/>
  <c r="C197" i="12"/>
  <c r="D197" i="12" s="1"/>
  <c r="E197" i="12" s="1"/>
  <c r="B198" i="12" s="1"/>
  <c r="F257" i="30" l="1"/>
  <c r="C258" i="30"/>
  <c r="D258" i="30" s="1"/>
  <c r="E258" i="30" s="1"/>
  <c r="B259" i="30" s="1"/>
  <c r="C258" i="28"/>
  <c r="D258" i="28" s="1"/>
  <c r="E258" i="28" s="1"/>
  <c r="B259" i="28" s="1"/>
  <c r="F257" i="28"/>
  <c r="F258" i="26"/>
  <c r="C259" i="26"/>
  <c r="D259" i="26" s="1"/>
  <c r="E259" i="26" s="1"/>
  <c r="B260" i="26" s="1"/>
  <c r="C257" i="24"/>
  <c r="D257" i="24" s="1"/>
  <c r="E257" i="24" s="1"/>
  <c r="B258" i="24" s="1"/>
  <c r="F256" i="24"/>
  <c r="F253" i="20"/>
  <c r="C254" i="20"/>
  <c r="D254" i="20" s="1"/>
  <c r="E254" i="20" s="1"/>
  <c r="B255" i="20" s="1"/>
  <c r="C255" i="19"/>
  <c r="D255" i="19" s="1"/>
  <c r="E255" i="19" s="1"/>
  <c r="B256" i="19" s="1"/>
  <c r="F254" i="19"/>
  <c r="F197" i="12"/>
  <c r="C198" i="12"/>
  <c r="D198" i="12" s="1"/>
  <c r="E198" i="12" s="1"/>
  <c r="B199" i="12" s="1"/>
  <c r="F198" i="12"/>
  <c r="F258" i="28" l="1"/>
  <c r="C259" i="30"/>
  <c r="D259" i="30" s="1"/>
  <c r="E259" i="30" s="1"/>
  <c r="B260" i="30" s="1"/>
  <c r="F258" i="30"/>
  <c r="C259" i="28"/>
  <c r="D259" i="28" s="1"/>
  <c r="E259" i="28" s="1"/>
  <c r="B260" i="28" s="1"/>
  <c r="F259" i="26"/>
  <c r="F257" i="24"/>
  <c r="C260" i="26"/>
  <c r="D260" i="26" s="1"/>
  <c r="E260" i="26" s="1"/>
  <c r="B261" i="26" s="1"/>
  <c r="C258" i="24"/>
  <c r="D258" i="24" s="1"/>
  <c r="E258" i="24" s="1"/>
  <c r="B259" i="24" s="1"/>
  <c r="F255" i="19"/>
  <c r="C255" i="20"/>
  <c r="D255" i="20" s="1"/>
  <c r="E255" i="20" s="1"/>
  <c r="B256" i="20" s="1"/>
  <c r="F254" i="20"/>
  <c r="C256" i="19"/>
  <c r="D256" i="19" s="1"/>
  <c r="E256" i="19" s="1"/>
  <c r="B257" i="19" s="1"/>
  <c r="C199" i="12"/>
  <c r="D199" i="12" s="1"/>
  <c r="E199" i="12" s="1"/>
  <c r="B200" i="12" s="1"/>
  <c r="F199" i="12"/>
  <c r="C260" i="30" l="1"/>
  <c r="D260" i="30" s="1"/>
  <c r="E260" i="30" s="1"/>
  <c r="B261" i="30" s="1"/>
  <c r="F259" i="30"/>
  <c r="C260" i="28"/>
  <c r="D260" i="28" s="1"/>
  <c r="E260" i="28" s="1"/>
  <c r="B261" i="28" s="1"/>
  <c r="F259" i="28"/>
  <c r="F258" i="24"/>
  <c r="F260" i="26"/>
  <c r="C261" i="26"/>
  <c r="D261" i="26" s="1"/>
  <c r="E261" i="26" s="1"/>
  <c r="B262" i="26" s="1"/>
  <c r="C259" i="24"/>
  <c r="D259" i="24" s="1"/>
  <c r="E259" i="24" s="1"/>
  <c r="B260" i="24" s="1"/>
  <c r="F255" i="20"/>
  <c r="F256" i="19"/>
  <c r="C256" i="20"/>
  <c r="D256" i="20" s="1"/>
  <c r="E256" i="20" s="1"/>
  <c r="B257" i="20" s="1"/>
  <c r="C257" i="19"/>
  <c r="D257" i="19" s="1"/>
  <c r="E257" i="19" s="1"/>
  <c r="B258" i="19" s="1"/>
  <c r="C200" i="12"/>
  <c r="D200" i="12" s="1"/>
  <c r="E200" i="12" s="1"/>
  <c r="B201" i="12" s="1"/>
  <c r="F260" i="28" l="1"/>
  <c r="F260" i="30"/>
  <c r="C261" i="30"/>
  <c r="D261" i="30" s="1"/>
  <c r="E261" i="30" s="1"/>
  <c r="B262" i="30" s="1"/>
  <c r="C261" i="28"/>
  <c r="D261" i="28" s="1"/>
  <c r="E261" i="28" s="1"/>
  <c r="B262" i="28" s="1"/>
  <c r="F261" i="26"/>
  <c r="C262" i="26"/>
  <c r="D262" i="26" s="1"/>
  <c r="E262" i="26" s="1"/>
  <c r="B263" i="26" s="1"/>
  <c r="C260" i="24"/>
  <c r="D260" i="24" s="1"/>
  <c r="E260" i="24" s="1"/>
  <c r="B261" i="24" s="1"/>
  <c r="F259" i="24"/>
  <c r="F256" i="20"/>
  <c r="F257" i="19"/>
  <c r="C257" i="20"/>
  <c r="D257" i="20" s="1"/>
  <c r="E257" i="20" s="1"/>
  <c r="B258" i="20" s="1"/>
  <c r="C258" i="19"/>
  <c r="D258" i="19" s="1"/>
  <c r="E258" i="19" s="1"/>
  <c r="B259" i="19" s="1"/>
  <c r="C201" i="12"/>
  <c r="D201" i="12" s="1"/>
  <c r="E201" i="12" s="1"/>
  <c r="B202" i="12" s="1"/>
  <c r="F200" i="12"/>
  <c r="F261" i="30" l="1"/>
  <c r="C262" i="30"/>
  <c r="D262" i="30" s="1"/>
  <c r="E262" i="30" s="1"/>
  <c r="B263" i="30" s="1"/>
  <c r="C262" i="28"/>
  <c r="D262" i="28" s="1"/>
  <c r="E262" i="28" s="1"/>
  <c r="B263" i="28" s="1"/>
  <c r="F261" i="28"/>
  <c r="F262" i="26"/>
  <c r="F260" i="24"/>
  <c r="C263" i="26"/>
  <c r="D263" i="26" s="1"/>
  <c r="E263" i="26" s="1"/>
  <c r="B264" i="26" s="1"/>
  <c r="C261" i="24"/>
  <c r="D261" i="24" s="1"/>
  <c r="E261" i="24" s="1"/>
  <c r="B262" i="24" s="1"/>
  <c r="F257" i="20"/>
  <c r="F258" i="19"/>
  <c r="C258" i="20"/>
  <c r="D258" i="20" s="1"/>
  <c r="E258" i="20" s="1"/>
  <c r="B259" i="20" s="1"/>
  <c r="C259" i="19"/>
  <c r="D259" i="19" s="1"/>
  <c r="E259" i="19" s="1"/>
  <c r="B260" i="19" s="1"/>
  <c r="F201" i="12"/>
  <c r="C202" i="12"/>
  <c r="D202" i="12" s="1"/>
  <c r="E202" i="12" s="1"/>
  <c r="B203" i="12" s="1"/>
  <c r="F262" i="28" l="1"/>
  <c r="F263" i="26"/>
  <c r="C263" i="30"/>
  <c r="D263" i="30" s="1"/>
  <c r="E263" i="30" s="1"/>
  <c r="B264" i="30" s="1"/>
  <c r="F262" i="30"/>
  <c r="C263" i="28"/>
  <c r="D263" i="28" s="1"/>
  <c r="E263" i="28" s="1"/>
  <c r="B264" i="28" s="1"/>
  <c r="C264" i="26"/>
  <c r="D264" i="26" s="1"/>
  <c r="E264" i="26" s="1"/>
  <c r="B265" i="26" s="1"/>
  <c r="F261" i="24"/>
  <c r="C262" i="24"/>
  <c r="D262" i="24" s="1"/>
  <c r="E262" i="24" s="1"/>
  <c r="B263" i="24" s="1"/>
  <c r="F258" i="20"/>
  <c r="C259" i="20"/>
  <c r="D259" i="20" s="1"/>
  <c r="E259" i="20" s="1"/>
  <c r="B260" i="20" s="1"/>
  <c r="C260" i="19"/>
  <c r="D260" i="19" s="1"/>
  <c r="E260" i="19" s="1"/>
  <c r="B261" i="19" s="1"/>
  <c r="F259" i="19"/>
  <c r="F202" i="12"/>
  <c r="C203" i="12"/>
  <c r="D203" i="12" s="1"/>
  <c r="E203" i="12" s="1"/>
  <c r="B204" i="12" s="1"/>
  <c r="F203" i="12"/>
  <c r="F263" i="28" l="1"/>
  <c r="C264" i="30"/>
  <c r="D264" i="30" s="1"/>
  <c r="E264" i="30" s="1"/>
  <c r="B265" i="30" s="1"/>
  <c r="F263" i="30"/>
  <c r="C264" i="28"/>
  <c r="D264" i="28" s="1"/>
  <c r="E264" i="28" s="1"/>
  <c r="B265" i="28" s="1"/>
  <c r="F264" i="26"/>
  <c r="F262" i="24"/>
  <c r="C265" i="26"/>
  <c r="D265" i="26" s="1"/>
  <c r="E265" i="26" s="1"/>
  <c r="B266" i="26" s="1"/>
  <c r="C263" i="24"/>
  <c r="D263" i="24" s="1"/>
  <c r="E263" i="24" s="1"/>
  <c r="B264" i="24" s="1"/>
  <c r="F260" i="19"/>
  <c r="F259" i="20"/>
  <c r="C260" i="20"/>
  <c r="D260" i="20" s="1"/>
  <c r="E260" i="20" s="1"/>
  <c r="B261" i="20" s="1"/>
  <c r="C261" i="19"/>
  <c r="D261" i="19" s="1"/>
  <c r="E261" i="19" s="1"/>
  <c r="B262" i="19" s="1"/>
  <c r="C204" i="12"/>
  <c r="D204" i="12" s="1"/>
  <c r="E204" i="12" s="1"/>
  <c r="B205" i="12" s="1"/>
  <c r="F264" i="30" l="1"/>
  <c r="F263" i="24"/>
  <c r="F265" i="26"/>
  <c r="C265" i="30"/>
  <c r="D265" i="30" s="1"/>
  <c r="E265" i="30" s="1"/>
  <c r="B266" i="30" s="1"/>
  <c r="C265" i="28"/>
  <c r="D265" i="28" s="1"/>
  <c r="E265" i="28" s="1"/>
  <c r="B266" i="28" s="1"/>
  <c r="F264" i="28"/>
  <c r="C266" i="26"/>
  <c r="D266" i="26" s="1"/>
  <c r="E266" i="26" s="1"/>
  <c r="B267" i="26" s="1"/>
  <c r="C264" i="24"/>
  <c r="D264" i="24" s="1"/>
  <c r="E264" i="24" s="1"/>
  <c r="B265" i="24" s="1"/>
  <c r="F260" i="20"/>
  <c r="F261" i="19"/>
  <c r="C261" i="20"/>
  <c r="D261" i="20" s="1"/>
  <c r="E261" i="20" s="1"/>
  <c r="B262" i="20" s="1"/>
  <c r="C262" i="19"/>
  <c r="D262" i="19" s="1"/>
  <c r="E262" i="19" s="1"/>
  <c r="B263" i="19" s="1"/>
  <c r="C205" i="12"/>
  <c r="D205" i="12" s="1"/>
  <c r="E205" i="12" s="1"/>
  <c r="B206" i="12" s="1"/>
  <c r="F204" i="12"/>
  <c r="F265" i="28" l="1"/>
  <c r="F264" i="24"/>
  <c r="F265" i="30"/>
  <c r="C266" i="30"/>
  <c r="D266" i="30" s="1"/>
  <c r="E266" i="30" s="1"/>
  <c r="B267" i="30" s="1"/>
  <c r="C266" i="28"/>
  <c r="D266" i="28" s="1"/>
  <c r="E266" i="28" s="1"/>
  <c r="B267" i="28" s="1"/>
  <c r="F266" i="26"/>
  <c r="C267" i="26"/>
  <c r="D267" i="26" s="1"/>
  <c r="E267" i="26" s="1"/>
  <c r="B268" i="26" s="1"/>
  <c r="C265" i="24"/>
  <c r="D265" i="24" s="1"/>
  <c r="E265" i="24" s="1"/>
  <c r="B266" i="24" s="1"/>
  <c r="C262" i="20"/>
  <c r="D262" i="20" s="1"/>
  <c r="E262" i="20" s="1"/>
  <c r="B263" i="20" s="1"/>
  <c r="F261" i="20"/>
  <c r="C263" i="19"/>
  <c r="D263" i="19" s="1"/>
  <c r="E263" i="19" s="1"/>
  <c r="B264" i="19" s="1"/>
  <c r="F262" i="19"/>
  <c r="F205" i="12"/>
  <c r="C206" i="12"/>
  <c r="D206" i="12" s="1"/>
  <c r="E206" i="12" s="1"/>
  <c r="B207" i="12" s="1"/>
  <c r="F206" i="12"/>
  <c r="C267" i="30" l="1"/>
  <c r="D267" i="30" s="1"/>
  <c r="E267" i="30" s="1"/>
  <c r="B268" i="30" s="1"/>
  <c r="F266" i="30"/>
  <c r="C267" i="28"/>
  <c r="D267" i="28" s="1"/>
  <c r="E267" i="28" s="1"/>
  <c r="B268" i="28" s="1"/>
  <c r="F266" i="28"/>
  <c r="C268" i="26"/>
  <c r="D268" i="26" s="1"/>
  <c r="E268" i="26" s="1"/>
  <c r="B269" i="26" s="1"/>
  <c r="F267" i="26"/>
  <c r="F265" i="24"/>
  <c r="C266" i="24"/>
  <c r="D266" i="24" s="1"/>
  <c r="E266" i="24" s="1"/>
  <c r="B267" i="24" s="1"/>
  <c r="F263" i="19"/>
  <c r="F262" i="20"/>
  <c r="C263" i="20"/>
  <c r="D263" i="20" s="1"/>
  <c r="E263" i="20" s="1"/>
  <c r="B264" i="20" s="1"/>
  <c r="C264" i="19"/>
  <c r="D264" i="19" s="1"/>
  <c r="E264" i="19" s="1"/>
  <c r="B265" i="19" s="1"/>
  <c r="C207" i="12"/>
  <c r="D207" i="12" s="1"/>
  <c r="E207" i="12" s="1"/>
  <c r="B208" i="12" s="1"/>
  <c r="F207" i="12"/>
  <c r="F267" i="28" l="1"/>
  <c r="F267" i="30"/>
  <c r="C268" i="30"/>
  <c r="D268" i="30" s="1"/>
  <c r="E268" i="30" s="1"/>
  <c r="B269" i="30" s="1"/>
  <c r="C268" i="28"/>
  <c r="D268" i="28" s="1"/>
  <c r="E268" i="28" s="1"/>
  <c r="B269" i="28" s="1"/>
  <c r="F266" i="24"/>
  <c r="F268" i="26"/>
  <c r="C269" i="26"/>
  <c r="D269" i="26" s="1"/>
  <c r="E269" i="26" s="1"/>
  <c r="B270" i="26" s="1"/>
  <c r="C267" i="24"/>
  <c r="D267" i="24" s="1"/>
  <c r="E267" i="24" s="1"/>
  <c r="B268" i="24" s="1"/>
  <c r="F263" i="20"/>
  <c r="C264" i="20"/>
  <c r="D264" i="20" s="1"/>
  <c r="E264" i="20" s="1"/>
  <c r="B265" i="20" s="1"/>
  <c r="C265" i="19"/>
  <c r="D265" i="19" s="1"/>
  <c r="E265" i="19" s="1"/>
  <c r="B266" i="19" s="1"/>
  <c r="F264" i="19"/>
  <c r="C208" i="12"/>
  <c r="D208" i="12" s="1"/>
  <c r="E208" i="12" s="1"/>
  <c r="B209" i="12" s="1"/>
  <c r="F264" i="20" l="1"/>
  <c r="F268" i="28"/>
  <c r="F267" i="24"/>
  <c r="C269" i="30"/>
  <c r="D269" i="30" s="1"/>
  <c r="E269" i="30" s="1"/>
  <c r="B270" i="30" s="1"/>
  <c r="F268" i="30"/>
  <c r="C269" i="28"/>
  <c r="D269" i="28" s="1"/>
  <c r="E269" i="28" s="1"/>
  <c r="B270" i="28" s="1"/>
  <c r="F269" i="26"/>
  <c r="C270" i="26"/>
  <c r="D270" i="26" s="1"/>
  <c r="E270" i="26" s="1"/>
  <c r="B271" i="26" s="1"/>
  <c r="C268" i="24"/>
  <c r="D268" i="24" s="1"/>
  <c r="E268" i="24" s="1"/>
  <c r="B269" i="24" s="1"/>
  <c r="C265" i="20"/>
  <c r="D265" i="20" s="1"/>
  <c r="E265" i="20" s="1"/>
  <c r="B266" i="20" s="1"/>
  <c r="F265" i="19"/>
  <c r="C266" i="19"/>
  <c r="D266" i="19" s="1"/>
  <c r="E266" i="19" s="1"/>
  <c r="B267" i="19" s="1"/>
  <c r="C209" i="12"/>
  <c r="D209" i="12" s="1"/>
  <c r="E209" i="12" s="1"/>
  <c r="B210" i="12" s="1"/>
  <c r="F208" i="12"/>
  <c r="F269" i="30" l="1"/>
  <c r="F269" i="28"/>
  <c r="C270" i="30"/>
  <c r="D270" i="30" s="1"/>
  <c r="E270" i="30" s="1"/>
  <c r="B271" i="30" s="1"/>
  <c r="C270" i="28"/>
  <c r="D270" i="28" s="1"/>
  <c r="E270" i="28" s="1"/>
  <c r="B271" i="28" s="1"/>
  <c r="C271" i="26"/>
  <c r="D271" i="26" s="1"/>
  <c r="E271" i="26" s="1"/>
  <c r="B272" i="26" s="1"/>
  <c r="F270" i="26"/>
  <c r="F268" i="24"/>
  <c r="C269" i="24"/>
  <c r="D269" i="24" s="1"/>
  <c r="E269" i="24" s="1"/>
  <c r="B270" i="24" s="1"/>
  <c r="F265" i="20"/>
  <c r="F266" i="19"/>
  <c r="C266" i="20"/>
  <c r="D266" i="20" s="1"/>
  <c r="E266" i="20" s="1"/>
  <c r="B267" i="20" s="1"/>
  <c r="C267" i="19"/>
  <c r="D267" i="19" s="1"/>
  <c r="E267" i="19" s="1"/>
  <c r="B268" i="19" s="1"/>
  <c r="F209" i="12"/>
  <c r="C210" i="12"/>
  <c r="D210" i="12" s="1"/>
  <c r="E210" i="12" s="1"/>
  <c r="B211" i="12" s="1"/>
  <c r="F210" i="12"/>
  <c r="F271" i="26" l="1"/>
  <c r="C271" i="30"/>
  <c r="D271" i="30" s="1"/>
  <c r="E271" i="30" s="1"/>
  <c r="B272" i="30" s="1"/>
  <c r="F270" i="30"/>
  <c r="F270" i="28"/>
  <c r="C271" i="28"/>
  <c r="D271" i="28" s="1"/>
  <c r="E271" i="28" s="1"/>
  <c r="B272" i="28" s="1"/>
  <c r="F269" i="24"/>
  <c r="C272" i="26"/>
  <c r="D272" i="26" s="1"/>
  <c r="E272" i="26" s="1"/>
  <c r="B273" i="26" s="1"/>
  <c r="C270" i="24"/>
  <c r="D270" i="24" s="1"/>
  <c r="E270" i="24" s="1"/>
  <c r="B271" i="24" s="1"/>
  <c r="F266" i="20"/>
  <c r="C267" i="20"/>
  <c r="D267" i="20" s="1"/>
  <c r="E267" i="20" s="1"/>
  <c r="B268" i="20" s="1"/>
  <c r="C268" i="19"/>
  <c r="D268" i="19" s="1"/>
  <c r="E268" i="19" s="1"/>
  <c r="B269" i="19" s="1"/>
  <c r="F267" i="19"/>
  <c r="C211" i="12"/>
  <c r="D211" i="12" s="1"/>
  <c r="E211" i="12" s="1"/>
  <c r="B212" i="12" s="1"/>
  <c r="F271" i="30" l="1"/>
  <c r="F270" i="24"/>
  <c r="C272" i="30"/>
  <c r="D272" i="30" s="1"/>
  <c r="E272" i="30" s="1"/>
  <c r="B273" i="30" s="1"/>
  <c r="F271" i="28"/>
  <c r="C272" i="28"/>
  <c r="D272" i="28" s="1"/>
  <c r="E272" i="28" s="1"/>
  <c r="B273" i="28" s="1"/>
  <c r="F272" i="26"/>
  <c r="C273" i="26"/>
  <c r="D273" i="26" s="1"/>
  <c r="E273" i="26" s="1"/>
  <c r="B274" i="26" s="1"/>
  <c r="C271" i="24"/>
  <c r="D271" i="24" s="1"/>
  <c r="E271" i="24" s="1"/>
  <c r="B272" i="24" s="1"/>
  <c r="F268" i="19"/>
  <c r="C268" i="20"/>
  <c r="D268" i="20" s="1"/>
  <c r="E268" i="20" s="1"/>
  <c r="B269" i="20" s="1"/>
  <c r="F267" i="20"/>
  <c r="C269" i="19"/>
  <c r="D269" i="19" s="1"/>
  <c r="E269" i="19" s="1"/>
  <c r="B270" i="19" s="1"/>
  <c r="F211" i="12"/>
  <c r="C212" i="12"/>
  <c r="D212" i="12" s="1"/>
  <c r="E212" i="12" s="1"/>
  <c r="B213" i="12" s="1"/>
  <c r="F271" i="24" l="1"/>
  <c r="C273" i="30"/>
  <c r="D273" i="30" s="1"/>
  <c r="E273" i="30" s="1"/>
  <c r="B274" i="30" s="1"/>
  <c r="F272" i="30"/>
  <c r="C273" i="28"/>
  <c r="D273" i="28" s="1"/>
  <c r="E273" i="28" s="1"/>
  <c r="B274" i="28" s="1"/>
  <c r="F272" i="28"/>
  <c r="C274" i="26"/>
  <c r="D274" i="26" s="1"/>
  <c r="E274" i="26" s="1"/>
  <c r="B275" i="26" s="1"/>
  <c r="F273" i="26"/>
  <c r="C272" i="24"/>
  <c r="D272" i="24" s="1"/>
  <c r="E272" i="24" s="1"/>
  <c r="B273" i="24" s="1"/>
  <c r="F268" i="20"/>
  <c r="C269" i="20"/>
  <c r="D269" i="20" s="1"/>
  <c r="E269" i="20" s="1"/>
  <c r="B270" i="20" s="1"/>
  <c r="C270" i="19"/>
  <c r="D270" i="19" s="1"/>
  <c r="E270" i="19" s="1"/>
  <c r="B271" i="19" s="1"/>
  <c r="F269" i="19"/>
  <c r="C213" i="12"/>
  <c r="D213" i="12" s="1"/>
  <c r="E213" i="12" s="1"/>
  <c r="B214" i="12" s="1"/>
  <c r="F212" i="12"/>
  <c r="F273" i="30" l="1"/>
  <c r="F273" i="28"/>
  <c r="C274" i="30"/>
  <c r="D274" i="30" s="1"/>
  <c r="E274" i="30" s="1"/>
  <c r="B275" i="30" s="1"/>
  <c r="C274" i="28"/>
  <c r="D274" i="28" s="1"/>
  <c r="E274" i="28" s="1"/>
  <c r="B275" i="28" s="1"/>
  <c r="F272" i="24"/>
  <c r="F274" i="26"/>
  <c r="C275" i="26"/>
  <c r="D275" i="26" s="1"/>
  <c r="E275" i="26" s="1"/>
  <c r="B276" i="26" s="1"/>
  <c r="C273" i="24"/>
  <c r="D273" i="24" s="1"/>
  <c r="E273" i="24" s="1"/>
  <c r="B274" i="24" s="1"/>
  <c r="F270" i="19"/>
  <c r="F269" i="20"/>
  <c r="C270" i="20"/>
  <c r="D270" i="20" s="1"/>
  <c r="E270" i="20" s="1"/>
  <c r="B271" i="20" s="1"/>
  <c r="C271" i="19"/>
  <c r="D271" i="19" s="1"/>
  <c r="E271" i="19" s="1"/>
  <c r="B272" i="19" s="1"/>
  <c r="F213" i="12"/>
  <c r="C214" i="12"/>
  <c r="D214" i="12" s="1"/>
  <c r="E214" i="12" s="1"/>
  <c r="B215" i="12" s="1"/>
  <c r="F274" i="28" l="1"/>
  <c r="C275" i="30"/>
  <c r="D275" i="30" s="1"/>
  <c r="E275" i="30" s="1"/>
  <c r="B276" i="30" s="1"/>
  <c r="F274" i="30"/>
  <c r="C275" i="28"/>
  <c r="D275" i="28" s="1"/>
  <c r="E275" i="28" s="1"/>
  <c r="B276" i="28" s="1"/>
  <c r="F275" i="26"/>
  <c r="C276" i="26"/>
  <c r="D276" i="26" s="1"/>
  <c r="E276" i="26" s="1"/>
  <c r="B277" i="26" s="1"/>
  <c r="F273" i="24"/>
  <c r="C274" i="24"/>
  <c r="D274" i="24" s="1"/>
  <c r="E274" i="24" s="1"/>
  <c r="B275" i="24" s="1"/>
  <c r="F270" i="20"/>
  <c r="C271" i="20"/>
  <c r="D271" i="20" s="1"/>
  <c r="E271" i="20" s="1"/>
  <c r="B272" i="20" s="1"/>
  <c r="C272" i="19"/>
  <c r="D272" i="19" s="1"/>
  <c r="E272" i="19" s="1"/>
  <c r="B273" i="19" s="1"/>
  <c r="F271" i="19"/>
  <c r="F214" i="12"/>
  <c r="C215" i="12"/>
  <c r="D215" i="12" s="1"/>
  <c r="E215" i="12" s="1"/>
  <c r="B216" i="12" s="1"/>
  <c r="F215" i="12"/>
  <c r="F274" i="24" l="1"/>
  <c r="F275" i="30"/>
  <c r="C276" i="30"/>
  <c r="D276" i="30" s="1"/>
  <c r="E276" i="30" s="1"/>
  <c r="B277" i="30" s="1"/>
  <c r="C276" i="28"/>
  <c r="D276" i="28" s="1"/>
  <c r="E276" i="28" s="1"/>
  <c r="B277" i="28" s="1"/>
  <c r="F275" i="28"/>
  <c r="F276" i="26"/>
  <c r="C277" i="26"/>
  <c r="D277" i="26" s="1"/>
  <c r="E277" i="26" s="1"/>
  <c r="B278" i="26" s="1"/>
  <c r="C275" i="24"/>
  <c r="D275" i="24" s="1"/>
  <c r="E275" i="24" s="1"/>
  <c r="B276" i="24" s="1"/>
  <c r="F272" i="19"/>
  <c r="C272" i="20"/>
  <c r="D272" i="20" s="1"/>
  <c r="E272" i="20" s="1"/>
  <c r="B273" i="20" s="1"/>
  <c r="F271" i="20"/>
  <c r="C273" i="19"/>
  <c r="D273" i="19" s="1"/>
  <c r="E273" i="19" s="1"/>
  <c r="B274" i="19" s="1"/>
  <c r="C216" i="12"/>
  <c r="D216" i="12" s="1"/>
  <c r="E216" i="12" s="1"/>
  <c r="B217" i="12" s="1"/>
  <c r="F276" i="28" l="1"/>
  <c r="F275" i="24"/>
  <c r="C277" i="30"/>
  <c r="D277" i="30" s="1"/>
  <c r="E277" i="30" s="1"/>
  <c r="B278" i="30" s="1"/>
  <c r="F276" i="30"/>
  <c r="C277" i="28"/>
  <c r="D277" i="28" s="1"/>
  <c r="E277" i="28" s="1"/>
  <c r="B278" i="28" s="1"/>
  <c r="F277" i="26"/>
  <c r="C278" i="26"/>
  <c r="D278" i="26" s="1"/>
  <c r="E278" i="26" s="1"/>
  <c r="B279" i="26" s="1"/>
  <c r="C276" i="24"/>
  <c r="D276" i="24" s="1"/>
  <c r="E276" i="24" s="1"/>
  <c r="B277" i="24" s="1"/>
  <c r="F272" i="20"/>
  <c r="C273" i="20"/>
  <c r="D273" i="20" s="1"/>
  <c r="E273" i="20" s="1"/>
  <c r="B274" i="20" s="1"/>
  <c r="F273" i="19"/>
  <c r="C274" i="19"/>
  <c r="D274" i="19" s="1"/>
  <c r="E274" i="19" s="1"/>
  <c r="B275" i="19" s="1"/>
  <c r="C217" i="12"/>
  <c r="D217" i="12" s="1"/>
  <c r="E217" i="12" s="1"/>
  <c r="B218" i="12" s="1"/>
  <c r="F216" i="12"/>
  <c r="F277" i="30" l="1"/>
  <c r="F277" i="28"/>
  <c r="C278" i="30"/>
  <c r="D278" i="30" s="1"/>
  <c r="E278" i="30" s="1"/>
  <c r="B279" i="30" s="1"/>
  <c r="C278" i="28"/>
  <c r="D278" i="28" s="1"/>
  <c r="E278" i="28" s="1"/>
  <c r="B279" i="28" s="1"/>
  <c r="F276" i="24"/>
  <c r="F278" i="26"/>
  <c r="C279" i="26"/>
  <c r="D279" i="26" s="1"/>
  <c r="E279" i="26" s="1"/>
  <c r="B280" i="26" s="1"/>
  <c r="C277" i="24"/>
  <c r="D277" i="24" s="1"/>
  <c r="E277" i="24" s="1"/>
  <c r="B278" i="24" s="1"/>
  <c r="F273" i="20"/>
  <c r="C274" i="20"/>
  <c r="D274" i="20" s="1"/>
  <c r="E274" i="20" s="1"/>
  <c r="B275" i="20" s="1"/>
  <c r="C275" i="19"/>
  <c r="D275" i="19" s="1"/>
  <c r="E275" i="19" s="1"/>
  <c r="B276" i="19" s="1"/>
  <c r="F274" i="19"/>
  <c r="F217" i="12"/>
  <c r="C218" i="12"/>
  <c r="D218" i="12" s="1"/>
  <c r="E218" i="12" s="1"/>
  <c r="B219" i="12" s="1"/>
  <c r="F278" i="28" l="1"/>
  <c r="C279" i="30"/>
  <c r="D279" i="30" s="1"/>
  <c r="E279" i="30" s="1"/>
  <c r="B280" i="30" s="1"/>
  <c r="F278" i="30"/>
  <c r="C279" i="28"/>
  <c r="D279" i="28" s="1"/>
  <c r="E279" i="28" s="1"/>
  <c r="B280" i="28" s="1"/>
  <c r="F277" i="24"/>
  <c r="F279" i="26"/>
  <c r="C280" i="26"/>
  <c r="D280" i="26" s="1"/>
  <c r="E280" i="26" s="1"/>
  <c r="B281" i="26" s="1"/>
  <c r="C278" i="24"/>
  <c r="D278" i="24" s="1"/>
  <c r="E278" i="24" s="1"/>
  <c r="B279" i="24" s="1"/>
  <c r="F275" i="19"/>
  <c r="C275" i="20"/>
  <c r="D275" i="20" s="1"/>
  <c r="E275" i="20" s="1"/>
  <c r="B276" i="20" s="1"/>
  <c r="F274" i="20"/>
  <c r="C276" i="19"/>
  <c r="D276" i="19" s="1"/>
  <c r="E276" i="19" s="1"/>
  <c r="B277" i="19" s="1"/>
  <c r="F218" i="12"/>
  <c r="C219" i="12"/>
  <c r="D219" i="12" s="1"/>
  <c r="E219" i="12" s="1"/>
  <c r="B220" i="12" s="1"/>
  <c r="F219" i="12"/>
  <c r="F278" i="24" l="1"/>
  <c r="C280" i="30"/>
  <c r="D280" i="30" s="1"/>
  <c r="E280" i="30" s="1"/>
  <c r="B281" i="30" s="1"/>
  <c r="F279" i="30"/>
  <c r="F279" i="28"/>
  <c r="C280" i="28"/>
  <c r="D280" i="28" s="1"/>
  <c r="E280" i="28" s="1"/>
  <c r="B281" i="28" s="1"/>
  <c r="C281" i="26"/>
  <c r="D281" i="26" s="1"/>
  <c r="E281" i="26" s="1"/>
  <c r="B282" i="26" s="1"/>
  <c r="F280" i="26"/>
  <c r="C279" i="24"/>
  <c r="D279" i="24" s="1"/>
  <c r="E279" i="24" s="1"/>
  <c r="B280" i="24" s="1"/>
  <c r="F275" i="20"/>
  <c r="C276" i="20"/>
  <c r="D276" i="20" s="1"/>
  <c r="E276" i="20" s="1"/>
  <c r="B277" i="20" s="1"/>
  <c r="C277" i="19"/>
  <c r="D277" i="19" s="1"/>
  <c r="E277" i="19" s="1"/>
  <c r="B278" i="19" s="1"/>
  <c r="F276" i="19"/>
  <c r="C220" i="12"/>
  <c r="D220" i="12" s="1"/>
  <c r="E220" i="12" s="1"/>
  <c r="B221" i="12" s="1"/>
  <c r="F280" i="30" l="1"/>
  <c r="C281" i="30"/>
  <c r="D281" i="30" s="1"/>
  <c r="E281" i="30" s="1"/>
  <c r="B282" i="30" s="1"/>
  <c r="F277" i="19"/>
  <c r="C281" i="28"/>
  <c r="D281" i="28" s="1"/>
  <c r="E281" i="28" s="1"/>
  <c r="B282" i="28" s="1"/>
  <c r="F280" i="28"/>
  <c r="F279" i="24"/>
  <c r="F281" i="26"/>
  <c r="C282" i="26"/>
  <c r="D282" i="26" s="1"/>
  <c r="E282" i="26" s="1"/>
  <c r="B283" i="26" s="1"/>
  <c r="C280" i="24"/>
  <c r="D280" i="24" s="1"/>
  <c r="E280" i="24" s="1"/>
  <c r="B281" i="24" s="1"/>
  <c r="F276" i="20"/>
  <c r="C277" i="20"/>
  <c r="D277" i="20" s="1"/>
  <c r="E277" i="20" s="1"/>
  <c r="B278" i="20" s="1"/>
  <c r="C278" i="19"/>
  <c r="D278" i="19" s="1"/>
  <c r="E278" i="19" s="1"/>
  <c r="B279" i="19" s="1"/>
  <c r="C221" i="12"/>
  <c r="D221" i="12" s="1"/>
  <c r="E221" i="12" s="1"/>
  <c r="B222" i="12" s="1"/>
  <c r="F220" i="12"/>
  <c r="F281" i="28" l="1"/>
  <c r="C282" i="30"/>
  <c r="D282" i="30" s="1"/>
  <c r="E282" i="30" s="1"/>
  <c r="B283" i="30" s="1"/>
  <c r="F281" i="30"/>
  <c r="C282" i="28"/>
  <c r="D282" i="28" s="1"/>
  <c r="E282" i="28" s="1"/>
  <c r="B283" i="28" s="1"/>
  <c r="F282" i="26"/>
  <c r="F280" i="24"/>
  <c r="C283" i="26"/>
  <c r="D283" i="26" s="1"/>
  <c r="E283" i="26" s="1"/>
  <c r="B284" i="26" s="1"/>
  <c r="C281" i="24"/>
  <c r="D281" i="24" s="1"/>
  <c r="E281" i="24" s="1"/>
  <c r="B282" i="24" s="1"/>
  <c r="F277" i="20"/>
  <c r="C278" i="20"/>
  <c r="D278" i="20" s="1"/>
  <c r="E278" i="20" s="1"/>
  <c r="B279" i="20" s="1"/>
  <c r="F278" i="19"/>
  <c r="C279" i="19"/>
  <c r="D279" i="19" s="1"/>
  <c r="E279" i="19" s="1"/>
  <c r="B280" i="19" s="1"/>
  <c r="F221" i="12"/>
  <c r="C222" i="12"/>
  <c r="D222" i="12" s="1"/>
  <c r="E222" i="12" s="1"/>
  <c r="B223" i="12" s="1"/>
  <c r="F282" i="30" l="1"/>
  <c r="F282" i="28"/>
  <c r="C283" i="30"/>
  <c r="D283" i="30" s="1"/>
  <c r="E283" i="30" s="1"/>
  <c r="B284" i="30" s="1"/>
  <c r="C283" i="28"/>
  <c r="D283" i="28" s="1"/>
  <c r="E283" i="28" s="1"/>
  <c r="B284" i="28" s="1"/>
  <c r="F281" i="24"/>
  <c r="C284" i="26"/>
  <c r="D284" i="26" s="1"/>
  <c r="E284" i="26" s="1"/>
  <c r="B285" i="26" s="1"/>
  <c r="F283" i="26"/>
  <c r="C282" i="24"/>
  <c r="D282" i="24" s="1"/>
  <c r="E282" i="24" s="1"/>
  <c r="B283" i="24" s="1"/>
  <c r="F279" i="19"/>
  <c r="C279" i="20"/>
  <c r="D279" i="20" s="1"/>
  <c r="E279" i="20" s="1"/>
  <c r="B280" i="20" s="1"/>
  <c r="F278" i="20"/>
  <c r="C280" i="19"/>
  <c r="D280" i="19" s="1"/>
  <c r="E280" i="19" s="1"/>
  <c r="B281" i="19" s="1"/>
  <c r="F222" i="12"/>
  <c r="C223" i="12"/>
  <c r="D223" i="12" s="1"/>
  <c r="E223" i="12" s="1"/>
  <c r="B224" i="12" s="1"/>
  <c r="C284" i="30" l="1"/>
  <c r="D284" i="30" s="1"/>
  <c r="E284" i="30" s="1"/>
  <c r="B285" i="30" s="1"/>
  <c r="F283" i="30"/>
  <c r="F283" i="28"/>
  <c r="C284" i="28"/>
  <c r="D284" i="28" s="1"/>
  <c r="E284" i="28" s="1"/>
  <c r="B285" i="28" s="1"/>
  <c r="F284" i="26"/>
  <c r="C285" i="26"/>
  <c r="D285" i="26" s="1"/>
  <c r="E285" i="26" s="1"/>
  <c r="B286" i="26" s="1"/>
  <c r="C283" i="24"/>
  <c r="D283" i="24" s="1"/>
  <c r="E283" i="24" s="1"/>
  <c r="B284" i="24" s="1"/>
  <c r="F282" i="24"/>
  <c r="F280" i="19"/>
  <c r="F279" i="20"/>
  <c r="C280" i="20"/>
  <c r="D280" i="20" s="1"/>
  <c r="E280" i="20" s="1"/>
  <c r="B281" i="20" s="1"/>
  <c r="C281" i="19"/>
  <c r="D281" i="19" s="1"/>
  <c r="E281" i="19" s="1"/>
  <c r="B282" i="19" s="1"/>
  <c r="F223" i="12"/>
  <c r="C224" i="12"/>
  <c r="D224" i="12" s="1"/>
  <c r="E224" i="12" s="1"/>
  <c r="B225" i="12" s="1"/>
  <c r="F283" i="24" l="1"/>
  <c r="F285" i="26"/>
  <c r="F284" i="30"/>
  <c r="C285" i="30"/>
  <c r="D285" i="30" s="1"/>
  <c r="E285" i="30" s="1"/>
  <c r="B286" i="30" s="1"/>
  <c r="F284" i="28"/>
  <c r="C285" i="28"/>
  <c r="D285" i="28" s="1"/>
  <c r="E285" i="28" s="1"/>
  <c r="B286" i="28" s="1"/>
  <c r="C286" i="26"/>
  <c r="D286" i="26" s="1"/>
  <c r="E286" i="26" s="1"/>
  <c r="B287" i="26" s="1"/>
  <c r="C284" i="24"/>
  <c r="D284" i="24" s="1"/>
  <c r="E284" i="24" s="1"/>
  <c r="B285" i="24" s="1"/>
  <c r="C281" i="20"/>
  <c r="D281" i="20" s="1"/>
  <c r="E281" i="20" s="1"/>
  <c r="B282" i="20" s="1"/>
  <c r="F280" i="20"/>
  <c r="C282" i="19"/>
  <c r="D282" i="19" s="1"/>
  <c r="E282" i="19" s="1"/>
  <c r="B283" i="19" s="1"/>
  <c r="F281" i="19"/>
  <c r="C225" i="12"/>
  <c r="D225" i="12" s="1"/>
  <c r="E225" i="12" s="1"/>
  <c r="B226" i="12" s="1"/>
  <c r="F224" i="12"/>
  <c r="F284" i="24" l="1"/>
  <c r="F285" i="30"/>
  <c r="C286" i="30"/>
  <c r="D286" i="30" s="1"/>
  <c r="E286" i="30" s="1"/>
  <c r="B287" i="30" s="1"/>
  <c r="F285" i="28"/>
  <c r="C286" i="28"/>
  <c r="D286" i="28" s="1"/>
  <c r="E286" i="28" s="1"/>
  <c r="B287" i="28" s="1"/>
  <c r="C287" i="26"/>
  <c r="D287" i="26" s="1"/>
  <c r="E287" i="26" s="1"/>
  <c r="B288" i="26" s="1"/>
  <c r="F286" i="26"/>
  <c r="C285" i="24"/>
  <c r="D285" i="24" s="1"/>
  <c r="E285" i="24" s="1"/>
  <c r="B286" i="24" s="1"/>
  <c r="F281" i="20"/>
  <c r="C282" i="20"/>
  <c r="D282" i="20" s="1"/>
  <c r="E282" i="20" s="1"/>
  <c r="B283" i="20" s="1"/>
  <c r="C283" i="19"/>
  <c r="D283" i="19" s="1"/>
  <c r="E283" i="19" s="1"/>
  <c r="B284" i="19" s="1"/>
  <c r="F282" i="19"/>
  <c r="F225" i="12"/>
  <c r="C226" i="12"/>
  <c r="D226" i="12" s="1"/>
  <c r="E226" i="12" s="1"/>
  <c r="B227" i="12" s="1"/>
  <c r="F286" i="28" l="1"/>
  <c r="F287" i="26"/>
  <c r="C287" i="30"/>
  <c r="D287" i="30" s="1"/>
  <c r="E287" i="30" s="1"/>
  <c r="B288" i="30" s="1"/>
  <c r="F286" i="30"/>
  <c r="F287" i="30" s="1"/>
  <c r="C287" i="28"/>
  <c r="D287" i="28" s="1"/>
  <c r="E287" i="28" s="1"/>
  <c r="B288" i="28" s="1"/>
  <c r="C288" i="26"/>
  <c r="D288" i="26" s="1"/>
  <c r="E288" i="26" s="1"/>
  <c r="B289" i="26" s="1"/>
  <c r="C286" i="24"/>
  <c r="D286" i="24" s="1"/>
  <c r="E286" i="24" s="1"/>
  <c r="B287" i="24" s="1"/>
  <c r="F285" i="24"/>
  <c r="F283" i="19"/>
  <c r="C283" i="20"/>
  <c r="D283" i="20" s="1"/>
  <c r="E283" i="20" s="1"/>
  <c r="B284" i="20" s="1"/>
  <c r="F282" i="20"/>
  <c r="C284" i="19"/>
  <c r="D284" i="19" s="1"/>
  <c r="E284" i="19" s="1"/>
  <c r="B285" i="19" s="1"/>
  <c r="F226" i="12"/>
  <c r="C227" i="12"/>
  <c r="D227" i="12" s="1"/>
  <c r="E227" i="12" s="1"/>
  <c r="B228" i="12" s="1"/>
  <c r="F227" i="12"/>
  <c r="F287" i="28" l="1"/>
  <c r="F286" i="24"/>
  <c r="C288" i="30"/>
  <c r="D288" i="30" s="1"/>
  <c r="E288" i="30" s="1"/>
  <c r="B289" i="30" s="1"/>
  <c r="C288" i="28"/>
  <c r="D288" i="28" s="1"/>
  <c r="E288" i="28" s="1"/>
  <c r="B289" i="28" s="1"/>
  <c r="F288" i="26"/>
  <c r="C289" i="26"/>
  <c r="D289" i="26" s="1"/>
  <c r="E289" i="26" s="1"/>
  <c r="B290" i="26" s="1"/>
  <c r="C287" i="24"/>
  <c r="D287" i="24" s="1"/>
  <c r="E287" i="24" s="1"/>
  <c r="B288" i="24" s="1"/>
  <c r="F283" i="20"/>
  <c r="C284" i="20"/>
  <c r="D284" i="20" s="1"/>
  <c r="E284" i="20" s="1"/>
  <c r="B285" i="20" s="1"/>
  <c r="C285" i="19"/>
  <c r="D285" i="19" s="1"/>
  <c r="E285" i="19" s="1"/>
  <c r="B286" i="19" s="1"/>
  <c r="F284" i="19"/>
  <c r="C228" i="12"/>
  <c r="D228" i="12" s="1"/>
  <c r="E228" i="12" s="1"/>
  <c r="B229" i="12" s="1"/>
  <c r="F287" i="24" l="1"/>
  <c r="F288" i="30"/>
  <c r="C289" i="30"/>
  <c r="D289" i="30" s="1"/>
  <c r="E289" i="30" s="1"/>
  <c r="B290" i="30" s="1"/>
  <c r="F288" i="28"/>
  <c r="C289" i="28"/>
  <c r="D289" i="28" s="1"/>
  <c r="E289" i="28" s="1"/>
  <c r="B290" i="28" s="1"/>
  <c r="C290" i="26"/>
  <c r="D290" i="26" s="1"/>
  <c r="E290" i="26" s="1"/>
  <c r="B291" i="26" s="1"/>
  <c r="F289" i="26"/>
  <c r="C288" i="24"/>
  <c r="D288" i="24" s="1"/>
  <c r="E288" i="24" s="1"/>
  <c r="B289" i="24" s="1"/>
  <c r="F284" i="20"/>
  <c r="F285" i="19"/>
  <c r="C285" i="20"/>
  <c r="D285" i="20" s="1"/>
  <c r="E285" i="20" s="1"/>
  <c r="B286" i="20" s="1"/>
  <c r="C286" i="19"/>
  <c r="D286" i="19" s="1"/>
  <c r="E286" i="19" s="1"/>
  <c r="B287" i="19" s="1"/>
  <c r="F228" i="12"/>
  <c r="C229" i="12"/>
  <c r="D229" i="12" s="1"/>
  <c r="E229" i="12" s="1"/>
  <c r="B230" i="12" s="1"/>
  <c r="C290" i="30" l="1"/>
  <c r="D290" i="30" s="1"/>
  <c r="E290" i="30" s="1"/>
  <c r="B291" i="30" s="1"/>
  <c r="F289" i="30"/>
  <c r="F289" i="28"/>
  <c r="C290" i="28"/>
  <c r="D290" i="28" s="1"/>
  <c r="E290" i="28" s="1"/>
  <c r="B291" i="28" s="1"/>
  <c r="C291" i="26"/>
  <c r="D291" i="26" s="1"/>
  <c r="E291" i="26" s="1"/>
  <c r="B292" i="26" s="1"/>
  <c r="F290" i="26"/>
  <c r="F288" i="24"/>
  <c r="C289" i="24"/>
  <c r="D289" i="24" s="1"/>
  <c r="E289" i="24" s="1"/>
  <c r="B290" i="24" s="1"/>
  <c r="F285" i="20"/>
  <c r="C286" i="20"/>
  <c r="D286" i="20" s="1"/>
  <c r="E286" i="20" s="1"/>
  <c r="B287" i="20" s="1"/>
  <c r="C287" i="19"/>
  <c r="D287" i="19" s="1"/>
  <c r="E287" i="19" s="1"/>
  <c r="B288" i="19" s="1"/>
  <c r="F286" i="19"/>
  <c r="F287" i="19" s="1"/>
  <c r="C230" i="12"/>
  <c r="D230" i="12" s="1"/>
  <c r="E230" i="12" s="1"/>
  <c r="B231" i="12" s="1"/>
  <c r="F229" i="12"/>
  <c r="F230" i="12" s="1"/>
  <c r="F290" i="30" l="1"/>
  <c r="F290" i="28"/>
  <c r="C291" i="30"/>
  <c r="D291" i="30" s="1"/>
  <c r="E291" i="30" s="1"/>
  <c r="B292" i="30" s="1"/>
  <c r="C291" i="28"/>
  <c r="D291" i="28" s="1"/>
  <c r="E291" i="28" s="1"/>
  <c r="B292" i="28" s="1"/>
  <c r="F289" i="24"/>
  <c r="C292" i="26"/>
  <c r="D292" i="26" s="1"/>
  <c r="E292" i="26" s="1"/>
  <c r="B293" i="26" s="1"/>
  <c r="F291" i="26"/>
  <c r="C290" i="24"/>
  <c r="D290" i="24" s="1"/>
  <c r="E290" i="24" s="1"/>
  <c r="B291" i="24" s="1"/>
  <c r="C287" i="20"/>
  <c r="D287" i="20" s="1"/>
  <c r="E287" i="20" s="1"/>
  <c r="B288" i="20" s="1"/>
  <c r="F286" i="20"/>
  <c r="C288" i="19"/>
  <c r="D288" i="19" s="1"/>
  <c r="E288" i="19" s="1"/>
  <c r="B289" i="19" s="1"/>
  <c r="C231" i="12"/>
  <c r="D231" i="12" s="1"/>
  <c r="E231" i="12" s="1"/>
  <c r="B232" i="12" s="1"/>
  <c r="F291" i="28" l="1"/>
  <c r="C292" i="30"/>
  <c r="D292" i="30" s="1"/>
  <c r="E292" i="30" s="1"/>
  <c r="B293" i="30" s="1"/>
  <c r="F291" i="30"/>
  <c r="C292" i="28"/>
  <c r="D292" i="28" s="1"/>
  <c r="E292" i="28" s="1"/>
  <c r="B293" i="28" s="1"/>
  <c r="F292" i="26"/>
  <c r="C293" i="26"/>
  <c r="D293" i="26" s="1"/>
  <c r="E293" i="26" s="1"/>
  <c r="B294" i="26" s="1"/>
  <c r="C291" i="24"/>
  <c r="D291" i="24" s="1"/>
  <c r="E291" i="24" s="1"/>
  <c r="B292" i="24" s="1"/>
  <c r="F290" i="24"/>
  <c r="F287" i="20"/>
  <c r="C288" i="20"/>
  <c r="D288" i="20" s="1"/>
  <c r="E288" i="20" s="1"/>
  <c r="B289" i="20" s="1"/>
  <c r="C289" i="19"/>
  <c r="D289" i="19" s="1"/>
  <c r="E289" i="19" s="1"/>
  <c r="B290" i="19" s="1"/>
  <c r="F288" i="19"/>
  <c r="C232" i="12"/>
  <c r="D232" i="12" s="1"/>
  <c r="E232" i="12" s="1"/>
  <c r="B233" i="12" s="1"/>
  <c r="F231" i="12"/>
  <c r="F292" i="30" l="1"/>
  <c r="F292" i="28"/>
  <c r="C293" i="30"/>
  <c r="D293" i="30" s="1"/>
  <c r="E293" i="30" s="1"/>
  <c r="B294" i="30" s="1"/>
  <c r="C293" i="28"/>
  <c r="D293" i="28" s="1"/>
  <c r="E293" i="28" s="1"/>
  <c r="B294" i="28" s="1"/>
  <c r="C294" i="26"/>
  <c r="D294" i="26" s="1"/>
  <c r="E294" i="26" s="1"/>
  <c r="B295" i="26" s="1"/>
  <c r="F293" i="26"/>
  <c r="C292" i="24"/>
  <c r="D292" i="24" s="1"/>
  <c r="E292" i="24" s="1"/>
  <c r="B293" i="24" s="1"/>
  <c r="F291" i="24"/>
  <c r="F289" i="19"/>
  <c r="F288" i="20"/>
  <c r="C289" i="20"/>
  <c r="D289" i="20" s="1"/>
  <c r="E289" i="20" s="1"/>
  <c r="B290" i="20" s="1"/>
  <c r="C290" i="19"/>
  <c r="D290" i="19" s="1"/>
  <c r="E290" i="19" s="1"/>
  <c r="B291" i="19" s="1"/>
  <c r="F232" i="12"/>
  <c r="C233" i="12"/>
  <c r="D233" i="12" s="1"/>
  <c r="E233" i="12" s="1"/>
  <c r="B234" i="12" s="1"/>
  <c r="F293" i="30" l="1"/>
  <c r="C294" i="30"/>
  <c r="D294" i="30" s="1"/>
  <c r="E294" i="30" s="1"/>
  <c r="B295" i="30" s="1"/>
  <c r="F293" i="28"/>
  <c r="C294" i="28"/>
  <c r="D294" i="28" s="1"/>
  <c r="E294" i="28" s="1"/>
  <c r="B295" i="28" s="1"/>
  <c r="F292" i="24"/>
  <c r="C295" i="26"/>
  <c r="D295" i="26" s="1"/>
  <c r="E295" i="26" s="1"/>
  <c r="B296" i="26" s="1"/>
  <c r="F294" i="26"/>
  <c r="C293" i="24"/>
  <c r="D293" i="24" s="1"/>
  <c r="E293" i="24" s="1"/>
  <c r="B294" i="24" s="1"/>
  <c r="F290" i="19"/>
  <c r="F289" i="20"/>
  <c r="C290" i="20"/>
  <c r="D290" i="20" s="1"/>
  <c r="E290" i="20" s="1"/>
  <c r="B291" i="20" s="1"/>
  <c r="C291" i="19"/>
  <c r="D291" i="19" s="1"/>
  <c r="E291" i="19" s="1"/>
  <c r="B292" i="19" s="1"/>
  <c r="F233" i="12"/>
  <c r="C234" i="12"/>
  <c r="D234" i="12" s="1"/>
  <c r="E234" i="12" s="1"/>
  <c r="B235" i="12" s="1"/>
  <c r="F295" i="26" l="1"/>
  <c r="C295" i="30"/>
  <c r="D295" i="30" s="1"/>
  <c r="E295" i="30" s="1"/>
  <c r="B296" i="30" s="1"/>
  <c r="F294" i="30"/>
  <c r="F294" i="28"/>
  <c r="C295" i="28"/>
  <c r="D295" i="28" s="1"/>
  <c r="E295" i="28" s="1"/>
  <c r="B296" i="28" s="1"/>
  <c r="C296" i="26"/>
  <c r="D296" i="26" s="1"/>
  <c r="E296" i="26" s="1"/>
  <c r="B297" i="26" s="1"/>
  <c r="F293" i="24"/>
  <c r="C294" i="24"/>
  <c r="D294" i="24" s="1"/>
  <c r="E294" i="24" s="1"/>
  <c r="B295" i="24" s="1"/>
  <c r="F291" i="19"/>
  <c r="C291" i="20"/>
  <c r="D291" i="20" s="1"/>
  <c r="E291" i="20" s="1"/>
  <c r="B292" i="20" s="1"/>
  <c r="F290" i="20"/>
  <c r="C292" i="19"/>
  <c r="D292" i="19" s="1"/>
  <c r="E292" i="19" s="1"/>
  <c r="B293" i="19" s="1"/>
  <c r="F234" i="12"/>
  <c r="C235" i="12"/>
  <c r="D235" i="12" s="1"/>
  <c r="E235" i="12" s="1"/>
  <c r="B236" i="12" s="1"/>
  <c r="F295" i="28" l="1"/>
  <c r="F295" i="30"/>
  <c r="C296" i="30"/>
  <c r="D296" i="30" s="1"/>
  <c r="E296" i="30" s="1"/>
  <c r="B297" i="30" s="1"/>
  <c r="C296" i="28"/>
  <c r="D296" i="28" s="1"/>
  <c r="E296" i="28" s="1"/>
  <c r="B297" i="28" s="1"/>
  <c r="F296" i="26"/>
  <c r="F294" i="24"/>
  <c r="C297" i="26"/>
  <c r="D297" i="26" s="1"/>
  <c r="E297" i="26" s="1"/>
  <c r="B298" i="26" s="1"/>
  <c r="C295" i="24"/>
  <c r="D295" i="24" s="1"/>
  <c r="E295" i="24" s="1"/>
  <c r="B296" i="24" s="1"/>
  <c r="F291" i="20"/>
  <c r="C292" i="20"/>
  <c r="D292" i="20" s="1"/>
  <c r="E292" i="20" s="1"/>
  <c r="B293" i="20" s="1"/>
  <c r="C293" i="19"/>
  <c r="D293" i="19" s="1"/>
  <c r="E293" i="19" s="1"/>
  <c r="B294" i="19" s="1"/>
  <c r="F292" i="19"/>
  <c r="C236" i="12"/>
  <c r="D236" i="12" s="1"/>
  <c r="E236" i="12" s="1"/>
  <c r="B237" i="12" s="1"/>
  <c r="F235" i="12"/>
  <c r="F236" i="12" s="1"/>
  <c r="F295" i="24" l="1"/>
  <c r="F296" i="30"/>
  <c r="C297" i="30"/>
  <c r="D297" i="30" s="1"/>
  <c r="E297" i="30" s="1"/>
  <c r="B298" i="30" s="1"/>
  <c r="C297" i="28"/>
  <c r="D297" i="28" s="1"/>
  <c r="E297" i="28" s="1"/>
  <c r="B298" i="28" s="1"/>
  <c r="F296" i="28"/>
  <c r="C298" i="26"/>
  <c r="D298" i="26" s="1"/>
  <c r="E298" i="26" s="1"/>
  <c r="B299" i="26" s="1"/>
  <c r="F297" i="26"/>
  <c r="C296" i="24"/>
  <c r="D296" i="24" s="1"/>
  <c r="E296" i="24" s="1"/>
  <c r="B297" i="24" s="1"/>
  <c r="F293" i="19"/>
  <c r="C293" i="20"/>
  <c r="D293" i="20" s="1"/>
  <c r="E293" i="20" s="1"/>
  <c r="B294" i="20" s="1"/>
  <c r="F292" i="20"/>
  <c r="C294" i="19"/>
  <c r="D294" i="19" s="1"/>
  <c r="E294" i="19" s="1"/>
  <c r="B295" i="19" s="1"/>
  <c r="C237" i="12"/>
  <c r="D237" i="12" s="1"/>
  <c r="E237" i="12" s="1"/>
  <c r="B238" i="12" s="1"/>
  <c r="F297" i="28" l="1"/>
  <c r="C298" i="30"/>
  <c r="D298" i="30" s="1"/>
  <c r="E298" i="30" s="1"/>
  <c r="B299" i="30" s="1"/>
  <c r="F297" i="30"/>
  <c r="C298" i="28"/>
  <c r="D298" i="28" s="1"/>
  <c r="E298" i="28" s="1"/>
  <c r="B299" i="28" s="1"/>
  <c r="F298" i="26"/>
  <c r="C299" i="26"/>
  <c r="D299" i="26" s="1"/>
  <c r="E299" i="26" s="1"/>
  <c r="B300" i="26" s="1"/>
  <c r="C297" i="24"/>
  <c r="D297" i="24" s="1"/>
  <c r="E297" i="24" s="1"/>
  <c r="B298" i="24" s="1"/>
  <c r="F296" i="24"/>
  <c r="F293" i="20"/>
  <c r="F294" i="19"/>
  <c r="C294" i="20"/>
  <c r="D294" i="20" s="1"/>
  <c r="E294" i="20" s="1"/>
  <c r="B295" i="20" s="1"/>
  <c r="C295" i="19"/>
  <c r="D295" i="19" s="1"/>
  <c r="E295" i="19" s="1"/>
  <c r="B296" i="19" s="1"/>
  <c r="C238" i="12"/>
  <c r="D238" i="12" s="1"/>
  <c r="E238" i="12" s="1"/>
  <c r="B239" i="12" s="1"/>
  <c r="F237" i="12"/>
  <c r="F238" i="12" s="1"/>
  <c r="C299" i="30" l="1"/>
  <c r="D299" i="30" s="1"/>
  <c r="E299" i="30" s="1"/>
  <c r="B300" i="30" s="1"/>
  <c r="F298" i="30"/>
  <c r="F298" i="28"/>
  <c r="C299" i="28"/>
  <c r="D299" i="28" s="1"/>
  <c r="E299" i="28" s="1"/>
  <c r="B300" i="28" s="1"/>
  <c r="C300" i="26"/>
  <c r="D300" i="26" s="1"/>
  <c r="E300" i="26" s="1"/>
  <c r="B301" i="26" s="1"/>
  <c r="F299" i="26"/>
  <c r="F297" i="24"/>
  <c r="C298" i="24"/>
  <c r="D298" i="24" s="1"/>
  <c r="E298" i="24" s="1"/>
  <c r="B299" i="24" s="1"/>
  <c r="F294" i="20"/>
  <c r="C295" i="20"/>
  <c r="D295" i="20" s="1"/>
  <c r="E295" i="20" s="1"/>
  <c r="B296" i="20" s="1"/>
  <c r="C296" i="19"/>
  <c r="D296" i="19" s="1"/>
  <c r="E296" i="19" s="1"/>
  <c r="B297" i="19" s="1"/>
  <c r="F295" i="19"/>
  <c r="C239" i="12"/>
  <c r="D239" i="12" s="1"/>
  <c r="E239" i="12"/>
  <c r="B240" i="12" s="1"/>
  <c r="F239" i="12"/>
  <c r="F296" i="19" l="1"/>
  <c r="F299" i="28"/>
  <c r="F299" i="30"/>
  <c r="C300" i="30"/>
  <c r="D300" i="30" s="1"/>
  <c r="E300" i="30" s="1"/>
  <c r="B301" i="30" s="1"/>
  <c r="C300" i="28"/>
  <c r="D300" i="28" s="1"/>
  <c r="E300" i="28" s="1"/>
  <c r="B301" i="28" s="1"/>
  <c r="F298" i="24"/>
  <c r="C301" i="26"/>
  <c r="D301" i="26" s="1"/>
  <c r="E301" i="26" s="1"/>
  <c r="B302" i="26" s="1"/>
  <c r="F300" i="26"/>
  <c r="C299" i="24"/>
  <c r="D299" i="24" s="1"/>
  <c r="E299" i="24" s="1"/>
  <c r="B300" i="24" s="1"/>
  <c r="F295" i="20"/>
  <c r="C296" i="20"/>
  <c r="D296" i="20" s="1"/>
  <c r="E296" i="20" s="1"/>
  <c r="B297" i="20" s="1"/>
  <c r="C297" i="19"/>
  <c r="D297" i="19" s="1"/>
  <c r="E297" i="19" s="1"/>
  <c r="B298" i="19" s="1"/>
  <c r="C240" i="12"/>
  <c r="D240" i="12" s="1"/>
  <c r="E240" i="12" s="1"/>
  <c r="B241" i="12" s="1"/>
  <c r="F300" i="28" l="1"/>
  <c r="F300" i="30"/>
  <c r="C301" i="30"/>
  <c r="D301" i="30" s="1"/>
  <c r="E301" i="30" s="1"/>
  <c r="B302" i="30" s="1"/>
  <c r="C301" i="28"/>
  <c r="D301" i="28" s="1"/>
  <c r="E301" i="28" s="1"/>
  <c r="B302" i="28" s="1"/>
  <c r="F299" i="24"/>
  <c r="F301" i="26"/>
  <c r="C302" i="26"/>
  <c r="D302" i="26" s="1"/>
  <c r="E302" i="26" s="1"/>
  <c r="B303" i="26" s="1"/>
  <c r="C300" i="24"/>
  <c r="D300" i="24" s="1"/>
  <c r="E300" i="24" s="1"/>
  <c r="B301" i="24" s="1"/>
  <c r="F297" i="19"/>
  <c r="F296" i="20"/>
  <c r="C297" i="20"/>
  <c r="D297" i="20" s="1"/>
  <c r="E297" i="20" s="1"/>
  <c r="B298" i="20" s="1"/>
  <c r="C298" i="19"/>
  <c r="D298" i="19" s="1"/>
  <c r="E298" i="19" s="1"/>
  <c r="B299" i="19" s="1"/>
  <c r="C241" i="12"/>
  <c r="D241" i="12" s="1"/>
  <c r="E241" i="12" s="1"/>
  <c r="B242" i="12" s="1"/>
  <c r="F240" i="12"/>
  <c r="C302" i="30" l="1"/>
  <c r="D302" i="30" s="1"/>
  <c r="E302" i="30" s="1"/>
  <c r="B303" i="30" s="1"/>
  <c r="F301" i="30"/>
  <c r="F301" i="28"/>
  <c r="C302" i="28"/>
  <c r="D302" i="28" s="1"/>
  <c r="E302" i="28" s="1"/>
  <c r="B303" i="28" s="1"/>
  <c r="C303" i="26"/>
  <c r="D303" i="26" s="1"/>
  <c r="E303" i="26" s="1"/>
  <c r="B304" i="26" s="1"/>
  <c r="F302" i="26"/>
  <c r="C301" i="24"/>
  <c r="D301" i="24" s="1"/>
  <c r="E301" i="24" s="1"/>
  <c r="B302" i="24" s="1"/>
  <c r="F300" i="24"/>
  <c r="F298" i="19"/>
  <c r="F297" i="20"/>
  <c r="C298" i="20"/>
  <c r="D298" i="20" s="1"/>
  <c r="E298" i="20" s="1"/>
  <c r="B299" i="20" s="1"/>
  <c r="C299" i="19"/>
  <c r="D299" i="19" s="1"/>
  <c r="E299" i="19" s="1"/>
  <c r="B300" i="19" s="1"/>
  <c r="F241" i="12"/>
  <c r="C242" i="12"/>
  <c r="D242" i="12" s="1"/>
  <c r="E242" i="12" s="1"/>
  <c r="B243" i="12" s="1"/>
  <c r="F303" i="26" l="1"/>
  <c r="F302" i="28"/>
  <c r="F301" i="24"/>
  <c r="C303" i="30"/>
  <c r="D303" i="30" s="1"/>
  <c r="E303" i="30" s="1"/>
  <c r="B304" i="30" s="1"/>
  <c r="F302" i="30"/>
  <c r="C303" i="28"/>
  <c r="D303" i="28" s="1"/>
  <c r="E303" i="28" s="1"/>
  <c r="B304" i="28" s="1"/>
  <c r="C304" i="26"/>
  <c r="D304" i="26" s="1"/>
  <c r="E304" i="26" s="1"/>
  <c r="B305" i="26" s="1"/>
  <c r="C302" i="24"/>
  <c r="D302" i="24" s="1"/>
  <c r="E302" i="24" s="1"/>
  <c r="B303" i="24" s="1"/>
  <c r="F299" i="19"/>
  <c r="C299" i="20"/>
  <c r="D299" i="20" s="1"/>
  <c r="E299" i="20" s="1"/>
  <c r="B300" i="20" s="1"/>
  <c r="F298" i="20"/>
  <c r="C300" i="19"/>
  <c r="D300" i="19" s="1"/>
  <c r="E300" i="19" s="1"/>
  <c r="B301" i="19" s="1"/>
  <c r="F242" i="12"/>
  <c r="C243" i="12"/>
  <c r="D243" i="12" s="1"/>
  <c r="E243" i="12" s="1"/>
  <c r="B244" i="12" s="1"/>
  <c r="F303" i="30" l="1"/>
  <c r="F303" i="28"/>
  <c r="C304" i="30"/>
  <c r="D304" i="30" s="1"/>
  <c r="E304" i="30" s="1"/>
  <c r="B305" i="30" s="1"/>
  <c r="C304" i="28"/>
  <c r="D304" i="28" s="1"/>
  <c r="E304" i="28" s="1"/>
  <c r="B305" i="28" s="1"/>
  <c r="C305" i="26"/>
  <c r="D305" i="26" s="1"/>
  <c r="E305" i="26" s="1"/>
  <c r="B306" i="26" s="1"/>
  <c r="F304" i="26"/>
  <c r="C303" i="24"/>
  <c r="D303" i="24" s="1"/>
  <c r="E303" i="24" s="1"/>
  <c r="B304" i="24" s="1"/>
  <c r="F302" i="24"/>
  <c r="F299" i="20"/>
  <c r="F300" i="19"/>
  <c r="C300" i="20"/>
  <c r="D300" i="20" s="1"/>
  <c r="E300" i="20" s="1"/>
  <c r="B301" i="20" s="1"/>
  <c r="C301" i="19"/>
  <c r="D301" i="19" s="1"/>
  <c r="E301" i="19" s="1"/>
  <c r="B302" i="19" s="1"/>
  <c r="C244" i="12"/>
  <c r="D244" i="12" s="1"/>
  <c r="E244" i="12" s="1"/>
  <c r="B245" i="12" s="1"/>
  <c r="F243" i="12"/>
  <c r="F304" i="30" l="1"/>
  <c r="F304" i="28"/>
  <c r="F305" i="26"/>
  <c r="C305" i="30"/>
  <c r="D305" i="30" s="1"/>
  <c r="E305" i="30" s="1"/>
  <c r="B306" i="30" s="1"/>
  <c r="C305" i="28"/>
  <c r="D305" i="28" s="1"/>
  <c r="E305" i="28" s="1"/>
  <c r="B306" i="28" s="1"/>
  <c r="F303" i="24"/>
  <c r="C306" i="26"/>
  <c r="D306" i="26" s="1"/>
  <c r="E306" i="26" s="1"/>
  <c r="B307" i="26" s="1"/>
  <c r="C304" i="24"/>
  <c r="D304" i="24" s="1"/>
  <c r="E304" i="24" s="1"/>
  <c r="B305" i="24" s="1"/>
  <c r="F301" i="19"/>
  <c r="C301" i="20"/>
  <c r="D301" i="20" s="1"/>
  <c r="E301" i="20" s="1"/>
  <c r="B302" i="20" s="1"/>
  <c r="F300" i="20"/>
  <c r="C302" i="19"/>
  <c r="D302" i="19" s="1"/>
  <c r="E302" i="19" s="1"/>
  <c r="B303" i="19" s="1"/>
  <c r="F244" i="12"/>
  <c r="C245" i="12"/>
  <c r="D245" i="12" s="1"/>
  <c r="E245" i="12" s="1"/>
  <c r="B246" i="12" s="1"/>
  <c r="C306" i="30" l="1"/>
  <c r="D306" i="30" s="1"/>
  <c r="E306" i="30" s="1"/>
  <c r="B307" i="30" s="1"/>
  <c r="F305" i="30"/>
  <c r="F305" i="28"/>
  <c r="C306" i="28"/>
  <c r="D306" i="28" s="1"/>
  <c r="E306" i="28" s="1"/>
  <c r="B307" i="28" s="1"/>
  <c r="F306" i="26"/>
  <c r="C307" i="26"/>
  <c r="D307" i="26" s="1"/>
  <c r="E307" i="26" s="1"/>
  <c r="B308" i="26" s="1"/>
  <c r="F304" i="24"/>
  <c r="C305" i="24"/>
  <c r="D305" i="24" s="1"/>
  <c r="E305" i="24" s="1"/>
  <c r="B306" i="24" s="1"/>
  <c r="F301" i="20"/>
  <c r="C302" i="20"/>
  <c r="D302" i="20" s="1"/>
  <c r="E302" i="20" s="1"/>
  <c r="B303" i="20" s="1"/>
  <c r="C303" i="19"/>
  <c r="D303" i="19" s="1"/>
  <c r="E303" i="19" s="1"/>
  <c r="B304" i="19" s="1"/>
  <c r="F302" i="19"/>
  <c r="F245" i="12"/>
  <c r="C246" i="12"/>
  <c r="D246" i="12" s="1"/>
  <c r="E246" i="12" s="1"/>
  <c r="B247" i="12" s="1"/>
  <c r="F246" i="12"/>
  <c r="F306" i="28" l="1"/>
  <c r="F306" i="30"/>
  <c r="C307" i="30"/>
  <c r="D307" i="30" s="1"/>
  <c r="E307" i="30" s="1"/>
  <c r="B308" i="30" s="1"/>
  <c r="C307" i="28"/>
  <c r="D307" i="28" s="1"/>
  <c r="E307" i="28" s="1"/>
  <c r="B308" i="28" s="1"/>
  <c r="C308" i="26"/>
  <c r="D308" i="26" s="1"/>
  <c r="E308" i="26" s="1"/>
  <c r="B309" i="26" s="1"/>
  <c r="F307" i="26"/>
  <c r="C306" i="24"/>
  <c r="D306" i="24" s="1"/>
  <c r="E306" i="24" s="1"/>
  <c r="B307" i="24" s="1"/>
  <c r="F305" i="24"/>
  <c r="F303" i="19"/>
  <c r="F302" i="20"/>
  <c r="C303" i="20"/>
  <c r="D303" i="20" s="1"/>
  <c r="E303" i="20" s="1"/>
  <c r="B304" i="20" s="1"/>
  <c r="C304" i="19"/>
  <c r="D304" i="19" s="1"/>
  <c r="E304" i="19" s="1"/>
  <c r="B305" i="19" s="1"/>
  <c r="C247" i="12"/>
  <c r="D247" i="12" s="1"/>
  <c r="E247" i="12" s="1"/>
  <c r="B248" i="12" s="1"/>
  <c r="F308" i="26" l="1"/>
  <c r="F307" i="28"/>
  <c r="C308" i="30"/>
  <c r="D308" i="30" s="1"/>
  <c r="E308" i="30" s="1"/>
  <c r="B309" i="30" s="1"/>
  <c r="F307" i="30"/>
  <c r="C308" i="28"/>
  <c r="D308" i="28" s="1"/>
  <c r="E308" i="28" s="1"/>
  <c r="B309" i="28" s="1"/>
  <c r="F306" i="24"/>
  <c r="C309" i="26"/>
  <c r="D309" i="26" s="1"/>
  <c r="E309" i="26" s="1"/>
  <c r="B310" i="26" s="1"/>
  <c r="C307" i="24"/>
  <c r="D307" i="24" s="1"/>
  <c r="E307" i="24" s="1"/>
  <c r="B308" i="24" s="1"/>
  <c r="F303" i="20"/>
  <c r="C304" i="20"/>
  <c r="D304" i="20" s="1"/>
  <c r="E304" i="20" s="1"/>
  <c r="B305" i="20" s="1"/>
  <c r="C305" i="19"/>
  <c r="D305" i="19" s="1"/>
  <c r="E305" i="19" s="1"/>
  <c r="B306" i="19" s="1"/>
  <c r="F304" i="19"/>
  <c r="C248" i="12"/>
  <c r="D248" i="12" s="1"/>
  <c r="E248" i="12" s="1"/>
  <c r="B249" i="12" s="1"/>
  <c r="F247" i="12"/>
  <c r="F308" i="30" l="1"/>
  <c r="C309" i="30"/>
  <c r="D309" i="30" s="1"/>
  <c r="E309" i="30" s="1"/>
  <c r="B310" i="30" s="1"/>
  <c r="F308" i="28"/>
  <c r="C309" i="28"/>
  <c r="D309" i="28" s="1"/>
  <c r="E309" i="28" s="1"/>
  <c r="B310" i="28" s="1"/>
  <c r="C310" i="26"/>
  <c r="D310" i="26" s="1"/>
  <c r="E310" i="26" s="1"/>
  <c r="B311" i="26" s="1"/>
  <c r="F309" i="26"/>
  <c r="C308" i="24"/>
  <c r="D308" i="24" s="1"/>
  <c r="E308" i="24" s="1"/>
  <c r="B309" i="24" s="1"/>
  <c r="F307" i="24"/>
  <c r="F304" i="20"/>
  <c r="F305" i="19"/>
  <c r="C305" i="20"/>
  <c r="D305" i="20" s="1"/>
  <c r="E305" i="20" s="1"/>
  <c r="B306" i="20" s="1"/>
  <c r="C306" i="19"/>
  <c r="D306" i="19" s="1"/>
  <c r="E306" i="19" s="1"/>
  <c r="B307" i="19" s="1"/>
  <c r="C249" i="12"/>
  <c r="D249" i="12" s="1"/>
  <c r="E249" i="12" s="1"/>
  <c r="B250" i="12" s="1"/>
  <c r="F248" i="12"/>
  <c r="F309" i="30" l="1"/>
  <c r="C310" i="30"/>
  <c r="D310" i="30" s="1"/>
  <c r="E310" i="30" s="1"/>
  <c r="B311" i="30" s="1"/>
  <c r="F309" i="28"/>
  <c r="C310" i="28"/>
  <c r="D310" i="28" s="1"/>
  <c r="E310" i="28" s="1"/>
  <c r="B311" i="28" s="1"/>
  <c r="F308" i="24"/>
  <c r="F310" i="26"/>
  <c r="C311" i="26"/>
  <c r="D311" i="26" s="1"/>
  <c r="E311" i="26" s="1"/>
  <c r="B312" i="26" s="1"/>
  <c r="C309" i="24"/>
  <c r="D309" i="24" s="1"/>
  <c r="E309" i="24" s="1"/>
  <c r="B310" i="24" s="1"/>
  <c r="F306" i="19"/>
  <c r="F305" i="20"/>
  <c r="C306" i="20"/>
  <c r="D306" i="20" s="1"/>
  <c r="E306" i="20" s="1"/>
  <c r="B307" i="20" s="1"/>
  <c r="C307" i="19"/>
  <c r="D307" i="19" s="1"/>
  <c r="E307" i="19" s="1"/>
  <c r="B308" i="19" s="1"/>
  <c r="F249" i="12"/>
  <c r="C250" i="12"/>
  <c r="D250" i="12" s="1"/>
  <c r="E250" i="12" s="1"/>
  <c r="B251" i="12" s="1"/>
  <c r="C311" i="30" l="1"/>
  <c r="D311" i="30" s="1"/>
  <c r="E311" i="30" s="1"/>
  <c r="B312" i="30" s="1"/>
  <c r="F310" i="30"/>
  <c r="C311" i="28"/>
  <c r="D311" i="28" s="1"/>
  <c r="E311" i="28" s="1"/>
  <c r="B312" i="28" s="1"/>
  <c r="F310" i="28"/>
  <c r="F311" i="26"/>
  <c r="C312" i="26"/>
  <c r="D312" i="26" s="1"/>
  <c r="E312" i="26" s="1"/>
  <c r="B313" i="26" s="1"/>
  <c r="C310" i="24"/>
  <c r="D310" i="24" s="1"/>
  <c r="E310" i="24" s="1"/>
  <c r="B311" i="24" s="1"/>
  <c r="F309" i="24"/>
  <c r="F307" i="19"/>
  <c r="F306" i="20"/>
  <c r="C307" i="20"/>
  <c r="D307" i="20" s="1"/>
  <c r="E307" i="20" s="1"/>
  <c r="B308" i="20" s="1"/>
  <c r="C308" i="19"/>
  <c r="D308" i="19" s="1"/>
  <c r="E308" i="19" s="1"/>
  <c r="B309" i="19" s="1"/>
  <c r="C251" i="12"/>
  <c r="D251" i="12" s="1"/>
  <c r="E251" i="12" s="1"/>
  <c r="B252" i="12" s="1"/>
  <c r="F250" i="12"/>
  <c r="F311" i="28" l="1"/>
  <c r="F310" i="24"/>
  <c r="F311" i="30"/>
  <c r="C312" i="30"/>
  <c r="D312" i="30" s="1"/>
  <c r="E312" i="30" s="1"/>
  <c r="B313" i="30" s="1"/>
  <c r="C312" i="28"/>
  <c r="D312" i="28" s="1"/>
  <c r="E312" i="28" s="1"/>
  <c r="B313" i="28" s="1"/>
  <c r="C313" i="26"/>
  <c r="D313" i="26" s="1"/>
  <c r="E313" i="26" s="1"/>
  <c r="B314" i="26" s="1"/>
  <c r="F312" i="26"/>
  <c r="C311" i="24"/>
  <c r="D311" i="24" s="1"/>
  <c r="E311" i="24" s="1"/>
  <c r="B312" i="24" s="1"/>
  <c r="F307" i="20"/>
  <c r="C308" i="20"/>
  <c r="D308" i="20" s="1"/>
  <c r="E308" i="20" s="1"/>
  <c r="B309" i="20" s="1"/>
  <c r="C309" i="19"/>
  <c r="D309" i="19" s="1"/>
  <c r="E309" i="19" s="1"/>
  <c r="B310" i="19" s="1"/>
  <c r="F308" i="19"/>
  <c r="C252" i="12"/>
  <c r="D252" i="12" s="1"/>
  <c r="E252" i="12" s="1"/>
  <c r="B253" i="12" s="1"/>
  <c r="F251" i="12"/>
  <c r="F252" i="12" s="1"/>
  <c r="F311" i="24" l="1"/>
  <c r="C313" i="30"/>
  <c r="D313" i="30" s="1"/>
  <c r="E313" i="30" s="1"/>
  <c r="B314" i="30" s="1"/>
  <c r="F312" i="30"/>
  <c r="F309" i="19"/>
  <c r="C313" i="28"/>
  <c r="D313" i="28" s="1"/>
  <c r="E313" i="28" s="1"/>
  <c r="B314" i="28" s="1"/>
  <c r="F312" i="28"/>
  <c r="C314" i="26"/>
  <c r="D314" i="26" s="1"/>
  <c r="E314" i="26" s="1"/>
  <c r="B315" i="26" s="1"/>
  <c r="F313" i="26"/>
  <c r="C312" i="24"/>
  <c r="D312" i="24" s="1"/>
  <c r="E312" i="24" s="1"/>
  <c r="B313" i="24" s="1"/>
  <c r="F308" i="20"/>
  <c r="C309" i="20"/>
  <c r="D309" i="20" s="1"/>
  <c r="E309" i="20" s="1"/>
  <c r="B310" i="20" s="1"/>
  <c r="C310" i="19"/>
  <c r="D310" i="19" s="1"/>
  <c r="E310" i="19" s="1"/>
  <c r="B311" i="19" s="1"/>
  <c r="C253" i="12"/>
  <c r="D253" i="12" s="1"/>
  <c r="E253" i="12" s="1"/>
  <c r="B254" i="12" s="1"/>
  <c r="F313" i="28" l="1"/>
  <c r="F313" i="30"/>
  <c r="C314" i="30"/>
  <c r="D314" i="30" s="1"/>
  <c r="E314" i="30" s="1"/>
  <c r="B315" i="30" s="1"/>
  <c r="C314" i="28"/>
  <c r="D314" i="28" s="1"/>
  <c r="E314" i="28" s="1"/>
  <c r="B315" i="28" s="1"/>
  <c r="F314" i="26"/>
  <c r="C315" i="26"/>
  <c r="D315" i="26" s="1"/>
  <c r="E315" i="26" s="1"/>
  <c r="B316" i="26" s="1"/>
  <c r="F312" i="24"/>
  <c r="C313" i="24"/>
  <c r="D313" i="24" s="1"/>
  <c r="E313" i="24" s="1"/>
  <c r="B314" i="24" s="1"/>
  <c r="F309" i="20"/>
  <c r="C310" i="20"/>
  <c r="D310" i="20" s="1"/>
  <c r="E310" i="20" s="1"/>
  <c r="B311" i="20" s="1"/>
  <c r="C311" i="19"/>
  <c r="D311" i="19" s="1"/>
  <c r="E311" i="19" s="1"/>
  <c r="B312" i="19" s="1"/>
  <c r="F310" i="19"/>
  <c r="F253" i="12"/>
  <c r="C254" i="12"/>
  <c r="D254" i="12" s="1"/>
  <c r="E254" i="12" s="1"/>
  <c r="B255" i="12" s="1"/>
  <c r="F314" i="28" l="1"/>
  <c r="C315" i="30"/>
  <c r="D315" i="30" s="1"/>
  <c r="E315" i="30" s="1"/>
  <c r="B316" i="30" s="1"/>
  <c r="F314" i="30"/>
  <c r="C315" i="28"/>
  <c r="D315" i="28" s="1"/>
  <c r="E315" i="28" s="1"/>
  <c r="B316" i="28" s="1"/>
  <c r="F315" i="26"/>
  <c r="C316" i="26"/>
  <c r="D316" i="26" s="1"/>
  <c r="E316" i="26" s="1"/>
  <c r="B317" i="26" s="1"/>
  <c r="F313" i="24"/>
  <c r="C314" i="24"/>
  <c r="D314" i="24" s="1"/>
  <c r="E314" i="24" s="1"/>
  <c r="B315" i="24" s="1"/>
  <c r="F310" i="20"/>
  <c r="C311" i="20"/>
  <c r="D311" i="20" s="1"/>
  <c r="E311" i="20" s="1"/>
  <c r="B312" i="20" s="1"/>
  <c r="C312" i="19"/>
  <c r="D312" i="19" s="1"/>
  <c r="E312" i="19" s="1"/>
  <c r="B313" i="19" s="1"/>
  <c r="F311" i="19"/>
  <c r="F254" i="12"/>
  <c r="C255" i="12"/>
  <c r="D255" i="12" s="1"/>
  <c r="E255" i="12" s="1"/>
  <c r="B256" i="12" s="1"/>
  <c r="F315" i="30" l="1"/>
  <c r="C316" i="30"/>
  <c r="D316" i="30" s="1"/>
  <c r="E316" i="30" s="1"/>
  <c r="B317" i="30" s="1"/>
  <c r="C316" i="28"/>
  <c r="D316" i="28" s="1"/>
  <c r="E316" i="28" s="1"/>
  <c r="B317" i="28" s="1"/>
  <c r="F315" i="28"/>
  <c r="F316" i="26"/>
  <c r="F314" i="24"/>
  <c r="C317" i="26"/>
  <c r="D317" i="26" s="1"/>
  <c r="E317" i="26" s="1"/>
  <c r="B318" i="26" s="1"/>
  <c r="C315" i="24"/>
  <c r="D315" i="24" s="1"/>
  <c r="E315" i="24" s="1"/>
  <c r="B316" i="24" s="1"/>
  <c r="F311" i="20"/>
  <c r="F312" i="19"/>
  <c r="C312" i="20"/>
  <c r="D312" i="20" s="1"/>
  <c r="E312" i="20" s="1"/>
  <c r="B313" i="20" s="1"/>
  <c r="C313" i="19"/>
  <c r="D313" i="19" s="1"/>
  <c r="E313" i="19" s="1"/>
  <c r="B314" i="19" s="1"/>
  <c r="C256" i="12"/>
  <c r="D256" i="12" s="1"/>
  <c r="E256" i="12" s="1"/>
  <c r="B257" i="12" s="1"/>
  <c r="F255" i="12"/>
  <c r="F256" i="12" s="1"/>
  <c r="F316" i="28" l="1"/>
  <c r="F315" i="24"/>
  <c r="F316" i="30"/>
  <c r="C317" i="30"/>
  <c r="D317" i="30" s="1"/>
  <c r="E317" i="30" s="1"/>
  <c r="B318" i="30" s="1"/>
  <c r="C317" i="28"/>
  <c r="D317" i="28" s="1"/>
  <c r="E317" i="28" s="1"/>
  <c r="B318" i="28" s="1"/>
  <c r="C318" i="26"/>
  <c r="D318" i="26" s="1"/>
  <c r="E318" i="26" s="1"/>
  <c r="B319" i="26" s="1"/>
  <c r="F317" i="26"/>
  <c r="C316" i="24"/>
  <c r="D316" i="24" s="1"/>
  <c r="E316" i="24" s="1"/>
  <c r="B317" i="24" s="1"/>
  <c r="F312" i="20"/>
  <c r="F313" i="19"/>
  <c r="C313" i="20"/>
  <c r="D313" i="20" s="1"/>
  <c r="E313" i="20" s="1"/>
  <c r="B314" i="20" s="1"/>
  <c r="C314" i="19"/>
  <c r="D314" i="19" s="1"/>
  <c r="E314" i="19" s="1"/>
  <c r="B315" i="19" s="1"/>
  <c r="C257" i="12"/>
  <c r="D257" i="12" s="1"/>
  <c r="E257" i="12" s="1"/>
  <c r="B258" i="12" s="1"/>
  <c r="F318" i="26" l="1"/>
  <c r="F317" i="30"/>
  <c r="F316" i="24"/>
  <c r="F317" i="28"/>
  <c r="C318" i="30"/>
  <c r="D318" i="30" s="1"/>
  <c r="E318" i="30" s="1"/>
  <c r="B319" i="30" s="1"/>
  <c r="C318" i="28"/>
  <c r="D318" i="28" s="1"/>
  <c r="E318" i="28" s="1"/>
  <c r="B319" i="28" s="1"/>
  <c r="C319" i="26"/>
  <c r="D319" i="26" s="1"/>
  <c r="E319" i="26" s="1"/>
  <c r="B320" i="26" s="1"/>
  <c r="C317" i="24"/>
  <c r="D317" i="24" s="1"/>
  <c r="E317" i="24" s="1"/>
  <c r="B318" i="24" s="1"/>
  <c r="F313" i="20"/>
  <c r="C314" i="20"/>
  <c r="D314" i="20" s="1"/>
  <c r="E314" i="20" s="1"/>
  <c r="B315" i="20" s="1"/>
  <c r="C315" i="19"/>
  <c r="D315" i="19" s="1"/>
  <c r="E315" i="19" s="1"/>
  <c r="B316" i="19" s="1"/>
  <c r="F314" i="19"/>
  <c r="F257" i="12"/>
  <c r="C258" i="12"/>
  <c r="D258" i="12" s="1"/>
  <c r="E258" i="12" s="1"/>
  <c r="B259" i="12" s="1"/>
  <c r="F258" i="12"/>
  <c r="F318" i="28" l="1"/>
  <c r="C319" i="30"/>
  <c r="D319" i="30" s="1"/>
  <c r="E319" i="30" s="1"/>
  <c r="B320" i="30" s="1"/>
  <c r="F318" i="30"/>
  <c r="C319" i="28"/>
  <c r="D319" i="28" s="1"/>
  <c r="E319" i="28" s="1"/>
  <c r="B320" i="28" s="1"/>
  <c r="F319" i="26"/>
  <c r="C320" i="26"/>
  <c r="D320" i="26" s="1"/>
  <c r="E320" i="26" s="1"/>
  <c r="B321" i="26" s="1"/>
  <c r="F317" i="24"/>
  <c r="C318" i="24"/>
  <c r="D318" i="24" s="1"/>
  <c r="E318" i="24" s="1"/>
  <c r="B319" i="24" s="1"/>
  <c r="F315" i="19"/>
  <c r="C315" i="20"/>
  <c r="D315" i="20" s="1"/>
  <c r="E315" i="20" s="1"/>
  <c r="B316" i="20" s="1"/>
  <c r="F314" i="20"/>
  <c r="C316" i="19"/>
  <c r="D316" i="19" s="1"/>
  <c r="E316" i="19" s="1"/>
  <c r="B317" i="19" s="1"/>
  <c r="C259" i="12"/>
  <c r="D259" i="12" s="1"/>
  <c r="E259" i="12" s="1"/>
  <c r="B260" i="12" s="1"/>
  <c r="F320" i="26" l="1"/>
  <c r="F319" i="30"/>
  <c r="C320" i="30"/>
  <c r="D320" i="30" s="1"/>
  <c r="E320" i="30" s="1"/>
  <c r="B321" i="30" s="1"/>
  <c r="F319" i="28"/>
  <c r="C320" i="28"/>
  <c r="D320" i="28" s="1"/>
  <c r="E320" i="28" s="1"/>
  <c r="B321" i="28" s="1"/>
  <c r="C321" i="26"/>
  <c r="D321" i="26" s="1"/>
  <c r="E321" i="26" s="1"/>
  <c r="B322" i="26" s="1"/>
  <c r="C319" i="24"/>
  <c r="D319" i="24" s="1"/>
  <c r="E319" i="24" s="1"/>
  <c r="B320" i="24" s="1"/>
  <c r="F318" i="24"/>
  <c r="F315" i="20"/>
  <c r="C316" i="20"/>
  <c r="D316" i="20" s="1"/>
  <c r="E316" i="20" s="1"/>
  <c r="B317" i="20" s="1"/>
  <c r="C317" i="19"/>
  <c r="D317" i="19" s="1"/>
  <c r="E317" i="19" s="1"/>
  <c r="B318" i="19" s="1"/>
  <c r="F316" i="19"/>
  <c r="F259" i="12"/>
  <c r="C260" i="12"/>
  <c r="D260" i="12" s="1"/>
  <c r="E260" i="12" s="1"/>
  <c r="B261" i="12" s="1"/>
  <c r="F320" i="30" l="1"/>
  <c r="C321" i="30"/>
  <c r="D321" i="30" s="1"/>
  <c r="E321" i="30" s="1"/>
  <c r="B322" i="30" s="1"/>
  <c r="F320" i="28"/>
  <c r="C321" i="28"/>
  <c r="D321" i="28" s="1"/>
  <c r="E321" i="28" s="1"/>
  <c r="B322" i="28" s="1"/>
  <c r="F319" i="24"/>
  <c r="C322" i="26"/>
  <c r="D322" i="26" s="1"/>
  <c r="E322" i="26" s="1"/>
  <c r="B323" i="26" s="1"/>
  <c r="F321" i="26"/>
  <c r="C320" i="24"/>
  <c r="D320" i="24" s="1"/>
  <c r="E320" i="24" s="1"/>
  <c r="B321" i="24" s="1"/>
  <c r="F317" i="19"/>
  <c r="F316" i="20"/>
  <c r="C317" i="20"/>
  <c r="D317" i="20" s="1"/>
  <c r="E317" i="20" s="1"/>
  <c r="B318" i="20" s="1"/>
  <c r="C318" i="19"/>
  <c r="D318" i="19" s="1"/>
  <c r="E318" i="19" s="1"/>
  <c r="B319" i="19" s="1"/>
  <c r="F260" i="12"/>
  <c r="C261" i="12"/>
  <c r="D261" i="12" s="1"/>
  <c r="E261" i="12" s="1"/>
  <c r="B262" i="12" s="1"/>
  <c r="F320" i="24" l="1"/>
  <c r="F321" i="28"/>
  <c r="C322" i="30"/>
  <c r="D322" i="30" s="1"/>
  <c r="E322" i="30" s="1"/>
  <c r="B323" i="30" s="1"/>
  <c r="F321" i="30"/>
  <c r="C322" i="28"/>
  <c r="D322" i="28" s="1"/>
  <c r="E322" i="28" s="1"/>
  <c r="B323" i="28" s="1"/>
  <c r="F322" i="26"/>
  <c r="C323" i="26"/>
  <c r="D323" i="26" s="1"/>
  <c r="E323" i="26" s="1"/>
  <c r="B324" i="26" s="1"/>
  <c r="C321" i="24"/>
  <c r="D321" i="24" s="1"/>
  <c r="E321" i="24" s="1"/>
  <c r="B322" i="24" s="1"/>
  <c r="F317" i="20"/>
  <c r="F318" i="19"/>
  <c r="C318" i="20"/>
  <c r="D318" i="20" s="1"/>
  <c r="E318" i="20" s="1"/>
  <c r="B319" i="20" s="1"/>
  <c r="C319" i="19"/>
  <c r="D319" i="19" s="1"/>
  <c r="E319" i="19" s="1"/>
  <c r="B320" i="19" s="1"/>
  <c r="C262" i="12"/>
  <c r="D262" i="12" s="1"/>
  <c r="E262" i="12" s="1"/>
  <c r="B263" i="12" s="1"/>
  <c r="F261" i="12"/>
  <c r="F262" i="12" s="1"/>
  <c r="F322" i="28" l="1"/>
  <c r="F322" i="30"/>
  <c r="C323" i="30"/>
  <c r="D323" i="30" s="1"/>
  <c r="E323" i="30" s="1"/>
  <c r="B324" i="30" s="1"/>
  <c r="C323" i="28"/>
  <c r="D323" i="28" s="1"/>
  <c r="E323" i="28" s="1"/>
  <c r="B324" i="28" s="1"/>
  <c r="F321" i="24"/>
  <c r="C324" i="26"/>
  <c r="D324" i="26" s="1"/>
  <c r="E324" i="26" s="1"/>
  <c r="B325" i="26" s="1"/>
  <c r="F323" i="26"/>
  <c r="F324" i="26" s="1"/>
  <c r="C322" i="24"/>
  <c r="D322" i="24" s="1"/>
  <c r="E322" i="24" s="1"/>
  <c r="B323" i="24" s="1"/>
  <c r="F319" i="19"/>
  <c r="F318" i="20"/>
  <c r="C319" i="20"/>
  <c r="D319" i="20" s="1"/>
  <c r="E319" i="20" s="1"/>
  <c r="B320" i="20" s="1"/>
  <c r="C320" i="19"/>
  <c r="D320" i="19" s="1"/>
  <c r="E320" i="19" s="1"/>
  <c r="B321" i="19" s="1"/>
  <c r="C263" i="12"/>
  <c r="D263" i="12" s="1"/>
  <c r="E263" i="12" s="1"/>
  <c r="B264" i="12" s="1"/>
  <c r="C324" i="30" l="1"/>
  <c r="D324" i="30" s="1"/>
  <c r="E324" i="30" s="1"/>
  <c r="B325" i="30" s="1"/>
  <c r="F323" i="30"/>
  <c r="F323" i="28"/>
  <c r="C324" i="28"/>
  <c r="D324" i="28" s="1"/>
  <c r="E324" i="28" s="1"/>
  <c r="B325" i="28" s="1"/>
  <c r="C325" i="26"/>
  <c r="D325" i="26" s="1"/>
  <c r="E325" i="26" s="1"/>
  <c r="B326" i="26" s="1"/>
  <c r="C323" i="24"/>
  <c r="D323" i="24" s="1"/>
  <c r="E323" i="24" s="1"/>
  <c r="B324" i="24" s="1"/>
  <c r="F322" i="24"/>
  <c r="F319" i="20"/>
  <c r="C320" i="20"/>
  <c r="D320" i="20" s="1"/>
  <c r="E320" i="20" s="1"/>
  <c r="B321" i="20" s="1"/>
  <c r="C321" i="19"/>
  <c r="D321" i="19" s="1"/>
  <c r="E321" i="19" s="1"/>
  <c r="B322" i="19" s="1"/>
  <c r="F320" i="19"/>
  <c r="C264" i="12"/>
  <c r="D264" i="12" s="1"/>
  <c r="E264" i="12" s="1"/>
  <c r="B265" i="12" s="1"/>
  <c r="F263" i="12"/>
  <c r="F323" i="24" l="1"/>
  <c r="F324" i="28"/>
  <c r="F324" i="30"/>
  <c r="F325" i="26"/>
  <c r="C325" i="30"/>
  <c r="D325" i="30" s="1"/>
  <c r="E325" i="30" s="1"/>
  <c r="B326" i="30" s="1"/>
  <c r="C325" i="28"/>
  <c r="D325" i="28" s="1"/>
  <c r="E325" i="28" s="1"/>
  <c r="B326" i="28" s="1"/>
  <c r="C326" i="26"/>
  <c r="D326" i="26" s="1"/>
  <c r="E326" i="26" s="1"/>
  <c r="B327" i="26" s="1"/>
  <c r="C324" i="24"/>
  <c r="D324" i="24" s="1"/>
  <c r="E324" i="24" s="1"/>
  <c r="B325" i="24" s="1"/>
  <c r="F321" i="19"/>
  <c r="C321" i="20"/>
  <c r="D321" i="20" s="1"/>
  <c r="E321" i="20" s="1"/>
  <c r="B322" i="20" s="1"/>
  <c r="F320" i="20"/>
  <c r="C322" i="19"/>
  <c r="D322" i="19" s="1"/>
  <c r="E322" i="19" s="1"/>
  <c r="B323" i="19" s="1"/>
  <c r="F264" i="12"/>
  <c r="C265" i="12"/>
  <c r="D265" i="12" s="1"/>
  <c r="E265" i="12" s="1"/>
  <c r="B266" i="12" s="1"/>
  <c r="F265" i="12"/>
  <c r="F325" i="28" l="1"/>
  <c r="C326" i="30"/>
  <c r="D326" i="30" s="1"/>
  <c r="E326" i="30" s="1"/>
  <c r="B327" i="30" s="1"/>
  <c r="F325" i="30"/>
  <c r="C326" i="28"/>
  <c r="D326" i="28" s="1"/>
  <c r="E326" i="28" s="1"/>
  <c r="B327" i="28" s="1"/>
  <c r="C327" i="26"/>
  <c r="D327" i="26" s="1"/>
  <c r="E327" i="26" s="1"/>
  <c r="B328" i="26" s="1"/>
  <c r="F326" i="26"/>
  <c r="F324" i="24"/>
  <c r="C325" i="24"/>
  <c r="D325" i="24" s="1"/>
  <c r="E325" i="24" s="1"/>
  <c r="B326" i="24" s="1"/>
  <c r="F322" i="19"/>
  <c r="F321" i="20"/>
  <c r="C322" i="20"/>
  <c r="D322" i="20" s="1"/>
  <c r="E322" i="20" s="1"/>
  <c r="B323" i="20" s="1"/>
  <c r="C323" i="19"/>
  <c r="D323" i="19" s="1"/>
  <c r="E323" i="19" s="1"/>
  <c r="B324" i="19" s="1"/>
  <c r="C266" i="12"/>
  <c r="D266" i="12" s="1"/>
  <c r="E266" i="12" s="1"/>
  <c r="B267" i="12" s="1"/>
  <c r="F266" i="12"/>
  <c r="F327" i="26" l="1"/>
  <c r="C327" i="30"/>
  <c r="D327" i="30" s="1"/>
  <c r="E327" i="30" s="1"/>
  <c r="B328" i="30" s="1"/>
  <c r="F326" i="30"/>
  <c r="C327" i="28"/>
  <c r="D327" i="28" s="1"/>
  <c r="E327" i="28" s="1"/>
  <c r="B328" i="28" s="1"/>
  <c r="F326" i="28"/>
  <c r="F325" i="24"/>
  <c r="C328" i="26"/>
  <c r="D328" i="26" s="1"/>
  <c r="E328" i="26" s="1"/>
  <c r="B329" i="26" s="1"/>
  <c r="C326" i="24"/>
  <c r="D326" i="24" s="1"/>
  <c r="E326" i="24" s="1"/>
  <c r="B327" i="24" s="1"/>
  <c r="F322" i="20"/>
  <c r="C323" i="20"/>
  <c r="D323" i="20" s="1"/>
  <c r="E323" i="20" s="1"/>
  <c r="B324" i="20" s="1"/>
  <c r="C324" i="19"/>
  <c r="D324" i="19" s="1"/>
  <c r="E324" i="19" s="1"/>
  <c r="B325" i="19" s="1"/>
  <c r="F323" i="19"/>
  <c r="C267" i="12"/>
  <c r="D267" i="12" s="1"/>
  <c r="E267" i="12" s="1"/>
  <c r="B268" i="12" s="1"/>
  <c r="F327" i="30" l="1"/>
  <c r="F327" i="28"/>
  <c r="C328" i="30"/>
  <c r="D328" i="30" s="1"/>
  <c r="E328" i="30" s="1"/>
  <c r="B329" i="30" s="1"/>
  <c r="C328" i="28"/>
  <c r="D328" i="28" s="1"/>
  <c r="E328" i="28" s="1"/>
  <c r="B329" i="28" s="1"/>
  <c r="F328" i="26"/>
  <c r="F326" i="24"/>
  <c r="C329" i="26"/>
  <c r="D329" i="26" s="1"/>
  <c r="E329" i="26" s="1"/>
  <c r="B330" i="26" s="1"/>
  <c r="C327" i="24"/>
  <c r="D327" i="24" s="1"/>
  <c r="E327" i="24" s="1"/>
  <c r="B328" i="24" s="1"/>
  <c r="F324" i="19"/>
  <c r="F323" i="20"/>
  <c r="C324" i="20"/>
  <c r="D324" i="20" s="1"/>
  <c r="E324" i="20" s="1"/>
  <c r="B325" i="20" s="1"/>
  <c r="C325" i="19"/>
  <c r="D325" i="19" s="1"/>
  <c r="E325" i="19" s="1"/>
  <c r="B326" i="19" s="1"/>
  <c r="C268" i="12"/>
  <c r="D268" i="12" s="1"/>
  <c r="E268" i="12" s="1"/>
  <c r="B269" i="12" s="1"/>
  <c r="F267" i="12"/>
  <c r="F328" i="30" l="1"/>
  <c r="F327" i="24"/>
  <c r="C329" i="30"/>
  <c r="D329" i="30" s="1"/>
  <c r="E329" i="30" s="1"/>
  <c r="B330" i="30" s="1"/>
  <c r="F328" i="28"/>
  <c r="C329" i="28"/>
  <c r="D329" i="28" s="1"/>
  <c r="E329" i="28" s="1"/>
  <c r="B330" i="28" s="1"/>
  <c r="C330" i="26"/>
  <c r="D330" i="26" s="1"/>
  <c r="E330" i="26" s="1"/>
  <c r="B331" i="26" s="1"/>
  <c r="F329" i="26"/>
  <c r="C328" i="24"/>
  <c r="D328" i="24" s="1"/>
  <c r="E328" i="24" s="1"/>
  <c r="B329" i="24" s="1"/>
  <c r="F324" i="20"/>
  <c r="F325" i="19"/>
  <c r="C325" i="20"/>
  <c r="D325" i="20" s="1"/>
  <c r="E325" i="20" s="1"/>
  <c r="B326" i="20" s="1"/>
  <c r="C326" i="19"/>
  <c r="D326" i="19" s="1"/>
  <c r="E326" i="19" s="1"/>
  <c r="B327" i="19" s="1"/>
  <c r="F268" i="12"/>
  <c r="F269" i="12" s="1"/>
  <c r="C269" i="12"/>
  <c r="D269" i="12" s="1"/>
  <c r="E269" i="12" s="1"/>
  <c r="B270" i="12" s="1"/>
  <c r="F330" i="26" l="1"/>
  <c r="C330" i="30"/>
  <c r="D330" i="30" s="1"/>
  <c r="E330" i="30" s="1"/>
  <c r="B331" i="30" s="1"/>
  <c r="F329" i="30"/>
  <c r="F329" i="28"/>
  <c r="C330" i="28"/>
  <c r="D330" i="28" s="1"/>
  <c r="E330" i="28" s="1"/>
  <c r="B331" i="28" s="1"/>
  <c r="F328" i="24"/>
  <c r="C331" i="26"/>
  <c r="D331" i="26" s="1"/>
  <c r="E331" i="26" s="1"/>
  <c r="B332" i="26" s="1"/>
  <c r="C329" i="24"/>
  <c r="D329" i="24" s="1"/>
  <c r="E329" i="24" s="1"/>
  <c r="B330" i="24" s="1"/>
  <c r="F325" i="20"/>
  <c r="C326" i="20"/>
  <c r="D326" i="20" s="1"/>
  <c r="E326" i="20" s="1"/>
  <c r="B327" i="20" s="1"/>
  <c r="C327" i="19"/>
  <c r="D327" i="19" s="1"/>
  <c r="E327" i="19" s="1"/>
  <c r="B328" i="19" s="1"/>
  <c r="F326" i="19"/>
  <c r="C270" i="12"/>
  <c r="D270" i="12" s="1"/>
  <c r="E270" i="12" s="1"/>
  <c r="B271" i="12" s="1"/>
  <c r="F270" i="12"/>
  <c r="F329" i="24" l="1"/>
  <c r="C331" i="30"/>
  <c r="D331" i="30" s="1"/>
  <c r="E331" i="30" s="1"/>
  <c r="B332" i="30" s="1"/>
  <c r="F330" i="30"/>
  <c r="F330" i="28"/>
  <c r="C331" i="28"/>
  <c r="D331" i="28" s="1"/>
  <c r="E331" i="28" s="1"/>
  <c r="B332" i="28" s="1"/>
  <c r="F331" i="26"/>
  <c r="C332" i="26"/>
  <c r="D332" i="26" s="1"/>
  <c r="E332" i="26" s="1"/>
  <c r="B333" i="26" s="1"/>
  <c r="C330" i="24"/>
  <c r="D330" i="24" s="1"/>
  <c r="E330" i="24" s="1"/>
  <c r="B331" i="24" s="1"/>
  <c r="F327" i="19"/>
  <c r="C327" i="20"/>
  <c r="D327" i="20" s="1"/>
  <c r="E327" i="20" s="1"/>
  <c r="B328" i="20" s="1"/>
  <c r="F326" i="20"/>
  <c r="C328" i="19"/>
  <c r="D328" i="19" s="1"/>
  <c r="E328" i="19" s="1"/>
  <c r="B329" i="19" s="1"/>
  <c r="C271" i="12"/>
  <c r="D271" i="12" s="1"/>
  <c r="E271" i="12" s="1"/>
  <c r="B272" i="12" s="1"/>
  <c r="F271" i="12"/>
  <c r="F331" i="30" l="1"/>
  <c r="F331" i="28"/>
  <c r="C332" i="30"/>
  <c r="D332" i="30" s="1"/>
  <c r="E332" i="30" s="1"/>
  <c r="B333" i="30" s="1"/>
  <c r="C332" i="28"/>
  <c r="D332" i="28" s="1"/>
  <c r="E332" i="28" s="1"/>
  <c r="B333" i="28" s="1"/>
  <c r="F330" i="24"/>
  <c r="F332" i="26"/>
  <c r="C333" i="26"/>
  <c r="D333" i="26" s="1"/>
  <c r="E333" i="26" s="1"/>
  <c r="B334" i="26" s="1"/>
  <c r="C331" i="24"/>
  <c r="D331" i="24" s="1"/>
  <c r="E331" i="24" s="1"/>
  <c r="B332" i="24" s="1"/>
  <c r="F327" i="20"/>
  <c r="F328" i="19"/>
  <c r="C328" i="20"/>
  <c r="D328" i="20" s="1"/>
  <c r="E328" i="20" s="1"/>
  <c r="B329" i="20" s="1"/>
  <c r="C329" i="19"/>
  <c r="D329" i="19" s="1"/>
  <c r="E329" i="19" s="1"/>
  <c r="B330" i="19" s="1"/>
  <c r="C272" i="12"/>
  <c r="D272" i="12" s="1"/>
  <c r="E272" i="12" s="1"/>
  <c r="B273" i="12" s="1"/>
  <c r="F332" i="30" l="1"/>
  <c r="C333" i="30"/>
  <c r="D333" i="30" s="1"/>
  <c r="E333" i="30" s="1"/>
  <c r="B334" i="30" s="1"/>
  <c r="F332" i="28"/>
  <c r="C333" i="28"/>
  <c r="D333" i="28" s="1"/>
  <c r="E333" i="28" s="1"/>
  <c r="B334" i="28" s="1"/>
  <c r="F333" i="26"/>
  <c r="C334" i="26"/>
  <c r="D334" i="26" s="1"/>
  <c r="E334" i="26" s="1"/>
  <c r="B335" i="26" s="1"/>
  <c r="C332" i="24"/>
  <c r="D332" i="24" s="1"/>
  <c r="E332" i="24" s="1"/>
  <c r="B333" i="24" s="1"/>
  <c r="F331" i="24"/>
  <c r="F329" i="19"/>
  <c r="F328" i="20"/>
  <c r="C329" i="20"/>
  <c r="D329" i="20" s="1"/>
  <c r="E329" i="20" s="1"/>
  <c r="B330" i="20" s="1"/>
  <c r="C330" i="19"/>
  <c r="D330" i="19" s="1"/>
  <c r="E330" i="19" s="1"/>
  <c r="B331" i="19" s="1"/>
  <c r="C273" i="12"/>
  <c r="D273" i="12" s="1"/>
  <c r="E273" i="12" s="1"/>
  <c r="B274" i="12" s="1"/>
  <c r="F272" i="12"/>
  <c r="F333" i="30" l="1"/>
  <c r="F333" i="28"/>
  <c r="C334" i="30"/>
  <c r="D334" i="30" s="1"/>
  <c r="E334" i="30" s="1"/>
  <c r="B335" i="30" s="1"/>
  <c r="C334" i="28"/>
  <c r="D334" i="28" s="1"/>
  <c r="E334" i="28" s="1"/>
  <c r="B335" i="28" s="1"/>
  <c r="F334" i="26"/>
  <c r="F332" i="24"/>
  <c r="C335" i="26"/>
  <c r="D335" i="26" s="1"/>
  <c r="E335" i="26" s="1"/>
  <c r="B336" i="26" s="1"/>
  <c r="C333" i="24"/>
  <c r="D333" i="24" s="1"/>
  <c r="E333" i="24" s="1"/>
  <c r="B334" i="24" s="1"/>
  <c r="F329" i="20"/>
  <c r="F330" i="19"/>
  <c r="C330" i="20"/>
  <c r="D330" i="20" s="1"/>
  <c r="E330" i="20" s="1"/>
  <c r="B331" i="20" s="1"/>
  <c r="C331" i="19"/>
  <c r="D331" i="19" s="1"/>
  <c r="E331" i="19" s="1"/>
  <c r="B332" i="19" s="1"/>
  <c r="F273" i="12"/>
  <c r="C274" i="12"/>
  <c r="D274" i="12" s="1"/>
  <c r="E274" i="12" s="1"/>
  <c r="B275" i="12" s="1"/>
  <c r="F334" i="30" l="1"/>
  <c r="F333" i="24"/>
  <c r="F334" i="28"/>
  <c r="C335" i="30"/>
  <c r="D335" i="30" s="1"/>
  <c r="E335" i="30" s="1"/>
  <c r="B336" i="30" s="1"/>
  <c r="C335" i="28"/>
  <c r="D335" i="28" s="1"/>
  <c r="E335" i="28" s="1"/>
  <c r="B336" i="28" s="1"/>
  <c r="C336" i="26"/>
  <c r="D336" i="26" s="1"/>
  <c r="E336" i="26" s="1"/>
  <c r="B337" i="26" s="1"/>
  <c r="F335" i="26"/>
  <c r="C334" i="24"/>
  <c r="D334" i="24" s="1"/>
  <c r="E334" i="24" s="1"/>
  <c r="B335" i="24" s="1"/>
  <c r="F330" i="20"/>
  <c r="F331" i="19"/>
  <c r="C331" i="20"/>
  <c r="D331" i="20" s="1"/>
  <c r="E331" i="20" s="1"/>
  <c r="B332" i="20" s="1"/>
  <c r="C332" i="19"/>
  <c r="D332" i="19" s="1"/>
  <c r="E332" i="19" s="1"/>
  <c r="B333" i="19" s="1"/>
  <c r="F274" i="12"/>
  <c r="C275" i="12"/>
  <c r="D275" i="12" s="1"/>
  <c r="E275" i="12" s="1"/>
  <c r="B276" i="12" s="1"/>
  <c r="F334" i="24" l="1"/>
  <c r="F335" i="30"/>
  <c r="C336" i="30"/>
  <c r="D336" i="30" s="1"/>
  <c r="E336" i="30" s="1"/>
  <c r="B337" i="30" s="1"/>
  <c r="F335" i="28"/>
  <c r="C336" i="28"/>
  <c r="D336" i="28" s="1"/>
  <c r="E336" i="28" s="1"/>
  <c r="B337" i="28" s="1"/>
  <c r="F336" i="26"/>
  <c r="C337" i="26"/>
  <c r="D337" i="26" s="1"/>
  <c r="E337" i="26" s="1"/>
  <c r="B338" i="26" s="1"/>
  <c r="C335" i="24"/>
  <c r="D335" i="24" s="1"/>
  <c r="E335" i="24" s="1"/>
  <c r="B336" i="24" s="1"/>
  <c r="F331" i="20"/>
  <c r="F332" i="19"/>
  <c r="C332" i="20"/>
  <c r="D332" i="20" s="1"/>
  <c r="E332" i="20" s="1"/>
  <c r="B333" i="20" s="1"/>
  <c r="C333" i="19"/>
  <c r="D333" i="19" s="1"/>
  <c r="E333" i="19" s="1"/>
  <c r="B334" i="19" s="1"/>
  <c r="C276" i="12"/>
  <c r="D276" i="12" s="1"/>
  <c r="E276" i="12" s="1"/>
  <c r="B277" i="12" s="1"/>
  <c r="F275" i="12"/>
  <c r="F335" i="24" l="1"/>
  <c r="C337" i="30"/>
  <c r="D337" i="30" s="1"/>
  <c r="E337" i="30" s="1"/>
  <c r="B338" i="30" s="1"/>
  <c r="F336" i="30"/>
  <c r="F336" i="28"/>
  <c r="C337" i="28"/>
  <c r="D337" i="28" s="1"/>
  <c r="E337" i="28" s="1"/>
  <c r="B338" i="28" s="1"/>
  <c r="F337" i="26"/>
  <c r="C338" i="26"/>
  <c r="D338" i="26" s="1"/>
  <c r="E338" i="26" s="1"/>
  <c r="B339" i="26" s="1"/>
  <c r="C336" i="24"/>
  <c r="D336" i="24" s="1"/>
  <c r="E336" i="24" s="1"/>
  <c r="B337" i="24" s="1"/>
  <c r="F332" i="20"/>
  <c r="F333" i="19"/>
  <c r="C333" i="20"/>
  <c r="D333" i="20" s="1"/>
  <c r="E333" i="20" s="1"/>
  <c r="B334" i="20" s="1"/>
  <c r="C334" i="19"/>
  <c r="D334" i="19" s="1"/>
  <c r="E334" i="19" s="1"/>
  <c r="B335" i="19" s="1"/>
  <c r="C277" i="12"/>
  <c r="D277" i="12" s="1"/>
  <c r="E277" i="12" s="1"/>
  <c r="B278" i="12" s="1"/>
  <c r="F276" i="12"/>
  <c r="C338" i="30" l="1"/>
  <c r="D338" i="30" s="1"/>
  <c r="E338" i="30" s="1"/>
  <c r="B339" i="30" s="1"/>
  <c r="F337" i="30"/>
  <c r="F337" i="28"/>
  <c r="C338" i="28"/>
  <c r="D338" i="28" s="1"/>
  <c r="E338" i="28" s="1"/>
  <c r="B339" i="28" s="1"/>
  <c r="F338" i="26"/>
  <c r="C339" i="26"/>
  <c r="D339" i="26" s="1"/>
  <c r="E339" i="26" s="1"/>
  <c r="B340" i="26" s="1"/>
  <c r="C337" i="24"/>
  <c r="D337" i="24" s="1"/>
  <c r="E337" i="24" s="1"/>
  <c r="B338" i="24" s="1"/>
  <c r="F336" i="24"/>
  <c r="F333" i="20"/>
  <c r="C334" i="20"/>
  <c r="D334" i="20" s="1"/>
  <c r="E334" i="20" s="1"/>
  <c r="B335" i="20" s="1"/>
  <c r="C335" i="19"/>
  <c r="D335" i="19" s="1"/>
  <c r="E335" i="19" s="1"/>
  <c r="B336" i="19" s="1"/>
  <c r="F334" i="19"/>
  <c r="F277" i="12"/>
  <c r="C278" i="12"/>
  <c r="D278" i="12" s="1"/>
  <c r="E278" i="12" s="1"/>
  <c r="B279" i="12" s="1"/>
  <c r="F338" i="28" l="1"/>
  <c r="F338" i="30"/>
  <c r="C339" i="30"/>
  <c r="D339" i="30" s="1"/>
  <c r="E339" i="30" s="1"/>
  <c r="B340" i="30" s="1"/>
  <c r="C339" i="28"/>
  <c r="D339" i="28" s="1"/>
  <c r="E339" i="28" s="1"/>
  <c r="B340" i="28" s="1"/>
  <c r="F337" i="24"/>
  <c r="F339" i="26"/>
  <c r="C340" i="26"/>
  <c r="D340" i="26" s="1"/>
  <c r="E340" i="26" s="1"/>
  <c r="B341" i="26" s="1"/>
  <c r="C338" i="24"/>
  <c r="D338" i="24" s="1"/>
  <c r="E338" i="24" s="1"/>
  <c r="B339" i="24" s="1"/>
  <c r="F335" i="19"/>
  <c r="F334" i="20"/>
  <c r="C335" i="20"/>
  <c r="D335" i="20" s="1"/>
  <c r="E335" i="20" s="1"/>
  <c r="B336" i="20" s="1"/>
  <c r="C336" i="19"/>
  <c r="D336" i="19" s="1"/>
  <c r="E336" i="19" s="1"/>
  <c r="B337" i="19" s="1"/>
  <c r="F278" i="12"/>
  <c r="C279" i="12"/>
  <c r="D279" i="12" s="1"/>
  <c r="E279" i="12" s="1"/>
  <c r="B280" i="12" s="1"/>
  <c r="F339" i="30" l="1"/>
  <c r="C340" i="30"/>
  <c r="D340" i="30" s="1"/>
  <c r="E340" i="30" s="1"/>
  <c r="B341" i="30" s="1"/>
  <c r="F339" i="28"/>
  <c r="C340" i="28"/>
  <c r="D340" i="28" s="1"/>
  <c r="E340" i="28" s="1"/>
  <c r="B341" i="28" s="1"/>
  <c r="F340" i="26"/>
  <c r="F338" i="24"/>
  <c r="C341" i="26"/>
  <c r="D341" i="26" s="1"/>
  <c r="E341" i="26" s="1"/>
  <c r="B342" i="26" s="1"/>
  <c r="C339" i="24"/>
  <c r="D339" i="24" s="1"/>
  <c r="E339" i="24" s="1"/>
  <c r="B340" i="24" s="1"/>
  <c r="F335" i="20"/>
  <c r="F336" i="19"/>
  <c r="C336" i="20"/>
  <c r="D336" i="20" s="1"/>
  <c r="E336" i="20" s="1"/>
  <c r="B337" i="20" s="1"/>
  <c r="C337" i="19"/>
  <c r="D337" i="19" s="1"/>
  <c r="E337" i="19" s="1"/>
  <c r="B338" i="19" s="1"/>
  <c r="C280" i="12"/>
  <c r="D280" i="12" s="1"/>
  <c r="E280" i="12" s="1"/>
  <c r="B281" i="12" s="1"/>
  <c r="F279" i="12"/>
  <c r="F340" i="30" l="1"/>
  <c r="C341" i="30"/>
  <c r="D341" i="30" s="1"/>
  <c r="E341" i="30" s="1"/>
  <c r="B342" i="30" s="1"/>
  <c r="F340" i="28"/>
  <c r="C341" i="28"/>
  <c r="D341" i="28" s="1"/>
  <c r="E341" i="28" s="1"/>
  <c r="B342" i="28" s="1"/>
  <c r="F341" i="26"/>
  <c r="F339" i="24"/>
  <c r="C342" i="26"/>
  <c r="D342" i="26" s="1"/>
  <c r="E342" i="26" s="1"/>
  <c r="B343" i="26" s="1"/>
  <c r="C340" i="24"/>
  <c r="D340" i="24" s="1"/>
  <c r="E340" i="24" s="1"/>
  <c r="B341" i="24" s="1"/>
  <c r="F336" i="20"/>
  <c r="C337" i="20"/>
  <c r="D337" i="20" s="1"/>
  <c r="E337" i="20" s="1"/>
  <c r="B338" i="20" s="1"/>
  <c r="F337" i="19"/>
  <c r="C338" i="19"/>
  <c r="D338" i="19" s="1"/>
  <c r="E338" i="19" s="1"/>
  <c r="B339" i="19" s="1"/>
  <c r="F280" i="12"/>
  <c r="F281" i="12" s="1"/>
  <c r="C281" i="12"/>
  <c r="D281" i="12" s="1"/>
  <c r="E281" i="12" s="1"/>
  <c r="B282" i="12" s="1"/>
  <c r="F341" i="28" l="1"/>
  <c r="F341" i="30"/>
  <c r="C342" i="30"/>
  <c r="D342" i="30" s="1"/>
  <c r="E342" i="30" s="1"/>
  <c r="B343" i="30" s="1"/>
  <c r="C342" i="28"/>
  <c r="D342" i="28" s="1"/>
  <c r="E342" i="28" s="1"/>
  <c r="B343" i="28" s="1"/>
  <c r="F340" i="24"/>
  <c r="C343" i="26"/>
  <c r="D343" i="26" s="1"/>
  <c r="E343" i="26" s="1"/>
  <c r="B344" i="26" s="1"/>
  <c r="F342" i="26"/>
  <c r="C341" i="24"/>
  <c r="D341" i="24" s="1"/>
  <c r="E341" i="24" s="1"/>
  <c r="B342" i="24" s="1"/>
  <c r="F337" i="20"/>
  <c r="C338" i="20"/>
  <c r="D338" i="20" s="1"/>
  <c r="E338" i="20" s="1"/>
  <c r="B339" i="20" s="1"/>
  <c r="C339" i="19"/>
  <c r="D339" i="19" s="1"/>
  <c r="E339" i="19" s="1"/>
  <c r="B340" i="19" s="1"/>
  <c r="F338" i="19"/>
  <c r="C282" i="12"/>
  <c r="D282" i="12" s="1"/>
  <c r="E282" i="12" s="1"/>
  <c r="B283" i="12" s="1"/>
  <c r="F343" i="26" l="1"/>
  <c r="C343" i="30"/>
  <c r="D343" i="30" s="1"/>
  <c r="E343" i="30" s="1"/>
  <c r="B344" i="30" s="1"/>
  <c r="F342" i="30"/>
  <c r="F342" i="28"/>
  <c r="C343" i="28"/>
  <c r="D343" i="28" s="1"/>
  <c r="E343" i="28" s="1"/>
  <c r="B344" i="28" s="1"/>
  <c r="C344" i="26"/>
  <c r="D344" i="26" s="1"/>
  <c r="E344" i="26" s="1"/>
  <c r="B345" i="26" s="1"/>
  <c r="F341" i="24"/>
  <c r="C342" i="24"/>
  <c r="D342" i="24" s="1"/>
  <c r="E342" i="24" s="1"/>
  <c r="B343" i="24" s="1"/>
  <c r="F339" i="19"/>
  <c r="F338" i="20"/>
  <c r="C339" i="20"/>
  <c r="D339" i="20" s="1"/>
  <c r="E339" i="20" s="1"/>
  <c r="B340" i="20" s="1"/>
  <c r="C340" i="19"/>
  <c r="D340" i="19" s="1"/>
  <c r="E340" i="19" s="1"/>
  <c r="B341" i="19" s="1"/>
  <c r="F282" i="12"/>
  <c r="C283" i="12"/>
  <c r="D283" i="12" s="1"/>
  <c r="E283" i="12" s="1"/>
  <c r="B284" i="12" s="1"/>
  <c r="F343" i="28" l="1"/>
  <c r="C344" i="30"/>
  <c r="D344" i="30" s="1"/>
  <c r="E344" i="30" s="1"/>
  <c r="B345" i="30" s="1"/>
  <c r="F343" i="30"/>
  <c r="C344" i="28"/>
  <c r="D344" i="28" s="1"/>
  <c r="E344" i="28" s="1"/>
  <c r="B345" i="28" s="1"/>
  <c r="F344" i="26"/>
  <c r="C345" i="26"/>
  <c r="D345" i="26" s="1"/>
  <c r="E345" i="26" s="1"/>
  <c r="B346" i="26" s="1"/>
  <c r="C343" i="24"/>
  <c r="D343" i="24" s="1"/>
  <c r="E343" i="24" s="1"/>
  <c r="B344" i="24" s="1"/>
  <c r="F342" i="24"/>
  <c r="C340" i="20"/>
  <c r="D340" i="20" s="1"/>
  <c r="E340" i="20" s="1"/>
  <c r="B341" i="20" s="1"/>
  <c r="F339" i="20"/>
  <c r="C341" i="19"/>
  <c r="D341" i="19" s="1"/>
  <c r="E341" i="19" s="1"/>
  <c r="B342" i="19" s="1"/>
  <c r="F340" i="19"/>
  <c r="F283" i="12"/>
  <c r="C284" i="12"/>
  <c r="D284" i="12" s="1"/>
  <c r="E284" i="12" s="1"/>
  <c r="B285" i="12" s="1"/>
  <c r="F343" i="24" l="1"/>
  <c r="F344" i="28"/>
  <c r="F344" i="30"/>
  <c r="C345" i="30"/>
  <c r="D345" i="30" s="1"/>
  <c r="E345" i="30" s="1"/>
  <c r="B346" i="30" s="1"/>
  <c r="C345" i="28"/>
  <c r="D345" i="28" s="1"/>
  <c r="E345" i="28" s="1"/>
  <c r="B346" i="28" s="1"/>
  <c r="F345" i="26"/>
  <c r="C346" i="26"/>
  <c r="D346" i="26" s="1"/>
  <c r="E346" i="26" s="1"/>
  <c r="B347" i="26" s="1"/>
  <c r="C344" i="24"/>
  <c r="D344" i="24" s="1"/>
  <c r="E344" i="24" s="1"/>
  <c r="B345" i="24" s="1"/>
  <c r="F340" i="20"/>
  <c r="F341" i="19"/>
  <c r="C341" i="20"/>
  <c r="D341" i="20" s="1"/>
  <c r="E341" i="20" s="1"/>
  <c r="B342" i="20" s="1"/>
  <c r="C342" i="19"/>
  <c r="D342" i="19" s="1"/>
  <c r="E342" i="19" s="1"/>
  <c r="B343" i="19" s="1"/>
  <c r="F284" i="12"/>
  <c r="C285" i="12"/>
  <c r="D285" i="12" s="1"/>
  <c r="E285" i="12" s="1"/>
  <c r="B286" i="12" s="1"/>
  <c r="C346" i="30" l="1"/>
  <c r="D346" i="30" s="1"/>
  <c r="E346" i="30" s="1"/>
  <c r="B347" i="30" s="1"/>
  <c r="F345" i="30"/>
  <c r="F345" i="28"/>
  <c r="C346" i="28"/>
  <c r="D346" i="28" s="1"/>
  <c r="E346" i="28" s="1"/>
  <c r="B347" i="28" s="1"/>
  <c r="F346" i="26"/>
  <c r="F344" i="24"/>
  <c r="C347" i="26"/>
  <c r="D347" i="26" s="1"/>
  <c r="E347" i="26" s="1"/>
  <c r="B348" i="26" s="1"/>
  <c r="C345" i="24"/>
  <c r="D345" i="24" s="1"/>
  <c r="E345" i="24" s="1"/>
  <c r="B346" i="24" s="1"/>
  <c r="F341" i="20"/>
  <c r="C342" i="20"/>
  <c r="D342" i="20" s="1"/>
  <c r="E342" i="20" s="1"/>
  <c r="B343" i="20" s="1"/>
  <c r="C343" i="19"/>
  <c r="D343" i="19" s="1"/>
  <c r="E343" i="19" s="1"/>
  <c r="B344" i="19" s="1"/>
  <c r="F342" i="19"/>
  <c r="F285" i="12"/>
  <c r="F286" i="12" s="1"/>
  <c r="C286" i="12"/>
  <c r="D286" i="12" s="1"/>
  <c r="E286" i="12" s="1"/>
  <c r="B287" i="12" s="1"/>
  <c r="F346" i="28" l="1"/>
  <c r="F346" i="30"/>
  <c r="C347" i="30"/>
  <c r="D347" i="30" s="1"/>
  <c r="E347" i="30" s="1"/>
  <c r="B348" i="30" s="1"/>
  <c r="C347" i="28"/>
  <c r="D347" i="28" s="1"/>
  <c r="E347" i="28" s="1"/>
  <c r="B348" i="28" s="1"/>
  <c r="F345" i="24"/>
  <c r="F347" i="26"/>
  <c r="C348" i="26"/>
  <c r="D348" i="26" s="1"/>
  <c r="E348" i="26" s="1"/>
  <c r="B349" i="26" s="1"/>
  <c r="C346" i="24"/>
  <c r="D346" i="24" s="1"/>
  <c r="E346" i="24" s="1"/>
  <c r="B347" i="24" s="1"/>
  <c r="F343" i="19"/>
  <c r="C343" i="20"/>
  <c r="D343" i="20" s="1"/>
  <c r="E343" i="20" s="1"/>
  <c r="B344" i="20" s="1"/>
  <c r="F342" i="20"/>
  <c r="C344" i="19"/>
  <c r="D344" i="19" s="1"/>
  <c r="E344" i="19" s="1"/>
  <c r="B345" i="19" s="1"/>
  <c r="C287" i="12"/>
  <c r="D287" i="12" s="1"/>
  <c r="E287" i="12" s="1"/>
  <c r="B288" i="12" s="1"/>
  <c r="F347" i="30" l="1"/>
  <c r="C348" i="30"/>
  <c r="D348" i="30" s="1"/>
  <c r="E348" i="30" s="1"/>
  <c r="B349" i="30" s="1"/>
  <c r="F347" i="28"/>
  <c r="C348" i="28"/>
  <c r="D348" i="28" s="1"/>
  <c r="E348" i="28" s="1"/>
  <c r="B349" i="28" s="1"/>
  <c r="F348" i="26"/>
  <c r="F346" i="24"/>
  <c r="C349" i="26"/>
  <c r="D349" i="26" s="1"/>
  <c r="E349" i="26" s="1"/>
  <c r="B350" i="26" s="1"/>
  <c r="C347" i="24"/>
  <c r="D347" i="24" s="1"/>
  <c r="E347" i="24" s="1"/>
  <c r="B348" i="24" s="1"/>
  <c r="C344" i="20"/>
  <c r="D344" i="20" s="1"/>
  <c r="E344" i="20" s="1"/>
  <c r="B345" i="20" s="1"/>
  <c r="F343" i="20"/>
  <c r="F344" i="19"/>
  <c r="C345" i="19"/>
  <c r="D345" i="19" s="1"/>
  <c r="E345" i="19" s="1"/>
  <c r="B346" i="19" s="1"/>
  <c r="C288" i="12"/>
  <c r="D288" i="12" s="1"/>
  <c r="E288" i="12" s="1"/>
  <c r="B289" i="12" s="1"/>
  <c r="F287" i="12"/>
  <c r="F348" i="30" l="1"/>
  <c r="C349" i="30"/>
  <c r="D349" i="30" s="1"/>
  <c r="E349" i="30" s="1"/>
  <c r="B350" i="30" s="1"/>
  <c r="F348" i="28"/>
  <c r="C349" i="28"/>
  <c r="D349" i="28" s="1"/>
  <c r="E349" i="28" s="1"/>
  <c r="B350" i="28" s="1"/>
  <c r="F349" i="26"/>
  <c r="C350" i="26"/>
  <c r="D350" i="26" s="1"/>
  <c r="E350" i="26" s="1"/>
  <c r="B351" i="26" s="1"/>
  <c r="C348" i="24"/>
  <c r="D348" i="24" s="1"/>
  <c r="E348" i="24" s="1"/>
  <c r="B349" i="24" s="1"/>
  <c r="F347" i="24"/>
  <c r="F344" i="20"/>
  <c r="F345" i="19"/>
  <c r="C345" i="20"/>
  <c r="D345" i="20" s="1"/>
  <c r="E345" i="20" s="1"/>
  <c r="B346" i="20" s="1"/>
  <c r="C346" i="19"/>
  <c r="D346" i="19" s="1"/>
  <c r="E346" i="19" s="1"/>
  <c r="B347" i="19" s="1"/>
  <c r="F288" i="12"/>
  <c r="C289" i="12"/>
  <c r="D289" i="12" s="1"/>
  <c r="E289" i="12" s="1"/>
  <c r="B290" i="12" s="1"/>
  <c r="F349" i="30" l="1"/>
  <c r="C350" i="30"/>
  <c r="D350" i="30" s="1"/>
  <c r="E350" i="30" s="1"/>
  <c r="B351" i="30" s="1"/>
  <c r="C350" i="28"/>
  <c r="D350" i="28" s="1"/>
  <c r="E350" i="28" s="1"/>
  <c r="B351" i="28" s="1"/>
  <c r="F349" i="28"/>
  <c r="F348" i="24"/>
  <c r="C351" i="26"/>
  <c r="D351" i="26" s="1"/>
  <c r="E351" i="26" s="1"/>
  <c r="B352" i="26" s="1"/>
  <c r="F350" i="26"/>
  <c r="C349" i="24"/>
  <c r="D349" i="24" s="1"/>
  <c r="E349" i="24" s="1"/>
  <c r="B350" i="24" s="1"/>
  <c r="F345" i="20"/>
  <c r="C346" i="20"/>
  <c r="D346" i="20" s="1"/>
  <c r="E346" i="20" s="1"/>
  <c r="B347" i="20" s="1"/>
  <c r="C347" i="19"/>
  <c r="D347" i="19" s="1"/>
  <c r="E347" i="19" s="1"/>
  <c r="B348" i="19" s="1"/>
  <c r="F346" i="19"/>
  <c r="F289" i="12"/>
  <c r="C290" i="12"/>
  <c r="D290" i="12" s="1"/>
  <c r="E290" i="12" s="1"/>
  <c r="B291" i="12" s="1"/>
  <c r="C351" i="30" l="1"/>
  <c r="D351" i="30" s="1"/>
  <c r="E351" i="30" s="1"/>
  <c r="B352" i="30" s="1"/>
  <c r="F350" i="30"/>
  <c r="C351" i="28"/>
  <c r="D351" i="28" s="1"/>
  <c r="E351" i="28" s="1"/>
  <c r="B352" i="28" s="1"/>
  <c r="F350" i="28"/>
  <c r="F351" i="26"/>
  <c r="C352" i="26"/>
  <c r="D352" i="26" s="1"/>
  <c r="E352" i="26" s="1"/>
  <c r="B353" i="26" s="1"/>
  <c r="C350" i="24"/>
  <c r="D350" i="24" s="1"/>
  <c r="E350" i="24" s="1"/>
  <c r="B351" i="24" s="1"/>
  <c r="F349" i="24"/>
  <c r="F347" i="19"/>
  <c r="F346" i="20"/>
  <c r="C347" i="20"/>
  <c r="D347" i="20" s="1"/>
  <c r="E347" i="20" s="1"/>
  <c r="B348" i="20" s="1"/>
  <c r="C348" i="19"/>
  <c r="D348" i="19" s="1"/>
  <c r="E348" i="19" s="1"/>
  <c r="B349" i="19" s="1"/>
  <c r="F290" i="12"/>
  <c r="C291" i="12"/>
  <c r="D291" i="12" s="1"/>
  <c r="E291" i="12" s="1"/>
  <c r="B292" i="12" s="1"/>
  <c r="F351" i="28" l="1"/>
  <c r="F351" i="30"/>
  <c r="F350" i="24"/>
  <c r="C352" i="30"/>
  <c r="D352" i="30" s="1"/>
  <c r="E352" i="30" s="1"/>
  <c r="B353" i="30" s="1"/>
  <c r="C352" i="28"/>
  <c r="D352" i="28" s="1"/>
  <c r="E352" i="28" s="1"/>
  <c r="B353" i="28" s="1"/>
  <c r="C353" i="26"/>
  <c r="D353" i="26" s="1"/>
  <c r="E353" i="26" s="1"/>
  <c r="B354" i="26" s="1"/>
  <c r="F352" i="26"/>
  <c r="C351" i="24"/>
  <c r="D351" i="24" s="1"/>
  <c r="E351" i="24" s="1"/>
  <c r="B352" i="24" s="1"/>
  <c r="F347" i="20"/>
  <c r="F348" i="19"/>
  <c r="C348" i="20"/>
  <c r="D348" i="20" s="1"/>
  <c r="E348" i="20" s="1"/>
  <c r="B349" i="20" s="1"/>
  <c r="C349" i="19"/>
  <c r="D349" i="19" s="1"/>
  <c r="E349" i="19" s="1"/>
  <c r="B350" i="19" s="1"/>
  <c r="C292" i="12"/>
  <c r="D292" i="12" s="1"/>
  <c r="E292" i="12" s="1"/>
  <c r="B293" i="12" s="1"/>
  <c r="F291" i="12"/>
  <c r="F352" i="30" l="1"/>
  <c r="C353" i="30"/>
  <c r="D353" i="30" s="1"/>
  <c r="E353" i="30" s="1"/>
  <c r="B354" i="30" s="1"/>
  <c r="F352" i="28"/>
  <c r="C353" i="28"/>
  <c r="D353" i="28" s="1"/>
  <c r="E353" i="28" s="1"/>
  <c r="B354" i="28" s="1"/>
  <c r="F353" i="26"/>
  <c r="C354" i="26"/>
  <c r="D354" i="26" s="1"/>
  <c r="E354" i="26" s="1"/>
  <c r="B355" i="26" s="1"/>
  <c r="C352" i="24"/>
  <c r="D352" i="24" s="1"/>
  <c r="E352" i="24" s="1"/>
  <c r="B353" i="24" s="1"/>
  <c r="F351" i="24"/>
  <c r="F348" i="20"/>
  <c r="C349" i="20"/>
  <c r="D349" i="20" s="1"/>
  <c r="E349" i="20" s="1"/>
  <c r="B350" i="20" s="1"/>
  <c r="F349" i="19"/>
  <c r="C350" i="19"/>
  <c r="D350" i="19" s="1"/>
  <c r="E350" i="19" s="1"/>
  <c r="B351" i="19" s="1"/>
  <c r="C293" i="12"/>
  <c r="D293" i="12" s="1"/>
  <c r="E293" i="12" s="1"/>
  <c r="B294" i="12" s="1"/>
  <c r="F292" i="12"/>
  <c r="F293" i="12" s="1"/>
  <c r="C354" i="30" l="1"/>
  <c r="D354" i="30" s="1"/>
  <c r="E354" i="30" s="1"/>
  <c r="B355" i="30" s="1"/>
  <c r="F353" i="30"/>
  <c r="F353" i="28"/>
  <c r="C354" i="28"/>
  <c r="D354" i="28" s="1"/>
  <c r="E354" i="28" s="1"/>
  <c r="B355" i="28" s="1"/>
  <c r="F354" i="26"/>
  <c r="C355" i="26"/>
  <c r="D355" i="26" s="1"/>
  <c r="E355" i="26" s="1"/>
  <c r="B356" i="26" s="1"/>
  <c r="C353" i="24"/>
  <c r="D353" i="24" s="1"/>
  <c r="E353" i="24" s="1"/>
  <c r="B354" i="24" s="1"/>
  <c r="F352" i="24"/>
  <c r="F349" i="20"/>
  <c r="C350" i="20"/>
  <c r="D350" i="20" s="1"/>
  <c r="E350" i="20" s="1"/>
  <c r="B351" i="20" s="1"/>
  <c r="C351" i="19"/>
  <c r="D351" i="19" s="1"/>
  <c r="E351" i="19" s="1"/>
  <c r="B352" i="19" s="1"/>
  <c r="F350" i="19"/>
  <c r="C294" i="12"/>
  <c r="D294" i="12" s="1"/>
  <c r="E294" i="12" s="1"/>
  <c r="B295" i="12" s="1"/>
  <c r="F354" i="30" l="1"/>
  <c r="C355" i="30"/>
  <c r="D355" i="30" s="1"/>
  <c r="E355" i="30" s="1"/>
  <c r="B356" i="30" s="1"/>
  <c r="F355" i="30"/>
  <c r="F354" i="28"/>
  <c r="C355" i="28"/>
  <c r="D355" i="28" s="1"/>
  <c r="E355" i="28" s="1"/>
  <c r="B356" i="28" s="1"/>
  <c r="C356" i="26"/>
  <c r="D356" i="26" s="1"/>
  <c r="E356" i="26" s="1"/>
  <c r="B357" i="26" s="1"/>
  <c r="F355" i="26"/>
  <c r="C354" i="24"/>
  <c r="D354" i="24" s="1"/>
  <c r="E354" i="24" s="1"/>
  <c r="B355" i="24" s="1"/>
  <c r="F353" i="24"/>
  <c r="F351" i="19"/>
  <c r="F350" i="20"/>
  <c r="C351" i="20"/>
  <c r="D351" i="20" s="1"/>
  <c r="E351" i="20" s="1"/>
  <c r="B352" i="20" s="1"/>
  <c r="C352" i="19"/>
  <c r="D352" i="19" s="1"/>
  <c r="E352" i="19" s="1"/>
  <c r="B353" i="19" s="1"/>
  <c r="F294" i="12"/>
  <c r="C295" i="12"/>
  <c r="D295" i="12" s="1"/>
  <c r="E295" i="12" s="1"/>
  <c r="B296" i="12" s="1"/>
  <c r="F355" i="28" l="1"/>
  <c r="C356" i="30"/>
  <c r="D356" i="30" s="1"/>
  <c r="E356" i="30" s="1"/>
  <c r="B357" i="30" s="1"/>
  <c r="C356" i="28"/>
  <c r="D356" i="28" s="1"/>
  <c r="E356" i="28" s="1"/>
  <c r="B357" i="28" s="1"/>
  <c r="F354" i="24"/>
  <c r="C357" i="26"/>
  <c r="D357" i="26" s="1"/>
  <c r="E357" i="26" s="1"/>
  <c r="B358" i="26" s="1"/>
  <c r="F356" i="26"/>
  <c r="C355" i="24"/>
  <c r="D355" i="24" s="1"/>
  <c r="E355" i="24" s="1"/>
  <c r="B356" i="24" s="1"/>
  <c r="F352" i="19"/>
  <c r="C352" i="20"/>
  <c r="D352" i="20" s="1"/>
  <c r="E352" i="20" s="1"/>
  <c r="B353" i="20" s="1"/>
  <c r="F351" i="20"/>
  <c r="C353" i="19"/>
  <c r="D353" i="19" s="1"/>
  <c r="E353" i="19" s="1"/>
  <c r="B354" i="19" s="1"/>
  <c r="C296" i="12"/>
  <c r="D296" i="12" s="1"/>
  <c r="E296" i="12" s="1"/>
  <c r="B297" i="12" s="1"/>
  <c r="F295" i="12"/>
  <c r="F356" i="30" l="1"/>
  <c r="F355" i="24"/>
  <c r="F357" i="26"/>
  <c r="C357" i="30"/>
  <c r="D357" i="30" s="1"/>
  <c r="E357" i="30" s="1"/>
  <c r="B358" i="30" s="1"/>
  <c r="F356" i="28"/>
  <c r="C357" i="28"/>
  <c r="D357" i="28" s="1"/>
  <c r="E357" i="28" s="1"/>
  <c r="B358" i="28" s="1"/>
  <c r="C358" i="26"/>
  <c r="D358" i="26" s="1"/>
  <c r="E358" i="26" s="1"/>
  <c r="B359" i="26" s="1"/>
  <c r="C356" i="24"/>
  <c r="D356" i="24" s="1"/>
  <c r="E356" i="24" s="1"/>
  <c r="B357" i="24" s="1"/>
  <c r="F352" i="20"/>
  <c r="C353" i="20"/>
  <c r="D353" i="20" s="1"/>
  <c r="E353" i="20" s="1"/>
  <c r="B354" i="20" s="1"/>
  <c r="F353" i="19"/>
  <c r="C354" i="19"/>
  <c r="D354" i="19" s="1"/>
  <c r="E354" i="19" s="1"/>
  <c r="B355" i="19" s="1"/>
  <c r="F296" i="12"/>
  <c r="C297" i="12"/>
  <c r="D297" i="12" s="1"/>
  <c r="E297" i="12" s="1"/>
  <c r="B298" i="12" s="1"/>
  <c r="C358" i="30" l="1"/>
  <c r="D358" i="30" s="1"/>
  <c r="E358" i="30" s="1"/>
  <c r="B359" i="30" s="1"/>
  <c r="F357" i="30"/>
  <c r="F357" i="28"/>
  <c r="C358" i="28"/>
  <c r="D358" i="28" s="1"/>
  <c r="E358" i="28" s="1"/>
  <c r="B359" i="28" s="1"/>
  <c r="F358" i="26"/>
  <c r="C359" i="26"/>
  <c r="D359" i="26" s="1"/>
  <c r="E359" i="26" s="1"/>
  <c r="B360" i="26" s="1"/>
  <c r="C357" i="24"/>
  <c r="D357" i="24" s="1"/>
  <c r="E357" i="24" s="1"/>
  <c r="B358" i="24" s="1"/>
  <c r="F356" i="24"/>
  <c r="F354" i="19"/>
  <c r="F353" i="20"/>
  <c r="C354" i="20"/>
  <c r="D354" i="20" s="1"/>
  <c r="E354" i="20" s="1"/>
  <c r="B355" i="20" s="1"/>
  <c r="C355" i="19"/>
  <c r="D355" i="19" s="1"/>
  <c r="E355" i="19" s="1"/>
  <c r="B356" i="19" s="1"/>
  <c r="F297" i="12"/>
  <c r="C298" i="12"/>
  <c r="D298" i="12" s="1"/>
  <c r="E298" i="12" s="1"/>
  <c r="B299" i="12" s="1"/>
  <c r="F358" i="30" l="1"/>
  <c r="F357" i="24"/>
  <c r="C359" i="30"/>
  <c r="D359" i="30" s="1"/>
  <c r="E359" i="30" s="1"/>
  <c r="B360" i="30" s="1"/>
  <c r="F358" i="28"/>
  <c r="C359" i="28"/>
  <c r="D359" i="28" s="1"/>
  <c r="E359" i="28" s="1"/>
  <c r="B360" i="28" s="1"/>
  <c r="F359" i="26"/>
  <c r="C360" i="26"/>
  <c r="D360" i="26" s="1"/>
  <c r="E360" i="26" s="1"/>
  <c r="B361" i="26" s="1"/>
  <c r="C358" i="24"/>
  <c r="D358" i="24" s="1"/>
  <c r="E358" i="24" s="1"/>
  <c r="B359" i="24" s="1"/>
  <c r="F354" i="20"/>
  <c r="C355" i="20"/>
  <c r="D355" i="20" s="1"/>
  <c r="E355" i="20" s="1"/>
  <c r="B356" i="20" s="1"/>
  <c r="C356" i="19"/>
  <c r="D356" i="19" s="1"/>
  <c r="E356" i="19" s="1"/>
  <c r="B357" i="19" s="1"/>
  <c r="F355" i="19"/>
  <c r="F298" i="12"/>
  <c r="C299" i="12"/>
  <c r="D299" i="12" s="1"/>
  <c r="E299" i="12" s="1"/>
  <c r="B300" i="12" s="1"/>
  <c r="F358" i="24" l="1"/>
  <c r="C360" i="30"/>
  <c r="D360" i="30" s="1"/>
  <c r="E360" i="30" s="1"/>
  <c r="B361" i="30" s="1"/>
  <c r="F359" i="30"/>
  <c r="F359" i="28"/>
  <c r="C360" i="28"/>
  <c r="D360" i="28" s="1"/>
  <c r="E360" i="28" s="1"/>
  <c r="B361" i="28" s="1"/>
  <c r="F360" i="26"/>
  <c r="C361" i="26"/>
  <c r="D361" i="26" s="1"/>
  <c r="E361" i="26" s="1"/>
  <c r="B362" i="26" s="1"/>
  <c r="C359" i="24"/>
  <c r="D359" i="24" s="1"/>
  <c r="E359" i="24" s="1"/>
  <c r="B360" i="24" s="1"/>
  <c r="F356" i="19"/>
  <c r="C356" i="20"/>
  <c r="D356" i="20" s="1"/>
  <c r="E356" i="20" s="1"/>
  <c r="B357" i="20" s="1"/>
  <c r="F355" i="20"/>
  <c r="C357" i="19"/>
  <c r="D357" i="19" s="1"/>
  <c r="E357" i="19" s="1"/>
  <c r="B358" i="19" s="1"/>
  <c r="C300" i="12"/>
  <c r="D300" i="12" s="1"/>
  <c r="E300" i="12" s="1"/>
  <c r="B301" i="12" s="1"/>
  <c r="F299" i="12"/>
  <c r="F300" i="12" s="1"/>
  <c r="F360" i="30" l="1"/>
  <c r="F361" i="26"/>
  <c r="C361" i="30"/>
  <c r="D361" i="30" s="1"/>
  <c r="E361" i="30" s="1"/>
  <c r="B362" i="30" s="1"/>
  <c r="C361" i="28"/>
  <c r="D361" i="28" s="1"/>
  <c r="E361" i="28" s="1"/>
  <c r="B362" i="28" s="1"/>
  <c r="F360" i="28"/>
  <c r="F359" i="24"/>
  <c r="C362" i="26"/>
  <c r="D362" i="26" s="1"/>
  <c r="E362" i="26" s="1"/>
  <c r="B363" i="26" s="1"/>
  <c r="C360" i="24"/>
  <c r="D360" i="24" s="1"/>
  <c r="E360" i="24" s="1"/>
  <c r="B361" i="24" s="1"/>
  <c r="F356" i="20"/>
  <c r="F357" i="19"/>
  <c r="C357" i="20"/>
  <c r="D357" i="20" s="1"/>
  <c r="E357" i="20" s="1"/>
  <c r="B358" i="20" s="1"/>
  <c r="C358" i="19"/>
  <c r="D358" i="19" s="1"/>
  <c r="E358" i="19" s="1"/>
  <c r="B359" i="19" s="1"/>
  <c r="C301" i="12"/>
  <c r="D301" i="12" s="1"/>
  <c r="E301" i="12" s="1"/>
  <c r="B302" i="12" s="1"/>
  <c r="F361" i="28" l="1"/>
  <c r="F362" i="26"/>
  <c r="C362" i="30"/>
  <c r="D362" i="30" s="1"/>
  <c r="E362" i="30" s="1"/>
  <c r="B363" i="30" s="1"/>
  <c r="F361" i="30"/>
  <c r="C362" i="28"/>
  <c r="D362" i="28" s="1"/>
  <c r="E362" i="28" s="1"/>
  <c r="B363" i="28" s="1"/>
  <c r="C363" i="26"/>
  <c r="D363" i="26" s="1"/>
  <c r="E363" i="26" s="1"/>
  <c r="B364" i="26" s="1"/>
  <c r="C361" i="24"/>
  <c r="D361" i="24" s="1"/>
  <c r="E361" i="24" s="1"/>
  <c r="B362" i="24" s="1"/>
  <c r="F360" i="24"/>
  <c r="F357" i="20"/>
  <c r="C358" i="20"/>
  <c r="D358" i="20" s="1"/>
  <c r="E358" i="20" s="1"/>
  <c r="B359" i="20" s="1"/>
  <c r="F358" i="19"/>
  <c r="C359" i="19"/>
  <c r="D359" i="19" s="1"/>
  <c r="E359" i="19" s="1"/>
  <c r="B360" i="19" s="1"/>
  <c r="F301" i="12"/>
  <c r="C302" i="12"/>
  <c r="D302" i="12" s="1"/>
  <c r="E302" i="12" s="1"/>
  <c r="B303" i="12" s="1"/>
  <c r="F302" i="12"/>
  <c r="F362" i="28" l="1"/>
  <c r="C363" i="30"/>
  <c r="D363" i="30" s="1"/>
  <c r="E363" i="30" s="1"/>
  <c r="B364" i="30" s="1"/>
  <c r="F362" i="30"/>
  <c r="C363" i="28"/>
  <c r="D363" i="28" s="1"/>
  <c r="E363" i="28" s="1"/>
  <c r="B364" i="28" s="1"/>
  <c r="F361" i="24"/>
  <c r="F363" i="26"/>
  <c r="C364" i="26"/>
  <c r="D364" i="26" s="1"/>
  <c r="E364" i="26" s="1"/>
  <c r="B365" i="26" s="1"/>
  <c r="C362" i="24"/>
  <c r="D362" i="24" s="1"/>
  <c r="E362" i="24" s="1"/>
  <c r="B363" i="24" s="1"/>
  <c r="F358" i="20"/>
  <c r="F359" i="19"/>
  <c r="C359" i="20"/>
  <c r="D359" i="20" s="1"/>
  <c r="E359" i="20" s="1"/>
  <c r="B360" i="20" s="1"/>
  <c r="C360" i="19"/>
  <c r="D360" i="19" s="1"/>
  <c r="E360" i="19" s="1"/>
  <c r="B361" i="19" s="1"/>
  <c r="C303" i="12"/>
  <c r="D303" i="12" s="1"/>
  <c r="E303" i="12" s="1"/>
  <c r="B304" i="12" s="1"/>
  <c r="F363" i="28" l="1"/>
  <c r="F363" i="30"/>
  <c r="C364" i="30"/>
  <c r="D364" i="30" s="1"/>
  <c r="E364" i="30" s="1"/>
  <c r="B365" i="30" s="1"/>
  <c r="C364" i="28"/>
  <c r="D364" i="28" s="1"/>
  <c r="E364" i="28" s="1"/>
  <c r="B365" i="28" s="1"/>
  <c r="F364" i="26"/>
  <c r="C365" i="26"/>
  <c r="D365" i="26" s="1"/>
  <c r="E365" i="26" s="1"/>
  <c r="F362" i="24"/>
  <c r="C363" i="24"/>
  <c r="D363" i="24" s="1"/>
  <c r="E363" i="24" s="1"/>
  <c r="B364" i="24" s="1"/>
  <c r="F360" i="19"/>
  <c r="C360" i="20"/>
  <c r="D360" i="20" s="1"/>
  <c r="E360" i="20" s="1"/>
  <c r="B361" i="20" s="1"/>
  <c r="F359" i="20"/>
  <c r="C361" i="19"/>
  <c r="D361" i="19" s="1"/>
  <c r="E361" i="19" s="1"/>
  <c r="B362" i="19" s="1"/>
  <c r="C304" i="12"/>
  <c r="D304" i="12" s="1"/>
  <c r="E304" i="12" s="1"/>
  <c r="B305" i="12" s="1"/>
  <c r="F303" i="12"/>
  <c r="F364" i="28" l="1"/>
  <c r="F365" i="26"/>
  <c r="F364" i="30"/>
  <c r="C365" i="30"/>
  <c r="D365" i="30" s="1"/>
  <c r="E365" i="30" s="1"/>
  <c r="C365" i="28"/>
  <c r="D365" i="28" s="1"/>
  <c r="E365" i="28" s="1"/>
  <c r="F363" i="24"/>
  <c r="C364" i="24"/>
  <c r="D364" i="24" s="1"/>
  <c r="E364" i="24" s="1"/>
  <c r="B365" i="24" s="1"/>
  <c r="F360" i="20"/>
  <c r="F361" i="19"/>
  <c r="C361" i="20"/>
  <c r="D361" i="20" s="1"/>
  <c r="E361" i="20" s="1"/>
  <c r="B362" i="20" s="1"/>
  <c r="C362" i="19"/>
  <c r="D362" i="19" s="1"/>
  <c r="E362" i="19" s="1"/>
  <c r="B363" i="19" s="1"/>
  <c r="F304" i="12"/>
  <c r="C305" i="12"/>
  <c r="D305" i="12" s="1"/>
  <c r="E305" i="12" s="1"/>
  <c r="B306" i="12" s="1"/>
  <c r="F364" i="24" l="1"/>
  <c r="F365" i="30"/>
  <c r="F365" i="28"/>
  <c r="C365" i="24"/>
  <c r="D365" i="24" s="1"/>
  <c r="E365" i="24" s="1"/>
  <c r="F361" i="20"/>
  <c r="C362" i="20"/>
  <c r="D362" i="20" s="1"/>
  <c r="E362" i="20" s="1"/>
  <c r="B363" i="20" s="1"/>
  <c r="C363" i="19"/>
  <c r="D363" i="19" s="1"/>
  <c r="E363" i="19" s="1"/>
  <c r="B364" i="19" s="1"/>
  <c r="F362" i="19"/>
  <c r="C306" i="12"/>
  <c r="D306" i="12" s="1"/>
  <c r="E306" i="12" s="1"/>
  <c r="B307" i="12" s="1"/>
  <c r="F305" i="12"/>
  <c r="F365" i="24" l="1"/>
  <c r="F363" i="19"/>
  <c r="F362" i="20"/>
  <c r="C363" i="20"/>
  <c r="D363" i="20" s="1"/>
  <c r="E363" i="20" s="1"/>
  <c r="B364" i="20" s="1"/>
  <c r="C364" i="19"/>
  <c r="D364" i="19" s="1"/>
  <c r="E364" i="19" s="1"/>
  <c r="B365" i="19" s="1"/>
  <c r="F306" i="12"/>
  <c r="C307" i="12"/>
  <c r="D307" i="12" s="1"/>
  <c r="E307" i="12" s="1"/>
  <c r="B308" i="12" s="1"/>
  <c r="F363" i="20" l="1"/>
  <c r="F364" i="19"/>
  <c r="C364" i="20"/>
  <c r="D364" i="20" s="1"/>
  <c r="E364" i="20" s="1"/>
  <c r="B365" i="20" s="1"/>
  <c r="C365" i="19"/>
  <c r="D365" i="19" s="1"/>
  <c r="E365" i="19" s="1"/>
  <c r="C308" i="12"/>
  <c r="D308" i="12" s="1"/>
  <c r="E308" i="12" s="1"/>
  <c r="B309" i="12" s="1"/>
  <c r="F307" i="12"/>
  <c r="F308" i="12" s="1"/>
  <c r="F364" i="20" l="1"/>
  <c r="F365" i="19"/>
  <c r="C365" i="20"/>
  <c r="D365" i="20" s="1"/>
  <c r="E365" i="20" s="1"/>
  <c r="C309" i="12"/>
  <c r="D309" i="12" s="1"/>
  <c r="E309" i="12" s="1"/>
  <c r="B310" i="12" s="1"/>
  <c r="F365" i="20" l="1"/>
  <c r="F309" i="12"/>
  <c r="C310" i="12"/>
  <c r="D310" i="12" s="1"/>
  <c r="E310" i="12" s="1"/>
  <c r="B311" i="12" s="1"/>
  <c r="C311" i="12" l="1"/>
  <c r="D311" i="12" s="1"/>
  <c r="E311" i="12" s="1"/>
  <c r="B312" i="12" s="1"/>
  <c r="F310" i="12"/>
  <c r="C312" i="12" l="1"/>
  <c r="D312" i="12" s="1"/>
  <c r="E312" i="12" s="1"/>
  <c r="B313" i="12" s="1"/>
  <c r="F311" i="12"/>
  <c r="C313" i="12" l="1"/>
  <c r="D313" i="12" s="1"/>
  <c r="E313" i="12" s="1"/>
  <c r="B314" i="12" s="1"/>
  <c r="F312" i="12"/>
  <c r="F313" i="12" l="1"/>
  <c r="C314" i="12"/>
  <c r="D314" i="12" s="1"/>
  <c r="E314" i="12" s="1"/>
  <c r="B315" i="12" s="1"/>
  <c r="F314" i="12"/>
  <c r="C315" i="12" l="1"/>
  <c r="D315" i="12" s="1"/>
  <c r="E315" i="12" s="1"/>
  <c r="B316" i="12" s="1"/>
  <c r="F315" i="12" l="1"/>
  <c r="C316" i="12"/>
  <c r="D316" i="12" s="1"/>
  <c r="E316" i="12" s="1"/>
  <c r="B317" i="12" s="1"/>
  <c r="F316" i="12" l="1"/>
  <c r="C317" i="12"/>
  <c r="D317" i="12" s="1"/>
  <c r="E317" i="12" s="1"/>
  <c r="B318" i="12" s="1"/>
  <c r="F317" i="12" l="1"/>
  <c r="C318" i="12"/>
  <c r="D318" i="12" s="1"/>
  <c r="E318" i="12"/>
  <c r="B319" i="12" s="1"/>
  <c r="F318" i="12" l="1"/>
  <c r="C319" i="12"/>
  <c r="D319" i="12" s="1"/>
  <c r="E319" i="12" s="1"/>
  <c r="B320" i="12" s="1"/>
  <c r="F319" i="12" l="1"/>
  <c r="C320" i="12"/>
  <c r="D320" i="12" s="1"/>
  <c r="E320" i="12" s="1"/>
  <c r="B321" i="12" s="1"/>
  <c r="C321" i="12" l="1"/>
  <c r="D321" i="12" s="1"/>
  <c r="E321" i="12" s="1"/>
  <c r="B322" i="12" s="1"/>
  <c r="F320" i="12"/>
  <c r="F321" i="12" s="1"/>
  <c r="C322" i="12" l="1"/>
  <c r="D322" i="12" s="1"/>
  <c r="E322" i="12" s="1"/>
  <c r="B323" i="12" s="1"/>
  <c r="F322" i="12"/>
  <c r="C323" i="12" l="1"/>
  <c r="D323" i="12" s="1"/>
  <c r="E323" i="12" s="1"/>
  <c r="B324" i="12" s="1"/>
  <c r="C324" i="12" l="1"/>
  <c r="D324" i="12" s="1"/>
  <c r="E324" i="12" s="1"/>
  <c r="B325" i="12" s="1"/>
  <c r="F323" i="12"/>
  <c r="F324" i="12" s="1"/>
  <c r="C325" i="12" l="1"/>
  <c r="D325" i="12" s="1"/>
  <c r="E325" i="12" s="1"/>
  <c r="B326" i="12" s="1"/>
  <c r="F325" i="12" l="1"/>
  <c r="C326" i="12"/>
  <c r="D326" i="12" s="1"/>
  <c r="E326" i="12" s="1"/>
  <c r="B327" i="12" s="1"/>
  <c r="C327" i="12" l="1"/>
  <c r="D327" i="12" s="1"/>
  <c r="E327" i="12" s="1"/>
  <c r="B328" i="12" s="1"/>
  <c r="F326" i="12"/>
  <c r="F327" i="12" s="1"/>
  <c r="C328" i="12" l="1"/>
  <c r="D328" i="12" s="1"/>
  <c r="E328" i="12" s="1"/>
  <c r="B329" i="12" s="1"/>
  <c r="C329" i="12" l="1"/>
  <c r="D329" i="12" s="1"/>
  <c r="E329" i="12" s="1"/>
  <c r="B330" i="12" s="1"/>
  <c r="F328" i="12"/>
  <c r="F329" i="12" s="1"/>
  <c r="C330" i="12" l="1"/>
  <c r="D330" i="12" s="1"/>
  <c r="E330" i="12" s="1"/>
  <c r="B331" i="12" s="1"/>
  <c r="F330" i="12" l="1"/>
  <c r="C331" i="12"/>
  <c r="D331" i="12" s="1"/>
  <c r="E331" i="12" s="1"/>
  <c r="B332" i="12" s="1"/>
  <c r="C332" i="12" l="1"/>
  <c r="D332" i="12" s="1"/>
  <c r="E332" i="12" s="1"/>
  <c r="B333" i="12" s="1"/>
  <c r="F331" i="12"/>
  <c r="F332" i="12" l="1"/>
  <c r="C333" i="12"/>
  <c r="D333" i="12" s="1"/>
  <c r="E333" i="12" s="1"/>
  <c r="B334" i="12" s="1"/>
  <c r="F333" i="12" l="1"/>
  <c r="C334" i="12"/>
  <c r="D334" i="12" s="1"/>
  <c r="E334" i="12" s="1"/>
  <c r="B335" i="12" s="1"/>
  <c r="C335" i="12" l="1"/>
  <c r="D335" i="12" s="1"/>
  <c r="E335" i="12" s="1"/>
  <c r="B336" i="12" s="1"/>
  <c r="F334" i="12"/>
  <c r="F335" i="12" s="1"/>
  <c r="C336" i="12" l="1"/>
  <c r="D336" i="12" s="1"/>
  <c r="E336" i="12" s="1"/>
  <c r="B337" i="12" s="1"/>
  <c r="C337" i="12" l="1"/>
  <c r="D337" i="12" s="1"/>
  <c r="E337" i="12" s="1"/>
  <c r="B338" i="12" s="1"/>
  <c r="F336" i="12"/>
  <c r="C338" i="12" l="1"/>
  <c r="D338" i="12" s="1"/>
  <c r="E338" i="12" s="1"/>
  <c r="B339" i="12" s="1"/>
  <c r="F337" i="12"/>
  <c r="F338" i="12" s="1"/>
  <c r="C339" i="12" l="1"/>
  <c r="D339" i="12" s="1"/>
  <c r="E339" i="12" s="1"/>
  <c r="B340" i="12" s="1"/>
  <c r="F339" i="12" l="1"/>
  <c r="C340" i="12"/>
  <c r="D340" i="12" s="1"/>
  <c r="E340" i="12" s="1"/>
  <c r="B341" i="12" s="1"/>
  <c r="F340" i="12" l="1"/>
  <c r="C341" i="12"/>
  <c r="D341" i="12" s="1"/>
  <c r="E341" i="12" s="1"/>
  <c r="B342" i="12" s="1"/>
  <c r="F341" i="12" l="1"/>
  <c r="C342" i="12"/>
  <c r="D342" i="12" s="1"/>
  <c r="E342" i="12" s="1"/>
  <c r="B343" i="12" s="1"/>
  <c r="F342" i="12" l="1"/>
  <c r="C343" i="12"/>
  <c r="D343" i="12" s="1"/>
  <c r="E343" i="12" s="1"/>
  <c r="B344" i="12" s="1"/>
  <c r="C344" i="12" l="1"/>
  <c r="D344" i="12" s="1"/>
  <c r="E344" i="12" s="1"/>
  <c r="B345" i="12" s="1"/>
  <c r="F343" i="12"/>
  <c r="F344" i="12" l="1"/>
  <c r="C345" i="12"/>
  <c r="D345" i="12" s="1"/>
  <c r="E345" i="12" s="1"/>
  <c r="B346" i="12" s="1"/>
  <c r="C346" i="12" l="1"/>
  <c r="D346" i="12" s="1"/>
  <c r="E346" i="12" s="1"/>
  <c r="B347" i="12" s="1"/>
  <c r="F345" i="12"/>
  <c r="F346" i="12" l="1"/>
  <c r="C347" i="12"/>
  <c r="D347" i="12" s="1"/>
  <c r="E347" i="12" s="1"/>
  <c r="B348" i="12" s="1"/>
  <c r="C348" i="12" l="1"/>
  <c r="D348" i="12" s="1"/>
  <c r="E348" i="12" s="1"/>
  <c r="B349" i="12" s="1"/>
  <c r="F347" i="12"/>
  <c r="F348" i="12" l="1"/>
  <c r="C349" i="12"/>
  <c r="D349" i="12" s="1"/>
  <c r="E349" i="12" s="1"/>
  <c r="B350" i="12" s="1"/>
  <c r="F349" i="12" l="1"/>
  <c r="C350" i="12"/>
  <c r="D350" i="12" s="1"/>
  <c r="E350" i="12" s="1"/>
  <c r="B351" i="12" s="1"/>
  <c r="F350" i="12"/>
  <c r="C351" i="12" l="1"/>
  <c r="D351" i="12" s="1"/>
  <c r="E351" i="12" s="1"/>
  <c r="B352" i="12" s="1"/>
  <c r="C352" i="12" l="1"/>
  <c r="D352" i="12" s="1"/>
  <c r="E352" i="12" s="1"/>
  <c r="B353" i="12" s="1"/>
  <c r="F351" i="12"/>
  <c r="F352" i="12" s="1"/>
  <c r="C353" i="12" l="1"/>
  <c r="D353" i="12" s="1"/>
  <c r="E353" i="12" s="1"/>
  <c r="B354" i="12" s="1"/>
  <c r="F353" i="12" l="1"/>
  <c r="C354" i="12"/>
  <c r="D354" i="12" s="1"/>
  <c r="E354" i="12" s="1"/>
  <c r="B355" i="12" s="1"/>
  <c r="F354" i="12" l="1"/>
  <c r="C355" i="12"/>
  <c r="D355" i="12" s="1"/>
  <c r="E355" i="12" s="1"/>
  <c r="B356" i="12" s="1"/>
  <c r="C356" i="12" l="1"/>
  <c r="D356" i="12" s="1"/>
  <c r="E356" i="12" s="1"/>
  <c r="B357" i="12" s="1"/>
  <c r="F355" i="12"/>
  <c r="F356" i="12" l="1"/>
  <c r="C357" i="12"/>
  <c r="D357" i="12" s="1"/>
  <c r="E357" i="12" s="1"/>
  <c r="B358" i="12" s="1"/>
  <c r="F357" i="12" l="1"/>
  <c r="C358" i="12"/>
  <c r="D358" i="12" s="1"/>
  <c r="E358" i="12" s="1"/>
  <c r="B359" i="12" s="1"/>
  <c r="F358" i="12" l="1"/>
  <c r="C359" i="12"/>
  <c r="D359" i="12" s="1"/>
  <c r="E359" i="12" s="1"/>
  <c r="B360" i="12" s="1"/>
  <c r="C360" i="12" l="1"/>
  <c r="D360" i="12" s="1"/>
  <c r="E360" i="12" s="1"/>
  <c r="B361" i="12" s="1"/>
  <c r="F359" i="12"/>
  <c r="F360" i="12" l="1"/>
  <c r="C361" i="12"/>
  <c r="D361" i="12" s="1"/>
  <c r="E361" i="12" s="1"/>
  <c r="B362" i="12" s="1"/>
  <c r="C362" i="12" l="1"/>
  <c r="D362" i="12" s="1"/>
  <c r="E362" i="12" s="1"/>
  <c r="B363" i="12" s="1"/>
  <c r="F361" i="12"/>
  <c r="F362" i="12" l="1"/>
  <c r="C363" i="12"/>
  <c r="D363" i="12" s="1"/>
  <c r="E363" i="12" s="1"/>
  <c r="B364" i="12" s="1"/>
  <c r="F363" i="12" l="1"/>
  <c r="C364" i="12"/>
  <c r="D364" i="12" s="1"/>
  <c r="E364" i="12" s="1"/>
  <c r="B365" i="12" s="1"/>
  <c r="F364" i="12" l="1"/>
  <c r="C365" i="12"/>
  <c r="D365" i="12" s="1"/>
  <c r="E365" i="12" s="1"/>
  <c r="F365" i="12" l="1"/>
  <c r="J8" i="2"/>
  <c r="J27" i="2"/>
  <c r="J26" i="2"/>
  <c r="J25" i="2"/>
  <c r="J18" i="2"/>
  <c r="J17" i="2"/>
  <c r="J7" i="2"/>
  <c r="C13" i="3"/>
  <c r="C16" i="3"/>
  <c r="C15" i="3"/>
  <c r="C14" i="3"/>
  <c r="C9" i="3"/>
  <c r="C11" i="3" s="1"/>
  <c r="J52" i="2" l="1"/>
  <c r="J23" i="2"/>
  <c r="J48" i="2" s="1"/>
  <c r="J50" i="2"/>
  <c r="J51" i="2"/>
  <c r="D35" i="2"/>
  <c r="D10" i="2"/>
  <c r="J49" i="2"/>
  <c r="J47" i="2"/>
  <c r="J46" i="2"/>
  <c r="J45" i="2"/>
  <c r="J44" i="2"/>
  <c r="J43" i="2"/>
  <c r="J42" i="2"/>
  <c r="J41" i="2"/>
  <c r="J40" i="2"/>
  <c r="J39" i="2"/>
  <c r="J38" i="2"/>
  <c r="J37" i="2"/>
  <c r="J36" i="2"/>
  <c r="J35" i="2"/>
  <c r="J34" i="2"/>
  <c r="J33" i="2"/>
  <c r="C41" i="2"/>
  <c r="C32" i="2" l="1"/>
  <c r="C10" i="2"/>
  <c r="C35" i="2" s="1"/>
  <c r="J24" i="2"/>
  <c r="J22" i="2"/>
  <c r="J11" i="2"/>
  <c r="J10" i="2"/>
  <c r="J32" i="2"/>
  <c r="J16" i="2"/>
  <c r="J12" i="2"/>
  <c r="B223" i="5" l="1"/>
  <c r="B170" i="7" l="1"/>
  <c r="B169" i="7"/>
  <c r="B164" i="7"/>
  <c r="B163" i="7"/>
  <c r="B162" i="7"/>
  <c r="L99" i="7" l="1"/>
  <c r="K99" i="7"/>
  <c r="J99" i="7"/>
  <c r="I99" i="7"/>
  <c r="H99" i="7"/>
  <c r="G99" i="7"/>
  <c r="F99" i="7"/>
  <c r="E99" i="7"/>
  <c r="D99" i="7"/>
  <c r="C99" i="7"/>
  <c r="B99" i="7"/>
  <c r="B92" i="7"/>
  <c r="B88" i="7"/>
  <c r="B80" i="7"/>
  <c r="E79" i="7"/>
  <c r="I79" i="7" s="1"/>
  <c r="E78" i="7"/>
  <c r="H77" i="7"/>
  <c r="H78" i="7" s="1"/>
  <c r="G77" i="7"/>
  <c r="G78" i="7" s="1"/>
  <c r="E77" i="7"/>
  <c r="E76" i="7"/>
  <c r="I76" i="7" s="1"/>
  <c r="E75" i="7"/>
  <c r="I75" i="7" s="1"/>
  <c r="C69" i="7"/>
  <c r="B69" i="7"/>
  <c r="D69" i="7" s="1"/>
  <c r="D68" i="7"/>
  <c r="D67" i="7"/>
  <c r="D66" i="7"/>
  <c r="D65" i="7"/>
  <c r="D64" i="7"/>
  <c r="O58" i="7"/>
  <c r="N58" i="7"/>
  <c r="M58" i="7"/>
  <c r="J58" i="7"/>
  <c r="G58" i="7"/>
  <c r="F58" i="7"/>
  <c r="E58" i="7"/>
  <c r="B58" i="7"/>
  <c r="R57" i="7"/>
  <c r="R56" i="7"/>
  <c r="R55" i="7"/>
  <c r="R54" i="7"/>
  <c r="R53" i="7"/>
  <c r="R52" i="7"/>
  <c r="P51" i="7"/>
  <c r="P58" i="7" s="1"/>
  <c r="O51" i="7"/>
  <c r="N51" i="7"/>
  <c r="M51" i="7"/>
  <c r="L51" i="7"/>
  <c r="L58" i="7" s="1"/>
  <c r="K51" i="7"/>
  <c r="K58" i="7" s="1"/>
  <c r="J51" i="7"/>
  <c r="I51" i="7"/>
  <c r="I58" i="7" s="1"/>
  <c r="H51" i="7"/>
  <c r="H58" i="7" s="1"/>
  <c r="G51" i="7"/>
  <c r="F51" i="7"/>
  <c r="E51" i="7"/>
  <c r="D51" i="7"/>
  <c r="D58" i="7" s="1"/>
  <c r="C51" i="7"/>
  <c r="C58" i="7" s="1"/>
  <c r="B51" i="7"/>
  <c r="B91" i="7" s="1"/>
  <c r="R50" i="7"/>
  <c r="B42" i="7"/>
  <c r="C42" i="7" s="1"/>
  <c r="B41" i="7"/>
  <c r="C41" i="7" s="1"/>
  <c r="B40" i="7"/>
  <c r="B39" i="7"/>
  <c r="B38" i="7"/>
  <c r="B44" i="7" s="1"/>
  <c r="K33" i="7"/>
  <c r="L33" i="7" s="1"/>
  <c r="J33" i="7"/>
  <c r="I33" i="7"/>
  <c r="H33" i="7"/>
  <c r="G33" i="7"/>
  <c r="F33" i="7"/>
  <c r="E33" i="7"/>
  <c r="D33" i="7"/>
  <c r="C33" i="7"/>
  <c r="B33" i="7"/>
  <c r="H32" i="7"/>
  <c r="G32" i="7"/>
  <c r="K27" i="7"/>
  <c r="J27" i="7"/>
  <c r="I27" i="7"/>
  <c r="H27" i="7"/>
  <c r="G27" i="7"/>
  <c r="F27" i="7"/>
  <c r="E27" i="7"/>
  <c r="D27" i="7"/>
  <c r="C27" i="7"/>
  <c r="B27" i="7"/>
  <c r="L27" i="7" s="1"/>
  <c r="L25" i="7"/>
  <c r="G19" i="7"/>
  <c r="J18" i="7"/>
  <c r="J32" i="7" s="1"/>
  <c r="I18" i="7"/>
  <c r="I19" i="7" s="1"/>
  <c r="H18" i="7"/>
  <c r="H19" i="7" s="1"/>
  <c r="G18" i="7"/>
  <c r="L18" i="7" s="1"/>
  <c r="B18" i="7"/>
  <c r="B32" i="7" s="1"/>
  <c r="L17" i="7"/>
  <c r="K16" i="7"/>
  <c r="K18" i="7" s="1"/>
  <c r="J16" i="7"/>
  <c r="J19" i="7" s="1"/>
  <c r="I16" i="7"/>
  <c r="H16" i="7"/>
  <c r="G16" i="7"/>
  <c r="F16" i="7"/>
  <c r="E16" i="7"/>
  <c r="E18" i="7" s="1"/>
  <c r="D16" i="7"/>
  <c r="D18" i="7" s="1"/>
  <c r="D32" i="7" s="1"/>
  <c r="C16" i="7"/>
  <c r="C18" i="7" s="1"/>
  <c r="B16" i="7"/>
  <c r="B19" i="7" s="1"/>
  <c r="B11" i="7"/>
  <c r="C11" i="7" s="1"/>
  <c r="C10" i="7"/>
  <c r="C9" i="7"/>
  <c r="C8" i="7"/>
  <c r="C7" i="7"/>
  <c r="C6" i="7"/>
  <c r="C5" i="7"/>
  <c r="I77" i="7" l="1"/>
  <c r="I80" i="7" s="1"/>
  <c r="B83" i="7" s="1"/>
  <c r="B89" i="7" s="1"/>
  <c r="B90" i="7" s="1"/>
  <c r="I78" i="7"/>
  <c r="C43" i="7"/>
  <c r="C44" i="7"/>
  <c r="L19" i="7"/>
  <c r="C32" i="7"/>
  <c r="C19" i="7"/>
  <c r="K32" i="7"/>
  <c r="L32" i="7" s="1"/>
  <c r="K19" i="7"/>
  <c r="C39" i="7"/>
  <c r="C40" i="7"/>
  <c r="B93" i="7"/>
  <c r="B94" i="7" s="1"/>
  <c r="E19" i="7"/>
  <c r="E32" i="7"/>
  <c r="Q58" i="7"/>
  <c r="D19" i="7"/>
  <c r="R51" i="7"/>
  <c r="B87" i="7"/>
  <c r="F18" i="7"/>
  <c r="F32" i="7" s="1"/>
  <c r="L16" i="7"/>
  <c r="I32" i="7"/>
  <c r="C38" i="7"/>
  <c r="F19" i="7" l="1"/>
  <c r="C44" i="2" l="1"/>
  <c r="C19" i="2"/>
  <c r="B25" i="3" l="1"/>
  <c r="E61" i="1" l="1"/>
  <c r="E60" i="1"/>
  <c r="E59" i="1"/>
  <c r="E58" i="1"/>
  <c r="E57" i="1"/>
  <c r="E56" i="1"/>
  <c r="E55" i="1"/>
  <c r="E54" i="1"/>
  <c r="D61" i="1"/>
  <c r="D60" i="1"/>
  <c r="D59" i="1"/>
  <c r="D58" i="1"/>
  <c r="D57" i="1"/>
  <c r="D56" i="1"/>
  <c r="D55" i="1"/>
  <c r="D54" i="1"/>
  <c r="F27" i="4"/>
  <c r="E27" i="4"/>
  <c r="D27" i="4"/>
  <c r="C27" i="4"/>
  <c r="B27" i="4"/>
  <c r="B63" i="3"/>
  <c r="B67" i="3" s="1"/>
  <c r="E12" i="3"/>
  <c r="E10" i="3"/>
  <c r="B187" i="5" s="1"/>
  <c r="B207" i="5" s="1"/>
  <c r="E8" i="3"/>
  <c r="E7" i="3"/>
  <c r="E6" i="3"/>
  <c r="B186" i="5" l="1"/>
  <c r="C186" i="5"/>
  <c r="B206" i="5"/>
  <c r="C52" i="3"/>
  <c r="C53" i="3" s="1"/>
  <c r="C54" i="3" s="1"/>
  <c r="B69" i="3" s="1"/>
  <c r="B70" i="3" s="1"/>
  <c r="B31" i="3" s="1"/>
  <c r="B126" i="5" s="1"/>
  <c r="B128" i="5" l="1"/>
  <c r="C126" i="5"/>
  <c r="D126" i="5" s="1"/>
  <c r="E126" i="5" s="1"/>
  <c r="F126" i="5" s="1"/>
  <c r="G126" i="5" s="1"/>
  <c r="H126" i="5" s="1"/>
  <c r="I126" i="5" s="1"/>
  <c r="J126" i="5" s="1"/>
  <c r="K126" i="5" s="1"/>
  <c r="L126" i="5" s="1"/>
  <c r="B127" i="5"/>
  <c r="D186" i="5"/>
  <c r="C196" i="5"/>
  <c r="B61" i="5"/>
  <c r="B81" i="5" s="1"/>
  <c r="B26" i="4"/>
  <c r="C26" i="4"/>
  <c r="C24" i="4"/>
  <c r="B24" i="4"/>
  <c r="C23" i="4"/>
  <c r="B23" i="4"/>
  <c r="C50" i="4"/>
  <c r="B62" i="5"/>
  <c r="B82" i="5" s="1"/>
  <c r="B63" i="5"/>
  <c r="B83" i="5" s="1"/>
  <c r="C61" i="5"/>
  <c r="D61" i="5" s="1"/>
  <c r="E61" i="5" s="1"/>
  <c r="F61" i="5" s="1"/>
  <c r="G61" i="5" s="1"/>
  <c r="H61" i="5" s="1"/>
  <c r="I61" i="5" s="1"/>
  <c r="J61" i="5" s="1"/>
  <c r="K61" i="5" s="1"/>
  <c r="L61" i="5" s="1"/>
  <c r="C207" i="5"/>
  <c r="C206" i="5"/>
  <c r="C82" i="5"/>
  <c r="C81" i="5"/>
  <c r="C28" i="4"/>
  <c r="B28" i="4"/>
  <c r="B58" i="4"/>
  <c r="B57" i="4"/>
  <c r="E186" i="5" l="1"/>
  <c r="D196" i="5"/>
  <c r="B84" i="5"/>
  <c r="B93" i="5"/>
  <c r="B94" i="5" s="1"/>
  <c r="D206" i="5"/>
  <c r="C208" i="5"/>
  <c r="C209" i="5" s="1"/>
  <c r="D207" i="5"/>
  <c r="C83" i="5"/>
  <c r="C84" i="5" s="1"/>
  <c r="D82" i="5"/>
  <c r="D81" i="5"/>
  <c r="E16" i="3"/>
  <c r="E15" i="3"/>
  <c r="E14" i="3"/>
  <c r="E13" i="3"/>
  <c r="B85" i="5" l="1"/>
  <c r="B87" i="5" s="1"/>
  <c r="F186" i="5"/>
  <c r="E196" i="5"/>
  <c r="B86" i="5"/>
  <c r="B88" i="5"/>
  <c r="B95" i="5"/>
  <c r="E206" i="5"/>
  <c r="E207" i="5"/>
  <c r="D208" i="5"/>
  <c r="D209" i="5" s="1"/>
  <c r="E82" i="5"/>
  <c r="D83" i="5"/>
  <c r="D84" i="5" s="1"/>
  <c r="E81" i="5"/>
  <c r="C85" i="5"/>
  <c r="C87" i="5" s="1"/>
  <c r="G186" i="5" l="1"/>
  <c r="F196" i="5"/>
  <c r="B98" i="5"/>
  <c r="B97" i="5"/>
  <c r="F206" i="5"/>
  <c r="F207" i="5"/>
  <c r="E208" i="5"/>
  <c r="E209" i="5" s="1"/>
  <c r="C88" i="5"/>
  <c r="C86" i="5"/>
  <c r="F81" i="5"/>
  <c r="F82" i="5"/>
  <c r="E83" i="5"/>
  <c r="E84" i="5" s="1"/>
  <c r="D85" i="5"/>
  <c r="D87" i="5" s="1"/>
  <c r="E9" i="3"/>
  <c r="E5" i="3"/>
  <c r="H186" i="5" l="1"/>
  <c r="G196" i="5"/>
  <c r="B147" i="5"/>
  <c r="B146" i="5"/>
  <c r="E11" i="3"/>
  <c r="D29" i="4"/>
  <c r="C29" i="4"/>
  <c r="E29" i="4"/>
  <c r="B29" i="4"/>
  <c r="F29" i="4"/>
  <c r="C51" i="4"/>
  <c r="B32" i="5"/>
  <c r="B52" i="5" s="1"/>
  <c r="B31" i="5"/>
  <c r="F208" i="5"/>
  <c r="F209" i="5" s="1"/>
  <c r="G207" i="5"/>
  <c r="G206" i="5"/>
  <c r="D88" i="5"/>
  <c r="D86" i="5"/>
  <c r="G81" i="5"/>
  <c r="G82" i="5"/>
  <c r="F83" i="5"/>
  <c r="F84" i="5" s="1"/>
  <c r="E85" i="5"/>
  <c r="E87" i="5" s="1"/>
  <c r="B68" i="3"/>
  <c r="B71" i="3" s="1"/>
  <c r="I186" i="5" l="1"/>
  <c r="H196" i="5"/>
  <c r="B227" i="5"/>
  <c r="B226" i="5"/>
  <c r="C146" i="5"/>
  <c r="B148" i="5"/>
  <c r="B156" i="5"/>
  <c r="B51" i="5"/>
  <c r="C31" i="5"/>
  <c r="D31" i="5" s="1"/>
  <c r="E31" i="5" s="1"/>
  <c r="F31" i="5" s="1"/>
  <c r="G31" i="5" s="1"/>
  <c r="H31" i="5" s="1"/>
  <c r="I31" i="5" s="1"/>
  <c r="J31" i="5" s="1"/>
  <c r="K31" i="5" s="1"/>
  <c r="L31" i="5" s="1"/>
  <c r="B33" i="5"/>
  <c r="B53" i="5" s="1"/>
  <c r="B54" i="5" s="1"/>
  <c r="B55" i="5" s="1"/>
  <c r="B57" i="5" s="1"/>
  <c r="H206" i="5"/>
  <c r="G208" i="5"/>
  <c r="G209" i="5" s="1"/>
  <c r="H207" i="5"/>
  <c r="E86" i="5"/>
  <c r="E88" i="5"/>
  <c r="F85" i="5"/>
  <c r="F87" i="5" s="1"/>
  <c r="H82" i="5"/>
  <c r="H81" i="5"/>
  <c r="G83" i="5"/>
  <c r="G84" i="5" s="1"/>
  <c r="B473" i="5" s="1"/>
  <c r="B125" i="2"/>
  <c r="B126" i="2"/>
  <c r="B127" i="2" s="1"/>
  <c r="J186" i="5" l="1"/>
  <c r="I196" i="5"/>
  <c r="B176" i="5"/>
  <c r="B166" i="5"/>
  <c r="C167" i="5" s="1"/>
  <c r="D146" i="5"/>
  <c r="C156" i="5"/>
  <c r="B228" i="5"/>
  <c r="C226" i="5"/>
  <c r="D226" i="5" s="1"/>
  <c r="E226" i="5" s="1"/>
  <c r="F226" i="5" s="1"/>
  <c r="G226" i="5" s="1"/>
  <c r="H226" i="5" s="1"/>
  <c r="I226" i="5" s="1"/>
  <c r="J226" i="5" s="1"/>
  <c r="K226" i="5" s="1"/>
  <c r="L226" i="5" s="1"/>
  <c r="B56" i="5"/>
  <c r="B58" i="5"/>
  <c r="C52" i="5"/>
  <c r="C51" i="5"/>
  <c r="I206" i="5"/>
  <c r="I207" i="5"/>
  <c r="H208" i="5"/>
  <c r="H209" i="5" s="1"/>
  <c r="F86" i="5"/>
  <c r="F88" i="5"/>
  <c r="G85" i="5"/>
  <c r="G87" i="5" s="1"/>
  <c r="I82" i="5"/>
  <c r="I81" i="5"/>
  <c r="H83" i="5"/>
  <c r="H84" i="5" s="1"/>
  <c r="B356" i="5"/>
  <c r="C356" i="5" s="1"/>
  <c r="C358" i="5" s="1"/>
  <c r="B336" i="5"/>
  <c r="C336" i="5" s="1"/>
  <c r="B316" i="5"/>
  <c r="B318" i="5" s="1"/>
  <c r="B296" i="5"/>
  <c r="B298" i="5" s="1"/>
  <c r="B256" i="5"/>
  <c r="B258" i="5" s="1"/>
  <c r="B157" i="5"/>
  <c r="B106" i="5"/>
  <c r="C106" i="5" s="1"/>
  <c r="C113" i="2"/>
  <c r="B357" i="5" s="1"/>
  <c r="C112" i="2"/>
  <c r="B337" i="5" s="1"/>
  <c r="B347" i="5" s="1"/>
  <c r="C111" i="2"/>
  <c r="B317" i="5" s="1"/>
  <c r="B327" i="5" s="1"/>
  <c r="C110" i="2"/>
  <c r="B297" i="5" s="1"/>
  <c r="B307" i="5" s="1"/>
  <c r="C109" i="2"/>
  <c r="B257" i="5" s="1"/>
  <c r="B267" i="5" s="1"/>
  <c r="C108" i="2"/>
  <c r="B237" i="5" s="1"/>
  <c r="B247" i="5" s="1"/>
  <c r="C107" i="2"/>
  <c r="C106" i="2"/>
  <c r="C105" i="2"/>
  <c r="B137" i="5" s="1"/>
  <c r="C104" i="2"/>
  <c r="B107" i="5" s="1"/>
  <c r="B117" i="5" s="1"/>
  <c r="C103" i="2"/>
  <c r="B72" i="5" s="1"/>
  <c r="B92" i="5" s="1"/>
  <c r="C102" i="2"/>
  <c r="B42" i="5" s="1"/>
  <c r="K186" i="5" l="1"/>
  <c r="J196" i="5"/>
  <c r="B287" i="5"/>
  <c r="B277" i="5"/>
  <c r="C176" i="5"/>
  <c r="C166" i="5"/>
  <c r="B177" i="5"/>
  <c r="B167" i="5"/>
  <c r="E146" i="5"/>
  <c r="D156" i="5"/>
  <c r="D52" i="5"/>
  <c r="C53" i="5"/>
  <c r="C54" i="5" s="1"/>
  <c r="C55" i="5" s="1"/>
  <c r="C57" i="5" s="1"/>
  <c r="D51" i="5"/>
  <c r="J207" i="5"/>
  <c r="I208" i="5"/>
  <c r="I209" i="5" s="1"/>
  <c r="J206" i="5"/>
  <c r="I83" i="5"/>
  <c r="I84" i="5" s="1"/>
  <c r="J82" i="5"/>
  <c r="J81" i="5"/>
  <c r="G88" i="5"/>
  <c r="G86" i="5"/>
  <c r="H85" i="5"/>
  <c r="H87" i="5" s="1"/>
  <c r="C127" i="5"/>
  <c r="C137" i="5" s="1"/>
  <c r="C62" i="5"/>
  <c r="C72" i="5" s="1"/>
  <c r="D227" i="5"/>
  <c r="D337" i="5"/>
  <c r="C32" i="5"/>
  <c r="C42" i="5" s="1"/>
  <c r="B338" i="5"/>
  <c r="B41" i="5"/>
  <c r="B366" i="5"/>
  <c r="C367" i="5" s="1"/>
  <c r="C357" i="5"/>
  <c r="C359" i="5" s="1"/>
  <c r="B367" i="5"/>
  <c r="B108" i="5"/>
  <c r="B118" i="5" s="1"/>
  <c r="B119" i="5" s="1"/>
  <c r="B120" i="5" s="1"/>
  <c r="D357" i="5"/>
  <c r="C107" i="5"/>
  <c r="C117" i="5" s="1"/>
  <c r="B358" i="5"/>
  <c r="B368" i="5" s="1"/>
  <c r="B346" i="5"/>
  <c r="C346" i="5" s="1"/>
  <c r="D347" i="5" s="1"/>
  <c r="C337" i="5"/>
  <c r="D356" i="5"/>
  <c r="E357" i="5" s="1"/>
  <c r="B319" i="5"/>
  <c r="B320" i="5" s="1"/>
  <c r="B322" i="5" s="1"/>
  <c r="B328" i="5"/>
  <c r="B329" i="5" s="1"/>
  <c r="B330" i="5" s="1"/>
  <c r="B332" i="5" s="1"/>
  <c r="C317" i="5"/>
  <c r="B326" i="5"/>
  <c r="C326" i="5" s="1"/>
  <c r="D326" i="5" s="1"/>
  <c r="C338" i="5"/>
  <c r="D336" i="5"/>
  <c r="E337" i="5" s="1"/>
  <c r="B299" i="5"/>
  <c r="B300" i="5" s="1"/>
  <c r="B302" i="5" s="1"/>
  <c r="B308" i="5"/>
  <c r="B309" i="5" s="1"/>
  <c r="B310" i="5" s="1"/>
  <c r="B312" i="5" s="1"/>
  <c r="C297" i="5"/>
  <c r="B306" i="5"/>
  <c r="C306" i="5" s="1"/>
  <c r="C308" i="5" s="1"/>
  <c r="C316" i="5"/>
  <c r="D317" i="5" s="1"/>
  <c r="B259" i="5"/>
  <c r="B260" i="5" s="1"/>
  <c r="B262" i="5" s="1"/>
  <c r="B268" i="5"/>
  <c r="B278" i="5" s="1"/>
  <c r="B266" i="5"/>
  <c r="B276" i="5" s="1"/>
  <c r="C257" i="5"/>
  <c r="C256" i="5"/>
  <c r="D257" i="5" s="1"/>
  <c r="C296" i="5"/>
  <c r="D297" i="5" s="1"/>
  <c r="B236" i="5"/>
  <c r="C227" i="5"/>
  <c r="C228" i="5"/>
  <c r="E227" i="5"/>
  <c r="B149" i="5"/>
  <c r="B150" i="5" s="1"/>
  <c r="B158" i="5"/>
  <c r="B168" i="5" s="1"/>
  <c r="C147" i="5"/>
  <c r="D147" i="5"/>
  <c r="D20" i="5" s="1"/>
  <c r="D127" i="5"/>
  <c r="B136" i="5"/>
  <c r="C136" i="5" s="1"/>
  <c r="C116" i="5"/>
  <c r="D107" i="5"/>
  <c r="D117" i="5" s="1"/>
  <c r="B116" i="5"/>
  <c r="B71" i="5"/>
  <c r="B91" i="5" s="1"/>
  <c r="D106" i="5"/>
  <c r="C108" i="5"/>
  <c r="C118" i="5" s="1"/>
  <c r="B34" i="5"/>
  <c r="B43" i="5"/>
  <c r="B44" i="5" s="1"/>
  <c r="B45" i="5" s="1"/>
  <c r="B47" i="5" s="1"/>
  <c r="B279" i="5" l="1"/>
  <c r="B280" i="5" s="1"/>
  <c r="L186" i="5"/>
  <c r="L196" i="5" s="1"/>
  <c r="K196" i="5"/>
  <c r="C277" i="5"/>
  <c r="C276" i="5"/>
  <c r="B153" i="5"/>
  <c r="B152" i="5"/>
  <c r="C236" i="5"/>
  <c r="D237" i="5" s="1"/>
  <c r="B246" i="5"/>
  <c r="D176" i="5"/>
  <c r="D166" i="5"/>
  <c r="B169" i="5"/>
  <c r="B170" i="5" s="1"/>
  <c r="B172" i="5" s="1"/>
  <c r="C168" i="5"/>
  <c r="C169" i="5" s="1"/>
  <c r="D167" i="5"/>
  <c r="F146" i="5"/>
  <c r="E156" i="5"/>
  <c r="E52" i="5"/>
  <c r="E51" i="5"/>
  <c r="D53" i="5"/>
  <c r="D54" i="5" s="1"/>
  <c r="D55" i="5" s="1"/>
  <c r="D57" i="5" s="1"/>
  <c r="C56" i="5"/>
  <c r="C58" i="5"/>
  <c r="C267" i="5"/>
  <c r="B286" i="5"/>
  <c r="B269" i="5"/>
  <c r="B270" i="5" s="1"/>
  <c r="B288" i="5"/>
  <c r="B159" i="5"/>
  <c r="B160" i="5" s="1"/>
  <c r="B178" i="5"/>
  <c r="C92" i="5"/>
  <c r="C91" i="5"/>
  <c r="B96" i="5"/>
  <c r="K207" i="5"/>
  <c r="J208" i="5"/>
  <c r="J209" i="5" s="1"/>
  <c r="K206" i="5"/>
  <c r="B35" i="5"/>
  <c r="H86" i="5"/>
  <c r="H88" i="5"/>
  <c r="J83" i="5"/>
  <c r="J84" i="5" s="1"/>
  <c r="K81" i="5"/>
  <c r="K82" i="5"/>
  <c r="I85" i="5"/>
  <c r="I87" i="5" s="1"/>
  <c r="C307" i="5"/>
  <c r="C309" i="5" s="1"/>
  <c r="C310" i="5" s="1"/>
  <c r="C312" i="5" s="1"/>
  <c r="C119" i="5"/>
  <c r="C120" i="5" s="1"/>
  <c r="C229" i="5"/>
  <c r="C347" i="5"/>
  <c r="C366" i="5"/>
  <c r="C368" i="5" s="1"/>
  <c r="C369" i="5" s="1"/>
  <c r="E147" i="5"/>
  <c r="E20" i="5" s="1"/>
  <c r="D306" i="5"/>
  <c r="D308" i="5" s="1"/>
  <c r="D346" i="5"/>
  <c r="E346" i="5" s="1"/>
  <c r="C148" i="5"/>
  <c r="C149" i="5" s="1"/>
  <c r="C150" i="5" s="1"/>
  <c r="C152" i="5" s="1"/>
  <c r="B369" i="5"/>
  <c r="B370" i="5" s="1"/>
  <c r="E127" i="5"/>
  <c r="E137" i="5" s="1"/>
  <c r="C258" i="5"/>
  <c r="C259" i="5" s="1"/>
  <c r="C260" i="5" s="1"/>
  <c r="C262" i="5" s="1"/>
  <c r="D327" i="5"/>
  <c r="C328" i="5"/>
  <c r="D307" i="5"/>
  <c r="B121" i="5"/>
  <c r="B123" i="5"/>
  <c r="B263" i="5"/>
  <c r="B313" i="5"/>
  <c r="B321" i="5"/>
  <c r="B323" i="5"/>
  <c r="B301" i="5"/>
  <c r="B303" i="5"/>
  <c r="B333" i="5"/>
  <c r="C339" i="5"/>
  <c r="B46" i="5"/>
  <c r="B48" i="5"/>
  <c r="C238" i="5"/>
  <c r="B359" i="5"/>
  <c r="B360" i="5" s="1"/>
  <c r="B339" i="5"/>
  <c r="B340" i="5" s="1"/>
  <c r="B342" i="5" s="1"/>
  <c r="B348" i="5"/>
  <c r="B349" i="5" s="1"/>
  <c r="B350" i="5" s="1"/>
  <c r="B352" i="5" s="1"/>
  <c r="C348" i="5"/>
  <c r="D358" i="5"/>
  <c r="D359" i="5" s="1"/>
  <c r="E356" i="5"/>
  <c r="F357" i="5" s="1"/>
  <c r="C327" i="5"/>
  <c r="E336" i="5"/>
  <c r="F337" i="5" s="1"/>
  <c r="D338" i="5"/>
  <c r="D339" i="5" s="1"/>
  <c r="B331" i="5"/>
  <c r="D328" i="5"/>
  <c r="E327" i="5"/>
  <c r="E326" i="5"/>
  <c r="C318" i="5"/>
  <c r="D316" i="5"/>
  <c r="E317" i="5" s="1"/>
  <c r="B311" i="5"/>
  <c r="C266" i="5"/>
  <c r="D266" i="5" s="1"/>
  <c r="D256" i="5"/>
  <c r="E257" i="5" s="1"/>
  <c r="C298" i="5"/>
  <c r="D296" i="5"/>
  <c r="E297" i="5" s="1"/>
  <c r="C237" i="5"/>
  <c r="D236" i="5"/>
  <c r="E237" i="5" s="1"/>
  <c r="B229" i="5"/>
  <c r="B230" i="5" s="1"/>
  <c r="B232" i="5" s="1"/>
  <c r="B238" i="5"/>
  <c r="B261" i="5"/>
  <c r="D228" i="5"/>
  <c r="D229" i="5" s="1"/>
  <c r="F227" i="5"/>
  <c r="C158" i="5"/>
  <c r="D157" i="5"/>
  <c r="C157" i="5"/>
  <c r="D158" i="5"/>
  <c r="E157" i="5"/>
  <c r="B138" i="5"/>
  <c r="B139" i="5" s="1"/>
  <c r="B140" i="5" s="1"/>
  <c r="B142" i="5" s="1"/>
  <c r="B129" i="5"/>
  <c r="B130" i="5" s="1"/>
  <c r="B132" i="5" s="1"/>
  <c r="D137" i="5"/>
  <c r="C128" i="5"/>
  <c r="B151" i="5"/>
  <c r="D136" i="5"/>
  <c r="B109" i="5"/>
  <c r="E107" i="5"/>
  <c r="D116" i="5"/>
  <c r="C109" i="5"/>
  <c r="C71" i="5"/>
  <c r="D62" i="5"/>
  <c r="B73" i="5"/>
  <c r="B74" i="5" s="1"/>
  <c r="B75" i="5" s="1"/>
  <c r="B77" i="5" s="1"/>
  <c r="B64" i="5"/>
  <c r="B65" i="5" s="1"/>
  <c r="B67" i="5" s="1"/>
  <c r="D108" i="5"/>
  <c r="E106" i="5"/>
  <c r="C41" i="5"/>
  <c r="C33" i="5"/>
  <c r="C63" i="5"/>
  <c r="C18" i="5" s="1"/>
  <c r="D32" i="5"/>
  <c r="B282" i="5" l="1"/>
  <c r="B281" i="5"/>
  <c r="B283" i="5"/>
  <c r="D277" i="5"/>
  <c r="D276" i="5"/>
  <c r="C278" i="5"/>
  <c r="C279" i="5" s="1"/>
  <c r="B371" i="5"/>
  <c r="B372" i="5"/>
  <c r="B36" i="5"/>
  <c r="B37" i="5"/>
  <c r="B163" i="5"/>
  <c r="B162" i="5"/>
  <c r="B271" i="5"/>
  <c r="B272" i="5"/>
  <c r="C360" i="5"/>
  <c r="B362" i="5"/>
  <c r="B239" i="5"/>
  <c r="B240" i="5" s="1"/>
  <c r="B242" i="5" s="1"/>
  <c r="B248" i="5"/>
  <c r="B249" i="5" s="1"/>
  <c r="C247" i="5"/>
  <c r="C246" i="5"/>
  <c r="E176" i="5"/>
  <c r="E166" i="5"/>
  <c r="C170" i="5"/>
  <c r="C172" i="5" s="1"/>
  <c r="B171" i="5"/>
  <c r="B173" i="5"/>
  <c r="E167" i="5"/>
  <c r="D168" i="5"/>
  <c r="D169" i="5" s="1"/>
  <c r="G146" i="5"/>
  <c r="F156" i="5"/>
  <c r="B273" i="5"/>
  <c r="D56" i="5"/>
  <c r="D58" i="5"/>
  <c r="F52" i="5"/>
  <c r="E53" i="5"/>
  <c r="E54" i="5" s="1"/>
  <c r="E55" i="5" s="1"/>
  <c r="E57" i="5" s="1"/>
  <c r="F51" i="5"/>
  <c r="B289" i="5"/>
  <c r="C287" i="5"/>
  <c r="C286" i="5"/>
  <c r="B161" i="5"/>
  <c r="B179" i="5"/>
  <c r="C177" i="5"/>
  <c r="B38" i="5"/>
  <c r="D92" i="5"/>
  <c r="D91" i="5"/>
  <c r="C93" i="5"/>
  <c r="C94" i="5" s="1"/>
  <c r="L207" i="5"/>
  <c r="L206" i="5"/>
  <c r="L208" i="5" s="1"/>
  <c r="K208" i="5"/>
  <c r="K209" i="5" s="1"/>
  <c r="B213" i="5"/>
  <c r="B211" i="5"/>
  <c r="K83" i="5"/>
  <c r="K84" i="5" s="1"/>
  <c r="L81" i="5"/>
  <c r="L83" i="5" s="1"/>
  <c r="L82" i="5"/>
  <c r="J85" i="5"/>
  <c r="J87" i="5" s="1"/>
  <c r="I86" i="5"/>
  <c r="I88" i="5"/>
  <c r="E307" i="5"/>
  <c r="D148" i="5"/>
  <c r="D149" i="5" s="1"/>
  <c r="D150" i="5" s="1"/>
  <c r="D152" i="5" s="1"/>
  <c r="F147" i="5"/>
  <c r="F20" i="5" s="1"/>
  <c r="D329" i="5"/>
  <c r="C349" i="5"/>
  <c r="C350" i="5" s="1"/>
  <c r="E347" i="5"/>
  <c r="D348" i="5"/>
  <c r="D349" i="5" s="1"/>
  <c r="D309" i="5"/>
  <c r="D310" i="5" s="1"/>
  <c r="D312" i="5" s="1"/>
  <c r="E306" i="5"/>
  <c r="F307" i="5" s="1"/>
  <c r="C370" i="5"/>
  <c r="F127" i="5"/>
  <c r="F137" i="5" s="1"/>
  <c r="D128" i="5"/>
  <c r="D138" i="5" s="1"/>
  <c r="D139" i="5" s="1"/>
  <c r="D367" i="5"/>
  <c r="D366" i="5"/>
  <c r="C329" i="5"/>
  <c r="C330" i="5" s="1"/>
  <c r="C268" i="5"/>
  <c r="C269" i="5" s="1"/>
  <c r="C270" i="5" s="1"/>
  <c r="C272" i="5" s="1"/>
  <c r="B373" i="5"/>
  <c r="D267" i="5"/>
  <c r="D258" i="5"/>
  <c r="E256" i="5"/>
  <c r="F257" i="5" s="1"/>
  <c r="C263" i="5"/>
  <c r="C313" i="5"/>
  <c r="C123" i="5"/>
  <c r="B231" i="5"/>
  <c r="B233" i="5"/>
  <c r="B241" i="5"/>
  <c r="B243" i="5"/>
  <c r="B351" i="5"/>
  <c r="B353" i="5"/>
  <c r="B361" i="5"/>
  <c r="B363" i="5"/>
  <c r="B66" i="5"/>
  <c r="B68" i="5"/>
  <c r="B141" i="5"/>
  <c r="B143" i="5"/>
  <c r="C239" i="5"/>
  <c r="C240" i="5" s="1"/>
  <c r="B341" i="5"/>
  <c r="B343" i="5"/>
  <c r="C153" i="5"/>
  <c r="C363" i="5"/>
  <c r="B76" i="5"/>
  <c r="B78" i="5"/>
  <c r="B131" i="5"/>
  <c r="B133" i="5"/>
  <c r="D159" i="5"/>
  <c r="D360" i="5"/>
  <c r="D362" i="5" s="1"/>
  <c r="C340" i="5"/>
  <c r="C342" i="5" s="1"/>
  <c r="E358" i="5"/>
  <c r="E359" i="5" s="1"/>
  <c r="F356" i="5"/>
  <c r="G357" i="5" s="1"/>
  <c r="E348" i="5"/>
  <c r="F347" i="5"/>
  <c r="F346" i="5"/>
  <c r="C319" i="5"/>
  <c r="C320" i="5" s="1"/>
  <c r="C322" i="5" s="1"/>
  <c r="E338" i="5"/>
  <c r="E339" i="5" s="1"/>
  <c r="F336" i="5"/>
  <c r="G337" i="5" s="1"/>
  <c r="E328" i="5"/>
  <c r="E329" i="5" s="1"/>
  <c r="F327" i="5"/>
  <c r="F326" i="5"/>
  <c r="C299" i="5"/>
  <c r="C300" i="5" s="1"/>
  <c r="C302" i="5" s="1"/>
  <c r="D318" i="5"/>
  <c r="E316" i="5"/>
  <c r="F317" i="5" s="1"/>
  <c r="C311" i="5"/>
  <c r="D298" i="5"/>
  <c r="D299" i="5" s="1"/>
  <c r="E296" i="5"/>
  <c r="F297" i="5" s="1"/>
  <c r="E267" i="5"/>
  <c r="E266" i="5"/>
  <c r="D268" i="5"/>
  <c r="C230" i="5"/>
  <c r="C232" i="5" s="1"/>
  <c r="E236" i="5"/>
  <c r="F236" i="5" s="1"/>
  <c r="D238" i="5"/>
  <c r="D239" i="5" s="1"/>
  <c r="C261" i="5"/>
  <c r="E228" i="5"/>
  <c r="E229" i="5" s="1"/>
  <c r="G227" i="5"/>
  <c r="C159" i="5"/>
  <c r="C160" i="5" s="1"/>
  <c r="C162" i="5" s="1"/>
  <c r="E158" i="5"/>
  <c r="E159" i="5" s="1"/>
  <c r="F157" i="5"/>
  <c r="C138" i="5"/>
  <c r="C139" i="5" s="1"/>
  <c r="C140" i="5" s="1"/>
  <c r="C142" i="5" s="1"/>
  <c r="C129" i="5"/>
  <c r="C130" i="5" s="1"/>
  <c r="E148" i="5"/>
  <c r="E149" i="5" s="1"/>
  <c r="G147" i="5"/>
  <c r="G20" i="5" s="1"/>
  <c r="C151" i="5"/>
  <c r="E136" i="5"/>
  <c r="B110" i="5"/>
  <c r="D109" i="5"/>
  <c r="D118" i="5"/>
  <c r="D119" i="5" s="1"/>
  <c r="D120" i="5" s="1"/>
  <c r="E116" i="5"/>
  <c r="F107" i="5"/>
  <c r="E117" i="5"/>
  <c r="C121" i="5"/>
  <c r="C73" i="5"/>
  <c r="C74" i="5" s="1"/>
  <c r="C75" i="5" s="1"/>
  <c r="C77" i="5" s="1"/>
  <c r="C64" i="5"/>
  <c r="E62" i="5"/>
  <c r="D71" i="5"/>
  <c r="D72" i="5"/>
  <c r="E108" i="5"/>
  <c r="E118" i="5" s="1"/>
  <c r="F106" i="5"/>
  <c r="D33" i="5"/>
  <c r="D43" i="5" s="1"/>
  <c r="D41" i="5"/>
  <c r="D42" i="5"/>
  <c r="C43" i="5"/>
  <c r="C44" i="5" s="1"/>
  <c r="C45" i="5" s="1"/>
  <c r="C47" i="5" s="1"/>
  <c r="C34" i="5"/>
  <c r="D63" i="5"/>
  <c r="D18" i="5" s="1"/>
  <c r="B28" i="18" s="1"/>
  <c r="E32" i="5"/>
  <c r="C280" i="5" l="1"/>
  <c r="C283" i="5" s="1"/>
  <c r="C282" i="5"/>
  <c r="E276" i="5"/>
  <c r="E277" i="5"/>
  <c r="D278" i="5"/>
  <c r="D279" i="5" s="1"/>
  <c r="C351" i="5"/>
  <c r="C352" i="5"/>
  <c r="L84" i="5"/>
  <c r="B474" i="5" s="1"/>
  <c r="C241" i="5"/>
  <c r="C242" i="5"/>
  <c r="C371" i="5"/>
  <c r="C372" i="5"/>
  <c r="C333" i="5"/>
  <c r="C332" i="5"/>
  <c r="C361" i="5"/>
  <c r="C362" i="5"/>
  <c r="C131" i="5"/>
  <c r="C132" i="5"/>
  <c r="B290" i="5"/>
  <c r="B292" i="5" s="1"/>
  <c r="B180" i="5"/>
  <c r="B182" i="5" s="1"/>
  <c r="C248" i="5"/>
  <c r="C249" i="5" s="1"/>
  <c r="D247" i="5"/>
  <c r="D246" i="5"/>
  <c r="B250" i="5"/>
  <c r="B252" i="5" s="1"/>
  <c r="C173" i="5"/>
  <c r="C171" i="5"/>
  <c r="D170" i="5"/>
  <c r="D172" i="5" s="1"/>
  <c r="F176" i="5"/>
  <c r="F166" i="5"/>
  <c r="F167" i="5"/>
  <c r="E168" i="5"/>
  <c r="E169" i="5" s="1"/>
  <c r="H146" i="5"/>
  <c r="G156" i="5"/>
  <c r="E58" i="5"/>
  <c r="E56" i="5"/>
  <c r="F53" i="5"/>
  <c r="F54" i="5" s="1"/>
  <c r="F55" i="5" s="1"/>
  <c r="F57" i="5" s="1"/>
  <c r="G51" i="5"/>
  <c r="G52" i="5"/>
  <c r="C288" i="5"/>
  <c r="C289" i="5" s="1"/>
  <c r="D286" i="5"/>
  <c r="D287" i="5"/>
  <c r="D259" i="5"/>
  <c r="D260" i="5" s="1"/>
  <c r="D21" i="5"/>
  <c r="B51" i="18" s="1"/>
  <c r="C178" i="5"/>
  <c r="D177" i="5"/>
  <c r="D73" i="5"/>
  <c r="D74" i="5" s="1"/>
  <c r="D75" i="5" s="1"/>
  <c r="D77" i="5" s="1"/>
  <c r="C95" i="5"/>
  <c r="C97" i="5" s="1"/>
  <c r="D93" i="5"/>
  <c r="D94" i="5" s="1"/>
  <c r="E92" i="5"/>
  <c r="E91" i="5"/>
  <c r="L209" i="5"/>
  <c r="C35" i="5"/>
  <c r="C210" i="5"/>
  <c r="C212" i="5" s="1"/>
  <c r="J86" i="5"/>
  <c r="J88" i="5"/>
  <c r="K85" i="5"/>
  <c r="K87" i="5" s="1"/>
  <c r="E349" i="5"/>
  <c r="E308" i="5"/>
  <c r="E309" i="5" s="1"/>
  <c r="E310" i="5" s="1"/>
  <c r="E312" i="5" s="1"/>
  <c r="F306" i="5"/>
  <c r="G307" i="5" s="1"/>
  <c r="D269" i="5"/>
  <c r="D270" i="5" s="1"/>
  <c r="D272" i="5" s="1"/>
  <c r="C373" i="5"/>
  <c r="D129" i="5"/>
  <c r="D130" i="5" s="1"/>
  <c r="F256" i="5"/>
  <c r="G257" i="5" s="1"/>
  <c r="E258" i="5"/>
  <c r="D330" i="5"/>
  <c r="G127" i="5"/>
  <c r="G137" i="5" s="1"/>
  <c r="E128" i="5"/>
  <c r="E138" i="5" s="1"/>
  <c r="E139" i="5" s="1"/>
  <c r="C331" i="5"/>
  <c r="C271" i="5"/>
  <c r="C273" i="5"/>
  <c r="D368" i="5"/>
  <c r="D369" i="5" s="1"/>
  <c r="D370" i="5" s="1"/>
  <c r="E366" i="5"/>
  <c r="E367" i="5"/>
  <c r="D64" i="5"/>
  <c r="D34" i="5"/>
  <c r="D44" i="5"/>
  <c r="D45" i="5" s="1"/>
  <c r="D47" i="5" s="1"/>
  <c r="C141" i="5"/>
  <c r="C143" i="5"/>
  <c r="C341" i="5"/>
  <c r="C343" i="5"/>
  <c r="C76" i="5"/>
  <c r="C78" i="5"/>
  <c r="D350" i="5"/>
  <c r="D352" i="5" s="1"/>
  <c r="C353" i="5"/>
  <c r="C321" i="5"/>
  <c r="C323" i="5"/>
  <c r="C233" i="5"/>
  <c r="D313" i="5"/>
  <c r="D361" i="5"/>
  <c r="D363" i="5"/>
  <c r="D123" i="5"/>
  <c r="C161" i="5"/>
  <c r="C163" i="5"/>
  <c r="C243" i="5"/>
  <c r="D153" i="5"/>
  <c r="C301" i="5"/>
  <c r="C303" i="5"/>
  <c r="D230" i="5"/>
  <c r="C46" i="5"/>
  <c r="C65" i="5" s="1"/>
  <c r="C67" i="5" s="1"/>
  <c r="C48" i="5"/>
  <c r="B111" i="5"/>
  <c r="B113" i="5"/>
  <c r="C231" i="5"/>
  <c r="D240" i="5"/>
  <c r="C133" i="5"/>
  <c r="E360" i="5"/>
  <c r="D340" i="5"/>
  <c r="D342" i="5" s="1"/>
  <c r="F358" i="5"/>
  <c r="F359" i="5" s="1"/>
  <c r="G356" i="5"/>
  <c r="H357" i="5" s="1"/>
  <c r="G347" i="5"/>
  <c r="F348" i="5"/>
  <c r="F349" i="5" s="1"/>
  <c r="G346" i="5"/>
  <c r="D319" i="5"/>
  <c r="D320" i="5" s="1"/>
  <c r="D322" i="5" s="1"/>
  <c r="G336" i="5"/>
  <c r="H337" i="5" s="1"/>
  <c r="F338" i="5"/>
  <c r="F339" i="5" s="1"/>
  <c r="G326" i="5"/>
  <c r="G327" i="5"/>
  <c r="F328" i="5"/>
  <c r="F329" i="5" s="1"/>
  <c r="D300" i="5"/>
  <c r="D302" i="5" s="1"/>
  <c r="F316" i="5"/>
  <c r="G317" i="5" s="1"/>
  <c r="E318" i="5"/>
  <c r="D311" i="5"/>
  <c r="F296" i="5"/>
  <c r="G297" i="5" s="1"/>
  <c r="E298" i="5"/>
  <c r="F266" i="5"/>
  <c r="E268" i="5"/>
  <c r="E269" i="5" s="1"/>
  <c r="F267" i="5"/>
  <c r="F237" i="5"/>
  <c r="E238" i="5"/>
  <c r="E239" i="5" s="1"/>
  <c r="G237" i="5"/>
  <c r="G236" i="5"/>
  <c r="F238" i="5"/>
  <c r="H227" i="5"/>
  <c r="F228" i="5"/>
  <c r="F229" i="5" s="1"/>
  <c r="D160" i="5"/>
  <c r="D162" i="5" s="1"/>
  <c r="F158" i="5"/>
  <c r="F159" i="5" s="1"/>
  <c r="G157" i="5"/>
  <c r="D140" i="5"/>
  <c r="D142" i="5" s="1"/>
  <c r="D151" i="5"/>
  <c r="E150" i="5"/>
  <c r="E152" i="5" s="1"/>
  <c r="H147" i="5"/>
  <c r="H20" i="5" s="1"/>
  <c r="F148" i="5"/>
  <c r="F149" i="5" s="1"/>
  <c r="F136" i="5"/>
  <c r="C110" i="5"/>
  <c r="F116" i="5"/>
  <c r="G107" i="5"/>
  <c r="E109" i="5"/>
  <c r="E119" i="5"/>
  <c r="E120" i="5" s="1"/>
  <c r="F117" i="5"/>
  <c r="D121" i="5"/>
  <c r="F62" i="5"/>
  <c r="E71" i="5"/>
  <c r="E72" i="5"/>
  <c r="F108" i="5"/>
  <c r="F118" i="5" s="1"/>
  <c r="G106" i="5"/>
  <c r="E42" i="5"/>
  <c r="E41" i="5"/>
  <c r="E33" i="5"/>
  <c r="E43" i="5" s="1"/>
  <c r="E63" i="5"/>
  <c r="E18" i="5" s="1"/>
  <c r="C28" i="18" s="1"/>
  <c r="F32" i="5"/>
  <c r="C281" i="5" l="1"/>
  <c r="D280" i="5"/>
  <c r="D282" i="5" s="1"/>
  <c r="F276" i="5"/>
  <c r="F277" i="5"/>
  <c r="E278" i="5"/>
  <c r="E279" i="5" s="1"/>
  <c r="B293" i="5"/>
  <c r="D333" i="5"/>
  <c r="D332" i="5"/>
  <c r="D241" i="5"/>
  <c r="D242" i="5"/>
  <c r="D261" i="5"/>
  <c r="D262" i="5"/>
  <c r="D373" i="5"/>
  <c r="D372" i="5"/>
  <c r="D131" i="5"/>
  <c r="D132" i="5"/>
  <c r="C38" i="5"/>
  <c r="C37" i="5"/>
  <c r="B183" i="5"/>
  <c r="B291" i="5"/>
  <c r="E361" i="5"/>
  <c r="E362" i="5"/>
  <c r="D231" i="5"/>
  <c r="D232" i="5"/>
  <c r="B181" i="5"/>
  <c r="B251" i="5"/>
  <c r="B253" i="5"/>
  <c r="B385" i="5" s="1"/>
  <c r="B102" i="7" s="1"/>
  <c r="E246" i="5"/>
  <c r="E247" i="5"/>
  <c r="D248" i="5"/>
  <c r="D249" i="5" s="1"/>
  <c r="C250" i="5"/>
  <c r="C252" i="5" s="1"/>
  <c r="G167" i="5"/>
  <c r="F168" i="5"/>
  <c r="F169" i="5" s="1"/>
  <c r="E170" i="5"/>
  <c r="E172" i="5" s="1"/>
  <c r="D173" i="5"/>
  <c r="D171" i="5"/>
  <c r="G176" i="5"/>
  <c r="G166" i="5"/>
  <c r="D263" i="5"/>
  <c r="I146" i="5"/>
  <c r="H156" i="5"/>
  <c r="F56" i="5"/>
  <c r="F58" i="5"/>
  <c r="H51" i="5"/>
  <c r="G53" i="5"/>
  <c r="G54" i="5" s="1"/>
  <c r="G55" i="5" s="1"/>
  <c r="G57" i="5" s="1"/>
  <c r="H52" i="5"/>
  <c r="C290" i="5"/>
  <c r="E287" i="5"/>
  <c r="E286" i="5"/>
  <c r="D288" i="5"/>
  <c r="D289" i="5" s="1"/>
  <c r="E259" i="5"/>
  <c r="E260" i="5" s="1"/>
  <c r="E261" i="5" s="1"/>
  <c r="E21" i="5"/>
  <c r="C51" i="18" s="1"/>
  <c r="C179" i="5"/>
  <c r="E177" i="5"/>
  <c r="D178" i="5"/>
  <c r="E73" i="5"/>
  <c r="E74" i="5" s="1"/>
  <c r="E75" i="5" s="1"/>
  <c r="E77" i="5" s="1"/>
  <c r="D95" i="5"/>
  <c r="C98" i="5"/>
  <c r="C96" i="5"/>
  <c r="C36" i="5"/>
  <c r="F92" i="5"/>
  <c r="F91" i="5"/>
  <c r="E93" i="5"/>
  <c r="E94" i="5" s="1"/>
  <c r="D35" i="5"/>
  <c r="D210" i="5"/>
  <c r="D212" i="5" s="1"/>
  <c r="C213" i="5"/>
  <c r="C211" i="5"/>
  <c r="K86" i="5"/>
  <c r="K88" i="5"/>
  <c r="L85" i="5"/>
  <c r="E350" i="5"/>
  <c r="G306" i="5"/>
  <c r="H306" i="5" s="1"/>
  <c r="F308" i="5"/>
  <c r="F309" i="5" s="1"/>
  <c r="F310" i="5" s="1"/>
  <c r="F312" i="5" s="1"/>
  <c r="D273" i="5"/>
  <c r="D271" i="5"/>
  <c r="G256" i="5"/>
  <c r="H257" i="5" s="1"/>
  <c r="F258" i="5"/>
  <c r="D331" i="5"/>
  <c r="E330" i="5"/>
  <c r="H127" i="5"/>
  <c r="H137" i="5" s="1"/>
  <c r="F128" i="5"/>
  <c r="F138" i="5" s="1"/>
  <c r="F139" i="5" s="1"/>
  <c r="E129" i="5"/>
  <c r="E130" i="5" s="1"/>
  <c r="E270" i="5"/>
  <c r="D371" i="5"/>
  <c r="E230" i="5"/>
  <c r="D351" i="5"/>
  <c r="E34" i="5"/>
  <c r="F239" i="5"/>
  <c r="F367" i="5"/>
  <c r="F366" i="5"/>
  <c r="E368" i="5"/>
  <c r="E369" i="5" s="1"/>
  <c r="E370" i="5" s="1"/>
  <c r="E64" i="5"/>
  <c r="E240" i="5"/>
  <c r="E160" i="5"/>
  <c r="D163" i="5"/>
  <c r="E153" i="5"/>
  <c r="C66" i="5"/>
  <c r="C68" i="5"/>
  <c r="D46" i="5"/>
  <c r="D65" i="5" s="1"/>
  <c r="D48" i="5"/>
  <c r="C111" i="5"/>
  <c r="C113" i="5"/>
  <c r="D243" i="5"/>
  <c r="D233" i="5"/>
  <c r="D353" i="5"/>
  <c r="D141" i="5"/>
  <c r="D143" i="5"/>
  <c r="D133" i="5"/>
  <c r="E123" i="5"/>
  <c r="D321" i="5"/>
  <c r="D323" i="5"/>
  <c r="E363" i="5"/>
  <c r="D301" i="5"/>
  <c r="D303" i="5"/>
  <c r="D78" i="5"/>
  <c r="E313" i="5"/>
  <c r="D341" i="5"/>
  <c r="D343" i="5"/>
  <c r="F360" i="5"/>
  <c r="F362" i="5" s="1"/>
  <c r="E340" i="5"/>
  <c r="E342" i="5" s="1"/>
  <c r="H356" i="5"/>
  <c r="I357" i="5" s="1"/>
  <c r="G358" i="5"/>
  <c r="G359" i="5" s="1"/>
  <c r="H347" i="5"/>
  <c r="G348" i="5"/>
  <c r="G349" i="5" s="1"/>
  <c r="H346" i="5"/>
  <c r="E319" i="5"/>
  <c r="E320" i="5" s="1"/>
  <c r="E322" i="5" s="1"/>
  <c r="H336" i="5"/>
  <c r="I337" i="5" s="1"/>
  <c r="G338" i="5"/>
  <c r="G339" i="5" s="1"/>
  <c r="H327" i="5"/>
  <c r="H326" i="5"/>
  <c r="G328" i="5"/>
  <c r="G329" i="5" s="1"/>
  <c r="E299" i="5"/>
  <c r="E300" i="5" s="1"/>
  <c r="E302" i="5" s="1"/>
  <c r="G316" i="5"/>
  <c r="H317" i="5" s="1"/>
  <c r="F318" i="5"/>
  <c r="E311" i="5"/>
  <c r="F298" i="5"/>
  <c r="G296" i="5"/>
  <c r="H297" i="5" s="1"/>
  <c r="G266" i="5"/>
  <c r="F268" i="5"/>
  <c r="G267" i="5"/>
  <c r="H237" i="5"/>
  <c r="H236" i="5"/>
  <c r="G238" i="5"/>
  <c r="G239" i="5" s="1"/>
  <c r="I227" i="5"/>
  <c r="G228" i="5"/>
  <c r="G229" i="5" s="1"/>
  <c r="D161" i="5"/>
  <c r="H157" i="5"/>
  <c r="G158" i="5"/>
  <c r="G159" i="5" s="1"/>
  <c r="E140" i="5"/>
  <c r="E142" i="5" s="1"/>
  <c r="I147" i="5"/>
  <c r="I20" i="5" s="1"/>
  <c r="G148" i="5"/>
  <c r="G149" i="5" s="1"/>
  <c r="F150" i="5"/>
  <c r="F152" i="5" s="1"/>
  <c r="E151" i="5"/>
  <c r="G136" i="5"/>
  <c r="H107" i="5"/>
  <c r="G116" i="5"/>
  <c r="F119" i="5"/>
  <c r="F120" i="5" s="1"/>
  <c r="F109" i="5"/>
  <c r="G117" i="5"/>
  <c r="I127" i="5"/>
  <c r="G128" i="5"/>
  <c r="E121" i="5"/>
  <c r="D76" i="5"/>
  <c r="D110" i="5" s="1"/>
  <c r="G62" i="5"/>
  <c r="F71" i="5"/>
  <c r="F72" i="5"/>
  <c r="H106" i="5"/>
  <c r="G108" i="5"/>
  <c r="G118" i="5" s="1"/>
  <c r="F41" i="5"/>
  <c r="F33" i="5"/>
  <c r="F43" i="5" s="1"/>
  <c r="F42" i="5"/>
  <c r="E44" i="5"/>
  <c r="E45" i="5" s="1"/>
  <c r="E47" i="5" s="1"/>
  <c r="F63" i="5"/>
  <c r="F18" i="5" s="1"/>
  <c r="D28" i="18" s="1"/>
  <c r="G32" i="5"/>
  <c r="E280" i="5" l="1"/>
  <c r="E282" i="5" s="1"/>
  <c r="B401" i="5"/>
  <c r="B406" i="5" s="1"/>
  <c r="B103" i="7" s="1"/>
  <c r="D283" i="5"/>
  <c r="D281" i="5"/>
  <c r="E283" i="5"/>
  <c r="G276" i="5"/>
  <c r="G277" i="5"/>
  <c r="F278" i="5"/>
  <c r="E243" i="5"/>
  <c r="E242" i="5"/>
  <c r="E233" i="5"/>
  <c r="E232" i="5"/>
  <c r="D66" i="5"/>
  <c r="D67" i="5"/>
  <c r="E373" i="5"/>
  <c r="E372" i="5"/>
  <c r="E273" i="5"/>
  <c r="E272" i="5"/>
  <c r="E263" i="5"/>
  <c r="E262" i="5"/>
  <c r="E133" i="5"/>
  <c r="E132" i="5"/>
  <c r="B30" i="18"/>
  <c r="D97" i="5"/>
  <c r="D38" i="5"/>
  <c r="D37" i="5"/>
  <c r="E333" i="5"/>
  <c r="E332" i="5"/>
  <c r="F350" i="5"/>
  <c r="F352" i="5" s="1"/>
  <c r="E352" i="5"/>
  <c r="C291" i="5"/>
  <c r="C292" i="5"/>
  <c r="F160" i="5"/>
  <c r="F162" i="5" s="1"/>
  <c r="E162" i="5"/>
  <c r="L86" i="5"/>
  <c r="L87" i="5"/>
  <c r="C180" i="5"/>
  <c r="C182" i="5" s="1"/>
  <c r="D250" i="5"/>
  <c r="C251" i="5"/>
  <c r="C253" i="5"/>
  <c r="C385" i="5" s="1"/>
  <c r="C102" i="7" s="1"/>
  <c r="F247" i="5"/>
  <c r="F246" i="5"/>
  <c r="E248" i="5"/>
  <c r="E249" i="5" s="1"/>
  <c r="H176" i="5"/>
  <c r="H166" i="5"/>
  <c r="F170" i="5"/>
  <c r="F172" i="5" s="1"/>
  <c r="E171" i="5"/>
  <c r="E173" i="5"/>
  <c r="G168" i="5"/>
  <c r="G169" i="5" s="1"/>
  <c r="H167" i="5"/>
  <c r="J146" i="5"/>
  <c r="I156" i="5"/>
  <c r="G56" i="5"/>
  <c r="G58" i="5"/>
  <c r="I51" i="5"/>
  <c r="I52" i="5"/>
  <c r="H53" i="5"/>
  <c r="H54" i="5" s="1"/>
  <c r="H55" i="5" s="1"/>
  <c r="H57" i="5" s="1"/>
  <c r="C293" i="5"/>
  <c r="D290" i="5"/>
  <c r="F286" i="5"/>
  <c r="E288" i="5"/>
  <c r="E289" i="5" s="1"/>
  <c r="F287" i="5"/>
  <c r="F259" i="5"/>
  <c r="F260" i="5" s="1"/>
  <c r="F21" i="5"/>
  <c r="D51" i="18" s="1"/>
  <c r="D179" i="5"/>
  <c r="D36" i="5"/>
  <c r="F177" i="5"/>
  <c r="E178" i="5"/>
  <c r="F73" i="5"/>
  <c r="F74" i="5" s="1"/>
  <c r="F75" i="5" s="1"/>
  <c r="F77" i="5" s="1"/>
  <c r="E95" i="5"/>
  <c r="G92" i="5"/>
  <c r="F93" i="5"/>
  <c r="F94" i="5" s="1"/>
  <c r="G91" i="5"/>
  <c r="D96" i="5"/>
  <c r="B29" i="18" s="1"/>
  <c r="D98" i="5"/>
  <c r="G308" i="5"/>
  <c r="G309" i="5" s="1"/>
  <c r="G310" i="5" s="1"/>
  <c r="G312" i="5" s="1"/>
  <c r="H307" i="5"/>
  <c r="E35" i="5"/>
  <c r="E210" i="5"/>
  <c r="E212" i="5" s="1"/>
  <c r="D213" i="5"/>
  <c r="D211" i="5"/>
  <c r="F330" i="5"/>
  <c r="E331" i="5"/>
  <c r="L88" i="5"/>
  <c r="E353" i="5"/>
  <c r="E351" i="5"/>
  <c r="G258" i="5"/>
  <c r="H256" i="5"/>
  <c r="I257" i="5" s="1"/>
  <c r="E271" i="5"/>
  <c r="E231" i="5"/>
  <c r="F230" i="5"/>
  <c r="E241" i="5"/>
  <c r="E131" i="5"/>
  <c r="F129" i="5"/>
  <c r="F130" i="5" s="1"/>
  <c r="E161" i="5"/>
  <c r="F240" i="5"/>
  <c r="E371" i="5"/>
  <c r="F140" i="5"/>
  <c r="G367" i="5"/>
  <c r="G366" i="5"/>
  <c r="F368" i="5"/>
  <c r="F369" i="5" s="1"/>
  <c r="F370" i="5" s="1"/>
  <c r="E141" i="5"/>
  <c r="E301" i="5"/>
  <c r="E303" i="5"/>
  <c r="E76" i="5"/>
  <c r="E78" i="5"/>
  <c r="F123" i="5"/>
  <c r="E321" i="5"/>
  <c r="E323" i="5"/>
  <c r="F153" i="5"/>
  <c r="F163" i="5"/>
  <c r="F361" i="5"/>
  <c r="F363" i="5"/>
  <c r="E341" i="5"/>
  <c r="E343" i="5"/>
  <c r="E46" i="5"/>
  <c r="E65" i="5" s="1"/>
  <c r="E67" i="5" s="1"/>
  <c r="E48" i="5"/>
  <c r="F44" i="5"/>
  <c r="F45" i="5" s="1"/>
  <c r="F47" i="5" s="1"/>
  <c r="F313" i="5"/>
  <c r="E163" i="5"/>
  <c r="E143" i="5"/>
  <c r="D68" i="5"/>
  <c r="D113" i="5"/>
  <c r="F353" i="5"/>
  <c r="G360" i="5"/>
  <c r="G362" i="5" s="1"/>
  <c r="F340" i="5"/>
  <c r="F342" i="5" s="1"/>
  <c r="I356" i="5"/>
  <c r="J357" i="5" s="1"/>
  <c r="H358" i="5"/>
  <c r="H359" i="5" s="1"/>
  <c r="I346" i="5"/>
  <c r="H348" i="5"/>
  <c r="H349" i="5" s="1"/>
  <c r="I347" i="5"/>
  <c r="G350" i="5"/>
  <c r="G352" i="5" s="1"/>
  <c r="F351" i="5"/>
  <c r="F319" i="5"/>
  <c r="F320" i="5" s="1"/>
  <c r="F322" i="5" s="1"/>
  <c r="H338" i="5"/>
  <c r="H339" i="5" s="1"/>
  <c r="I336" i="5"/>
  <c r="J337" i="5" s="1"/>
  <c r="I327" i="5"/>
  <c r="I326" i="5"/>
  <c r="H328" i="5"/>
  <c r="H329" i="5" s="1"/>
  <c r="F299" i="5"/>
  <c r="F300" i="5" s="1"/>
  <c r="F302" i="5" s="1"/>
  <c r="H316" i="5"/>
  <c r="I317" i="5" s="1"/>
  <c r="G318" i="5"/>
  <c r="I306" i="5"/>
  <c r="I307" i="5"/>
  <c r="H308" i="5"/>
  <c r="F311" i="5"/>
  <c r="F269" i="5"/>
  <c r="F270" i="5" s="1"/>
  <c r="F272" i="5" s="1"/>
  <c r="H296" i="5"/>
  <c r="I297" i="5" s="1"/>
  <c r="G298" i="5"/>
  <c r="G299" i="5" s="1"/>
  <c r="H267" i="5"/>
  <c r="H266" i="5"/>
  <c r="G268" i="5"/>
  <c r="G269" i="5" s="1"/>
  <c r="I236" i="5"/>
  <c r="H238" i="5"/>
  <c r="H239" i="5" s="1"/>
  <c r="I237" i="5"/>
  <c r="J227" i="5"/>
  <c r="H228" i="5"/>
  <c r="H229" i="5" s="1"/>
  <c r="I157" i="5"/>
  <c r="H158" i="5"/>
  <c r="H159" i="5" s="1"/>
  <c r="G160" i="5"/>
  <c r="G162" i="5" s="1"/>
  <c r="F161" i="5"/>
  <c r="I137" i="5"/>
  <c r="G138" i="5"/>
  <c r="G139" i="5" s="1"/>
  <c r="G129" i="5"/>
  <c r="J147" i="5"/>
  <c r="J20" i="5" s="1"/>
  <c r="H148" i="5"/>
  <c r="H149" i="5" s="1"/>
  <c r="G150" i="5"/>
  <c r="G152" i="5" s="1"/>
  <c r="F151" i="5"/>
  <c r="H136" i="5"/>
  <c r="G119" i="5"/>
  <c r="G120" i="5" s="1"/>
  <c r="G109" i="5"/>
  <c r="I107" i="5"/>
  <c r="H116" i="5"/>
  <c r="H117" i="5"/>
  <c r="J127" i="5"/>
  <c r="H128" i="5"/>
  <c r="F121" i="5"/>
  <c r="H62" i="5"/>
  <c r="G71" i="5"/>
  <c r="F64" i="5"/>
  <c r="G72" i="5"/>
  <c r="D111" i="5"/>
  <c r="E110" i="5"/>
  <c r="I106" i="5"/>
  <c r="H108" i="5"/>
  <c r="H118" i="5" s="1"/>
  <c r="F34" i="5"/>
  <c r="G33" i="5"/>
  <c r="G43" i="5" s="1"/>
  <c r="G41" i="5"/>
  <c r="G42" i="5"/>
  <c r="G63" i="5"/>
  <c r="G18" i="5" s="1"/>
  <c r="E28" i="18" s="1"/>
  <c r="H32" i="5"/>
  <c r="G279" i="5" l="1"/>
  <c r="F279" i="5"/>
  <c r="E473" i="5" s="1"/>
  <c r="E281" i="5"/>
  <c r="G278" i="5"/>
  <c r="H277" i="5"/>
  <c r="H276" i="5"/>
  <c r="C183" i="5"/>
  <c r="D180" i="5"/>
  <c r="D182" i="5" s="1"/>
  <c r="C181" i="5"/>
  <c r="F131" i="5"/>
  <c r="F132" i="5"/>
  <c r="E38" i="5"/>
  <c r="E37" i="5"/>
  <c r="C30" i="18"/>
  <c r="E97" i="5"/>
  <c r="F261" i="5"/>
  <c r="F262" i="5"/>
  <c r="F373" i="5"/>
  <c r="F372" i="5"/>
  <c r="G230" i="5"/>
  <c r="G232" i="5" s="1"/>
  <c r="F232" i="5"/>
  <c r="F143" i="5"/>
  <c r="F142" i="5"/>
  <c r="F333" i="5"/>
  <c r="F332" i="5"/>
  <c r="B53" i="18"/>
  <c r="D292" i="5"/>
  <c r="F243" i="5"/>
  <c r="F242" i="5"/>
  <c r="D253" i="5"/>
  <c r="D385" i="5" s="1"/>
  <c r="D102" i="7" s="1"/>
  <c r="D252" i="5"/>
  <c r="E250" i="5"/>
  <c r="E252" i="5" s="1"/>
  <c r="D251" i="5"/>
  <c r="F248" i="5"/>
  <c r="G246" i="5"/>
  <c r="G247" i="5"/>
  <c r="I176" i="5"/>
  <c r="I166" i="5"/>
  <c r="F173" i="5"/>
  <c r="G170" i="5"/>
  <c r="G172" i="5" s="1"/>
  <c r="F171" i="5"/>
  <c r="H168" i="5"/>
  <c r="H169" i="5" s="1"/>
  <c r="I167" i="5"/>
  <c r="K146" i="5"/>
  <c r="J156" i="5"/>
  <c r="H56" i="5"/>
  <c r="H58" i="5"/>
  <c r="J51" i="5"/>
  <c r="I53" i="5"/>
  <c r="I54" i="5" s="1"/>
  <c r="I55" i="5" s="1"/>
  <c r="I57" i="5" s="1"/>
  <c r="J52" i="5"/>
  <c r="F233" i="5"/>
  <c r="F263" i="5"/>
  <c r="D293" i="5"/>
  <c r="D291" i="5"/>
  <c r="B52" i="18" s="1"/>
  <c r="E290" i="5"/>
  <c r="F288" i="5"/>
  <c r="F289" i="5" s="1"/>
  <c r="G287" i="5"/>
  <c r="G286" i="5"/>
  <c r="E36" i="5"/>
  <c r="G259" i="5"/>
  <c r="G260" i="5" s="1"/>
  <c r="G21" i="5"/>
  <c r="E51" i="18" s="1"/>
  <c r="D181" i="5"/>
  <c r="D183" i="5"/>
  <c r="E179" i="5"/>
  <c r="E180" i="5" s="1"/>
  <c r="E182" i="5" s="1"/>
  <c r="H309" i="5"/>
  <c r="H310" i="5" s="1"/>
  <c r="H312" i="5" s="1"/>
  <c r="G177" i="5"/>
  <c r="F178" i="5"/>
  <c r="F179" i="5" s="1"/>
  <c r="F95" i="5"/>
  <c r="G73" i="5"/>
  <c r="G74" i="5" s="1"/>
  <c r="G75" i="5" s="1"/>
  <c r="G77" i="5" s="1"/>
  <c r="E98" i="5"/>
  <c r="E96" i="5"/>
  <c r="C29" i="18" s="1"/>
  <c r="G93" i="5"/>
  <c r="G94" i="5" s="1"/>
  <c r="B468" i="5" s="1"/>
  <c r="H92" i="5"/>
  <c r="H91" i="5"/>
  <c r="F231" i="5"/>
  <c r="F331" i="5"/>
  <c r="G330" i="5"/>
  <c r="F35" i="5"/>
  <c r="F210" i="5"/>
  <c r="F212" i="5" s="1"/>
  <c r="E211" i="5"/>
  <c r="E213" i="5"/>
  <c r="H258" i="5"/>
  <c r="I256" i="5"/>
  <c r="J257" i="5" s="1"/>
  <c r="F141" i="5"/>
  <c r="G240" i="5"/>
  <c r="F241" i="5"/>
  <c r="F133" i="5"/>
  <c r="G130" i="5"/>
  <c r="G140" i="5"/>
  <c r="F371" i="5"/>
  <c r="H367" i="5"/>
  <c r="G368" i="5"/>
  <c r="G369" i="5" s="1"/>
  <c r="G370" i="5" s="1"/>
  <c r="H366" i="5"/>
  <c r="G64" i="5"/>
  <c r="G34" i="5"/>
  <c r="F301" i="5"/>
  <c r="F303" i="5"/>
  <c r="F78" i="5"/>
  <c r="G313" i="5"/>
  <c r="F321" i="5"/>
  <c r="F323" i="5"/>
  <c r="F341" i="5"/>
  <c r="F343" i="5"/>
  <c r="E66" i="5"/>
  <c r="E68" i="5"/>
  <c r="G353" i="5"/>
  <c r="G361" i="5"/>
  <c r="G363" i="5"/>
  <c r="G153" i="5"/>
  <c r="E113" i="5"/>
  <c r="G123" i="5"/>
  <c r="F46" i="5"/>
  <c r="F48" i="5"/>
  <c r="F271" i="5"/>
  <c r="F273" i="5"/>
  <c r="G44" i="5"/>
  <c r="G45" i="5" s="1"/>
  <c r="G47" i="5" s="1"/>
  <c r="F76" i="5"/>
  <c r="G163" i="5"/>
  <c r="H360" i="5"/>
  <c r="G340" i="5"/>
  <c r="G342" i="5" s="1"/>
  <c r="J356" i="5"/>
  <c r="K357" i="5" s="1"/>
  <c r="I358" i="5"/>
  <c r="I359" i="5" s="1"/>
  <c r="J346" i="5"/>
  <c r="J347" i="5"/>
  <c r="I348" i="5"/>
  <c r="I349" i="5" s="1"/>
  <c r="H350" i="5"/>
  <c r="H352" i="5" s="1"/>
  <c r="G351" i="5"/>
  <c r="G319" i="5"/>
  <c r="G320" i="5" s="1"/>
  <c r="G322" i="5" s="1"/>
  <c r="J336" i="5"/>
  <c r="K337" i="5" s="1"/>
  <c r="I338" i="5"/>
  <c r="I339" i="5" s="1"/>
  <c r="J326" i="5"/>
  <c r="I328" i="5"/>
  <c r="I329" i="5" s="1"/>
  <c r="J327" i="5"/>
  <c r="G300" i="5"/>
  <c r="G302" i="5" s="1"/>
  <c r="H318" i="5"/>
  <c r="I316" i="5"/>
  <c r="J317" i="5" s="1"/>
  <c r="G311" i="5"/>
  <c r="J306" i="5"/>
  <c r="I308" i="5"/>
  <c r="I309" i="5" s="1"/>
  <c r="J307" i="5"/>
  <c r="G270" i="5"/>
  <c r="G272" i="5" s="1"/>
  <c r="H298" i="5"/>
  <c r="I296" i="5"/>
  <c r="J297" i="5" s="1"/>
  <c r="I266" i="5"/>
  <c r="H268" i="5"/>
  <c r="I267" i="5"/>
  <c r="J236" i="5"/>
  <c r="J237" i="5"/>
  <c r="I238" i="5"/>
  <c r="I239" i="5" s="1"/>
  <c r="K227" i="5"/>
  <c r="I228" i="5"/>
  <c r="I229" i="5" s="1"/>
  <c r="I158" i="5"/>
  <c r="I159" i="5" s="1"/>
  <c r="J157" i="5"/>
  <c r="H160" i="5"/>
  <c r="H162" i="5" s="1"/>
  <c r="G161" i="5"/>
  <c r="H138" i="5"/>
  <c r="H139" i="5" s="1"/>
  <c r="H129" i="5"/>
  <c r="J137" i="5"/>
  <c r="H150" i="5"/>
  <c r="H152" i="5" s="1"/>
  <c r="G151" i="5"/>
  <c r="K147" i="5"/>
  <c r="I148" i="5"/>
  <c r="I149" i="5" s="1"/>
  <c r="I136" i="5"/>
  <c r="H119" i="5"/>
  <c r="H120" i="5" s="1"/>
  <c r="H109" i="5"/>
  <c r="I116" i="5"/>
  <c r="J107" i="5"/>
  <c r="I117" i="5"/>
  <c r="K127" i="5"/>
  <c r="I128" i="5"/>
  <c r="G121" i="5"/>
  <c r="H72" i="5"/>
  <c r="H71" i="5"/>
  <c r="I62" i="5"/>
  <c r="F65" i="5"/>
  <c r="F67" i="5" s="1"/>
  <c r="E111" i="5"/>
  <c r="F110" i="5"/>
  <c r="J106" i="5"/>
  <c r="I108" i="5"/>
  <c r="I118" i="5" s="1"/>
  <c r="H42" i="5"/>
  <c r="H33" i="5"/>
  <c r="H43" i="5" s="1"/>
  <c r="H41" i="5"/>
  <c r="H63" i="5"/>
  <c r="H18" i="5" s="1"/>
  <c r="F28" i="18" s="1"/>
  <c r="I32" i="5"/>
  <c r="F280" i="5" l="1"/>
  <c r="G280" i="5"/>
  <c r="G283" i="5" s="1"/>
  <c r="H278" i="5"/>
  <c r="H279" i="5" s="1"/>
  <c r="I276" i="5"/>
  <c r="I277" i="5"/>
  <c r="H230" i="5"/>
  <c r="H232" i="5" s="1"/>
  <c r="G231" i="5"/>
  <c r="G233" i="5"/>
  <c r="C53" i="18"/>
  <c r="E292" i="5"/>
  <c r="F38" i="5"/>
  <c r="F37" i="5"/>
  <c r="G243" i="5"/>
  <c r="G242" i="5"/>
  <c r="G333" i="5"/>
  <c r="G332" i="5"/>
  <c r="G371" i="5"/>
  <c r="G372" i="5"/>
  <c r="D30" i="18"/>
  <c r="F97" i="5"/>
  <c r="G263" i="5"/>
  <c r="G262" i="5"/>
  <c r="G131" i="5"/>
  <c r="G132" i="5"/>
  <c r="H361" i="5"/>
  <c r="H362" i="5"/>
  <c r="G141" i="5"/>
  <c r="G142" i="5"/>
  <c r="E253" i="5"/>
  <c r="E385" i="5" s="1"/>
  <c r="E102" i="7" s="1"/>
  <c r="E251" i="5"/>
  <c r="F249" i="5"/>
  <c r="F250" i="5" s="1"/>
  <c r="F252" i="5" s="1"/>
  <c r="H247" i="5"/>
  <c r="G248" i="5"/>
  <c r="H246" i="5"/>
  <c r="G171" i="5"/>
  <c r="G173" i="5"/>
  <c r="H170" i="5"/>
  <c r="H172" i="5" s="1"/>
  <c r="J176" i="5"/>
  <c r="J166" i="5"/>
  <c r="I168" i="5"/>
  <c r="I169" i="5" s="1"/>
  <c r="J167" i="5"/>
  <c r="E293" i="5"/>
  <c r="L146" i="5"/>
  <c r="L156" i="5" s="1"/>
  <c r="L166" i="5" s="1"/>
  <c r="K156" i="5"/>
  <c r="I56" i="5"/>
  <c r="I58" i="5"/>
  <c r="K51" i="5"/>
  <c r="J53" i="5"/>
  <c r="J54" i="5" s="1"/>
  <c r="J55" i="5" s="1"/>
  <c r="J57" i="5" s="1"/>
  <c r="K52" i="5"/>
  <c r="E291" i="5"/>
  <c r="C52" i="18" s="1"/>
  <c r="G261" i="5"/>
  <c r="F290" i="5"/>
  <c r="G288" i="5"/>
  <c r="G289" i="5" s="1"/>
  <c r="E468" i="5" s="1"/>
  <c r="H286" i="5"/>
  <c r="H287" i="5"/>
  <c r="H259" i="5"/>
  <c r="H260" i="5" s="1"/>
  <c r="H21" i="5"/>
  <c r="F51" i="18" s="1"/>
  <c r="E183" i="5"/>
  <c r="E181" i="5"/>
  <c r="G331" i="5"/>
  <c r="F180" i="5"/>
  <c r="F182" i="5" s="1"/>
  <c r="H177" i="5"/>
  <c r="G178" i="5"/>
  <c r="G179" i="5" s="1"/>
  <c r="C468" i="5" s="1"/>
  <c r="F36" i="5"/>
  <c r="H330" i="5"/>
  <c r="H73" i="5"/>
  <c r="H74" i="5" s="1"/>
  <c r="H75" i="5" s="1"/>
  <c r="H77" i="5" s="1"/>
  <c r="J256" i="5"/>
  <c r="K257" i="5" s="1"/>
  <c r="I92" i="5"/>
  <c r="H93" i="5"/>
  <c r="H94" i="5" s="1"/>
  <c r="I91" i="5"/>
  <c r="G95" i="5"/>
  <c r="F96" i="5"/>
  <c r="D29" i="18" s="1"/>
  <c r="F98" i="5"/>
  <c r="H240" i="5"/>
  <c r="G241" i="5"/>
  <c r="G133" i="5"/>
  <c r="H130" i="5"/>
  <c r="G35" i="5"/>
  <c r="G210" i="5"/>
  <c r="G212" i="5" s="1"/>
  <c r="F211" i="5"/>
  <c r="F213" i="5"/>
  <c r="I258" i="5"/>
  <c r="G143" i="5"/>
  <c r="H140" i="5"/>
  <c r="G373" i="5"/>
  <c r="I367" i="5"/>
  <c r="I366" i="5"/>
  <c r="H368" i="5"/>
  <c r="H369" i="5" s="1"/>
  <c r="H370" i="5" s="1"/>
  <c r="G46" i="5"/>
  <c r="G48" i="5"/>
  <c r="G271" i="5"/>
  <c r="G273" i="5"/>
  <c r="G301" i="5"/>
  <c r="G303" i="5"/>
  <c r="G321" i="5"/>
  <c r="G323" i="5"/>
  <c r="G341" i="5"/>
  <c r="G343" i="5"/>
  <c r="H353" i="5"/>
  <c r="H363" i="5"/>
  <c r="H64" i="5"/>
  <c r="G76" i="5"/>
  <c r="G78" i="5"/>
  <c r="H153" i="5"/>
  <c r="H313" i="5"/>
  <c r="H163" i="5"/>
  <c r="F113" i="5"/>
  <c r="F66" i="5"/>
  <c r="F68" i="5"/>
  <c r="H123" i="5"/>
  <c r="H233" i="5"/>
  <c r="I360" i="5"/>
  <c r="I362" i="5" s="1"/>
  <c r="H340" i="5"/>
  <c r="H342" i="5" s="1"/>
  <c r="J358" i="5"/>
  <c r="J359" i="5" s="1"/>
  <c r="K356" i="5"/>
  <c r="L357" i="5" s="1"/>
  <c r="K346" i="5"/>
  <c r="J348" i="5"/>
  <c r="J349" i="5" s="1"/>
  <c r="K347" i="5"/>
  <c r="H351" i="5"/>
  <c r="I350" i="5"/>
  <c r="I352" i="5" s="1"/>
  <c r="H319" i="5"/>
  <c r="H320" i="5" s="1"/>
  <c r="H322" i="5" s="1"/>
  <c r="K336" i="5"/>
  <c r="L337" i="5" s="1"/>
  <c r="J338" i="5"/>
  <c r="J339" i="5" s="1"/>
  <c r="K326" i="5"/>
  <c r="J328" i="5"/>
  <c r="J329" i="5" s="1"/>
  <c r="K327" i="5"/>
  <c r="H299" i="5"/>
  <c r="H300" i="5" s="1"/>
  <c r="H302" i="5" s="1"/>
  <c r="I318" i="5"/>
  <c r="J316" i="5"/>
  <c r="K317" i="5" s="1"/>
  <c r="K306" i="5"/>
  <c r="K307" i="5"/>
  <c r="J308" i="5"/>
  <c r="J309" i="5" s="1"/>
  <c r="H311" i="5"/>
  <c r="I310" i="5"/>
  <c r="I312" i="5" s="1"/>
  <c r="H269" i="5"/>
  <c r="H270" i="5" s="1"/>
  <c r="H272" i="5" s="1"/>
  <c r="I298" i="5"/>
  <c r="I299" i="5" s="1"/>
  <c r="J296" i="5"/>
  <c r="K297" i="5" s="1"/>
  <c r="I268" i="5"/>
  <c r="J267" i="5"/>
  <c r="J266" i="5"/>
  <c r="K236" i="5"/>
  <c r="K237" i="5"/>
  <c r="J238" i="5"/>
  <c r="J239" i="5" s="1"/>
  <c r="I230" i="5"/>
  <c r="I232" i="5" s="1"/>
  <c r="H231" i="5"/>
  <c r="L227" i="5"/>
  <c r="J228" i="5"/>
  <c r="J229" i="5" s="1"/>
  <c r="J158" i="5"/>
  <c r="J159" i="5" s="1"/>
  <c r="K157" i="5"/>
  <c r="H161" i="5"/>
  <c r="I160" i="5"/>
  <c r="I162" i="5" s="1"/>
  <c r="I138" i="5"/>
  <c r="I139" i="5" s="1"/>
  <c r="I129" i="5"/>
  <c r="K137" i="5"/>
  <c r="L147" i="5"/>
  <c r="J148" i="5"/>
  <c r="J149" i="5" s="1"/>
  <c r="H151" i="5"/>
  <c r="I150" i="5"/>
  <c r="I152" i="5" s="1"/>
  <c r="J136" i="5"/>
  <c r="I119" i="5"/>
  <c r="I120" i="5" s="1"/>
  <c r="J117" i="5"/>
  <c r="J116" i="5"/>
  <c r="K107" i="5"/>
  <c r="I109" i="5"/>
  <c r="L127" i="5"/>
  <c r="J128" i="5"/>
  <c r="H121" i="5"/>
  <c r="I71" i="5"/>
  <c r="J62" i="5"/>
  <c r="I72" i="5"/>
  <c r="G65" i="5"/>
  <c r="G67" i="5" s="1"/>
  <c r="G110" i="5"/>
  <c r="F111" i="5"/>
  <c r="K106" i="5"/>
  <c r="J108" i="5"/>
  <c r="J118" i="5" s="1"/>
  <c r="I42" i="5"/>
  <c r="I41" i="5"/>
  <c r="I33" i="5"/>
  <c r="I43" i="5" s="1"/>
  <c r="H34" i="5"/>
  <c r="H44" i="5"/>
  <c r="H45" i="5" s="1"/>
  <c r="H47" i="5" s="1"/>
  <c r="I63" i="5"/>
  <c r="I18" i="5" s="1"/>
  <c r="G28" i="18" s="1"/>
  <c r="J32" i="5"/>
  <c r="G281" i="5" l="1"/>
  <c r="H280" i="5"/>
  <c r="H281" i="5" s="1"/>
  <c r="F283" i="5"/>
  <c r="F281" i="5"/>
  <c r="F282" i="5"/>
  <c r="G282" i="5"/>
  <c r="H282" i="5"/>
  <c r="J276" i="5"/>
  <c r="I278" i="5"/>
  <c r="J277" i="5"/>
  <c r="B460" i="5"/>
  <c r="E30" i="18"/>
  <c r="G97" i="5"/>
  <c r="G38" i="5"/>
  <c r="G37" i="5"/>
  <c r="H133" i="5"/>
  <c r="H132" i="5"/>
  <c r="H261" i="5"/>
  <c r="H262" i="5"/>
  <c r="H143" i="5"/>
  <c r="H142" i="5"/>
  <c r="F291" i="5"/>
  <c r="D52" i="18" s="1"/>
  <c r="D53" i="18"/>
  <c r="F292" i="5"/>
  <c r="H243" i="5"/>
  <c r="H242" i="5"/>
  <c r="H373" i="5"/>
  <c r="H372" i="5"/>
  <c r="H333" i="5"/>
  <c r="H332" i="5"/>
  <c r="F253" i="5"/>
  <c r="F385" i="5" s="1"/>
  <c r="F102" i="7" s="1"/>
  <c r="F251" i="5"/>
  <c r="G249" i="5"/>
  <c r="G250" i="5" s="1"/>
  <c r="G252" i="5" s="1"/>
  <c r="I247" i="5"/>
  <c r="H248" i="5"/>
  <c r="H249" i="5" s="1"/>
  <c r="I246" i="5"/>
  <c r="J168" i="5"/>
  <c r="J169" i="5" s="1"/>
  <c r="K167" i="5"/>
  <c r="H171" i="5"/>
  <c r="I170" i="5"/>
  <c r="I172" i="5" s="1"/>
  <c r="H173" i="5"/>
  <c r="K176" i="5"/>
  <c r="K166" i="5"/>
  <c r="L176" i="5"/>
  <c r="J56" i="5"/>
  <c r="J58" i="5"/>
  <c r="L52" i="5"/>
  <c r="L51" i="5"/>
  <c r="L53" i="5" s="1"/>
  <c r="K53" i="5"/>
  <c r="K54" i="5" s="1"/>
  <c r="K55" i="5" s="1"/>
  <c r="K57" i="5" s="1"/>
  <c r="F293" i="5"/>
  <c r="H263" i="5"/>
  <c r="G290" i="5"/>
  <c r="I287" i="5"/>
  <c r="I286" i="5"/>
  <c r="H288" i="5"/>
  <c r="H289" i="5" s="1"/>
  <c r="J258" i="5"/>
  <c r="J259" i="5" s="1"/>
  <c r="I330" i="5"/>
  <c r="I259" i="5"/>
  <c r="I260" i="5" s="1"/>
  <c r="I21" i="5"/>
  <c r="G51" i="18" s="1"/>
  <c r="F183" i="5"/>
  <c r="F181" i="5"/>
  <c r="K256" i="5"/>
  <c r="L257" i="5" s="1"/>
  <c r="G180" i="5"/>
  <c r="G182" i="5" s="1"/>
  <c r="I240" i="5"/>
  <c r="H331" i="5"/>
  <c r="G36" i="5"/>
  <c r="H178" i="5"/>
  <c r="H179" i="5" s="1"/>
  <c r="I177" i="5"/>
  <c r="H241" i="5"/>
  <c r="I73" i="5"/>
  <c r="I74" i="5" s="1"/>
  <c r="I75" i="5" s="1"/>
  <c r="I77" i="5" s="1"/>
  <c r="G98" i="5"/>
  <c r="G96" i="5"/>
  <c r="E29" i="18" s="1"/>
  <c r="I93" i="5"/>
  <c r="I94" i="5" s="1"/>
  <c r="J92" i="5"/>
  <c r="J91" i="5"/>
  <c r="H95" i="5"/>
  <c r="H141" i="5"/>
  <c r="I140" i="5"/>
  <c r="H131" i="5"/>
  <c r="I130" i="5"/>
  <c r="G211" i="5"/>
  <c r="G213" i="5"/>
  <c r="H35" i="5"/>
  <c r="H210" i="5"/>
  <c r="H212" i="5" s="1"/>
  <c r="H371" i="5"/>
  <c r="J366" i="5"/>
  <c r="I368" i="5"/>
  <c r="I369" i="5" s="1"/>
  <c r="I370" i="5" s="1"/>
  <c r="I372" i="5" s="1"/>
  <c r="J367" i="5"/>
  <c r="G113" i="5"/>
  <c r="H271" i="5"/>
  <c r="H273" i="5"/>
  <c r="H303" i="5"/>
  <c r="H321" i="5"/>
  <c r="H323" i="5"/>
  <c r="I153" i="5"/>
  <c r="I313" i="5"/>
  <c r="I353" i="5"/>
  <c r="H341" i="5"/>
  <c r="H343" i="5"/>
  <c r="I233" i="5"/>
  <c r="I361" i="5"/>
  <c r="I363" i="5"/>
  <c r="H76" i="5"/>
  <c r="H78" i="5"/>
  <c r="G66" i="5"/>
  <c r="G68" i="5"/>
  <c r="I163" i="5"/>
  <c r="I44" i="5"/>
  <c r="I45" i="5" s="1"/>
  <c r="I47" i="5" s="1"/>
  <c r="H46" i="5"/>
  <c r="H65" i="5" s="1"/>
  <c r="H67" i="5" s="1"/>
  <c r="H48" i="5"/>
  <c r="I123" i="5"/>
  <c r="J360" i="5"/>
  <c r="I340" i="5"/>
  <c r="K358" i="5"/>
  <c r="K359" i="5" s="1"/>
  <c r="L356" i="5"/>
  <c r="L358" i="5" s="1"/>
  <c r="L359" i="5" s="1"/>
  <c r="I351" i="5"/>
  <c r="J350" i="5"/>
  <c r="J352" i="5" s="1"/>
  <c r="L346" i="5"/>
  <c r="L348" i="5" s="1"/>
  <c r="K348" i="5"/>
  <c r="K349" i="5" s="1"/>
  <c r="L347" i="5"/>
  <c r="I319" i="5"/>
  <c r="I320" i="5" s="1"/>
  <c r="I322" i="5" s="1"/>
  <c r="K338" i="5"/>
  <c r="K339" i="5" s="1"/>
  <c r="L336" i="5"/>
  <c r="L338" i="5" s="1"/>
  <c r="L339" i="5" s="1"/>
  <c r="K328" i="5"/>
  <c r="K329" i="5" s="1"/>
  <c r="L327" i="5"/>
  <c r="L326" i="5"/>
  <c r="L328" i="5" s="1"/>
  <c r="I300" i="5"/>
  <c r="I302" i="5" s="1"/>
  <c r="H301" i="5"/>
  <c r="J318" i="5"/>
  <c r="J319" i="5" s="1"/>
  <c r="K316" i="5"/>
  <c r="L317" i="5" s="1"/>
  <c r="K308" i="5"/>
  <c r="K309" i="5" s="1"/>
  <c r="L306" i="5"/>
  <c r="L308" i="5" s="1"/>
  <c r="L307" i="5"/>
  <c r="I311" i="5"/>
  <c r="J310" i="5"/>
  <c r="J312" i="5" s="1"/>
  <c r="I269" i="5"/>
  <c r="I270" i="5" s="1"/>
  <c r="I272" i="5" s="1"/>
  <c r="J298" i="5"/>
  <c r="K296" i="5"/>
  <c r="L297" i="5" s="1"/>
  <c r="K266" i="5"/>
  <c r="K267" i="5"/>
  <c r="J268" i="5"/>
  <c r="K238" i="5"/>
  <c r="K239" i="5" s="1"/>
  <c r="L237" i="5"/>
  <c r="L236" i="5"/>
  <c r="L238" i="5" s="1"/>
  <c r="L228" i="5"/>
  <c r="L229" i="5" s="1"/>
  <c r="K228" i="5"/>
  <c r="K229" i="5" s="1"/>
  <c r="J230" i="5"/>
  <c r="J232" i="5" s="1"/>
  <c r="I231" i="5"/>
  <c r="K158" i="5"/>
  <c r="K159" i="5" s="1"/>
  <c r="L157" i="5"/>
  <c r="L158" i="5"/>
  <c r="I161" i="5"/>
  <c r="J160" i="5"/>
  <c r="J162" i="5" s="1"/>
  <c r="J138" i="5"/>
  <c r="J139" i="5" s="1"/>
  <c r="J129" i="5"/>
  <c r="L137" i="5"/>
  <c r="J150" i="5"/>
  <c r="J152" i="5" s="1"/>
  <c r="I151" i="5"/>
  <c r="L148" i="5"/>
  <c r="L149" i="5" s="1"/>
  <c r="K148" i="5"/>
  <c r="K149" i="5" s="1"/>
  <c r="K136" i="5"/>
  <c r="K116" i="5"/>
  <c r="L107" i="5"/>
  <c r="K117" i="5"/>
  <c r="J119" i="5"/>
  <c r="J120" i="5" s="1"/>
  <c r="J109" i="5"/>
  <c r="K128" i="5"/>
  <c r="L128" i="5"/>
  <c r="L138" i="5" s="1"/>
  <c r="I121" i="5"/>
  <c r="K62" i="5"/>
  <c r="J71" i="5"/>
  <c r="H110" i="5"/>
  <c r="G111" i="5"/>
  <c r="I64" i="5"/>
  <c r="J72" i="5"/>
  <c r="L106" i="5"/>
  <c r="K108" i="5"/>
  <c r="K118" i="5" s="1"/>
  <c r="J41" i="5"/>
  <c r="J33" i="5"/>
  <c r="J43" i="5" s="1"/>
  <c r="I34" i="5"/>
  <c r="J42" i="5"/>
  <c r="J63" i="5"/>
  <c r="K32" i="5"/>
  <c r="J279" i="5" l="1"/>
  <c r="H283" i="5"/>
  <c r="I279" i="5"/>
  <c r="J278" i="5"/>
  <c r="K277" i="5"/>
  <c r="K276" i="5"/>
  <c r="J361" i="5"/>
  <c r="J362" i="5"/>
  <c r="I133" i="5"/>
  <c r="I132" i="5"/>
  <c r="J240" i="5"/>
  <c r="J242" i="5" s="1"/>
  <c r="I242" i="5"/>
  <c r="I331" i="5"/>
  <c r="I332" i="5"/>
  <c r="J340" i="5"/>
  <c r="J342" i="5" s="1"/>
  <c r="I342" i="5"/>
  <c r="I143" i="5"/>
  <c r="I142" i="5"/>
  <c r="F30" i="18"/>
  <c r="H97" i="5"/>
  <c r="E53" i="18"/>
  <c r="G292" i="5"/>
  <c r="E462" i="5" s="1"/>
  <c r="H38" i="5"/>
  <c r="H37" i="5"/>
  <c r="I261" i="5"/>
  <c r="I262" i="5"/>
  <c r="E460" i="5"/>
  <c r="C462" i="5"/>
  <c r="C460" i="5"/>
  <c r="G251" i="5"/>
  <c r="G253" i="5"/>
  <c r="G385" i="5" s="1"/>
  <c r="G102" i="7" s="1"/>
  <c r="H250" i="5"/>
  <c r="H252" i="5" s="1"/>
  <c r="J247" i="5"/>
  <c r="J246" i="5"/>
  <c r="I248" i="5"/>
  <c r="I249" i="5" s="1"/>
  <c r="K168" i="5"/>
  <c r="K169" i="5" s="1"/>
  <c r="L167" i="5"/>
  <c r="I171" i="5"/>
  <c r="I173" i="5"/>
  <c r="J170" i="5"/>
  <c r="J172" i="5" s="1"/>
  <c r="L168" i="5"/>
  <c r="I263" i="5"/>
  <c r="K56" i="5"/>
  <c r="K58" i="5"/>
  <c r="L54" i="5"/>
  <c r="L55" i="5" s="1"/>
  <c r="L57" i="5" s="1"/>
  <c r="I333" i="5"/>
  <c r="J330" i="5"/>
  <c r="I241" i="5"/>
  <c r="J260" i="5"/>
  <c r="G293" i="5"/>
  <c r="I243" i="5"/>
  <c r="G291" i="5"/>
  <c r="E52" i="18" s="1"/>
  <c r="H290" i="5"/>
  <c r="G181" i="5"/>
  <c r="G183" i="5"/>
  <c r="J286" i="5"/>
  <c r="J287" i="5"/>
  <c r="I288" i="5"/>
  <c r="J21" i="5"/>
  <c r="H51" i="18" s="1"/>
  <c r="J140" i="5"/>
  <c r="L256" i="5"/>
  <c r="L258" i="5" s="1"/>
  <c r="L259" i="5" s="1"/>
  <c r="K258" i="5"/>
  <c r="H180" i="5"/>
  <c r="I178" i="5"/>
  <c r="I179" i="5" s="1"/>
  <c r="J177" i="5"/>
  <c r="J130" i="5"/>
  <c r="I131" i="5"/>
  <c r="I95" i="5"/>
  <c r="I141" i="5"/>
  <c r="J73" i="5"/>
  <c r="J74" i="5" s="1"/>
  <c r="J75" i="5" s="1"/>
  <c r="J77" i="5" s="1"/>
  <c r="H96" i="5"/>
  <c r="F29" i="18" s="1"/>
  <c r="H98" i="5"/>
  <c r="J93" i="5"/>
  <c r="J94" i="5" s="1"/>
  <c r="K92" i="5"/>
  <c r="K91" i="5"/>
  <c r="H36" i="5"/>
  <c r="I35" i="5"/>
  <c r="I210" i="5"/>
  <c r="I212" i="5" s="1"/>
  <c r="H211" i="5"/>
  <c r="H213" i="5"/>
  <c r="I371" i="5"/>
  <c r="I373" i="5"/>
  <c r="J34" i="5"/>
  <c r="J368" i="5"/>
  <c r="J369" i="5" s="1"/>
  <c r="J370" i="5" s="1"/>
  <c r="K366" i="5"/>
  <c r="K367" i="5"/>
  <c r="L159" i="5"/>
  <c r="J123" i="5"/>
  <c r="J44" i="5"/>
  <c r="J45" i="5" s="1"/>
  <c r="J47" i="5" s="1"/>
  <c r="J153" i="5"/>
  <c r="I323" i="5"/>
  <c r="I76" i="5"/>
  <c r="I78" i="5"/>
  <c r="J233" i="5"/>
  <c r="I343" i="5"/>
  <c r="J363" i="5"/>
  <c r="I271" i="5"/>
  <c r="I273" i="5"/>
  <c r="J343" i="5"/>
  <c r="H66" i="5"/>
  <c r="H68" i="5"/>
  <c r="H113" i="5"/>
  <c r="J243" i="5"/>
  <c r="J313" i="5"/>
  <c r="I341" i="5"/>
  <c r="J353" i="5"/>
  <c r="J163" i="5"/>
  <c r="I46" i="5"/>
  <c r="I65" i="5" s="1"/>
  <c r="I67" i="5" s="1"/>
  <c r="I48" i="5"/>
  <c r="I301" i="5"/>
  <c r="I303" i="5"/>
  <c r="K360" i="5"/>
  <c r="K362" i="5" s="1"/>
  <c r="L349" i="5"/>
  <c r="J351" i="5"/>
  <c r="K350" i="5"/>
  <c r="K352" i="5" s="1"/>
  <c r="J320" i="5"/>
  <c r="J322" i="5" s="1"/>
  <c r="I321" i="5"/>
  <c r="L329" i="5"/>
  <c r="J341" i="5"/>
  <c r="K340" i="5"/>
  <c r="K342" i="5" s="1"/>
  <c r="J299" i="5"/>
  <c r="J300" i="5" s="1"/>
  <c r="J302" i="5" s="1"/>
  <c r="L309" i="5"/>
  <c r="K318" i="5"/>
  <c r="K319" i="5" s="1"/>
  <c r="L316" i="5"/>
  <c r="L318" i="5" s="1"/>
  <c r="L319" i="5" s="1"/>
  <c r="J311" i="5"/>
  <c r="K310" i="5"/>
  <c r="K312" i="5" s="1"/>
  <c r="J269" i="5"/>
  <c r="J270" i="5" s="1"/>
  <c r="J272" i="5" s="1"/>
  <c r="L296" i="5"/>
  <c r="L298" i="5" s="1"/>
  <c r="L299" i="5" s="1"/>
  <c r="K298" i="5"/>
  <c r="L267" i="5"/>
  <c r="L266" i="5"/>
  <c r="L268" i="5" s="1"/>
  <c r="K268" i="5"/>
  <c r="L239" i="5"/>
  <c r="J241" i="5"/>
  <c r="K240" i="5"/>
  <c r="K242" i="5" s="1"/>
  <c r="J231" i="5"/>
  <c r="K230" i="5"/>
  <c r="K232" i="5" s="1"/>
  <c r="J161" i="5"/>
  <c r="K160" i="5"/>
  <c r="K162" i="5" s="1"/>
  <c r="L139" i="5"/>
  <c r="K138" i="5"/>
  <c r="K139" i="5" s="1"/>
  <c r="K129" i="5"/>
  <c r="L129" i="5"/>
  <c r="J151" i="5"/>
  <c r="K150" i="5"/>
  <c r="K152" i="5" s="1"/>
  <c r="L136" i="5"/>
  <c r="K119" i="5"/>
  <c r="K120" i="5" s="1"/>
  <c r="L108" i="5"/>
  <c r="L118" i="5" s="1"/>
  <c r="L116" i="5"/>
  <c r="K109" i="5"/>
  <c r="L117" i="5"/>
  <c r="J121" i="5"/>
  <c r="J64" i="5"/>
  <c r="K71" i="5"/>
  <c r="L62" i="5"/>
  <c r="H111" i="5"/>
  <c r="I110" i="5"/>
  <c r="K72" i="5"/>
  <c r="K41" i="5"/>
  <c r="K33" i="5"/>
  <c r="K43" i="5" s="1"/>
  <c r="K42" i="5"/>
  <c r="K63" i="5"/>
  <c r="K73" i="5" s="1"/>
  <c r="L32" i="5"/>
  <c r="I280" i="5" l="1"/>
  <c r="J280" i="5"/>
  <c r="K278" i="5"/>
  <c r="K279" i="5" s="1"/>
  <c r="L277" i="5"/>
  <c r="L276" i="5"/>
  <c r="L278" i="5" s="1"/>
  <c r="J371" i="5"/>
  <c r="J372" i="5"/>
  <c r="G30" i="18"/>
  <c r="I97" i="5"/>
  <c r="J143" i="5"/>
  <c r="J142" i="5"/>
  <c r="I38" i="5"/>
  <c r="I37" i="5"/>
  <c r="F53" i="18"/>
  <c r="H292" i="5"/>
  <c r="J133" i="5"/>
  <c r="J132" i="5"/>
  <c r="J263" i="5"/>
  <c r="J262" i="5"/>
  <c r="H183" i="5"/>
  <c r="H182" i="5"/>
  <c r="J331" i="5"/>
  <c r="J332" i="5"/>
  <c r="I250" i="5"/>
  <c r="I252" i="5" s="1"/>
  <c r="H253" i="5"/>
  <c r="H385" i="5" s="1"/>
  <c r="H102" i="7" s="1"/>
  <c r="H251" i="5"/>
  <c r="J248" i="5"/>
  <c r="J249" i="5" s="1"/>
  <c r="K247" i="5"/>
  <c r="K246" i="5"/>
  <c r="L169" i="5"/>
  <c r="J171" i="5"/>
  <c r="K170" i="5"/>
  <c r="K172" i="5" s="1"/>
  <c r="J173" i="5"/>
  <c r="J333" i="5"/>
  <c r="K330" i="5"/>
  <c r="J261" i="5"/>
  <c r="L56" i="5"/>
  <c r="L58" i="5"/>
  <c r="J141" i="5"/>
  <c r="I36" i="5"/>
  <c r="K140" i="5"/>
  <c r="H293" i="5"/>
  <c r="H291" i="5"/>
  <c r="F52" i="18" s="1"/>
  <c r="I289" i="5"/>
  <c r="J288" i="5"/>
  <c r="K287" i="5"/>
  <c r="K286" i="5"/>
  <c r="K259" i="5"/>
  <c r="K260" i="5" s="1"/>
  <c r="K130" i="5"/>
  <c r="I180" i="5"/>
  <c r="I182" i="5" s="1"/>
  <c r="H181" i="5"/>
  <c r="J131" i="5"/>
  <c r="J178" i="5"/>
  <c r="K177" i="5"/>
  <c r="J95" i="5"/>
  <c r="K93" i="5"/>
  <c r="K94" i="5" s="1"/>
  <c r="L91" i="5"/>
  <c r="L93" i="5" s="1"/>
  <c r="L92" i="5"/>
  <c r="I98" i="5"/>
  <c r="I96" i="5"/>
  <c r="G29" i="18" s="1"/>
  <c r="J35" i="5"/>
  <c r="I213" i="5"/>
  <c r="I211" i="5"/>
  <c r="J210" i="5"/>
  <c r="J212" i="5" s="1"/>
  <c r="J373" i="5"/>
  <c r="L367" i="5"/>
  <c r="K368" i="5"/>
  <c r="K369" i="5" s="1"/>
  <c r="K370" i="5" s="1"/>
  <c r="K372" i="5" s="1"/>
  <c r="L366" i="5"/>
  <c r="L368" i="5" s="1"/>
  <c r="K34" i="5"/>
  <c r="K64" i="5"/>
  <c r="J301" i="5"/>
  <c r="J303" i="5"/>
  <c r="I66" i="5"/>
  <c r="I68" i="5"/>
  <c r="K243" i="5"/>
  <c r="J321" i="5"/>
  <c r="J323" i="5"/>
  <c r="K361" i="5"/>
  <c r="K363" i="5"/>
  <c r="K353" i="5"/>
  <c r="K153" i="5"/>
  <c r="J46" i="5"/>
  <c r="J65" i="5" s="1"/>
  <c r="J67" i="5" s="1"/>
  <c r="J48" i="5"/>
  <c r="J271" i="5"/>
  <c r="J273" i="5"/>
  <c r="K163" i="5"/>
  <c r="K343" i="5"/>
  <c r="K233" i="5"/>
  <c r="J76" i="5"/>
  <c r="J78" i="5"/>
  <c r="K123" i="5"/>
  <c r="K313" i="5"/>
  <c r="K44" i="5"/>
  <c r="K45" i="5" s="1"/>
  <c r="K47" i="5" s="1"/>
  <c r="I113" i="5"/>
  <c r="L360" i="5"/>
  <c r="L362" i="5" s="1"/>
  <c r="L350" i="5"/>
  <c r="L352" i="5" s="1"/>
  <c r="K351" i="5"/>
  <c r="K320" i="5"/>
  <c r="K322" i="5" s="1"/>
  <c r="K341" i="5"/>
  <c r="L340" i="5"/>
  <c r="L342" i="5" s="1"/>
  <c r="K299" i="5"/>
  <c r="K300" i="5" s="1"/>
  <c r="K302" i="5" s="1"/>
  <c r="K311" i="5"/>
  <c r="L310" i="5"/>
  <c r="L312" i="5" s="1"/>
  <c r="K269" i="5"/>
  <c r="K270" i="5" s="1"/>
  <c r="K272" i="5" s="1"/>
  <c r="L269" i="5"/>
  <c r="K241" i="5"/>
  <c r="L240" i="5"/>
  <c r="L242" i="5" s="1"/>
  <c r="K231" i="5"/>
  <c r="L230" i="5"/>
  <c r="L232" i="5" s="1"/>
  <c r="K161" i="5"/>
  <c r="L160" i="5"/>
  <c r="L162" i="5" s="1"/>
  <c r="K151" i="5"/>
  <c r="L150" i="5"/>
  <c r="L152" i="5" s="1"/>
  <c r="L109" i="5"/>
  <c r="L119" i="5"/>
  <c r="L120" i="5" s="1"/>
  <c r="K121" i="5"/>
  <c r="I111" i="5"/>
  <c r="J110" i="5"/>
  <c r="L72" i="5"/>
  <c r="L63" i="5"/>
  <c r="L73" i="5" s="1"/>
  <c r="L71" i="5"/>
  <c r="K74" i="5"/>
  <c r="K75" i="5" s="1"/>
  <c r="K77" i="5" s="1"/>
  <c r="L42" i="5"/>
  <c r="L33" i="5"/>
  <c r="L43" i="5" s="1"/>
  <c r="L41" i="5"/>
  <c r="K280" i="5" l="1"/>
  <c r="L279" i="5"/>
  <c r="E474" i="5" s="1"/>
  <c r="J250" i="5"/>
  <c r="J252" i="5" s="1"/>
  <c r="J281" i="5"/>
  <c r="I251" i="5"/>
  <c r="J282" i="5"/>
  <c r="I281" i="5"/>
  <c r="I283" i="5"/>
  <c r="I282" i="5"/>
  <c r="I253" i="5"/>
  <c r="J283" i="5"/>
  <c r="K282" i="5"/>
  <c r="K281" i="5"/>
  <c r="K283" i="5"/>
  <c r="L130" i="5"/>
  <c r="L132" i="5" s="1"/>
  <c r="K132" i="5"/>
  <c r="K141" i="5"/>
  <c r="K142" i="5"/>
  <c r="H30" i="18"/>
  <c r="J97" i="5"/>
  <c r="J38" i="5"/>
  <c r="J37" i="5"/>
  <c r="L330" i="5"/>
  <c r="L332" i="5" s="1"/>
  <c r="K332" i="5"/>
  <c r="K263" i="5"/>
  <c r="K262" i="5"/>
  <c r="I290" i="5"/>
  <c r="I291" i="5" s="1"/>
  <c r="G52" i="18" s="1"/>
  <c r="I385" i="5"/>
  <c r="I102" i="7" s="1"/>
  <c r="J251" i="5"/>
  <c r="L247" i="5"/>
  <c r="L246" i="5"/>
  <c r="L248" i="5" s="1"/>
  <c r="K248" i="5"/>
  <c r="K131" i="5"/>
  <c r="K331" i="5"/>
  <c r="K333" i="5"/>
  <c r="K173" i="5"/>
  <c r="L170" i="5"/>
  <c r="L172" i="5" s="1"/>
  <c r="K171" i="5"/>
  <c r="L140" i="5"/>
  <c r="K143" i="5"/>
  <c r="L94" i="5"/>
  <c r="B469" i="5" s="1"/>
  <c r="K133" i="5"/>
  <c r="I293" i="5"/>
  <c r="J289" i="5"/>
  <c r="J290" i="5" s="1"/>
  <c r="K288" i="5"/>
  <c r="K289" i="5" s="1"/>
  <c r="L287" i="5"/>
  <c r="L286" i="5"/>
  <c r="L288" i="5" s="1"/>
  <c r="K261" i="5"/>
  <c r="L260" i="5"/>
  <c r="I183" i="5"/>
  <c r="I181" i="5"/>
  <c r="J179" i="5"/>
  <c r="K178" i="5"/>
  <c r="K179" i="5" s="1"/>
  <c r="L178" i="5"/>
  <c r="L177" i="5"/>
  <c r="J96" i="5"/>
  <c r="H29" i="18" s="1"/>
  <c r="J98" i="5"/>
  <c r="J36" i="5"/>
  <c r="K95" i="5"/>
  <c r="J213" i="5"/>
  <c r="J211" i="5"/>
  <c r="K35" i="5"/>
  <c r="K210" i="5"/>
  <c r="K212" i="5" s="1"/>
  <c r="K65" i="5"/>
  <c r="K371" i="5"/>
  <c r="K373" i="5"/>
  <c r="L369" i="5"/>
  <c r="L370" i="5" s="1"/>
  <c r="L372" i="5" s="1"/>
  <c r="K301" i="5"/>
  <c r="K303" i="5"/>
  <c r="K46" i="5"/>
  <c r="K48" i="5"/>
  <c r="L361" i="5"/>
  <c r="L363" i="5"/>
  <c r="L151" i="5"/>
  <c r="L153" i="5"/>
  <c r="L331" i="5"/>
  <c r="L333" i="5"/>
  <c r="L351" i="5"/>
  <c r="L353" i="5"/>
  <c r="J66" i="5"/>
  <c r="J68" i="5"/>
  <c r="L161" i="5"/>
  <c r="L163" i="5"/>
  <c r="L341" i="5"/>
  <c r="L343" i="5"/>
  <c r="K76" i="5"/>
  <c r="K78" i="5"/>
  <c r="K273" i="5"/>
  <c r="L241" i="5"/>
  <c r="L243" i="5"/>
  <c r="J113" i="5"/>
  <c r="L131" i="5"/>
  <c r="L133" i="5"/>
  <c r="L121" i="5"/>
  <c r="L123" i="5"/>
  <c r="L311" i="5"/>
  <c r="L313" i="5"/>
  <c r="K321" i="5"/>
  <c r="K323" i="5"/>
  <c r="L231" i="5"/>
  <c r="L233" i="5"/>
  <c r="L320" i="5"/>
  <c r="L322" i="5" s="1"/>
  <c r="L300" i="5"/>
  <c r="L302" i="5" s="1"/>
  <c r="K271" i="5"/>
  <c r="L270" i="5"/>
  <c r="L272" i="5" s="1"/>
  <c r="L64" i="5"/>
  <c r="J111" i="5"/>
  <c r="K110" i="5"/>
  <c r="L74" i="5"/>
  <c r="L75" i="5" s="1"/>
  <c r="L77" i="5" s="1"/>
  <c r="L34" i="5"/>
  <c r="L44" i="5"/>
  <c r="L45" i="5" s="1"/>
  <c r="L47" i="5" s="1"/>
  <c r="J253" i="5" l="1"/>
  <c r="L280" i="5"/>
  <c r="L281" i="5"/>
  <c r="L282" i="5"/>
  <c r="L283" i="5"/>
  <c r="I30" i="18"/>
  <c r="K97" i="5"/>
  <c r="L261" i="5"/>
  <c r="L262" i="5"/>
  <c r="G53" i="18"/>
  <c r="I292" i="5"/>
  <c r="K66" i="5"/>
  <c r="K67" i="5"/>
  <c r="K38" i="5"/>
  <c r="K37" i="5"/>
  <c r="L141" i="5"/>
  <c r="L142" i="5"/>
  <c r="J291" i="5"/>
  <c r="H52" i="18" s="1"/>
  <c r="H53" i="18"/>
  <c r="J292" i="5"/>
  <c r="J385" i="5"/>
  <c r="J102" i="7" s="1"/>
  <c r="J180" i="5"/>
  <c r="K180" i="5" s="1"/>
  <c r="L249" i="5"/>
  <c r="K249" i="5"/>
  <c r="K250" i="5" s="1"/>
  <c r="K252" i="5" s="1"/>
  <c r="L173" i="5"/>
  <c r="L171" i="5"/>
  <c r="L143" i="5"/>
  <c r="L289" i="5"/>
  <c r="E469" i="5" s="1"/>
  <c r="K290" i="5"/>
  <c r="J293" i="5"/>
  <c r="L263" i="5"/>
  <c r="L179" i="5"/>
  <c r="C469" i="5" s="1"/>
  <c r="K98" i="5"/>
  <c r="L95" i="5"/>
  <c r="K96" i="5"/>
  <c r="I29" i="18" s="1"/>
  <c r="K36" i="5"/>
  <c r="K213" i="5"/>
  <c r="K211" i="5"/>
  <c r="L35" i="5"/>
  <c r="L210" i="5"/>
  <c r="K68" i="5"/>
  <c r="L373" i="5"/>
  <c r="L371" i="5"/>
  <c r="L301" i="5"/>
  <c r="L303" i="5"/>
  <c r="L271" i="5"/>
  <c r="L273" i="5"/>
  <c r="L321" i="5"/>
  <c r="L323" i="5"/>
  <c r="L46" i="5"/>
  <c r="L48" i="5"/>
  <c r="L76" i="5"/>
  <c r="L78" i="5"/>
  <c r="K113" i="5"/>
  <c r="L110" i="5"/>
  <c r="K111" i="5"/>
  <c r="L65" i="5"/>
  <c r="L67" i="5" s="1"/>
  <c r="B461" i="5" l="1"/>
  <c r="J30" i="18"/>
  <c r="B51" i="11"/>
  <c r="L97" i="5"/>
  <c r="K183" i="5"/>
  <c r="K182" i="5"/>
  <c r="L36" i="5"/>
  <c r="L37" i="5"/>
  <c r="K293" i="5"/>
  <c r="I53" i="18"/>
  <c r="K292" i="5"/>
  <c r="J181" i="5"/>
  <c r="J182" i="5"/>
  <c r="L211" i="5"/>
  <c r="L212" i="5"/>
  <c r="J183" i="5"/>
  <c r="K253" i="5"/>
  <c r="K385" i="5" s="1"/>
  <c r="K102" i="7" s="1"/>
  <c r="L250" i="5"/>
  <c r="K251" i="5"/>
  <c r="L290" i="5"/>
  <c r="K291" i="5"/>
  <c r="I52" i="18" s="1"/>
  <c r="K181" i="5"/>
  <c r="L180" i="5"/>
  <c r="L182" i="5" s="1"/>
  <c r="L98" i="5"/>
  <c r="L96" i="5"/>
  <c r="L38" i="5"/>
  <c r="L213" i="5"/>
  <c r="L66" i="5"/>
  <c r="L68" i="5"/>
  <c r="L111" i="5"/>
  <c r="L113" i="5"/>
  <c r="B38" i="4"/>
  <c r="B49" i="4" s="1"/>
  <c r="B56" i="4" s="1"/>
  <c r="C34" i="4"/>
  <c r="B34" i="4"/>
  <c r="B18" i="4"/>
  <c r="C33" i="4"/>
  <c r="B33" i="4"/>
  <c r="B17" i="4"/>
  <c r="C32" i="4"/>
  <c r="B32" i="4"/>
  <c r="B16" i="4"/>
  <c r="C31" i="4"/>
  <c r="B31" i="4"/>
  <c r="B30" i="4"/>
  <c r="B15" i="4"/>
  <c r="C30" i="4"/>
  <c r="B14" i="4"/>
  <c r="B13" i="4"/>
  <c r="B12" i="4"/>
  <c r="B11" i="4"/>
  <c r="B25" i="4"/>
  <c r="B10" i="4"/>
  <c r="C25" i="4"/>
  <c r="B9" i="4"/>
  <c r="B8" i="4"/>
  <c r="B7" i="4"/>
  <c r="C18" i="4"/>
  <c r="C17" i="4"/>
  <c r="C16" i="4"/>
  <c r="C15" i="4"/>
  <c r="C14" i="4"/>
  <c r="C13" i="4"/>
  <c r="C12" i="4"/>
  <c r="C11" i="4"/>
  <c r="C9" i="4"/>
  <c r="C10" i="4"/>
  <c r="C8" i="4"/>
  <c r="C7" i="4"/>
  <c r="A5" i="4"/>
  <c r="B72" i="11" l="1"/>
  <c r="J53" i="18"/>
  <c r="L292" i="5"/>
  <c r="C51" i="11"/>
  <c r="B54" i="11"/>
  <c r="C54" i="11" s="1"/>
  <c r="B52" i="11"/>
  <c r="B53" i="11"/>
  <c r="C53" i="11" s="1"/>
  <c r="J29" i="18"/>
  <c r="B464" i="5"/>
  <c r="B465" i="5"/>
  <c r="L251" i="5"/>
  <c r="L252" i="5"/>
  <c r="C463" i="5"/>
  <c r="C461" i="5"/>
  <c r="L291" i="5"/>
  <c r="E461" i="5"/>
  <c r="L253" i="5"/>
  <c r="L385" i="5" s="1"/>
  <c r="L102" i="7" s="1"/>
  <c r="N102" i="7" s="1"/>
  <c r="L293" i="5"/>
  <c r="E463" i="5"/>
  <c r="L183" i="5"/>
  <c r="L181" i="5"/>
  <c r="C35" i="4"/>
  <c r="L26" i="4" s="1"/>
  <c r="B35" i="4"/>
  <c r="K26" i="4" s="1"/>
  <c r="C19" i="4"/>
  <c r="L10" i="4" s="1"/>
  <c r="B19" i="4"/>
  <c r="K10" i="4" s="1"/>
  <c r="C42" i="2"/>
  <c r="C18" i="2"/>
  <c r="I18" i="2" s="1"/>
  <c r="C17" i="2"/>
  <c r="I17" i="2" s="1"/>
  <c r="C15" i="2"/>
  <c r="C40" i="2" s="1"/>
  <c r="C14" i="2"/>
  <c r="C13" i="2"/>
  <c r="B50" i="4" s="1"/>
  <c r="C57" i="4" s="1"/>
  <c r="I45" i="2"/>
  <c r="I37" i="2"/>
  <c r="I34" i="2"/>
  <c r="I20" i="2"/>
  <c r="I12" i="2"/>
  <c r="I9" i="2"/>
  <c r="I52" i="2"/>
  <c r="F34" i="4" s="1"/>
  <c r="I51" i="2"/>
  <c r="F33" i="4" s="1"/>
  <c r="I50" i="2"/>
  <c r="F32" i="4" s="1"/>
  <c r="I49" i="2"/>
  <c r="F31" i="4" s="1"/>
  <c r="I48" i="2"/>
  <c r="I46" i="2"/>
  <c r="I44" i="2"/>
  <c r="F28" i="4" s="1"/>
  <c r="I36" i="2"/>
  <c r="I33" i="2"/>
  <c r="I27" i="2"/>
  <c r="F18" i="4" s="1"/>
  <c r="I26" i="2"/>
  <c r="F17" i="4" s="1"/>
  <c r="I25" i="2"/>
  <c r="F16" i="4" s="1"/>
  <c r="I24" i="2"/>
  <c r="F15" i="4" s="1"/>
  <c r="I23" i="2"/>
  <c r="I21" i="2"/>
  <c r="F13" i="4" s="1"/>
  <c r="I19" i="2"/>
  <c r="F12" i="4" s="1"/>
  <c r="I14" i="2"/>
  <c r="I11" i="2"/>
  <c r="I8" i="2"/>
  <c r="I47" i="2"/>
  <c r="I41" i="2"/>
  <c r="F26" i="4" s="1"/>
  <c r="I35" i="2"/>
  <c r="F24" i="4" s="1"/>
  <c r="I32" i="2"/>
  <c r="F23" i="4" s="1"/>
  <c r="I22" i="2"/>
  <c r="I16" i="2"/>
  <c r="F10" i="4" s="1"/>
  <c r="I10" i="2"/>
  <c r="I7" i="2"/>
  <c r="F7" i="4" s="1"/>
  <c r="J52" i="18" l="1"/>
  <c r="E465" i="5"/>
  <c r="E464" i="5"/>
  <c r="E467" i="5" s="1"/>
  <c r="B55" i="11"/>
  <c r="C55" i="11" s="1"/>
  <c r="C52" i="11"/>
  <c r="C465" i="5"/>
  <c r="C464" i="5"/>
  <c r="C467" i="5" s="1"/>
  <c r="B467" i="5"/>
  <c r="B73" i="11"/>
  <c r="B75" i="11"/>
  <c r="C75" i="11" s="1"/>
  <c r="B74" i="11"/>
  <c r="C74" i="11" s="1"/>
  <c r="C72" i="11"/>
  <c r="E466" i="5"/>
  <c r="F14" i="4"/>
  <c r="L9" i="4"/>
  <c r="L8" i="4"/>
  <c r="B39" i="4"/>
  <c r="K9" i="4"/>
  <c r="K8" i="4"/>
  <c r="K7" i="4"/>
  <c r="L7" i="4"/>
  <c r="K23" i="4"/>
  <c r="C39" i="4"/>
  <c r="K24" i="4"/>
  <c r="L23" i="4"/>
  <c r="L24" i="4"/>
  <c r="K25" i="4"/>
  <c r="L25" i="4"/>
  <c r="F30" i="4"/>
  <c r="B51" i="4"/>
  <c r="C58" i="4" s="1"/>
  <c r="F11" i="4"/>
  <c r="I15" i="2"/>
  <c r="B52" i="4"/>
  <c r="F13" i="2"/>
  <c r="I42" i="2"/>
  <c r="F42" i="2"/>
  <c r="F14" i="2"/>
  <c r="C43" i="2"/>
  <c r="I43" i="2" s="1"/>
  <c r="I13" i="2"/>
  <c r="F9" i="4" s="1"/>
  <c r="I40" i="2"/>
  <c r="C52" i="4"/>
  <c r="F15" i="2"/>
  <c r="C38" i="2"/>
  <c r="F8" i="4"/>
  <c r="C39" i="2"/>
  <c r="B196" i="5"/>
  <c r="B216" i="5" s="1"/>
  <c r="B188" i="5"/>
  <c r="C187" i="5"/>
  <c r="B197" i="5"/>
  <c r="B217" i="5" s="1"/>
  <c r="F45" i="2"/>
  <c r="F40" i="2"/>
  <c r="F37" i="2"/>
  <c r="F34" i="2"/>
  <c r="F20" i="2"/>
  <c r="F12" i="2"/>
  <c r="H12" i="2" s="1"/>
  <c r="F9" i="2"/>
  <c r="G48" i="2"/>
  <c r="G47" i="2"/>
  <c r="G52" i="2"/>
  <c r="G51" i="2"/>
  <c r="G50" i="2"/>
  <c r="G49" i="2"/>
  <c r="G46" i="2"/>
  <c r="G44" i="2"/>
  <c r="G43" i="2"/>
  <c r="G41" i="2"/>
  <c r="G39" i="2"/>
  <c r="G38" i="2"/>
  <c r="G36" i="2"/>
  <c r="G35" i="2"/>
  <c r="G33" i="2"/>
  <c r="G32" i="2"/>
  <c r="G23" i="2"/>
  <c r="G27" i="2"/>
  <c r="G26" i="2"/>
  <c r="G25" i="2"/>
  <c r="G24" i="2"/>
  <c r="G21" i="2"/>
  <c r="G19" i="2"/>
  <c r="G17" i="2"/>
  <c r="G18" i="2"/>
  <c r="G16" i="2"/>
  <c r="G14" i="2"/>
  <c r="G13" i="2"/>
  <c r="H13" i="2" s="1"/>
  <c r="G11" i="2"/>
  <c r="G8" i="2"/>
  <c r="G42" i="2"/>
  <c r="G22" i="2"/>
  <c r="G10" i="2"/>
  <c r="G7" i="2"/>
  <c r="F52" i="2"/>
  <c r="D34" i="4" s="1"/>
  <c r="F51" i="2"/>
  <c r="D33" i="4" s="1"/>
  <c r="F50" i="2"/>
  <c r="D32" i="4" s="1"/>
  <c r="F49" i="2"/>
  <c r="D31" i="4" s="1"/>
  <c r="F48" i="2"/>
  <c r="H48" i="2" s="1"/>
  <c r="F46" i="2"/>
  <c r="F44" i="2"/>
  <c r="D28" i="4" s="1"/>
  <c r="F43" i="2"/>
  <c r="F36" i="2"/>
  <c r="H36" i="2" s="1"/>
  <c r="F33" i="2"/>
  <c r="H33" i="2" s="1"/>
  <c r="F27" i="2"/>
  <c r="D18" i="4" s="1"/>
  <c r="F26" i="2"/>
  <c r="D17" i="4" s="1"/>
  <c r="F25" i="2"/>
  <c r="D16" i="4" s="1"/>
  <c r="F24" i="2"/>
  <c r="D15" i="4" s="1"/>
  <c r="F23" i="2"/>
  <c r="H23" i="2" s="1"/>
  <c r="F21" i="2"/>
  <c r="D13" i="4" s="1"/>
  <c r="F19" i="2"/>
  <c r="D12" i="4" s="1"/>
  <c r="F18" i="2"/>
  <c r="F11" i="2"/>
  <c r="H11" i="2" s="1"/>
  <c r="F8" i="2"/>
  <c r="H8" i="2" s="1"/>
  <c r="F47" i="2"/>
  <c r="D30" i="4" s="1"/>
  <c r="F41" i="2"/>
  <c r="D26" i="4" s="1"/>
  <c r="F38" i="2"/>
  <c r="F35" i="2"/>
  <c r="D24" i="4" s="1"/>
  <c r="F32" i="2"/>
  <c r="F22" i="2"/>
  <c r="F17" i="2"/>
  <c r="F16" i="2"/>
  <c r="D10" i="4" s="1"/>
  <c r="F10" i="2"/>
  <c r="F7" i="2"/>
  <c r="B79" i="2"/>
  <c r="H45" i="2" s="1"/>
  <c r="N46" i="1"/>
  <c r="N48" i="1"/>
  <c r="N10" i="1"/>
  <c r="N12" i="1" s="1"/>
  <c r="N16" i="1"/>
  <c r="N18" i="1" s="1"/>
  <c r="N113" i="1"/>
  <c r="N115" i="1" s="1"/>
  <c r="N95" i="1"/>
  <c r="N97" i="1" s="1"/>
  <c r="N79" i="1"/>
  <c r="N81" i="1" s="1"/>
  <c r="N62" i="1"/>
  <c r="N64" i="1" s="1"/>
  <c r="N28" i="1"/>
  <c r="N29" i="1" s="1"/>
  <c r="B12" i="1"/>
  <c r="B11" i="1"/>
  <c r="B10" i="1"/>
  <c r="B9" i="1"/>
  <c r="B7" i="1"/>
  <c r="B6" i="1"/>
  <c r="B5" i="1"/>
  <c r="C466" i="5" l="1"/>
  <c r="C73" i="11"/>
  <c r="B76" i="11"/>
  <c r="C76" i="11" s="1"/>
  <c r="H32" i="2"/>
  <c r="D23" i="4"/>
  <c r="B221" i="5"/>
  <c r="C217" i="5"/>
  <c r="C216" i="5"/>
  <c r="B198" i="5"/>
  <c r="B218" i="5" s="1"/>
  <c r="B219" i="5" s="1"/>
  <c r="B208" i="5"/>
  <c r="B209" i="5" s="1"/>
  <c r="D473" i="5" s="1"/>
  <c r="F19" i="4"/>
  <c r="H25" i="2"/>
  <c r="E16" i="4" s="1"/>
  <c r="H9" i="2"/>
  <c r="H41" i="2"/>
  <c r="E26" i="4" s="1"/>
  <c r="H20" i="2"/>
  <c r="H34" i="2"/>
  <c r="H16" i="2"/>
  <c r="E10" i="4" s="1"/>
  <c r="H37" i="2"/>
  <c r="H19" i="2"/>
  <c r="E12" i="4" s="1"/>
  <c r="H17" i="2"/>
  <c r="D11" i="4"/>
  <c r="I39" i="2"/>
  <c r="D14" i="4"/>
  <c r="H22" i="2"/>
  <c r="E14" i="4" s="1"/>
  <c r="H21" i="2"/>
  <c r="E13" i="4" s="1"/>
  <c r="H44" i="2"/>
  <c r="E28" i="4" s="1"/>
  <c r="H15" i="2"/>
  <c r="H46" i="2"/>
  <c r="I38" i="2"/>
  <c r="F39" i="2"/>
  <c r="H14" i="2"/>
  <c r="E9" i="4" s="1"/>
  <c r="H35" i="2"/>
  <c r="H24" i="2"/>
  <c r="E15" i="4" s="1"/>
  <c r="H49" i="2"/>
  <c r="D9" i="4"/>
  <c r="H47" i="2"/>
  <c r="H26" i="2"/>
  <c r="E17" i="4" s="1"/>
  <c r="H50" i="2"/>
  <c r="H40" i="2"/>
  <c r="D25" i="4"/>
  <c r="D7" i="4"/>
  <c r="D8" i="4"/>
  <c r="H7" i="2"/>
  <c r="E7" i="4" s="1"/>
  <c r="H27" i="2"/>
  <c r="E18" i="4" s="1"/>
  <c r="H51" i="2"/>
  <c r="H10" i="2"/>
  <c r="E8" i="4" s="1"/>
  <c r="H52" i="2"/>
  <c r="B189" i="5"/>
  <c r="B190" i="5" s="1"/>
  <c r="B192" i="5" s="1"/>
  <c r="D187" i="5"/>
  <c r="D19" i="5" s="1"/>
  <c r="B5" i="18" s="1"/>
  <c r="C188" i="5"/>
  <c r="C189" i="5" s="1"/>
  <c r="C197" i="5"/>
  <c r="H43" i="2"/>
  <c r="H42" i="2"/>
  <c r="H18" i="2"/>
  <c r="H39" i="2"/>
  <c r="H38" i="2"/>
  <c r="N30" i="1"/>
  <c r="D474" i="5" l="1"/>
  <c r="H473" i="5"/>
  <c r="F473" i="5"/>
  <c r="E24" i="4"/>
  <c r="K30" i="4" s="1"/>
  <c r="B400" i="5"/>
  <c r="B462" i="5"/>
  <c r="B463" i="5"/>
  <c r="B466" i="5" s="1"/>
  <c r="E23" i="4"/>
  <c r="H384" i="5"/>
  <c r="K32" i="4"/>
  <c r="B199" i="5"/>
  <c r="B200" i="5" s="1"/>
  <c r="D216" i="5"/>
  <c r="D217" i="5"/>
  <c r="C218" i="5"/>
  <c r="N9" i="4"/>
  <c r="N7" i="4"/>
  <c r="N8" i="4"/>
  <c r="D35" i="4"/>
  <c r="M26" i="4" s="1"/>
  <c r="E33" i="4"/>
  <c r="B122" i="5"/>
  <c r="C122" i="5"/>
  <c r="D122" i="5"/>
  <c r="B112" i="5"/>
  <c r="C112" i="5"/>
  <c r="E122" i="5"/>
  <c r="D112" i="5"/>
  <c r="F122" i="5"/>
  <c r="E112" i="5"/>
  <c r="G122" i="5"/>
  <c r="H122" i="5"/>
  <c r="F112" i="5"/>
  <c r="I122" i="5"/>
  <c r="G112" i="5"/>
  <c r="J122" i="5"/>
  <c r="H112" i="5"/>
  <c r="K122" i="5"/>
  <c r="I112" i="5"/>
  <c r="J112" i="5"/>
  <c r="L122" i="5"/>
  <c r="K112" i="5"/>
  <c r="L112" i="5"/>
  <c r="E25" i="4"/>
  <c r="E30" i="4"/>
  <c r="D19" i="4"/>
  <c r="M10" i="4" s="1"/>
  <c r="E31" i="4"/>
  <c r="F25" i="4"/>
  <c r="E34" i="4"/>
  <c r="E32" i="4"/>
  <c r="E11" i="4"/>
  <c r="K31" i="4" s="1"/>
  <c r="B191" i="5"/>
  <c r="B193" i="5"/>
  <c r="B377" i="5" s="1"/>
  <c r="B100" i="7" s="1"/>
  <c r="C190" i="5"/>
  <c r="C192" i="5" s="1"/>
  <c r="E187" i="5"/>
  <c r="E19" i="5" s="1"/>
  <c r="C5" i="18" s="1"/>
  <c r="D188" i="5"/>
  <c r="D189" i="5" s="1"/>
  <c r="C198" i="5"/>
  <c r="C199" i="5" s="1"/>
  <c r="D197" i="5"/>
  <c r="F474" i="5" l="1"/>
  <c r="H474" i="5"/>
  <c r="B203" i="5"/>
  <c r="B381" i="5" s="1"/>
  <c r="B101" i="7" s="1"/>
  <c r="B202" i="5"/>
  <c r="K384" i="5"/>
  <c r="C384" i="5"/>
  <c r="I384" i="5"/>
  <c r="F384" i="5"/>
  <c r="L384" i="5"/>
  <c r="D384" i="5"/>
  <c r="G384" i="5"/>
  <c r="E384" i="5"/>
  <c r="J384" i="5"/>
  <c r="B384" i="5"/>
  <c r="K33" i="4"/>
  <c r="I432" i="5" s="1"/>
  <c r="B405" i="5"/>
  <c r="B201" i="5"/>
  <c r="C200" i="5"/>
  <c r="G432" i="5"/>
  <c r="J432" i="5"/>
  <c r="J435" i="5" s="1"/>
  <c r="C432" i="5"/>
  <c r="C435" i="5" s="1"/>
  <c r="D432" i="5"/>
  <c r="D435" i="5" s="1"/>
  <c r="E432" i="5"/>
  <c r="L432" i="5"/>
  <c r="B432" i="5"/>
  <c r="K432" i="5"/>
  <c r="F432" i="5"/>
  <c r="H432" i="5"/>
  <c r="B380" i="5"/>
  <c r="C219" i="5"/>
  <c r="E216" i="5"/>
  <c r="D218" i="5"/>
  <c r="E217" i="5"/>
  <c r="F35" i="4"/>
  <c r="E19" i="4"/>
  <c r="N10" i="4" s="1"/>
  <c r="E197" i="5"/>
  <c r="D198" i="5"/>
  <c r="D199" i="5" s="1"/>
  <c r="F187" i="5"/>
  <c r="F19" i="5" s="1"/>
  <c r="D5" i="18" s="1"/>
  <c r="E188" i="5"/>
  <c r="E189" i="5" s="1"/>
  <c r="B376" i="5"/>
  <c r="D190" i="5"/>
  <c r="D192" i="5" s="1"/>
  <c r="C376" i="5"/>
  <c r="C193" i="5"/>
  <c r="C377" i="5" s="1"/>
  <c r="C100" i="7" s="1"/>
  <c r="C191" i="5"/>
  <c r="E35" i="4"/>
  <c r="N26" i="4" s="1"/>
  <c r="D200" i="5" l="1"/>
  <c r="D202" i="5" s="1"/>
  <c r="C202" i="5"/>
  <c r="C380" i="5" s="1"/>
  <c r="C203" i="5"/>
  <c r="C381" i="5" s="1"/>
  <c r="C101" i="7" s="1"/>
  <c r="C201" i="5"/>
  <c r="C220" i="5"/>
  <c r="C221" i="5" s="1"/>
  <c r="E435" i="5"/>
  <c r="I435" i="5"/>
  <c r="G435" i="5"/>
  <c r="C433" i="5"/>
  <c r="B436" i="5"/>
  <c r="B433" i="5"/>
  <c r="B435" i="5"/>
  <c r="B434" i="5"/>
  <c r="K435" i="5"/>
  <c r="L435" i="5"/>
  <c r="H435" i="5"/>
  <c r="F38" i="4"/>
  <c r="B89" i="4" s="1"/>
  <c r="F435" i="5"/>
  <c r="D219" i="5"/>
  <c r="E218" i="5"/>
  <c r="E219" i="5" s="1"/>
  <c r="F217" i="5"/>
  <c r="F216" i="5"/>
  <c r="M384" i="5"/>
  <c r="M9" i="4"/>
  <c r="M7" i="4"/>
  <c r="M8" i="4"/>
  <c r="N23" i="4"/>
  <c r="N24" i="4"/>
  <c r="N25" i="4"/>
  <c r="H27" i="4"/>
  <c r="M23" i="4"/>
  <c r="M24" i="4"/>
  <c r="M25" i="4"/>
  <c r="B40" i="4"/>
  <c r="B41" i="4" s="1"/>
  <c r="B42" i="4" s="1"/>
  <c r="H19" i="4"/>
  <c r="H10" i="4"/>
  <c r="H16" i="4"/>
  <c r="H9" i="4"/>
  <c r="H17" i="4"/>
  <c r="H18" i="4"/>
  <c r="H12" i="4"/>
  <c r="H13" i="4"/>
  <c r="H8" i="4"/>
  <c r="H7" i="4"/>
  <c r="H14" i="4"/>
  <c r="H15" i="4"/>
  <c r="H11" i="4"/>
  <c r="D201" i="5"/>
  <c r="D434" i="5"/>
  <c r="D203" i="5"/>
  <c r="G187" i="5"/>
  <c r="G19" i="5" s="1"/>
  <c r="E5" i="18" s="1"/>
  <c r="F188" i="5"/>
  <c r="F189" i="5" s="1"/>
  <c r="E198" i="5"/>
  <c r="E199" i="5" s="1"/>
  <c r="E200" i="5" s="1"/>
  <c r="E202" i="5" s="1"/>
  <c r="F197" i="5"/>
  <c r="D193" i="5"/>
  <c r="D377" i="5" s="1"/>
  <c r="D100" i="7" s="1"/>
  <c r="D376" i="5"/>
  <c r="D191" i="5"/>
  <c r="E190" i="5"/>
  <c r="E192" i="5" s="1"/>
  <c r="H31" i="4"/>
  <c r="C40" i="4"/>
  <c r="C41" i="4" s="1"/>
  <c r="H34" i="4"/>
  <c r="H26" i="4"/>
  <c r="H29" i="4"/>
  <c r="H25" i="4"/>
  <c r="H33" i="4"/>
  <c r="H32" i="4"/>
  <c r="H24" i="4"/>
  <c r="H28" i="4"/>
  <c r="H35" i="4"/>
  <c r="H30" i="4"/>
  <c r="H23" i="4"/>
  <c r="C434" i="5" l="1"/>
  <c r="C223" i="5"/>
  <c r="C401" i="5" s="1"/>
  <c r="D220" i="5"/>
  <c r="D223" i="5" s="1"/>
  <c r="D401" i="5" s="1"/>
  <c r="C222" i="5"/>
  <c r="C400" i="5" s="1"/>
  <c r="C406" i="5"/>
  <c r="C103" i="7" s="1"/>
  <c r="D433" i="5"/>
  <c r="B390" i="5"/>
  <c r="C89" i="4"/>
  <c r="E220" i="5"/>
  <c r="F218" i="5"/>
  <c r="F219" i="5" s="1"/>
  <c r="G216" i="5"/>
  <c r="G217" i="5"/>
  <c r="D381" i="5"/>
  <c r="D101" i="7" s="1"/>
  <c r="D380" i="5"/>
  <c r="E201" i="5"/>
  <c r="E434" i="5"/>
  <c r="E203" i="5"/>
  <c r="E191" i="5"/>
  <c r="E193" i="5"/>
  <c r="E377" i="5" s="1"/>
  <c r="E100" i="7" s="1"/>
  <c r="F190" i="5"/>
  <c r="F192" i="5" s="1"/>
  <c r="H187" i="5"/>
  <c r="H19" i="5" s="1"/>
  <c r="F5" i="18" s="1"/>
  <c r="G188" i="5"/>
  <c r="G189" i="5" s="1"/>
  <c r="G197" i="5"/>
  <c r="F198" i="5"/>
  <c r="F199" i="5" s="1"/>
  <c r="F200" i="5" s="1"/>
  <c r="F202" i="5" s="1"/>
  <c r="D221" i="5" l="1"/>
  <c r="B6" i="18" s="1"/>
  <c r="C405" i="5"/>
  <c r="C436" i="5"/>
  <c r="E223" i="5"/>
  <c r="E401" i="5" s="1"/>
  <c r="E406" i="5" s="1"/>
  <c r="E103" i="7" s="1"/>
  <c r="E222" i="5"/>
  <c r="C7" i="18"/>
  <c r="D222" i="5"/>
  <c r="D400" i="5" s="1"/>
  <c r="D405" i="5" s="1"/>
  <c r="B7" i="18"/>
  <c r="D406" i="5"/>
  <c r="D103" i="7" s="1"/>
  <c r="E376" i="5"/>
  <c r="E433" i="5"/>
  <c r="C390" i="5"/>
  <c r="D89" i="4"/>
  <c r="B407" i="5"/>
  <c r="B395" i="5"/>
  <c r="B396" i="5" s="1"/>
  <c r="B393" i="5"/>
  <c r="B394" i="5" s="1"/>
  <c r="B391" i="5"/>
  <c r="B392" i="5" s="1"/>
  <c r="E221" i="5"/>
  <c r="C6" i="18" s="1"/>
  <c r="E400" i="5"/>
  <c r="E405" i="5" s="1"/>
  <c r="F220" i="5"/>
  <c r="H217" i="5"/>
  <c r="H216" i="5"/>
  <c r="G218" i="5"/>
  <c r="E381" i="5"/>
  <c r="E101" i="7" s="1"/>
  <c r="E380" i="5"/>
  <c r="F434" i="5"/>
  <c r="F203" i="5"/>
  <c r="F201" i="5"/>
  <c r="G198" i="5"/>
  <c r="G199" i="5" s="1"/>
  <c r="G200" i="5" s="1"/>
  <c r="G202" i="5" s="1"/>
  <c r="H197" i="5"/>
  <c r="F191" i="5"/>
  <c r="F193" i="5"/>
  <c r="F377" i="5" s="1"/>
  <c r="F100" i="7" s="1"/>
  <c r="G190" i="5"/>
  <c r="G192" i="5" s="1"/>
  <c r="I187" i="5"/>
  <c r="H188" i="5"/>
  <c r="H189" i="5" s="1"/>
  <c r="F222" i="5" l="1"/>
  <c r="F400" i="5" s="1"/>
  <c r="D7" i="18"/>
  <c r="D436" i="5"/>
  <c r="F376" i="5"/>
  <c r="F433" i="5"/>
  <c r="E436" i="5"/>
  <c r="E89" i="4"/>
  <c r="D390" i="5"/>
  <c r="C391" i="5"/>
  <c r="C392" i="5" s="1"/>
  <c r="C395" i="5"/>
  <c r="C396" i="5" s="1"/>
  <c r="C393" i="5"/>
  <c r="C394" i="5" s="1"/>
  <c r="C407" i="5"/>
  <c r="F223" i="5"/>
  <c r="F401" i="5" s="1"/>
  <c r="F221" i="5"/>
  <c r="D6" i="18" s="1"/>
  <c r="G219" i="5"/>
  <c r="D468" i="5" s="1"/>
  <c r="I217" i="5"/>
  <c r="I216" i="5"/>
  <c r="H218" i="5"/>
  <c r="H219" i="5" s="1"/>
  <c r="F380" i="5"/>
  <c r="F381" i="5"/>
  <c r="F101" i="7" s="1"/>
  <c r="G434" i="5"/>
  <c r="G203" i="5"/>
  <c r="G201" i="5"/>
  <c r="H198" i="5"/>
  <c r="H199" i="5" s="1"/>
  <c r="H200" i="5" s="1"/>
  <c r="H202" i="5" s="1"/>
  <c r="I197" i="5"/>
  <c r="J187" i="5"/>
  <c r="I188" i="5"/>
  <c r="I189" i="5" s="1"/>
  <c r="G191" i="5"/>
  <c r="G193" i="5"/>
  <c r="G377" i="5" s="1"/>
  <c r="G100" i="7" s="1"/>
  <c r="H190" i="5"/>
  <c r="H192" i="5" s="1"/>
  <c r="H468" i="5" l="1"/>
  <c r="F405" i="5"/>
  <c r="F436" i="5"/>
  <c r="G220" i="5"/>
  <c r="F406" i="5"/>
  <c r="F103" i="7" s="1"/>
  <c r="G376" i="5"/>
  <c r="G433" i="5"/>
  <c r="D395" i="5"/>
  <c r="D396" i="5" s="1"/>
  <c r="D391" i="5"/>
  <c r="D392" i="5" s="1"/>
  <c r="D393" i="5"/>
  <c r="D394" i="5" s="1"/>
  <c r="D407" i="5"/>
  <c r="F89" i="4"/>
  <c r="E390" i="5"/>
  <c r="J217" i="5"/>
  <c r="J216" i="5"/>
  <c r="I218" i="5"/>
  <c r="I219" i="5" s="1"/>
  <c r="G380" i="5"/>
  <c r="G381" i="5"/>
  <c r="G101" i="7" s="1"/>
  <c r="H434" i="5"/>
  <c r="H203" i="5"/>
  <c r="H201" i="5"/>
  <c r="J197" i="5"/>
  <c r="I198" i="5"/>
  <c r="I199" i="5" s="1"/>
  <c r="I200" i="5" s="1"/>
  <c r="I202" i="5" s="1"/>
  <c r="H191" i="5"/>
  <c r="H193" i="5"/>
  <c r="H377" i="5" s="1"/>
  <c r="H100" i="7" s="1"/>
  <c r="I190" i="5"/>
  <c r="I192" i="5" s="1"/>
  <c r="K187" i="5"/>
  <c r="J188" i="5"/>
  <c r="J189" i="5" s="1"/>
  <c r="D460" i="5" l="1"/>
  <c r="F460" i="5" s="1"/>
  <c r="G222" i="5"/>
  <c r="G400" i="5" s="1"/>
  <c r="E7" i="18"/>
  <c r="G223" i="5"/>
  <c r="G401" i="5" s="1"/>
  <c r="G406" i="5" s="1"/>
  <c r="G103" i="7" s="1"/>
  <c r="G221" i="5"/>
  <c r="E6" i="18" s="1"/>
  <c r="H220" i="5"/>
  <c r="H221" i="5" s="1"/>
  <c r="F6" i="18" s="1"/>
  <c r="F468" i="5"/>
  <c r="H376" i="5"/>
  <c r="H433" i="5"/>
  <c r="E395" i="5"/>
  <c r="E396" i="5" s="1"/>
  <c r="E391" i="5"/>
  <c r="E392" i="5" s="1"/>
  <c r="E393" i="5"/>
  <c r="E394" i="5" s="1"/>
  <c r="E407" i="5"/>
  <c r="G89" i="4"/>
  <c r="F390" i="5"/>
  <c r="K217" i="5"/>
  <c r="K216" i="5"/>
  <c r="J218" i="5"/>
  <c r="J219" i="5" s="1"/>
  <c r="H380" i="5"/>
  <c r="H381" i="5"/>
  <c r="H101" i="7" s="1"/>
  <c r="I203" i="5"/>
  <c r="I434" i="5"/>
  <c r="I201" i="5"/>
  <c r="J198" i="5"/>
  <c r="J199" i="5" s="1"/>
  <c r="J200" i="5" s="1"/>
  <c r="J202" i="5" s="1"/>
  <c r="K197" i="5"/>
  <c r="L187" i="5"/>
  <c r="K188" i="5"/>
  <c r="K189" i="5" s="1"/>
  <c r="L188" i="5"/>
  <c r="I191" i="5"/>
  <c r="I193" i="5"/>
  <c r="I377" i="5" s="1"/>
  <c r="I100" i="7" s="1"/>
  <c r="J190" i="5"/>
  <c r="J192" i="5" s="1"/>
  <c r="D462" i="5" l="1"/>
  <c r="F462" i="5" s="1"/>
  <c r="I220" i="5"/>
  <c r="G7" i="18" s="1"/>
  <c r="H223" i="5"/>
  <c r="H401" i="5" s="1"/>
  <c r="H406" i="5" s="1"/>
  <c r="H103" i="7" s="1"/>
  <c r="G405" i="5"/>
  <c r="G436" i="5"/>
  <c r="I223" i="5"/>
  <c r="I401" i="5" s="1"/>
  <c r="I406" i="5" s="1"/>
  <c r="I103" i="7" s="1"/>
  <c r="I222" i="5"/>
  <c r="I400" i="5" s="1"/>
  <c r="H222" i="5"/>
  <c r="H400" i="5" s="1"/>
  <c r="F7" i="18"/>
  <c r="I376" i="5"/>
  <c r="I433" i="5"/>
  <c r="F395" i="5"/>
  <c r="F396" i="5" s="1"/>
  <c r="F391" i="5"/>
  <c r="F392" i="5" s="1"/>
  <c r="F407" i="5"/>
  <c r="F393" i="5"/>
  <c r="F394" i="5" s="1"/>
  <c r="H89" i="4"/>
  <c r="G390" i="5"/>
  <c r="I221" i="5"/>
  <c r="G6" i="18" s="1"/>
  <c r="J220" i="5"/>
  <c r="L216" i="5"/>
  <c r="L218" i="5" s="1"/>
  <c r="K218" i="5"/>
  <c r="K219" i="5" s="1"/>
  <c r="L217" i="5"/>
  <c r="I381" i="5"/>
  <c r="I101" i="7" s="1"/>
  <c r="I380" i="5"/>
  <c r="J203" i="5"/>
  <c r="J434" i="5"/>
  <c r="J201" i="5"/>
  <c r="K198" i="5"/>
  <c r="K199" i="5" s="1"/>
  <c r="K200" i="5" s="1"/>
  <c r="K202" i="5" s="1"/>
  <c r="L198" i="5"/>
  <c r="L197" i="5"/>
  <c r="J191" i="5"/>
  <c r="J193" i="5"/>
  <c r="J377" i="5" s="1"/>
  <c r="J100" i="7" s="1"/>
  <c r="K190" i="5"/>
  <c r="K192" i="5" s="1"/>
  <c r="L189" i="5"/>
  <c r="J222" i="5" l="1"/>
  <c r="J400" i="5" s="1"/>
  <c r="H7" i="18"/>
  <c r="H405" i="5"/>
  <c r="H436" i="5"/>
  <c r="I436" i="5"/>
  <c r="I405" i="5"/>
  <c r="J376" i="5"/>
  <c r="J433" i="5"/>
  <c r="G395" i="5"/>
  <c r="G396" i="5" s="1"/>
  <c r="G391" i="5"/>
  <c r="G392" i="5" s="1"/>
  <c r="G393" i="5"/>
  <c r="G394" i="5" s="1"/>
  <c r="G407" i="5"/>
  <c r="I89" i="4"/>
  <c r="H390" i="5"/>
  <c r="K220" i="5"/>
  <c r="J223" i="5"/>
  <c r="J401" i="5" s="1"/>
  <c r="J221" i="5"/>
  <c r="H6" i="18" s="1"/>
  <c r="L219" i="5"/>
  <c r="C19" i="11" s="1"/>
  <c r="J381" i="5"/>
  <c r="J101" i="7" s="1"/>
  <c r="J380" i="5"/>
  <c r="L199" i="5"/>
  <c r="L200" i="5" s="1"/>
  <c r="L202" i="5" s="1"/>
  <c r="K434" i="5"/>
  <c r="K203" i="5"/>
  <c r="K201" i="5"/>
  <c r="K191" i="5"/>
  <c r="K193" i="5"/>
  <c r="K377" i="5" s="1"/>
  <c r="K100" i="7" s="1"/>
  <c r="L190" i="5"/>
  <c r="L192" i="5" s="1"/>
  <c r="D469" i="5" l="1"/>
  <c r="H469" i="5" s="1"/>
  <c r="J405" i="5"/>
  <c r="J436" i="5"/>
  <c r="F469" i="5"/>
  <c r="C17" i="11"/>
  <c r="C20" i="11"/>
  <c r="C18" i="11"/>
  <c r="K223" i="5"/>
  <c r="K401" i="5" s="1"/>
  <c r="K406" i="5" s="1"/>
  <c r="K103" i="7" s="1"/>
  <c r="K222" i="5"/>
  <c r="K400" i="5" s="1"/>
  <c r="I7" i="18"/>
  <c r="J406" i="5"/>
  <c r="J103" i="7" s="1"/>
  <c r="K221" i="5"/>
  <c r="I6" i="18" s="1"/>
  <c r="K376" i="5"/>
  <c r="K433" i="5"/>
  <c r="L220" i="5"/>
  <c r="J89" i="4"/>
  <c r="I390" i="5"/>
  <c r="H395" i="5"/>
  <c r="H396" i="5" s="1"/>
  <c r="H391" i="5"/>
  <c r="H392" i="5" s="1"/>
  <c r="H407" i="5"/>
  <c r="H393" i="5"/>
  <c r="H394" i="5" s="1"/>
  <c r="K381" i="5"/>
  <c r="K101" i="7" s="1"/>
  <c r="K380" i="5"/>
  <c r="L201" i="5"/>
  <c r="L434" i="5"/>
  <c r="L203" i="5"/>
  <c r="L191" i="5"/>
  <c r="L193" i="5"/>
  <c r="L377" i="5" s="1"/>
  <c r="L100" i="7" s="1"/>
  <c r="N100" i="7" s="1"/>
  <c r="K405" i="5" l="1"/>
  <c r="K436" i="5"/>
  <c r="B17" i="11"/>
  <c r="L222" i="5"/>
  <c r="J7" i="18"/>
  <c r="B18" i="11"/>
  <c r="B19" i="11"/>
  <c r="B20" i="11"/>
  <c r="D461" i="5"/>
  <c r="F461" i="5" s="1"/>
  <c r="L223" i="5"/>
  <c r="L401" i="5" s="1"/>
  <c r="L221" i="5"/>
  <c r="L376" i="5"/>
  <c r="M376" i="5" s="1"/>
  <c r="L433" i="5"/>
  <c r="I395" i="5"/>
  <c r="I396" i="5" s="1"/>
  <c r="I407" i="5"/>
  <c r="I391" i="5"/>
  <c r="I392" i="5" s="1"/>
  <c r="I393" i="5"/>
  <c r="I394" i="5" s="1"/>
  <c r="K89" i="4"/>
  <c r="J390" i="5"/>
  <c r="L381" i="5"/>
  <c r="L101" i="7" s="1"/>
  <c r="N101" i="7" s="1"/>
  <c r="L380" i="5"/>
  <c r="B21" i="11" l="1"/>
  <c r="J6" i="18"/>
  <c r="D464" i="5"/>
  <c r="D465" i="5"/>
  <c r="C21" i="11"/>
  <c r="F465" i="5"/>
  <c r="L406" i="5"/>
  <c r="L103" i="7" s="1"/>
  <c r="N103" i="7" s="1"/>
  <c r="L400" i="5"/>
  <c r="D463" i="5"/>
  <c r="F463" i="5" s="1"/>
  <c r="L89" i="4"/>
  <c r="L390" i="5" s="1"/>
  <c r="L393" i="5" s="1"/>
  <c r="L394" i="5" s="1"/>
  <c r="K390" i="5"/>
  <c r="J395" i="5"/>
  <c r="J396" i="5" s="1"/>
  <c r="J391" i="5"/>
  <c r="J392" i="5" s="1"/>
  <c r="J407" i="5"/>
  <c r="J393" i="5"/>
  <c r="J394" i="5" s="1"/>
  <c r="M380" i="5"/>
  <c r="D467" i="5" l="1"/>
  <c r="F464" i="5"/>
  <c r="D466" i="5"/>
  <c r="L405" i="5"/>
  <c r="L407" i="5" s="1"/>
  <c r="L436" i="5"/>
  <c r="K395" i="5"/>
  <c r="K396" i="5" s="1"/>
  <c r="K391" i="5"/>
  <c r="K392" i="5" s="1"/>
  <c r="K407" i="5"/>
  <c r="K393" i="5"/>
  <c r="K394" i="5" s="1"/>
  <c r="L395" i="5"/>
  <c r="L396" i="5" s="1"/>
  <c r="L391" i="5"/>
  <c r="L392" i="5" s="1"/>
  <c r="F466" i="5" l="1"/>
  <c r="F467" i="5"/>
  <c r="M407" i="5"/>
</calcChain>
</file>

<file path=xl/sharedStrings.xml><?xml version="1.0" encoding="utf-8"?>
<sst xmlns="http://schemas.openxmlformats.org/spreadsheetml/2006/main" count="2779" uniqueCount="1097">
  <si>
    <t>Country</t>
  </si>
  <si>
    <t>Value</t>
  </si>
  <si>
    <t>Source</t>
  </si>
  <si>
    <t>Diesel</t>
  </si>
  <si>
    <t>Gasoline</t>
  </si>
  <si>
    <t>https://www.globalpetrolprices.com/</t>
  </si>
  <si>
    <t>Carbon Grid Factors</t>
  </si>
  <si>
    <t>Argentina</t>
  </si>
  <si>
    <t>Brazil</t>
  </si>
  <si>
    <t>Colombia</t>
  </si>
  <si>
    <t>Costa Rica</t>
  </si>
  <si>
    <t>Dominican Republic</t>
  </si>
  <si>
    <t>Ecuador</t>
  </si>
  <si>
    <t>Mexico</t>
  </si>
  <si>
    <t>Peru</t>
  </si>
  <si>
    <t>IEA data; actual factor</t>
  </si>
  <si>
    <t>Total production minus losses = electricity</t>
  </si>
  <si>
    <t>all values in tCO2/MWH (idem to kgCO2/kWh)</t>
  </si>
  <si>
    <t>All values for 2018</t>
  </si>
  <si>
    <t xml:space="preserve">GHG from CO2 for electricity production </t>
  </si>
  <si>
    <t>Costa Rica from country report</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</si>
  <si>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</si>
  <si>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</si>
  <si>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</si>
  <si>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</si>
  <si>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</si>
  <si>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</si>
  <si>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</si>
  <si>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</si>
  <si>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</si>
  <si>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CNG price is per liter</t>
  </si>
  <si>
    <t>Brazil ethanol</t>
  </si>
  <si>
    <t>Dom. Rep. LPG</t>
  </si>
  <si>
    <t>LPG is per liter</t>
  </si>
  <si>
    <t>Peru LPG</t>
  </si>
  <si>
    <t>accessed 03.12.2020; prices for fuels 31.11.2020; electricity 3/2020</t>
  </si>
  <si>
    <t>Default Emissions</t>
  </si>
  <si>
    <t>Country Values</t>
  </si>
  <si>
    <t>Euro 2/II</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</si>
  <si>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</si>
  <si>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</si>
  <si>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</si>
  <si>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</si>
  <si>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</si>
  <si>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</si>
  <si>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</si>
  <si>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</si>
  <si>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</si>
  <si>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</si>
  <si>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</si>
  <si>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</si>
  <si>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</si>
  <si>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</si>
  <si>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</si>
  <si>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</si>
  <si>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</si>
  <si>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</si>
  <si>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</si>
  <si>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</si>
  <si>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</si>
  <si>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</si>
  <si>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</si>
  <si>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</si>
  <si>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Motorcycle 4-strooke&lt;250cm3, Euro 1 respectively Euro 2</t>
  </si>
  <si>
    <t>all units g/km</t>
  </si>
  <si>
    <t>Source and Assumptions</t>
  </si>
  <si>
    <t>Emission factors and fuel consumption EEA, (2020), COPERT Tier 2 except for small buses and 3-wheelers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</si>
  <si>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</si>
  <si>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</si>
  <si>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</si>
  <si>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</si>
  <si>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</si>
  <si>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</si>
  <si>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</si>
  <si>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</si>
  <si>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</si>
  <si>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</si>
  <si>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</si>
  <si>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</si>
  <si>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</si>
  <si>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</si>
  <si>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</si>
  <si>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</si>
  <si>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</si>
  <si>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</si>
  <si>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</si>
  <si>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</si>
  <si>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</si>
  <si>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</si>
  <si>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</si>
  <si>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</si>
  <si>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</si>
  <si>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</si>
  <si>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</si>
  <si>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</si>
  <si>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</si>
  <si>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</si>
  <si>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</si>
  <si>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</si>
  <si>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</si>
  <si>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</si>
  <si>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</si>
  <si>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</si>
  <si>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</si>
  <si>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</si>
  <si>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</si>
  <si>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</si>
  <si>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</si>
  <si>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</si>
  <si>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</si>
  <si>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Source: calculation by Grutter Consulting based on IMF database updating values for 2019</t>
  </si>
  <si>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</si>
  <si>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</si>
  <si>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</si>
  <si>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</si>
  <si>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</si>
  <si>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</si>
  <si>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</si>
  <si>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</si>
  <si>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</si>
  <si>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 xml:space="preserve">CNG </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</si>
  <si>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</si>
  <si>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</si>
  <si>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</si>
  <si>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</si>
  <si>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</si>
  <si>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</si>
  <si>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</si>
  <si>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</si>
  <si>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</si>
  <si>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</si>
  <si>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</si>
  <si>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</si>
  <si>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</si>
  <si>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</si>
  <si>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</si>
  <si>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</si>
  <si>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</si>
  <si>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</si>
  <si>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</si>
  <si>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</si>
  <si>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</si>
  <si>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</si>
  <si>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</si>
  <si>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</si>
  <si>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</si>
  <si>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</si>
  <si>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</si>
  <si>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</si>
  <si>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</si>
  <si>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</si>
  <si>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</si>
  <si>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</si>
  <si>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</si>
  <si>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</si>
  <si>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</si>
  <si>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</si>
  <si>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</si>
  <si>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</si>
  <si>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</si>
  <si>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</si>
  <si>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</si>
  <si>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</si>
  <si>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</si>
  <si>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</si>
  <si>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</si>
  <si>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</si>
  <si>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</si>
  <si>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</si>
  <si>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</si>
  <si>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</si>
  <si>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</si>
  <si>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</si>
  <si>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</si>
  <si>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</si>
  <si>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</si>
  <si>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</si>
  <si>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</si>
  <si>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</si>
  <si>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</si>
  <si>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</si>
  <si>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</si>
  <si>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</si>
  <si>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</si>
  <si>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</si>
  <si>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</si>
  <si>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</si>
  <si>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</si>
  <si>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</si>
  <si>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</si>
  <si>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</si>
  <si>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</si>
  <si>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</si>
  <si>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</si>
  <si>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</si>
  <si>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</si>
  <si>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</si>
  <si>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</si>
  <si>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</si>
  <si>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</si>
  <si>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</si>
  <si>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</si>
  <si>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in million liters for diesel and gasoline and tons for CNG</t>
  </si>
  <si>
    <t>take from country values</t>
  </si>
  <si>
    <t>"Carga liviana" was included as LCV; "carga pesada" was distributed 10% &lt;7.5t; 50% 7.5-16t; 20% 16-32t and 20% &gt;32t (Switzerland as base i.e. small country)</t>
  </si>
  <si>
    <t>Modelled</t>
  </si>
  <si>
    <t>Actual</t>
  </si>
  <si>
    <t>vehicle distances have been adjusted i.e. Model was calibrated with actual fuel usage 2019 in the country</t>
  </si>
  <si>
    <t>variation model to actual</t>
  </si>
  <si>
    <r>
      <t xml:space="preserve">Income </t>
    </r>
    <r>
      <rPr>
        <b/>
        <sz val="10"/>
        <color rgb="FF000000"/>
        <rFont val="Calibri"/>
        <family val="2"/>
        <scheme val="minor"/>
      </rPr>
      <t>Group USD/Capita</t>
    </r>
  </si>
  <si>
    <t>Freight Intensity</t>
  </si>
  <si>
    <t>&lt; 5,000</t>
  </si>
  <si>
    <t>5,000-25,000</t>
  </si>
  <si>
    <t>25,000-50,000</t>
  </si>
  <si>
    <t>&gt; 50,000</t>
  </si>
  <si>
    <t>Growth rate freight transport</t>
  </si>
  <si>
    <t>See below</t>
  </si>
  <si>
    <t>Projected freight growth</t>
  </si>
  <si>
    <t>decreasing mode share and population increase result in 0% growth</t>
  </si>
  <si>
    <t>Population Costa Rica</t>
  </si>
  <si>
    <t>Saturation level vehicles</t>
  </si>
  <si>
    <t>CAGR population</t>
  </si>
  <si>
    <t>CAGR GDP/capita</t>
  </si>
  <si>
    <t>GDP per capita ppp</t>
  </si>
  <si>
    <t>Parameters Gompertz for medium income country</t>
  </si>
  <si>
    <t>α</t>
  </si>
  <si>
    <t>β</t>
  </si>
  <si>
    <t xml:space="preserve">Vehicle population </t>
  </si>
  <si>
    <t>Gompertz function</t>
  </si>
  <si>
    <t>2019 based on World Bank: https://data.worldbank.org/indicator/NY.GDP.PCAP.CD?locations=CR</t>
  </si>
  <si>
    <t>Projected 2030</t>
  </si>
  <si>
    <t>Gompertz 2019</t>
  </si>
  <si>
    <t>Actual 2019</t>
  </si>
  <si>
    <t>Share PC 2019</t>
  </si>
  <si>
    <t>includes MC and passenger cars; assumes for 2030 equal shares</t>
  </si>
  <si>
    <t>CAGR car growth</t>
  </si>
  <si>
    <t>Passenger car, MC, taxi growth</t>
  </si>
  <si>
    <t>Bus, coach growth</t>
  </si>
  <si>
    <t>Japan pattern; Tian Wu et. Al (2014), Vehicle Onwership Analysis Based on GDP per capita in China: 1963-2050; Sustainability 2014; 6, 4877-4899: doi: 10.3390/su6084877; see table 3</t>
  </si>
  <si>
    <t>Based on OECD pattern, see source above</t>
  </si>
  <si>
    <t>Category</t>
  </si>
  <si>
    <t>Share 2019</t>
  </si>
  <si>
    <t>Buses</t>
  </si>
  <si>
    <t>Taxis</t>
  </si>
  <si>
    <t>Scenario Costa Rica cars</t>
  </si>
  <si>
    <t>Scenario Costa Rica buses</t>
  </si>
  <si>
    <t>Scenario Costa Rica taxis</t>
  </si>
  <si>
    <t>urban standard bus fuel consumption taken from ARESEP</t>
  </si>
  <si>
    <t>Passenger cars Scenario Costa Rica</t>
  </si>
  <si>
    <t>The MINAE 2019 plan has as target that 10% of new taxi concessions are for electric vehicles. This is equivalent to asking for 10% of replaced taxis to be electric (Art. 3.1.3.4 page 108)</t>
  </si>
  <si>
    <t>Reality 2019: 1004 electric passenger cars of a total of over 1 million cars i.e. 0.1% of stock and plug-in hybrids 170 cars or 0.02%; In 2020 for the first 6 months a total of 1,500 Evs (used plus new) were sold http://ev-sales.blogspot.com/2020/07/costa-rica-june-2020.html</t>
  </si>
  <si>
    <t>Taxis Scenario Costa Rica</t>
  </si>
  <si>
    <t>Urban bus standard Scenario CR</t>
  </si>
  <si>
    <t>Total excl. trucks &gt;7.5t Scenario CR</t>
  </si>
  <si>
    <t>Scenario Costa Rica includes for non-targeted vehicles S2</t>
  </si>
  <si>
    <t>GHG Transport Projections WTW</t>
  </si>
  <si>
    <t>BAU</t>
  </si>
  <si>
    <t>EV scenario Costa Rica</t>
  </si>
  <si>
    <t>GHG BAU</t>
  </si>
  <si>
    <t>CAGR GHG</t>
  </si>
  <si>
    <t xml:space="preserve">GHG </t>
  </si>
  <si>
    <t>Electricity Production</t>
  </si>
  <si>
    <t>Electricity Production 2019</t>
  </si>
  <si>
    <t>GWh</t>
  </si>
  <si>
    <t>%</t>
  </si>
  <si>
    <t>Hydropower</t>
  </si>
  <si>
    <t>Geothermal</t>
  </si>
  <si>
    <t>Biomass</t>
  </si>
  <si>
    <t>Wind</t>
  </si>
  <si>
    <t>Solar</t>
  </si>
  <si>
    <t>Thermal</t>
  </si>
  <si>
    <t>Source: ICE SEN 2019</t>
  </si>
  <si>
    <t>Time series electricity production</t>
  </si>
  <si>
    <t>Average last 5 years</t>
  </si>
  <si>
    <t>Renewable</t>
  </si>
  <si>
    <t>Total production</t>
  </si>
  <si>
    <t>Share renewable</t>
  </si>
  <si>
    <t>Interchange energy GWH (if negative imports more exports)</t>
  </si>
  <si>
    <t>Average</t>
  </si>
  <si>
    <t>Imports</t>
  </si>
  <si>
    <t>Total consumption</t>
  </si>
  <si>
    <t>As % of total consumption</t>
  </si>
  <si>
    <t>Production/ consumption in GWH</t>
  </si>
  <si>
    <t>CAGR</t>
  </si>
  <si>
    <t>Production</t>
  </si>
  <si>
    <t>Consumption</t>
  </si>
  <si>
    <t xml:space="preserve">Installed power @ 31.12.2019 </t>
  </si>
  <si>
    <t>MW</t>
  </si>
  <si>
    <t>Projections GWh</t>
  </si>
  <si>
    <t>average</t>
  </si>
  <si>
    <t>Demand</t>
  </si>
  <si>
    <t>Generation</t>
  </si>
  <si>
    <t>Source: ICE, 2019, Planificacion y desarrollo electrico proceso expansion del sistema</t>
  </si>
  <si>
    <t>Renewable potential MW as of 12/2017</t>
  </si>
  <si>
    <t xml:space="preserve">Installed capacity </t>
  </si>
  <si>
    <t>Potential</t>
  </si>
  <si>
    <t>installed as % of potential</t>
  </si>
  <si>
    <t>Source: ICE, 2019, Planificacion y desarrollo electrico proceso expansion del sistema, Table 7.1</t>
  </si>
  <si>
    <t>Thermal power plant GHG factor</t>
  </si>
  <si>
    <t>Plant</t>
  </si>
  <si>
    <t>average generation in GWh</t>
  </si>
  <si>
    <t>specific fuel usage kWh/l</t>
  </si>
  <si>
    <t>fuel type</t>
  </si>
  <si>
    <t>fuel consumed liters</t>
  </si>
  <si>
    <t>NCV per fuel type MJ/kg</t>
  </si>
  <si>
    <t>EFCO2 per fuel type gCO2/MJ</t>
  </si>
  <si>
    <t>density kg/l</t>
  </si>
  <si>
    <t>CO2 emissions in tons</t>
  </si>
  <si>
    <t>Garabito (2011)</t>
  </si>
  <si>
    <t>bunker</t>
  </si>
  <si>
    <t>Guapiles (2008)</t>
  </si>
  <si>
    <t>Moin 2 (1991)</t>
  </si>
  <si>
    <t>Moin 3 (2003)</t>
  </si>
  <si>
    <t>Orotina (2008)</t>
  </si>
  <si>
    <t>Source: average GWh, specific fuel consumed and fuel type: ICE, 2019, Planificacion y desarrollo electrico proceso expansion del sistema, p.78; NCV and EFCO2 from IPCCC, 2006; density from IEA, 2005</t>
  </si>
  <si>
    <t>Resultant EF fossil</t>
  </si>
  <si>
    <t>tCO2/MWh</t>
  </si>
  <si>
    <t>Grid emission factor in kgCO2/kWh (or tCO2/MWh)</t>
  </si>
  <si>
    <t>Average total production last 5 years</t>
  </si>
  <si>
    <t>Average thermal production last 5 years</t>
  </si>
  <si>
    <t>Average GHG emissions last 5 years</t>
  </si>
  <si>
    <t>tCO2</t>
  </si>
  <si>
    <t>Average EF last 5 years</t>
  </si>
  <si>
    <t>Projected average production next 15 years</t>
  </si>
  <si>
    <t>Projected thermal production next 15 years</t>
  </si>
  <si>
    <t>Projected EF thermal (excludes plants prior 2005)</t>
  </si>
  <si>
    <t>Average projected EF next 15 years</t>
  </si>
  <si>
    <t>The higher of both values is taken to be conservative</t>
  </si>
  <si>
    <t>Electricity generation</t>
  </si>
  <si>
    <t>EV demand EV15@30</t>
  </si>
  <si>
    <t>EV demand EV30@30</t>
  </si>
  <si>
    <t>EV demand EV Costa Rica</t>
  </si>
  <si>
    <t>EV Electricity Demand and Supply in GWh</t>
  </si>
  <si>
    <t>2030 share</t>
  </si>
  <si>
    <t>Electricity price without special for buses</t>
  </si>
  <si>
    <t>Mileage month</t>
  </si>
  <si>
    <t>night price</t>
  </si>
  <si>
    <t>night power charge</t>
  </si>
  <si>
    <t>power charge required</t>
  </si>
  <si>
    <t>total electricity per month</t>
  </si>
  <si>
    <t>Total cost per month</t>
  </si>
  <si>
    <t>km</t>
  </si>
  <si>
    <t>USD/kWh</t>
  </si>
  <si>
    <t>USD/kW</t>
  </si>
  <si>
    <t>kW</t>
  </si>
  <si>
    <t>kWh</t>
  </si>
  <si>
    <t>cost per kWh night</t>
  </si>
  <si>
    <t>off peak day price</t>
  </si>
  <si>
    <t>off-peak power price</t>
  </si>
  <si>
    <t>power day</t>
  </si>
  <si>
    <t>Percentage day consumption</t>
  </si>
  <si>
    <t>kW (based on 400 kW charger with 8 buses per charger)</t>
  </si>
  <si>
    <t>cost per kWh part day</t>
  </si>
  <si>
    <t>Scenario Costa Rica</t>
  </si>
  <si>
    <t>High Potential Scenario</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</si>
  <si>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</si>
  <si>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Taxis Scenario Potential</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</si>
  <si>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</si>
  <si>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Urban Buses</t>
  </si>
  <si>
    <t>This scenario is only made for the vehicle categories of the program i.e. urban buses, small buses, taxis and LCVs</t>
  </si>
  <si>
    <t>For urban buses a kick-start of 50 units in 2022 is assumed and then a growth of 50% of new registered per year reaching 100% of new registered in 2027</t>
  </si>
  <si>
    <t>Urban bus standard Scenario potential</t>
  </si>
  <si>
    <t>Small Bus Scenario potential</t>
  </si>
  <si>
    <t>Small buses</t>
  </si>
  <si>
    <t>LCVs</t>
  </si>
  <si>
    <t>For LCVs a kick-start of 50 units in 2022 is assumed and then a growth of 100% of new registered per year reaching 100% of new registered in 2030</t>
  </si>
  <si>
    <t>For small buses a kick-start of 50 units in 2022 is assumed and then a growth of 50% of new registered per year reaching 100% of new registered in 2029</t>
  </si>
  <si>
    <t>LCV Potential scenario</t>
  </si>
  <si>
    <t>Potential scenario</t>
  </si>
  <si>
    <t>GHG reduction EV15@30</t>
  </si>
  <si>
    <t>GHG reduction EV30@30</t>
  </si>
  <si>
    <t>EV15@30</t>
  </si>
  <si>
    <t>EV30@30</t>
  </si>
  <si>
    <t>GHG reduction EV scenario Costa Rica</t>
  </si>
  <si>
    <t>Potential scenario impact 4 vehicle sectors plus highest for other vehicle categories</t>
  </si>
  <si>
    <t>Potential scenario impact only 4 vehicle sectors</t>
  </si>
  <si>
    <t>For taxis a kick-start with 100 taxis in 2021 is assumed. The growth rate is then assumed 50% for new registered taxis per annum reaching 100% in 2029</t>
  </si>
  <si>
    <t>GHG potential scenario</t>
  </si>
  <si>
    <t>Costa Rica target</t>
  </si>
  <si>
    <t>taxi</t>
  </si>
  <si>
    <t>urban bus</t>
  </si>
  <si>
    <t>Urban bus mileage based on ARESEP</t>
  </si>
  <si>
    <t>Motorcycle mileage based on daily 37km and 365 days per year based on RTV measurements as published graph 4.6, CONARE, 2020</t>
  </si>
  <si>
    <t>Taxi mileage based on daily 136km gasoline and 150km diesel and 365 days per year based on RTV measurements as published graph 4.6, CONARE, 2020</t>
  </si>
  <si>
    <t>Small buses mileage based on daily 120 km and 365 days per year based on RTV measurements as published on graph 4.6, CONARE, 2020</t>
  </si>
  <si>
    <t>Fuel consumption motorcycle: Average between values monitored in Delhi (scooters, 70cc, 4-stroke; realized by Grutter Consulting, 2011) and data for Hanoi based on World Bank, 2014; engine capacity 110-125cc; 4-stroke; the fuel efficiency standard for 100-125cc motorcycles in PR China is 2.5l/100km (https://www.transportpolicy.net/standard/china-motorcycles-fuel-consumption/)</t>
  </si>
  <si>
    <t>LCV mileage based on daily 60km and 365 days per year based on RTV measurements as published graph 4.6, CONARE, 2020: LCV mileage diesel adjusted upwards by 20% calibrating with actual diesel consumed 2019</t>
  </si>
  <si>
    <t>Truck mileage based on daily 78km and 365 days per year based on RTV measurements as published graph 4.6, CONARE, 2020: adjusted for larger units upwards to calibrate with actual diesel fuel consumed 2019 in Costa Rica</t>
  </si>
  <si>
    <t>CONARE, 2020, Table 4.1. based on information from Riteve, INS and SEPSE-MINAE compilated by Fernendez; Urban bus number from Aresep; assumption remaining buses 80% small units and 20% large coach buses</t>
  </si>
  <si>
    <t xml:space="preserve">Passenger car mileage based on daily 49km and 365 days per year based on RTV measurements as published cuadro 4.1, CONARE, 2020; adjusted by factor 0.925 for gasoline cars by calibrating modelled and actual gasoline consumption 2019 with car mileage. </t>
  </si>
  <si>
    <t>car/taxi: small size gasoline and large/SUV size diesel</t>
  </si>
  <si>
    <t>EV demand "Potential Scenario"</t>
  </si>
  <si>
    <t>The NDC has as target 8% of the passenger cars and public transport vehicle stock in 2030 to be electric; The public transport target has been applied to all 3 bus categories</t>
  </si>
  <si>
    <t>Small Bus Scenario Costa Rica</t>
  </si>
  <si>
    <t>Coach Scenario Costa Rica</t>
  </si>
  <si>
    <t>Small Buses</t>
  </si>
  <si>
    <t>GHG impact 2025 tCO2</t>
  </si>
  <si>
    <t>GHG impact 2030 tCO2</t>
  </si>
  <si>
    <t xml:space="preserve">EV stock 2025 </t>
  </si>
  <si>
    <t xml:space="preserve">EV Stock 2030 </t>
  </si>
  <si>
    <t>Distance driven per bus per annum</t>
  </si>
  <si>
    <t>Workday distance driven daily</t>
  </si>
  <si>
    <t>Specific electicity usage</t>
  </si>
  <si>
    <t>Diesel usage</t>
  </si>
  <si>
    <t>l/100km</t>
  </si>
  <si>
    <t>USD/km</t>
  </si>
  <si>
    <t>Lifespan bus diesel</t>
  </si>
  <si>
    <t>years</t>
  </si>
  <si>
    <t>Lifespan bus electric</t>
  </si>
  <si>
    <t xml:space="preserve">max based on battery age; can be 20% more than diesel </t>
  </si>
  <si>
    <t>Lifespan battery @ 80% SOC</t>
  </si>
  <si>
    <t>current guarantee levels</t>
  </si>
  <si>
    <t>Financial defaults</t>
  </si>
  <si>
    <t>CAPEX diesel bus</t>
  </si>
  <si>
    <t>USD</t>
  </si>
  <si>
    <t>CAPEX overnight charged e-bus</t>
  </si>
  <si>
    <t>CAPEX slow-charged batteries</t>
  </si>
  <si>
    <t>LFP batteries</t>
  </si>
  <si>
    <t>CAPEX fast-charged BEB</t>
  </si>
  <si>
    <t>CAPEX batteries fast-charged</t>
  </si>
  <si>
    <t>NMC batteries</t>
  </si>
  <si>
    <t>Reduction battery cost in 8 years</t>
  </si>
  <si>
    <t>US DOE projections, 2017 have a decrease of 12% per annum; applied to 5 years; https://energy.gov/sites/prod/files/2017/02/f34/67089%20EERE%20LIB%20cost%20vs%20price%20metrics%20r9.pdf</t>
  </si>
  <si>
    <t>CAPEX charger excl. Installation per kW</t>
  </si>
  <si>
    <t>Standard chinese chargers, 2 nozzles</t>
  </si>
  <si>
    <t>Cost per bus depot upgrade</t>
  </si>
  <si>
    <t>Compact sub-stations for groups of chargers; 20kV cables from connection substation to the compact substation, 400V cables from compact substation to chagers; costs not born by electric utility</t>
  </si>
  <si>
    <t>Lifetime chargers</t>
  </si>
  <si>
    <t>Lifetime bus depot upgrades</t>
  </si>
  <si>
    <t>Lifetime grid connection</t>
  </si>
  <si>
    <t>Option A: Overnight Charging</t>
  </si>
  <si>
    <t>Battery Size Determination overnight charging</t>
  </si>
  <si>
    <t>Daily range workday (max)</t>
  </si>
  <si>
    <t>Energy usage day</t>
  </si>
  <si>
    <t>Risk ratio (higher energy consumption)</t>
  </si>
  <si>
    <t>Reserve ratio</t>
  </si>
  <si>
    <t>SOC loss year 8</t>
  </si>
  <si>
    <t>Battery size required year 8</t>
  </si>
  <si>
    <t>Charging required at bus depot overnight</t>
  </si>
  <si>
    <t>Battery capacity</t>
  </si>
  <si>
    <t>Average daily consumption workday</t>
  </si>
  <si>
    <t>Time available at depot night</t>
  </si>
  <si>
    <t>hours</t>
  </si>
  <si>
    <t xml:space="preserve">Power conversion efficiency of chargers </t>
  </si>
  <si>
    <t>Charging power required (incl. 1h reserve for slower charging last 20%)</t>
  </si>
  <si>
    <t>Option B: Fast Charging</t>
  </si>
  <si>
    <t>Battery size</t>
  </si>
  <si>
    <t>C-rate</t>
  </si>
  <si>
    <t xml:space="preserve">Charging in 30 minutes </t>
  </si>
  <si>
    <t>Average re-charge during day required with 20% reserve ratio</t>
  </si>
  <si>
    <t>Average share of day electricity</t>
  </si>
  <si>
    <t>Fast-charger</t>
  </si>
  <si>
    <t>Power conversion efficiency of chargers</t>
  </si>
  <si>
    <t>Average required re-charge day with 300 kW charger</t>
  </si>
  <si>
    <t>minutes</t>
  </si>
  <si>
    <t>Number of buses per fast-charger</t>
  </si>
  <si>
    <t>buses / charger</t>
  </si>
  <si>
    <t>Night charger power</t>
  </si>
  <si>
    <t>Other options are possible e.g. smaller battery and higher C-rate, buses per fast-charger based on max 12 units or time*2 for charging and 3 hour slot</t>
  </si>
  <si>
    <t>Electricity price home charging</t>
  </si>
  <si>
    <t>Electricity price fast chargers</t>
  </si>
  <si>
    <t>Finance Costs</t>
  </si>
  <si>
    <t>Loan term</t>
  </si>
  <si>
    <t>TCO Buses</t>
  </si>
  <si>
    <t>BEB overnight</t>
  </si>
  <si>
    <t>BEB fast</t>
  </si>
  <si>
    <t>CAPEX bus</t>
  </si>
  <si>
    <t>CAPEX charging infrastructure</t>
  </si>
  <si>
    <t>CAPEX grid connection</t>
  </si>
  <si>
    <t>CAPEX depot upgrade</t>
  </si>
  <si>
    <t>Total CAPEX</t>
  </si>
  <si>
    <t>Battery replacement yr 8</t>
  </si>
  <si>
    <t>Economic costs yr 1</t>
  </si>
  <si>
    <t>TCO financial per km</t>
  </si>
  <si>
    <t>TCO economic per km</t>
  </si>
  <si>
    <t>Diesel Bus</t>
  </si>
  <si>
    <t>CAPEX</t>
  </si>
  <si>
    <t>Energy</t>
  </si>
  <si>
    <t>Maintenance</t>
  </si>
  <si>
    <t>Finance</t>
  </si>
  <si>
    <t>Economic</t>
  </si>
  <si>
    <t>Total financial incl. Finance</t>
  </si>
  <si>
    <t>Total economic incl. Finance</t>
  </si>
  <si>
    <t>NPV financial</t>
  </si>
  <si>
    <t>NPV economic</t>
  </si>
  <si>
    <t>BEB fast-charged</t>
  </si>
  <si>
    <t>Impact</t>
  </si>
  <si>
    <t>GHG, PM2.5 and NOx impact per vehicle unit</t>
  </si>
  <si>
    <t>Reductions in tons of EV versus fossil</t>
  </si>
  <si>
    <t>annual</t>
  </si>
  <si>
    <t>lifespan</t>
  </si>
  <si>
    <t>GHG TTW reduction</t>
  </si>
  <si>
    <t>GHG WTW incl. BC reduction</t>
  </si>
  <si>
    <t>Cradle to grave GHG reduction</t>
  </si>
  <si>
    <t>PM2.5 reduction</t>
  </si>
  <si>
    <t>NOx reduction</t>
  </si>
  <si>
    <t>Lifespan based on EV lifespan</t>
  </si>
  <si>
    <t>Default comparison: Euro IV unit; bus diesel</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</si>
  <si>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</si>
  <si>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</si>
  <si>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</si>
  <si>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</si>
  <si>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</si>
  <si>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</si>
  <si>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</si>
  <si>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</si>
  <si>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</si>
  <si>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</si>
  <si>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</si>
  <si>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</si>
  <si>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Projected e-bus cost 2025</t>
  </si>
  <si>
    <t>Projected e-bus cost 2030</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</si>
  <si>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</si>
  <si>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</si>
  <si>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Bus price trend in real USD (average slow and fast charged</t>
  </si>
  <si>
    <t>Cost 2020</t>
  </si>
  <si>
    <t>CAGR decrease</t>
  </si>
  <si>
    <t>Annual bus price projected</t>
  </si>
  <si>
    <t>Vehicle CAPEX 2025 cumulative MUSD</t>
  </si>
  <si>
    <t>Vehicle CAPEX 2030 cumulative MUSD</t>
  </si>
  <si>
    <t>Investment based on real 2020 USD</t>
  </si>
  <si>
    <t>Investment cost other vehicle categories</t>
  </si>
  <si>
    <t>Nissan Leaf or BAIC taxi 28-32,000 USD</t>
  </si>
  <si>
    <t>Expected price parity by 2030</t>
  </si>
  <si>
    <t>Electric vehicle trends | Deloitte Insights</t>
  </si>
  <si>
    <t>Assumes cost parity</t>
  </si>
  <si>
    <t xml:space="preserve">Taxi relative to Nissan Sentra </t>
  </si>
  <si>
    <t xml:space="preserve">see McKinsey </t>
  </si>
  <si>
    <t>offer Chinese bus manufacturers</t>
  </si>
  <si>
    <t>annual decrease same as for large buses</t>
  </si>
  <si>
    <t>coaster bus</t>
  </si>
  <si>
    <t>Coaster Bus 6-8m</t>
  </si>
  <si>
    <t>BYD T3 is 19,000 USD and Nissan EVN is 30,000 USD</t>
  </si>
  <si>
    <t>cost parity with Nissan diesel</t>
  </si>
  <si>
    <t>Aresep</t>
  </si>
  <si>
    <t>standard Costa Rica</t>
  </si>
  <si>
    <t>bus operators; Euro 4 coach style bus</t>
  </si>
  <si>
    <t>GDP Costa Rica 2019</t>
  </si>
  <si>
    <t>billion USD</t>
  </si>
  <si>
    <t>Costa Rica | Data (worldbank.org)</t>
  </si>
  <si>
    <t>share GDP</t>
  </si>
  <si>
    <t>PM2.5 reduction 2030 (tons)</t>
  </si>
  <si>
    <t>NOx reduction 2030 (tons)</t>
  </si>
  <si>
    <t>Savings emision costs 2030 (MUSD)</t>
  </si>
  <si>
    <t>Emissions savings excl. GHG</t>
  </si>
  <si>
    <t>GHG WTW emissions in tCO2e of selected 4 commercial vehicle sectors (LCVs, small and urban bus, taxis)</t>
  </si>
  <si>
    <t>Electricity price consumption buses</t>
  </si>
  <si>
    <t>Interest rate for electric buses and commercial fleets</t>
  </si>
  <si>
    <t>US prime rate</t>
  </si>
  <si>
    <t>17.12.2015</t>
  </si>
  <si>
    <t>15.12.2016</t>
  </si>
  <si>
    <t>16.3.2017</t>
  </si>
  <si>
    <t>15.6.2017</t>
  </si>
  <si>
    <t>14.12.2017</t>
  </si>
  <si>
    <t>22.3.2018</t>
  </si>
  <si>
    <t>14.6.2018</t>
  </si>
  <si>
    <t>27.9.2018</t>
  </si>
  <si>
    <t>20.12.2018</t>
  </si>
  <si>
    <t>1.8.2019</t>
  </si>
  <si>
    <t>19.9.2019</t>
  </si>
  <si>
    <t>31.10.2019</t>
  </si>
  <si>
    <t>4.3.2020</t>
  </si>
  <si>
    <t>16.3.2020</t>
  </si>
  <si>
    <t>Prime rate USA +2.5 points; 12/2020 the prime rate USA was 3.25%; comission max 1.5%</t>
  </si>
  <si>
    <t>Historical Prime Rate (jpmorganchase.com)</t>
  </si>
  <si>
    <t>ARESEP</t>
  </si>
  <si>
    <t>calculated based on 330 days and working days  higher mileage</t>
  </si>
  <si>
    <t>Chinese average; ADB, 2018; includes AC</t>
  </si>
  <si>
    <t xml:space="preserve">Tyre usage diesel bus </t>
  </si>
  <si>
    <t>ARESEP data for tariff calculation</t>
  </si>
  <si>
    <t>Maintenance engine and staff diesel bus</t>
  </si>
  <si>
    <t>Repair and spare parts diesel bus</t>
  </si>
  <si>
    <t>Tyre usage e-bus</t>
  </si>
  <si>
    <t>Maintenance engine and e-bus</t>
  </si>
  <si>
    <t>ARESEP data for tariff calculation (55% liquids and materials and 45% staff)</t>
  </si>
  <si>
    <t>75% reduction (90% reduction materials, 50% less staff cost (less staff but more qualified))</t>
  </si>
  <si>
    <t>Repair and spare parts e-bus</t>
  </si>
  <si>
    <t>10% more based on data China; ADB 2018 assuming slightly higher bus weight and regenerative braking</t>
  </si>
  <si>
    <t>based on coach bus offer Gold Dragon FOB*1.2 to get CIF plus 10k for lift</t>
  </si>
  <si>
    <t>Based on fast-charged bus coach bus style offers from Yutong, Foton, GD; FOB China *1.2 for CIF plus 10k for lift</t>
  </si>
  <si>
    <t>Coverage of bus and chargers with roof, no paving, includes labour (20m2 per bus, 250 USD/m2 material and 150 USD/m2 labour)</t>
  </si>
  <si>
    <t>Cost grid connection of chargers per bus</t>
  </si>
  <si>
    <t>Civil works for chargers; 2 buses per charger; 5,000 USD per unit</t>
  </si>
  <si>
    <t>USD/bus</t>
  </si>
  <si>
    <t xml:space="preserve">Maintenance chargers, grid connection, depot </t>
  </si>
  <si>
    <t>of investment</t>
  </si>
  <si>
    <t>standard value</t>
  </si>
  <si>
    <t>CAPEX charger installations civil works</t>
  </si>
  <si>
    <t>20% less (Less engine repairs but slightly more expensive spare parts; other repairs the same)</t>
  </si>
  <si>
    <t>Energy Prices &amp; Finance Costs</t>
  </si>
  <si>
    <t>Diesel price</t>
  </si>
  <si>
    <t>Gasoline price</t>
  </si>
  <si>
    <t>USD/l</t>
  </si>
  <si>
    <t>Energy cost</t>
  </si>
  <si>
    <t>Maintenance cost bus</t>
  </si>
  <si>
    <t>Maintenance cost infra</t>
  </si>
  <si>
    <t>Lifespan in years</t>
  </si>
  <si>
    <t>Interest rate for diesel buses and normal vehicles</t>
  </si>
  <si>
    <t>Source EVs: Banco Popular</t>
  </si>
  <si>
    <t>Source standard interest rates depends on individual negotiations and company size; average for small to medium company</t>
  </si>
  <si>
    <t>FIRR (differential diesel to BEB)</t>
  </si>
  <si>
    <t>CF fast charged</t>
  </si>
  <si>
    <t>Cash Flow overnight charged</t>
  </si>
  <si>
    <t>FIRR overnight</t>
  </si>
  <si>
    <t>FIRR fast charged</t>
  </si>
  <si>
    <t>Payback</t>
  </si>
  <si>
    <t>none</t>
  </si>
  <si>
    <t>EIRR (differential diesel to BEB)</t>
  </si>
  <si>
    <t>EIRR overnight</t>
  </si>
  <si>
    <t>EIRR fast charged</t>
  </si>
  <si>
    <t>Impact of concessional finance</t>
  </si>
  <si>
    <t>overnight charged</t>
  </si>
  <si>
    <t>fast charged</t>
  </si>
  <si>
    <t>TCO financial new</t>
  </si>
  <si>
    <t>TCO financial old</t>
  </si>
  <si>
    <t>Cumulative differential CF</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</si>
  <si>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</si>
  <si>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</si>
  <si>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</si>
  <si>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Average battery size</t>
  </si>
  <si>
    <t>Battery lifespan</t>
  </si>
  <si>
    <t>idem to vehicle lifespan</t>
  </si>
  <si>
    <t>Vehicle lifespan</t>
  </si>
  <si>
    <t>Annual mileage</t>
  </si>
  <si>
    <t>ARESEP minimal value multiplied with 1.2</t>
  </si>
  <si>
    <t>Daily mileage</t>
  </si>
  <si>
    <t>Based on 310 working days (ARESEP 26d/month)</t>
  </si>
  <si>
    <t>Nissan Leaf 2020; idem BAIC</t>
  </si>
  <si>
    <t xml:space="preserve">Charging at home average </t>
  </si>
  <si>
    <t>Assumption; only re-charge if above-average mileage or night shifts</t>
  </si>
  <si>
    <t xml:space="preserve">Charging fast-chargers </t>
  </si>
  <si>
    <t>CAPEX gasoline taxis</t>
  </si>
  <si>
    <t>CAPEX e-taxi</t>
  </si>
  <si>
    <t>Capex home charger 7.4kW</t>
  </si>
  <si>
    <t>ARESEP based on Hyunday Accent (55% of taxis)</t>
  </si>
  <si>
    <t>Nissan LEAF large battery or BAIC</t>
  </si>
  <si>
    <t>Gasoline consumption</t>
  </si>
  <si>
    <t>Electricity consumption</t>
  </si>
  <si>
    <t>Charger lifespan</t>
  </si>
  <si>
    <t>urban consumption hyundai Accent (https://www.adac.de/_ext/itr/tests/Autotest/AT797_Hyundai_Accent_1_3_GLS/Hyundai_Accent_1_3_GLS.pdf)</t>
  </si>
  <si>
    <t>Nissan LEAF https://ev-database.org/car/1106/Nissan-Leaf</t>
  </si>
  <si>
    <t>Maintenance cost gasoline</t>
  </si>
  <si>
    <t>Repair cost per km gasoline</t>
  </si>
  <si>
    <t>Tyres gasoline</t>
  </si>
  <si>
    <t>Maintenance cost total e-taxi</t>
  </si>
  <si>
    <t>gasoline versus e-taxi</t>
  </si>
  <si>
    <t>CAPEX vehicle</t>
  </si>
  <si>
    <t>CAPEX charger</t>
  </si>
  <si>
    <t>Maintenance cost</t>
  </si>
  <si>
    <t>e-taxi</t>
  </si>
  <si>
    <t>Gasoline taxi</t>
  </si>
  <si>
    <t>FIRR (differential to electric)</t>
  </si>
  <si>
    <t xml:space="preserve">EIRR </t>
  </si>
  <si>
    <t>explanation</t>
  </si>
  <si>
    <t>CAPEX van</t>
  </si>
  <si>
    <t>USD/m</t>
  </si>
  <si>
    <t xml:space="preserve">Lifespan </t>
  </si>
  <si>
    <t>Daily distance driven</t>
  </si>
  <si>
    <t xml:space="preserve">Annual distance </t>
  </si>
  <si>
    <t>95% usage</t>
  </si>
  <si>
    <t>CAPEX e-van</t>
  </si>
  <si>
    <t>Cost battery</t>
  </si>
  <si>
    <t>Based on 200 USD/kWh per battery</t>
  </si>
  <si>
    <t>electricity consumption</t>
  </si>
  <si>
    <t>Lifespan van</t>
  </si>
  <si>
    <t xml:space="preserve">assumed same as fossil </t>
  </si>
  <si>
    <t>Lifespan battery</t>
  </si>
  <si>
    <t>2. E-Van</t>
  </si>
  <si>
    <t>Range WLTP</t>
  </si>
  <si>
    <t>WLTP</t>
  </si>
  <si>
    <t>e-van</t>
  </si>
  <si>
    <t>Lifespan charger</t>
  </si>
  <si>
    <t>Finance cost average 10 yrs</t>
  </si>
  <si>
    <t>Assumption</t>
  </si>
  <si>
    <t>Graphs</t>
  </si>
  <si>
    <t>Share BEBs of stock</t>
  </si>
  <si>
    <t>Share BEBs of new registered</t>
  </si>
  <si>
    <t>BEBs</t>
  </si>
  <si>
    <t>GHG WTW reduction</t>
  </si>
  <si>
    <t>Economic Benefits</t>
  </si>
  <si>
    <t>year 2030</t>
  </si>
  <si>
    <t>Cumulative</t>
  </si>
  <si>
    <t>Cumulative is equivalent to all buses on the road by 2030 over their entire lifespan of 16 years</t>
  </si>
  <si>
    <t>number -buses</t>
  </si>
  <si>
    <t>year 2030 includes 5 buses prior 2022</t>
  </si>
  <si>
    <t>Diesel Euro IV</t>
  </si>
  <si>
    <t>BEB</t>
  </si>
  <si>
    <t>Direct emissions energy TTW</t>
  </si>
  <si>
    <t>Indirect emissions energy WTT</t>
  </si>
  <si>
    <t>Black Carbon emissions</t>
  </si>
  <si>
    <t>Vehicle production</t>
  </si>
  <si>
    <t>Battery manufacturing</t>
  </si>
  <si>
    <t>Total lifecycle</t>
  </si>
  <si>
    <t>WTW BEB versus diesel</t>
  </si>
  <si>
    <t>cradle to grave BEB versus diesel</t>
  </si>
  <si>
    <t>E-Taxis</t>
  </si>
  <si>
    <t>Share e-taxis of new registered</t>
  </si>
  <si>
    <t>Share e-taxis of stock</t>
  </si>
  <si>
    <t>E-taxis</t>
  </si>
  <si>
    <t>Bus per km</t>
  </si>
  <si>
    <t>Taxi per km</t>
  </si>
  <si>
    <t>WTW e-taxi versus gasoline</t>
  </si>
  <si>
    <t>cradle to grave e-taxi versus gasoline</t>
  </si>
  <si>
    <t>Fleet Impact buses</t>
  </si>
  <si>
    <t>Fleet Impact taxis</t>
  </si>
  <si>
    <t>number e-taxis</t>
  </si>
  <si>
    <t>year 2030 includes 100 taxis prior 2022</t>
  </si>
  <si>
    <t>E-LCVs</t>
  </si>
  <si>
    <t>Share e-LCVs of new registered</t>
  </si>
  <si>
    <t>Share e-LCVs of stock</t>
  </si>
  <si>
    <t>LCV per km</t>
  </si>
  <si>
    <t>electric</t>
  </si>
  <si>
    <t>Cost equity</t>
  </si>
  <si>
    <t>Share equity</t>
  </si>
  <si>
    <t>Share bank loan</t>
  </si>
  <si>
    <t>Corporate tax rate</t>
  </si>
  <si>
    <t>WACC</t>
  </si>
  <si>
    <t>calculated</t>
  </si>
  <si>
    <t>offers banks</t>
  </si>
  <si>
    <t>see above</t>
  </si>
  <si>
    <t>Deloitte, 2020</t>
  </si>
  <si>
    <t>UNFCCC, CDM Methodological Tool Investment Analysis Version 10.0, 2019; value for transport sector Costa Rica</t>
  </si>
  <si>
    <t>Cost bank loan EV</t>
  </si>
  <si>
    <t>Cost bank loan fossil</t>
  </si>
  <si>
    <t>WACC EV</t>
  </si>
  <si>
    <t>WACC fossil</t>
  </si>
  <si>
    <t>Financing terms</t>
  </si>
  <si>
    <t>Loan tenure</t>
  </si>
  <si>
    <t>in line with coincession agreement</t>
  </si>
  <si>
    <t>Loan share vehicle only</t>
  </si>
  <si>
    <t>BN, BCR, Banco popular</t>
  </si>
  <si>
    <t>Interst rate loan E-bus</t>
  </si>
  <si>
    <t>interst loan conventional</t>
  </si>
  <si>
    <t>Discount rate</t>
  </si>
  <si>
    <t>Discount rate fossil</t>
  </si>
  <si>
    <t>ARESEP regulations state that grid adjustments are to be paid by the prower provider. However, the connection from charger to the sub-station is in general not considered a grid adjustment.</t>
  </si>
  <si>
    <t>Finance cost average p.a. during loan term</t>
  </si>
  <si>
    <t>Cash Flow</t>
  </si>
  <si>
    <t>Loan</t>
  </si>
  <si>
    <t>Equity</t>
  </si>
  <si>
    <t>OPEX excl. Finance</t>
  </si>
  <si>
    <t>Loan repayment and interest</t>
  </si>
  <si>
    <t>Cash Out</t>
  </si>
  <si>
    <t>BEB overnight charged</t>
  </si>
  <si>
    <t>BEB fast charged</t>
  </si>
  <si>
    <t>fast-charged</t>
  </si>
  <si>
    <t>Comparison Capital</t>
  </si>
  <si>
    <t>Additional Capital investment</t>
  </si>
  <si>
    <t>Absolute</t>
  </si>
  <si>
    <t>Overnight charged</t>
  </si>
  <si>
    <t>Additional Loan</t>
  </si>
  <si>
    <t>Additional equity</t>
  </si>
  <si>
    <t>NPV financial non discounted</t>
  </si>
  <si>
    <t>NPV economic non-discounted</t>
  </si>
  <si>
    <t>Discounted Payback period</t>
  </si>
  <si>
    <t>Inital capital investment difference</t>
  </si>
  <si>
    <t>recovery year</t>
  </si>
  <si>
    <t>never</t>
  </si>
  <si>
    <t>12m standard bus, USD 2020</t>
  </si>
  <si>
    <t xml:space="preserve">timespan of calculation: lifespan of e-buses with replacement investment for fossil buses; end of life value proportional to remaining lifespan: all other costs incl. insurance same independent of technology; </t>
  </si>
  <si>
    <t>positive value = additional CF available for company when purchasing BEBs</t>
  </si>
  <si>
    <t>Discounted Payback in years old</t>
  </si>
  <si>
    <t>Discounted Payback in years new</t>
  </si>
  <si>
    <t>FIRR old</t>
  </si>
  <si>
    <t>FIRR new</t>
  </si>
  <si>
    <t>Minimum rate concessional</t>
  </si>
  <si>
    <t>Bank spread</t>
  </si>
  <si>
    <t>min. rate based on GCF 1% plus bank spread</t>
  </si>
  <si>
    <t>Loan share</t>
  </si>
  <si>
    <t>Loan includes also all capital investment yr 1</t>
  </si>
  <si>
    <t>Loan tenure in years</t>
  </si>
  <si>
    <t>Additional equity old</t>
  </si>
  <si>
    <t>Additional equity new</t>
  </si>
  <si>
    <t>positive differential CF old (year)</t>
  </si>
  <si>
    <t>positive differential CF new (year)</t>
  </si>
  <si>
    <t>year 15</t>
  </si>
  <si>
    <t>year 13</t>
  </si>
  <si>
    <t>Impact concessional finance</t>
  </si>
  <si>
    <t>Differential IRR</t>
  </si>
  <si>
    <t>Equity demand</t>
  </si>
  <si>
    <t>Discounted differential CF for payback</t>
  </si>
  <si>
    <t>Discounted cumulative CF for payback</t>
  </si>
  <si>
    <t>WACC and discount factor new BEB</t>
  </si>
  <si>
    <t>year 16</t>
  </si>
  <si>
    <t>Loan repayment incl interest</t>
  </si>
  <si>
    <t>Differential Cash out</t>
  </si>
  <si>
    <t>Upfront investment contribution</t>
  </si>
  <si>
    <t>together with concessional finance</t>
  </si>
  <si>
    <t>Impact upfront investment plus concessional finance</t>
  </si>
  <si>
    <t>absolute grant</t>
  </si>
  <si>
    <t>cost per tCO2 (grant relative to GHG impact)</t>
  </si>
  <si>
    <t>Loan tenure taxi</t>
  </si>
  <si>
    <t>Loan share taxi</t>
  </si>
  <si>
    <t>Bank conditions Costa Rica</t>
  </si>
  <si>
    <t xml:space="preserve">Finance cost average per loan year </t>
  </si>
  <si>
    <t xml:space="preserve">FIRR </t>
  </si>
  <si>
    <t>Loan repayment incl. interest</t>
  </si>
  <si>
    <t>Cash flow (cash out)</t>
  </si>
  <si>
    <t>EIRR</t>
  </si>
  <si>
    <t>IRR (differential to electric)</t>
  </si>
  <si>
    <t>CF financial</t>
  </si>
  <si>
    <t>CF economic</t>
  </si>
  <si>
    <t>10% higher tyre cost; 70% lower maintenance; 20% lower repair cost</t>
  </si>
  <si>
    <t>Discounted annual savings BEB</t>
  </si>
  <si>
    <t>Cumulative annual savings BEB</t>
  </si>
  <si>
    <t>Discounted annual savings e-taxi</t>
  </si>
  <si>
    <t>Cumulative annual savings e-taxi</t>
  </si>
  <si>
    <t>Incremental investment</t>
  </si>
  <si>
    <t>Capital demand</t>
  </si>
  <si>
    <t>absolute</t>
  </si>
  <si>
    <t>percentage</t>
  </si>
  <si>
    <t>New finance rate for e-taxis</t>
  </si>
  <si>
    <t>without concessional finance</t>
  </si>
  <si>
    <t>Impact upfront investment grant</t>
  </si>
  <si>
    <t>no equity</t>
  </si>
  <si>
    <t>https://saicmaxus.co.uk/edeliver3</t>
  </si>
  <si>
    <t>Maxus E-Deliver (see https://saicmaxus.co.uk/edeliver3/); 4.8 m3 cargo volume; short-wheel base; small battery</t>
  </si>
  <si>
    <t>Suzuki APV</t>
  </si>
  <si>
    <t xml:space="preserve">1. Petrol Van </t>
  </si>
  <si>
    <t>Petrol fuel consumption</t>
  </si>
  <si>
    <t>excludes tyres and repairs; data from Automercados</t>
  </si>
  <si>
    <t>fossil versus e-van</t>
  </si>
  <si>
    <t>petrol</t>
  </si>
  <si>
    <t>https://www.carsguide.com.au/suzuki/apv; Automercados indicates 9l/100km</t>
  </si>
  <si>
    <t>Based on annual mileage</t>
  </si>
  <si>
    <t>Automercados; commensurate with annual mileage</t>
  </si>
  <si>
    <t>50% of fossil (as only engine maintenance is included; no tyres, no repairs)</t>
  </si>
  <si>
    <t>Petrol van</t>
  </si>
  <si>
    <t>WTW e-van versus gasoline</t>
  </si>
  <si>
    <t>cradle to grave e-van versus gasoline</t>
  </si>
  <si>
    <t>Fleet Impact LCVs</t>
  </si>
  <si>
    <t>number e-LCVs</t>
  </si>
  <si>
    <t>Cumulative is equivalent to all taxis on the road by 2030 over their entire lifespan of 10 years</t>
  </si>
  <si>
    <t>Cumulative is equivalent to all LCVs on the road by 2030 over their entire lifespan of 15 years</t>
  </si>
  <si>
    <t>Exceptional if long distances were made</t>
  </si>
  <si>
    <t>11 years</t>
  </si>
  <si>
    <t>FIRR</t>
  </si>
  <si>
    <t>Discounted annual savings e-LCV</t>
  </si>
  <si>
    <t>Cumulative annual savings e-LCV</t>
  </si>
  <si>
    <t>New finance rate for e-LCVs</t>
  </si>
  <si>
    <t>e-LCV</t>
  </si>
  <si>
    <t>Scenario Costa Rica LCVs</t>
  </si>
  <si>
    <t>LCV Costa Rica</t>
  </si>
  <si>
    <t>Gov target</t>
  </si>
  <si>
    <t>Bus Investment project</t>
  </si>
  <si>
    <t>Number of units</t>
  </si>
  <si>
    <t>Concessional loan + grant</t>
  </si>
  <si>
    <t>Interest rate</t>
  </si>
  <si>
    <t>Loan coverage</t>
  </si>
  <si>
    <t>Loan size</t>
  </si>
  <si>
    <t>Subsidy rate</t>
  </si>
  <si>
    <t>Subsidy size</t>
  </si>
  <si>
    <t>Differential CF</t>
  </si>
  <si>
    <t>Differential Cash out cumulative</t>
  </si>
  <si>
    <t>Economic value GHG(WTW), PM2.5 and Nox</t>
  </si>
  <si>
    <t>GHG impact WTW in tCO2e</t>
  </si>
  <si>
    <t>Subsidy cost per tCO2</t>
  </si>
  <si>
    <t>Taxi Investment project</t>
  </si>
  <si>
    <t>CAPEX taxi</t>
  </si>
  <si>
    <t>CAPEX home charger</t>
  </si>
  <si>
    <t>e-taxis</t>
  </si>
  <si>
    <t>Chargers</t>
  </si>
  <si>
    <t>Number of units (150 kW)</t>
  </si>
  <si>
    <t>CAPEX chargers</t>
  </si>
  <si>
    <t>CAPEX installation</t>
  </si>
  <si>
    <t>Subsidy chargers</t>
  </si>
  <si>
    <t>Loan chargers</t>
  </si>
  <si>
    <t>Market potential to volume</t>
  </si>
  <si>
    <t>Replacement buses</t>
  </si>
  <si>
    <t>Project volume</t>
  </si>
  <si>
    <t>Targeted high growth scenario</t>
  </si>
  <si>
    <t>2022-2025</t>
  </si>
  <si>
    <t xml:space="preserve">cumulative 2022 to 2025 </t>
  </si>
  <si>
    <t>share</t>
  </si>
  <si>
    <t>LCV Investment project</t>
  </si>
  <si>
    <t>e-LCVs</t>
  </si>
  <si>
    <t>CAPEX LCV</t>
  </si>
  <si>
    <t>E-Bus Data</t>
  </si>
  <si>
    <t>Future Scenario</t>
  </si>
  <si>
    <t>1. Bus price trend</t>
  </si>
  <si>
    <t>2. Impact of bus price trend on TCO, FIRR, Equity, Payback time</t>
  </si>
  <si>
    <t>TCO difference e-bus to diesel</t>
  </si>
  <si>
    <t>Additonal equity</t>
  </si>
  <si>
    <t>Bus price indexed</t>
  </si>
  <si>
    <t>1. E-Taxi price trend</t>
  </si>
  <si>
    <t>2. Impact of price trend on TCO, FIRR, Payback time</t>
  </si>
  <si>
    <t>Annual e-taxi price projected</t>
  </si>
  <si>
    <t>TCO difference e-taxi to fossil</t>
  </si>
  <si>
    <t>1. E-Van price trend</t>
  </si>
  <si>
    <t>Annual e-LCV price projected</t>
  </si>
  <si>
    <t>TCO difference e-LCV to fossil</t>
  </si>
  <si>
    <t>Discounted payback of incremental investment</t>
  </si>
  <si>
    <t>Demand Curves Buses</t>
  </si>
  <si>
    <t>cumulative</t>
  </si>
  <si>
    <t>Bus Demand</t>
  </si>
  <si>
    <t>EV Demand curve target Costa Rica</t>
  </si>
  <si>
    <t>EV Demand curve with project</t>
  </si>
  <si>
    <t>1. Total vehicle demand annual and cumulative based on vehicle replacement and growth rates</t>
  </si>
  <si>
    <t>2. EV demand curve BAU</t>
  </si>
  <si>
    <t>1. FIRR relative to decreasing e-bus prices compared with WACC</t>
  </si>
  <si>
    <t>2. Risk ratio for high risk investment due to performance risk and technology risk. This parameter decreases with influx of vehicles i.e. Relative to number of Evs</t>
  </si>
  <si>
    <t>Components:</t>
  </si>
  <si>
    <t>Parameters: FIRR and WACC (differential)</t>
  </si>
  <si>
    <t>Parameters: WACC +risk rate</t>
  </si>
  <si>
    <t>The risk rate is based on calculating the difference of FIRR without risk and with a high risk. The risk parameters are:</t>
  </si>
  <si>
    <t>b). Equal maintenance cost as diesel buses</t>
  </si>
  <si>
    <t xml:space="preserve">Reduction battery cost year 8 </t>
  </si>
  <si>
    <t>d). Lifespan equal to diesel bus with no recovery at end of lifespan (incl. charging equipment; sunk cost)</t>
  </si>
  <si>
    <t>Increase energy cost</t>
  </si>
  <si>
    <t>Total excl. Finance</t>
  </si>
  <si>
    <t xml:space="preserve">CF differential </t>
  </si>
  <si>
    <t>FIRR normal</t>
  </si>
  <si>
    <t xml:space="preserve">Risk </t>
  </si>
  <si>
    <t>EV BAU</t>
  </si>
  <si>
    <t>FIRR BAU</t>
  </si>
  <si>
    <t>Share investors willing to take risk</t>
  </si>
  <si>
    <t>EVs BAU per annum</t>
  </si>
  <si>
    <t>EVs BAU cumulative</t>
  </si>
  <si>
    <t>3. EV Demand Curve with project impact</t>
  </si>
  <si>
    <t>3a. Only investment project</t>
  </si>
  <si>
    <t>3b. Impact of investment project and TA on risk rates</t>
  </si>
  <si>
    <t>3a. Investment project</t>
  </si>
  <si>
    <t>EV FA</t>
  </si>
  <si>
    <t>EVs per annum</t>
  </si>
  <si>
    <t>EVs cumulative</t>
  </si>
  <si>
    <t>Is based on investment project plus BAU</t>
  </si>
  <si>
    <t>3b. Impact of project on changing conditions</t>
  </si>
  <si>
    <t>change of parameters</t>
  </si>
  <si>
    <t>Performance risk reduction</t>
  </si>
  <si>
    <t>Summary</t>
  </si>
  <si>
    <t>with project EVs</t>
  </si>
  <si>
    <t>Incremental EVs</t>
  </si>
  <si>
    <t>Incremental impact GHG tons</t>
  </si>
  <si>
    <t>Incremental impact PM2.5 tons</t>
  </si>
  <si>
    <t>Incremental impact Nox tons</t>
  </si>
  <si>
    <t>Incremental economic value MUSD</t>
  </si>
  <si>
    <t>Bus demand cumulative</t>
  </si>
  <si>
    <t xml:space="preserve">Demand Curves Taxis </t>
  </si>
  <si>
    <t>Taxi Demand</t>
  </si>
  <si>
    <t>a). Higher energy cost</t>
  </si>
  <si>
    <t>b). Higher maintenance cost</t>
  </si>
  <si>
    <t>Increase maintenance cost</t>
  </si>
  <si>
    <t>c). Loss of revenue and profits</t>
  </si>
  <si>
    <t>reduced profits</t>
  </si>
  <si>
    <t>Reduced profits</t>
  </si>
  <si>
    <t>based on 5 days per month with 10 less clients, 10USD per trip and 40% variable profit</t>
  </si>
  <si>
    <t>Taxi demand cumulative</t>
  </si>
  <si>
    <t>Demand Curves LCVs</t>
  </si>
  <si>
    <t>LCV Demand</t>
  </si>
  <si>
    <t>c). Higher battery replacemetn cost</t>
  </si>
  <si>
    <t>battery replacement cost</t>
  </si>
  <si>
    <t>same as petrol</t>
  </si>
  <si>
    <t>LCV demand cumulative</t>
  </si>
  <si>
    <t>Total Impact</t>
  </si>
  <si>
    <t>Direct</t>
  </si>
  <si>
    <t>NOx in tons</t>
  </si>
  <si>
    <t>PM2.5 in tons</t>
  </si>
  <si>
    <t>GHG in tons</t>
  </si>
  <si>
    <t>Economic savings in MUSD</t>
  </si>
  <si>
    <t>Incremental impact and values always cumulative for all vehicles in this yera i.e. This is NOT an annual value</t>
  </si>
  <si>
    <t xml:space="preserve">Finance Structure </t>
  </si>
  <si>
    <t>Criteria</t>
  </si>
  <si>
    <t>Grants (max)</t>
  </si>
  <si>
    <t>standard</t>
  </si>
  <si>
    <t>Taxi grant share based on fast-charging infrastructure</t>
  </si>
  <si>
    <t>2nd criteria: grant maximum at SCC</t>
  </si>
  <si>
    <t>GCF Loan shares (max)</t>
  </si>
  <si>
    <t>Ebus</t>
  </si>
  <si>
    <t>Investment year</t>
  </si>
  <si>
    <t>Number of buses</t>
  </si>
  <si>
    <t>MUSD</t>
  </si>
  <si>
    <t>CAPEX infrastructure</t>
  </si>
  <si>
    <t>Impact Lifespan</t>
  </si>
  <si>
    <t>GHG reduction</t>
  </si>
  <si>
    <t>t</t>
  </si>
  <si>
    <t>Economic value of ERs</t>
  </si>
  <si>
    <t>Baseline diesel fuel used</t>
  </si>
  <si>
    <t>million ltr</t>
  </si>
  <si>
    <t>Baseline energy used</t>
  </si>
  <si>
    <t>TJ</t>
  </si>
  <si>
    <t>Project energy used</t>
  </si>
  <si>
    <t>Proposed finance structure</t>
  </si>
  <si>
    <t>SCC benchmark</t>
  </si>
  <si>
    <t xml:space="preserve">GCF Loan </t>
  </si>
  <si>
    <t xml:space="preserve">CAPEX </t>
  </si>
  <si>
    <t>GCF grant</t>
  </si>
  <si>
    <t>GCF loan</t>
  </si>
  <si>
    <t>Total GCF</t>
  </si>
  <si>
    <t>GCF cost per ton</t>
  </si>
  <si>
    <t>Number of taxis</t>
  </si>
  <si>
    <t>CAPEX taxis</t>
  </si>
  <si>
    <t>Baseline gasoline fuel used</t>
  </si>
  <si>
    <t>Value SCC benchmark</t>
  </si>
  <si>
    <t>GCF Loan</t>
  </si>
  <si>
    <t>Number of LCVs</t>
  </si>
  <si>
    <t>CAPEX LCVs</t>
  </si>
  <si>
    <t>share GCF</t>
  </si>
  <si>
    <t>GCF loan incl. commission</t>
  </si>
  <si>
    <t>AFD loan non sovereign</t>
  </si>
  <si>
    <t>New finance rate for e-buses based on direct loan</t>
  </si>
  <si>
    <t>positive from year 5; negative year 8 to 15 (investment chargers and replacement batteries)</t>
  </si>
  <si>
    <t>positive from year 3; negative years 10-13</t>
  </si>
  <si>
    <t>year 9</t>
  </si>
  <si>
    <t>positive from year 2</t>
  </si>
  <si>
    <t>a). higher energy cost</t>
  </si>
  <si>
    <t>e-bus price</t>
  </si>
  <si>
    <t>projected e-bus cost</t>
  </si>
  <si>
    <t>E-Taxi price</t>
  </si>
  <si>
    <t>Cost e-LCV</t>
  </si>
  <si>
    <t>GCF loan part</t>
  </si>
  <si>
    <t>Total loan share GCF</t>
  </si>
  <si>
    <t>initial</t>
  </si>
  <si>
    <t>full</t>
  </si>
  <si>
    <t>PM2.5 impact</t>
  </si>
  <si>
    <t>Nox impact</t>
  </si>
  <si>
    <t>Economic benefit</t>
  </si>
  <si>
    <t xml:space="preserve">GCF loan size </t>
  </si>
  <si>
    <t>Grant value</t>
  </si>
  <si>
    <t>Total loan</t>
  </si>
  <si>
    <t>Equity or other finance</t>
  </si>
  <si>
    <t>Equity and other financiers</t>
  </si>
  <si>
    <t>Co-finance ratio</t>
  </si>
  <si>
    <t>Energy savings in TJ</t>
  </si>
  <si>
    <t>Energy saved</t>
  </si>
  <si>
    <t>Baseline diesel fuel saved</t>
  </si>
  <si>
    <t>cumulative 2030</t>
  </si>
  <si>
    <t>Baseline gasoline fuel saved</t>
  </si>
  <si>
    <t>Fossil fuel savings in Ml</t>
  </si>
  <si>
    <t>Share per category investors</t>
  </si>
  <si>
    <t>Cumulative share investors</t>
  </si>
  <si>
    <t>Increase risks</t>
  </si>
  <si>
    <t>c). Battery cost in year 8  lower than today</t>
  </si>
  <si>
    <t>With project EVs cumulative</t>
  </si>
  <si>
    <t>Buses sales</t>
  </si>
  <si>
    <t>BEB sales BEB</t>
  </si>
  <si>
    <t>Project sales</t>
  </si>
  <si>
    <t>WACC investor distribution based on risks</t>
  </si>
  <si>
    <t>STDEV</t>
  </si>
  <si>
    <t>mean WACC</t>
  </si>
  <si>
    <t>WACC expected</t>
  </si>
  <si>
    <t>FIRR with risk</t>
  </si>
  <si>
    <t>FII numeric</t>
  </si>
  <si>
    <t>FIRR with reduced risk</t>
  </si>
  <si>
    <t>risk reduction</t>
  </si>
  <si>
    <t>risk rate</t>
  </si>
  <si>
    <t>FIRR numeric</t>
  </si>
  <si>
    <t>Strong increase due to establishment of charging network</t>
  </si>
  <si>
    <t>total impact</t>
  </si>
  <si>
    <t>buses</t>
  </si>
  <si>
    <t>e-taxis initial project</t>
  </si>
  <si>
    <t>taxis</t>
  </si>
  <si>
    <t>e-LCVs initial project</t>
  </si>
  <si>
    <t>Total Costa Rica</t>
  </si>
  <si>
    <t>direct</t>
  </si>
  <si>
    <t>EVs supported</t>
  </si>
  <si>
    <t>Cost per tCO2 GCF</t>
  </si>
  <si>
    <t>AFD/Co-finance</t>
  </si>
  <si>
    <t>Cofinance ratio</t>
  </si>
  <si>
    <t>USD/tCO2</t>
  </si>
  <si>
    <t>Total investment</t>
  </si>
  <si>
    <t>Cost CO2 total investment</t>
  </si>
  <si>
    <t>BAU cumulative BEBs</t>
  </si>
  <si>
    <t>Share of buses</t>
  </si>
  <si>
    <t>With project BEBs cumulative</t>
  </si>
  <si>
    <t>Market share BEBs with project</t>
  </si>
  <si>
    <t>e-taxis BAU cumulative</t>
  </si>
  <si>
    <t>share taxis</t>
  </si>
  <si>
    <t>BAU e-taxis cumulative</t>
  </si>
  <si>
    <t>With project e-taxis cumulative</t>
  </si>
  <si>
    <t>e-taxi market share with project</t>
  </si>
  <si>
    <t>share LCVs BAU</t>
  </si>
  <si>
    <t>BAU E-LCVs cumulative</t>
  </si>
  <si>
    <t>with project E-LCVs</t>
  </si>
  <si>
    <t>market share</t>
  </si>
  <si>
    <t>Total investment per tCO2</t>
  </si>
  <si>
    <t>Taxis grant infrastructure</t>
  </si>
  <si>
    <t>Taxis loan infrastructure</t>
  </si>
  <si>
    <t>Taxis loan vehicles</t>
  </si>
  <si>
    <t>Financing buses</t>
  </si>
  <si>
    <t>Equity, national contribution (10%)</t>
  </si>
  <si>
    <t>Loan AFD/CAF etc. (40%)</t>
  </si>
  <si>
    <t>Concessional loan GCF (30%)</t>
  </si>
  <si>
    <t>GCF Grant (20%)</t>
  </si>
  <si>
    <t>Financing taxis</t>
  </si>
  <si>
    <t>Equity, national contribution (20%)</t>
  </si>
  <si>
    <t>Loan AFD/CAF etc. (50%)</t>
  </si>
  <si>
    <t>Financing charging network</t>
  </si>
  <si>
    <t>Loan AFD/CAF etc. (20%)</t>
  </si>
  <si>
    <t>GCF Grant (50%)</t>
  </si>
  <si>
    <t>Financing LCVs</t>
  </si>
  <si>
    <t>GCF grant FA</t>
  </si>
  <si>
    <t>GCF grant TA</t>
  </si>
  <si>
    <t>GHG reduction BAU</t>
  </si>
  <si>
    <t>GHG reduction with project</t>
  </si>
  <si>
    <t>Energy prices 1/2024</t>
  </si>
  <si>
    <t>Source: https://www.globalpetrolprices.com/diesel_prices/#hl48</t>
  </si>
  <si>
    <t>12m standard bus, USD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</si>
</sst>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
    <numFmt numFmtId="166" formatCode="0.000"/>
    <numFmt numFmtId="167" formatCode="#,##0.0"/>
    <numFmt numFmtId="168" formatCode="#,##0.000"/>
    <numFmt numFmtId="169" formatCode="0.0000000"/>
    <numFmt numFmtId="170" formatCode="#,##0_ ;[Red]\-#,##0\ "/>
    <numFmt numFmtId="171" formatCode="&quot;$&quot;#,##0.00"/>
  </numFmts>
  <fonts count="24"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sz val="11"/>
      <color theme="1"/>
      <name val="Calibri"/>
      <family val="2"/>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i/>
      <sz val="10"/>
      <color theme="1"/>
      <name val="Calibri"/>
      <family val="2"/>
      <scheme val="minor"/>
    </font>
    <font>
      <sz val="10"/>
      <color rgb="FF000000"/>
      <name val="Calibri"/>
      <family val="2"/>
      <scheme val="minor"/>
    </font>
    <font>
      <b/>
      <sz val="14"/>
      <color theme="1"/>
      <name val="Calibri"/>
      <family val="2"/>
      <scheme val="minor"/>
    </font>
    <font>
      <b/>
      <i/>
      <sz val="11"/>
      <color theme="1"/>
      <name val="Calibri"/>
      <family val="2"/>
      <scheme val="minor"/>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rgb="FFFFC000"/>
        <bgColor indexed="64"/>
      </patternFill>
    </fill>
    <fill>
      <patternFill patternType="solid">
        <fgColor theme="9"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65">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3" fontId="12" fillId="0" borderId="0" xfId="0" applyNumberFormat="1" applyFont="1" applyAlignment="1">
      <alignment horizontal="center" vertical="center" wrapText="1"/>
    </xf>
    <xf numFmtId="0" fontId="12" fillId="0" borderId="0" xfId="0" applyFont="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3" fontId="0" fillId="0" borderId="1" xfId="0" applyNumberFormat="1" applyBorder="1"/>
    <xf numFmtId="3" fontId="0" fillId="0" borderId="0" xfId="0" applyNumberFormat="1" applyAlignment="1">
      <alignment horizontal="center"/>
    </xf>
    <xf numFmtId="3" fontId="0" fillId="0" borderId="0" xfId="0" applyNumberFormat="1"/>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164" fontId="0" fillId="0" borderId="1" xfId="1" applyNumberFormat="1" applyFont="1" applyBorder="1" applyAlignment="1">
      <alignment horizontal="center" vertical="center"/>
    </xf>
    <xf numFmtId="9" fontId="0" fillId="0" borderId="0" xfId="0" applyNumberFormat="1"/>
    <xf numFmtId="9" fontId="0" fillId="0" borderId="1" xfId="0" applyNumberFormat="1" applyBorder="1" applyAlignment="1">
      <alignment horizontal="center"/>
    </xf>
    <xf numFmtId="164" fontId="0" fillId="0" borderId="1" xfId="0" applyNumberFormat="1" applyBorder="1" applyAlignment="1">
      <alignment horizontal="center"/>
    </xf>
    <xf numFmtId="0" fontId="13" fillId="0" borderId="1" xfId="0" applyFont="1" applyBorder="1"/>
    <xf numFmtId="1" fontId="0" fillId="0" borderId="1" xfId="0" applyNumberFormat="1" applyBorder="1"/>
    <xf numFmtId="9" fontId="0" fillId="0" borderId="1" xfId="1" applyFont="1" applyBorder="1"/>
    <xf numFmtId="164" fontId="2" fillId="2" borderId="1" xfId="1" applyNumberFormat="1" applyFont="1" applyFill="1" applyBorder="1"/>
    <xf numFmtId="9" fontId="0" fillId="0" borderId="1" xfId="1" applyFont="1" applyBorder="1" applyAlignment="1">
      <alignment horizontal="center" vertical="center"/>
    </xf>
    <xf numFmtId="164" fontId="0" fillId="0" borderId="1" xfId="0" applyNumberFormat="1" applyBorder="1" applyAlignment="1">
      <alignment horizontal="center" vertical="center"/>
    </xf>
    <xf numFmtId="0" fontId="1" fillId="0" borderId="0" xfId="2" applyFont="1" applyFill="1" applyBorder="1"/>
    <xf numFmtId="0" fontId="1" fillId="0" borderId="1" xfId="2" applyFont="1" applyFill="1" applyBorder="1"/>
    <xf numFmtId="165" fontId="0" fillId="0" borderId="0" xfId="0" applyNumberFormat="1" applyAlignment="1">
      <alignment horizontal="center"/>
    </xf>
    <xf numFmtId="9" fontId="0" fillId="0" borderId="2" xfId="1" applyFont="1" applyFill="1" applyBorder="1" applyAlignment="1">
      <alignment horizontal="center"/>
    </xf>
    <xf numFmtId="164" fontId="0" fillId="0" borderId="1" xfId="1" applyNumberFormat="1" applyFont="1" applyBorder="1"/>
    <xf numFmtId="9" fontId="2" fillId="0" borderId="1" xfId="1" applyFont="1" applyBorder="1" applyAlignment="1">
      <alignment horizontal="center"/>
    </xf>
    <xf numFmtId="3" fontId="2" fillId="0" borderId="0" xfId="0" applyNumberFormat="1" applyFont="1" applyAlignment="1">
      <alignment horizontal="center"/>
    </xf>
    <xf numFmtId="9" fontId="2" fillId="0" borderId="0" xfId="1" applyFont="1" applyBorder="1" applyAlignment="1">
      <alignment horizontal="center"/>
    </xf>
    <xf numFmtId="3" fontId="2" fillId="0" borderId="1" xfId="1" applyNumberFormat="1" applyFont="1" applyBorder="1" applyAlignment="1">
      <alignment horizontal="center"/>
    </xf>
    <xf numFmtId="164" fontId="2" fillId="0" borderId="1" xfId="1" applyNumberFormat="1" applyFont="1" applyBorder="1" applyAlignment="1">
      <alignment horizontal="center"/>
    </xf>
    <xf numFmtId="0" fontId="2" fillId="2" borderId="1" xfId="0" applyFont="1" applyFill="1" applyBorder="1" applyAlignment="1">
      <alignment vertical="center"/>
    </xf>
    <xf numFmtId="0" fontId="2" fillId="2" borderId="1" xfId="0" applyFont="1" applyFill="1" applyBorder="1" applyAlignment="1">
      <alignment horizontal="center" vertical="center" wrapText="1"/>
    </xf>
    <xf numFmtId="0" fontId="0" fillId="0" borderId="1" xfId="0" applyBorder="1" applyAlignment="1">
      <alignment horizontal="center" vertical="center"/>
    </xf>
    <xf numFmtId="3" fontId="0" fillId="0" borderId="1" xfId="0" applyNumberFormat="1" applyBorder="1" applyAlignment="1">
      <alignment horizontal="center" vertical="center"/>
    </xf>
    <xf numFmtId="166" fontId="2" fillId="0" borderId="1" xfId="0" applyNumberFormat="1" applyFont="1" applyBorder="1"/>
    <xf numFmtId="0" fontId="0" fillId="0" borderId="1" xfId="0" applyBorder="1" applyAlignment="1">
      <alignment horizontal="left" vertical="center"/>
    </xf>
    <xf numFmtId="0" fontId="2" fillId="6" borderId="1" xfId="0" applyFont="1" applyFill="1" applyBorder="1"/>
    <xf numFmtId="166" fontId="2" fillId="6" borderId="1" xfId="0" applyNumberFormat="1" applyFont="1" applyFill="1" applyBorder="1" applyAlignment="1">
      <alignment horizontal="center" vertical="center"/>
    </xf>
    <xf numFmtId="0" fontId="2" fillId="6" borderId="1" xfId="0" applyFont="1" applyFill="1" applyBorder="1" applyAlignment="1">
      <alignment horizontal="left" vertical="center"/>
    </xf>
    <xf numFmtId="168" fontId="0" fillId="0" borderId="1" xfId="0" applyNumberFormat="1" applyBorder="1" applyAlignment="1">
      <alignment horizontal="center" vertical="center"/>
    </xf>
    <xf numFmtId="0" fontId="2" fillId="6" borderId="1" xfId="0" applyFont="1" applyFill="1" applyBorder="1" applyAlignment="1">
      <alignment wrapText="1"/>
    </xf>
    <xf numFmtId="9" fontId="0" fillId="0" borderId="0" xfId="1" applyFont="1"/>
    <xf numFmtId="0" fontId="2" fillId="6" borderId="0" xfId="0" applyFont="1" applyFill="1"/>
    <xf numFmtId="0" fontId="0" fillId="3" borderId="0" xfId="0" applyFill="1"/>
    <xf numFmtId="0" fontId="2" fillId="2" borderId="10" xfId="0" applyFont="1" applyFill="1" applyBorder="1"/>
    <xf numFmtId="0" fontId="2" fillId="2" borderId="10" xfId="0" applyFont="1" applyFill="1" applyBorder="1" applyAlignment="1">
      <alignment horizontal="center"/>
    </xf>
    <xf numFmtId="0" fontId="1" fillId="0" borderId="0" xfId="2" applyFont="1" applyFill="1" applyBorder="1" applyAlignment="1">
      <alignment wrapText="1"/>
    </xf>
    <xf numFmtId="0" fontId="3" fillId="0" borderId="1" xfId="2" applyBorder="1"/>
    <xf numFmtId="0" fontId="3" fillId="0" borderId="1" xfId="2" applyFill="1" applyBorder="1"/>
    <xf numFmtId="164" fontId="0" fillId="0" borderId="0" xfId="1" applyNumberFormat="1" applyFont="1"/>
    <xf numFmtId="169" fontId="0" fillId="0" borderId="0" xfId="0" applyNumberFormat="1"/>
    <xf numFmtId="0" fontId="0" fillId="0" borderId="0" xfId="0" applyAlignment="1">
      <alignment horizontal="left"/>
    </xf>
    <xf numFmtId="9" fontId="0" fillId="0" borderId="2" xfId="1" applyFont="1" applyFill="1" applyBorder="1"/>
    <xf numFmtId="0" fontId="9" fillId="4" borderId="1" xfId="0" applyFont="1" applyFill="1" applyBorder="1" applyAlignment="1">
      <alignment vertical="center" wrapText="1"/>
    </xf>
    <xf numFmtId="0" fontId="2" fillId="2" borderId="1" xfId="0" applyFont="1" applyFill="1" applyBorder="1" applyAlignment="1">
      <alignment horizontal="left" vertical="center" wrapText="1"/>
    </xf>
    <xf numFmtId="2" fontId="0" fillId="0" borderId="1" xfId="0" applyNumberFormat="1" applyBorder="1" applyAlignment="1">
      <alignment horizontal="center"/>
    </xf>
    <xf numFmtId="0" fontId="0" fillId="0" borderId="1" xfId="0" applyBorder="1" applyAlignment="1">
      <alignment vertical="center" wrapText="1"/>
    </xf>
    <xf numFmtId="3" fontId="0" fillId="0" borderId="1" xfId="1" applyNumberFormat="1" applyFont="1" applyBorder="1" applyAlignment="1">
      <alignment horizontal="center" vertical="center"/>
    </xf>
    <xf numFmtId="0" fontId="0" fillId="0" borderId="0" xfId="0" applyAlignment="1">
      <alignment vertical="center" wrapText="1"/>
    </xf>
    <xf numFmtId="9" fontId="0" fillId="0" borderId="0" xfId="1" applyFont="1" applyBorder="1" applyAlignment="1">
      <alignment horizontal="center" vertical="center"/>
    </xf>
    <xf numFmtId="0" fontId="0" fillId="0" borderId="0" xfId="0" applyAlignment="1">
      <alignment horizontal="left" vertical="center" wrapText="1"/>
    </xf>
    <xf numFmtId="0" fontId="2" fillId="5" borderId="0" xfId="0" applyFont="1" applyFill="1"/>
    <xf numFmtId="0" fontId="2" fillId="0" borderId="1" xfId="0" applyFont="1" applyBorder="1" applyAlignment="1">
      <alignment horizontal="left"/>
    </xf>
    <xf numFmtId="0" fontId="2" fillId="0" borderId="1" xfId="0" applyFont="1" applyBorder="1" applyAlignment="1">
      <alignment horizontal="center"/>
    </xf>
    <xf numFmtId="1" fontId="0" fillId="0" borderId="1" xfId="0" applyNumberFormat="1" applyBorder="1" applyAlignment="1">
      <alignment horizontal="center" vertical="center"/>
    </xf>
    <xf numFmtId="0" fontId="2" fillId="5" borderId="0" xfId="0" applyFont="1" applyFill="1" applyAlignment="1">
      <alignment wrapText="1"/>
    </xf>
    <xf numFmtId="3" fontId="0" fillId="0" borderId="1" xfId="1" applyNumberFormat="1" applyFont="1" applyBorder="1" applyAlignment="1">
      <alignment horizontal="center"/>
    </xf>
    <xf numFmtId="0" fontId="0" fillId="0" borderId="1" xfId="0" applyBorder="1" applyAlignment="1">
      <alignment horizontal="center" vertical="center" wrapText="1"/>
    </xf>
    <xf numFmtId="0" fontId="0" fillId="0" borderId="0" xfId="0" applyAlignment="1">
      <alignment horizontal="center" vertical="center" wrapText="1"/>
    </xf>
    <xf numFmtId="3" fontId="0" fillId="0" borderId="0" xfId="1" applyNumberFormat="1" applyFont="1" applyBorder="1" applyAlignment="1">
      <alignment horizontal="center" vertical="center"/>
    </xf>
    <xf numFmtId="4" fontId="0" fillId="0" borderId="1" xfId="0" applyNumberFormat="1" applyBorder="1" applyAlignment="1">
      <alignment horizontal="center"/>
    </xf>
    <xf numFmtId="170" fontId="0" fillId="0" borderId="0" xfId="0" applyNumberFormat="1" applyAlignment="1">
      <alignment horizontal="center"/>
    </xf>
    <xf numFmtId="168" fontId="0" fillId="0" borderId="1" xfId="0" applyNumberFormat="1" applyBorder="1" applyAlignment="1">
      <alignment horizontal="center"/>
    </xf>
    <xf numFmtId="0" fontId="14" fillId="7" borderId="0" xfId="0" applyFont="1" applyFill="1"/>
    <xf numFmtId="0" fontId="15" fillId="7" borderId="0" xfId="0" applyFont="1" applyFill="1" applyAlignment="1">
      <alignment horizontal="center"/>
    </xf>
    <xf numFmtId="0" fontId="16" fillId="7" borderId="0" xfId="0" applyFont="1" applyFill="1" applyAlignment="1">
      <alignment horizontal="center"/>
    </xf>
    <xf numFmtId="0" fontId="17" fillId="7" borderId="0" xfId="0" applyFont="1" applyFill="1"/>
    <xf numFmtId="0" fontId="18" fillId="7" borderId="0" xfId="0" applyFont="1" applyFill="1"/>
    <xf numFmtId="0" fontId="15" fillId="7" borderId="0" xfId="0" applyFont="1" applyFill="1"/>
    <xf numFmtId="171" fontId="15" fillId="8" borderId="0" xfId="0" applyNumberFormat="1" applyFont="1" applyFill="1" applyAlignment="1">
      <alignment horizontal="center"/>
    </xf>
    <xf numFmtId="10" fontId="15" fillId="8" borderId="0" xfId="0" applyNumberFormat="1" applyFont="1" applyFill="1" applyAlignment="1">
      <alignment horizontal="center"/>
    </xf>
    <xf numFmtId="1" fontId="15" fillId="8" borderId="0" xfId="0" applyNumberFormat="1" applyFont="1" applyFill="1" applyAlignment="1">
      <alignment horizontal="center"/>
    </xf>
    <xf numFmtId="171" fontId="16" fillId="9" borderId="0" xfId="0" applyNumberFormat="1" applyFont="1" applyFill="1" applyAlignment="1">
      <alignment horizontal="center"/>
    </xf>
    <xf numFmtId="0" fontId="19" fillId="7" borderId="0" xfId="0" applyFont="1" applyFill="1"/>
    <xf numFmtId="171" fontId="15" fillId="7" borderId="0" xfId="0" applyNumberFormat="1" applyFont="1" applyFill="1" applyAlignment="1">
      <alignment horizontal="center"/>
    </xf>
    <xf numFmtId="171" fontId="15" fillId="10" borderId="0" xfId="0" applyNumberFormat="1" applyFont="1" applyFill="1" applyAlignment="1">
      <alignment horizontal="center"/>
    </xf>
    <xf numFmtId="171" fontId="15" fillId="11" borderId="0" xfId="0" applyNumberFormat="1" applyFont="1" applyFill="1" applyAlignment="1">
      <alignment horizontal="center"/>
    </xf>
    <xf numFmtId="0" fontId="15" fillId="10" borderId="0" xfId="0" applyFont="1" applyFill="1" applyAlignment="1">
      <alignment horizontal="center"/>
    </xf>
    <xf numFmtId="0" fontId="20" fillId="0" borderId="2" xfId="0" applyFont="1" applyBorder="1" applyAlignment="1">
      <alignment vertical="center" wrapText="1"/>
    </xf>
    <xf numFmtId="1" fontId="12" fillId="0" borderId="1" xfId="0" applyNumberFormat="1" applyFont="1" applyBorder="1" applyAlignment="1">
      <alignment horizontal="center" vertical="center" wrapText="1"/>
    </xf>
    <xf numFmtId="164" fontId="2" fillId="0" borderId="0" xfId="1" applyNumberFormat="1" applyFont="1" applyBorder="1" applyAlignment="1">
      <alignment horizontal="center"/>
    </xf>
    <xf numFmtId="10" fontId="0" fillId="0" borderId="1" xfId="1" applyNumberFormat="1" applyFont="1" applyBorder="1"/>
    <xf numFmtId="10" fontId="0" fillId="0" borderId="1" xfId="0" applyNumberFormat="1" applyBorder="1"/>
    <xf numFmtId="0" fontId="2" fillId="0" borderId="0" xfId="0" applyFont="1" applyAlignment="1">
      <alignment horizontal="center"/>
    </xf>
    <xf numFmtId="4" fontId="0" fillId="0" borderId="0" xfId="0" applyNumberFormat="1" applyAlignment="1">
      <alignment horizontal="center"/>
    </xf>
    <xf numFmtId="0" fontId="5" fillId="0" borderId="0" xfId="0" applyFont="1" applyAlignment="1">
      <alignment wrapText="1"/>
    </xf>
    <xf numFmtId="9" fontId="2" fillId="6" borderId="1" xfId="0" applyNumberFormat="1" applyFont="1" applyFill="1" applyBorder="1" applyAlignment="1">
      <alignment horizontal="center"/>
    </xf>
    <xf numFmtId="1" fontId="0" fillId="0" borderId="1" xfId="1" applyNumberFormat="1" applyFont="1" applyBorder="1" applyAlignment="1">
      <alignment horizontal="center"/>
    </xf>
    <xf numFmtId="0" fontId="0" fillId="0" borderId="10" xfId="0" applyBorder="1" applyAlignment="1">
      <alignment horizontal="left" wrapText="1"/>
    </xf>
    <xf numFmtId="1" fontId="0" fillId="0" borderId="10" xfId="1" applyNumberFormat="1" applyFont="1" applyFill="1" applyBorder="1" applyAlignment="1">
      <alignment horizontal="center"/>
    </xf>
    <xf numFmtId="3" fontId="0" fillId="5" borderId="1" xfId="0" applyNumberFormat="1" applyFill="1" applyBorder="1" applyAlignment="1">
      <alignment horizontal="center"/>
    </xf>
    <xf numFmtId="9" fontId="0" fillId="0" borderId="0" xfId="0" applyNumberFormat="1" applyAlignment="1">
      <alignment horizontal="center"/>
    </xf>
    <xf numFmtId="0" fontId="0" fillId="0" borderId="8" xfId="0" applyBorder="1" applyAlignment="1">
      <alignment horizontal="left" wrapText="1"/>
    </xf>
    <xf numFmtId="0" fontId="12" fillId="4" borderId="1" xfId="0" applyFont="1" applyFill="1" applyBorder="1" applyAlignment="1">
      <alignment vertical="center" wrapText="1"/>
    </xf>
    <xf numFmtId="0" fontId="21" fillId="4" borderId="1" xfId="0" applyFont="1" applyFill="1" applyBorder="1" applyAlignment="1">
      <alignment horizontal="center" vertical="center" wrapText="1"/>
    </xf>
    <xf numFmtId="9" fontId="21" fillId="0" borderId="1" xfId="0" applyNumberFormat="1" applyFont="1" applyBorder="1" applyAlignment="1">
      <alignment horizontal="center" vertical="center" wrapText="1"/>
    </xf>
    <xf numFmtId="3" fontId="21" fillId="0" borderId="1" xfId="0" applyNumberFormat="1" applyFont="1" applyBorder="1" applyAlignment="1">
      <alignment horizontal="center" vertical="center" wrapText="1"/>
    </xf>
    <xf numFmtId="164" fontId="0" fillId="0" borderId="1" xfId="1" applyNumberFormat="1" applyFont="1" applyFill="1" applyBorder="1" applyAlignment="1">
      <alignment horizontal="center" vertical="center"/>
    </xf>
    <xf numFmtId="9" fontId="0" fillId="0" borderId="1" xfId="1" applyFont="1" applyFill="1" applyBorder="1" applyAlignment="1">
      <alignment horizontal="center"/>
    </xf>
    <xf numFmtId="164" fontId="2" fillId="6" borderId="1" xfId="0" applyNumberFormat="1" applyFont="1" applyFill="1" applyBorder="1" applyAlignment="1">
      <alignment horizontal="center"/>
    </xf>
    <xf numFmtId="3" fontId="2" fillId="2" borderId="1" xfId="0" applyNumberFormat="1" applyFont="1" applyFill="1" applyBorder="1" applyAlignment="1">
      <alignment horizontal="center"/>
    </xf>
    <xf numFmtId="0" fontId="5" fillId="0" borderId="0" xfId="0" applyFont="1" applyAlignment="1">
      <alignment horizontal="left" wrapText="1"/>
    </xf>
    <xf numFmtId="164" fontId="0" fillId="0" borderId="0" xfId="1" applyNumberFormat="1" applyFont="1" applyBorder="1" applyAlignment="1">
      <alignment horizontal="center"/>
    </xf>
    <xf numFmtId="0" fontId="0" fillId="0" borderId="9" xfId="0" applyBorder="1"/>
    <xf numFmtId="164" fontId="0" fillId="0" borderId="9" xfId="1" applyNumberFormat="1" applyFont="1" applyBorder="1" applyAlignment="1">
      <alignment horizontal="center"/>
    </xf>
    <xf numFmtId="0" fontId="0" fillId="0" borderId="1" xfId="1" applyNumberFormat="1" applyFont="1" applyBorder="1" applyAlignment="1">
      <alignment horizontal="center"/>
    </xf>
    <xf numFmtId="170" fontId="0" fillId="0" borderId="1" xfId="0" applyNumberFormat="1" applyBorder="1" applyAlignment="1">
      <alignment horizontal="center"/>
    </xf>
    <xf numFmtId="3" fontId="0" fillId="6" borderId="1" xfId="0" applyNumberFormat="1" applyFill="1" applyBorder="1" applyAlignment="1">
      <alignment horizontal="center"/>
    </xf>
    <xf numFmtId="3" fontId="0" fillId="0" borderId="10" xfId="0" applyNumberFormat="1" applyBorder="1" applyAlignment="1">
      <alignment horizontal="center"/>
    </xf>
    <xf numFmtId="10" fontId="0" fillId="0" borderId="0" xfId="1" applyNumberFormat="1" applyFont="1"/>
    <xf numFmtId="0" fontId="9" fillId="0" borderId="0" xfId="0" applyFont="1" applyAlignment="1">
      <alignment vertical="center" wrapText="1"/>
    </xf>
    <xf numFmtId="4"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22" fillId="0" borderId="0" xfId="0" applyFont="1"/>
    <xf numFmtId="0" fontId="0" fillId="0" borderId="0" xfId="0" applyAlignment="1">
      <alignment horizontal="center" vertical="center"/>
    </xf>
    <xf numFmtId="168" fontId="0" fillId="0" borderId="0" xfId="0" applyNumberFormat="1"/>
    <xf numFmtId="1" fontId="2" fillId="0" borderId="1" xfId="0" applyNumberFormat="1" applyFont="1" applyBorder="1" applyAlignment="1">
      <alignment horizontal="center"/>
    </xf>
    <xf numFmtId="0" fontId="23" fillId="0" borderId="2" xfId="0" applyFont="1" applyBorder="1"/>
    <xf numFmtId="0" fontId="0" fillId="6" borderId="1" xfId="0" applyFill="1" applyBorder="1"/>
    <xf numFmtId="1" fontId="2" fillId="6" borderId="1" xfId="0" applyNumberFormat="1" applyFont="1" applyFill="1" applyBorder="1" applyAlignment="1">
      <alignment horizontal="center"/>
    </xf>
    <xf numFmtId="0" fontId="2" fillId="2" borderId="3" xfId="0" applyFont="1" applyFill="1" applyBorder="1"/>
    <xf numFmtId="167" fontId="0" fillId="6" borderId="1" xfId="0" applyNumberFormat="1" applyFill="1" applyBorder="1" applyAlignment="1">
      <alignment horizontal="center"/>
    </xf>
    <xf numFmtId="9" fontId="0" fillId="0" borderId="0" xfId="1" applyFont="1" applyBorder="1" applyAlignment="1">
      <alignment horizontal="center"/>
    </xf>
    <xf numFmtId="164" fontId="0" fillId="0" borderId="0" xfId="0" applyNumberFormat="1"/>
    <xf numFmtId="3" fontId="2" fillId="2" borderId="1" xfId="0" applyNumberFormat="1" applyFont="1" applyFill="1" applyBorder="1" applyAlignment="1">
      <alignment horizontal="center" vertical="center"/>
    </xf>
    <xf numFmtId="0" fontId="0" fillId="0" borderId="10" xfId="0" applyBorder="1"/>
    <xf numFmtId="9" fontId="0" fillId="0" borderId="1" xfId="0" applyNumberFormat="1" applyBorder="1"/>
    <xf numFmtId="167" fontId="0" fillId="0" borderId="0" xfId="0" applyNumberFormat="1"/>
    <xf numFmtId="165" fontId="0" fillId="0" borderId="10" xfId="0" applyNumberFormat="1" applyBorder="1"/>
    <xf numFmtId="0" fontId="0" fillId="12" borderId="1" xfId="0" applyFill="1" applyBorder="1"/>
    <xf numFmtId="1" fontId="0" fillId="12" borderId="1" xfId="0" applyNumberFormat="1" applyFill="1" applyBorder="1" applyAlignment="1">
      <alignment horizontal="center"/>
    </xf>
    <xf numFmtId="3" fontId="0" fillId="12" borderId="1" xfId="0" applyNumberFormat="1" applyFill="1" applyBorder="1" applyAlignment="1">
      <alignment horizontal="center"/>
    </xf>
    <xf numFmtId="0" fontId="0" fillId="0" borderId="2" xfId="0" applyBorder="1" applyAlignment="1">
      <alignment horizontal="center"/>
    </xf>
    <xf numFmtId="9" fontId="0" fillId="0" borderId="0" xfId="1" applyFont="1" applyBorder="1"/>
    <xf numFmtId="1" fontId="0" fillId="0" borderId="0" xfId="1" applyNumberFormat="1" applyFont="1" applyBorder="1"/>
    <xf numFmtId="3" fontId="2" fillId="0" borderId="1" xfId="0" applyNumberFormat="1" applyFont="1" applyBorder="1" applyAlignment="1">
      <alignment horizontal="center" vertical="center"/>
    </xf>
    <xf numFmtId="3" fontId="0" fillId="12" borderId="0" xfId="0" applyNumberFormat="1" applyFill="1" applyAlignment="1">
      <alignment horizontal="center"/>
    </xf>
    <xf numFmtId="0" fontId="2" fillId="13" borderId="1" xfId="0" applyFont="1" applyFill="1" applyBorder="1"/>
    <xf numFmtId="0" fontId="2" fillId="13" borderId="1" xfId="0" applyFont="1" applyFill="1" applyBorder="1" applyAlignment="1">
      <alignment horizontal="center"/>
    </xf>
    <xf numFmtId="167" fontId="2" fillId="0" borderId="1" xfId="0" applyNumberFormat="1" applyFont="1" applyBorder="1" applyAlignment="1">
      <alignment horizontal="center"/>
    </xf>
    <xf numFmtId="0" fontId="2" fillId="0" borderId="2" xfId="0" applyFont="1" applyBorder="1"/>
    <xf numFmtId="9" fontId="1" fillId="0" borderId="0" xfId="1" applyFont="1" applyBorder="1" applyAlignment="1">
      <alignment horizontal="center"/>
    </xf>
    <xf numFmtId="9" fontId="0" fillId="12" borderId="1" xfId="1" applyFont="1" applyFill="1" applyBorder="1" applyAlignment="1">
      <alignment horizontal="center"/>
    </xf>
    <xf numFmtId="0" fontId="2" fillId="3" borderId="0" xfId="0" applyFont="1" applyFill="1" applyAlignment="1">
      <alignment horizontal="center" vertical="center"/>
    </xf>
    <xf numFmtId="9" fontId="1" fillId="3" borderId="0" xfId="1" applyFont="1" applyFill="1" applyBorder="1" applyAlignment="1">
      <alignment horizontal="center" vertical="center"/>
    </xf>
    <xf numFmtId="9" fontId="0" fillId="12" borderId="0" xfId="1" applyFont="1" applyFill="1" applyAlignment="1">
      <alignment horizontal="center"/>
    </xf>
    <xf numFmtId="3" fontId="0" fillId="0" borderId="0" xfId="1" applyNumberFormat="1" applyFont="1" applyBorder="1" applyAlignment="1">
      <alignment horizontal="center"/>
    </xf>
    <xf numFmtId="0" fontId="0" fillId="0" borderId="4" xfId="0" applyBorder="1"/>
    <xf numFmtId="9" fontId="0" fillId="0" borderId="4" xfId="0" applyNumberFormat="1" applyBorder="1" applyAlignment="1">
      <alignment horizontal="center"/>
    </xf>
    <xf numFmtId="0" fontId="0" fillId="0" borderId="6" xfId="0" applyBorder="1" applyAlignment="1">
      <alignment horizontal="left" wrapText="1"/>
    </xf>
    <xf numFmtId="0" fontId="0" fillId="0" borderId="7" xfId="0" applyBorder="1" applyAlignment="1">
      <alignment horizontal="left" wrapText="1"/>
    </xf>
    <xf numFmtId="0" fontId="0" fillId="0" borderId="8" xfId="0" applyBorder="1" applyAlignment="1">
      <alignment horizontal="left" wrapText="1"/>
    </xf>
    <xf numFmtId="0" fontId="0" fillId="0" borderId="0" xfId="0" applyAlignment="1">
      <alignment horizontal="left" wrapText="1"/>
    </xf>
    <xf numFmtId="0" fontId="5" fillId="0" borderId="6" xfId="0" applyFont="1" applyBorder="1" applyAlignment="1">
      <alignment horizontal="left" wrapText="1"/>
    </xf>
    <xf numFmtId="0" fontId="5" fillId="0" borderId="7" xfId="0" applyFont="1" applyBorder="1" applyAlignment="1">
      <alignment horizontal="left" wrapText="1"/>
    </xf>
    <xf numFmtId="0" fontId="2" fillId="2" borderId="1" xfId="0" applyFont="1" applyFill="1" applyBorder="1" applyAlignment="1">
      <alignment horizontal="center" vertical="center"/>
    </xf>
    <xf numFmtId="164" fontId="0" fillId="0" borderId="1" xfId="1" applyNumberFormat="1" applyFont="1" applyBorder="1" applyAlignment="1">
      <alignment horizontal="center" vertical="center"/>
    </xf>
    <xf numFmtId="0" fontId="5" fillId="0" borderId="0" xfId="2" applyFont="1" applyFill="1" applyBorder="1" applyAlignment="1">
      <alignment horizontal="left" wrapText="1"/>
    </xf>
    <xf numFmtId="0" fontId="0" fillId="0" borderId="0" xfId="0" applyAlignment="1">
      <alignment horizontal="left"/>
    </xf>
    <xf numFmtId="0" fontId="1" fillId="0" borderId="0" xfId="2" applyFont="1" applyFill="1" applyBorder="1" applyAlignment="1">
      <alignment wrapText="1"/>
    </xf>
    <xf numFmtId="0" fontId="1" fillId="0" borderId="0" xfId="2" applyFont="1" applyFill="1" applyBorder="1" applyAlignment="1">
      <alignment horizontal="left" wrapText="1"/>
    </xf>
    <xf numFmtId="0" fontId="0" fillId="0" borderId="8" xfId="0" applyBorder="1" applyAlignment="1">
      <alignment horizontal="left"/>
    </xf>
    <xf numFmtId="0" fontId="0" fillId="0" borderId="8" xfId="0" applyBorder="1" applyAlignment="1">
      <alignment horizontal="center" wrapText="1"/>
    </xf>
    <xf numFmtId="0" fontId="0" fillId="0" borderId="0" xfId="0" applyAlignment="1">
      <alignment horizontal="center" wrapText="1"/>
    </xf>
    <xf numFmtId="0" fontId="0" fillId="0" borderId="1" xfId="0" applyBorder="1" applyAlignment="1">
      <alignment horizontal="left"/>
    </xf>
    <xf numFmtId="0" fontId="2" fillId="2" borderId="1" xfId="0" applyFont="1" applyFill="1" applyBorder="1" applyAlignment="1">
      <alignment horizontal="left" wrapText="1"/>
    </xf>
    <xf numFmtId="0" fontId="0" fillId="0" borderId="1" xfId="0" applyBorder="1" applyAlignment="1">
      <alignment horizontal="left" vertical="center" wrapText="1"/>
    </xf>
    <xf numFmtId="0" fontId="0" fillId="0" borderId="0" xfId="0" applyAlignment="1">
      <alignment horizontal="left" vertical="center" wrapText="1"/>
    </xf>
    <xf numFmtId="0" fontId="0" fillId="0" borderId="1" xfId="0" applyBorder="1" applyAlignment="1">
      <alignment horizontal="left" wrapText="1"/>
    </xf>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3" fontId="2" fillId="2" borderId="1" xfId="0" applyNumberFormat="1" applyFont="1" applyFill="1" applyBorder="1" applyAlignment="1">
      <alignment horizontal="center"/>
    </xf>
    <xf numFmtId="0" fontId="2" fillId="2" borderId="1" xfId="0" applyFont="1" applyFill="1" applyBorder="1" applyAlignment="1">
      <alignment horizontal="left" vertical="center"/>
    </xf>
    <xf numFmtId="0" fontId="0" fillId="0" borderId="1" xfId="0" applyBorder="1" applyAlignment="1">
      <alignment horizontal="left" vertical="center"/>
    </xf>
    <xf numFmtId="0" fontId="2" fillId="2" borderId="1" xfId="0" applyFont="1" applyFill="1" applyBorder="1" applyAlignment="1">
      <alignment horizontal="left"/>
    </xf>
    <xf numFmtId="0" fontId="0" fillId="0" borderId="1" xfId="0" applyBorder="1" applyAlignment="1">
      <alignment horizontal="center"/>
    </xf>
    <xf numFmtId="0" fontId="2" fillId="2" borderId="3" xfId="0" applyFont="1" applyFill="1" applyBorder="1" applyAlignment="1">
      <alignment horizontal="center"/>
    </xf>
    <xf numFmtId="0" fontId="2" fillId="2" borderId="5" xfId="0" applyFont="1" applyFill="1" applyBorder="1" applyAlignment="1">
      <alignment horizontal="center"/>
    </xf>
    <xf numFmtId="0" fontId="2" fillId="2" borderId="6" xfId="0" applyFont="1" applyFill="1" applyBorder="1" applyAlignment="1">
      <alignment horizontal="center"/>
    </xf>
    <xf numFmtId="0" fontId="2" fillId="2" borderId="7" xfId="0" applyFont="1" applyFill="1" applyBorder="1" applyAlignment="1">
      <alignment horizontal="center"/>
    </xf>
    <xf numFmtId="0" fontId="2" fillId="2" borderId="1" xfId="0" applyFont="1" applyFill="1"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11" xfId="0" applyBorder="1" applyAlignment="1">
      <alignment horizontal="center"/>
    </xf>
    <xf numFmtId="0" fontId="0" fillId="0" borderId="13" xfId="0" applyBorder="1" applyAlignment="1">
      <alignment horizontal="center"/>
    </xf>
    <xf numFmtId="0" fontId="0" fillId="0" borderId="9" xfId="0" applyBorder="1" applyAlignment="1">
      <alignment horizontal="center"/>
    </xf>
    <xf numFmtId="0" fontId="0" fillId="0" borderId="14" xfId="0" applyBorder="1" applyAlignment="1">
      <alignment horizontal="center"/>
    </xf>
    <xf numFmtId="0" fontId="0" fillId="0" borderId="3" xfId="0" applyBorder="1" applyAlignment="1">
      <alignment horizontal="left"/>
    </xf>
    <xf numFmtId="0" fontId="0" fillId="0" borderId="4" xfId="0" applyBorder="1" applyAlignment="1">
      <alignment horizontal="left"/>
    </xf>
    <xf numFmtId="0" fontId="0" fillId="0" borderId="5" xfId="0" applyBorder="1" applyAlignment="1">
      <alignment horizontal="left"/>
    </xf>
    <xf numFmtId="0" fontId="3" fillId="0" borderId="1" xfId="2" applyBorder="1" applyAlignment="1">
      <alignment horizontal="left"/>
    </xf>
    <xf numFmtId="0" fontId="3" fillId="0" borderId="8" xfId="2" applyBorder="1" applyAlignment="1">
      <alignment horizontal="left" vertical="center"/>
    </xf>
    <xf numFmtId="0" fontId="0" fillId="0" borderId="0" xfId="0" applyAlignment="1">
      <alignment horizontal="left" vertical="center"/>
    </xf>
    <xf numFmtId="0" fontId="0" fillId="0" borderId="12" xfId="0" applyBorder="1" applyAlignment="1">
      <alignment horizontal="left" vertical="center"/>
    </xf>
    <xf numFmtId="0" fontId="0" fillId="0" borderId="8" xfId="0" applyBorder="1" applyAlignment="1">
      <alignment horizontal="left" vertical="center"/>
    </xf>
    <xf numFmtId="0" fontId="2" fillId="13" borderId="1" xfId="0" applyFont="1" applyFill="1" applyBorder="1" applyAlignment="1">
      <alignment horizontal="center"/>
    </xf>
    <xf numFmtId="0" fontId="9" fillId="4" borderId="0" xfId="0" applyFont="1" applyFill="1" applyAlignment="1">
      <alignment horizontal="left" vertical="center" wrapText="1"/>
    </xf>
    <xf numFmtId="0" fontId="9" fillId="4" borderId="9" xfId="0" applyFont="1" applyFill="1" applyBorder="1" applyAlignment="1">
      <alignment horizontal="left" vertical="center" wrapText="1"/>
    </xf>
    <xf numFmtId="0" fontId="1" fillId="0" borderId="3" xfId="2" applyFont="1" applyFill="1" applyBorder="1" applyAlignment="1">
      <alignment horizontal="left" wrapText="1"/>
    </xf>
    <xf numFmtId="0" fontId="1" fillId="0" borderId="4" xfId="2" applyFont="1" applyFill="1" applyBorder="1" applyAlignment="1">
      <alignment horizontal="left" wrapText="1"/>
    </xf>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1.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2.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3.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4.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5.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6.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7.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28.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29.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0.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1.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2.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3.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4.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5.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6.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7.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Ex1.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Ex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'EV scenarios'!$A$390</c:f>
              <c:strCache>
                <c:ptCount val="1"/>
                <c:pt idx="0">
                  <c:v>BAU</c:v>
                </c:pt>
              </c:strCache>
            </c:strRef>
          </c:tx>
          <c:spPr>
            <a:ln w="57150" cap="rnd">
              <a:solidFill>
                <a:schemeClr val="tx1"/>
              </a:solidFill>
              <a:round/>
            </a:ln>
            <a:effectLst/>
          </c:spPr>
          <c:marker>
            <c:symbol val="none"/>
          </c:marker>
          <c:cat>
            <c:numRef>
              <c:f>'EV scenarios'!$B$389:$L$389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scenarios'!$B$390:$L$390</c:f>
              <c:numCache>
                <c:formatCode>#,##0</c:formatCode>
                <c:ptCount val="11"/>
                <c:pt idx="0">
                  <c:v>8501259.2974423356</c:v>
                </c:pt>
                <c:pt idx="1">
                  <c:v>8648799.9523456395</c:v>
                </c:pt>
                <c:pt idx="2">
                  <c:v>8798901.1978729516</c:v>
                </c:pt>
                <c:pt idx="3">
                  <c:v>8951607.4734660517</c:v>
                </c:pt>
                <c:pt idx="4">
                  <c:v>9106963.9898200277</c:v>
                </c:pt>
                <c:pt idx="5">
                  <c:v>9265016.7422684897</c:v>
                </c:pt>
                <c:pt idx="6">
                  <c:v>9425812.5244011004</c:v>
                </c:pt>
                <c:pt idx="7">
                  <c:v>9589398.9419174194</c:v>
                </c:pt>
                <c:pt idx="8">
                  <c:v>9755824.4267212059</c:v>
                </c:pt>
                <c:pt idx="9">
                  <c:v>9925138.251259312</c:v>
                </c:pt>
                <c:pt idx="10">
                  <c:v>10097390.543109437</c:v>
                </c:pt>
              </c:numCache>
            </c:numRef>
          </c:val>
          <c:smooth val="0"/>
          <c:extLst>
            <c:ext xmlns:c16="http://schemas.microsoft.com/office/drawing/2014/chart" uri="{C3380CC4-5D6E-409C-BE32-E72D297353CC}">
              <c16:uniqueId val="{00000000-812C-4F52-8EE3-837EA7A604BA}"/>
            </c:ext>
          </c:extLst>
        </c:ser>
        <c:ser>
          <c:idx val="1"/>
          <c:order val="1"/>
          <c:tx>
            <c:strRef>
              <c:f>'EV scenarios'!$A$391</c:f>
              <c:strCache>
                <c:ptCount val="1"/>
                <c:pt idx="0">
                  <c:v>EV15@30</c:v>
                </c:pt>
              </c:strCache>
            </c:strRef>
          </c:tx>
          <c:spPr>
            <a:ln w="28575" cap="rnd">
              <a:solidFill>
                <a:srgbClr val="FFFF00"/>
              </a:solidFill>
              <a:round/>
            </a:ln>
            <a:effectLst/>
          </c:spPr>
          <c:marker>
            <c:symbol val="none"/>
          </c:marker>
          <c:cat>
            <c:numRef>
              <c:f>'EV scenarios'!$B$389:$L$389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scenarios'!$B$391:$L$391</c:f>
              <c:numCache>
                <c:formatCode>#,##0</c:formatCode>
                <c:ptCount val="11"/>
                <c:pt idx="0">
                  <c:v>8489660.6455832105</c:v>
                </c:pt>
                <c:pt idx="1">
                  <c:v>8621909.6424712315</c:v>
                </c:pt>
                <c:pt idx="2">
                  <c:v>8751848.6825061366</c:v>
                </c:pt>
                <c:pt idx="3">
                  <c:v>8877968.7022605725</c:v>
                </c:pt>
                <c:pt idx="4">
                  <c:v>8998265.2678985391</c:v>
                </c:pt>
                <c:pt idx="5">
                  <c:v>9110079.9494690932</c:v>
                </c:pt>
                <c:pt idx="6">
                  <c:v>9218304.6988980416</c:v>
                </c:pt>
                <c:pt idx="7">
                  <c:v>9322115.2016681433</c:v>
                </c:pt>
                <c:pt idx="8">
                  <c:v>9420567.4097289555</c:v>
                </c:pt>
                <c:pt idx="9">
                  <c:v>9512580.82801136</c:v>
                </c:pt>
                <c:pt idx="10">
                  <c:v>9596919.4736242127</c:v>
                </c:pt>
              </c:numCache>
            </c:numRef>
          </c:val>
          <c:smooth val="0"/>
          <c:extLst>
            <c:ext xmlns:c16="http://schemas.microsoft.com/office/drawing/2014/chart" uri="{C3380CC4-5D6E-409C-BE32-E72D297353CC}">
              <c16:uniqueId val="{00000001-812C-4F52-8EE3-837EA7A604BA}"/>
            </c:ext>
          </c:extLst>
        </c:ser>
        <c:ser>
          <c:idx val="2"/>
          <c:order val="2"/>
          <c:tx>
            <c:strRef>
              <c:f>'EV scenarios'!$A$393</c:f>
              <c:strCache>
                <c:ptCount val="1"/>
                <c:pt idx="0">
                  <c:v>EV30@30</c:v>
                </c:pt>
              </c:strCache>
            </c:strRef>
          </c:tx>
          <c:spPr>
            <a:ln w="28575" cap="rnd">
              <a:solidFill>
                <a:schemeClr val="accent1"/>
              </a:solidFill>
              <a:round/>
            </a:ln>
            <a:effectLst/>
          </c:spPr>
          <c:marker>
            <c:symbol val="none"/>
          </c:marker>
          <c:cat>
            <c:numRef>
              <c:f>'EV scenarios'!$B$389:$L$389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scenarios'!$B$393:$L$393</c:f>
              <c:numCache>
                <c:formatCode>#,##0</c:formatCode>
                <c:ptCount val="11"/>
                <c:pt idx="0">
                  <c:v>8478061.9937240873</c:v>
                </c:pt>
                <c:pt idx="1">
                  <c:v>8594764.6239611655</c:v>
                </c:pt>
                <c:pt idx="2">
                  <c:v>8704183.683147952</c:v>
                </c:pt>
                <c:pt idx="3">
                  <c:v>8803217.4648064245</c:v>
                </c:pt>
                <c:pt idx="4">
                  <c:v>8887758.4673577156</c:v>
                </c:pt>
                <c:pt idx="5">
                  <c:v>8952371.0572192688</c:v>
                </c:pt>
                <c:pt idx="6">
                  <c:v>9006877.0600326397</c:v>
                </c:pt>
                <c:pt idx="7">
                  <c:v>9049549.4226330016</c:v>
                </c:pt>
                <c:pt idx="8">
                  <c:v>9078415.9577988796</c:v>
                </c:pt>
                <c:pt idx="9">
                  <c:v>9091225.1720792707</c:v>
                </c:pt>
                <c:pt idx="10">
                  <c:v>9085407.3312099501</c:v>
                </c:pt>
              </c:numCache>
            </c:numRef>
          </c:val>
          <c:smooth val="0"/>
          <c:extLst>
            <c:ext xmlns:c16="http://schemas.microsoft.com/office/drawing/2014/chart" uri="{C3380CC4-5D6E-409C-BE32-E72D297353CC}">
              <c16:uniqueId val="{00000002-812C-4F52-8EE3-837EA7A604BA}"/>
            </c:ext>
          </c:extLst>
        </c:ser>
        <c:ser>
          <c:idx val="3"/>
          <c:order val="3"/>
          <c:tx>
            <c:strRef>
              <c:f>'EV scenarios'!$A$395</c:f>
              <c:strCache>
                <c:ptCount val="1"/>
                <c:pt idx="0">
                  <c:v>EV scenario Costa Rica</c:v>
                </c:pt>
              </c:strCache>
            </c:strRef>
          </c:tx>
          <c:spPr>
            <a:ln w="28575" cap="rnd">
              <a:solidFill>
                <a:srgbClr val="00B050"/>
              </a:solidFill>
              <a:round/>
            </a:ln>
            <a:effectLst/>
          </c:spPr>
          <c:marker>
            <c:symbol val="none"/>
          </c:marker>
          <c:cat>
            <c:numRef>
              <c:f>'EV scenarios'!$B$389:$L$389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scenarios'!$B$395:$L$395</c:f>
              <c:numCache>
                <c:formatCode>#,##0</c:formatCode>
                <c:ptCount val="11"/>
                <c:pt idx="0">
                  <c:v>8494888.6217051614</c:v>
                </c:pt>
                <c:pt idx="1">
                  <c:v>8635777.7243022416</c:v>
                </c:pt>
                <c:pt idx="2">
                  <c:v>8771766.3993891738</c:v>
                </c:pt>
                <c:pt idx="3">
                  <c:v>8903048.9612297155</c:v>
                </c:pt>
                <c:pt idx="4">
                  <c:v>9029167.945016861</c:v>
                </c:pt>
                <c:pt idx="5">
                  <c:v>9149794.681996664</c:v>
                </c:pt>
                <c:pt idx="6">
                  <c:v>9264745.8359394353</c:v>
                </c:pt>
                <c:pt idx="7">
                  <c:v>9373506.5061398409</c:v>
                </c:pt>
                <c:pt idx="8">
                  <c:v>9475701.4903072659</c:v>
                </c:pt>
                <c:pt idx="9">
                  <c:v>9569290.9669727683</c:v>
                </c:pt>
                <c:pt idx="10">
                  <c:v>9653771.3086406924</c:v>
                </c:pt>
              </c:numCache>
            </c:numRef>
          </c:val>
          <c:smooth val="0"/>
          <c:extLst>
            <c:ext xmlns:c16="http://schemas.microsoft.com/office/drawing/2014/chart" uri="{C3380CC4-5D6E-409C-BE32-E72D297353CC}">
              <c16:uniqueId val="{00000003-812C-4F52-8EE3-837EA7A604BA}"/>
            </c:ext>
          </c:extLst>
        </c:ser>
        <c:ser>
          <c:idx val="4"/>
          <c:order val="4"/>
          <c:tx>
            <c:strRef>
              <c:f>'EV scenarios'!$A$436</c:f>
              <c:strCache>
                <c:ptCount val="1"/>
                <c:pt idx="0">
                  <c:v>Potential scenario</c:v>
                </c:pt>
              </c:strCache>
            </c:strRef>
          </c:tx>
          <c:spPr>
            <a:ln w="28575" cap="rnd">
              <a:solidFill>
                <a:srgbClr val="FF0000"/>
              </a:solidFill>
              <a:round/>
            </a:ln>
            <a:effectLst/>
          </c:spPr>
          <c:marker>
            <c:symbol val="none"/>
          </c:marker>
          <c:val>
            <c:numRef>
              <c:f>'EV scenarios'!$B$407:$L$407</c:f>
              <c:numCache>
                <c:formatCode>#,##0</c:formatCode>
                <c:ptCount val="11"/>
                <c:pt idx="0">
                  <c:v>8481523.4635898974</c:v>
                </c:pt>
                <c:pt idx="1">
                  <c:v>8602337.0277238712</c:v>
                </c:pt>
                <c:pt idx="2">
                  <c:v>8710209.8463965058</c:v>
                </c:pt>
                <c:pt idx="3">
                  <c:v>8805178.1168227457</c:v>
                </c:pt>
                <c:pt idx="4">
                  <c:v>8881057.008656567</c:v>
                </c:pt>
                <c:pt idx="5">
                  <c:v>8928754.7877861876</c:v>
                </c:pt>
                <c:pt idx="6">
                  <c:v>8948982.8113410547</c:v>
                </c:pt>
                <c:pt idx="7">
                  <c:v>8931661.5945484918</c:v>
                </c:pt>
                <c:pt idx="8">
                  <c:v>8865985.6023223996</c:v>
                </c:pt>
                <c:pt idx="9">
                  <c:v>8731061.197888216</c:v>
                </c:pt>
                <c:pt idx="10">
                  <c:v>8577272.625453122</c:v>
                </c:pt>
              </c:numCache>
            </c:numRef>
          </c:val>
          <c:smooth val="0"/>
          <c:extLst>
            <c:ext xmlns:c16="http://schemas.microsoft.com/office/drawing/2014/chart" uri="{C3380CC4-5D6E-409C-BE32-E72D297353CC}">
              <c16:uniqueId val="{00000001-104D-4648-BF28-C00CF5F1501A}"/>
            </c:ext>
          </c:extLst>
        </c:ser>
        <c:dLbls>
          <c:showLegendKey val="0"/>
          <c:showVal val="0"/>
          <c:showCatName val="0"/>
          <c:showSerName val="0"/>
          <c:showPercent val="0"/>
          <c:showBubbleSize val="0"/>
        </c:dLbls>
        <c:smooth val="0"/>
        <c:axId val="543414624"/>
        <c:axId val="543395904"/>
      </c:lineChart>
      <c:catAx>
        <c:axId val="543414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43395904"/>
        <c:crosses val="autoZero"/>
        <c:auto val="1"/>
        <c:lblAlgn val="ctr"/>
        <c:lblOffset val="100"/>
        <c:noMultiLvlLbl val="0"/>
      </c:catAx>
      <c:valAx>
        <c:axId val="5433959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434146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Scenarios 4 vehcile sectors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manualLayout>
          <c:layoutTarget val="inner"/>
          <c:xMode val="edge"/>
          <c:yMode val="edge"/>
          <c:x val="0.14232084962097949"/>
          <c:y val="0.17171296296296298"/>
          <c:w val="0.83830634717100627"/>
          <c:h val="0.61498432487605714"/>
        </c:manualLayout>
      </c:layout>
      <c:lineChart>
        <c:grouping val="standard"/>
        <c:varyColors val="0"/>
        <c:ser>
          <c:idx val="0"/>
          <c:order val="0"/>
          <c:tx>
            <c:strRef>
              <c:f>'EV scenarios'!$A$432</c:f>
              <c:strCache>
                <c:ptCount val="1"/>
                <c:pt idx="0">
                  <c:v>BAU</c:v>
                </c:pt>
              </c:strCache>
            </c:strRef>
          </c:tx>
          <c:spPr>
            <a:ln w="28575" cap="rnd">
              <a:solidFill>
                <a:schemeClr val="tx1"/>
              </a:solidFill>
              <a:round/>
            </a:ln>
            <a:effectLst/>
          </c:spPr>
          <c:marker>
            <c:symbol val="none"/>
          </c:marker>
          <c:cat>
            <c:numRef>
              <c:f>'EV scenarios'!$B$431:$L$431</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scenarios'!$B$432:$L$432</c:f>
              <c:numCache>
                <c:formatCode>#,##0</c:formatCode>
                <c:ptCount val="11"/>
                <c:pt idx="0">
                  <c:v>2818275.5969719924</c:v>
                </c:pt>
                <c:pt idx="1">
                  <c:v>2842119.5451608542</c:v>
                </c:pt>
                <c:pt idx="2">
                  <c:v>2866461.4986483958</c:v>
                </c:pt>
                <c:pt idx="3">
                  <c:v>2891308.5291114161</c:v>
                </c:pt>
                <c:pt idx="4">
                  <c:v>2916667.8422083422</c:v>
                </c:pt>
                <c:pt idx="5">
                  <c:v>2942546.7800935078</c:v>
                </c:pt>
                <c:pt idx="6">
                  <c:v>2968952.8239856297</c:v>
                </c:pt>
                <c:pt idx="7">
                  <c:v>2995893.5967917135</c:v>
                </c:pt>
                <c:pt idx="8">
                  <c:v>3023376.8657876537</c:v>
                </c:pt>
                <c:pt idx="9">
                  <c:v>3051410.5453568152</c:v>
                </c:pt>
                <c:pt idx="10">
                  <c:v>3080002.6997879297</c:v>
                </c:pt>
              </c:numCache>
            </c:numRef>
          </c:val>
          <c:smooth val="0"/>
          <c:extLst>
            <c:ext xmlns:c16="http://schemas.microsoft.com/office/drawing/2014/chart" uri="{C3380CC4-5D6E-409C-BE32-E72D297353CC}">
              <c16:uniqueId val="{00000000-01FA-493B-BF23-C09E3BC89BD7}"/>
            </c:ext>
          </c:extLst>
        </c:ser>
        <c:ser>
          <c:idx val="1"/>
          <c:order val="1"/>
          <c:tx>
            <c:strRef>
              <c:f>'EV scenarios'!$A$433</c:f>
              <c:strCache>
                <c:ptCount val="1"/>
                <c:pt idx="0">
                  <c:v>EV15@30</c:v>
                </c:pt>
              </c:strCache>
            </c:strRef>
          </c:tx>
          <c:spPr>
            <a:ln w="28575" cap="rnd">
              <a:solidFill>
                <a:srgbClr val="FFFF00"/>
              </a:solidFill>
              <a:round/>
            </a:ln>
            <a:effectLst/>
          </c:spPr>
          <c:marker>
            <c:symbol val="none"/>
          </c:marker>
          <c:cat>
            <c:numRef>
              <c:f>'EV scenarios'!$B$431:$L$431</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scenarios'!$B$433:$L$433</c:f>
              <c:numCache>
                <c:formatCode>#,##0</c:formatCode>
                <c:ptCount val="11"/>
                <c:pt idx="0">
                  <c:v>2814583.9425869468</c:v>
                </c:pt>
                <c:pt idx="1">
                  <c:v>2833595.6149371178</c:v>
                </c:pt>
                <c:pt idx="2">
                  <c:v>2851611.3948614122</c:v>
                </c:pt>
                <c:pt idx="3">
                  <c:v>2868175.4056762126</c:v>
                </c:pt>
                <c:pt idx="4">
                  <c:v>2882688.1101368642</c:v>
                </c:pt>
                <c:pt idx="5">
                  <c:v>2894361.5515477601</c:v>
                </c:pt>
                <c:pt idx="6">
                  <c:v>2904727.7456240379</c:v>
                </c:pt>
                <c:pt idx="7">
                  <c:v>2913555.1061661434</c:v>
                </c:pt>
                <c:pt idx="8">
                  <c:v>2920580.7230511457</c:v>
                </c:pt>
                <c:pt idx="9">
                  <c:v>2925506.1934262468</c:v>
                </c:pt>
                <c:pt idx="10">
                  <c:v>2927992.8962971778</c:v>
                </c:pt>
              </c:numCache>
            </c:numRef>
          </c:val>
          <c:smooth val="0"/>
          <c:extLst>
            <c:ext xmlns:c16="http://schemas.microsoft.com/office/drawing/2014/chart" uri="{C3380CC4-5D6E-409C-BE32-E72D297353CC}">
              <c16:uniqueId val="{00000001-01FA-493B-BF23-C09E3BC89BD7}"/>
            </c:ext>
          </c:extLst>
        </c:ser>
        <c:ser>
          <c:idx val="2"/>
          <c:order val="2"/>
          <c:tx>
            <c:strRef>
              <c:f>'EV scenarios'!$A$434</c:f>
              <c:strCache>
                <c:ptCount val="1"/>
                <c:pt idx="0">
                  <c:v>EV30@30</c:v>
                </c:pt>
              </c:strCache>
            </c:strRef>
          </c:tx>
          <c:spPr>
            <a:ln w="28575" cap="rnd">
              <a:solidFill>
                <a:schemeClr val="accent1"/>
              </a:solidFill>
              <a:round/>
            </a:ln>
            <a:effectLst/>
          </c:spPr>
          <c:marker>
            <c:symbol val="none"/>
          </c:marker>
          <c:cat>
            <c:numRef>
              <c:f>'EV scenarios'!$B$431:$L$431</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scenarios'!$B$434:$L$434</c:f>
              <c:numCache>
                <c:formatCode>#,##0</c:formatCode>
                <c:ptCount val="11"/>
                <c:pt idx="0">
                  <c:v>2810892.2882019011</c:v>
                </c:pt>
                <c:pt idx="1">
                  <c:v>2825071.6847133809</c:v>
                </c:pt>
                <c:pt idx="2">
                  <c:v>2836761.2910744292</c:v>
                </c:pt>
                <c:pt idx="3">
                  <c:v>2845042.2822410092</c:v>
                </c:pt>
                <c:pt idx="4">
                  <c:v>2848708.3780653863</c:v>
                </c:pt>
                <c:pt idx="5">
                  <c:v>2846176.3230020124</c:v>
                </c:pt>
                <c:pt idx="6">
                  <c:v>2840502.6672624461</c:v>
                </c:pt>
                <c:pt idx="7">
                  <c:v>2831216.6155405734</c:v>
                </c:pt>
                <c:pt idx="8">
                  <c:v>2817784.5803146376</c:v>
                </c:pt>
                <c:pt idx="9">
                  <c:v>2799601.8414956783</c:v>
                </c:pt>
                <c:pt idx="10">
                  <c:v>2775983.0928064254</c:v>
                </c:pt>
              </c:numCache>
            </c:numRef>
          </c:val>
          <c:smooth val="0"/>
          <c:extLst>
            <c:ext xmlns:c16="http://schemas.microsoft.com/office/drawing/2014/chart" uri="{C3380CC4-5D6E-409C-BE32-E72D297353CC}">
              <c16:uniqueId val="{00000002-01FA-493B-BF23-C09E3BC89BD7}"/>
            </c:ext>
          </c:extLst>
        </c:ser>
        <c:ser>
          <c:idx val="3"/>
          <c:order val="3"/>
          <c:tx>
            <c:strRef>
              <c:f>'EV scenarios'!$A$435</c:f>
              <c:strCache>
                <c:ptCount val="1"/>
                <c:pt idx="0">
                  <c:v>Costa Rica target</c:v>
                </c:pt>
              </c:strCache>
            </c:strRef>
          </c:tx>
          <c:spPr>
            <a:ln w="28575" cap="rnd">
              <a:solidFill>
                <a:srgbClr val="92D050"/>
              </a:solidFill>
              <a:round/>
            </a:ln>
            <a:effectLst/>
          </c:spPr>
          <c:marker>
            <c:symbol val="none"/>
          </c:marker>
          <c:cat>
            <c:numRef>
              <c:f>'EV scenarios'!$B$431:$L$431</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scenarios'!$B$435:$L$435</c:f>
              <c:numCache>
                <c:formatCode>#,##0</c:formatCode>
                <c:ptCount val="11"/>
                <c:pt idx="0">
                  <c:v>2817804.3470643964</c:v>
                </c:pt>
                <c:pt idx="1">
                  <c:v>2840880.7395642763</c:v>
                </c:pt>
                <c:pt idx="2">
                  <c:v>2863508.6562928986</c:v>
                </c:pt>
                <c:pt idx="3">
                  <c:v>2885861.922845073</c:v>
                </c:pt>
                <c:pt idx="4">
                  <c:v>2907787.6923091072</c:v>
                </c:pt>
                <c:pt idx="5">
                  <c:v>2929275.7352799722</c:v>
                </c:pt>
                <c:pt idx="6">
                  <c:v>2950475.5114089162</c:v>
                </c:pt>
                <c:pt idx="7">
                  <c:v>2971219.8266755668</c:v>
                </c:pt>
                <c:pt idx="8">
                  <c:v>2991496.670401942</c:v>
                </c:pt>
                <c:pt idx="9">
                  <c:v>3011293.3437715992</c:v>
                </c:pt>
                <c:pt idx="10">
                  <c:v>3030596.4310310078</c:v>
                </c:pt>
              </c:numCache>
            </c:numRef>
          </c:val>
          <c:smooth val="0"/>
          <c:extLst>
            <c:ext xmlns:c16="http://schemas.microsoft.com/office/drawing/2014/chart" uri="{C3380CC4-5D6E-409C-BE32-E72D297353CC}">
              <c16:uniqueId val="{00000003-01FA-493B-BF23-C09E3BC89BD7}"/>
            </c:ext>
          </c:extLst>
        </c:ser>
        <c:ser>
          <c:idx val="4"/>
          <c:order val="4"/>
          <c:tx>
            <c:strRef>
              <c:f>'EV scenarios'!$A$436</c:f>
              <c:strCache>
                <c:ptCount val="1"/>
                <c:pt idx="0">
                  <c:v>Potential scenario</c:v>
                </c:pt>
              </c:strCache>
            </c:strRef>
          </c:tx>
          <c:spPr>
            <a:ln w="28575" cap="rnd">
              <a:solidFill>
                <a:srgbClr val="FF0000"/>
              </a:solidFill>
              <a:round/>
            </a:ln>
            <a:effectLst/>
          </c:spPr>
          <c:marker>
            <c:symbol val="none"/>
          </c:marker>
          <c:cat>
            <c:numRef>
              <c:f>'EV scenarios'!$B$431:$L$431</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scenarios'!$B$436:$L$436</c:f>
              <c:numCache>
                <c:formatCode>#,##0</c:formatCode>
                <c:ptCount val="11"/>
                <c:pt idx="0">
                  <c:v>2817804.3470643964</c:v>
                </c:pt>
                <c:pt idx="1">
                  <c:v>2840645.4052600679</c:v>
                </c:pt>
                <c:pt idx="2">
                  <c:v>2856790.3909504097</c:v>
                </c:pt>
                <c:pt idx="3">
                  <c:v>2868920.9654429941</c:v>
                </c:pt>
                <c:pt idx="4">
                  <c:v>2874363.5860349932</c:v>
                </c:pt>
                <c:pt idx="5">
                  <c:v>2868683.468064222</c:v>
                </c:pt>
                <c:pt idx="6">
                  <c:v>2844382.8939753459</c:v>
                </c:pt>
                <c:pt idx="7">
                  <c:v>2792896.5507674185</c:v>
                </c:pt>
                <c:pt idx="8">
                  <c:v>2705150.7187367687</c:v>
                </c:pt>
                <c:pt idx="9">
                  <c:v>2562231.8838260095</c:v>
                </c:pt>
                <c:pt idx="10">
                  <c:v>2416787.6945225666</c:v>
                </c:pt>
              </c:numCache>
            </c:numRef>
          </c:val>
          <c:smooth val="0"/>
          <c:extLst>
            <c:ext xmlns:c16="http://schemas.microsoft.com/office/drawing/2014/chart" uri="{C3380CC4-5D6E-409C-BE32-E72D297353CC}">
              <c16:uniqueId val="{00000004-01FA-493B-BF23-C09E3BC89BD7}"/>
            </c:ext>
          </c:extLst>
        </c:ser>
        <c:dLbls>
          <c:showLegendKey val="0"/>
          <c:showVal val="0"/>
          <c:showCatName val="0"/>
          <c:showSerName val="0"/>
          <c:showPercent val="0"/>
          <c:showBubbleSize val="0"/>
        </c:dLbls>
        <c:smooth val="0"/>
        <c:axId val="1394717024"/>
        <c:axId val="1394717856"/>
      </c:lineChart>
      <c:catAx>
        <c:axId val="139471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94717856"/>
        <c:crosses val="autoZero"/>
        <c:auto val="1"/>
        <c:lblAlgn val="ctr"/>
        <c:lblOffset val="100"/>
        <c:noMultiLvlLbl val="0"/>
      </c:catAx>
      <c:valAx>
        <c:axId val="13947178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947170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graphs!$A$5</c:f>
              <c:strCache>
                <c:ptCount val="1"/>
                <c:pt idx="0">
                  <c:v>Share BEBs of new registered</c:v>
                </c:pt>
              </c:strCache>
            </c:strRef>
          </c:tx>
          <c:spPr>
            <a:solidFill>
              <a:schemeClr val="accent6"/>
            </a:solidFill>
            <a:ln>
              <a:noFill/>
            </a:ln>
            <a:effectLst/>
          </c:spPr>
          <c:invertIfNegative val="0"/>
          <c:cat>
            <c:numRef>
              <c:f>graphs!$B$4:$J$4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graphs!$B$5:$J$5</c:f>
              <c:numCache>
                <c:formatCode>0%</c:formatCode>
                <c:ptCount val="9"/>
                <c:pt idx="0">
                  <c:v>0.15000000000000002</c:v>
                </c:pt>
                <c:pt idx="1">
                  <c:v>0.22500000000000001</c:v>
                </c:pt>
                <c:pt idx="2">
                  <c:v>0.33750000000000002</c:v>
                </c:pt>
                <c:pt idx="3">
                  <c:v>0.50624999999999998</c:v>
                </c:pt>
                <c:pt idx="4">
                  <c:v>0.75937500000000002</c:v>
                </c:pt>
                <c:pt idx="5">
                  <c:v>1</c:v>
                </c:pt>
                <c:pt idx="6">
                  <c:v>1</c:v>
                </c:pt>
                <c:pt idx="7">
                  <c:v>1</c:v>
                </c:pt>
                <c:pt idx="8">
                  <c:v>1</c:v>
                </c:pt>
              </c:numCache>
            </c:numRef>
          </c:val>
          <c:extLst>
            <c:ext xmlns:c16="http://schemas.microsoft.com/office/drawing/2014/chart" uri="{C3380CC4-5D6E-409C-BE32-E72D297353CC}">
              <c16:uniqueId val="{00000001-CAF6-448B-9E9C-2A9391D8EBA8}"/>
            </c:ext>
          </c:extLst>
        </c:ser>
        <c:ser>
          <c:idx val="2"/>
          <c:order val="1"/>
          <c:tx>
            <c:strRef>
              <c:f>graphs!$A$6</c:f>
              <c:strCache>
                <c:ptCount val="1"/>
                <c:pt idx="0">
                  <c:v>Share BEBs of stock</c:v>
                </c:pt>
              </c:strCache>
            </c:strRef>
          </c:tx>
          <c:spPr>
            <a:solidFill>
              <a:srgbClr val="FF0000"/>
            </a:solidFill>
            <a:ln>
              <a:noFill/>
            </a:ln>
            <a:effectLst/>
          </c:spPr>
          <c:invertIfNegative val="0"/>
          <c:cat>
            <c:numRef>
              <c:f>graphs!$B$4:$J$4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graphs!$B$6:$J$6</c:f>
              <c:numCache>
                <c:formatCode>0%</c:formatCode>
                <c:ptCount val="9"/>
                <c:pt idx="0">
                  <c:v>1.1000000000000001E-2</c:v>
                </c:pt>
                <c:pt idx="1">
                  <c:v>2.5999999999999999E-2</c:v>
                </c:pt>
                <c:pt idx="2">
                  <c:v>4.8500000000000001E-2</c:v>
                </c:pt>
                <c:pt idx="3">
                  <c:v>8.2250000000000004E-2</c:v>
                </c:pt>
                <c:pt idx="4">
                  <c:v>0.13287499999999999</c:v>
                </c:pt>
                <c:pt idx="5">
                  <c:v>0.19954166666666664</c:v>
                </c:pt>
                <c:pt idx="6">
                  <c:v>0.26620833333333332</c:v>
                </c:pt>
                <c:pt idx="7">
                  <c:v>0.33287499999999998</c:v>
                </c:pt>
                <c:pt idx="8">
                  <c:v>0.39954166666666663</c:v>
                </c:pt>
              </c:numCache>
            </c:numRef>
          </c:val>
          <c:extLst>
            <c:ext xmlns:c16="http://schemas.microsoft.com/office/drawing/2014/chart" uri="{C3380CC4-5D6E-409C-BE32-E72D297353CC}">
              <c16:uniqueId val="{00000002-CAF6-448B-9E9C-2A9391D8EBA8}"/>
            </c:ext>
          </c:extLst>
        </c:ser>
        <c:dLbls>
          <c:showLegendKey val="0"/>
          <c:showVal val="0"/>
          <c:showCatName val="0"/>
          <c:showSerName val="0"/>
          <c:showPercent val="0"/>
          <c:showBubbleSize val="0"/>
        </c:dLbls>
        <c:gapWidth val="219"/>
        <c:axId val="1355363152"/>
        <c:axId val="1355357744"/>
      </c:barChart>
      <c:lineChart>
        <c:grouping val="standard"/>
        <c:varyColors val="0"/>
        <c:ser>
          <c:idx val="3"/>
          <c:order val="2"/>
          <c:tx>
            <c:strRef>
              <c:f>graphs!$A$7</c:f>
              <c:strCache>
                <c:ptCount val="1"/>
                <c:pt idx="0">
                  <c:v>BEBs</c:v>
                </c:pt>
              </c:strCache>
            </c:strRef>
          </c:tx>
          <c:spPr>
            <a:ln w="28575" cap="rnd">
              <a:solidFill>
                <a:schemeClr val="accent1"/>
              </a:solidFill>
              <a:round/>
            </a:ln>
            <a:effectLst/>
          </c:spPr>
          <c:marker>
            <c:symbol val="none"/>
          </c:marker>
          <c:val>
            <c:numRef>
              <c:f>graphs!$B$7:$J$7</c:f>
              <c:numCache>
                <c:formatCode>#,##0</c:formatCode>
                <c:ptCount val="9"/>
                <c:pt idx="0">
                  <c:v>55.000000000000007</c:v>
                </c:pt>
                <c:pt idx="1">
                  <c:v>130</c:v>
                </c:pt>
                <c:pt idx="2">
                  <c:v>242.5</c:v>
                </c:pt>
                <c:pt idx="3">
                  <c:v>411.25</c:v>
                </c:pt>
                <c:pt idx="4">
                  <c:v>664.375</c:v>
                </c:pt>
                <c:pt idx="5">
                  <c:v>997.70833333333326</c:v>
                </c:pt>
                <c:pt idx="6">
                  <c:v>1331.0416666666665</c:v>
                </c:pt>
                <c:pt idx="7">
                  <c:v>1664.3749999999998</c:v>
                </c:pt>
                <c:pt idx="8">
                  <c:v>1997.708333333333</c:v>
                </c:pt>
              </c:numCache>
            </c:numRef>
          </c:val>
          <c:smooth val="0"/>
          <c:extLst>
            <c:ext xmlns:c16="http://schemas.microsoft.com/office/drawing/2014/chart" uri="{C3380CC4-5D6E-409C-BE32-E72D297353CC}">
              <c16:uniqueId val="{00000003-CAF6-448B-9E9C-2A9391D8EBA8}"/>
            </c:ext>
          </c:extLst>
        </c:ser>
        <c:dLbls>
          <c:showLegendKey val="0"/>
          <c:showVal val="0"/>
          <c:showCatName val="0"/>
          <c:showSerName val="0"/>
          <c:showPercent val="0"/>
          <c:showBubbleSize val="0"/>
        </c:dLbls>
        <c:marker val="1"/>
        <c:smooth val="0"/>
        <c:axId val="1355350672"/>
        <c:axId val="1355356080"/>
      </c:lineChart>
      <c:catAx>
        <c:axId val="1355363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55357744"/>
        <c:crosses val="autoZero"/>
        <c:auto val="1"/>
        <c:lblAlgn val="ctr"/>
        <c:lblOffset val="100"/>
        <c:noMultiLvlLbl val="0"/>
      </c:catAx>
      <c:valAx>
        <c:axId val="13553577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55363152"/>
        <c:crosses val="autoZero"/>
        <c:crossBetween val="between"/>
      </c:valAx>
      <c:valAx>
        <c:axId val="135535608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55350672"/>
        <c:crosses val="max"/>
        <c:crossBetween val="between"/>
      </c:valAx>
      <c:catAx>
        <c:axId val="1355350672"/>
        <c:scaling>
          <c:orientation val="minMax"/>
        </c:scaling>
        <c:delete val="1"/>
        <c:axPos val="b"/>
        <c:majorTickMark val="out"/>
        <c:minorTickMark val="none"/>
        <c:tickLblPos val="nextTo"/>
        <c:crossAx val="135535608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graphs!$A$28</c:f>
              <c:strCache>
                <c:ptCount val="1"/>
                <c:pt idx="0">
                  <c:v>Share e-taxis of new registered</c:v>
                </c:pt>
              </c:strCache>
            </c:strRef>
          </c:tx>
          <c:spPr>
            <a:solidFill>
              <a:srgbClr val="92D050"/>
            </a:solidFill>
            <a:ln>
              <a:noFill/>
            </a:ln>
            <a:effectLst/>
          </c:spPr>
          <c:invertIfNegative val="0"/>
          <c:cat>
            <c:numRef>
              <c:f>graphs!$B$27:$J$27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graphs!$B$28:$J$28</c:f>
              <c:numCache>
                <c:formatCode>0%</c:formatCode>
                <c:ptCount val="9"/>
                <c:pt idx="0">
                  <c:v>0.10504858721046327</c:v>
                </c:pt>
                <c:pt idx="1">
                  <c:v>0.15319214461770667</c:v>
                </c:pt>
                <c:pt idx="2">
                  <c:v>0.2233997980910957</c:v>
                </c:pt>
                <c:pt idx="3">
                  <c:v>0.3257834787265832</c:v>
                </c:pt>
                <c:pt idx="4">
                  <c:v>0.47508939541617484</c:v>
                </c:pt>
                <c:pt idx="5">
                  <c:v>0.69282191509267899</c:v>
                </c:pt>
                <c:pt idx="6">
                  <c:v>1</c:v>
                </c:pt>
                <c:pt idx="7">
                  <c:v>1</c:v>
                </c:pt>
                <c:pt idx="8">
                  <c:v>1</c:v>
                </c:pt>
              </c:numCache>
            </c:numRef>
          </c:val>
          <c:extLst>
            <c:ext xmlns:c16="http://schemas.microsoft.com/office/drawing/2014/chart" uri="{C3380CC4-5D6E-409C-BE32-E72D297353CC}">
              <c16:uniqueId val="{00000001-D49B-4522-B3EB-EACBF0A22242}"/>
            </c:ext>
          </c:extLst>
        </c:ser>
        <c:ser>
          <c:idx val="2"/>
          <c:order val="1"/>
          <c:tx>
            <c:strRef>
              <c:f>graphs!$A$29</c:f>
              <c:strCache>
                <c:ptCount val="1"/>
                <c:pt idx="0">
                  <c:v>Share e-taxis of stock</c:v>
                </c:pt>
              </c:strCache>
            </c:strRef>
          </c:tx>
          <c:spPr>
            <a:solidFill>
              <a:srgbClr val="FF0000"/>
            </a:solidFill>
            <a:ln>
              <a:noFill/>
            </a:ln>
            <a:effectLst/>
          </c:spPr>
          <c:invertIfNegative val="0"/>
          <c:cat>
            <c:numRef>
              <c:f>graphs!$B$27:$J$27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graphs!$B$29:$J$29</c:f>
              <c:numCache>
                <c:formatCode>0%</c:formatCode>
                <c:ptCount val="9"/>
                <c:pt idx="0">
                  <c:v>2.1888834066398799E-2</c:v>
                </c:pt>
                <c:pt idx="1">
                  <c:v>4.0432561055326201E-2</c:v>
                </c:pt>
                <c:pt idx="2">
                  <c:v>6.7238192799424779E-2</c:v>
                </c:pt>
                <c:pt idx="3">
                  <c:v>0.10609872285952281</c:v>
                </c:pt>
                <c:pt idx="4">
                  <c:v>0.16254528325011244</c:v>
                </c:pt>
                <c:pt idx="5">
                  <c:v>0.24464373490126046</c:v>
                </c:pt>
                <c:pt idx="6">
                  <c:v>0.36286351293815777</c:v>
                </c:pt>
                <c:pt idx="7">
                  <c:v>0.47779662350865193</c:v>
                </c:pt>
                <c:pt idx="8">
                  <c:v>0.58953444035082703</c:v>
                </c:pt>
              </c:numCache>
            </c:numRef>
          </c:val>
          <c:extLst>
            <c:ext xmlns:c16="http://schemas.microsoft.com/office/drawing/2014/chart" uri="{C3380CC4-5D6E-409C-BE32-E72D297353CC}">
              <c16:uniqueId val="{00000002-D49B-4522-B3EB-EACBF0A22242}"/>
            </c:ext>
          </c:extLst>
        </c:ser>
        <c:dLbls>
          <c:showLegendKey val="0"/>
          <c:showVal val="0"/>
          <c:showCatName val="0"/>
          <c:showSerName val="0"/>
          <c:showPercent val="0"/>
          <c:showBubbleSize val="0"/>
        </c:dLbls>
        <c:gapWidth val="219"/>
        <c:axId val="630264687"/>
        <c:axId val="630243055"/>
      </c:barChart>
      <c:lineChart>
        <c:grouping val="standard"/>
        <c:varyColors val="0"/>
        <c:ser>
          <c:idx val="3"/>
          <c:order val="2"/>
          <c:tx>
            <c:strRef>
              <c:f>graphs!$A$30</c:f>
              <c:strCache>
                <c:ptCount val="1"/>
                <c:pt idx="0">
                  <c:v>E-taxis</c:v>
                </c:pt>
              </c:strCache>
            </c:strRef>
          </c:tx>
          <c:spPr>
            <a:ln w="28575" cap="rnd">
              <a:solidFill>
                <a:schemeClr val="accent1"/>
              </a:solidFill>
              <a:round/>
            </a:ln>
            <a:effectLst/>
          </c:spPr>
          <c:marker>
            <c:symbol val="none"/>
          </c:marker>
          <c:val>
            <c:numRef>
              <c:f>graphs!$B$30:$J$30</c:f>
              <c:numCache>
                <c:formatCode>#,##0</c:formatCode>
                <c:ptCount val="9"/>
                <c:pt idx="0">
                  <c:v>250</c:v>
                </c:pt>
                <c:pt idx="1">
                  <c:v>475</c:v>
                </c:pt>
                <c:pt idx="2">
                  <c:v>812.5</c:v>
                </c:pt>
                <c:pt idx="3">
                  <c:v>1318.75</c:v>
                </c:pt>
                <c:pt idx="4">
                  <c:v>2078.125</c:v>
                </c:pt>
                <c:pt idx="5">
                  <c:v>3217.1875</c:v>
                </c:pt>
                <c:pt idx="6">
                  <c:v>4908.2938355489605</c:v>
                </c:pt>
                <c:pt idx="7">
                  <c:v>6647.7596399027625</c:v>
                </c:pt>
                <c:pt idx="8">
                  <c:v>8436.9678173613447</c:v>
                </c:pt>
              </c:numCache>
            </c:numRef>
          </c:val>
          <c:smooth val="0"/>
          <c:extLst>
            <c:ext xmlns:c16="http://schemas.microsoft.com/office/drawing/2014/chart" uri="{C3380CC4-5D6E-409C-BE32-E72D297353CC}">
              <c16:uniqueId val="{00000003-D49B-4522-B3EB-EACBF0A22242}"/>
            </c:ext>
          </c:extLst>
        </c:ser>
        <c:dLbls>
          <c:showLegendKey val="0"/>
          <c:showVal val="0"/>
          <c:showCatName val="0"/>
          <c:showSerName val="0"/>
          <c:showPercent val="0"/>
          <c:showBubbleSize val="0"/>
        </c:dLbls>
        <c:marker val="1"/>
        <c:smooth val="0"/>
        <c:axId val="630260943"/>
        <c:axId val="630250959"/>
      </c:lineChart>
      <c:catAx>
        <c:axId val="6302646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43055"/>
        <c:crosses val="autoZero"/>
        <c:auto val="1"/>
        <c:lblAlgn val="ctr"/>
        <c:lblOffset val="100"/>
        <c:noMultiLvlLbl val="0"/>
      </c:catAx>
      <c:valAx>
        <c:axId val="63024305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64687"/>
        <c:crosses val="autoZero"/>
        <c:crossBetween val="between"/>
      </c:valAx>
      <c:valAx>
        <c:axId val="630250959"/>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60943"/>
        <c:crosses val="max"/>
        <c:crossBetween val="between"/>
      </c:valAx>
      <c:catAx>
        <c:axId val="630260943"/>
        <c:scaling>
          <c:orientation val="minMax"/>
        </c:scaling>
        <c:delete val="1"/>
        <c:axPos val="b"/>
        <c:majorTickMark val="out"/>
        <c:minorTickMark val="none"/>
        <c:tickLblPos val="nextTo"/>
        <c:crossAx val="63025095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graphs!$A$51</c:f>
              <c:strCache>
                <c:ptCount val="1"/>
                <c:pt idx="0">
                  <c:v>Share e-LCVs of new registered</c:v>
                </c:pt>
              </c:strCache>
            </c:strRef>
          </c:tx>
          <c:spPr>
            <a:solidFill>
              <a:srgbClr val="92D050"/>
            </a:solidFill>
            <a:ln>
              <a:noFill/>
            </a:ln>
            <a:effectLst/>
          </c:spPr>
          <c:invertIfNegative val="0"/>
          <c:cat>
            <c:numRef>
              <c:f>graphs!$B$50:$J$50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graphs!$B$51:$J$51</c:f>
              <c:numCache>
                <c:formatCode>0%</c:formatCode>
                <c:ptCount val="9"/>
                <c:pt idx="0">
                  <c:v>9.4539033494461279E-3</c:v>
                </c:pt>
                <c:pt idx="1">
                  <c:v>1.8455643434741063E-2</c:v>
                </c:pt>
                <c:pt idx="2">
                  <c:v>3.6028586500226605E-2</c:v>
                </c:pt>
                <c:pt idx="3">
                  <c:v>7.0333990239583283E-2</c:v>
                </c:pt>
                <c:pt idx="4">
                  <c:v>0.13730403170245628</c:v>
                </c:pt>
                <c:pt idx="5">
                  <c:v>0.26804105749625451</c:v>
                </c:pt>
                <c:pt idx="6">
                  <c:v>0.52326219130552387</c:v>
                </c:pt>
                <c:pt idx="7">
                  <c:v>1</c:v>
                </c:pt>
                <c:pt idx="8">
                  <c:v>1</c:v>
                </c:pt>
              </c:numCache>
            </c:numRef>
          </c:val>
          <c:extLst>
            <c:ext xmlns:c16="http://schemas.microsoft.com/office/drawing/2014/chart" uri="{C3380CC4-5D6E-409C-BE32-E72D297353CC}">
              <c16:uniqueId val="{00000001-9FD3-48F3-91C4-34C11634168D}"/>
            </c:ext>
          </c:extLst>
        </c:ser>
        <c:ser>
          <c:idx val="2"/>
          <c:order val="1"/>
          <c:tx>
            <c:strRef>
              <c:f>graphs!$A$52</c:f>
              <c:strCache>
                <c:ptCount val="1"/>
                <c:pt idx="0">
                  <c:v>Share e-LCVs of stock</c:v>
                </c:pt>
              </c:strCache>
            </c:strRef>
          </c:tx>
          <c:spPr>
            <a:solidFill>
              <a:srgbClr val="FF0000"/>
            </a:solidFill>
            <a:ln>
              <a:noFill/>
            </a:ln>
            <a:effectLst/>
          </c:spPr>
          <c:invertIfNegative val="0"/>
          <c:cat>
            <c:numRef>
              <c:f>graphs!$B$50:$J$50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graphs!$B$52:$J$52</c:f>
              <c:numCache>
                <c:formatCode>0%</c:formatCode>
                <c:ptCount val="9"/>
                <c:pt idx="0">
                  <c:v>6.8747271794410527E-4</c:v>
                </c:pt>
                <c:pt idx="1">
                  <c:v>2.0130972707001604E-3</c:v>
                </c:pt>
                <c:pt idx="2">
                  <c:v>4.5848969887428417E-3</c:v>
                </c:pt>
                <c:pt idx="3">
                  <c:v>9.5898284642184448E-3</c:v>
                </c:pt>
                <c:pt idx="4">
                  <c:v>1.9345025696487494E-2</c:v>
                </c:pt>
                <c:pt idx="5">
                  <c:v>3.8373923357694933E-2</c:v>
                </c:pt>
                <c:pt idx="6">
                  <c:v>7.5507034270333298E-2</c:v>
                </c:pt>
                <c:pt idx="7">
                  <c:v>0.14641975038587929</c:v>
                </c:pt>
                <c:pt idx="8">
                  <c:v>0.21563665240202956</c:v>
                </c:pt>
              </c:numCache>
            </c:numRef>
          </c:val>
          <c:extLst>
            <c:ext xmlns:c16="http://schemas.microsoft.com/office/drawing/2014/chart" uri="{C3380CC4-5D6E-409C-BE32-E72D297353CC}">
              <c16:uniqueId val="{00000002-9FD3-48F3-91C4-34C11634168D}"/>
            </c:ext>
          </c:extLst>
        </c:ser>
        <c:dLbls>
          <c:showLegendKey val="0"/>
          <c:showVal val="0"/>
          <c:showCatName val="0"/>
          <c:showSerName val="0"/>
          <c:showPercent val="0"/>
          <c:showBubbleSize val="0"/>
        </c:dLbls>
        <c:gapWidth val="219"/>
        <c:axId val="630271343"/>
        <c:axId val="630275087"/>
      </c:barChart>
      <c:lineChart>
        <c:grouping val="standard"/>
        <c:varyColors val="0"/>
        <c:ser>
          <c:idx val="3"/>
          <c:order val="2"/>
          <c:tx>
            <c:strRef>
              <c:f>graphs!$A$53</c:f>
              <c:strCache>
                <c:ptCount val="1"/>
                <c:pt idx="0">
                  <c:v>E-LCVs</c:v>
                </c:pt>
              </c:strCache>
            </c:strRef>
          </c:tx>
          <c:spPr>
            <a:ln w="28575" cap="rnd">
              <a:solidFill>
                <a:schemeClr val="accent1"/>
              </a:solidFill>
              <a:round/>
            </a:ln>
            <a:effectLst/>
          </c:spPr>
          <c:marker>
            <c:symbol val="none"/>
          </c:marker>
          <c:val>
            <c:numRef>
              <c:f>graphs!$B$53:$J$53</c:f>
              <c:numCache>
                <c:formatCode>#,##0</c:formatCode>
                <c:ptCount val="9"/>
                <c:pt idx="0">
                  <c:v>152.04081632653092</c:v>
                </c:pt>
                <c:pt idx="1">
                  <c:v>456.12244897959238</c:v>
                </c:pt>
                <c:pt idx="2">
                  <c:v>1064.2857142857156</c:v>
                </c:pt>
                <c:pt idx="3">
                  <c:v>2280.6122448979604</c:v>
                </c:pt>
                <c:pt idx="4">
                  <c:v>4713.2653061224482</c:v>
                </c:pt>
                <c:pt idx="5">
                  <c:v>9578.5714285714275</c:v>
                </c:pt>
                <c:pt idx="6">
                  <c:v>19309.18367346939</c:v>
                </c:pt>
                <c:pt idx="7">
                  <c:v>38360.841543161005</c:v>
                </c:pt>
                <c:pt idx="8">
                  <c:v>57879.265030660055</c:v>
                </c:pt>
              </c:numCache>
            </c:numRef>
          </c:val>
          <c:smooth val="0"/>
          <c:extLst>
            <c:ext xmlns:c16="http://schemas.microsoft.com/office/drawing/2014/chart" uri="{C3380CC4-5D6E-409C-BE32-E72D297353CC}">
              <c16:uniqueId val="{00000003-9FD3-48F3-91C4-34C11634168D}"/>
            </c:ext>
          </c:extLst>
        </c:ser>
        <c:dLbls>
          <c:showLegendKey val="0"/>
          <c:showVal val="0"/>
          <c:showCatName val="0"/>
          <c:showSerName val="0"/>
          <c:showPercent val="0"/>
          <c:showBubbleSize val="0"/>
        </c:dLbls>
        <c:marker val="1"/>
        <c:smooth val="0"/>
        <c:axId val="630269679"/>
        <c:axId val="630269263"/>
      </c:lineChart>
      <c:catAx>
        <c:axId val="63027134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75087"/>
        <c:crosses val="autoZero"/>
        <c:auto val="1"/>
        <c:lblAlgn val="ctr"/>
        <c:lblOffset val="100"/>
        <c:noMultiLvlLbl val="0"/>
      </c:catAx>
      <c:valAx>
        <c:axId val="6302750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a:t>
                </a:r>
                <a:r>
                  <a:rPr lang="en-CH"/>
                  <a:t> </a:t>
                </a:r>
                <a:r>
                  <a:rPr lang="en-US"/>
                  <a:t>e-LCVs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71343"/>
        <c:crosses val="autoZero"/>
        <c:crossBetween val="between"/>
      </c:valAx>
      <c:valAx>
        <c:axId val="63026926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30269679"/>
        <c:crosses val="max"/>
        <c:crossBetween val="between"/>
      </c:valAx>
      <c:catAx>
        <c:axId val="630269679"/>
        <c:scaling>
          <c:orientation val="minMax"/>
        </c:scaling>
        <c:delete val="1"/>
        <c:axPos val="b"/>
        <c:majorTickMark val="out"/>
        <c:minorTickMark val="none"/>
        <c:tickLblPos val="nextTo"/>
        <c:crossAx val="63026926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1-5E4A-427D-8115-6C0495F2B8A7}"/>
              </c:ext>
            </c:extLst>
          </c:dPt>
          <c:dPt>
            <c:idx val="1"/>
            <c:bubble3D val="0"/>
            <c:spPr>
              <a:solidFill>
                <a:srgbClr val="92D05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5E4A-427D-8115-6C0495F2B8A7}"/>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5E4A-427D-8115-6C0495F2B8A7}"/>
              </c:ext>
            </c:extLst>
          </c:dPt>
          <c:dPt>
            <c:idx val="3"/>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5E4A-427D-8115-6C0495F2B8A7}"/>
              </c:ext>
            </c:extLst>
          </c:dPt>
          <c:dPt>
            <c:idx val="4"/>
            <c:bubble3D val="0"/>
            <c:spPr>
              <a:solidFill>
                <a:srgbClr val="7030A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9-5E4A-427D-8115-6C0495F2B8A7}"/>
              </c:ext>
            </c:extLst>
          </c:dPt>
          <c:dPt>
            <c:idx val="5"/>
            <c:bubble3D val="0"/>
            <c:spPr>
              <a:solidFill>
                <a:srgbClr val="FFC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B-5E4A-427D-8115-6C0495F2B8A7}"/>
              </c:ext>
            </c:extLst>
          </c:dPt>
          <c:dLbls>
            <c:dLbl>
              <c:idx val="4"/>
              <c:layout>
                <c:manualLayout>
                  <c:x val="-2.6477471566054244E-2"/>
                  <c:y val="2.6564596092155141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5E4A-427D-8115-6C0495F2B8A7}"/>
                </c:ext>
              </c:extLst>
            </c:dLbl>
            <c:dLbl>
              <c:idx val="5"/>
              <c:layout>
                <c:manualLayout>
                  <c:x val="6.1595581802274715E-2"/>
                  <c:y val="8.6229221347331575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5E4A-427D-8115-6C0495F2B8A7}"/>
                </c:ext>
              </c:extLst>
            </c:dLbl>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inEnd"/>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[1]Electricity!$A$5:$A$10</c:f>
              <c:strCache>
                <c:ptCount val="6"/>
                <c:pt idx="0">
                  <c:v>Hydropower</c:v>
                </c:pt>
                <c:pt idx="1">
                  <c:v>Geothermal</c:v>
                </c:pt>
                <c:pt idx="2">
                  <c:v>Biomass</c:v>
                </c:pt>
                <c:pt idx="3">
                  <c:v>Wind</c:v>
                </c:pt>
                <c:pt idx="4">
                  <c:v>Solar</c:v>
                </c:pt>
                <c:pt idx="5">
                  <c:v>Thermal</c:v>
                </c:pt>
              </c:strCache>
            </c:strRef>
          </c:cat>
          <c:val>
            <c:numRef>
              <c:f>[1]Electricity!$B$5:$B$10</c:f>
              <c:numCache>
                <c:formatCode>General</c:formatCode>
                <c:ptCount val="6"/>
                <c:pt idx="0">
                  <c:v>7826.66</c:v>
                </c:pt>
                <c:pt idx="1">
                  <c:v>1512.58</c:v>
                </c:pt>
                <c:pt idx="2">
                  <c:v>72.05</c:v>
                </c:pt>
                <c:pt idx="3">
                  <c:v>1796.34</c:v>
                </c:pt>
                <c:pt idx="4">
                  <c:v>9.59</c:v>
                </c:pt>
                <c:pt idx="5">
                  <c:v>95.64</c:v>
                </c:pt>
              </c:numCache>
            </c:numRef>
          </c:val>
          <c:extLst>
            <c:ext xmlns:c16="http://schemas.microsoft.com/office/drawing/2014/chart" uri="{C3380CC4-5D6E-409C-BE32-E72D297353CC}">
              <c16:uniqueId val="{0000000C-5E4A-427D-8115-6C0495F2B8A7}"/>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[1]Electricity!$A$16</c:f>
              <c:strCache>
                <c:ptCount val="1"/>
                <c:pt idx="0">
                  <c:v>Renewable</c:v>
                </c:pt>
              </c:strCache>
            </c:strRef>
          </c:tx>
          <c:spPr>
            <a:solidFill>
              <a:schemeClr val="accent1"/>
            </a:solidFill>
            <a:ln>
              <a:noFill/>
            </a:ln>
            <a:effectLst/>
          </c:spPr>
          <c:invertIfNegative val="0"/>
          <c:cat>
            <c:numRef>
              <c:f>[1]Electricity!$B$15:$K$15</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[1]Electricity!$B$16:$K$16</c:f>
              <c:numCache>
                <c:formatCode>General</c:formatCode>
                <c:ptCount val="10"/>
                <c:pt idx="0">
                  <c:v>8862.5</c:v>
                </c:pt>
                <c:pt idx="1">
                  <c:v>8896.7000000000007</c:v>
                </c:pt>
                <c:pt idx="2">
                  <c:v>9246.0999999999985</c:v>
                </c:pt>
                <c:pt idx="3">
                  <c:v>8928.1</c:v>
                </c:pt>
                <c:pt idx="4">
                  <c:v>9075.2000000000007</c:v>
                </c:pt>
                <c:pt idx="5">
                  <c:v>10605.5</c:v>
                </c:pt>
                <c:pt idx="6">
                  <c:v>10588.7</c:v>
                </c:pt>
                <c:pt idx="7">
                  <c:v>11172.7</c:v>
                </c:pt>
                <c:pt idx="8">
                  <c:v>11196.9</c:v>
                </c:pt>
                <c:pt idx="9">
                  <c:v>11217.3</c:v>
                </c:pt>
              </c:numCache>
            </c:numRef>
          </c:val>
          <c:extLst>
            <c:ext xmlns:c16="http://schemas.microsoft.com/office/drawing/2014/chart" uri="{C3380CC4-5D6E-409C-BE32-E72D297353CC}">
              <c16:uniqueId val="{00000000-AAA1-48B9-9A92-E6BC3342988A}"/>
            </c:ext>
          </c:extLst>
        </c:ser>
        <c:ser>
          <c:idx val="1"/>
          <c:order val="1"/>
          <c:tx>
            <c:strRef>
              <c:f>[1]Electricity!$A$17</c:f>
              <c:strCache>
                <c:ptCount val="1"/>
                <c:pt idx="0">
                  <c:v>Thermal</c:v>
                </c:pt>
              </c:strCache>
            </c:strRef>
          </c:tx>
          <c:spPr>
            <a:solidFill>
              <a:schemeClr val="accent2"/>
            </a:solidFill>
            <a:ln>
              <a:noFill/>
            </a:ln>
            <a:effectLst/>
          </c:spPr>
          <c:invertIfNegative val="0"/>
          <c:cat>
            <c:numRef>
              <c:f>[1]Electricity!$B$15:$K$15</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[1]Electricity!$B$17:$K$17</c:f>
              <c:numCache>
                <c:formatCode>General</c:formatCode>
                <c:ptCount val="10"/>
                <c:pt idx="0">
                  <c:v>641.20000000000005</c:v>
                </c:pt>
                <c:pt idx="1">
                  <c:v>863.3</c:v>
                </c:pt>
                <c:pt idx="2">
                  <c:v>830.3</c:v>
                </c:pt>
                <c:pt idx="3">
                  <c:v>1196</c:v>
                </c:pt>
                <c:pt idx="4">
                  <c:v>1043.2</c:v>
                </c:pt>
                <c:pt idx="5">
                  <c:v>108.1</c:v>
                </c:pt>
                <c:pt idx="6">
                  <c:v>193</c:v>
                </c:pt>
                <c:pt idx="7">
                  <c:v>37.4</c:v>
                </c:pt>
                <c:pt idx="8">
                  <c:v>158.55000000000001</c:v>
                </c:pt>
                <c:pt idx="9">
                  <c:v>95.6</c:v>
                </c:pt>
              </c:numCache>
            </c:numRef>
          </c:val>
          <c:extLst>
            <c:ext xmlns:c16="http://schemas.microsoft.com/office/drawing/2014/chart" uri="{C3380CC4-5D6E-409C-BE32-E72D297353CC}">
              <c16:uniqueId val="{00000001-AAA1-48B9-9A92-E6BC3342988A}"/>
            </c:ext>
          </c:extLst>
        </c:ser>
        <c:dLbls>
          <c:showLegendKey val="0"/>
          <c:showVal val="0"/>
          <c:showCatName val="0"/>
          <c:showSerName val="0"/>
          <c:showPercent val="0"/>
          <c:showBubbleSize val="0"/>
        </c:dLbls>
        <c:gapWidth val="150"/>
        <c:overlap val="100"/>
        <c:axId val="370718416"/>
        <c:axId val="370723336"/>
      </c:barChart>
      <c:catAx>
        <c:axId val="370718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0723336"/>
        <c:crosses val="autoZero"/>
        <c:auto val="1"/>
        <c:lblAlgn val="ctr"/>
        <c:lblOffset val="100"/>
        <c:noMultiLvlLbl val="0"/>
      </c:catAx>
      <c:valAx>
        <c:axId val="3707233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07184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2"/>
          <c:order val="2"/>
          <c:tx>
            <c:strRef>
              <c:f>[1]Electricity!$A$52</c:f>
              <c:strCache>
                <c:ptCount val="1"/>
                <c:pt idx="0">
                  <c:v>Hydropower</c:v>
                </c:pt>
              </c:strCache>
            </c:strRef>
          </c:tx>
          <c:spPr>
            <a:solidFill>
              <a:srgbClr val="0070C0"/>
            </a:solidFill>
            <a:ln>
              <a:no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[1]Electricity!$B$52:$P$52</c:f>
              <c:numCache>
                <c:formatCode>General</c:formatCode>
                <c:ptCount val="15"/>
                <c:pt idx="0">
                  <c:v>8651</c:v>
                </c:pt>
                <c:pt idx="1">
                  <c:v>8880</c:v>
                </c:pt>
                <c:pt idx="2">
                  <c:v>9105</c:v>
                </c:pt>
                <c:pt idx="3">
                  <c:v>9197</c:v>
                </c:pt>
                <c:pt idx="4">
                  <c:v>9450</c:v>
                </c:pt>
                <c:pt idx="5">
                  <c:v>9640</c:v>
                </c:pt>
                <c:pt idx="6">
                  <c:v>9558</c:v>
                </c:pt>
                <c:pt idx="7">
                  <c:v>9764</c:v>
                </c:pt>
                <c:pt idx="8">
                  <c:v>9953</c:v>
                </c:pt>
                <c:pt idx="9">
                  <c:v>9708</c:v>
                </c:pt>
                <c:pt idx="10">
                  <c:v>9816</c:v>
                </c:pt>
                <c:pt idx="11">
                  <c:v>9870</c:v>
                </c:pt>
                <c:pt idx="12">
                  <c:v>10032</c:v>
                </c:pt>
                <c:pt idx="13">
                  <c:v>10053</c:v>
                </c:pt>
                <c:pt idx="14">
                  <c:v>9982</c:v>
                </c:pt>
              </c:numCache>
            </c:numRef>
          </c:val>
          <c:extLst>
            <c:ext xmlns:c16="http://schemas.microsoft.com/office/drawing/2014/chart" uri="{C3380CC4-5D6E-409C-BE32-E72D297353CC}">
              <c16:uniqueId val="{00000000-5B13-4B8A-866A-69B5202AFA6E}"/>
            </c:ext>
          </c:extLst>
        </c:ser>
        <c:ser>
          <c:idx val="3"/>
          <c:order val="3"/>
          <c:tx>
            <c:strRef>
              <c:f>[1]Electricity!$A$53</c:f>
              <c:strCache>
                <c:ptCount val="1"/>
                <c:pt idx="0">
                  <c:v>Geothermal</c:v>
                </c:pt>
              </c:strCache>
            </c:strRef>
          </c:tx>
          <c:spPr>
            <a:solidFill>
              <a:srgbClr val="92D050"/>
            </a:solidFill>
            <a:ln>
              <a:solidFill>
                <a:srgbClr val="FFC000"/>
              </a:solid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[1]Electricity!$B$53:$P$53</c:f>
              <c:numCache>
                <c:formatCode>General</c:formatCode>
                <c:ptCount val="15"/>
                <c:pt idx="0">
                  <c:v>1387</c:v>
                </c:pt>
                <c:pt idx="1">
                  <c:v>1406</c:v>
                </c:pt>
                <c:pt idx="2">
                  <c:v>1437</c:v>
                </c:pt>
                <c:pt idx="3">
                  <c:v>1546</c:v>
                </c:pt>
                <c:pt idx="4">
                  <c:v>1515</c:v>
                </c:pt>
                <c:pt idx="5">
                  <c:v>1559</c:v>
                </c:pt>
                <c:pt idx="6">
                  <c:v>1939</c:v>
                </c:pt>
                <c:pt idx="7">
                  <c:v>1961</c:v>
                </c:pt>
                <c:pt idx="8">
                  <c:v>1681</c:v>
                </c:pt>
                <c:pt idx="9">
                  <c:v>1921</c:v>
                </c:pt>
                <c:pt idx="10">
                  <c:v>2038</c:v>
                </c:pt>
                <c:pt idx="11">
                  <c:v>2302</c:v>
                </c:pt>
                <c:pt idx="12">
                  <c:v>2329</c:v>
                </c:pt>
                <c:pt idx="13">
                  <c:v>2343</c:v>
                </c:pt>
                <c:pt idx="14">
                  <c:v>2324</c:v>
                </c:pt>
              </c:numCache>
            </c:numRef>
          </c:val>
          <c:extLst>
            <c:ext xmlns:c16="http://schemas.microsoft.com/office/drawing/2014/chart" uri="{C3380CC4-5D6E-409C-BE32-E72D297353CC}">
              <c16:uniqueId val="{00000001-5B13-4B8A-866A-69B5202AFA6E}"/>
            </c:ext>
          </c:extLst>
        </c:ser>
        <c:ser>
          <c:idx val="4"/>
          <c:order val="4"/>
          <c:tx>
            <c:strRef>
              <c:f>[1]Electricity!$A$54</c:f>
              <c:strCache>
                <c:ptCount val="1"/>
                <c:pt idx="0">
                  <c:v>Biomass</c:v>
                </c:pt>
              </c:strCache>
            </c:strRef>
          </c:tx>
          <c:spPr>
            <a:solidFill>
              <a:schemeClr val="bg1">
                <a:lumMod val="85000"/>
              </a:schemeClr>
            </a:solidFill>
            <a:ln>
              <a:no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[1]Electricity!$B$54:$P$54</c:f>
              <c:numCache>
                <c:formatCode>General</c:formatCode>
                <c:ptCount val="15"/>
                <c:pt idx="0">
                  <c:v>80</c:v>
                </c:pt>
                <c:pt idx="1">
                  <c:v>82</c:v>
                </c:pt>
                <c:pt idx="2">
                  <c:v>81</c:v>
                </c:pt>
                <c:pt idx="3">
                  <c:v>81</c:v>
                </c:pt>
                <c:pt idx="4">
                  <c:v>82</c:v>
                </c:pt>
                <c:pt idx="5">
                  <c:v>82</c:v>
                </c:pt>
                <c:pt idx="6">
                  <c:v>81</c:v>
                </c:pt>
                <c:pt idx="7">
                  <c:v>80</c:v>
                </c:pt>
                <c:pt idx="8">
                  <c:v>81</c:v>
                </c:pt>
                <c:pt idx="9">
                  <c:v>81</c:v>
                </c:pt>
                <c:pt idx="10">
                  <c:v>84</c:v>
                </c:pt>
                <c:pt idx="11">
                  <c:v>80</c:v>
                </c:pt>
                <c:pt idx="12">
                  <c:v>80</c:v>
                </c:pt>
                <c:pt idx="13">
                  <c:v>80</c:v>
                </c:pt>
                <c:pt idx="14">
                  <c:v>80</c:v>
                </c:pt>
              </c:numCache>
            </c:numRef>
          </c:val>
          <c:extLst>
            <c:ext xmlns:c16="http://schemas.microsoft.com/office/drawing/2014/chart" uri="{C3380CC4-5D6E-409C-BE32-E72D297353CC}">
              <c16:uniqueId val="{00000002-5B13-4B8A-866A-69B5202AFA6E}"/>
            </c:ext>
          </c:extLst>
        </c:ser>
        <c:ser>
          <c:idx val="5"/>
          <c:order val="5"/>
          <c:tx>
            <c:strRef>
              <c:f>[1]Electricity!$A$55</c:f>
              <c:strCache>
                <c:ptCount val="1"/>
                <c:pt idx="0">
                  <c:v>Wind</c:v>
                </c:pt>
              </c:strCache>
            </c:strRef>
          </c:tx>
          <c:spPr>
            <a:solidFill>
              <a:srgbClr val="FFFF00"/>
            </a:solidFill>
            <a:ln>
              <a:no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[1]Electricity!$B$55:$P$55</c:f>
              <c:numCache>
                <c:formatCode>General</c:formatCode>
                <c:ptCount val="15"/>
                <c:pt idx="0">
                  <c:v>1499</c:v>
                </c:pt>
                <c:pt idx="1">
                  <c:v>1504</c:v>
                </c:pt>
                <c:pt idx="2">
                  <c:v>1502</c:v>
                </c:pt>
                <c:pt idx="3">
                  <c:v>1512</c:v>
                </c:pt>
                <c:pt idx="4">
                  <c:v>1496</c:v>
                </c:pt>
                <c:pt idx="5">
                  <c:v>1483</c:v>
                </c:pt>
                <c:pt idx="6">
                  <c:v>1490</c:v>
                </c:pt>
                <c:pt idx="7">
                  <c:v>1480</c:v>
                </c:pt>
                <c:pt idx="8">
                  <c:v>1662</c:v>
                </c:pt>
                <c:pt idx="9">
                  <c:v>1901</c:v>
                </c:pt>
                <c:pt idx="10">
                  <c:v>1941</c:v>
                </c:pt>
                <c:pt idx="11">
                  <c:v>1903</c:v>
                </c:pt>
                <c:pt idx="12">
                  <c:v>1936</c:v>
                </c:pt>
                <c:pt idx="13">
                  <c:v>2135</c:v>
                </c:pt>
                <c:pt idx="14">
                  <c:v>2556</c:v>
                </c:pt>
              </c:numCache>
            </c:numRef>
          </c:val>
          <c:extLst>
            <c:ext xmlns:c16="http://schemas.microsoft.com/office/drawing/2014/chart" uri="{C3380CC4-5D6E-409C-BE32-E72D297353CC}">
              <c16:uniqueId val="{00000003-5B13-4B8A-866A-69B5202AFA6E}"/>
            </c:ext>
          </c:extLst>
        </c:ser>
        <c:ser>
          <c:idx val="6"/>
          <c:order val="6"/>
          <c:tx>
            <c:strRef>
              <c:f>[1]Electricity!$A$56</c:f>
              <c:strCache>
                <c:ptCount val="1"/>
                <c:pt idx="0">
                  <c:v>Solar</c:v>
                </c:pt>
              </c:strCache>
            </c:strRef>
          </c:tx>
          <c:spPr>
            <a:solidFill>
              <a:srgbClr val="7030A0"/>
            </a:solidFill>
            <a:ln>
              <a:no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[1]Electricity!$B$56:$P$56</c:f>
              <c:numCache>
                <c:formatCode>General</c:formatCode>
                <c:ptCount val="15"/>
                <c:pt idx="0">
                  <c:v>26</c:v>
                </c:pt>
                <c:pt idx="1">
                  <c:v>26</c:v>
                </c:pt>
                <c:pt idx="2">
                  <c:v>26</c:v>
                </c:pt>
                <c:pt idx="3">
                  <c:v>26</c:v>
                </c:pt>
                <c:pt idx="4">
                  <c:v>26</c:v>
                </c:pt>
                <c:pt idx="5">
                  <c:v>26</c:v>
                </c:pt>
                <c:pt idx="6">
                  <c:v>26</c:v>
                </c:pt>
                <c:pt idx="7">
                  <c:v>26</c:v>
                </c:pt>
                <c:pt idx="8">
                  <c:v>105</c:v>
                </c:pt>
                <c:pt idx="9">
                  <c:v>261</c:v>
                </c:pt>
                <c:pt idx="10">
                  <c:v>264</c:v>
                </c:pt>
                <c:pt idx="11">
                  <c:v>263</c:v>
                </c:pt>
                <c:pt idx="12">
                  <c:v>265</c:v>
                </c:pt>
                <c:pt idx="13">
                  <c:v>265</c:v>
                </c:pt>
                <c:pt idx="14">
                  <c:v>263</c:v>
                </c:pt>
              </c:numCache>
            </c:numRef>
          </c:val>
          <c:extLst>
            <c:ext xmlns:c16="http://schemas.microsoft.com/office/drawing/2014/chart" uri="{C3380CC4-5D6E-409C-BE32-E72D297353CC}">
              <c16:uniqueId val="{00000004-5B13-4B8A-866A-69B5202AFA6E}"/>
            </c:ext>
          </c:extLst>
        </c:ser>
        <c:ser>
          <c:idx val="7"/>
          <c:order val="7"/>
          <c:tx>
            <c:strRef>
              <c:f>[1]Electricity!$A$57</c:f>
              <c:strCache>
                <c:ptCount val="1"/>
                <c:pt idx="0">
                  <c:v>Thermal</c:v>
                </c:pt>
              </c:strCache>
            </c:strRef>
          </c:tx>
          <c:spPr>
            <a:solidFill>
              <a:srgbClr val="FFC000"/>
            </a:solidFill>
            <a:ln>
              <a:noFill/>
            </a:ln>
            <a:effectLst/>
          </c:spPr>
          <c:invertIfNegative val="0"/>
          <c:cat>
            <c:numRef>
              <c:f>[1]Electricity!$B$49:$P$49</c:f>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f>[1]Electricity!$B$57:$P$57</c:f>
              <c:numCache>
                <c:formatCode>General</c:formatCode>
                <c:ptCount val="15"/>
                <c:pt idx="0">
                  <c:v>49</c:v>
                </c:pt>
                <c:pt idx="1">
                  <c:v>75</c:v>
                </c:pt>
                <c:pt idx="2">
                  <c:v>113</c:v>
                </c:pt>
                <c:pt idx="3">
                  <c:v>184</c:v>
                </c:pt>
                <c:pt idx="4">
                  <c:v>256</c:v>
                </c:pt>
                <c:pt idx="5">
                  <c:v>315</c:v>
                </c:pt>
                <c:pt idx="6">
                  <c:v>287</c:v>
                </c:pt>
                <c:pt idx="7">
                  <c:v>348</c:v>
                </c:pt>
                <c:pt idx="8">
                  <c:v>457</c:v>
                </c:pt>
                <c:pt idx="9">
                  <c:v>350</c:v>
                </c:pt>
                <c:pt idx="10">
                  <c:v>368</c:v>
                </c:pt>
                <c:pt idx="11">
                  <c:v>384</c:v>
                </c:pt>
                <c:pt idx="12">
                  <c:v>447</c:v>
                </c:pt>
                <c:pt idx="13">
                  <c:v>497</c:v>
                </c:pt>
                <c:pt idx="14">
                  <c:v>437</c:v>
                </c:pt>
              </c:numCache>
            </c:numRef>
          </c:val>
          <c:extLst>
            <c:ext xmlns:c16="http://schemas.microsoft.com/office/drawing/2014/chart" uri="{C3380CC4-5D6E-409C-BE32-E72D297353CC}">
              <c16:uniqueId val="{00000005-5B13-4B8A-866A-69B5202AFA6E}"/>
            </c:ext>
          </c:extLst>
        </c:ser>
        <c:dLbls>
          <c:showLegendKey val="0"/>
          <c:showVal val="0"/>
          <c:showCatName val="0"/>
          <c:showSerName val="0"/>
          <c:showPercent val="0"/>
          <c:showBubbleSize val="0"/>
        </c:dLbls>
        <c:gapWidth val="150"/>
        <c:overlap val="100"/>
        <c:axId val="370662656"/>
        <c:axId val="370659704"/>
        <c:extLst>
          <c:ext xmlns:c15="http://schemas.microsoft.com/office/drawing/2012/chart" uri="{02D57815-91ED-43cb-92C2-25804820EDAC}">
            <c15:filteredBarSeries>
              <c15:ser>
                <c:idx val="0"/>
                <c:order val="0"/>
                <c:tx>
                  <c:strRef>
                    <c:extLst>
                      <c:ext uri="{02D57815-91ED-43cb-92C2-25804820EDAC}">
                        <c15:formulaRef>
                          <c15:sqref>[1]Electricity!$A$50</c15:sqref>
                        </c15:formulaRef>
                      </c:ext>
                    </c:extLst>
                    <c:strCache>
                      <c:ptCount val="1"/>
                      <c:pt idx="0">
                        <c:v>Demand</c:v>
                      </c:pt>
                    </c:strCache>
                  </c:strRef>
                </c:tx>
                <c:spPr>
                  <a:solidFill>
                    <a:schemeClr val="accent1"/>
                  </a:solidFill>
                  <a:ln>
                    <a:noFill/>
                  </a:ln>
                  <a:effectLst/>
                </c:spPr>
                <c:invertIfNegative val="0"/>
                <c:cat>
                  <c:numRef>
                    <c:extLst>
                      <c:ext uri="{02D57815-91ED-43cb-92C2-25804820EDAC}">
                        <c15:formulaRef>
                          <c15:sqref>[1]Electricity!$B$49:$P$49</c15:sqref>
                        </c15:formulaRef>
                      </c:ext>
                    </c:extLst>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extLst>
                      <c:ext uri="{02D57815-91ED-43cb-92C2-25804820EDAC}">
                        <c15:formulaRef>
                          <c15:sqref>[1]Electricity!$B$50:$P$50</c15:sqref>
                        </c15:formulaRef>
                      </c:ext>
                    </c:extLst>
                    <c:numCache>
                      <c:formatCode>General</c:formatCode>
                      <c:ptCount val="15"/>
                      <c:pt idx="0">
                        <c:v>11693</c:v>
                      </c:pt>
                      <c:pt idx="1">
                        <c:v>11974</c:v>
                      </c:pt>
                      <c:pt idx="2">
                        <c:v>12264</c:v>
                      </c:pt>
                      <c:pt idx="3">
                        <c:v>12545</c:v>
                      </c:pt>
                      <c:pt idx="4">
                        <c:v>12826</c:v>
                      </c:pt>
                      <c:pt idx="5">
                        <c:v>13105</c:v>
                      </c:pt>
                      <c:pt idx="6">
                        <c:v>13383</c:v>
                      </c:pt>
                      <c:pt idx="7">
                        <c:v>13661</c:v>
                      </c:pt>
                      <c:pt idx="8">
                        <c:v>13942</c:v>
                      </c:pt>
                      <c:pt idx="9">
                        <c:v>14226</c:v>
                      </c:pt>
                      <c:pt idx="10">
                        <c:v>14513</c:v>
                      </c:pt>
                      <c:pt idx="11">
                        <c:v>14804</c:v>
                      </c:pt>
                      <c:pt idx="12">
                        <c:v>15094</c:v>
                      </c:pt>
                      <c:pt idx="13">
                        <c:v>15375</c:v>
                      </c:pt>
                      <c:pt idx="14">
                        <c:v>15645</c:v>
                      </c:pt>
                    </c:numCache>
                  </c:numRef>
                </c:val>
                <c:extLst>
                  <c:ext xmlns:c16="http://schemas.microsoft.com/office/drawing/2014/chart" uri="{C3380CC4-5D6E-409C-BE32-E72D297353CC}">
                    <c16:uniqueId val="{00000006-5B13-4B8A-866A-69B5202AFA6E}"/>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[1]Electricity!$A$51</c15:sqref>
                        </c15:formulaRef>
                      </c:ext>
                    </c:extLst>
                    <c:strCache>
                      <c:ptCount val="1"/>
                      <c:pt idx="0">
                        <c:v>Generation</c:v>
                      </c:pt>
                    </c:strCache>
                  </c:strRef>
                </c:tx>
                <c:spPr>
                  <a:solidFill>
                    <a:schemeClr val="accent2"/>
                  </a:solidFill>
                  <a:ln>
                    <a:noFill/>
                  </a:ln>
                  <a:effectLst/>
                </c:spPr>
                <c:invertIfNegative val="0"/>
                <c:cat>
                  <c:numRef>
                    <c:extLst xmlns:c15="http://schemas.microsoft.com/office/drawing/2012/chart">
                      <c:ext xmlns:c15="http://schemas.microsoft.com/office/drawing/2012/chart" uri="{02D57815-91ED-43cb-92C2-25804820EDAC}">
                        <c15:formulaRef>
                          <c15:sqref>[1]Electricity!$B$49:$P$49</c15:sqref>
                        </c15:formulaRef>
                      </c:ext>
                    </c:extLst>
                    <c:numCache>
                      <c:formatCode>General</c:formatCode>
                      <c:ptCount val="15"/>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numCache>
                  </c:numRef>
                </c:cat>
                <c:val>
                  <c:numRef>
                    <c:extLst xmlns:c15="http://schemas.microsoft.com/office/drawing/2012/chart">
                      <c:ext xmlns:c15="http://schemas.microsoft.com/office/drawing/2012/chart" uri="{02D57815-91ED-43cb-92C2-25804820EDAC}">
                        <c15:formulaRef>
                          <c15:sqref>[1]Electricity!$B$51:$P$51</c15:sqref>
                        </c15:formulaRef>
                      </c:ext>
                    </c:extLst>
                    <c:numCache>
                      <c:formatCode>General</c:formatCode>
                      <c:ptCount val="15"/>
                      <c:pt idx="0">
                        <c:v>11692</c:v>
                      </c:pt>
                      <c:pt idx="1">
                        <c:v>11973</c:v>
                      </c:pt>
                      <c:pt idx="2">
                        <c:v>12264</c:v>
                      </c:pt>
                      <c:pt idx="3">
                        <c:v>12546</c:v>
                      </c:pt>
                      <c:pt idx="4">
                        <c:v>12825</c:v>
                      </c:pt>
                      <c:pt idx="5">
                        <c:v>13105</c:v>
                      </c:pt>
                      <c:pt idx="6">
                        <c:v>13381</c:v>
                      </c:pt>
                      <c:pt idx="7">
                        <c:v>13659</c:v>
                      </c:pt>
                      <c:pt idx="8">
                        <c:v>13939</c:v>
                      </c:pt>
                      <c:pt idx="9">
                        <c:v>14222</c:v>
                      </c:pt>
                      <c:pt idx="10">
                        <c:v>14511</c:v>
                      </c:pt>
                      <c:pt idx="11">
                        <c:v>14802</c:v>
                      </c:pt>
                      <c:pt idx="12">
                        <c:v>15089</c:v>
                      </c:pt>
                      <c:pt idx="13">
                        <c:v>15373</c:v>
                      </c:pt>
                      <c:pt idx="14">
                        <c:v>15642</c:v>
                      </c:pt>
                    </c:numCache>
                  </c:numRef>
                </c:val>
                <c:extLst xmlns:c15="http://schemas.microsoft.com/office/drawing/2012/chart">
                  <c:ext xmlns:c16="http://schemas.microsoft.com/office/drawing/2014/chart" uri="{C3380CC4-5D6E-409C-BE32-E72D297353CC}">
                    <c16:uniqueId val="{00000007-5B13-4B8A-866A-69B5202AFA6E}"/>
                  </c:ext>
                </c:extLst>
              </c15:ser>
            </c15:filteredBarSeries>
          </c:ext>
        </c:extLst>
      </c:barChart>
      <c:catAx>
        <c:axId val="370662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0659704"/>
        <c:crosses val="autoZero"/>
        <c:auto val="1"/>
        <c:lblAlgn val="ctr"/>
        <c:lblOffset val="100"/>
        <c:noMultiLvlLbl val="0"/>
      </c:catAx>
      <c:valAx>
        <c:axId val="3706597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06626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'Electricity sector'!$A$99</c:f>
              <c:strCache>
                <c:ptCount val="1"/>
                <c:pt idx="0">
                  <c:v>Electricity generation</c:v>
                </c:pt>
              </c:strCache>
            </c:strRef>
          </c:tx>
          <c:spPr>
            <a:solidFill>
              <a:srgbClr val="92D050"/>
            </a:solidFill>
            <a:ln>
              <a:noFill/>
            </a:ln>
            <a:effectLst/>
          </c:spPr>
          <c:invertIfNegative val="0"/>
          <c:cat>
            <c:numRef>
              <c:f>'Electricity sector'!$B$98:$L$98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 sector'!$B$99:$L$99</c:f>
              <c:numCache>
                <c:formatCode>#,##0</c:formatCode>
                <c:ptCount val="11"/>
                <c:pt idx="0">
                  <c:v>11692</c:v>
                </c:pt>
                <c:pt idx="1">
                  <c:v>11973</c:v>
                </c:pt>
                <c:pt idx="2">
                  <c:v>12264</c:v>
                </c:pt>
                <c:pt idx="3">
                  <c:v>12546</c:v>
                </c:pt>
                <c:pt idx="4">
                  <c:v>12825</c:v>
                </c:pt>
                <c:pt idx="5">
                  <c:v>13105</c:v>
                </c:pt>
                <c:pt idx="6">
                  <c:v>13381</c:v>
                </c:pt>
                <c:pt idx="7">
                  <c:v>13659</c:v>
                </c:pt>
                <c:pt idx="8">
                  <c:v>13939</c:v>
                </c:pt>
                <c:pt idx="9">
                  <c:v>14222</c:v>
                </c:pt>
                <c:pt idx="10">
                  <c:v>14511</c:v>
                </c:pt>
              </c:numCache>
            </c:numRef>
          </c:val>
          <c:extLst>
            <c:ext xmlns:c16="http://schemas.microsoft.com/office/drawing/2014/chart" uri="{C3380CC4-5D6E-409C-BE32-E72D297353CC}">
              <c16:uniqueId val="{00000001-E3BB-4211-BDB0-1AD5BD278C40}"/>
            </c:ext>
          </c:extLst>
        </c:ser>
        <c:dLbls>
          <c:showLegendKey val="0"/>
          <c:showVal val="0"/>
          <c:showCatName val="0"/>
          <c:showSerName val="0"/>
          <c:showPercent val="0"/>
          <c:showBubbleSize val="0"/>
        </c:dLbls>
        <c:gapWidth val="219"/>
        <c:overlap val="-27"/>
        <c:axId val="792517184"/>
        <c:axId val="792518016"/>
      </c:barChart>
      <c:lineChart>
        <c:grouping val="standard"/>
        <c:varyColors val="0"/>
        <c:ser>
          <c:idx val="2"/>
          <c:order val="1"/>
          <c:tx>
            <c:strRef>
              <c:f>'Electricity sector'!$A$100</c:f>
              <c:strCache>
                <c:ptCount val="1"/>
                <c:pt idx="0">
                  <c:v>EV demand EV15@30</c:v>
                </c:pt>
              </c:strCache>
            </c:strRef>
          </c:tx>
          <c:spPr>
            <a:ln w="28575" cap="rnd">
              <a:solidFill>
                <a:schemeClr val="accent1"/>
              </a:solidFill>
              <a:round/>
            </a:ln>
            <a:effectLst/>
          </c:spPr>
          <c:marker>
            <c:symbol val="none"/>
          </c:marker>
          <c:val>
            <c:numRef>
              <c:f>'Electricity sector'!$B$100:$L$100</c:f>
              <c:numCache>
                <c:formatCode>#,##0</c:formatCode>
                <c:ptCount val="11"/>
                <c:pt idx="0">
                  <c:v>9.4391484201744849</c:v>
                </c:pt>
                <c:pt idx="1">
                  <c:v>21.883202576095616</c:v>
                </c:pt>
                <c:pt idx="2">
                  <c:v>38.290148589939911</c:v>
                </c:pt>
                <c:pt idx="3">
                  <c:v>59.923791994867585</c:v>
                </c:pt>
                <c:pt idx="4">
                  <c:v>88.451503665245653</c:v>
                </c:pt>
                <c:pt idx="5">
                  <c:v>126.07324192977327</c:v>
                </c:pt>
                <c:pt idx="6">
                  <c:v>168.84622490942951</c:v>
                </c:pt>
                <c:pt idx="7">
                  <c:v>217.47949792262472</c:v>
                </c:pt>
                <c:pt idx="8">
                  <c:v>272.78012598842196</c:v>
                </c:pt>
                <c:pt idx="9">
                  <c:v>335.66679206436976</c:v>
                </c:pt>
                <c:pt idx="10">
                  <c:v>407.185287159241</c:v>
                </c:pt>
              </c:numCache>
            </c:numRef>
          </c:val>
          <c:smooth val="0"/>
          <c:extLst>
            <c:ext xmlns:c16="http://schemas.microsoft.com/office/drawing/2014/chart" uri="{C3380CC4-5D6E-409C-BE32-E72D297353CC}">
              <c16:uniqueId val="{00000002-E3BB-4211-BDB0-1AD5BD278C40}"/>
            </c:ext>
          </c:extLst>
        </c:ser>
        <c:ser>
          <c:idx val="3"/>
          <c:order val="2"/>
          <c:tx>
            <c:strRef>
              <c:f>'Electricity sector'!$A$101</c:f>
              <c:strCache>
                <c:ptCount val="1"/>
                <c:pt idx="0">
                  <c:v>EV demand EV30@30</c:v>
                </c:pt>
              </c:strCache>
            </c:strRef>
          </c:tx>
          <c:spPr>
            <a:ln w="28575" cap="rnd">
              <a:solidFill>
                <a:srgbClr val="FF0000"/>
              </a:solidFill>
              <a:round/>
            </a:ln>
            <a:effectLst/>
          </c:spPr>
          <c:marker>
            <c:symbol val="none"/>
          </c:marker>
          <c:val>
            <c:numRef>
              <c:f>'Electricity sector'!$B$101:$L$101</c:f>
              <c:numCache>
                <c:formatCode>#,##0</c:formatCode>
                <c:ptCount val="11"/>
                <c:pt idx="0">
                  <c:v>18.87829684034897</c:v>
                </c:pt>
                <c:pt idx="1">
                  <c:v>44.027130066610823</c:v>
                </c:pt>
                <c:pt idx="2">
                  <c:v>77.207248189299477</c:v>
                </c:pt>
                <c:pt idx="3">
                  <c:v>120.98632695669959</c:v>
                </c:pt>
                <c:pt idx="4">
                  <c:v>178.75379319833337</c:v>
                </c:pt>
                <c:pt idx="5">
                  <c:v>254.98406096058483</c:v>
                </c:pt>
                <c:pt idx="6">
                  <c:v>341.70485010832715</c:v>
                </c:pt>
                <c:pt idx="7">
                  <c:v>440.36579764785199</c:v>
                </c:pt>
                <c:pt idx="8">
                  <c:v>552.61753511332824</c:v>
                </c:pt>
                <c:pt idx="9">
                  <c:v>680.33963316866345</c:v>
                </c:pt>
                <c:pt idx="10">
                  <c:v>825.67244002516793</c:v>
                </c:pt>
              </c:numCache>
            </c:numRef>
          </c:val>
          <c:smooth val="0"/>
          <c:extLst>
            <c:ext xmlns:c16="http://schemas.microsoft.com/office/drawing/2014/chart" uri="{C3380CC4-5D6E-409C-BE32-E72D297353CC}">
              <c16:uniqueId val="{00000003-E3BB-4211-BDB0-1AD5BD278C40}"/>
            </c:ext>
          </c:extLst>
        </c:ser>
        <c:ser>
          <c:idx val="4"/>
          <c:order val="3"/>
          <c:tx>
            <c:strRef>
              <c:f>'Electricity sector'!$A$102</c:f>
              <c:strCache>
                <c:ptCount val="1"/>
                <c:pt idx="0">
                  <c:v>EV demand EV Costa Rica</c:v>
                </c:pt>
              </c:strCache>
            </c:strRef>
          </c:tx>
          <c:spPr>
            <a:ln w="28575" cap="rnd">
              <a:solidFill>
                <a:schemeClr val="tx1"/>
              </a:solidFill>
              <a:round/>
            </a:ln>
            <a:effectLst/>
          </c:spPr>
          <c:marker>
            <c:symbol val="none"/>
          </c:marker>
          <c:val>
            <c:numRef>
              <c:f>'Electricity sector'!$B$102:$L$102</c:f>
              <c:numCache>
                <c:formatCode>#,##0</c:formatCode>
                <c:ptCount val="11"/>
                <c:pt idx="0">
                  <c:v>5.5560649752585425</c:v>
                </c:pt>
                <c:pt idx="1">
                  <c:v>11.414114634602051</c:v>
                </c:pt>
                <c:pt idx="2">
                  <c:v>23.819716831510565</c:v>
                </c:pt>
                <c:pt idx="3">
                  <c:v>42.675380154133286</c:v>
                </c:pt>
                <c:pt idx="4">
                  <c:v>68.431012685147849</c:v>
                </c:pt>
                <c:pt idx="5">
                  <c:v>101.42254602818947</c:v>
                </c:pt>
                <c:pt idx="6">
                  <c:v>141.85721677850071</c:v>
                </c:pt>
                <c:pt idx="7">
                  <c:v>190.23847044828523</c:v>
                </c:pt>
                <c:pt idx="8">
                  <c:v>246.94610720366836</c:v>
                </c:pt>
                <c:pt idx="9">
                  <c:v>313.84384534903728</c:v>
                </c:pt>
                <c:pt idx="10">
                  <c:v>391.42758802916336</c:v>
                </c:pt>
              </c:numCache>
            </c:numRef>
          </c:val>
          <c:smooth val="0"/>
          <c:extLst>
            <c:ext xmlns:c16="http://schemas.microsoft.com/office/drawing/2014/chart" uri="{C3380CC4-5D6E-409C-BE32-E72D297353CC}">
              <c16:uniqueId val="{00000004-E3BB-4211-BDB0-1AD5BD278C40}"/>
            </c:ext>
          </c:extLst>
        </c:ser>
        <c:ser>
          <c:idx val="0"/>
          <c:order val="4"/>
          <c:tx>
            <c:strRef>
              <c:f>'Electricity sector'!$A$103</c:f>
              <c:strCache>
                <c:ptCount val="1"/>
                <c:pt idx="0">
                  <c:v>EV demand "Potential Scenario"</c:v>
                </c:pt>
              </c:strCache>
            </c:strRef>
          </c:tx>
          <c:spPr>
            <a:ln w="28575" cap="rnd">
              <a:solidFill>
                <a:srgbClr val="FFFF00"/>
              </a:solidFill>
              <a:round/>
            </a:ln>
            <a:effectLst/>
          </c:spPr>
          <c:marker>
            <c:symbol val="none"/>
          </c:marker>
          <c:val>
            <c:numRef>
              <c:f>'Electricity sector'!$B$103:$L$103</c:f>
              <c:numCache>
                <c:formatCode>#,##0</c:formatCode>
                <c:ptCount val="11"/>
                <c:pt idx="0">
                  <c:v>18.610618736988599</c:v>
                </c:pt>
                <c:pt idx="1">
                  <c:v>43.960621384308851</c:v>
                </c:pt>
                <c:pt idx="2">
                  <c:v>82.501987846467088</c:v>
                </c:pt>
                <c:pt idx="3">
                  <c:v>134.90124033510844</c:v>
                </c:pt>
                <c:pt idx="4">
                  <c:v>206.56846311639492</c:v>
                </c:pt>
                <c:pt idx="5">
                  <c:v>305.35488225316766</c:v>
                </c:pt>
                <c:pt idx="6">
                  <c:v>429.27229065789368</c:v>
                </c:pt>
                <c:pt idx="7">
                  <c:v>587.00192707344809</c:v>
                </c:pt>
                <c:pt idx="8">
                  <c:v>789.10858280010882</c:v>
                </c:pt>
                <c:pt idx="9">
                  <c:v>1051.7715035550532</c:v>
                </c:pt>
                <c:pt idx="10">
                  <c:v>1334.5888535246177</c:v>
                </c:pt>
              </c:numCache>
            </c:numRef>
          </c:val>
          <c:smooth val="0"/>
          <c:extLst>
            <c:ext xmlns:c16="http://schemas.microsoft.com/office/drawing/2014/chart" uri="{C3380CC4-5D6E-409C-BE32-E72D297353CC}">
              <c16:uniqueId val="{00000001-D6E5-432D-8F16-B8AC65C82E0F}"/>
            </c:ext>
          </c:extLst>
        </c:ser>
        <c:dLbls>
          <c:showLegendKey val="0"/>
          <c:showVal val="0"/>
          <c:showCatName val="0"/>
          <c:showSerName val="0"/>
          <c:showPercent val="0"/>
          <c:showBubbleSize val="0"/>
        </c:dLbls>
        <c:marker val="1"/>
        <c:smooth val="0"/>
        <c:axId val="792517184"/>
        <c:axId val="792518016"/>
      </c:lineChart>
      <c:catAx>
        <c:axId val="792517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92518016"/>
        <c:crosses val="autoZero"/>
        <c:auto val="1"/>
        <c:lblAlgn val="ctr"/>
        <c:lblOffset val="100"/>
        <c:noMultiLvlLbl val="0"/>
      </c:catAx>
      <c:valAx>
        <c:axId val="7925180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925171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spPr>
            <a:ln w="28575" cap="rnd">
              <a:solidFill>
                <a:schemeClr val="accent1"/>
              </a:solidFill>
              <a:round/>
            </a:ln>
            <a:effectLst/>
          </c:spPr>
          <c:marker>
            <c:symbol val="none"/>
          </c:marker>
          <c:cat>
            <c:strRef>
              <c:f>'Energy prices &amp; finance costs'!$A$24:$A$37</c:f>
              <c:strCache>
                <c:ptCount val="14"/>
                <c:pt idx="0">
                  <c:v>17.12.2015</c:v>
                </c:pt>
                <c:pt idx="1">
                  <c:v>15.12.2016</c:v>
                </c:pt>
                <c:pt idx="2">
                  <c:v>16.3.2017</c:v>
                </c:pt>
                <c:pt idx="3">
                  <c:v>15.6.2017</c:v>
                </c:pt>
                <c:pt idx="4">
                  <c:v>14.12.2017</c:v>
                </c:pt>
                <c:pt idx="5">
                  <c:v>22.3.2018</c:v>
                </c:pt>
                <c:pt idx="6">
                  <c:v>14.6.2018</c:v>
                </c:pt>
                <c:pt idx="7">
                  <c:v>27.9.2018</c:v>
                </c:pt>
                <c:pt idx="8">
                  <c:v>20.12.2018</c:v>
                </c:pt>
                <c:pt idx="9">
                  <c:v>1.8.2019</c:v>
                </c:pt>
                <c:pt idx="10">
                  <c:v>19.9.2019</c:v>
                </c:pt>
                <c:pt idx="11">
                  <c:v>31.10.2019</c:v>
                </c:pt>
                <c:pt idx="12">
                  <c:v>4.3.2020</c:v>
                </c:pt>
                <c:pt idx="13">
                  <c:v>16.3.2020</c:v>
                </c:pt>
              </c:strCache>
            </c:strRef>
          </c:cat>
          <c:val>
            <c:numRef>
              <c:f>'Energy prices &amp; finance costs'!$B$24:$B$37</c:f>
              <c:numCache>
                <c:formatCode>0.00%</c:formatCode>
                <c:ptCount val="14"/>
                <c:pt idx="0">
                  <c:v>3.5000000000000003E-2</c:v>
                </c:pt>
                <c:pt idx="1">
                  <c:v>3.7499999999999999E-2</c:v>
                </c:pt>
                <c:pt idx="2">
                  <c:v>0.04</c:v>
                </c:pt>
                <c:pt idx="3">
                  <c:v>4.2500000000000003E-2</c:v>
                </c:pt>
                <c:pt idx="4">
                  <c:v>4.4999999999999998E-2</c:v>
                </c:pt>
                <c:pt idx="5">
                  <c:v>4.7500000000000001E-2</c:v>
                </c:pt>
                <c:pt idx="6">
                  <c:v>0.05</c:v>
                </c:pt>
                <c:pt idx="7">
                  <c:v>5.2499999999999998E-2</c:v>
                </c:pt>
                <c:pt idx="8">
                  <c:v>5.5E-2</c:v>
                </c:pt>
                <c:pt idx="9">
                  <c:v>5.2499999999999998E-2</c:v>
                </c:pt>
                <c:pt idx="10">
                  <c:v>0.05</c:v>
                </c:pt>
                <c:pt idx="11">
                  <c:v>4.7500000000000001E-2</c:v>
                </c:pt>
                <c:pt idx="12">
                  <c:v>4.2500000000000003E-2</c:v>
                </c:pt>
                <c:pt idx="13">
                  <c:v>3.2500000000000001E-2</c:v>
                </c:pt>
              </c:numCache>
            </c:numRef>
          </c:val>
          <c:smooth val="0"/>
          <c:extLst>
            <c:ext xmlns:c16="http://schemas.microsoft.com/office/drawing/2014/chart" uri="{C3380CC4-5D6E-409C-BE32-E72D297353CC}">
              <c16:uniqueId val="{00000000-5DB0-4444-88C1-BE9FD5FEB97F}"/>
            </c:ext>
          </c:extLst>
        </c:ser>
        <c:dLbls>
          <c:showLegendKey val="0"/>
          <c:showVal val="0"/>
          <c:showCatName val="0"/>
          <c:showSerName val="0"/>
          <c:showPercent val="0"/>
          <c:showBubbleSize val="0"/>
        </c:dLbls>
        <c:smooth val="0"/>
        <c:axId val="505088607"/>
        <c:axId val="505087359"/>
      </c:lineChart>
      <c:catAx>
        <c:axId val="5050886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05087359"/>
        <c:crosses val="autoZero"/>
        <c:auto val="1"/>
        <c:lblAlgn val="ctr"/>
        <c:lblOffset val="100"/>
        <c:noMultiLvlLbl val="0"/>
      </c:catAx>
      <c:valAx>
        <c:axId val="50508735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0508860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buses'!$A$94</c:f>
              <c:strCache>
                <c:ptCount val="1"/>
                <c:pt idx="0">
                  <c:v>overnight charged</c:v>
                </c:pt>
              </c:strCache>
            </c:strRef>
          </c:tx>
          <c:spPr>
            <a:solidFill>
              <a:schemeClr val="accent1"/>
            </a:solidFill>
            <a:ln>
              <a:noFill/>
            </a:ln>
            <a:effectLst/>
          </c:spPr>
          <c:invertIfNegative val="0"/>
          <c:cat>
            <c:numRef>
              <c:f>'TCO buses'!$B$93:$Q$93</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buses'!$B$94:$Q$94</c:f>
              <c:numCache>
                <c:formatCode>#,##0</c:formatCode>
                <c:ptCount val="16"/>
                <c:pt idx="0">
                  <c:v>-72890.066281983731</c:v>
                </c:pt>
                <c:pt idx="1">
                  <c:v>-70580.132563967461</c:v>
                </c:pt>
                <c:pt idx="2">
                  <c:v>-68270.198845951178</c:v>
                </c:pt>
                <c:pt idx="3">
                  <c:v>-65960.265127934894</c:v>
                </c:pt>
                <c:pt idx="4">
                  <c:v>-63650.331409918617</c:v>
                </c:pt>
                <c:pt idx="5">
                  <c:v>-61340.397691902341</c:v>
                </c:pt>
                <c:pt idx="6">
                  <c:v>-59030.463973886064</c:v>
                </c:pt>
                <c:pt idx="7">
                  <c:v>-35218.463973886064</c:v>
                </c:pt>
                <c:pt idx="8">
                  <c:v>-46406.463973886064</c:v>
                </c:pt>
                <c:pt idx="9">
                  <c:v>-22594.463973886064</c:v>
                </c:pt>
                <c:pt idx="10">
                  <c:v>-6082.4639738860642</c:v>
                </c:pt>
                <c:pt idx="11">
                  <c:v>17729.536026113936</c:v>
                </c:pt>
                <c:pt idx="12">
                  <c:v>41541.536026113936</c:v>
                </c:pt>
                <c:pt idx="13">
                  <c:v>65353.536026113936</c:v>
                </c:pt>
                <c:pt idx="14">
                  <c:v>89165.536026113929</c:v>
                </c:pt>
                <c:pt idx="15">
                  <c:v>151436.57843533298</c:v>
                </c:pt>
              </c:numCache>
            </c:numRef>
          </c:val>
          <c:extLst>
            <c:ext xmlns:c16="http://schemas.microsoft.com/office/drawing/2014/chart" uri="{C3380CC4-5D6E-409C-BE32-E72D297353CC}">
              <c16:uniqueId val="{00000000-A47C-4636-8C82-9E53F2624854}"/>
            </c:ext>
          </c:extLst>
        </c:ser>
        <c:ser>
          <c:idx val="1"/>
          <c:order val="1"/>
          <c:tx>
            <c:strRef>
              <c:f>'TCO buses'!$A$95</c:f>
              <c:strCache>
                <c:ptCount val="1"/>
                <c:pt idx="0">
                  <c:v>fast-charged</c:v>
                </c:pt>
              </c:strCache>
            </c:strRef>
          </c:tx>
          <c:spPr>
            <a:solidFill>
              <a:schemeClr val="accent2"/>
            </a:solidFill>
            <a:ln>
              <a:noFill/>
            </a:ln>
            <a:effectLst/>
          </c:spPr>
          <c:invertIfNegative val="0"/>
          <c:cat>
            <c:numRef>
              <c:f>'TCO buses'!$B$93:$Q$93</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buses'!$B$95:$Q$95</c:f>
              <c:numCache>
                <c:formatCode>#,##0</c:formatCode>
                <c:ptCount val="16"/>
                <c:pt idx="0">
                  <c:v>-65382.786080139063</c:v>
                </c:pt>
                <c:pt idx="1">
                  <c:v>-57953.072160278127</c:v>
                </c:pt>
                <c:pt idx="2">
                  <c:v>-50523.35824041719</c:v>
                </c:pt>
                <c:pt idx="3">
                  <c:v>-43093.644320556254</c:v>
                </c:pt>
                <c:pt idx="4">
                  <c:v>-35663.930400695317</c:v>
                </c:pt>
                <c:pt idx="5">
                  <c:v>-28234.21648083438</c:v>
                </c:pt>
                <c:pt idx="6">
                  <c:v>-20804.502560973444</c:v>
                </c:pt>
                <c:pt idx="7">
                  <c:v>2911.2474390265561</c:v>
                </c:pt>
                <c:pt idx="8">
                  <c:v>-4623.0025609734439</c:v>
                </c:pt>
                <c:pt idx="9">
                  <c:v>19092.747439026556</c:v>
                </c:pt>
                <c:pt idx="10">
                  <c:v>30695.997439026556</c:v>
                </c:pt>
                <c:pt idx="11">
                  <c:v>54411.747439026556</c:v>
                </c:pt>
                <c:pt idx="12">
                  <c:v>78127.497439026556</c:v>
                </c:pt>
                <c:pt idx="13">
                  <c:v>101843.24743902656</c:v>
                </c:pt>
                <c:pt idx="14">
                  <c:v>125558.99743902656</c:v>
                </c:pt>
                <c:pt idx="15">
                  <c:v>187733.78984824559</c:v>
                </c:pt>
              </c:numCache>
            </c:numRef>
          </c:val>
          <c:extLst>
            <c:ext xmlns:c16="http://schemas.microsoft.com/office/drawing/2014/chart" uri="{C3380CC4-5D6E-409C-BE32-E72D297353CC}">
              <c16:uniqueId val="{00000001-A47C-4636-8C82-9E53F2624854}"/>
            </c:ext>
          </c:extLst>
        </c:ser>
        <c:dLbls>
          <c:showLegendKey val="0"/>
          <c:showVal val="0"/>
          <c:showCatName val="0"/>
          <c:showSerName val="0"/>
          <c:showPercent val="0"/>
          <c:showBubbleSize val="0"/>
        </c:dLbls>
        <c:gapWidth val="219"/>
        <c:overlap val="-27"/>
        <c:axId val="803084447"/>
        <c:axId val="803087359"/>
      </c:barChart>
      <c:catAx>
        <c:axId val="803084447"/>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layout>
            <c:manualLayout>
              <c:xMode val="edge"/>
              <c:yMode val="edge"/>
              <c:x val="0.72750464797138548"/>
              <c:y val="0.6184518202265549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803087359"/>
        <c:crosses val="autoZero"/>
        <c:auto val="1"/>
        <c:lblAlgn val="ctr"/>
        <c:lblOffset val="100"/>
        <c:noMultiLvlLbl val="0"/>
      </c:catAx>
      <c:valAx>
        <c:axId val="8030873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030844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'TCO buses'!$A$245</c:f>
              <c:strCache>
                <c:ptCount val="1"/>
                <c:pt idx="0">
                  <c:v>Annual bus price projected</c:v>
                </c:pt>
              </c:strCache>
            </c:strRef>
          </c:tx>
          <c:spPr>
            <a:solidFill>
              <a:schemeClr val="accent1"/>
            </a:solidFill>
            <a:ln>
              <a:noFill/>
            </a:ln>
            <a:effectLst/>
          </c:spPr>
          <c:invertIfNegative val="0"/>
          <c:cat>
            <c:numRef>
              <c:f>'TCO buses'!$B$244:$L$244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buses'!$B$245:$L$245</c:f>
              <c:numCache>
                <c:formatCode>#,##0</c:formatCode>
                <c:ptCount val="11"/>
                <c:pt idx="0">
                  <c:v>244000</c:v>
                </c:pt>
                <c:pt idx="1">
                  <c:v>233415.67596614326</c:v>
                </c:pt>
                <c:pt idx="2">
                  <c:v>223290.4827325065</c:v>
                </c:pt>
                <c:pt idx="3">
                  <c:v>213604.50395005918</c:v>
                </c:pt>
                <c:pt idx="4">
                  <c:v>204338.68720867124</c:v>
                </c:pt>
                <c:pt idx="5">
                  <c:v>195474.80656084552</c:v>
                </c:pt>
                <c:pt idx="6">
                  <c:v>186995.42667111006</c:v>
                </c:pt>
                <c:pt idx="7">
                  <c:v>178883.86852055136</c:v>
                </c:pt>
                <c:pt idx="8">
                  <c:v>171124.17659902948</c:v>
                </c:pt>
                <c:pt idx="9">
                  <c:v>163701.08752054157</c:v>
                </c:pt>
                <c:pt idx="10">
                  <c:v>156599.99999999994</c:v>
                </c:pt>
              </c:numCache>
            </c:numRef>
          </c:val>
          <c:extLst>
            <c:ext xmlns:c16="http://schemas.microsoft.com/office/drawing/2014/chart" uri="{C3380CC4-5D6E-409C-BE32-E72D297353CC}">
              <c16:uniqueId val="{00000000-0F3C-4677-BFF1-4EAC0EE2BF60}"/>
            </c:ext>
          </c:extLst>
        </c:ser>
        <c:dLbls>
          <c:showLegendKey val="0"/>
          <c:showVal val="0"/>
          <c:showCatName val="0"/>
          <c:showSerName val="0"/>
          <c:showPercent val="0"/>
          <c:showBubbleSize val="0"/>
        </c:dLbls>
        <c:gapWidth val="219"/>
        <c:overlap val="-27"/>
        <c:axId val="1540904815"/>
        <c:axId val="1540901487"/>
        <c:extLst>
          <c:ext xmlns:c15="http://schemas.microsoft.com/office/drawing/2012/chart" uri="{02D57815-91ED-43cb-92C2-25804820EDAC}">
            <c15:filteredBarSeries>
              <c15:ser>
                <c:idx val="1"/>
                <c:order val="1"/>
                <c:tx>
                  <c:strRef>
                    <c:extLst>
                      <c:ext uri="{02D57815-91ED-43cb-92C2-25804820EDAC}">
                        <c15:formulaRef>
                          <c15:sqref>'TCO buses'!$A$246</c15:sqref>
                        </c15:formulaRef>
                      </c:ext>
                    </c:extLst>
                    <c:strCache>
                      <c:ptCount val="1"/>
                      <c:pt idx="0">
                        <c:v>Bus price indexed</c:v>
                      </c:pt>
                    </c:strCache>
                  </c:strRef>
                </c:tx>
                <c:spPr>
                  <a:solidFill>
                    <a:schemeClr val="accent2"/>
                  </a:solidFill>
                  <a:ln>
                    <a:noFill/>
                  </a:ln>
                  <a:effectLst/>
                </c:spPr>
                <c:invertIfNegative val="0"/>
                <c:cat>
                  <c:numRef>
                    <c:extLst>
                      <c:ex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buses'!$B$246:$L$246</c15:sqref>
                        </c15:formulaRef>
                      </c:ext>
                    </c:extLst>
                    <c:numCache>
                      <c:formatCode>0%</c:formatCode>
                      <c:ptCount val="11"/>
                      <c:pt idx="0">
                        <c:v>1</c:v>
                      </c:pt>
                      <c:pt idx="1">
                        <c:v>0.95662162281206253</c:v>
                      </c:pt>
                      <c:pt idx="2">
                        <c:v>0.91512492923158406</c:v>
                      </c:pt>
                      <c:pt idx="3">
                        <c:v>0.87542829487729168</c:v>
                      </c:pt>
                      <c:pt idx="4">
                        <c:v>0.83745363610111168</c:v>
                      </c:pt>
                      <c:pt idx="5">
                        <c:v>0.80112625639690782</c:v>
                      </c:pt>
                      <c:pt idx="6">
                        <c:v>0.76637469947176251</c:v>
                      </c:pt>
                      <c:pt idx="7">
                        <c:v>0.73313060869078428</c:v>
                      </c:pt>
                      <c:pt idx="8">
                        <c:v>0.70132859261897329</c:v>
                      </c:pt>
                      <c:pt idx="9">
                        <c:v>0.67090609639566212</c:v>
                      </c:pt>
                      <c:pt idx="10">
                        <c:v>0.64180327868852438</c:v>
                      </c:pt>
                    </c:numCache>
                  </c:numRef>
                </c:val>
                <c:extLst>
                  <c:ext xmlns:c16="http://schemas.microsoft.com/office/drawing/2014/chart" uri="{C3380CC4-5D6E-409C-BE32-E72D297353CC}">
                    <c16:uniqueId val="{00000001-0F3C-4677-BFF1-4EAC0EE2BF60}"/>
                  </c:ext>
                </c:extLst>
              </c15:ser>
            </c15:filteredBarSeries>
          </c:ext>
        </c:extLst>
      </c:barChart>
      <c:lineChart>
        <c:grouping val="standard"/>
        <c:varyColors val="0"/>
        <c:ser>
          <c:idx val="2"/>
          <c:order val="2"/>
          <c:tx>
            <c:strRef>
              <c:f>'TCO buses'!$A$247</c:f>
              <c:strCache>
                <c:ptCount val="1"/>
                <c:pt idx="0">
                  <c:v>TCO difference e-bus to diesel</c:v>
                </c:pt>
              </c:strCache>
            </c:strRef>
          </c:tx>
          <c:spPr>
            <a:ln w="28575" cap="rnd">
              <a:solidFill>
                <a:srgbClr val="FF0000"/>
              </a:solidFill>
              <a:round/>
            </a:ln>
            <a:effectLst/>
          </c:spPr>
          <c:marker>
            <c:symbol val="none"/>
          </c:marker>
          <c:cat>
            <c:numRef>
              <c:f>'TCO buses'!$B$244:$L$244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buses'!$B$247:$L$247</c:f>
              <c:numCache>
                <c:formatCode>0.00</c:formatCode>
                <c:ptCount val="11"/>
                <c:pt idx="0">
                  <c:v>0.15762847802468094</c:v>
                </c:pt>
                <c:pt idx="1">
                  <c:v>8.4709097811590417E-2</c:v>
                </c:pt>
                <c:pt idx="2">
                  <c:v>9.7357307132456494E-2</c:v>
                </c:pt>
                <c:pt idx="3">
                  <c:v>0.11000551645332224</c:v>
                </c:pt>
                <c:pt idx="4">
                  <c:v>0.12138890484210163</c:v>
                </c:pt>
                <c:pt idx="5" formatCode="#,##0.00">
                  <c:v>0.13277229323088091</c:v>
                </c:pt>
                <c:pt idx="6" formatCode="#,##0.00">
                  <c:v>0.14352327115361685</c:v>
                </c:pt>
                <c:pt idx="7" formatCode="#,##0.00">
                  <c:v>0.15364183861030978</c:v>
                </c:pt>
                <c:pt idx="8" formatCode="#,##0.00">
                  <c:v>0.1624955851349158</c:v>
                </c:pt>
                <c:pt idx="9" formatCode="#,##0.00">
                  <c:v>0.17134933165952182</c:v>
                </c:pt>
                <c:pt idx="10" formatCode="#,##0.00">
                  <c:v>0.18020307818412806</c:v>
                </c:pt>
              </c:numCache>
            </c:numRef>
          </c:val>
          <c:smooth val="0"/>
          <c:extLst>
            <c:ext xmlns:c16="http://schemas.microsoft.com/office/drawing/2014/chart" uri="{C3380CC4-5D6E-409C-BE32-E72D297353CC}">
              <c16:uniqueId val="{00000002-0F3C-4677-BFF1-4EAC0EE2BF60}"/>
            </c:ext>
          </c:extLst>
        </c:ser>
        <c:dLbls>
          <c:showLegendKey val="0"/>
          <c:showVal val="0"/>
          <c:showCatName val="0"/>
          <c:showSerName val="0"/>
          <c:showPercent val="0"/>
          <c:showBubbleSize val="0"/>
        </c:dLbls>
        <c:marker val="1"/>
        <c:smooth val="0"/>
        <c:axId val="1211283135"/>
        <c:axId val="1211282303"/>
      </c:lineChart>
      <c:catAx>
        <c:axId val="15409048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40901487"/>
        <c:crosses val="autoZero"/>
        <c:auto val="1"/>
        <c:lblAlgn val="ctr"/>
        <c:lblOffset val="100"/>
        <c:noMultiLvlLbl val="0"/>
      </c:catAx>
      <c:valAx>
        <c:axId val="15409014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e-bus CAPEX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40904815"/>
        <c:crosses val="autoZero"/>
        <c:crossBetween val="between"/>
      </c:valAx>
      <c:valAx>
        <c:axId val="121128230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 savings e-bus in USD/km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11283135"/>
        <c:crosses val="max"/>
        <c:crossBetween val="between"/>
      </c:valAx>
      <c:catAx>
        <c:axId val="1211283135"/>
        <c:scaling>
          <c:orientation val="minMax"/>
        </c:scaling>
        <c:delete val="1"/>
        <c:axPos val="b"/>
        <c:numFmt formatCode="General" sourceLinked="1"/>
        <c:majorTickMark val="out"/>
        <c:minorTickMark val="none"/>
        <c:tickLblPos val="nextTo"/>
        <c:crossAx val="121128230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1"/>
          <c:tx>
            <c:strRef>
              <c:f>'TCO buses'!$A$246</c:f>
              <c:strCache>
                <c:ptCount val="1"/>
                <c:pt idx="0">
                  <c:v>Bus price indexed</c:v>
                </c:pt>
              </c:strCache>
            </c:strRef>
          </c:tx>
          <c:spPr>
            <a:solidFill>
              <a:schemeClr val="accent1"/>
            </a:solidFill>
            <a:ln>
              <a:noFill/>
            </a:ln>
            <a:effectLst/>
          </c:spPr>
          <c:invertIfNegative val="0"/>
          <c:cat>
            <c:numRef>
              <c:f>'TCO buses'!$B$244:$L$244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buses'!$B$246:$L$246</c:f>
              <c:numCache>
                <c:formatCode>0%</c:formatCode>
                <c:ptCount val="11"/>
                <c:pt idx="0">
                  <c:v>1</c:v>
                </c:pt>
                <c:pt idx="1">
                  <c:v>0.95662162281206253</c:v>
                </c:pt>
                <c:pt idx="2">
                  <c:v>0.91512492923158406</c:v>
                </c:pt>
                <c:pt idx="3">
                  <c:v>0.87542829487729168</c:v>
                </c:pt>
                <c:pt idx="4">
                  <c:v>0.83745363610111168</c:v>
                </c:pt>
                <c:pt idx="5">
                  <c:v>0.80112625639690782</c:v>
                </c:pt>
                <c:pt idx="6">
                  <c:v>0.76637469947176251</c:v>
                </c:pt>
                <c:pt idx="7">
                  <c:v>0.73313060869078428</c:v>
                </c:pt>
                <c:pt idx="8">
                  <c:v>0.70132859261897329</c:v>
                </c:pt>
                <c:pt idx="9">
                  <c:v>0.67090609639566212</c:v>
                </c:pt>
                <c:pt idx="10">
                  <c:v>0.64180327868852438</c:v>
                </c:pt>
              </c:numCache>
            </c:numRef>
          </c:val>
          <c:extLst>
            <c:ext xmlns:c16="http://schemas.microsoft.com/office/drawing/2014/chart" uri="{C3380CC4-5D6E-409C-BE32-E72D297353CC}">
              <c16:uniqueId val="{00000001-01AF-4AF4-81A8-8ABFB26D04C0}"/>
            </c:ext>
          </c:extLst>
        </c:ser>
        <c:dLbls>
          <c:showLegendKey val="0"/>
          <c:showVal val="0"/>
          <c:showCatName val="0"/>
          <c:showSerName val="0"/>
          <c:showPercent val="0"/>
          <c:showBubbleSize val="0"/>
        </c:dLbls>
        <c:gapWidth val="219"/>
        <c:overlap val="-27"/>
        <c:axId val="1568402111"/>
        <c:axId val="1568399615"/>
        <c:extLst>
          <c:ext xmlns:c15="http://schemas.microsoft.com/office/drawing/2012/chart" uri="{02D57815-91ED-43cb-92C2-25804820EDAC}">
            <c15:filteredBarSeries>
              <c15:ser>
                <c:idx val="0"/>
                <c:order val="0"/>
                <c:tx>
                  <c:strRef>
                    <c:extLst>
                      <c:ext uri="{02D57815-91ED-43cb-92C2-25804820EDAC}">
                        <c15:formulaRef>
                          <c15:sqref>'TCO buses'!$A$245</c15:sqref>
                        </c15:formulaRef>
                      </c:ext>
                    </c:extLst>
                    <c:strCache>
                      <c:ptCount val="1"/>
                      <c:pt idx="0">
                        <c:v>Annual bus price projected</c:v>
                      </c:pt>
                    </c:strCache>
                  </c:strRef>
                </c:tx>
                <c:spPr>
                  <a:solidFill>
                    <a:schemeClr val="accent1"/>
                  </a:solidFill>
                  <a:ln>
                    <a:noFill/>
                  </a:ln>
                  <a:effectLst/>
                </c:spPr>
                <c:invertIfNegative val="0"/>
                <c:cat>
                  <c:numRef>
                    <c:extLst>
                      <c:ex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buses'!$B$245:$L$245</c15:sqref>
                        </c15:formulaRef>
                      </c:ext>
                    </c:extLst>
                    <c:numCache>
                      <c:formatCode>#,##0</c:formatCode>
                      <c:ptCount val="11"/>
                      <c:pt idx="0">
                        <c:v>244000</c:v>
                      </c:pt>
                      <c:pt idx="1">
                        <c:v>233415.67596614326</c:v>
                      </c:pt>
                      <c:pt idx="2">
                        <c:v>223290.4827325065</c:v>
                      </c:pt>
                      <c:pt idx="3">
                        <c:v>213604.50395005918</c:v>
                      </c:pt>
                      <c:pt idx="4">
                        <c:v>204338.68720867124</c:v>
                      </c:pt>
                      <c:pt idx="5">
                        <c:v>195474.80656084552</c:v>
                      </c:pt>
                      <c:pt idx="6">
                        <c:v>186995.42667111006</c:v>
                      </c:pt>
                      <c:pt idx="7">
                        <c:v>178883.86852055136</c:v>
                      </c:pt>
                      <c:pt idx="8">
                        <c:v>171124.17659902948</c:v>
                      </c:pt>
                      <c:pt idx="9">
                        <c:v>163701.08752054157</c:v>
                      </c:pt>
                      <c:pt idx="10">
                        <c:v>156599.99999999994</c:v>
                      </c:pt>
                    </c:numCache>
                  </c:numRef>
                </c:val>
                <c:extLst>
                  <c:ext xmlns:c16="http://schemas.microsoft.com/office/drawing/2014/chart" uri="{C3380CC4-5D6E-409C-BE32-E72D297353CC}">
                    <c16:uniqueId val="{00000000-01AF-4AF4-81A8-8ABFB26D04C0}"/>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'TCO buses'!$A$247</c15:sqref>
                        </c15:formulaRef>
                      </c:ext>
                    </c:extLst>
                    <c:strCache>
                      <c:ptCount val="1"/>
                      <c:pt idx="0">
                        <c:v>TCO difference e-bus to diesel</c:v>
                      </c:pt>
                    </c:strCache>
                  </c:strRef>
                </c:tx>
                <c:spPr>
                  <a:solidFill>
                    <a:schemeClr val="accent3"/>
                  </a:solidFill>
                  <a:ln>
                    <a:noFill/>
                  </a:ln>
                  <a:effectLst/>
                </c:spPr>
                <c:invertIfNegative val="0"/>
                <c:cat>
                  <c:numRef>
                    <c:extLst xmlns:c15="http://schemas.microsoft.com/office/drawing/2012/chart">
                      <c:ext xmlns:c15="http://schemas.microsoft.com/office/drawing/2012/char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'TCO buses'!$B$247:$L$247</c15:sqref>
                        </c15:formulaRef>
                      </c:ext>
                    </c:extLst>
                    <c:numCache>
                      <c:formatCode>0.00</c:formatCode>
                      <c:ptCount val="11"/>
                      <c:pt idx="0">
                        <c:v>0.15762847802468094</c:v>
                      </c:pt>
                      <c:pt idx="1">
                        <c:v>8.4709097811590417E-2</c:v>
                      </c:pt>
                      <c:pt idx="2">
                        <c:v>9.7357307132456494E-2</c:v>
                      </c:pt>
                      <c:pt idx="3">
                        <c:v>0.11000551645332224</c:v>
                      </c:pt>
                      <c:pt idx="4">
                        <c:v>0.12138890484210163</c:v>
                      </c:pt>
                      <c:pt idx="5" formatCode="#,##0.00">
                        <c:v>0.13277229323088091</c:v>
                      </c:pt>
                      <c:pt idx="6" formatCode="#,##0.00">
                        <c:v>0.14352327115361685</c:v>
                      </c:pt>
                      <c:pt idx="7" formatCode="#,##0.00">
                        <c:v>0.15364183861030978</c:v>
                      </c:pt>
                      <c:pt idx="8" formatCode="#,##0.00">
                        <c:v>0.1624955851349158</c:v>
                      </c:pt>
                      <c:pt idx="9" formatCode="#,##0.00">
                        <c:v>0.17134933165952182</c:v>
                      </c:pt>
                      <c:pt idx="10" formatCode="#,##0.00">
                        <c:v>0.18020307818412806</c:v>
                      </c:pt>
                    </c:numCache>
                  </c:numRef>
                </c:val>
                <c:extLst xmlns:c15="http://schemas.microsoft.com/office/drawing/2012/chart">
                  <c:ext xmlns:c16="http://schemas.microsoft.com/office/drawing/2014/chart" uri="{C3380CC4-5D6E-409C-BE32-E72D297353CC}">
                    <c16:uniqueId val="{00000002-01AF-4AF4-81A8-8ABFB26D04C0}"/>
                  </c:ext>
                </c:extLst>
              </c15:ser>
            </c15:filteredBarSeries>
          </c:ext>
        </c:extLst>
      </c:barChart>
      <c:lineChart>
        <c:grouping val="standard"/>
        <c:varyColors val="0"/>
        <c:dLbls>
          <c:showLegendKey val="0"/>
          <c:showVal val="0"/>
          <c:showCatName val="0"/>
          <c:showSerName val="0"/>
          <c:showPercent val="0"/>
          <c:showBubbleSize val="0"/>
        </c:dLbls>
        <c:marker val="1"/>
        <c:smooth val="0"/>
        <c:axId val="1568402111"/>
        <c:axId val="1568399615"/>
        <c:extLst>
          <c:ext xmlns:c15="http://schemas.microsoft.com/office/drawing/2012/chart" uri="{02D57815-91ED-43cb-92C2-25804820EDAC}">
            <c15:filteredLineSeries>
              <c15:ser>
                <c:idx val="3"/>
                <c:order val="3"/>
                <c:tx>
                  <c:strRef>
                    <c:extLst>
                      <c:ext uri="{02D57815-91ED-43cb-92C2-25804820EDAC}">
                        <c15:formulaRef>
                          <c15:sqref>'TCO buses'!$A$248</c15:sqref>
                        </c15:formulaRef>
                      </c:ext>
                    </c:extLst>
                    <c:strCache>
                      <c:ptCount val="1"/>
                      <c:pt idx="0">
                        <c:v>FIRR</c:v>
                      </c:pt>
                    </c:strCache>
                  </c:strRef>
                </c:tx>
                <c:spPr>
                  <a:ln w="28575" cap="rnd">
                    <a:solidFill>
                      <a:schemeClr val="accent4"/>
                    </a:solidFill>
                    <a:round/>
                  </a:ln>
                  <a:effectLst/>
                </c:spPr>
                <c:marker>
                  <c:symbol val="none"/>
                </c:marker>
                <c:cat>
                  <c:numRef>
                    <c:extLst>
                      <c:ex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buses'!$B$248:$L$248</c15:sqref>
                        </c15:formulaRef>
                      </c:ext>
                    </c:extLst>
                    <c:numCache>
                      <c:formatCode>0%</c:formatCode>
                      <c:ptCount val="11"/>
                      <c:pt idx="0">
                        <c:v>0.1086159561928165</c:v>
                      </c:pt>
                      <c:pt idx="1">
                        <c:v>6.8860615893818089E-2</c:v>
                      </c:pt>
                      <c:pt idx="2">
                        <c:v>7.974301679754503E-2</c:v>
                      </c:pt>
                      <c:pt idx="3">
                        <c:v>9.2008670688278893E-2</c:v>
                      </c:pt>
                      <c:pt idx="4">
                        <c:v>0.10451495017670243</c:v>
                      </c:pt>
                      <c:pt idx="5">
                        <c:v>0.11876734084641405</c:v>
                      </c:pt>
                      <c:pt idx="6">
                        <c:v>0.13426145560577407</c:v>
                      </c:pt>
                      <c:pt idx="7">
                        <c:v>0.15116564311432623</c:v>
                      </c:pt>
                      <c:pt idx="8">
                        <c:v>0.16918881527931762</c:v>
                      </c:pt>
                      <c:pt idx="9">
                        <c:v>0.18951699384747367</c:v>
                      </c:pt>
                      <c:pt idx="10">
                        <c:v>0.21380353167743515</c:v>
                      </c:pt>
                    </c:numCache>
                  </c:numRef>
                </c:val>
                <c:smooth val="0"/>
                <c:extLst>
                  <c:ext xmlns:c16="http://schemas.microsoft.com/office/drawing/2014/chart" uri="{C3380CC4-5D6E-409C-BE32-E72D297353CC}">
                    <c16:uniqueId val="{00000003-01AF-4AF4-81A8-8ABFB26D04C0}"/>
                  </c:ext>
                </c:extLst>
              </c15:ser>
            </c15:filteredLineSeries>
            <c15:filteredLineSeries>
              <c15:ser>
                <c:idx val="4"/>
                <c:order val="4"/>
                <c:tx>
                  <c:strRef>
                    <c:extLst xmlns:c15="http://schemas.microsoft.com/office/drawing/2012/chart">
                      <c:ext xmlns:c15="http://schemas.microsoft.com/office/drawing/2012/chart" uri="{02D57815-91ED-43cb-92C2-25804820EDAC}">
                        <c15:formulaRef>
                          <c15:sqref>'TCO buses'!$A$250</c15:sqref>
                        </c15:formulaRef>
                      </c:ext>
                    </c:extLst>
                    <c:strCache>
                      <c:ptCount val="1"/>
                      <c:pt idx="0">
                        <c:v>Additonal equity</c:v>
                      </c:pt>
                    </c:strCache>
                  </c:strRef>
                </c:tx>
                <c:spPr>
                  <a:ln w="28575" cap="rnd">
                    <a:solidFill>
                      <a:schemeClr val="accent5"/>
                    </a:solidFill>
                    <a:round/>
                  </a:ln>
                  <a:effectLst/>
                </c:spPr>
                <c:marker>
                  <c:symbol val="none"/>
                </c:marker>
                <c:cat>
                  <c:numRef>
                    <c:extLst xmlns:c15="http://schemas.microsoft.com/office/drawing/2012/chart">
                      <c:ext xmlns:c15="http://schemas.microsoft.com/office/drawing/2012/char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'TCO buses'!$B$250:$L$250</c15:sqref>
                        </c15:formulaRef>
                      </c:ext>
                    </c:extLst>
                    <c:numCache>
                      <c:formatCode>0%</c:formatCode>
                      <c:ptCount val="11"/>
                      <c:pt idx="0">
                        <c:v>3.3639204545454544</c:v>
                      </c:pt>
                      <c:pt idx="1">
                        <c:v>3.2684659090909087</c:v>
                      </c:pt>
                      <c:pt idx="2">
                        <c:v>3.1775568181818179</c:v>
                      </c:pt>
                      <c:pt idx="3">
                        <c:v>3.0866477272727271</c:v>
                      </c:pt>
                      <c:pt idx="4">
                        <c:v>3.0048295454545455</c:v>
                      </c:pt>
                      <c:pt idx="5">
                        <c:v>2.9230113636363635</c:v>
                      </c:pt>
                      <c:pt idx="6">
                        <c:v>2.8457386363636363</c:v>
                      </c:pt>
                      <c:pt idx="7">
                        <c:v>2.7730113636363636</c:v>
                      </c:pt>
                      <c:pt idx="8">
                        <c:v>2.7093750000000001</c:v>
                      </c:pt>
                      <c:pt idx="9">
                        <c:v>2.6457386363636362</c:v>
                      </c:pt>
                      <c:pt idx="10">
                        <c:v>2.5821022727272727</c:v>
                      </c:pt>
                    </c:numCache>
                  </c:numRef>
                </c:val>
                <c:smooth val="0"/>
                <c:extLst xmlns:c15="http://schemas.microsoft.com/office/drawing/2012/chart">
                  <c:ext xmlns:c16="http://schemas.microsoft.com/office/drawing/2014/chart" uri="{C3380CC4-5D6E-409C-BE32-E72D297353CC}">
                    <c16:uniqueId val="{00000004-01AF-4AF4-81A8-8ABFB26D04C0}"/>
                  </c:ext>
                </c:extLst>
              </c15:ser>
            </c15:filteredLineSeries>
          </c:ext>
        </c:extLst>
      </c:lineChart>
      <c:lineChart>
        <c:grouping val="standard"/>
        <c:varyColors val="0"/>
        <c:ser>
          <c:idx val="5"/>
          <c:order val="5"/>
          <c:tx>
            <c:strRef>
              <c:f>'TCO buses'!$A$251</c:f>
              <c:strCache>
                <c:ptCount val="1"/>
                <c:pt idx="0">
                  <c:v>Discounted payback of incremental investment</c:v>
                </c:pt>
              </c:strCache>
            </c:strRef>
          </c:tx>
          <c:spPr>
            <a:ln w="28575" cap="rnd">
              <a:solidFill>
                <a:schemeClr val="accent6"/>
              </a:solidFill>
              <a:round/>
            </a:ln>
            <a:effectLst/>
          </c:spPr>
          <c:marker>
            <c:symbol val="none"/>
          </c:marker>
          <c:cat>
            <c:numRef>
              <c:f>'TCO buses'!$B$244:$L$244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buses'!$B$251:$L$251</c:f>
              <c:numCache>
                <c:formatCode>General</c:formatCode>
                <c:ptCount val="11"/>
                <c:pt idx="3">
                  <c:v>15</c:v>
                </c:pt>
                <c:pt idx="4">
                  <c:v>14</c:v>
                </c:pt>
                <c:pt idx="5">
                  <c:v>12</c:v>
                </c:pt>
                <c:pt idx="6">
                  <c:v>11</c:v>
                </c:pt>
                <c:pt idx="7">
                  <c:v>10</c:v>
                </c:pt>
                <c:pt idx="8">
                  <c:v>9</c:v>
                </c:pt>
                <c:pt idx="9">
                  <c:v>8</c:v>
                </c:pt>
                <c:pt idx="10">
                  <c:v>7</c:v>
                </c:pt>
              </c:numCache>
            </c:numRef>
          </c:val>
          <c:smooth val="0"/>
          <c:extLst>
            <c:ext xmlns:c16="http://schemas.microsoft.com/office/drawing/2014/chart" uri="{C3380CC4-5D6E-409C-BE32-E72D297353CC}">
              <c16:uniqueId val="{00000005-01AF-4AF4-81A8-8ABFB26D04C0}"/>
            </c:ext>
          </c:extLst>
        </c:ser>
        <c:dLbls>
          <c:showLegendKey val="0"/>
          <c:showVal val="0"/>
          <c:showCatName val="0"/>
          <c:showSerName val="0"/>
          <c:showPercent val="0"/>
          <c:showBubbleSize val="0"/>
        </c:dLbls>
        <c:marker val="1"/>
        <c:smooth val="0"/>
        <c:axId val="1568403359"/>
        <c:axId val="1568425823"/>
      </c:lineChart>
      <c:catAx>
        <c:axId val="156840211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68399615"/>
        <c:crosses val="autoZero"/>
        <c:auto val="1"/>
        <c:lblAlgn val="ctr"/>
        <c:lblOffset val="100"/>
        <c:noMultiLvlLbl val="0"/>
      </c:catAx>
      <c:valAx>
        <c:axId val="15683996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Index e-bus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68402111"/>
        <c:crosses val="autoZero"/>
        <c:crossBetween val="between"/>
      </c:valAx>
      <c:valAx>
        <c:axId val="156842582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68403359"/>
        <c:crosses val="max"/>
        <c:crossBetween val="between"/>
      </c:valAx>
      <c:catAx>
        <c:axId val="1568403359"/>
        <c:scaling>
          <c:orientation val="minMax"/>
        </c:scaling>
        <c:delete val="1"/>
        <c:axPos val="b"/>
        <c:numFmt formatCode="General" sourceLinked="1"/>
        <c:majorTickMark val="out"/>
        <c:minorTickMark val="none"/>
        <c:tickLblPos val="nextTo"/>
        <c:crossAx val="156842582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buses'!$A$245</c:f>
              <c:strCache>
                <c:ptCount val="1"/>
                <c:pt idx="0">
                  <c:v>Annual bus price projected</c:v>
                </c:pt>
              </c:strCache>
            </c:strRef>
          </c:tx>
          <c:spPr>
            <a:solidFill>
              <a:schemeClr val="accent1"/>
            </a:solidFill>
            <a:ln>
              <a:noFill/>
            </a:ln>
            <a:effectLst/>
          </c:spPr>
          <c:invertIfNegative val="0"/>
          <c:cat>
            <c:numRef>
              <c:f>'TCO buses'!$B$244:$L$244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buses'!$B$245:$L$245</c:f>
              <c:numCache>
                <c:formatCode>#,##0</c:formatCode>
                <c:ptCount val="11"/>
                <c:pt idx="0">
                  <c:v>244000</c:v>
                </c:pt>
                <c:pt idx="1">
                  <c:v>233415.67596614326</c:v>
                </c:pt>
                <c:pt idx="2">
                  <c:v>223290.4827325065</c:v>
                </c:pt>
                <c:pt idx="3">
                  <c:v>213604.50395005918</c:v>
                </c:pt>
                <c:pt idx="4">
                  <c:v>204338.68720867124</c:v>
                </c:pt>
                <c:pt idx="5">
                  <c:v>195474.80656084552</c:v>
                </c:pt>
                <c:pt idx="6">
                  <c:v>186995.42667111006</c:v>
                </c:pt>
                <c:pt idx="7">
                  <c:v>178883.86852055136</c:v>
                </c:pt>
                <c:pt idx="8">
                  <c:v>171124.17659902948</c:v>
                </c:pt>
                <c:pt idx="9">
                  <c:v>163701.08752054157</c:v>
                </c:pt>
                <c:pt idx="10">
                  <c:v>156599.99999999994</c:v>
                </c:pt>
              </c:numCache>
            </c:numRef>
          </c:val>
          <c:extLst>
            <c:ext xmlns:c16="http://schemas.microsoft.com/office/drawing/2014/chart" uri="{C3380CC4-5D6E-409C-BE32-E72D297353CC}">
              <c16:uniqueId val="{00000000-4D90-4E2C-BFBC-14CB2ED3AD8B}"/>
            </c:ext>
          </c:extLst>
        </c:ser>
        <c:dLbls>
          <c:showLegendKey val="0"/>
          <c:showVal val="0"/>
          <c:showCatName val="0"/>
          <c:showSerName val="0"/>
          <c:showPercent val="0"/>
          <c:showBubbleSize val="0"/>
        </c:dLbls>
        <c:gapWidth val="219"/>
        <c:overlap val="-27"/>
        <c:axId val="1852000815"/>
        <c:axId val="1851988335"/>
        <c:extLst>
          <c:ext xmlns:c15="http://schemas.microsoft.com/office/drawing/2012/chart" uri="{02D57815-91ED-43cb-92C2-25804820EDAC}">
            <c15:filteredBarSeries>
              <c15:ser>
                <c:idx val="1"/>
                <c:order val="1"/>
                <c:tx>
                  <c:strRef>
                    <c:extLst>
                      <c:ext uri="{02D57815-91ED-43cb-92C2-25804820EDAC}">
                        <c15:formulaRef>
                          <c15:sqref>'TCO buses'!$A$246</c15:sqref>
                        </c15:formulaRef>
                      </c:ext>
                    </c:extLst>
                    <c:strCache>
                      <c:ptCount val="1"/>
                      <c:pt idx="0">
                        <c:v>Bus price indexed</c:v>
                      </c:pt>
                    </c:strCache>
                  </c:strRef>
                </c:tx>
                <c:spPr>
                  <a:solidFill>
                    <a:schemeClr val="accent2"/>
                  </a:solidFill>
                  <a:ln>
                    <a:noFill/>
                  </a:ln>
                  <a:effectLst/>
                </c:spPr>
                <c:invertIfNegative val="0"/>
                <c:cat>
                  <c:numRef>
                    <c:extLst>
                      <c:ex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buses'!$B$246:$L$246</c15:sqref>
                        </c15:formulaRef>
                      </c:ext>
                    </c:extLst>
                    <c:numCache>
                      <c:formatCode>0%</c:formatCode>
                      <c:ptCount val="11"/>
                      <c:pt idx="0">
                        <c:v>1</c:v>
                      </c:pt>
                      <c:pt idx="1">
                        <c:v>0.95662162281206253</c:v>
                      </c:pt>
                      <c:pt idx="2">
                        <c:v>0.91512492923158406</c:v>
                      </c:pt>
                      <c:pt idx="3">
                        <c:v>0.87542829487729168</c:v>
                      </c:pt>
                      <c:pt idx="4">
                        <c:v>0.83745363610111168</c:v>
                      </c:pt>
                      <c:pt idx="5">
                        <c:v>0.80112625639690782</c:v>
                      </c:pt>
                      <c:pt idx="6">
                        <c:v>0.76637469947176251</c:v>
                      </c:pt>
                      <c:pt idx="7">
                        <c:v>0.73313060869078428</c:v>
                      </c:pt>
                      <c:pt idx="8">
                        <c:v>0.70132859261897329</c:v>
                      </c:pt>
                      <c:pt idx="9">
                        <c:v>0.67090609639566212</c:v>
                      </c:pt>
                      <c:pt idx="10">
                        <c:v>0.64180327868852438</c:v>
                      </c:pt>
                    </c:numCache>
                  </c:numRef>
                </c:val>
                <c:extLst>
                  <c:ext xmlns:c16="http://schemas.microsoft.com/office/drawing/2014/chart" uri="{C3380CC4-5D6E-409C-BE32-E72D297353CC}">
                    <c16:uniqueId val="{00000001-4D90-4E2C-BFBC-14CB2ED3AD8B}"/>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'TCO buses'!$A$247</c15:sqref>
                        </c15:formulaRef>
                      </c:ext>
                    </c:extLst>
                    <c:strCache>
                      <c:ptCount val="1"/>
                      <c:pt idx="0">
                        <c:v>TCO difference e-bus to diesel</c:v>
                      </c:pt>
                    </c:strCache>
                  </c:strRef>
                </c:tx>
                <c:spPr>
                  <a:solidFill>
                    <a:schemeClr val="accent3"/>
                  </a:solidFill>
                  <a:ln>
                    <a:noFill/>
                  </a:ln>
                  <a:effectLst/>
                </c:spPr>
                <c:invertIfNegative val="0"/>
                <c:cat>
                  <c:numRef>
                    <c:extLst xmlns:c15="http://schemas.microsoft.com/office/drawing/2012/chart">
                      <c:ext xmlns:c15="http://schemas.microsoft.com/office/drawing/2012/chart" uri="{02D57815-91ED-43cb-92C2-25804820EDAC}">
                        <c15:formulaRef>
                          <c15:sqref>'TCO buses'!$B$244:$L$244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'TCO buses'!$B$247:$L$247</c15:sqref>
                        </c15:formulaRef>
                      </c:ext>
                    </c:extLst>
                    <c:numCache>
                      <c:formatCode>0.00</c:formatCode>
                      <c:ptCount val="11"/>
                      <c:pt idx="0">
                        <c:v>0.15762847802468094</c:v>
                      </c:pt>
                      <c:pt idx="1">
                        <c:v>8.4709097811590417E-2</c:v>
                      </c:pt>
                      <c:pt idx="2">
                        <c:v>9.7357307132456494E-2</c:v>
                      </c:pt>
                      <c:pt idx="3">
                        <c:v>0.11000551645332224</c:v>
                      </c:pt>
                      <c:pt idx="4">
                        <c:v>0.12138890484210163</c:v>
                      </c:pt>
                      <c:pt idx="5" formatCode="#,##0.00">
                        <c:v>0.13277229323088091</c:v>
                      </c:pt>
                      <c:pt idx="6" formatCode="#,##0.00">
                        <c:v>0.14352327115361685</c:v>
                      </c:pt>
                      <c:pt idx="7" formatCode="#,##0.00">
                        <c:v>0.15364183861030978</c:v>
                      </c:pt>
                      <c:pt idx="8" formatCode="#,##0.00">
                        <c:v>0.1624955851349158</c:v>
                      </c:pt>
                      <c:pt idx="9" formatCode="#,##0.00">
                        <c:v>0.17134933165952182</c:v>
                      </c:pt>
                      <c:pt idx="10" formatCode="#,##0.00">
                        <c:v>0.18020307818412806</c:v>
                      </c:pt>
                    </c:numCache>
                  </c:numRef>
                </c:val>
                <c:extLst xmlns:c15="http://schemas.microsoft.com/office/drawing/2012/chart">
                  <c:ext xmlns:c16="http://schemas.microsoft.com/office/drawing/2014/chart" uri="{C3380CC4-5D6E-409C-BE32-E72D297353CC}">
                    <c16:uniqueId val="{00000002-4D90-4E2C-BFBC-14CB2ED3AD8B}"/>
                  </c:ext>
                </c:extLst>
              </c15:ser>
            </c15:filteredBarSeries>
          </c:ext>
        </c:extLst>
      </c:barChart>
      <c:lineChart>
        <c:grouping val="standard"/>
        <c:varyColors val="0"/>
        <c:ser>
          <c:idx val="3"/>
          <c:order val="3"/>
          <c:tx>
            <c:strRef>
              <c:f>'TCO buses'!$A$248</c:f>
              <c:strCache>
                <c:ptCount val="1"/>
                <c:pt idx="0">
                  <c:v>FIRR</c:v>
                </c:pt>
              </c:strCache>
            </c:strRef>
          </c:tx>
          <c:spPr>
            <a:ln w="28575" cap="rnd">
              <a:solidFill>
                <a:srgbClr val="92D050"/>
              </a:solidFill>
              <a:round/>
            </a:ln>
            <a:effectLst/>
          </c:spPr>
          <c:marker>
            <c:symbol val="none"/>
          </c:marker>
          <c:cat>
            <c:numRef>
              <c:f>'TCO buses'!$B$249:$L$249</c:f>
              <c:numCache>
                <c:formatCode>0%</c:formatCode>
                <c:ptCount val="11"/>
                <c:pt idx="0">
                  <c:v>6.8900000000000003E-2</c:v>
                </c:pt>
                <c:pt idx="1">
                  <c:v>6.8900000000000003E-2</c:v>
                </c:pt>
                <c:pt idx="2">
                  <c:v>6.8900000000000003E-2</c:v>
                </c:pt>
                <c:pt idx="3">
                  <c:v>6.8900000000000003E-2</c:v>
                </c:pt>
                <c:pt idx="4">
                  <c:v>6.8900000000000003E-2</c:v>
                </c:pt>
                <c:pt idx="5">
                  <c:v>6.8900000000000003E-2</c:v>
                </c:pt>
                <c:pt idx="6">
                  <c:v>6.8900000000000003E-2</c:v>
                </c:pt>
                <c:pt idx="7">
                  <c:v>6.8900000000000003E-2</c:v>
                </c:pt>
                <c:pt idx="8">
                  <c:v>6.8900000000000003E-2</c:v>
                </c:pt>
                <c:pt idx="9">
                  <c:v>6.8900000000000003E-2</c:v>
                </c:pt>
                <c:pt idx="10">
                  <c:v>6.8900000000000003E-2</c:v>
                </c:pt>
              </c:numCache>
            </c:numRef>
          </c:cat>
          <c:val>
            <c:numRef>
              <c:f>'TCO buses'!$B$248:$L$248</c:f>
              <c:numCache>
                <c:formatCode>0%</c:formatCode>
                <c:ptCount val="11"/>
                <c:pt idx="0">
                  <c:v>0.1086159561928165</c:v>
                </c:pt>
                <c:pt idx="1">
                  <c:v>6.8860615893818089E-2</c:v>
                </c:pt>
                <c:pt idx="2">
                  <c:v>7.974301679754503E-2</c:v>
                </c:pt>
                <c:pt idx="3">
                  <c:v>9.2008670688278893E-2</c:v>
                </c:pt>
                <c:pt idx="4">
                  <c:v>0.10451495017670243</c:v>
                </c:pt>
                <c:pt idx="5">
                  <c:v>0.11876734084641405</c:v>
                </c:pt>
                <c:pt idx="6">
                  <c:v>0.13426145560577407</c:v>
                </c:pt>
                <c:pt idx="7">
                  <c:v>0.15116564311432623</c:v>
                </c:pt>
                <c:pt idx="8">
                  <c:v>0.16918881527931762</c:v>
                </c:pt>
                <c:pt idx="9">
                  <c:v>0.18951699384747367</c:v>
                </c:pt>
                <c:pt idx="10">
                  <c:v>0.21380353167743515</c:v>
                </c:pt>
              </c:numCache>
            </c:numRef>
          </c:val>
          <c:smooth val="0"/>
          <c:extLst>
            <c:ext xmlns:c16="http://schemas.microsoft.com/office/drawing/2014/chart" uri="{C3380CC4-5D6E-409C-BE32-E72D297353CC}">
              <c16:uniqueId val="{00000003-4D90-4E2C-BFBC-14CB2ED3AD8B}"/>
            </c:ext>
          </c:extLst>
        </c:ser>
        <c:ser>
          <c:idx val="4"/>
          <c:order val="4"/>
          <c:tx>
            <c:strRef>
              <c:f>'TCO buses'!$A$249</c:f>
              <c:strCache>
                <c:ptCount val="1"/>
                <c:pt idx="0">
                  <c:v>WACC</c:v>
                </c:pt>
              </c:strCache>
            </c:strRef>
          </c:tx>
          <c:spPr>
            <a:ln w="28575" cap="rnd">
              <a:solidFill>
                <a:srgbClr val="FF0000"/>
              </a:solidFill>
              <a:round/>
            </a:ln>
            <a:effectLst/>
          </c:spPr>
          <c:marker>
            <c:symbol val="none"/>
          </c:marker>
          <c:cat>
            <c:numRef>
              <c:f>'TCO buses'!$B$249:$L$249</c:f>
              <c:numCache>
                <c:formatCode>0%</c:formatCode>
                <c:ptCount val="11"/>
                <c:pt idx="0">
                  <c:v>6.8900000000000003E-2</c:v>
                </c:pt>
                <c:pt idx="1">
                  <c:v>6.8900000000000003E-2</c:v>
                </c:pt>
                <c:pt idx="2">
                  <c:v>6.8900000000000003E-2</c:v>
                </c:pt>
                <c:pt idx="3">
                  <c:v>6.8900000000000003E-2</c:v>
                </c:pt>
                <c:pt idx="4">
                  <c:v>6.8900000000000003E-2</c:v>
                </c:pt>
                <c:pt idx="5">
                  <c:v>6.8900000000000003E-2</c:v>
                </c:pt>
                <c:pt idx="6">
                  <c:v>6.8900000000000003E-2</c:v>
                </c:pt>
                <c:pt idx="7">
                  <c:v>6.8900000000000003E-2</c:v>
                </c:pt>
                <c:pt idx="8">
                  <c:v>6.8900000000000003E-2</c:v>
                </c:pt>
                <c:pt idx="9">
                  <c:v>6.8900000000000003E-2</c:v>
                </c:pt>
                <c:pt idx="10">
                  <c:v>6.8900000000000003E-2</c:v>
                </c:pt>
              </c:numCache>
            </c:numRef>
          </c:cat>
          <c:val>
            <c:numRef>
              <c:f>'TCO buses'!$B$249:$L$249</c:f>
              <c:numCache>
                <c:formatCode>0%</c:formatCode>
                <c:ptCount val="11"/>
                <c:pt idx="0">
                  <c:v>6.8900000000000003E-2</c:v>
                </c:pt>
                <c:pt idx="1">
                  <c:v>6.8900000000000003E-2</c:v>
                </c:pt>
                <c:pt idx="2">
                  <c:v>6.8900000000000003E-2</c:v>
                </c:pt>
                <c:pt idx="3">
                  <c:v>6.8900000000000003E-2</c:v>
                </c:pt>
                <c:pt idx="4">
                  <c:v>6.8900000000000003E-2</c:v>
                </c:pt>
                <c:pt idx="5">
                  <c:v>6.8900000000000003E-2</c:v>
                </c:pt>
                <c:pt idx="6">
                  <c:v>6.8900000000000003E-2</c:v>
                </c:pt>
                <c:pt idx="7">
                  <c:v>6.8900000000000003E-2</c:v>
                </c:pt>
                <c:pt idx="8">
                  <c:v>6.8900000000000003E-2</c:v>
                </c:pt>
                <c:pt idx="9">
                  <c:v>6.8900000000000003E-2</c:v>
                </c:pt>
                <c:pt idx="10">
                  <c:v>6.8900000000000003E-2</c:v>
                </c:pt>
              </c:numCache>
            </c:numRef>
          </c:val>
          <c:smooth val="0"/>
          <c:extLst>
            <c:ext xmlns:c16="http://schemas.microsoft.com/office/drawing/2014/chart" uri="{C3380CC4-5D6E-409C-BE32-E72D297353CC}">
              <c16:uniqueId val="{00000004-4D90-4E2C-BFBC-14CB2ED3AD8B}"/>
            </c:ext>
          </c:extLst>
        </c:ser>
        <c:dLbls>
          <c:showLegendKey val="0"/>
          <c:showVal val="0"/>
          <c:showCatName val="0"/>
          <c:showSerName val="0"/>
          <c:showPercent val="0"/>
          <c:showBubbleSize val="0"/>
        </c:dLbls>
        <c:marker val="1"/>
        <c:smooth val="0"/>
        <c:axId val="1852001231"/>
        <c:axId val="1852008303"/>
      </c:lineChart>
      <c:catAx>
        <c:axId val="18520008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51988335"/>
        <c:crosses val="autoZero"/>
        <c:auto val="1"/>
        <c:lblAlgn val="ctr"/>
        <c:lblOffset val="100"/>
        <c:noMultiLvlLbl val="0"/>
      </c:catAx>
      <c:valAx>
        <c:axId val="185198833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e-bus CAPEX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52000815"/>
        <c:crosses val="autoZero"/>
        <c:crossBetween val="between"/>
      </c:valAx>
      <c:valAx>
        <c:axId val="1852008303"/>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52001231"/>
        <c:crosses val="max"/>
        <c:crossBetween val="between"/>
      </c:valAx>
      <c:catAx>
        <c:axId val="1852001231"/>
        <c:scaling>
          <c:orientation val="minMax"/>
        </c:scaling>
        <c:delete val="1"/>
        <c:axPos val="b"/>
        <c:numFmt formatCode="0%" sourceLinked="1"/>
        <c:majorTickMark val="out"/>
        <c:minorTickMark val="none"/>
        <c:tickLblPos val="nextTo"/>
        <c:crossAx val="185200830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333.33333333333331</c:v>
                </c:pt>
                <c:pt idx="1">
                  <c:v>666.66666666666663</c:v>
                </c:pt>
                <c:pt idx="2">
                  <c:v>1000</c:v>
                </c:pt>
                <c:pt idx="3">
                  <c:v>1333.3333333333333</c:v>
                </c:pt>
                <c:pt idx="4">
                  <c:v>1666.6666666666665</c:v>
                </c:pt>
                <c:pt idx="5">
                  <c:v>1999.9999999999998</c:v>
                </c:pt>
                <c:pt idx="6">
                  <c:v>2333.333333333333</c:v>
                </c:pt>
                <c:pt idx="7">
                  <c:v>2666.6666666666665</c:v>
                </c:pt>
                <c:pt idx="8">
                  <c:v>3000</c:v>
                </c:pt>
                <c:pt idx="9">
                  <c:v>3333.3333333333335</c:v>
                </c:pt>
                <c:pt idx="10">
                  <c:v>3666.666666666667</c:v>
                </c:pt>
              </c:numCache>
            </c:numRef>
          </c:val>
          <c:smooth val="0"/>
          <c:extLst>
            <c:ext xmlns:c16="http://schemas.microsoft.com/office/drawing/2014/chart" uri="{C3380CC4-5D6E-409C-BE32-E72D297353CC}">
              <c16:uniqueId val="{00000001-D816-4415-AFCC-D665AECE3DE7}"/>
            </c:ext>
          </c:extLst>
        </c:ser>
        <c:dLbls>
          <c:showLegendKey val="0"/>
          <c:showVal val="0"/>
          <c:showCatName val="0"/>
          <c:showSerName val="0"/>
          <c:showPercent val="0"/>
          <c:showBubbleSize val="0"/>
        </c:dLbls>
        <c:smooth val="0"/>
        <c:axId val="712498815"/>
        <c:axId val="712487999"/>
      </c:lineChart>
      <c:catAx>
        <c:axId val="7124988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12487999"/>
        <c:crosses val="autoZero"/>
        <c:auto val="1"/>
        <c:lblAlgn val="ctr"/>
        <c:lblOffset val="100"/>
        <c:noMultiLvlLbl val="0"/>
      </c:catAx>
      <c:valAx>
        <c:axId val="7124879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Demand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1249881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buses'!$A$97</c:f>
              <c:strCache>
                <c:ptCount val="1"/>
                <c:pt idx="0">
                  <c:v>projected e-bus cost</c:v>
                </c:pt>
              </c:strCache>
            </c:strRef>
          </c:tx>
          <c:spPr>
            <a:solidFill>
              <a:srgbClr val="FFC000"/>
            </a:solidFill>
            <a:ln>
              <a:noFill/>
            </a:ln>
            <a:effectLst/>
          </c:spPr>
          <c:invertIfNegative val="0"/>
          <c:cat>
            <c:numRef>
              <c:f>'demand buses'!$B$96:$L$96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buses'!$B$97:$L$97</c:f>
              <c:numCache>
                <c:formatCode>#,##0</c:formatCode>
                <c:ptCount val="11"/>
                <c:pt idx="0">
                  <c:v>244000</c:v>
                </c:pt>
                <c:pt idx="1">
                  <c:v>233415.67596614326</c:v>
                </c:pt>
                <c:pt idx="2">
                  <c:v>223290.4827325065</c:v>
                </c:pt>
                <c:pt idx="3">
                  <c:v>213604.50395005918</c:v>
                </c:pt>
                <c:pt idx="4">
                  <c:v>204338.68720867124</c:v>
                </c:pt>
                <c:pt idx="5">
                  <c:v>195474.80656084552</c:v>
                </c:pt>
                <c:pt idx="6">
                  <c:v>186995.42667111006</c:v>
                </c:pt>
                <c:pt idx="7">
                  <c:v>178883.86852055136</c:v>
                </c:pt>
                <c:pt idx="8">
                  <c:v>171124.17659902948</c:v>
                </c:pt>
                <c:pt idx="9">
                  <c:v>163701.08752054157</c:v>
                </c:pt>
                <c:pt idx="10">
                  <c:v>156599.99999999994</c:v>
                </c:pt>
              </c:numCache>
            </c:numRef>
          </c:val>
          <c:extLst>
            <c:ext xmlns:c16="http://schemas.microsoft.com/office/drawing/2014/chart" uri="{C3380CC4-5D6E-409C-BE32-E72D297353CC}">
              <c16:uniqueId val="{00000001-E13C-4A1E-8EA2-75F5DA925164}"/>
            </c:ext>
          </c:extLst>
        </c:ser>
        <c:dLbls>
          <c:showLegendKey val="0"/>
          <c:showVal val="0"/>
          <c:showCatName val="0"/>
          <c:showSerName val="0"/>
          <c:showPercent val="0"/>
          <c:showBubbleSize val="0"/>
        </c:dLbls>
        <c:gapWidth val="219"/>
        <c:axId val="1706299312"/>
        <c:axId val="1706285584"/>
      </c:barChart>
      <c:lineChart>
        <c:grouping val="standard"/>
        <c:varyColors val="0"/>
        <c:ser>
          <c:idx val="2"/>
          <c:order val="1"/>
          <c:tx>
            <c:strRef>
              <c:f>'demand buses'!$A$98</c:f>
              <c:strCache>
                <c:ptCount val="1"/>
                <c:pt idx="0">
                  <c:v>Bus demand cumulative</c:v>
                </c:pt>
              </c:strCache>
            </c:strRef>
          </c:tx>
          <c:spPr>
            <a:ln w="28575" cap="rnd">
              <a:solidFill>
                <a:schemeClr val="tx1"/>
              </a:solidFill>
              <a:round/>
            </a:ln>
            <a:effectLst/>
          </c:spPr>
          <c:marker>
            <c:symbol val="none"/>
          </c:marker>
          <c:cat>
            <c:numRef>
              <c:f>'demand buses'!$B$96:$L$96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buses'!$B$98:$L$98</c:f>
              <c:numCache>
                <c:formatCode>#,##0</c:formatCode>
                <c:ptCount val="11"/>
                <c:pt idx="0">
                  <c:v>333.33333333333331</c:v>
                </c:pt>
                <c:pt idx="1">
                  <c:v>666.66666666666663</c:v>
                </c:pt>
                <c:pt idx="2">
                  <c:v>1000</c:v>
                </c:pt>
                <c:pt idx="3">
                  <c:v>1333.3333333333333</c:v>
                </c:pt>
                <c:pt idx="4">
                  <c:v>1666.6666666666665</c:v>
                </c:pt>
                <c:pt idx="5">
                  <c:v>1999.9999999999998</c:v>
                </c:pt>
                <c:pt idx="6">
                  <c:v>2333.333333333333</c:v>
                </c:pt>
                <c:pt idx="7">
                  <c:v>2666.6666666666665</c:v>
                </c:pt>
                <c:pt idx="8">
                  <c:v>3000</c:v>
                </c:pt>
                <c:pt idx="9">
                  <c:v>3333.3333333333335</c:v>
                </c:pt>
                <c:pt idx="10">
                  <c:v>3666.666666666667</c:v>
                </c:pt>
              </c:numCache>
            </c:numRef>
          </c:val>
          <c:smooth val="0"/>
          <c:extLst>
            <c:ext xmlns:c16="http://schemas.microsoft.com/office/drawing/2014/chart" uri="{C3380CC4-5D6E-409C-BE32-E72D297353CC}">
              <c16:uniqueId val="{00000002-E13C-4A1E-8EA2-75F5DA925164}"/>
            </c:ext>
          </c:extLst>
        </c:ser>
        <c:ser>
          <c:idx val="3"/>
          <c:order val="2"/>
          <c:tx>
            <c:strRef>
              <c:f>'demand buses'!$A$99</c:f>
              <c:strCache>
                <c:ptCount val="1"/>
                <c:pt idx="0">
                  <c:v>BAU cumulative BEBs</c:v>
                </c:pt>
              </c:strCache>
            </c:strRef>
          </c:tx>
          <c:spPr>
            <a:ln w="28575" cap="rnd">
              <a:solidFill>
                <a:schemeClr val="accent1"/>
              </a:solidFill>
              <a:round/>
            </a:ln>
            <a:effectLst/>
          </c:spPr>
          <c:marker>
            <c:symbol val="none"/>
          </c:marker>
          <c:cat>
            <c:numRef>
              <c:f>'demand buses'!$B$96:$L$96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buses'!$B$99:$L$99</c:f>
              <c:numCache>
                <c:formatCode>#,##0</c:formatCode>
                <c:ptCount val="11"/>
                <c:pt idx="0" formatCode="0">
                  <c:v>1.3434716729928302E-3</c:v>
                </c:pt>
                <c:pt idx="1">
                  <c:v>1.3434897162307126E-3</c:v>
                </c:pt>
                <c:pt idx="2">
                  <c:v>1.3440658154996847E-3</c:v>
                </c:pt>
                <c:pt idx="3">
                  <c:v>1.3640986005870838E-3</c:v>
                </c:pt>
                <c:pt idx="4">
                  <c:v>0.20517236255949539</c:v>
                </c:pt>
                <c:pt idx="5">
                  <c:v>1.2788151277748616</c:v>
                </c:pt>
                <c:pt idx="6">
                  <c:v>15.729052208444923</c:v>
                </c:pt>
                <c:pt idx="7">
                  <c:v>53.586531517545694</c:v>
                </c:pt>
                <c:pt idx="8">
                  <c:v>194.2107037701017</c:v>
                </c:pt>
                <c:pt idx="9">
                  <c:v>458.22440046402238</c:v>
                </c:pt>
                <c:pt idx="10">
                  <c:v>788.24654713314089</c:v>
                </c:pt>
              </c:numCache>
            </c:numRef>
          </c:val>
          <c:smooth val="0"/>
          <c:extLst>
            <c:ext xmlns:c16="http://schemas.microsoft.com/office/drawing/2014/chart" uri="{C3380CC4-5D6E-409C-BE32-E72D297353CC}">
              <c16:uniqueId val="{00000003-E13C-4A1E-8EA2-75F5DA925164}"/>
            </c:ext>
          </c:extLst>
        </c:ser>
        <c:ser>
          <c:idx val="4"/>
          <c:order val="3"/>
          <c:tx>
            <c:strRef>
              <c:f>'demand buses'!$A$104</c:f>
              <c:strCache>
                <c:ptCount val="1"/>
                <c:pt idx="0">
                  <c:v>With project BEBs cumulative</c:v>
                </c:pt>
              </c:strCache>
            </c:strRef>
          </c:tx>
          <c:spPr>
            <a:ln w="28575" cap="rnd">
              <a:solidFill>
                <a:srgbClr val="92D050"/>
              </a:solidFill>
              <a:round/>
            </a:ln>
            <a:effectLst/>
          </c:spPr>
          <c:marker>
            <c:symbol val="none"/>
          </c:marker>
          <c:cat>
            <c:numRef>
              <c:f>'demand buses'!$B$96:$L$96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buses'!$B$104:$L$104</c:f>
              <c:numCache>
                <c:formatCode>#,##0</c:formatCode>
                <c:ptCount val="11"/>
                <c:pt idx="0">
                  <c:v>1.3434716729928302E-3</c:v>
                </c:pt>
                <c:pt idx="1">
                  <c:v>1.3434897162307126E-3</c:v>
                </c:pt>
                <c:pt idx="2">
                  <c:v>1.3440658154996847E-3</c:v>
                </c:pt>
                <c:pt idx="3">
                  <c:v>100.00136409860059</c:v>
                </c:pt>
                <c:pt idx="4">
                  <c:v>104.42194781489331</c:v>
                </c:pt>
                <c:pt idx="5">
                  <c:v>184.82369238709407</c:v>
                </c:pt>
                <c:pt idx="6">
                  <c:v>486.94999698483036</c:v>
                </c:pt>
                <c:pt idx="7">
                  <c:v>820.13973197465248</c:v>
                </c:pt>
                <c:pt idx="8">
                  <c:v>1153.4694025838899</c:v>
                </c:pt>
                <c:pt idx="9">
                  <c:v>1486.7990871643315</c:v>
                </c:pt>
                <c:pt idx="10">
                  <c:v>1820.1324204976647</c:v>
                </c:pt>
              </c:numCache>
            </c:numRef>
          </c:val>
          <c:smooth val="0"/>
          <c:extLst>
            <c:ext xmlns:c16="http://schemas.microsoft.com/office/drawing/2014/chart" uri="{C3380CC4-5D6E-409C-BE32-E72D297353CC}">
              <c16:uniqueId val="{00000004-E13C-4A1E-8EA2-75F5DA925164}"/>
            </c:ext>
          </c:extLst>
        </c:ser>
        <c:dLbls>
          <c:showLegendKey val="0"/>
          <c:showVal val="0"/>
          <c:showCatName val="0"/>
          <c:showSerName val="0"/>
          <c:showPercent val="0"/>
          <c:showBubbleSize val="0"/>
        </c:dLbls>
        <c:marker val="1"/>
        <c:smooth val="0"/>
        <c:axId val="1060860176"/>
        <c:axId val="1060852688"/>
      </c:lineChart>
      <c:catAx>
        <c:axId val="17062993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6285584"/>
        <c:crosses val="autoZero"/>
        <c:auto val="0"/>
        <c:lblAlgn val="ctr"/>
        <c:lblOffset val="100"/>
        <c:noMultiLvlLbl val="0"/>
      </c:catAx>
      <c:valAx>
        <c:axId val="17062855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6299312"/>
        <c:crosses val="autoZero"/>
        <c:crossBetween val="between"/>
      </c:valAx>
      <c:valAx>
        <c:axId val="1060852688"/>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Buses in operation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60860176"/>
        <c:crosses val="max"/>
        <c:crossBetween val="between"/>
      </c:valAx>
      <c:catAx>
        <c:axId val="1060860176"/>
        <c:scaling>
          <c:orientation val="minMax"/>
        </c:scaling>
        <c:delete val="1"/>
        <c:axPos val="b"/>
        <c:numFmt formatCode="General" sourceLinked="1"/>
        <c:majorTickMark val="out"/>
        <c:minorTickMark val="none"/>
        <c:tickLblPos val="nextTo"/>
        <c:crossAx val="106085268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chemeClr val="accent1"/>
            </a:solidFill>
            <a:ln>
              <a:noFill/>
            </a:ln>
            <a:effectLst/>
          </c:spPr>
          <c:invertIfNegative val="0"/>
          <c:cat>
            <c:numRef>
              <c:f>'demand buses'!$C$53:$U$53</c:f>
              <c:numCache>
                <c:formatCode>0</c:formatCode>
                <c:ptCount val="19"/>
                <c:pt idx="0">
                  <c:v>-1</c:v>
                </c:pt>
                <c:pt idx="1">
                  <c:v>0</c:v>
                </c:pt>
                <c:pt idx="2">
                  <c:v>1</c:v>
                </c:pt>
                <c:pt idx="3">
                  <c:v>2</c:v>
                </c:pt>
                <c:pt idx="4" formatCode="General">
                  <c:v>3</c:v>
                </c:pt>
                <c:pt idx="5">
                  <c:v>4</c:v>
                </c:pt>
                <c:pt idx="6">
                  <c:v>5</c:v>
                </c:pt>
                <c:pt idx="7" formatCode="General">
                  <c:v>6</c:v>
                </c:pt>
                <c:pt idx="8">
                  <c:v>7</c:v>
                </c:pt>
                <c:pt idx="9">
                  <c:v>8</c:v>
                </c:pt>
                <c:pt idx="10" formatCode="General">
                  <c:v>9</c:v>
                </c:pt>
                <c:pt idx="11" formatCode="0.0">
                  <c:v>10</c:v>
                </c:pt>
                <c:pt idx="12" formatCode="General">
                  <c:v>11</c:v>
                </c:pt>
                <c:pt idx="13" formatCode="0.0">
                  <c:v>12</c:v>
                </c:pt>
                <c:pt idx="14" formatCode="General">
                  <c:v>13</c:v>
                </c:pt>
                <c:pt idx="15">
                  <c:v>14</c:v>
                </c:pt>
                <c:pt idx="16" formatCode="General">
                  <c:v>15</c:v>
                </c:pt>
                <c:pt idx="17" formatCode="General">
                  <c:v>16</c:v>
                </c:pt>
                <c:pt idx="18" formatCode="General">
                  <c:v>17</c:v>
                </c:pt>
              </c:numCache>
            </c:numRef>
          </c:cat>
          <c:val>
            <c:numRef>
              <c:f>'demand buses'!$C$54:$U$54</c:f>
              <c:numCache>
                <c:formatCode>0%</c:formatCode>
                <c:ptCount val="19"/>
                <c:pt idx="0">
                  <c:v>8.325578126456399E-5</c:v>
                </c:pt>
                <c:pt idx="1">
                  <c:v>5.2816901061216099E-4</c:v>
                </c:pt>
                <c:pt idx="2">
                  <c:v>2.6095035037693739E-3</c:v>
                </c:pt>
                <c:pt idx="3">
                  <c:v>1.0040822853232085E-2</c:v>
                </c:pt>
                <c:pt idx="4">
                  <c:v>3.0088960093132007E-2</c:v>
                </c:pt>
                <c:pt idx="5">
                  <c:v>7.0221726685292141E-2</c:v>
                </c:pt>
                <c:pt idx="6">
                  <c:v>0.12763279578929992</c:v>
                </c:pt>
                <c:pt idx="7">
                  <c:v>0.18066728304106575</c:v>
                </c:pt>
                <c:pt idx="8">
                  <c:v>0.19916966687835863</c:v>
                </c:pt>
                <c:pt idx="9">
                  <c:v>0.17099890644573534</c:v>
                </c:pt>
                <c:pt idx="10">
                  <c:v>0.11433782371144688</c:v>
                </c:pt>
                <c:pt idx="11">
                  <c:v>5.9540566554911738E-2</c:v>
                </c:pt>
                <c:pt idx="12">
                  <c:v>2.4146959659235023E-2</c:v>
                </c:pt>
                <c:pt idx="13">
                  <c:v>7.6267305443439414E-3</c:v>
                </c:pt>
                <c:pt idx="14">
                  <c:v>1.8760344177670126E-3</c:v>
                </c:pt>
                <c:pt idx="15">
                  <c:v>3.5939303236706091E-4</c:v>
                </c:pt>
                <c:pt idx="16">
                  <c:v>5.3619771269801744E-5</c:v>
                </c:pt>
                <c:pt idx="17">
                  <c:v>6.230267784372406E-6</c:v>
                </c:pt>
                <c:pt idx="18">
                  <c:v>5.6378682486466199E-7</c:v>
                </c:pt>
              </c:numCache>
            </c:numRef>
          </c:val>
          <c:extLst>
            <c:ext xmlns:c16="http://schemas.microsoft.com/office/drawing/2014/chart" uri="{C3380CC4-5D6E-409C-BE32-E72D297353CC}">
              <c16:uniqueId val="{00000000-5B3C-49F4-886C-B51B35899E08}"/>
            </c:ext>
          </c:extLst>
        </c:ser>
        <c:dLbls>
          <c:showLegendKey val="0"/>
          <c:showVal val="0"/>
          <c:showCatName val="0"/>
          <c:showSerName val="0"/>
          <c:showPercent val="0"/>
          <c:showBubbleSize val="0"/>
        </c:dLbls>
        <c:gapWidth val="219"/>
        <c:overlap val="-27"/>
        <c:axId val="1273007647"/>
        <c:axId val="1272997663"/>
      </c:barChart>
      <c:catAx>
        <c:axId val="1273007647"/>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2997663"/>
        <c:crosses val="autoZero"/>
        <c:auto val="1"/>
        <c:lblAlgn val="ctr"/>
        <c:lblOffset val="100"/>
        <c:noMultiLvlLbl val="0"/>
      </c:catAx>
      <c:valAx>
        <c:axId val="1272997663"/>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3007647"/>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spPr>
            <a:ln w="28575" cap="rnd">
              <a:solidFill>
                <a:schemeClr val="accent2"/>
              </a:solidFill>
              <a:round/>
            </a:ln>
            <a:effectLst/>
          </c:spPr>
          <c:marker>
            <c:symbol val="none"/>
          </c:marker>
          <c:cat>
            <c:numRef>
              <c:f>'demand buses'!$C$52:$S$52</c:f>
              <c:numCache>
                <c:formatCode>0%</c:formatCode>
                <c:ptCount val="17"/>
                <c:pt idx="0">
                  <c:v>-0.01</c:v>
                </c:pt>
                <c:pt idx="1">
                  <c:v>0</c:v>
                </c:pt>
                <c:pt idx="2">
                  <c:v>0.01</c:v>
                </c:pt>
                <c:pt idx="3">
                  <c:v>0.02</c:v>
                </c:pt>
                <c:pt idx="4">
                  <c:v>0.03</c:v>
                </c:pt>
                <c:pt idx="5">
                  <c:v>0.04</c:v>
                </c:pt>
                <c:pt idx="6">
                  <c:v>0.05</c:v>
                </c:pt>
                <c:pt idx="7">
                  <c:v>0.06</c:v>
                </c:pt>
                <c:pt idx="8">
                  <c:v>7.0000000000000007E-2</c:v>
                </c:pt>
                <c:pt idx="9">
                  <c:v>0.08</c:v>
                </c:pt>
                <c:pt idx="10">
                  <c:v>0.09</c:v>
                </c:pt>
                <c:pt idx="11">
                  <c:v>0.1</c:v>
                </c:pt>
                <c:pt idx="12">
                  <c:v>0.11</c:v>
                </c:pt>
                <c:pt idx="13">
                  <c:v>0.12</c:v>
                </c:pt>
                <c:pt idx="14">
                  <c:v>0.13</c:v>
                </c:pt>
                <c:pt idx="15">
                  <c:v>0.14000000000000001</c:v>
                </c:pt>
                <c:pt idx="16">
                  <c:v>0.15</c:v>
                </c:pt>
              </c:numCache>
            </c:numRef>
          </c:cat>
          <c:val>
            <c:numRef>
              <c:f>'demand buses'!$C$54:$S$54</c:f>
              <c:numCache>
                <c:formatCode>0%</c:formatCode>
                <c:ptCount val="17"/>
                <c:pt idx="0">
                  <c:v>8.325578126456399E-5</c:v>
                </c:pt>
                <c:pt idx="1">
                  <c:v>5.2816901061216099E-4</c:v>
                </c:pt>
                <c:pt idx="2">
                  <c:v>2.6095035037693739E-3</c:v>
                </c:pt>
                <c:pt idx="3">
                  <c:v>1.0040822853232085E-2</c:v>
                </c:pt>
                <c:pt idx="4">
                  <c:v>3.0088960093132007E-2</c:v>
                </c:pt>
                <c:pt idx="5">
                  <c:v>7.0221726685292141E-2</c:v>
                </c:pt>
                <c:pt idx="6">
                  <c:v>0.12763279578929992</c:v>
                </c:pt>
                <c:pt idx="7">
                  <c:v>0.18066728304106575</c:v>
                </c:pt>
                <c:pt idx="8">
                  <c:v>0.19916966687835863</c:v>
                </c:pt>
                <c:pt idx="9">
                  <c:v>0.17099890644573534</c:v>
                </c:pt>
                <c:pt idx="10">
                  <c:v>0.11433782371144688</c:v>
                </c:pt>
                <c:pt idx="11">
                  <c:v>5.9540566554911738E-2</c:v>
                </c:pt>
                <c:pt idx="12">
                  <c:v>2.4146959659235023E-2</c:v>
                </c:pt>
                <c:pt idx="13">
                  <c:v>7.6267305443439414E-3</c:v>
                </c:pt>
                <c:pt idx="14">
                  <c:v>1.8760344177670126E-3</c:v>
                </c:pt>
                <c:pt idx="15">
                  <c:v>3.5939303236706091E-4</c:v>
                </c:pt>
                <c:pt idx="16">
                  <c:v>5.3619771269801744E-5</c:v>
                </c:pt>
              </c:numCache>
            </c:numRef>
          </c:val>
          <c:smooth val="1"/>
          <c:extLst>
            <c:ext xmlns:c16="http://schemas.microsoft.com/office/drawing/2014/chart" uri="{C3380CC4-5D6E-409C-BE32-E72D297353CC}">
              <c16:uniqueId val="{00000001-5908-4690-B04B-678B1E705031}"/>
            </c:ext>
          </c:extLst>
        </c:ser>
        <c:dLbls>
          <c:showLegendKey val="0"/>
          <c:showVal val="0"/>
          <c:showCatName val="0"/>
          <c:showSerName val="0"/>
          <c:showPercent val="0"/>
          <c:showBubbleSize val="0"/>
        </c:dLbls>
        <c:smooth val="0"/>
        <c:axId val="883272384"/>
        <c:axId val="883270720"/>
      </c:lineChart>
      <c:catAx>
        <c:axId val="88327238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83270720"/>
        <c:crosses val="autoZero"/>
        <c:auto val="1"/>
        <c:lblAlgn val="ctr"/>
        <c:lblOffset val="100"/>
        <c:noMultiLvlLbl val="0"/>
      </c:catAx>
      <c:valAx>
        <c:axId val="8832707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832723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3"/>
          <c:order val="1"/>
          <c:tx>
            <c:strRef>
              <c:f>'demand buses'!$A$99</c:f>
              <c:strCache>
                <c:ptCount val="1"/>
                <c:pt idx="0">
                  <c:v>BAU cumulative BEBs</c:v>
                </c:pt>
              </c:strCache>
            </c:strRef>
          </c:tx>
          <c:spPr>
            <a:solidFill>
              <a:schemeClr val="accent1"/>
            </a:solidFill>
            <a:ln>
              <a:noFill/>
            </a:ln>
            <a:effectLst/>
          </c:spPr>
          <c:invertIfNegative val="0"/>
          <c:val>
            <c:numRef>
              <c:f>'demand buses'!$B$99:$L$99</c:f>
              <c:numCache>
                <c:formatCode>#,##0</c:formatCode>
                <c:ptCount val="11"/>
                <c:pt idx="0" formatCode="0">
                  <c:v>1.3434716729928302E-3</c:v>
                </c:pt>
                <c:pt idx="1">
                  <c:v>1.3434897162307126E-3</c:v>
                </c:pt>
                <c:pt idx="2">
                  <c:v>1.3440658154996847E-3</c:v>
                </c:pt>
                <c:pt idx="3">
                  <c:v>1.3640986005870838E-3</c:v>
                </c:pt>
                <c:pt idx="4">
                  <c:v>0.20517236255949539</c:v>
                </c:pt>
                <c:pt idx="5">
                  <c:v>1.2788151277748616</c:v>
                </c:pt>
                <c:pt idx="6">
                  <c:v>15.729052208444923</c:v>
                </c:pt>
                <c:pt idx="7">
                  <c:v>53.586531517545694</c:v>
                </c:pt>
                <c:pt idx="8">
                  <c:v>194.2107037701017</c:v>
                </c:pt>
                <c:pt idx="9">
                  <c:v>458.22440046402238</c:v>
                </c:pt>
                <c:pt idx="10">
                  <c:v>788.24654713314089</c:v>
                </c:pt>
              </c:numCache>
            </c:numRef>
          </c:val>
          <c:extLst>
            <c:ext xmlns:c16="http://schemas.microsoft.com/office/drawing/2014/chart" uri="{C3380CC4-5D6E-409C-BE32-E72D297353CC}">
              <c16:uniqueId val="{00000003-68A3-4C20-B12C-5C2307E88409}"/>
            </c:ext>
          </c:extLst>
        </c:ser>
        <c:dLbls>
          <c:showLegendKey val="0"/>
          <c:showVal val="0"/>
          <c:showCatName val="0"/>
          <c:showSerName val="0"/>
          <c:showPercent val="0"/>
          <c:showBubbleSize val="0"/>
        </c:dLbls>
        <c:gapWidth val="219"/>
        <c:axId val="821463488"/>
        <c:axId val="821462656"/>
      </c:barChart>
      <c:lineChart>
        <c:grouping val="standard"/>
        <c:varyColors val="0"/>
        <c:ser>
          <c:idx val="1"/>
          <c:order val="0"/>
          <c:tx>
            <c:strRef>
              <c:f>'demand buses'!$A$97</c:f>
              <c:strCache>
                <c:ptCount val="1"/>
                <c:pt idx="0">
                  <c:v>projected e-bus cost</c:v>
                </c:pt>
              </c:strCache>
            </c:strRef>
          </c:tx>
          <c:spPr>
            <a:ln w="28575" cap="rnd">
              <a:solidFill>
                <a:schemeClr val="accent2"/>
              </a:solidFill>
              <a:round/>
            </a:ln>
            <a:effectLst/>
          </c:spPr>
          <c:marker>
            <c:symbol val="none"/>
          </c:marker>
          <c:cat>
            <c:numRef>
              <c:f>'demand buses'!$B$96:$L$96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buses'!$B$97:$L$97</c:f>
              <c:numCache>
                <c:formatCode>#,##0</c:formatCode>
                <c:ptCount val="11"/>
                <c:pt idx="0">
                  <c:v>244000</c:v>
                </c:pt>
                <c:pt idx="1">
                  <c:v>233415.67596614326</c:v>
                </c:pt>
                <c:pt idx="2">
                  <c:v>223290.4827325065</c:v>
                </c:pt>
                <c:pt idx="3">
                  <c:v>213604.50395005918</c:v>
                </c:pt>
                <c:pt idx="4">
                  <c:v>204338.68720867124</c:v>
                </c:pt>
                <c:pt idx="5">
                  <c:v>195474.80656084552</c:v>
                </c:pt>
                <c:pt idx="6">
                  <c:v>186995.42667111006</c:v>
                </c:pt>
                <c:pt idx="7">
                  <c:v>178883.86852055136</c:v>
                </c:pt>
                <c:pt idx="8">
                  <c:v>171124.17659902948</c:v>
                </c:pt>
                <c:pt idx="9">
                  <c:v>163701.08752054157</c:v>
                </c:pt>
                <c:pt idx="10">
                  <c:v>156599.99999999994</c:v>
                </c:pt>
              </c:numCache>
            </c:numRef>
          </c:val>
          <c:smooth val="0"/>
          <c:extLst>
            <c:ext xmlns:c16="http://schemas.microsoft.com/office/drawing/2014/chart" uri="{C3380CC4-5D6E-409C-BE32-E72D297353CC}">
              <c16:uniqueId val="{00000001-68A3-4C20-B12C-5C2307E88409}"/>
            </c:ext>
          </c:extLst>
        </c:ser>
        <c:dLbls>
          <c:showLegendKey val="0"/>
          <c:showVal val="0"/>
          <c:showCatName val="0"/>
          <c:showSerName val="0"/>
          <c:showPercent val="0"/>
          <c:showBubbleSize val="0"/>
        </c:dLbls>
        <c:marker val="1"/>
        <c:smooth val="0"/>
        <c:axId val="1008408864"/>
        <c:axId val="1008405952"/>
      </c:lineChart>
      <c:catAx>
        <c:axId val="1008408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08405952"/>
        <c:crosses val="autoZero"/>
        <c:auto val="1"/>
        <c:lblAlgn val="ctr"/>
        <c:lblOffset val="100"/>
        <c:noMultiLvlLbl val="0"/>
      </c:catAx>
      <c:valAx>
        <c:axId val="10084059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08408864"/>
        <c:crosses val="autoZero"/>
        <c:crossBetween val="between"/>
      </c:valAx>
      <c:valAx>
        <c:axId val="82146265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a:t>
                </a:r>
                <a:r>
                  <a:rPr lang="en-CH"/>
                  <a:t>s</a:t>
                </a:r>
                <a:r>
                  <a:rPr lang="en-CH" baseline="0"/>
                  <a:t> registered</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21463488"/>
        <c:crosses val="max"/>
        <c:crossBetween val="between"/>
      </c:valAx>
      <c:catAx>
        <c:axId val="821463488"/>
        <c:scaling>
          <c:orientation val="minMax"/>
        </c:scaling>
        <c:delete val="1"/>
        <c:axPos val="b"/>
        <c:majorTickMark val="out"/>
        <c:minorTickMark val="none"/>
        <c:tickLblPos val="nextTo"/>
        <c:crossAx val="82146265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3-A089-49E8-90B5-69D7E7F1C12F}"/>
              </c:ext>
            </c:extLst>
          </c:dPt>
          <c:dPt>
            <c:idx val="6"/>
            <c:invertIfNegative val="0"/>
            <c:bubble3D val="0"/>
            <c:spPr>
              <a:solidFill>
                <a:srgbClr val="92D050"/>
              </a:solidFill>
              <a:ln>
                <a:noFill/>
              </a:ln>
              <a:effectLst/>
            </c:spPr>
            <c:extLst>
              <c:ext xmlns:c16="http://schemas.microsoft.com/office/drawing/2014/chart" uri="{C3380CC4-5D6E-409C-BE32-E72D297353CC}">
                <c16:uniqueId val="{00000004-A089-49E8-90B5-69D7E7F1C12F}"/>
              </c:ext>
            </c:extLst>
          </c:dPt>
          <c:dPt>
            <c:idx val="7"/>
            <c:invertIfNegative val="0"/>
            <c:bubble3D val="0"/>
            <c:spPr>
              <a:solidFill>
                <a:srgbClr val="92D050"/>
              </a:solidFill>
              <a:ln>
                <a:noFill/>
              </a:ln>
              <a:effectLst/>
            </c:spPr>
            <c:extLst>
              <c:ext xmlns:c16="http://schemas.microsoft.com/office/drawing/2014/chart" uri="{C3380CC4-5D6E-409C-BE32-E72D297353CC}">
                <c16:uniqueId val="{00000005-A089-49E8-90B5-69D7E7F1C12F}"/>
              </c:ext>
            </c:extLst>
          </c:dPt>
          <c:dPt>
            <c:idx val="8"/>
            <c:invertIfNegative val="0"/>
            <c:bubble3D val="0"/>
            <c:spPr>
              <a:solidFill>
                <a:srgbClr val="92D050"/>
              </a:solidFill>
              <a:ln>
                <a:noFill/>
              </a:ln>
              <a:effectLst/>
            </c:spPr>
            <c:extLst>
              <c:ext xmlns:c16="http://schemas.microsoft.com/office/drawing/2014/chart" uri="{C3380CC4-5D6E-409C-BE32-E72D297353CC}">
                <c16:uniqueId val="{00000006-A089-49E8-90B5-69D7E7F1C12F}"/>
              </c:ext>
            </c:extLst>
          </c:dPt>
          <c:dPt>
            <c:idx val="9"/>
            <c:invertIfNegative val="0"/>
            <c:bubble3D val="0"/>
            <c:spPr>
              <a:solidFill>
                <a:srgbClr val="92D050"/>
              </a:solidFill>
              <a:ln>
                <a:noFill/>
              </a:ln>
              <a:effectLst/>
            </c:spPr>
            <c:extLst>
              <c:ext xmlns:c16="http://schemas.microsoft.com/office/drawing/2014/chart" uri="{C3380CC4-5D6E-409C-BE32-E72D297353CC}">
                <c16:uniqueId val="{00000007-A089-49E8-90B5-69D7E7F1C12F}"/>
              </c:ext>
            </c:extLst>
          </c:dPt>
          <c:cat>
            <c:numRef>
              <c:f>'TCO taxi'!$B$73:$K$73</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'TCO taxi'!$B$74:$K$74</c:f>
              <c:numCache>
                <c:formatCode>#,##0</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val>
          <c:extLst>
            <c:ext xmlns:c16="http://schemas.microsoft.com/office/drawing/2014/chart" uri="{C3380CC4-5D6E-409C-BE32-E72D297353CC}">
              <c16:uniqueId val="{00000000-A089-49E8-90B5-69D7E7F1C12F}"/>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'TCO taxi'!$A$207</c:f>
              <c:strCache>
                <c:ptCount val="1"/>
                <c:pt idx="0">
                  <c:v>Annual e-taxi price projected</c:v>
                </c:pt>
              </c:strCache>
            </c:strRef>
          </c:tx>
          <c:spPr>
            <a:solidFill>
              <a:schemeClr val="accent1"/>
            </a:solidFill>
            <a:ln>
              <a:noFill/>
            </a:ln>
            <a:effectLst/>
          </c:spPr>
          <c:invertIfNegative val="0"/>
          <c:cat>
            <c:numRef>
              <c:f>'TCO taxi'!$B$206:$L$206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taxi'!$B$207:$L$207</c:f>
              <c:numCache>
                <c:formatCode>#,##0</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extLst>
            <c:ext xmlns:c16="http://schemas.microsoft.com/office/drawing/2014/chart" uri="{C3380CC4-5D6E-409C-BE32-E72D297353CC}">
              <c16:uniqueId val="{00000000-1F7E-448A-B994-D34A20571F33}"/>
            </c:ext>
          </c:extLst>
        </c:ser>
        <c:dLbls>
          <c:showLegendKey val="0"/>
          <c:showVal val="0"/>
          <c:showCatName val="0"/>
          <c:showSerName val="0"/>
          <c:showPercent val="0"/>
          <c:showBubbleSize val="0"/>
        </c:dLbls>
        <c:gapWidth val="219"/>
        <c:overlap val="-27"/>
        <c:axId val="1616637743"/>
        <c:axId val="1616638159"/>
        <c:extLst>
          <c:ext xmlns:c15="http://schemas.microsoft.com/office/drawing/2012/chart" uri="{02D57815-91ED-43cb-92C2-25804820EDAC}">
            <c15:filteredBarSeries>
              <c15:ser>
                <c:idx val="1"/>
                <c:order val="1"/>
                <c:tx>
                  <c:strRef>
                    <c:extLst>
                      <c:ext uri="{02D57815-91ED-43cb-92C2-25804820EDAC}">
                        <c15:formulaRef>
                          <c15:sqref>'TCO taxi'!$A$208</c15:sqref>
                        </c15:formulaRef>
                      </c:ext>
                    </c:extLst>
                    <c:strCache>
                      <c:ptCount val="1"/>
                      <c:pt idx="0">
                        <c:v>TCO difference e-taxi to fossil</c:v>
                      </c:pt>
                    </c:strCache>
                  </c:strRef>
                </c:tx>
                <c:spPr>
                  <a:solidFill>
                    <a:schemeClr val="accent2"/>
                  </a:solidFill>
                  <a:ln>
                    <a:noFill/>
                  </a:ln>
                  <a:effectLst/>
                </c:spPr>
                <c:invertIfNegative val="0"/>
                <c:cat>
                  <c:numRef>
                    <c:extLst>
                      <c:ext uri="{02D57815-91ED-43cb-92C2-25804820EDAC}">
                        <c15:formulaRef>
                          <c15:sqref>'TCO taxi'!$B$206:$L$206</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taxi'!$B$208:$L$208</c15:sqref>
                        </c15:formulaRef>
                      </c:ext>
                    </c:extLst>
                    <c:numCache>
                      <c:formatCode>0.00</c:formatCode>
                      <c:ptCount val="11"/>
                      <c:pt idx="0">
                        <c:v>3.9244286688448565E-2</c:v>
                      </c:pt>
                      <c:pt idx="1">
                        <c:v>4.3689057792899694E-2</c:v>
                      </c:pt>
                      <c:pt idx="2">
                        <c:v>4.7836175873182063E-2</c:v>
                      </c:pt>
                      <c:pt idx="3">
                        <c:v>5.1705573861884374E-2</c:v>
                      </c:pt>
                      <c:pt idx="4">
                        <c:v>5.5315849842729747E-2</c:v>
                      </c:pt>
                      <c:pt idx="5">
                        <c:v>5.8684356441411428E-2</c:v>
                      </c:pt>
                      <c:pt idx="6">
                        <c:v>6.1827284230190849E-2</c:v>
                      </c:pt>
                      <c:pt idx="7">
                        <c:v>6.47597395471399E-2</c:v>
                      </c:pt>
                      <c:pt idx="8">
                        <c:v>6.7495817104060885E-2</c:v>
                      </c:pt>
                      <c:pt idx="9">
                        <c:v>7.0048667732071523E-2</c:v>
                      </c:pt>
                      <c:pt idx="10">
                        <c:v>7.2430561590470954E-2</c:v>
                      </c:pt>
                    </c:numCache>
                  </c:numRef>
                </c:val>
                <c:extLst>
                  <c:ext xmlns:c16="http://schemas.microsoft.com/office/drawing/2014/chart" uri="{C3380CC4-5D6E-409C-BE32-E72D297353CC}">
                    <c16:uniqueId val="{00000001-1F7E-448A-B994-D34A20571F33}"/>
                  </c:ext>
                </c:extLst>
              </c15:ser>
            </c15:filteredBarSeries>
          </c:ext>
        </c:extLst>
      </c:barChart>
      <c:lineChart>
        <c:grouping val="standard"/>
        <c:varyColors val="0"/>
        <c:dLbls>
          <c:showLegendKey val="0"/>
          <c:showVal val="0"/>
          <c:showCatName val="0"/>
          <c:showSerName val="0"/>
          <c:showPercent val="0"/>
          <c:showBubbleSize val="0"/>
        </c:dLbls>
        <c:marker val="1"/>
        <c:smooth val="0"/>
        <c:axId val="1616637743"/>
        <c:axId val="1616638159"/>
        <c:extLst>
          <c:ext xmlns:c15="http://schemas.microsoft.com/office/drawing/2012/chart" uri="{02D57815-91ED-43cb-92C2-25804820EDAC}">
            <c15:filteredLineSeries>
              <c15:ser>
                <c:idx val="2"/>
                <c:order val="2"/>
                <c:tx>
                  <c:strRef>
                    <c:extLst>
                      <c:ext uri="{02D57815-91ED-43cb-92C2-25804820EDAC}">
                        <c15:formulaRef>
                          <c15:sqref>'TCO taxi'!$A$209</c15:sqref>
                        </c15:formulaRef>
                      </c:ext>
                    </c:extLst>
                    <c:strCache>
                      <c:ptCount val="1"/>
                      <c:pt idx="0">
                        <c:v>FIRR</c:v>
                      </c:pt>
                    </c:strCache>
                  </c:strRef>
                </c:tx>
                <c:spPr>
                  <a:ln w="28575" cap="rnd">
                    <a:solidFill>
                      <a:schemeClr val="accent3"/>
                    </a:solidFill>
                    <a:round/>
                  </a:ln>
                  <a:effectLst/>
                </c:spPr>
                <c:marker>
                  <c:symbol val="none"/>
                </c:marker>
                <c:cat>
                  <c:numRef>
                    <c:extLst>
                      <c:ext uri="{02D57815-91ED-43cb-92C2-25804820EDAC}">
                        <c15:formulaRef>
                          <c15:sqref>'TCO taxi'!$B$206:$L$206</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taxi'!$B$209:$L$209</c15:sqref>
                        </c15:formulaRef>
                      </c:ext>
                    </c:extLst>
                    <c:numCache>
                      <c:formatCode>0%</c:formatCode>
                      <c:ptCount val="11"/>
                      <c:pt idx="0">
                        <c:v>0.24369060691612243</c:v>
                      </c:pt>
                      <c:pt idx="1">
                        <c:v>0.2962985708219934</c:v>
                      </c:pt>
                      <c:pt idx="2">
                        <c:v>0.36023790948031809</c:v>
                      </c:pt>
                      <c:pt idx="3">
                        <c:v>0.44051208333597103</c:v>
                      </c:pt>
                      <c:pt idx="4">
                        <c:v>0.54565049576059255</c:v>
                      </c:pt>
                      <c:pt idx="5">
                        <c:v>0.69143745950040358</c:v>
                      </c:pt>
                      <c:pt idx="6">
                        <c:v>0.91053517405859496</c:v>
                      </c:pt>
                      <c:pt idx="7">
                        <c:v>1.2826022299729671</c:v>
                      </c:pt>
                      <c:pt idx="8">
                        <c:v>2.0637469190242452</c:v>
                      </c:pt>
                      <c:pt idx="9">
                        <c:v>4.770950985047107</c:v>
                      </c:pt>
                      <c:pt idx="10">
                        <c:v>4.770950985047107</c:v>
                      </c:pt>
                    </c:numCache>
                  </c:numRef>
                </c:val>
                <c:smooth val="0"/>
                <c:extLst>
                  <c:ext xmlns:c16="http://schemas.microsoft.com/office/drawing/2014/chart" uri="{C3380CC4-5D6E-409C-BE32-E72D297353CC}">
                    <c16:uniqueId val="{00000002-1F7E-448A-B994-D34A20571F33}"/>
                  </c:ext>
                </c:extLst>
              </c15:ser>
            </c15:filteredLineSeries>
          </c:ext>
        </c:extLst>
      </c:lineChart>
      <c:lineChart>
        <c:grouping val="standard"/>
        <c:varyColors val="0"/>
        <c:ser>
          <c:idx val="3"/>
          <c:order val="3"/>
          <c:tx>
            <c:strRef>
              <c:f>'TCO taxi'!$A$210</c:f>
              <c:strCache>
                <c:ptCount val="1"/>
                <c:pt idx="0">
                  <c:v>Discounted payback of incremental investment</c:v>
                </c:pt>
              </c:strCache>
            </c:strRef>
          </c:tx>
          <c:spPr>
            <a:ln w="28575" cap="rnd">
              <a:solidFill>
                <a:srgbClr val="92D050"/>
              </a:solidFill>
              <a:round/>
            </a:ln>
            <a:effectLst/>
          </c:spPr>
          <c:marker>
            <c:symbol val="none"/>
          </c:marker>
          <c:cat>
            <c:numRef>
              <c:f>'TCO taxi'!$B$206:$L$206</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taxi'!$B$210:$L$210</c:f>
              <c:numCache>
                <c:formatCode>General</c:formatCode>
                <c:ptCount val="11"/>
                <c:pt idx="0">
                  <c:v>7</c:v>
                </c:pt>
                <c:pt idx="1">
                  <c:v>6</c:v>
                </c:pt>
                <c:pt idx="2">
                  <c:v>5</c:v>
                </c:pt>
                <c:pt idx="3">
                  <c:v>4</c:v>
                </c:pt>
                <c:pt idx="4">
                  <c:v>4</c:v>
                </c:pt>
                <c:pt idx="5">
                  <c:v>3</c:v>
                </c:pt>
                <c:pt idx="6">
                  <c:v>3</c:v>
                </c:pt>
                <c:pt idx="7">
                  <c:v>2</c:v>
                </c:pt>
                <c:pt idx="8">
                  <c:v>2</c:v>
                </c:pt>
                <c:pt idx="9">
                  <c:v>2</c:v>
                </c:pt>
                <c:pt idx="10">
                  <c:v>1</c:v>
                </c:pt>
              </c:numCache>
            </c:numRef>
          </c:val>
          <c:smooth val="0"/>
          <c:extLst>
            <c:ext xmlns:c16="http://schemas.microsoft.com/office/drawing/2014/chart" uri="{C3380CC4-5D6E-409C-BE32-E72D297353CC}">
              <c16:uniqueId val="{00000003-1F7E-448A-B994-D34A20571F33}"/>
            </c:ext>
          </c:extLst>
        </c:ser>
        <c:dLbls>
          <c:showLegendKey val="0"/>
          <c:showVal val="0"/>
          <c:showCatName val="0"/>
          <c:showSerName val="0"/>
          <c:showPercent val="0"/>
          <c:showBubbleSize val="0"/>
        </c:dLbls>
        <c:marker val="1"/>
        <c:smooth val="0"/>
        <c:axId val="1616640239"/>
        <c:axId val="1616636079"/>
      </c:lineChart>
      <c:catAx>
        <c:axId val="161663774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16638159"/>
        <c:crosses val="autoZero"/>
        <c:auto val="1"/>
        <c:lblAlgn val="ctr"/>
        <c:lblOffset val="100"/>
        <c:noMultiLvlLbl val="0"/>
      </c:catAx>
      <c:valAx>
        <c:axId val="16166381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CAPEX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16637743"/>
        <c:crosses val="autoZero"/>
        <c:crossBetween val="between"/>
      </c:valAx>
      <c:valAx>
        <c:axId val="161663607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16640239"/>
        <c:crosses val="max"/>
        <c:crossBetween val="between"/>
      </c:valAx>
      <c:catAx>
        <c:axId val="1616640239"/>
        <c:scaling>
          <c:orientation val="minMax"/>
        </c:scaling>
        <c:delete val="1"/>
        <c:axPos val="b"/>
        <c:numFmt formatCode="General" sourceLinked="1"/>
        <c:majorTickMark val="out"/>
        <c:minorTickMark val="none"/>
        <c:tickLblPos val="nextTo"/>
        <c:crossAx val="161663607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taxis'!$A$68</c:f>
              <c:strCache>
                <c:ptCount val="1"/>
                <c:pt idx="0">
                  <c:v>e-taxis BAU cumulative</c:v>
                </c:pt>
              </c:strCache>
            </c:strRef>
          </c:tx>
          <c:spPr>
            <a:solidFill>
              <a:schemeClr val="accent1"/>
            </a:solidFill>
            <a:ln>
              <a:noFill/>
            </a:ln>
            <a:effectLst/>
          </c:spPr>
          <c:invertIfNegative val="0"/>
          <c:cat>
            <c:numRef>
              <c:f>'demand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taxis'!$B$68:$L$68</c:f>
              <c:numCache>
                <c:formatCode>#,##0</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15B9-4475-98F5-ED48DD465D4D}"/>
            </c:ext>
          </c:extLst>
        </c:ser>
        <c:dLbls>
          <c:showLegendKey val="0"/>
          <c:showVal val="0"/>
          <c:showCatName val="0"/>
          <c:showSerName val="0"/>
          <c:showPercent val="0"/>
          <c:showBubbleSize val="0"/>
        </c:dLbls>
        <c:gapWidth val="219"/>
        <c:axId val="1469113136"/>
        <c:axId val="1469112720"/>
      </c:barChart>
      <c:lineChart>
        <c:grouping val="standard"/>
        <c:varyColors val="0"/>
        <c:ser>
          <c:idx val="1"/>
          <c:order val="1"/>
          <c:tx>
            <c:strRef>
              <c:f>'demand taxis'!$A$69</c:f>
              <c:strCache>
                <c:ptCount val="1"/>
                <c:pt idx="0">
                  <c:v>E-Taxi price</c:v>
                </c:pt>
              </c:strCache>
            </c:strRef>
          </c:tx>
          <c:spPr>
            <a:ln w="28575" cap="rnd">
              <a:solidFill>
                <a:schemeClr val="accent2"/>
              </a:solidFill>
              <a:round/>
            </a:ln>
            <a:effectLst/>
          </c:spPr>
          <c:marker>
            <c:symbol val="none"/>
          </c:marker>
          <c:cat>
            <c:numRef>
              <c:f>'demand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taxis'!$B$69:$L$69</c:f>
              <c:numCache>
                <c:formatCode>#,##0</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15B9-4475-98F5-ED48DD465D4D}"/>
            </c:ext>
          </c:extLst>
        </c:ser>
        <c:dLbls>
          <c:showLegendKey val="0"/>
          <c:showVal val="0"/>
          <c:showCatName val="0"/>
          <c:showSerName val="0"/>
          <c:showPercent val="0"/>
          <c:showBubbleSize val="0"/>
        </c:dLbls>
        <c:marker val="1"/>
        <c:smooth val="0"/>
        <c:axId val="1469089424"/>
        <c:axId val="1469088592"/>
      </c:lineChart>
      <c:catAx>
        <c:axId val="146908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8592"/>
        <c:crosses val="autoZero"/>
        <c:auto val="1"/>
        <c:lblAlgn val="ctr"/>
        <c:lblOffset val="100"/>
        <c:noMultiLvlLbl val="0"/>
      </c:catAx>
      <c:valAx>
        <c:axId val="14690885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price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9424"/>
        <c:crosses val="autoZero"/>
        <c:crossBetween val="between"/>
      </c:valAx>
      <c:valAx>
        <c:axId val="146911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113136"/>
        <c:crosses val="max"/>
        <c:crossBetween val="between"/>
      </c:valAx>
      <c:catAx>
        <c:axId val="1469113136"/>
        <c:scaling>
          <c:orientation val="minMax"/>
        </c:scaling>
        <c:delete val="1"/>
        <c:axPos val="b"/>
        <c:numFmt formatCode="General" sourceLinked="1"/>
        <c:majorTickMark val="out"/>
        <c:minorTickMark val="none"/>
        <c:tickLblPos val="nextTo"/>
        <c:crossAx val="146911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taxis'!$A$98</c:f>
              <c:strCache>
                <c:ptCount val="1"/>
                <c:pt idx="0">
                  <c:v>E-Taxi price</c:v>
                </c:pt>
              </c:strCache>
            </c:strRef>
          </c:tx>
          <c:spPr>
            <a:solidFill>
              <a:srgbClr val="FFC000"/>
            </a:solidFill>
            <a:ln>
              <a:noFill/>
            </a:ln>
            <a:effectLst/>
          </c:spPr>
          <c:invertIfNegative val="0"/>
          <c:cat>
            <c:numRef>
              <c:f>'demand taxis'!$B$97:$L$97</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taxis'!$B$98:$L$98</c:f>
              <c:numCache>
                <c:formatCode>#,##0</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extLst>
            <c:ext xmlns:c16="http://schemas.microsoft.com/office/drawing/2014/chart" uri="{C3380CC4-5D6E-409C-BE32-E72D297353CC}">
              <c16:uniqueId val="{00000001-F2A7-472A-B3B1-5D57C5F3DE07}"/>
            </c:ext>
          </c:extLst>
        </c:ser>
        <c:dLbls>
          <c:showLegendKey val="0"/>
          <c:showVal val="0"/>
          <c:showCatName val="0"/>
          <c:showSerName val="0"/>
          <c:showPercent val="0"/>
          <c:showBubbleSize val="0"/>
        </c:dLbls>
        <c:gapWidth val="219"/>
        <c:overlap val="-27"/>
        <c:axId val="1862693536"/>
        <c:axId val="1862693952"/>
      </c:barChart>
      <c:lineChart>
        <c:grouping val="standard"/>
        <c:varyColors val="0"/>
        <c:ser>
          <c:idx val="2"/>
          <c:order val="1"/>
          <c:tx>
            <c:strRef>
              <c:f>'demand taxis'!$A$99</c:f>
              <c:strCache>
                <c:ptCount val="1"/>
                <c:pt idx="0">
                  <c:v>Taxi demand cumulative</c:v>
                </c:pt>
              </c:strCache>
            </c:strRef>
          </c:tx>
          <c:spPr>
            <a:ln w="28575" cap="rnd">
              <a:solidFill>
                <a:sysClr val="windowText" lastClr="000000"/>
              </a:solidFill>
              <a:round/>
            </a:ln>
            <a:effectLst/>
          </c:spPr>
          <c:marker>
            <c:symbol val="none"/>
          </c:marker>
          <c:val>
            <c:numRef>
              <c:f>'demand taxis'!$B$99:$L$99</c:f>
              <c:numCache>
                <c:formatCode>#,##0</c:formatCode>
                <c:ptCount val="11"/>
                <c:pt idx="0">
                  <c:v>1349.6186941577198</c:v>
                </c:pt>
                <c:pt idx="1">
                  <c:v>2737.8315569768474</c:v>
                </c:pt>
                <c:pt idx="2">
                  <c:v>4165.7422408157199</c:v>
                </c:pt>
                <c:pt idx="3">
                  <c:v>5634.4859584618889</c:v>
                </c:pt>
                <c:pt idx="4">
                  <c:v>7145.2303856452017</c:v>
                </c:pt>
                <c:pt idx="5">
                  <c:v>8699.1765893594638</c:v>
                </c:pt>
                <c:pt idx="6">
                  <c:v>10297.559982730712</c:v>
                </c:pt>
                <c:pt idx="7">
                  <c:v>11941.651307191238</c:v>
                </c:pt>
                <c:pt idx="8">
                  <c:v>13632.757642740198</c:v>
                </c:pt>
                <c:pt idx="9">
                  <c:v>15372.223447094</c:v>
                </c:pt>
                <c:pt idx="10">
                  <c:v>17161.431624552584</c:v>
                </c:pt>
              </c:numCache>
            </c:numRef>
          </c:val>
          <c:smooth val="0"/>
          <c:extLst>
            <c:ext xmlns:c16="http://schemas.microsoft.com/office/drawing/2014/chart" uri="{C3380CC4-5D6E-409C-BE32-E72D297353CC}">
              <c16:uniqueId val="{00000002-F2A7-472A-B3B1-5D57C5F3DE07}"/>
            </c:ext>
          </c:extLst>
        </c:ser>
        <c:ser>
          <c:idx val="3"/>
          <c:order val="2"/>
          <c:tx>
            <c:strRef>
              <c:f>'demand taxis'!$A$100</c:f>
              <c:strCache>
                <c:ptCount val="1"/>
                <c:pt idx="0">
                  <c:v>BAU e-taxis cumulative</c:v>
                </c:pt>
              </c:strCache>
            </c:strRef>
          </c:tx>
          <c:spPr>
            <a:ln w="28575" cap="rnd">
              <a:solidFill>
                <a:schemeClr val="accent1"/>
              </a:solidFill>
              <a:round/>
            </a:ln>
            <a:effectLst/>
          </c:spPr>
          <c:marker>
            <c:symbol val="none"/>
          </c:marker>
          <c:val>
            <c:numRef>
              <c:f>'demand taxis'!$B$100:$L$100</c:f>
              <c:numCache>
                <c:formatCode>0</c:formatCode>
                <c:ptCount val="11"/>
                <c:pt idx="0">
                  <c:v>5.1177283927707897E-79</c:v>
                </c:pt>
                <c:pt idx="1">
                  <c:v>1.7546134439201999E-58</c:v>
                </c:pt>
                <c:pt idx="2" formatCode="#,##0">
                  <c:v>1.4267036435657231E-37</c:v>
                </c:pt>
                <c:pt idx="3" formatCode="#,##0">
                  <c:v>1.3145682456234523E-17</c:v>
                </c:pt>
                <c:pt idx="4" formatCode="#,##0">
                  <c:v>4.7929357348773939E-2</c:v>
                </c:pt>
                <c:pt idx="5" formatCode="#,##0">
                  <c:v>1554.1454469982943</c:v>
                </c:pt>
                <c:pt idx="6" formatCode="#,##0">
                  <c:v>3152.5288403695422</c:v>
                </c:pt>
                <c:pt idx="7" formatCode="#,##0">
                  <c:v>4796.6201648300676</c:v>
                </c:pt>
                <c:pt idx="8" formatCode="#,##0">
                  <c:v>6487.726500379028</c:v>
                </c:pt>
                <c:pt idx="9" formatCode="#,##0">
                  <c:v>8227.1923047328291</c:v>
                </c:pt>
                <c:pt idx="10" formatCode="#,##0">
                  <c:v>10016.400482191411</c:v>
                </c:pt>
              </c:numCache>
            </c:numRef>
          </c:val>
          <c:smooth val="0"/>
          <c:extLst>
            <c:ext xmlns:c16="http://schemas.microsoft.com/office/drawing/2014/chart" uri="{C3380CC4-5D6E-409C-BE32-E72D297353CC}">
              <c16:uniqueId val="{00000003-F2A7-472A-B3B1-5D57C5F3DE07}"/>
            </c:ext>
          </c:extLst>
        </c:ser>
        <c:ser>
          <c:idx val="4"/>
          <c:order val="3"/>
          <c:tx>
            <c:strRef>
              <c:f>'demand taxis'!$A$105</c:f>
              <c:strCache>
                <c:ptCount val="1"/>
                <c:pt idx="0">
                  <c:v>With project e-taxis cumulative</c:v>
                </c:pt>
              </c:strCache>
            </c:strRef>
          </c:tx>
          <c:spPr>
            <a:ln w="28575" cap="rnd">
              <a:solidFill>
                <a:srgbClr val="92D050"/>
              </a:solidFill>
              <a:round/>
            </a:ln>
            <a:effectLst/>
          </c:spPr>
          <c:marker>
            <c:symbol val="none"/>
          </c:marker>
          <c:val>
            <c:numRef>
              <c:f>'demand taxis'!$B$105:$L$105</c:f>
              <c:numCache>
                <c:formatCode>#,##0</c:formatCode>
                <c:ptCount val="11"/>
                <c:pt idx="0">
                  <c:v>5.1177283927707897E-79</c:v>
                </c:pt>
                <c:pt idx="1">
                  <c:v>1.7546134439201999E-58</c:v>
                </c:pt>
                <c:pt idx="2">
                  <c:v>200</c:v>
                </c:pt>
                <c:pt idx="3">
                  <c:v>1619.463913429546</c:v>
                </c:pt>
                <c:pt idx="4">
                  <c:v>3130.2083406128586</c:v>
                </c:pt>
                <c:pt idx="5">
                  <c:v>4684.1545443271207</c:v>
                </c:pt>
                <c:pt idx="6">
                  <c:v>6282.5379376983683</c:v>
                </c:pt>
                <c:pt idx="7">
                  <c:v>7926.6292621588937</c:v>
                </c:pt>
                <c:pt idx="8">
                  <c:v>9617.735597707855</c:v>
                </c:pt>
                <c:pt idx="9">
                  <c:v>11357.201402061657</c:v>
                </c:pt>
                <c:pt idx="10">
                  <c:v>13146.409579520239</c:v>
                </c:pt>
              </c:numCache>
            </c:numRef>
          </c:val>
          <c:smooth val="0"/>
          <c:extLst>
            <c:ext xmlns:c16="http://schemas.microsoft.com/office/drawing/2014/chart" uri="{C3380CC4-5D6E-409C-BE32-E72D297353CC}">
              <c16:uniqueId val="{00000004-F2A7-472A-B3B1-5D57C5F3DE07}"/>
            </c:ext>
          </c:extLst>
        </c:ser>
        <c:dLbls>
          <c:showLegendKey val="0"/>
          <c:showVal val="0"/>
          <c:showCatName val="0"/>
          <c:showSerName val="0"/>
          <c:showPercent val="0"/>
          <c:showBubbleSize val="0"/>
        </c:dLbls>
        <c:marker val="1"/>
        <c:smooth val="0"/>
        <c:axId val="1962345552"/>
        <c:axId val="1962345136"/>
      </c:lineChart>
      <c:catAx>
        <c:axId val="18626935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2693952"/>
        <c:crosses val="autoZero"/>
        <c:auto val="1"/>
        <c:lblAlgn val="ctr"/>
        <c:lblOffset val="100"/>
        <c:noMultiLvlLbl val="0"/>
      </c:catAx>
      <c:valAx>
        <c:axId val="18626939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2693536"/>
        <c:crosses val="autoZero"/>
        <c:crossBetween val="between"/>
      </c:valAx>
      <c:valAx>
        <c:axId val="196234513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2345552"/>
        <c:crosses val="max"/>
        <c:crossBetween val="between"/>
      </c:valAx>
      <c:catAx>
        <c:axId val="1962345552"/>
        <c:scaling>
          <c:orientation val="minMax"/>
        </c:scaling>
        <c:delete val="1"/>
        <c:axPos val="b"/>
        <c:majorTickMark val="out"/>
        <c:minorTickMark val="none"/>
        <c:tickLblPos val="nextTo"/>
        <c:crossAx val="196234513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taxis'!$A$7</c:f>
              <c:strCache>
                <c:ptCount val="1"/>
                <c:pt idx="0">
                  <c:v>cumulative</c:v>
                </c:pt>
              </c:strCache>
            </c:strRef>
          </c:tx>
          <c:spPr>
            <a:ln w="28575" cap="rnd">
              <a:solidFill>
                <a:schemeClr val="tx1"/>
              </a:solidFill>
              <a:round/>
            </a:ln>
            <a:effectLst/>
          </c:spPr>
          <c:marker>
            <c:symbol val="none"/>
          </c:marker>
          <c:cat>
            <c:numRef>
              <c:f>'demand taxis'!$B$5:$L$5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taxis'!$B$7:$L$7</c:f>
              <c:numCache>
                <c:formatCode>#,##0</c:formatCode>
                <c:ptCount val="11"/>
                <c:pt idx="0">
                  <c:v>1349.6186941577198</c:v>
                </c:pt>
                <c:pt idx="1">
                  <c:v>2737.8315569768474</c:v>
                </c:pt>
                <c:pt idx="2">
                  <c:v>4165.7422408157199</c:v>
                </c:pt>
                <c:pt idx="3">
                  <c:v>5634.4859584618889</c:v>
                </c:pt>
                <c:pt idx="4">
                  <c:v>7145.2303856452017</c:v>
                </c:pt>
                <c:pt idx="5">
                  <c:v>8699.1765893594638</c:v>
                </c:pt>
                <c:pt idx="6">
                  <c:v>10297.559982730712</c:v>
                </c:pt>
                <c:pt idx="7">
                  <c:v>11941.651307191238</c:v>
                </c:pt>
                <c:pt idx="8">
                  <c:v>13632.757642740198</c:v>
                </c:pt>
                <c:pt idx="9">
                  <c:v>15372.223447094</c:v>
                </c:pt>
                <c:pt idx="10">
                  <c:v>17161.431624552584</c:v>
                </c:pt>
              </c:numCache>
            </c:numRef>
          </c:val>
          <c:smooth val="0"/>
          <c:extLst>
            <c:ext xmlns:c16="http://schemas.microsoft.com/office/drawing/2014/chart" uri="{C3380CC4-5D6E-409C-BE32-E72D297353CC}">
              <c16:uniqueId val="{00000001-89D7-4DC3-A0DC-7AAD18739378}"/>
            </c:ext>
          </c:extLst>
        </c:ser>
        <c:dLbls>
          <c:showLegendKey val="0"/>
          <c:showVal val="0"/>
          <c:showCatName val="0"/>
          <c:showSerName val="0"/>
          <c:showPercent val="0"/>
          <c:showBubbleSize val="0"/>
        </c:dLbls>
        <c:smooth val="0"/>
        <c:axId val="1864276208"/>
        <c:axId val="1864284528"/>
      </c:lineChart>
      <c:catAx>
        <c:axId val="1864276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4284528"/>
        <c:crosses val="autoZero"/>
        <c:auto val="1"/>
        <c:lblAlgn val="ctr"/>
        <c:lblOffset val="100"/>
        <c:noMultiLvlLbl val="0"/>
      </c:catAx>
      <c:valAx>
        <c:axId val="18642845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Taxi</a:t>
                </a:r>
                <a:r>
                  <a:rPr lang="en-CH" baseline="0"/>
                  <a:t> </a:t>
                </a:r>
                <a:r>
                  <a:rPr lang="en-US"/>
                  <a:t> </a:t>
                </a:r>
                <a:r>
                  <a:rPr lang="en-CH"/>
                  <a:t>demand</a:t>
                </a:r>
                <a:r>
                  <a:rPr lang="en-CH" baseline="0"/>
                  <a:t> cumulative</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42762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taxis'!$A$68</c:f>
              <c:strCache>
                <c:ptCount val="1"/>
                <c:pt idx="0">
                  <c:v>e-taxis BAU cumulative</c:v>
                </c:pt>
              </c:strCache>
            </c:strRef>
          </c:tx>
          <c:spPr>
            <a:solidFill>
              <a:schemeClr val="accent1"/>
            </a:solidFill>
            <a:ln>
              <a:noFill/>
            </a:ln>
            <a:effectLst/>
          </c:spPr>
          <c:invertIfNegative val="0"/>
          <c:val>
            <c:numRef>
              <c:f>'demand taxis'!$B$68:$L$68</c:f>
              <c:numCache>
                <c:formatCode>#,##0</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142C-48FD-86D4-04173C889DDC}"/>
            </c:ext>
          </c:extLst>
        </c:ser>
        <c:dLbls>
          <c:showLegendKey val="0"/>
          <c:showVal val="0"/>
          <c:showCatName val="0"/>
          <c:showSerName val="0"/>
          <c:showPercent val="0"/>
          <c:showBubbleSize val="0"/>
        </c:dLbls>
        <c:gapWidth val="219"/>
        <c:overlap val="-27"/>
        <c:axId val="1166420128"/>
        <c:axId val="1166430112"/>
      </c:barChart>
      <c:lineChart>
        <c:grouping val="standard"/>
        <c:varyColors val="0"/>
        <c:ser>
          <c:idx val="1"/>
          <c:order val="1"/>
          <c:tx>
            <c:strRef>
              <c:f>'demand taxis'!$A$69</c:f>
              <c:strCache>
                <c:ptCount val="1"/>
                <c:pt idx="0">
                  <c:v>E-Taxi price</c:v>
                </c:pt>
              </c:strCache>
            </c:strRef>
          </c:tx>
          <c:spPr>
            <a:ln w="28575" cap="rnd">
              <a:solidFill>
                <a:schemeClr val="accent2"/>
              </a:solidFill>
              <a:round/>
            </a:ln>
            <a:effectLst/>
          </c:spPr>
          <c:marker>
            <c:symbol val="none"/>
          </c:marker>
          <c:cat>
            <c:numRef>
              <c:f>'demand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taxis'!$B$69:$L$69</c:f>
              <c:numCache>
                <c:formatCode>#,##0</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142C-48FD-86D4-04173C889DDC}"/>
            </c:ext>
          </c:extLst>
        </c:ser>
        <c:dLbls>
          <c:showLegendKey val="0"/>
          <c:showVal val="0"/>
          <c:showCatName val="0"/>
          <c:showSerName val="0"/>
          <c:showPercent val="0"/>
          <c:showBubbleSize val="0"/>
        </c:dLbls>
        <c:marker val="1"/>
        <c:smooth val="0"/>
        <c:axId val="1166440928"/>
        <c:axId val="1166429696"/>
      </c:lineChart>
      <c:catAx>
        <c:axId val="1166440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29696"/>
        <c:crosses val="autoZero"/>
        <c:auto val="1"/>
        <c:lblAlgn val="ctr"/>
        <c:lblOffset val="100"/>
        <c:noMultiLvlLbl val="0"/>
      </c:catAx>
      <c:valAx>
        <c:axId val="11664296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40928"/>
        <c:crosses val="autoZero"/>
        <c:crossBetween val="between"/>
      </c:valAx>
      <c:valAx>
        <c:axId val="116643011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e-taxis operating</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20128"/>
        <c:crosses val="max"/>
        <c:crossBetween val="between"/>
      </c:valAx>
      <c:catAx>
        <c:axId val="1166420128"/>
        <c:scaling>
          <c:orientation val="minMax"/>
        </c:scaling>
        <c:delete val="1"/>
        <c:axPos val="b"/>
        <c:majorTickMark val="out"/>
        <c:minorTickMark val="none"/>
        <c:tickLblPos val="nextTo"/>
        <c:crossAx val="116643011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3-77D7-4F52-8104-20AB66F0B32C}"/>
              </c:ext>
            </c:extLst>
          </c:dPt>
          <c:dPt>
            <c:idx val="1"/>
            <c:invertIfNegative val="0"/>
            <c:bubble3D val="0"/>
            <c:spPr>
              <a:solidFill>
                <a:srgbClr val="FF0000"/>
              </a:solidFill>
              <a:ln>
                <a:noFill/>
              </a:ln>
              <a:effectLst/>
            </c:spPr>
            <c:extLst>
              <c:ext xmlns:c16="http://schemas.microsoft.com/office/drawing/2014/chart" uri="{C3380CC4-5D6E-409C-BE32-E72D297353CC}">
                <c16:uniqueId val="{00000004-77D7-4F52-8104-20AB66F0B32C}"/>
              </c:ext>
            </c:extLst>
          </c:dPt>
          <c:dPt>
            <c:idx val="2"/>
            <c:invertIfNegative val="0"/>
            <c:bubble3D val="0"/>
            <c:spPr>
              <a:solidFill>
                <a:srgbClr val="FF0000"/>
              </a:solidFill>
              <a:ln>
                <a:noFill/>
              </a:ln>
              <a:effectLst/>
            </c:spPr>
            <c:extLst>
              <c:ext xmlns:c16="http://schemas.microsoft.com/office/drawing/2014/chart" uri="{C3380CC4-5D6E-409C-BE32-E72D297353CC}">
                <c16:uniqueId val="{00000005-77D7-4F52-8104-20AB66F0B32C}"/>
              </c:ext>
            </c:extLst>
          </c:dPt>
          <c:cat>
            <c:numRef>
              <c:f>'TCO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'TCO van'!$B$78:$P$78</c:f>
              <c:numCache>
                <c:formatCode>#,##0</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0-77D7-4F52-8104-20AB66F0B32C}"/>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'TCO van'!$A$194</c:f>
              <c:strCache>
                <c:ptCount val="1"/>
                <c:pt idx="0">
                  <c:v>Annual e-LCV price projected</c:v>
                </c:pt>
              </c:strCache>
            </c:strRef>
          </c:tx>
          <c:spPr>
            <a:solidFill>
              <a:schemeClr val="accent1"/>
            </a:solidFill>
            <a:ln>
              <a:noFill/>
            </a:ln>
            <a:effectLst/>
          </c:spPr>
          <c:invertIfNegative val="0"/>
          <c:cat>
            <c:numRef>
              <c:f>'TCO van'!$B$193:$L$193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van'!$B$194:$L$194</c:f>
              <c:numCache>
                <c:formatCode>#,##0</c:formatCode>
                <c:ptCount val="11"/>
                <c:pt idx="0">
                  <c:v>31000</c:v>
                </c:pt>
                <c:pt idx="1">
                  <c:v>30340.275870831199</c:v>
                </c:pt>
                <c:pt idx="2">
                  <c:v>29694.59161026264</c:v>
                </c:pt>
                <c:pt idx="3">
                  <c:v>29062.648429904453</c:v>
                </c:pt>
                <c:pt idx="4">
                  <c:v>28444.153900009042</c:v>
                </c:pt>
                <c:pt idx="5">
                  <c:v>27838.821814150113</c:v>
                </c:pt>
                <c:pt idx="6">
                  <c:v>27246.372056781544</c:v>
                </c:pt>
                <c:pt idx="7">
                  <c:v>26666.530473614788</c:v>
                </c:pt>
                <c:pt idx="8">
                  <c:v>26099.028744754825</c:v>
                </c:pt>
                <c:pt idx="9">
                  <c:v>25543.604260535958</c:v>
                </c:pt>
                <c:pt idx="10">
                  <c:v>25000.000000000004</c:v>
                </c:pt>
              </c:numCache>
            </c:numRef>
          </c:val>
          <c:extLst>
            <c:ext xmlns:c16="http://schemas.microsoft.com/office/drawing/2014/chart" uri="{C3380CC4-5D6E-409C-BE32-E72D297353CC}">
              <c16:uniqueId val="{00000000-8F8A-4FCF-9D26-D24F67DC5214}"/>
            </c:ext>
          </c:extLst>
        </c:ser>
        <c:dLbls>
          <c:showLegendKey val="0"/>
          <c:showVal val="0"/>
          <c:showCatName val="0"/>
          <c:showSerName val="0"/>
          <c:showPercent val="0"/>
          <c:showBubbleSize val="0"/>
        </c:dLbls>
        <c:gapWidth val="219"/>
        <c:overlap val="-27"/>
        <c:axId val="1621270319"/>
        <c:axId val="1621277807"/>
        <c:extLst>
          <c:ext xmlns:c15="http://schemas.microsoft.com/office/drawing/2012/chart" uri="{02D57815-91ED-43cb-92C2-25804820EDAC}">
            <c15:filteredBarSeries>
              <c15:ser>
                <c:idx val="1"/>
                <c:order val="1"/>
                <c:tx>
                  <c:strRef>
                    <c:extLst>
                      <c:ext uri="{02D57815-91ED-43cb-92C2-25804820EDAC}">
                        <c15:formulaRef>
                          <c15:sqref>'TCO van'!$A$195</c15:sqref>
                        </c15:formulaRef>
                      </c:ext>
                    </c:extLst>
                    <c:strCache>
                      <c:ptCount val="1"/>
                      <c:pt idx="0">
                        <c:v>TCO difference e-LCV to fossil</c:v>
                      </c:pt>
                    </c:strCache>
                  </c:strRef>
                </c:tx>
                <c:spPr>
                  <a:solidFill>
                    <a:schemeClr val="accent2"/>
                  </a:solidFill>
                  <a:ln>
                    <a:noFill/>
                  </a:ln>
                  <a:effectLst/>
                </c:spPr>
                <c:invertIfNegative val="0"/>
                <c:cat>
                  <c:numRef>
                    <c:extLst>
                      <c:ext uri="{02D57815-91ED-43cb-92C2-25804820EDAC}">
                        <c15:formulaRef>
                          <c15:sqref>'TCO van'!$B$193:$L$193</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van'!$B$195:$L$195</c15:sqref>
                        </c15:formulaRef>
                      </c:ext>
                    </c:extLst>
                    <c:numCache>
                      <c:formatCode>0.00</c:formatCode>
                      <c:ptCount val="11"/>
                      <c:pt idx="0">
                        <c:v>1.7742895986699037E-2</c:v>
                      </c:pt>
                      <c:pt idx="1">
                        <c:v>2.0633898163743419E-2</c:v>
                      </c:pt>
                      <c:pt idx="2">
                        <c:v>2.3463375699056377E-2</c:v>
                      </c:pt>
                      <c:pt idx="3">
                        <c:v>2.6232637924595403E-2</c:v>
                      </c:pt>
                      <c:pt idx="4">
                        <c:v>2.894296630787066E-2</c:v>
                      </c:pt>
                      <c:pt idx="5" formatCode="#,##0.00">
                        <c:v>3.1595615044938657E-2</c:v>
                      </c:pt>
                      <c:pt idx="6" formatCode="#,##0.00">
                        <c:v>3.419181164077939E-2</c:v>
                      </c:pt>
                      <c:pt idx="7" formatCode="#,##0.00">
                        <c:v>3.6732757477318634E-2</c:v>
                      </c:pt>
                      <c:pt idx="8" formatCode="#,##0.00">
                        <c:v>3.92196283693651E-2</c:v>
                      </c:pt>
                      <c:pt idx="9" formatCode="#,##0.00">
                        <c:v>4.1653575108714425E-2</c:v>
                      </c:pt>
                      <c:pt idx="10" formatCode="#,##0.00">
                        <c:v>4.4035723996674825E-2</c:v>
                      </c:pt>
                    </c:numCache>
                  </c:numRef>
                </c:val>
                <c:extLst>
                  <c:ext xmlns:c16="http://schemas.microsoft.com/office/drawing/2014/chart" uri="{C3380CC4-5D6E-409C-BE32-E72D297353CC}">
                    <c16:uniqueId val="{00000001-8F8A-4FCF-9D26-D24F67DC5214}"/>
                  </c:ext>
                </c:extLst>
              </c15:ser>
            </c15:filteredBarSeries>
          </c:ext>
        </c:extLst>
      </c:barChart>
      <c:lineChart>
        <c:grouping val="standard"/>
        <c:varyColors val="0"/>
        <c:dLbls>
          <c:showLegendKey val="0"/>
          <c:showVal val="0"/>
          <c:showCatName val="0"/>
          <c:showSerName val="0"/>
          <c:showPercent val="0"/>
          <c:showBubbleSize val="0"/>
        </c:dLbls>
        <c:marker val="1"/>
        <c:smooth val="0"/>
        <c:axId val="1621270319"/>
        <c:axId val="1621277807"/>
        <c:extLst>
          <c:ext xmlns:c15="http://schemas.microsoft.com/office/drawing/2012/chart" uri="{02D57815-91ED-43cb-92C2-25804820EDAC}">
            <c15:filteredLineSeries>
              <c15:ser>
                <c:idx val="2"/>
                <c:order val="2"/>
                <c:tx>
                  <c:strRef>
                    <c:extLst>
                      <c:ext uri="{02D57815-91ED-43cb-92C2-25804820EDAC}">
                        <c15:formulaRef>
                          <c15:sqref>'TCO van'!$A$196</c15:sqref>
                        </c15:formulaRef>
                      </c:ext>
                    </c:extLst>
                    <c:strCache>
                      <c:ptCount val="1"/>
                      <c:pt idx="0">
                        <c:v>FIRR</c:v>
                      </c:pt>
                    </c:strCache>
                  </c:strRef>
                </c:tx>
                <c:spPr>
                  <a:ln w="28575" cap="rnd">
                    <a:solidFill>
                      <a:schemeClr val="accent3"/>
                    </a:solidFill>
                    <a:round/>
                  </a:ln>
                  <a:effectLst/>
                </c:spPr>
                <c:marker>
                  <c:symbol val="none"/>
                </c:marker>
                <c:cat>
                  <c:numRef>
                    <c:extLst>
                      <c:ext uri="{02D57815-91ED-43cb-92C2-25804820EDAC}">
                        <c15:formulaRef>
                          <c15:sqref>'TCO van'!$B$193:$L$193</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'TCO van'!$B$196:$L$196</c15:sqref>
                        </c15:formulaRef>
                      </c:ext>
                    </c:extLst>
                    <c:numCache>
                      <c:formatCode>0.0%</c:formatCode>
                      <c:ptCount val="11"/>
                      <c:pt idx="0">
                        <c:v>0.12163533694916984</c:v>
                      </c:pt>
                      <c:pt idx="1">
                        <c:v>0.14382060591472712</c:v>
                      </c:pt>
                      <c:pt idx="2" formatCode="0%">
                        <c:v>0.17055947494651069</c:v>
                      </c:pt>
                      <c:pt idx="3" formatCode="0%">
                        <c:v>0.20372873888875054</c:v>
                      </c:pt>
                      <c:pt idx="4" formatCode="0%">
                        <c:v>0.2463890626354639</c:v>
                      </c:pt>
                      <c:pt idx="5" formatCode="0%">
                        <c:v>0.30379567323902346</c:v>
                      </c:pt>
                      <c:pt idx="6" formatCode="0%">
                        <c:v>0.38546941116976297</c:v>
                      </c:pt>
                      <c:pt idx="7" formatCode="0%">
                        <c:v>0.50968789333996267</c:v>
                      </c:pt>
                      <c:pt idx="8" formatCode="0%">
                        <c:v>0.71493459681927729</c:v>
                      </c:pt>
                      <c:pt idx="9" formatCode="0%">
                        <c:v>1.1018040579006323</c:v>
                      </c:pt>
                      <c:pt idx="10" formatCode="0%">
                        <c:v>2.0923343885171368</c:v>
                      </c:pt>
                    </c:numCache>
                  </c:numRef>
                </c:val>
                <c:smooth val="0"/>
                <c:extLst>
                  <c:ext xmlns:c16="http://schemas.microsoft.com/office/drawing/2014/chart" uri="{C3380CC4-5D6E-409C-BE32-E72D297353CC}">
                    <c16:uniqueId val="{00000002-8F8A-4FCF-9D26-D24F67DC5214}"/>
                  </c:ext>
                </c:extLst>
              </c15:ser>
            </c15:filteredLineSeries>
          </c:ext>
        </c:extLst>
      </c:lineChart>
      <c:lineChart>
        <c:grouping val="standard"/>
        <c:varyColors val="0"/>
        <c:ser>
          <c:idx val="3"/>
          <c:order val="3"/>
          <c:tx>
            <c:strRef>
              <c:f>'TCO van'!$A$197</c:f>
              <c:strCache>
                <c:ptCount val="1"/>
                <c:pt idx="0">
                  <c:v>Discounted payback of incremental investment</c:v>
                </c:pt>
              </c:strCache>
            </c:strRef>
          </c:tx>
          <c:spPr>
            <a:ln w="28575" cap="rnd">
              <a:solidFill>
                <a:srgbClr val="92D050"/>
              </a:solidFill>
              <a:round/>
            </a:ln>
            <a:effectLst/>
          </c:spPr>
          <c:marker>
            <c:symbol val="none"/>
          </c:marker>
          <c:cat>
            <c:numRef>
              <c:f>'TCO van'!$B$193:$L$193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van'!$B$197:$L$197</c:f>
              <c:numCache>
                <c:formatCode>General</c:formatCode>
                <c:ptCount val="11"/>
                <c:pt idx="0">
                  <c:v>11</c:v>
                </c:pt>
                <c:pt idx="1">
                  <c:v>9</c:v>
                </c:pt>
                <c:pt idx="2">
                  <c:v>8</c:v>
                </c:pt>
                <c:pt idx="3">
                  <c:v>7</c:v>
                </c:pt>
                <c:pt idx="4">
                  <c:v>6</c:v>
                </c:pt>
                <c:pt idx="5">
                  <c:v>5</c:v>
                </c:pt>
                <c:pt idx="6">
                  <c:v>5</c:v>
                </c:pt>
                <c:pt idx="7">
                  <c:v>4</c:v>
                </c:pt>
                <c:pt idx="8">
                  <c:v>3</c:v>
                </c:pt>
                <c:pt idx="9">
                  <c:v>3</c:v>
                </c:pt>
                <c:pt idx="10">
                  <c:v>2</c:v>
                </c:pt>
              </c:numCache>
            </c:numRef>
          </c:val>
          <c:smooth val="0"/>
          <c:extLst>
            <c:ext xmlns:c16="http://schemas.microsoft.com/office/drawing/2014/chart" uri="{C3380CC4-5D6E-409C-BE32-E72D297353CC}">
              <c16:uniqueId val="{00000003-8F8A-4FCF-9D26-D24F67DC5214}"/>
            </c:ext>
          </c:extLst>
        </c:ser>
        <c:dLbls>
          <c:showLegendKey val="0"/>
          <c:showVal val="0"/>
          <c:showCatName val="0"/>
          <c:showSerName val="0"/>
          <c:showPercent val="0"/>
          <c:showBubbleSize val="0"/>
        </c:dLbls>
        <c:marker val="1"/>
        <c:smooth val="0"/>
        <c:axId val="1621274895"/>
        <c:axId val="1621274479"/>
      </c:lineChart>
      <c:catAx>
        <c:axId val="16212703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21277807"/>
        <c:crosses val="autoZero"/>
        <c:auto val="1"/>
        <c:lblAlgn val="ctr"/>
        <c:lblOffset val="100"/>
        <c:noMultiLvlLbl val="0"/>
      </c:catAx>
      <c:valAx>
        <c:axId val="162127780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 CAPEX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21270319"/>
        <c:crosses val="autoZero"/>
        <c:crossBetween val="between"/>
      </c:valAx>
      <c:valAx>
        <c:axId val="162127447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21274895"/>
        <c:crosses val="max"/>
        <c:crossBetween val="between"/>
      </c:valAx>
      <c:catAx>
        <c:axId val="1621274895"/>
        <c:scaling>
          <c:orientation val="minMax"/>
        </c:scaling>
        <c:delete val="1"/>
        <c:axPos val="b"/>
        <c:numFmt formatCode="General" sourceLinked="1"/>
        <c:majorTickMark val="out"/>
        <c:minorTickMark val="none"/>
        <c:tickLblPos val="nextTo"/>
        <c:crossAx val="162127447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LCV'!$A$7</c:f>
              <c:strCache>
                <c:ptCount val="1"/>
                <c:pt idx="0">
                  <c:v>cumulative</c:v>
                </c:pt>
              </c:strCache>
            </c:strRef>
          </c:tx>
          <c:spPr>
            <a:ln w="28575" cap="rnd">
              <a:solidFill>
                <a:schemeClr val="tx1"/>
              </a:solidFill>
              <a:round/>
            </a:ln>
            <a:effectLst/>
          </c:spPr>
          <c:marker>
            <c:symbol val="none"/>
          </c:marker>
          <c:cat>
            <c:numRef>
              <c:f>'demand LCV'!$B$5:$L$5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LCV'!$B$7:$L$7</c:f>
              <c:numCache>
                <c:formatCode>#,##0</c:formatCode>
                <c:ptCount val="11"/>
                <c:pt idx="0">
                  <c:v>1532.2340499999982</c:v>
                </c:pt>
                <c:pt idx="1">
                  <c:v>3102.0078342249976</c:v>
                </c:pt>
                <c:pt idx="2">
                  <c:v>4710.2410761635083</c:v>
                </c:pt>
                <c:pt idx="3">
                  <c:v>6357.8760325295134</c:v>
                </c:pt>
                <c:pt idx="4">
                  <c:v>8045.8780453264853</c:v>
                </c:pt>
                <c:pt idx="5">
                  <c:v>9775.2361074369837</c:v>
                </c:pt>
                <c:pt idx="6">
                  <c:v>11546.963442069191</c:v>
                </c:pt>
                <c:pt idx="7">
                  <c:v>13362.098096399886</c:v>
                </c:pt>
                <c:pt idx="8">
                  <c:v>15221.703549761683</c:v>
                </c:pt>
                <c:pt idx="9">
                  <c:v>17126.869336730844</c:v>
                </c:pt>
                <c:pt idx="10">
                  <c:v>19078.71168548075</c:v>
                </c:pt>
              </c:numCache>
            </c:numRef>
          </c:val>
          <c:smooth val="0"/>
          <c:extLst>
            <c:ext xmlns:c16="http://schemas.microsoft.com/office/drawing/2014/chart" uri="{C3380CC4-5D6E-409C-BE32-E72D297353CC}">
              <c16:uniqueId val="{00000001-8149-4B3C-941B-C433480A16D1}"/>
            </c:ext>
          </c:extLst>
        </c:ser>
        <c:dLbls>
          <c:showLegendKey val="0"/>
          <c:showVal val="0"/>
          <c:showCatName val="0"/>
          <c:showSerName val="0"/>
          <c:showPercent val="0"/>
          <c:showBubbleSize val="0"/>
        </c:dLbls>
        <c:smooth val="0"/>
        <c:axId val="1963236560"/>
        <c:axId val="1963246544"/>
      </c:lineChart>
      <c:catAx>
        <c:axId val="1963236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46544"/>
        <c:crosses val="autoZero"/>
        <c:auto val="1"/>
        <c:lblAlgn val="ctr"/>
        <c:lblOffset val="100"/>
        <c:noMultiLvlLbl val="0"/>
      </c:catAx>
      <c:valAx>
        <c:axId val="19632465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cumulative</a:t>
                </a:r>
                <a:r>
                  <a:rPr lang="en-CH" baseline="0"/>
                  <a:t> LCV sales</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365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LCV'!$A$64</c:f>
              <c:strCache>
                <c:ptCount val="1"/>
                <c:pt idx="0">
                  <c:v>EVs BAU cumulative</c:v>
                </c:pt>
              </c:strCache>
            </c:strRef>
          </c:tx>
          <c:spPr>
            <a:solidFill>
              <a:schemeClr val="accent1"/>
            </a:solidFill>
            <a:ln>
              <a:noFill/>
            </a:ln>
            <a:effectLst/>
          </c:spPr>
          <c:invertIfNegative val="0"/>
          <c:cat>
            <c:numRef>
              <c:f>'demand LCV'!$B$58:$L$58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LCV'!$B$64:$L$64</c:f>
              <c:numCache>
                <c:formatCode>#,##0</c:formatCode>
                <c:ptCount val="11"/>
                <c:pt idx="0">
                  <c:v>9.7233225966677575E-20</c:v>
                </c:pt>
                <c:pt idx="1">
                  <c:v>3.345391726926307E-15</c:v>
                </c:pt>
                <c:pt idx="2">
                  <c:v>1.9049941957277728E-10</c:v>
                </c:pt>
                <c:pt idx="3">
                  <c:v>1.2523085231549654E-5</c:v>
                </c:pt>
                <c:pt idx="4">
                  <c:v>0.15780107900414039</c:v>
                </c:pt>
                <c:pt idx="5">
                  <c:v>417.30569194904905</c:v>
                </c:pt>
                <c:pt idx="6">
                  <c:v>2188.2878836143423</c:v>
                </c:pt>
                <c:pt idx="7">
                  <c:v>4003.4225379450372</c:v>
                </c:pt>
                <c:pt idx="8">
                  <c:v>5863.0279913068343</c:v>
                </c:pt>
                <c:pt idx="9">
                  <c:v>7768.193778275996</c:v>
                </c:pt>
                <c:pt idx="10">
                  <c:v>9720.0361270259018</c:v>
                </c:pt>
              </c:numCache>
            </c:numRef>
          </c:val>
          <c:extLst>
            <c:ext xmlns:c16="http://schemas.microsoft.com/office/drawing/2014/chart" uri="{C3380CC4-5D6E-409C-BE32-E72D297353CC}">
              <c16:uniqueId val="{00000000-9B97-49CE-AF16-B3AE1B49E8BC}"/>
            </c:ext>
          </c:extLst>
        </c:ser>
        <c:dLbls>
          <c:showLegendKey val="0"/>
          <c:showVal val="0"/>
          <c:showCatName val="0"/>
          <c:showSerName val="0"/>
          <c:showPercent val="0"/>
          <c:showBubbleSize val="0"/>
        </c:dLbls>
        <c:gapWidth val="219"/>
        <c:overlap val="-27"/>
        <c:axId val="1963240720"/>
        <c:axId val="1963241136"/>
      </c:barChart>
      <c:lineChart>
        <c:grouping val="standard"/>
        <c:varyColors val="0"/>
        <c:ser>
          <c:idx val="1"/>
          <c:order val="1"/>
          <c:tx>
            <c:strRef>
              <c:f>'demand LCV'!$A$66</c:f>
              <c:strCache>
                <c:ptCount val="1"/>
                <c:pt idx="0">
                  <c:v>Cost e-LCV</c:v>
                </c:pt>
              </c:strCache>
            </c:strRef>
          </c:tx>
          <c:spPr>
            <a:ln w="28575" cap="rnd">
              <a:solidFill>
                <a:schemeClr val="accent2"/>
              </a:solidFill>
              <a:round/>
            </a:ln>
            <a:effectLst/>
          </c:spPr>
          <c:marker>
            <c:symbol val="none"/>
          </c:marker>
          <c:cat>
            <c:numRef>
              <c:f>'demand LCV'!$B$67:$L$67</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LCV'!$B$66:$L$66</c:f>
              <c:numCache>
                <c:formatCode>#,##0</c:formatCode>
                <c:ptCount val="11"/>
                <c:pt idx="0">
                  <c:v>31000</c:v>
                </c:pt>
                <c:pt idx="1">
                  <c:v>30340.275870831199</c:v>
                </c:pt>
                <c:pt idx="2">
                  <c:v>29694.59161026264</c:v>
                </c:pt>
                <c:pt idx="3">
                  <c:v>29062.648429904453</c:v>
                </c:pt>
                <c:pt idx="4">
                  <c:v>28444.153900009042</c:v>
                </c:pt>
                <c:pt idx="5">
                  <c:v>27838.821814150113</c:v>
                </c:pt>
                <c:pt idx="6">
                  <c:v>27246.372056781544</c:v>
                </c:pt>
                <c:pt idx="7">
                  <c:v>26666.530473614788</c:v>
                </c:pt>
                <c:pt idx="8">
                  <c:v>26099.028744754825</c:v>
                </c:pt>
                <c:pt idx="9">
                  <c:v>25543.604260535958</c:v>
                </c:pt>
                <c:pt idx="10">
                  <c:v>25000.000000000004</c:v>
                </c:pt>
              </c:numCache>
            </c:numRef>
          </c:val>
          <c:smooth val="0"/>
          <c:extLst>
            <c:ext xmlns:c16="http://schemas.microsoft.com/office/drawing/2014/chart" uri="{C3380CC4-5D6E-409C-BE32-E72D297353CC}">
              <c16:uniqueId val="{00000001-9B97-49CE-AF16-B3AE1B49E8BC}"/>
            </c:ext>
          </c:extLst>
        </c:ser>
        <c:dLbls>
          <c:showLegendKey val="0"/>
          <c:showVal val="0"/>
          <c:showCatName val="0"/>
          <c:showSerName val="0"/>
          <c:showPercent val="0"/>
          <c:showBubbleSize val="0"/>
        </c:dLbls>
        <c:marker val="1"/>
        <c:smooth val="0"/>
        <c:axId val="1060826064"/>
        <c:axId val="1060842704"/>
      </c:lineChart>
      <c:catAx>
        <c:axId val="1963240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41136"/>
        <c:crosses val="autoZero"/>
        <c:auto val="1"/>
        <c:lblAlgn val="ctr"/>
        <c:lblOffset val="100"/>
        <c:noMultiLvlLbl val="0"/>
      </c:catAx>
      <c:valAx>
        <c:axId val="19632411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 </a:t>
                </a:r>
                <a:r>
                  <a:rPr lang="en-CH"/>
                  <a:t>price</a:t>
                </a:r>
                <a:r>
                  <a:rPr lang="en-CH" baseline="0"/>
                  <a:t> in USD</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40720"/>
        <c:crosses val="autoZero"/>
        <c:crossBetween val="between"/>
      </c:valAx>
      <c:valAx>
        <c:axId val="1060842704"/>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operating</a:t>
                </a:r>
                <a:r>
                  <a:rPr lang="en-CH" baseline="0"/>
                  <a:t> e-LCVs</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60826064"/>
        <c:crosses val="max"/>
        <c:crossBetween val="between"/>
      </c:valAx>
      <c:catAx>
        <c:axId val="1060826064"/>
        <c:scaling>
          <c:orientation val="minMax"/>
        </c:scaling>
        <c:delete val="1"/>
        <c:axPos val="b"/>
        <c:numFmt formatCode="General" sourceLinked="1"/>
        <c:majorTickMark val="out"/>
        <c:minorTickMark val="none"/>
        <c:tickLblPos val="nextTo"/>
        <c:crossAx val="106084270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3"/>
          <c:tx>
            <c:strRef>
              <c:f>'demand LCV'!$A$90</c:f>
              <c:strCache>
                <c:ptCount val="1"/>
                <c:pt idx="0">
                  <c:v>Cost e-LCV</c:v>
                </c:pt>
              </c:strCache>
            </c:strRef>
          </c:tx>
          <c:spPr>
            <a:solidFill>
              <a:srgbClr val="FFC000"/>
            </a:solidFill>
            <a:ln>
              <a:noFill/>
            </a:ln>
            <a:effectLst/>
          </c:spPr>
          <c:invertIfNegative val="0"/>
          <c:cat>
            <c:numRef>
              <c:f>'demand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'demand LCV'!$B$90:$L$90</c:f>
              <c:numCache>
                <c:formatCode>#,##0</c:formatCode>
                <c:ptCount val="11"/>
                <c:pt idx="0">
                  <c:v>31000</c:v>
                </c:pt>
                <c:pt idx="1">
                  <c:v>30340.275870831199</c:v>
                </c:pt>
                <c:pt idx="2">
                  <c:v>29694.59161026264</c:v>
                </c:pt>
                <c:pt idx="3">
                  <c:v>29062.648429904453</c:v>
                </c:pt>
                <c:pt idx="4">
                  <c:v>28444.153900009042</c:v>
                </c:pt>
                <c:pt idx="5">
                  <c:v>27838.821814150113</c:v>
                </c:pt>
                <c:pt idx="6">
                  <c:v>27246.372056781544</c:v>
                </c:pt>
                <c:pt idx="7">
                  <c:v>26666.530473614788</c:v>
                </c:pt>
                <c:pt idx="8">
                  <c:v>26099.028744754825</c:v>
                </c:pt>
                <c:pt idx="9">
                  <c:v>25543.604260535958</c:v>
                </c:pt>
                <c:pt idx="10">
                  <c:v>25000.000000000004</c:v>
                </c:pt>
              </c:numCache>
            </c:numRef>
          </c:val>
          <c:extLst>
            <c:ext xmlns:c16="http://schemas.microsoft.com/office/drawing/2014/chart" uri="{C3380CC4-5D6E-409C-BE32-E72D297353CC}">
              <c16:uniqueId val="{00000007-33FE-47A9-B2ED-C48F5C608B4F}"/>
            </c:ext>
          </c:extLst>
        </c:ser>
        <c:dLbls>
          <c:showLegendKey val="0"/>
          <c:showVal val="0"/>
          <c:showCatName val="0"/>
          <c:showSerName val="0"/>
          <c:showPercent val="0"/>
          <c:showBubbleSize val="0"/>
        </c:dLbls>
        <c:gapWidth val="219"/>
        <c:axId val="1963223664"/>
        <c:axId val="1963245296"/>
      </c:barChart>
      <c:lineChart>
        <c:grouping val="standard"/>
        <c:varyColors val="0"/>
        <c:ser>
          <c:idx val="2"/>
          <c:order val="0"/>
          <c:tx>
            <c:strRef>
              <c:f>'demand LCV'!$A$91</c:f>
              <c:strCache>
                <c:ptCount val="1"/>
                <c:pt idx="0">
                  <c:v>LCV demand cumulative</c:v>
                </c:pt>
              </c:strCache>
            </c:strRef>
          </c:tx>
          <c:spPr>
            <a:ln w="28575" cap="rnd">
              <a:solidFill>
                <a:schemeClr val="tx1"/>
              </a:solidFill>
              <a:round/>
            </a:ln>
            <a:effectLst/>
          </c:spPr>
          <c:marker>
            <c:symbol val="none"/>
          </c:marker>
          <c:cat>
            <c:numRef>
              <c:f>'demand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'demand LCV'!$B$91:$L$91</c:f>
              <c:numCache>
                <c:formatCode>#,##0</c:formatCode>
                <c:ptCount val="11"/>
                <c:pt idx="0">
                  <c:v>1532.2340499999982</c:v>
                </c:pt>
                <c:pt idx="1">
                  <c:v>3102.0078342249976</c:v>
                </c:pt>
                <c:pt idx="2">
                  <c:v>4710.2410761635083</c:v>
                </c:pt>
                <c:pt idx="3">
                  <c:v>6357.8760325295134</c:v>
                </c:pt>
                <c:pt idx="4">
                  <c:v>8045.8780453264853</c:v>
                </c:pt>
                <c:pt idx="5">
                  <c:v>9775.2361074369837</c:v>
                </c:pt>
                <c:pt idx="6">
                  <c:v>11546.963442069191</c:v>
                </c:pt>
                <c:pt idx="7">
                  <c:v>13362.098096399886</c:v>
                </c:pt>
                <c:pt idx="8">
                  <c:v>15221.703549761683</c:v>
                </c:pt>
                <c:pt idx="9">
                  <c:v>17126.869336730844</c:v>
                </c:pt>
                <c:pt idx="10">
                  <c:v>19078.71168548075</c:v>
                </c:pt>
              </c:numCache>
            </c:numRef>
          </c:val>
          <c:smooth val="0"/>
          <c:extLst>
            <c:ext xmlns:c16="http://schemas.microsoft.com/office/drawing/2014/chart" uri="{C3380CC4-5D6E-409C-BE32-E72D297353CC}">
              <c16:uniqueId val="{00000002-33FE-47A9-B2ED-C48F5C608B4F}"/>
            </c:ext>
          </c:extLst>
        </c:ser>
        <c:ser>
          <c:idx val="3"/>
          <c:order val="1"/>
          <c:tx>
            <c:strRef>
              <c:f>'demand LCV'!$A$92</c:f>
              <c:strCache>
                <c:ptCount val="1"/>
                <c:pt idx="0">
                  <c:v>BAU E-LCVs cumulative</c:v>
                </c:pt>
              </c:strCache>
            </c:strRef>
          </c:tx>
          <c:spPr>
            <a:ln w="28575" cap="rnd">
              <a:solidFill>
                <a:schemeClr val="accent1"/>
              </a:solidFill>
              <a:round/>
            </a:ln>
            <a:effectLst/>
          </c:spPr>
          <c:marker>
            <c:symbol val="none"/>
          </c:marker>
          <c:cat>
            <c:numRef>
              <c:f>'demand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'demand LCV'!$B$92:$L$92</c:f>
              <c:numCache>
                <c:formatCode>0</c:formatCode>
                <c:ptCount val="11"/>
                <c:pt idx="0">
                  <c:v>9.7233225966677575E-20</c:v>
                </c:pt>
                <c:pt idx="1">
                  <c:v>3.345391726926307E-15</c:v>
                </c:pt>
                <c:pt idx="2" formatCode="#,##0">
                  <c:v>1.9049941957277728E-10</c:v>
                </c:pt>
                <c:pt idx="3" formatCode="#,##0">
                  <c:v>1.2523085231549654E-5</c:v>
                </c:pt>
                <c:pt idx="4" formatCode="#,##0">
                  <c:v>0.15780107900414039</c:v>
                </c:pt>
                <c:pt idx="5" formatCode="#,##0">
                  <c:v>417.30569194904905</c:v>
                </c:pt>
                <c:pt idx="6" formatCode="#,##0">
                  <c:v>2188.2878836143423</c:v>
                </c:pt>
                <c:pt idx="7" formatCode="#,##0">
                  <c:v>4003.4225379450372</c:v>
                </c:pt>
                <c:pt idx="8" formatCode="#,##0">
                  <c:v>5863.0279913068343</c:v>
                </c:pt>
                <c:pt idx="9" formatCode="#,##0">
                  <c:v>7768.193778275996</c:v>
                </c:pt>
                <c:pt idx="10" formatCode="#,##0">
                  <c:v>9720.0361270259018</c:v>
                </c:pt>
              </c:numCache>
            </c:numRef>
          </c:val>
          <c:smooth val="0"/>
          <c:extLst>
            <c:ext xmlns:c16="http://schemas.microsoft.com/office/drawing/2014/chart" uri="{C3380CC4-5D6E-409C-BE32-E72D297353CC}">
              <c16:uniqueId val="{00000003-33FE-47A9-B2ED-C48F5C608B4F}"/>
            </c:ext>
          </c:extLst>
        </c:ser>
        <c:ser>
          <c:idx val="4"/>
          <c:order val="2"/>
          <c:tx>
            <c:strRef>
              <c:f>'demand LCV'!$A$97</c:f>
              <c:strCache>
                <c:ptCount val="1"/>
                <c:pt idx="0">
                  <c:v>With project EVs cumulative</c:v>
                </c:pt>
              </c:strCache>
            </c:strRef>
          </c:tx>
          <c:spPr>
            <a:ln w="28575" cap="rnd">
              <a:solidFill>
                <a:srgbClr val="92D050"/>
              </a:solidFill>
              <a:round/>
            </a:ln>
            <a:effectLst/>
          </c:spPr>
          <c:marker>
            <c:symbol val="none"/>
          </c:marker>
          <c:cat>
            <c:numRef>
              <c:f>'demand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'demand LCV'!$B$97:$L$97</c:f>
              <c:numCache>
                <c:formatCode>#,##0</c:formatCode>
                <c:ptCount val="11"/>
                <c:pt idx="0">
                  <c:v>9.7233225966677575E-20</c:v>
                </c:pt>
                <c:pt idx="1">
                  <c:v>3.345391726926307E-15</c:v>
                </c:pt>
                <c:pt idx="2">
                  <c:v>1.9049941957277728E-10</c:v>
                </c:pt>
                <c:pt idx="3">
                  <c:v>1.2523085231549654E-5</c:v>
                </c:pt>
                <c:pt idx="4">
                  <c:v>407.17218516344127</c:v>
                </c:pt>
                <c:pt idx="5">
                  <c:v>2136.5171707554855</c:v>
                </c:pt>
                <c:pt idx="6">
                  <c:v>3908.2445053876918</c:v>
                </c:pt>
                <c:pt idx="7">
                  <c:v>5723.3791597183872</c:v>
                </c:pt>
                <c:pt idx="8">
                  <c:v>7582.9846130801843</c:v>
                </c:pt>
                <c:pt idx="9">
                  <c:v>9488.150400049346</c:v>
                </c:pt>
                <c:pt idx="10">
                  <c:v>11439.992748799252</c:v>
                </c:pt>
              </c:numCache>
            </c:numRef>
          </c:val>
          <c:smooth val="0"/>
          <c:extLst>
            <c:ext xmlns:c16="http://schemas.microsoft.com/office/drawing/2014/chart" uri="{C3380CC4-5D6E-409C-BE32-E72D297353CC}">
              <c16:uniqueId val="{00000004-33FE-47A9-B2ED-C48F5C608B4F}"/>
            </c:ext>
          </c:extLst>
        </c:ser>
        <c:dLbls>
          <c:showLegendKey val="0"/>
          <c:showVal val="0"/>
          <c:showCatName val="0"/>
          <c:showSerName val="0"/>
          <c:showPercent val="0"/>
          <c:showBubbleSize val="0"/>
        </c:dLbls>
        <c:marker val="1"/>
        <c:smooth val="0"/>
        <c:axId val="891043072"/>
        <c:axId val="891033504"/>
      </c:lineChart>
      <c:catAx>
        <c:axId val="1963223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45296"/>
        <c:crosses val="autoZero"/>
        <c:auto val="1"/>
        <c:lblAlgn val="ctr"/>
        <c:lblOffset val="100"/>
        <c:noMultiLvlLbl val="0"/>
      </c:catAx>
      <c:valAx>
        <c:axId val="19632452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 </a:t>
                </a:r>
                <a:r>
                  <a:rPr lang="en-CH"/>
                  <a:t>price</a:t>
                </a:r>
                <a:r>
                  <a:rPr lang="en-CH" baseline="0"/>
                  <a:t> in USD</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23664"/>
        <c:crosses val="autoZero"/>
        <c:crossBetween val="between"/>
      </c:valAx>
      <c:valAx>
        <c:axId val="891033504"/>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operating e-LCVs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1043072"/>
        <c:crosses val="max"/>
        <c:crossBetween val="between"/>
      </c:valAx>
      <c:catAx>
        <c:axId val="891043072"/>
        <c:scaling>
          <c:orientation val="minMax"/>
        </c:scaling>
        <c:delete val="1"/>
        <c:axPos val="b"/>
        <c:numFmt formatCode="General" sourceLinked="1"/>
        <c:majorTickMark val="out"/>
        <c:minorTickMark val="none"/>
        <c:tickLblPos val="nextTo"/>
        <c:crossAx val="89103350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buses</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CH"/>
        </a:p>
      </c:txPr>
    </c:title>
    <c:autoTitleDeleted val="0"/>
    <c:plotArea>
      <c:layout/>
      <c:barChart>
        <c:barDir val="col"/>
        <c:grouping val="stacked"/>
        <c:varyColors val="0"/>
        <c:ser>
          <c:idx val="0"/>
          <c:order val="0"/>
          <c:tx>
            <c:strRef>
              <c:f>Criteria!$A$20</c:f>
              <c:strCache>
                <c:ptCount val="1"/>
                <c:pt idx="0">
                  <c:v>Equity, national contribution (10%)</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Criteria!$B$20</c:f>
              <c:numCache>
                <c:formatCode>#,##0</c:formatCode>
                <c:ptCount val="1"/>
                <c:pt idx="0">
                  <c:v>27561.25</c:v>
                </c:pt>
              </c:numCache>
            </c:numRef>
          </c:val>
          <c:extLst>
            <c:ext xmlns:c16="http://schemas.microsoft.com/office/drawing/2014/chart" uri="{C3380CC4-5D6E-409C-BE32-E72D297353CC}">
              <c16:uniqueId val="{00000000-C37A-4572-A8FF-38901908DE95}"/>
            </c:ext>
          </c:extLst>
        </c:ser>
        <c:ser>
          <c:idx val="1"/>
          <c:order val="1"/>
          <c:tx>
            <c:strRef>
              <c:f>Criteria!$A$21</c:f>
              <c:strCache>
                <c:ptCount val="1"/>
                <c:pt idx="0">
                  <c:v>Loan AFD/CAF etc. (40%)</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Criteria!$B$21</c:f>
              <c:numCache>
                <c:formatCode>#,##0</c:formatCode>
                <c:ptCount val="1"/>
                <c:pt idx="0">
                  <c:v>110245</c:v>
                </c:pt>
              </c:numCache>
            </c:numRef>
          </c:val>
          <c:extLst>
            <c:ext xmlns:c16="http://schemas.microsoft.com/office/drawing/2014/chart" uri="{C3380CC4-5D6E-409C-BE32-E72D297353CC}">
              <c16:uniqueId val="{00000001-C37A-4572-A8FF-38901908DE95}"/>
            </c:ext>
          </c:extLst>
        </c:ser>
        <c:ser>
          <c:idx val="2"/>
          <c:order val="2"/>
          <c:tx>
            <c:strRef>
              <c:f>Criteria!$A$22</c:f>
              <c:strCache>
                <c:ptCount val="1"/>
                <c:pt idx="0">
                  <c:v>Concessional loan GCF (30%)</c:v>
                </c:pt>
              </c:strCache>
            </c:strRef>
          </c:tx>
          <c:spPr>
            <a:solidFill>
              <a:srgbClr val="FF000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Criteria!$B$22</c:f>
              <c:numCache>
                <c:formatCode>#,##0</c:formatCode>
                <c:ptCount val="1"/>
                <c:pt idx="0">
                  <c:v>82683.75</c:v>
                </c:pt>
              </c:numCache>
            </c:numRef>
          </c:val>
          <c:extLst>
            <c:ext xmlns:c16="http://schemas.microsoft.com/office/drawing/2014/chart" uri="{C3380CC4-5D6E-409C-BE32-E72D297353CC}">
              <c16:uniqueId val="{00000002-C37A-4572-A8FF-38901908DE95}"/>
            </c:ext>
          </c:extLst>
        </c:ser>
        <c:ser>
          <c:idx val="3"/>
          <c:order val="3"/>
          <c:tx>
            <c:strRef>
              <c:f>Criteria!$A$23</c:f>
              <c:strCache>
                <c:ptCount val="1"/>
                <c:pt idx="0">
                  <c:v>GCF Grant (20%)</c:v>
                </c:pt>
              </c:strCache>
            </c:strRef>
          </c:tx>
          <c:spPr>
            <a:solidFill>
              <a:srgbClr val="92D05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Criteria!$B$23</c:f>
              <c:numCache>
                <c:formatCode>#,##0</c:formatCode>
                <c:ptCount val="1"/>
                <c:pt idx="0">
                  <c:v>82683.75</c:v>
                </c:pt>
              </c:numCache>
            </c:numRef>
          </c:val>
          <c:extLst>
            <c:ext xmlns:c16="http://schemas.microsoft.com/office/drawing/2014/chart" uri="{C3380CC4-5D6E-409C-BE32-E72D297353CC}">
              <c16:uniqueId val="{00000003-C37A-4572-A8FF-38901908DE95}"/>
            </c:ext>
          </c:extLst>
        </c:ser>
        <c:dLbls>
          <c:dLblPos val="ctr"/>
          <c:showLegendKey val="0"/>
          <c:showVal val="1"/>
          <c:showCatName val="0"/>
          <c:showSerName val="0"/>
          <c:showPercent val="0"/>
          <c:showBubbleSize val="0"/>
        </c:dLbls>
        <c:gapWidth val="150"/>
        <c:overlap val="100"/>
        <c:axId val="299500511"/>
        <c:axId val="299506335"/>
      </c:barChart>
      <c:catAx>
        <c:axId val="299500511"/>
        <c:scaling>
          <c:orientation val="minMax"/>
        </c:scaling>
        <c:delete val="1"/>
        <c:axPos val="b"/>
        <c:numFmt formatCode="General" sourceLinked="1"/>
        <c:majorTickMark val="none"/>
        <c:minorTickMark val="none"/>
        <c:tickLblPos val="nextTo"/>
        <c:crossAx val="299506335"/>
        <c:crosses val="autoZero"/>
        <c:auto val="1"/>
        <c:lblAlgn val="ctr"/>
        <c:lblOffset val="100"/>
        <c:noMultiLvlLbl val="0"/>
      </c:catAx>
      <c:valAx>
        <c:axId val="299506335"/>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crossAx val="29950051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CH"/>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taxis</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CH"/>
        </a:p>
      </c:txPr>
    </c:title>
    <c:autoTitleDeleted val="0"/>
    <c:plotArea>
      <c:layout/>
      <c:barChart>
        <c:barDir val="col"/>
        <c:grouping val="stacked"/>
        <c:varyColors val="0"/>
        <c:ser>
          <c:idx val="0"/>
          <c:order val="0"/>
          <c:tx>
            <c:strRef>
              <c:f>Criteria!$A$28</c:f>
              <c:strCache>
                <c:ptCount val="1"/>
                <c:pt idx="0">
                  <c:v>Equity, national contribution (20%)</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Criteria!$B$28</c:f>
              <c:numCache>
                <c:formatCode>#,##0</c:formatCode>
                <c:ptCount val="1"/>
                <c:pt idx="0">
                  <c:v>6400</c:v>
                </c:pt>
              </c:numCache>
            </c:numRef>
          </c:val>
          <c:extLst>
            <c:ext xmlns:c16="http://schemas.microsoft.com/office/drawing/2014/chart" uri="{C3380CC4-5D6E-409C-BE32-E72D297353CC}">
              <c16:uniqueId val="{00000000-7179-4028-A88C-D6EF631968C5}"/>
            </c:ext>
          </c:extLst>
        </c:ser>
        <c:ser>
          <c:idx val="1"/>
          <c:order val="1"/>
          <c:tx>
            <c:strRef>
              <c:f>Criteria!$A$29</c:f>
              <c:strCache>
                <c:ptCount val="1"/>
                <c:pt idx="0">
                  <c:v>Loan AFD/CAF etc. (50%)</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Criteria!$B$29</c:f>
              <c:numCache>
                <c:formatCode>#,##0</c:formatCode>
                <c:ptCount val="1"/>
                <c:pt idx="0">
                  <c:v>16000</c:v>
                </c:pt>
              </c:numCache>
            </c:numRef>
          </c:val>
          <c:extLst>
            <c:ext xmlns:c16="http://schemas.microsoft.com/office/drawing/2014/chart" uri="{C3380CC4-5D6E-409C-BE32-E72D297353CC}">
              <c16:uniqueId val="{00000001-7179-4028-A88C-D6EF631968C5}"/>
            </c:ext>
          </c:extLst>
        </c:ser>
        <c:ser>
          <c:idx val="2"/>
          <c:order val="2"/>
          <c:tx>
            <c:strRef>
              <c:f>Criteria!$A$30</c:f>
              <c:strCache>
                <c:ptCount val="1"/>
                <c:pt idx="0">
                  <c:v>Concessional loan GCF (30%)</c:v>
                </c:pt>
              </c:strCache>
            </c:strRef>
          </c:tx>
          <c:spPr>
            <a:solidFill>
              <a:srgbClr val="FF0000"/>
            </a:solidFill>
            <a:ln>
              <a:solidFill>
                <a:srgbClr val="FF0000"/>
              </a:solid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Criteria!$B$30</c:f>
              <c:numCache>
                <c:formatCode>#,##0</c:formatCode>
                <c:ptCount val="1"/>
                <c:pt idx="0">
                  <c:v>9600</c:v>
                </c:pt>
              </c:numCache>
            </c:numRef>
          </c:val>
          <c:extLst>
            <c:ext xmlns:c16="http://schemas.microsoft.com/office/drawing/2014/chart" uri="{C3380CC4-5D6E-409C-BE32-E72D297353CC}">
              <c16:uniqueId val="{00000002-7179-4028-A88C-D6EF631968C5}"/>
            </c:ext>
          </c:extLst>
        </c:ser>
        <c:dLbls>
          <c:dLblPos val="ctr"/>
          <c:showLegendKey val="0"/>
          <c:showVal val="1"/>
          <c:showCatName val="0"/>
          <c:showSerName val="0"/>
          <c:showPercent val="0"/>
          <c:showBubbleSize val="0"/>
        </c:dLbls>
        <c:gapWidth val="150"/>
        <c:overlap val="100"/>
        <c:axId val="299505919"/>
        <c:axId val="299505503"/>
      </c:barChart>
      <c:catAx>
        <c:axId val="299505919"/>
        <c:scaling>
          <c:orientation val="minMax"/>
        </c:scaling>
        <c:delete val="1"/>
        <c:axPos val="b"/>
        <c:numFmt formatCode="General" sourceLinked="1"/>
        <c:majorTickMark val="none"/>
        <c:minorTickMark val="none"/>
        <c:tickLblPos val="nextTo"/>
        <c:crossAx val="299505503"/>
        <c:crosses val="autoZero"/>
        <c:auto val="1"/>
        <c:lblAlgn val="ctr"/>
        <c:lblOffset val="100"/>
        <c:noMultiLvlLbl val="0"/>
      </c:catAx>
      <c:valAx>
        <c:axId val="299505503"/>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crossAx val="2995059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CH"/>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charging network</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CH"/>
        </a:p>
      </c:txPr>
    </c:title>
    <c:autoTitleDeleted val="0"/>
    <c:plotArea>
      <c:layout/>
      <c:barChart>
        <c:barDir val="col"/>
        <c:grouping val="stacked"/>
        <c:varyColors val="0"/>
        <c:ser>
          <c:idx val="0"/>
          <c:order val="0"/>
          <c:tx>
            <c:strRef>
              <c:f>Criteria!$A$35</c:f>
              <c:strCache>
                <c:ptCount val="1"/>
                <c:pt idx="0">
                  <c:v>Loan AFD/CAF etc. (20%)</c:v>
                </c:pt>
              </c:strCache>
            </c:strRef>
          </c:tx>
          <c:spPr>
            <a:solidFill>
              <a:schemeClr val="accent2"/>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Criteria!$B$35</c:f>
              <c:numCache>
                <c:formatCode>#,##0</c:formatCode>
                <c:ptCount val="1"/>
                <c:pt idx="0">
                  <c:v>300000</c:v>
                </c:pt>
              </c:numCache>
            </c:numRef>
          </c:val>
          <c:extLst>
            <c:ext xmlns:c16="http://schemas.microsoft.com/office/drawing/2014/chart" uri="{C3380CC4-5D6E-409C-BE32-E72D297353CC}">
              <c16:uniqueId val="{00000000-3184-4A43-A0A4-631A25F34869}"/>
            </c:ext>
          </c:extLst>
        </c:ser>
        <c:ser>
          <c:idx val="1"/>
          <c:order val="1"/>
          <c:tx>
            <c:strRef>
              <c:f>Criteria!$A$36</c:f>
              <c:strCache>
                <c:ptCount val="1"/>
                <c:pt idx="0">
                  <c:v>Concessional loan GCF (30%)</c:v>
                </c:pt>
              </c:strCache>
            </c:strRef>
          </c:tx>
          <c:spPr>
            <a:solidFill>
              <a:schemeClr val="accent1"/>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Criteria!$B$36</c:f>
              <c:numCache>
                <c:formatCode>#,##0</c:formatCode>
                <c:ptCount val="1"/>
                <c:pt idx="0">
                  <c:v>450000</c:v>
                </c:pt>
              </c:numCache>
            </c:numRef>
          </c:val>
          <c:extLst>
            <c:ext xmlns:c16="http://schemas.microsoft.com/office/drawing/2014/chart" uri="{C3380CC4-5D6E-409C-BE32-E72D297353CC}">
              <c16:uniqueId val="{00000001-3184-4A43-A0A4-631A25F34869}"/>
            </c:ext>
          </c:extLst>
        </c:ser>
        <c:ser>
          <c:idx val="2"/>
          <c:order val="2"/>
          <c:tx>
            <c:strRef>
              <c:f>Criteria!$A$37</c:f>
              <c:strCache>
                <c:ptCount val="1"/>
                <c:pt idx="0">
                  <c:v>GCF Grant (50%)</c:v>
                </c:pt>
              </c:strCache>
            </c:strRef>
          </c:tx>
          <c:spPr>
            <a:solidFill>
              <a:srgbClr val="92D05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Criteria!$B$37</c:f>
              <c:numCache>
                <c:formatCode>#,##0</c:formatCode>
                <c:ptCount val="1"/>
                <c:pt idx="0">
                  <c:v>750000</c:v>
                </c:pt>
              </c:numCache>
            </c:numRef>
          </c:val>
          <c:extLst>
            <c:ext xmlns:c16="http://schemas.microsoft.com/office/drawing/2014/chart" uri="{C3380CC4-5D6E-409C-BE32-E72D297353CC}">
              <c16:uniqueId val="{00000002-3184-4A43-A0A4-631A25F34869}"/>
            </c:ext>
          </c:extLst>
        </c:ser>
        <c:dLbls>
          <c:dLblPos val="ctr"/>
          <c:showLegendKey val="0"/>
          <c:showVal val="1"/>
          <c:showCatName val="0"/>
          <c:showSerName val="0"/>
          <c:showPercent val="0"/>
          <c:showBubbleSize val="0"/>
        </c:dLbls>
        <c:gapWidth val="150"/>
        <c:overlap val="100"/>
        <c:axId val="300683999"/>
        <c:axId val="300676095"/>
      </c:barChart>
      <c:catAx>
        <c:axId val="300683999"/>
        <c:scaling>
          <c:orientation val="minMax"/>
        </c:scaling>
        <c:delete val="1"/>
        <c:axPos val="b"/>
        <c:numFmt formatCode="General" sourceLinked="1"/>
        <c:majorTickMark val="none"/>
        <c:minorTickMark val="none"/>
        <c:tickLblPos val="nextTo"/>
        <c:crossAx val="300676095"/>
        <c:crosses val="autoZero"/>
        <c:auto val="1"/>
        <c:lblAlgn val="ctr"/>
        <c:lblOffset val="100"/>
        <c:noMultiLvlLbl val="0"/>
      </c:catAx>
      <c:valAx>
        <c:axId val="300676095"/>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crossAx val="3006839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CH"/>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LCV</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CH"/>
        </a:p>
      </c:txPr>
    </c:title>
    <c:autoTitleDeleted val="0"/>
    <c:plotArea>
      <c:layout/>
      <c:barChart>
        <c:barDir val="col"/>
        <c:grouping val="stacked"/>
        <c:varyColors val="0"/>
        <c:ser>
          <c:idx val="0"/>
          <c:order val="0"/>
          <c:tx>
            <c:strRef>
              <c:f>Criteria!$A$42</c:f>
              <c:strCache>
                <c:ptCount val="1"/>
                <c:pt idx="0">
                  <c:v>Equity, national contribution (20%)</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Criteria!$B$42</c:f>
              <c:numCache>
                <c:formatCode>#,##0</c:formatCode>
                <c:ptCount val="1"/>
                <c:pt idx="0">
                  <c:v>6600</c:v>
                </c:pt>
              </c:numCache>
            </c:numRef>
          </c:val>
          <c:extLst>
            <c:ext xmlns:c16="http://schemas.microsoft.com/office/drawing/2014/chart" uri="{C3380CC4-5D6E-409C-BE32-E72D297353CC}">
              <c16:uniqueId val="{00000000-ECD3-4399-8B32-8E7ADBD759BD}"/>
            </c:ext>
          </c:extLst>
        </c:ser>
        <c:ser>
          <c:idx val="1"/>
          <c:order val="1"/>
          <c:tx>
            <c:strRef>
              <c:f>Criteria!$A$43</c:f>
              <c:strCache>
                <c:ptCount val="1"/>
                <c:pt idx="0">
                  <c:v>Loan AFD/CAF etc. (50%)</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Criteria!$B$43</c:f>
              <c:numCache>
                <c:formatCode>#,##0</c:formatCode>
                <c:ptCount val="1"/>
                <c:pt idx="0">
                  <c:v>16500</c:v>
                </c:pt>
              </c:numCache>
            </c:numRef>
          </c:val>
          <c:extLst>
            <c:ext xmlns:c16="http://schemas.microsoft.com/office/drawing/2014/chart" uri="{C3380CC4-5D6E-409C-BE32-E72D297353CC}">
              <c16:uniqueId val="{00000001-ECD3-4399-8B32-8E7ADBD759BD}"/>
            </c:ext>
          </c:extLst>
        </c:ser>
        <c:ser>
          <c:idx val="2"/>
          <c:order val="2"/>
          <c:tx>
            <c:strRef>
              <c:f>Criteria!$A$44</c:f>
              <c:strCache>
                <c:ptCount val="1"/>
                <c:pt idx="0">
                  <c:v>Concessional loan GCF (30%)</c:v>
                </c:pt>
              </c:strCache>
            </c:strRef>
          </c:tx>
          <c:spPr>
            <a:solidFill>
              <a:srgbClr val="FF000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en-CH"/>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val>
            <c:numRef>
              <c:f>Criteria!$B$44</c:f>
              <c:numCache>
                <c:formatCode>#,##0</c:formatCode>
                <c:ptCount val="1"/>
                <c:pt idx="0">
                  <c:v>9900</c:v>
                </c:pt>
              </c:numCache>
            </c:numRef>
          </c:val>
          <c:extLst>
            <c:ext xmlns:c16="http://schemas.microsoft.com/office/drawing/2014/chart" uri="{C3380CC4-5D6E-409C-BE32-E72D297353CC}">
              <c16:uniqueId val="{00000002-ECD3-4399-8B32-8E7ADBD759BD}"/>
            </c:ext>
          </c:extLst>
        </c:ser>
        <c:dLbls>
          <c:dLblPos val="ctr"/>
          <c:showLegendKey val="0"/>
          <c:showVal val="1"/>
          <c:showCatName val="0"/>
          <c:showSerName val="0"/>
          <c:showPercent val="0"/>
          <c:showBubbleSize val="0"/>
        </c:dLbls>
        <c:gapWidth val="150"/>
        <c:overlap val="100"/>
        <c:axId val="300678591"/>
        <c:axId val="300675679"/>
      </c:barChart>
      <c:catAx>
        <c:axId val="300678591"/>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crossAx val="300675679"/>
        <c:crosses val="autoZero"/>
        <c:auto val="1"/>
        <c:lblAlgn val="ctr"/>
        <c:lblOffset val="100"/>
        <c:noMultiLvlLbl val="0"/>
      </c:catAx>
      <c:valAx>
        <c:axId val="300675679"/>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crossAx val="30067859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CH"/>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CH"/>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impact!$A$27</c:f>
              <c:strCache>
                <c:ptCount val="1"/>
                <c:pt idx="0">
                  <c:v>Direct emissions energy TTW</c:v>
                </c:pt>
              </c:strCache>
            </c:strRef>
          </c:tx>
          <c:spPr>
            <a:solidFill>
              <a:schemeClr val="accent1"/>
            </a:solidFill>
            <a:ln>
              <a:noFill/>
            </a:ln>
            <a:effectLst/>
          </c:spPr>
          <c:invertIfNegative val="0"/>
          <c:cat>
            <c:strRef>
              <c:f>impact!$B$26:$C$26</c:f>
              <c:strCache>
                <c:ptCount val="2"/>
                <c:pt idx="0">
                  <c:v>Diesel Euro IV</c:v>
                </c:pt>
                <c:pt idx="1">
                  <c:v>BEB</c:v>
                </c:pt>
              </c:strCache>
            </c:strRef>
          </c:cat>
          <c:val>
            <c:numRef>
              <c:f>impact!$B$27:$C$27</c:f>
              <c:numCache>
                <c:formatCode>General</c:formatCode>
                <c:ptCount val="2"/>
                <c:pt idx="0" formatCode="#,##0">
                  <c:v>1263.9414839999997</c:v>
                </c:pt>
                <c:pt idx="1">
                  <c:v>0</c:v>
                </c:pt>
              </c:numCache>
            </c:numRef>
          </c:val>
          <c:extLst>
            <c:ext xmlns:c16="http://schemas.microsoft.com/office/drawing/2014/chart" uri="{C3380CC4-5D6E-409C-BE32-E72D297353CC}">
              <c16:uniqueId val="{00000000-A3CC-405F-AF26-02BE8BDA18E2}"/>
            </c:ext>
          </c:extLst>
        </c:ser>
        <c:ser>
          <c:idx val="1"/>
          <c:order val="1"/>
          <c:tx>
            <c:strRef>
              <c:f>impact!$A$28</c:f>
              <c:strCache>
                <c:ptCount val="1"/>
                <c:pt idx="0">
                  <c:v>Indirect emissions energy WTT</c:v>
                </c:pt>
              </c:strCache>
            </c:strRef>
          </c:tx>
          <c:spPr>
            <a:solidFill>
              <a:srgbClr val="FF0000"/>
            </a:solidFill>
            <a:ln>
              <a:noFill/>
            </a:ln>
            <a:effectLst/>
          </c:spPr>
          <c:invertIfNegative val="0"/>
          <c:cat>
            <c:strRef>
              <c:f>impact!$B$26:$C$26</c:f>
              <c:strCache>
                <c:ptCount val="2"/>
                <c:pt idx="0">
                  <c:v>Diesel Euro IV</c:v>
                </c:pt>
                <c:pt idx="1">
                  <c:v>BEB</c:v>
                </c:pt>
              </c:strCache>
            </c:strRef>
          </c:cat>
          <c:val>
            <c:numRef>
              <c:f>impact!$B$28:$C$28</c:f>
              <c:numCache>
                <c:formatCode>#,##0</c:formatCode>
                <c:ptCount val="2"/>
                <c:pt idx="0">
                  <c:v>290.70654131999993</c:v>
                </c:pt>
                <c:pt idx="1">
                  <c:v>15</c:v>
                </c:pt>
              </c:numCache>
            </c:numRef>
          </c:val>
          <c:extLst>
            <c:ext xmlns:c16="http://schemas.microsoft.com/office/drawing/2014/chart" uri="{C3380CC4-5D6E-409C-BE32-E72D297353CC}">
              <c16:uniqueId val="{00000001-A3CC-405F-AF26-02BE8BDA18E2}"/>
            </c:ext>
          </c:extLst>
        </c:ser>
        <c:ser>
          <c:idx val="2"/>
          <c:order val="2"/>
          <c:tx>
            <c:strRef>
              <c:f>impact!$A$29</c:f>
              <c:strCache>
                <c:ptCount val="1"/>
                <c:pt idx="0">
                  <c:v>Black Carbon emissions</c:v>
                </c:pt>
              </c:strCache>
            </c:strRef>
          </c:tx>
          <c:spPr>
            <a:solidFill>
              <a:schemeClr val="tx1"/>
            </a:solidFill>
            <a:ln>
              <a:noFill/>
            </a:ln>
            <a:effectLst/>
          </c:spPr>
          <c:invertIfNegative val="0"/>
          <c:cat>
            <c:strRef>
              <c:f>impact!$B$26:$C$26</c:f>
              <c:strCache>
                <c:ptCount val="2"/>
                <c:pt idx="0">
                  <c:v>Diesel Euro IV</c:v>
                </c:pt>
                <c:pt idx="1">
                  <c:v>BEB</c:v>
                </c:pt>
              </c:strCache>
            </c:strRef>
          </c:cat>
          <c:val>
            <c:numRef>
              <c:f>impact!$B$29:$C$29</c:f>
              <c:numCache>
                <c:formatCode>#,##0</c:formatCode>
                <c:ptCount val="2"/>
                <c:pt idx="0">
                  <c:v>31.184999999999999</c:v>
                </c:pt>
                <c:pt idx="1">
                  <c:v>0</c:v>
                </c:pt>
              </c:numCache>
            </c:numRef>
          </c:val>
          <c:extLst>
            <c:ext xmlns:c16="http://schemas.microsoft.com/office/drawing/2014/chart" uri="{C3380CC4-5D6E-409C-BE32-E72D297353CC}">
              <c16:uniqueId val="{00000002-A3CC-405F-AF26-02BE8BDA18E2}"/>
            </c:ext>
          </c:extLst>
        </c:ser>
        <c:ser>
          <c:idx val="3"/>
          <c:order val="3"/>
          <c:tx>
            <c:strRef>
              <c:f>impact!$A$30</c:f>
              <c:strCache>
                <c:ptCount val="1"/>
                <c:pt idx="0">
                  <c:v>Vehicle production</c:v>
                </c:pt>
              </c:strCache>
            </c:strRef>
          </c:tx>
          <c:spPr>
            <a:solidFill>
              <a:srgbClr val="92D050"/>
            </a:solidFill>
            <a:ln>
              <a:noFill/>
            </a:ln>
            <a:effectLst/>
          </c:spPr>
          <c:invertIfNegative val="0"/>
          <c:cat>
            <c:strRef>
              <c:f>impact!$B$26:$C$26</c:f>
              <c:strCache>
                <c:ptCount val="2"/>
                <c:pt idx="0">
                  <c:v>Diesel Euro IV</c:v>
                </c:pt>
                <c:pt idx="1">
                  <c:v>BEB</c:v>
                </c:pt>
              </c:strCache>
            </c:strRef>
          </c:cat>
          <c:val>
            <c:numRef>
              <c:f>impact!$B$30:$C$30</c:f>
              <c:numCache>
                <c:formatCode>#,##0</c:formatCode>
                <c:ptCount val="2"/>
                <c:pt idx="0">
                  <c:v>36.666666666666664</c:v>
                </c:pt>
                <c:pt idx="1">
                  <c:v>34.375</c:v>
                </c:pt>
              </c:numCache>
            </c:numRef>
          </c:val>
          <c:extLst>
            <c:ext xmlns:c16="http://schemas.microsoft.com/office/drawing/2014/chart" uri="{C3380CC4-5D6E-409C-BE32-E72D297353CC}">
              <c16:uniqueId val="{00000003-A3CC-405F-AF26-02BE8BDA18E2}"/>
            </c:ext>
          </c:extLst>
        </c:ser>
        <c:ser>
          <c:idx val="4"/>
          <c:order val="4"/>
          <c:tx>
            <c:strRef>
              <c:f>impact!$A$31</c:f>
              <c:strCache>
                <c:ptCount val="1"/>
                <c:pt idx="0">
                  <c:v>Battery manufacturing</c:v>
                </c:pt>
              </c:strCache>
            </c:strRef>
          </c:tx>
          <c:spPr>
            <a:solidFill>
              <a:srgbClr val="FFFF00"/>
            </a:solidFill>
            <a:ln>
              <a:noFill/>
            </a:ln>
            <a:effectLst/>
          </c:spPr>
          <c:invertIfNegative val="0"/>
          <c:cat>
            <c:strRef>
              <c:f>impact!$B$26:$C$26</c:f>
              <c:strCache>
                <c:ptCount val="2"/>
                <c:pt idx="0">
                  <c:v>Diesel Euro IV</c:v>
                </c:pt>
                <c:pt idx="1">
                  <c:v>BEB</c:v>
                </c:pt>
              </c:strCache>
            </c:strRef>
          </c:cat>
          <c:val>
            <c:numRef>
              <c:f>impact!$B$31:$C$31</c:f>
              <c:numCache>
                <c:formatCode>#,##0</c:formatCode>
                <c:ptCount val="2"/>
                <c:pt idx="0">
                  <c:v>0</c:v>
                </c:pt>
                <c:pt idx="1">
                  <c:v>68.75</c:v>
                </c:pt>
              </c:numCache>
            </c:numRef>
          </c:val>
          <c:extLst>
            <c:ext xmlns:c16="http://schemas.microsoft.com/office/drawing/2014/chart" uri="{C3380CC4-5D6E-409C-BE32-E72D297353CC}">
              <c16:uniqueId val="{00000004-A3CC-405F-AF26-02BE8BDA18E2}"/>
            </c:ext>
          </c:extLst>
        </c:ser>
        <c:dLbls>
          <c:showLegendKey val="0"/>
          <c:showVal val="0"/>
          <c:showCatName val="0"/>
          <c:showSerName val="0"/>
          <c:showPercent val="0"/>
          <c:showBubbleSize val="0"/>
        </c:dLbls>
        <c:gapWidth val="150"/>
        <c:overlap val="100"/>
        <c:axId val="803145599"/>
        <c:axId val="803135615"/>
      </c:barChart>
      <c:catAx>
        <c:axId val="803145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03135615"/>
        <c:crosses val="autoZero"/>
        <c:auto val="1"/>
        <c:lblAlgn val="ctr"/>
        <c:lblOffset val="100"/>
        <c:noMultiLvlLbl val="0"/>
      </c:catAx>
      <c:valAx>
        <c:axId val="8031356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031455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impact!$A$41</c:f>
              <c:strCache>
                <c:ptCount val="1"/>
                <c:pt idx="0">
                  <c:v>Direct emissions energy TTW</c:v>
                </c:pt>
              </c:strCache>
            </c:strRef>
          </c:tx>
          <c:spPr>
            <a:solidFill>
              <a:schemeClr val="accent1"/>
            </a:solidFill>
            <a:ln>
              <a:noFill/>
            </a:ln>
            <a:effectLst/>
          </c:spPr>
          <c:invertIfNegative val="0"/>
          <c:cat>
            <c:strRef>
              <c:f>impact!$B$40:$C$40</c:f>
              <c:strCache>
                <c:ptCount val="2"/>
                <c:pt idx="0">
                  <c:v>Gasoline</c:v>
                </c:pt>
                <c:pt idx="1">
                  <c:v>e-taxi</c:v>
                </c:pt>
              </c:strCache>
            </c:strRef>
          </c:cat>
          <c:val>
            <c:numRef>
              <c:f>impact!$B$41:$C$41</c:f>
              <c:numCache>
                <c:formatCode>General</c:formatCode>
                <c:ptCount val="2"/>
                <c:pt idx="0" formatCode="#,##0">
                  <c:v>193.36332014999999</c:v>
                </c:pt>
                <c:pt idx="1">
                  <c:v>0</c:v>
                </c:pt>
              </c:numCache>
            </c:numRef>
          </c:val>
          <c:extLst>
            <c:ext xmlns:c16="http://schemas.microsoft.com/office/drawing/2014/chart" uri="{C3380CC4-5D6E-409C-BE32-E72D297353CC}">
              <c16:uniqueId val="{00000000-1C55-4414-AB09-C820F415A4B6}"/>
            </c:ext>
          </c:extLst>
        </c:ser>
        <c:ser>
          <c:idx val="1"/>
          <c:order val="1"/>
          <c:tx>
            <c:strRef>
              <c:f>impact!$A$42</c:f>
              <c:strCache>
                <c:ptCount val="1"/>
                <c:pt idx="0">
                  <c:v>Indirect emissions energy WTT</c:v>
                </c:pt>
              </c:strCache>
            </c:strRef>
          </c:tx>
          <c:spPr>
            <a:solidFill>
              <a:srgbClr val="FF0000"/>
            </a:solidFill>
            <a:ln>
              <a:noFill/>
            </a:ln>
            <a:effectLst/>
          </c:spPr>
          <c:invertIfNegative val="0"/>
          <c:cat>
            <c:strRef>
              <c:f>impact!$B$40:$C$40</c:f>
              <c:strCache>
                <c:ptCount val="2"/>
                <c:pt idx="0">
                  <c:v>Gasoline</c:v>
                </c:pt>
                <c:pt idx="1">
                  <c:v>e-taxi</c:v>
                </c:pt>
              </c:strCache>
            </c:strRef>
          </c:cat>
          <c:val>
            <c:numRef>
              <c:f>impact!$B$42:$C$42</c:f>
              <c:numCache>
                <c:formatCode>#,##0</c:formatCode>
                <c:ptCount val="2"/>
                <c:pt idx="0">
                  <c:v>36.739030828499999</c:v>
                </c:pt>
                <c:pt idx="1">
                  <c:v>2.4</c:v>
                </c:pt>
              </c:numCache>
            </c:numRef>
          </c:val>
          <c:extLst>
            <c:ext xmlns:c16="http://schemas.microsoft.com/office/drawing/2014/chart" uri="{C3380CC4-5D6E-409C-BE32-E72D297353CC}">
              <c16:uniqueId val="{00000001-1C55-4414-AB09-C820F415A4B6}"/>
            </c:ext>
          </c:extLst>
        </c:ser>
        <c:ser>
          <c:idx val="2"/>
          <c:order val="2"/>
          <c:tx>
            <c:strRef>
              <c:f>impact!$A$43</c:f>
              <c:strCache>
                <c:ptCount val="1"/>
                <c:pt idx="0">
                  <c:v>Vehicle production</c:v>
                </c:pt>
              </c:strCache>
            </c:strRef>
          </c:tx>
          <c:spPr>
            <a:solidFill>
              <a:srgbClr val="92D050"/>
            </a:solidFill>
            <a:ln>
              <a:noFill/>
            </a:ln>
            <a:effectLst/>
          </c:spPr>
          <c:invertIfNegative val="0"/>
          <c:cat>
            <c:strRef>
              <c:f>impact!$B$40:$C$40</c:f>
              <c:strCache>
                <c:ptCount val="2"/>
                <c:pt idx="0">
                  <c:v>Gasoline</c:v>
                </c:pt>
                <c:pt idx="1">
                  <c:v>e-taxi</c:v>
                </c:pt>
              </c:strCache>
            </c:strRef>
          </c:cat>
          <c:val>
            <c:numRef>
              <c:f>impact!$B$43:$C$43</c:f>
              <c:numCache>
                <c:formatCode>#,##0</c:formatCode>
                <c:ptCount val="2"/>
                <c:pt idx="0">
                  <c:v>16.346153846153847</c:v>
                </c:pt>
                <c:pt idx="1">
                  <c:v>16.346153846153847</c:v>
                </c:pt>
              </c:numCache>
            </c:numRef>
          </c:val>
          <c:extLst>
            <c:ext xmlns:c16="http://schemas.microsoft.com/office/drawing/2014/chart" uri="{C3380CC4-5D6E-409C-BE32-E72D297353CC}">
              <c16:uniqueId val="{00000002-1C55-4414-AB09-C820F415A4B6}"/>
            </c:ext>
          </c:extLst>
        </c:ser>
        <c:ser>
          <c:idx val="3"/>
          <c:order val="3"/>
          <c:tx>
            <c:strRef>
              <c:f>impact!$A$44</c:f>
              <c:strCache>
                <c:ptCount val="1"/>
                <c:pt idx="0">
                  <c:v>Battery manufacturing</c:v>
                </c:pt>
              </c:strCache>
            </c:strRef>
          </c:tx>
          <c:spPr>
            <a:solidFill>
              <a:srgbClr val="FFFF00"/>
            </a:solidFill>
            <a:ln>
              <a:noFill/>
            </a:ln>
            <a:effectLst/>
          </c:spPr>
          <c:invertIfNegative val="0"/>
          <c:cat>
            <c:strRef>
              <c:f>impact!$B$40:$C$40</c:f>
              <c:strCache>
                <c:ptCount val="2"/>
                <c:pt idx="0">
                  <c:v>Gasoline</c:v>
                </c:pt>
                <c:pt idx="1">
                  <c:v>e-taxi</c:v>
                </c:pt>
              </c:strCache>
            </c:strRef>
          </c:cat>
          <c:val>
            <c:numRef>
              <c:f>impact!$B$44:$C$44</c:f>
              <c:numCache>
                <c:formatCode>#,##0</c:formatCode>
                <c:ptCount val="2"/>
                <c:pt idx="0">
                  <c:v>0</c:v>
                </c:pt>
                <c:pt idx="1">
                  <c:v>12.692307692307692</c:v>
                </c:pt>
              </c:numCache>
            </c:numRef>
          </c:val>
          <c:extLst>
            <c:ext xmlns:c16="http://schemas.microsoft.com/office/drawing/2014/chart" uri="{C3380CC4-5D6E-409C-BE32-E72D297353CC}">
              <c16:uniqueId val="{00000003-1C55-4414-AB09-C820F415A4B6}"/>
            </c:ext>
          </c:extLst>
        </c:ser>
        <c:dLbls>
          <c:showLegendKey val="0"/>
          <c:showVal val="0"/>
          <c:showCatName val="0"/>
          <c:showSerName val="0"/>
          <c:showPercent val="0"/>
          <c:showBubbleSize val="0"/>
        </c:dLbls>
        <c:gapWidth val="150"/>
        <c:overlap val="100"/>
        <c:axId val="987964719"/>
        <c:axId val="987950159"/>
      </c:barChart>
      <c:catAx>
        <c:axId val="98796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87950159"/>
        <c:crosses val="autoZero"/>
        <c:auto val="1"/>
        <c:lblAlgn val="ctr"/>
        <c:lblOffset val="100"/>
        <c:noMultiLvlLbl val="0"/>
      </c:catAx>
      <c:valAx>
        <c:axId val="9879501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879647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impact!$A$62</c:f>
              <c:strCache>
                <c:ptCount val="1"/>
                <c:pt idx="0">
                  <c:v>Direct emissions energy TTW</c:v>
                </c:pt>
              </c:strCache>
            </c:strRef>
          </c:tx>
          <c:spPr>
            <a:solidFill>
              <a:schemeClr val="accent1"/>
            </a:solidFill>
            <a:ln>
              <a:noFill/>
            </a:ln>
            <a:effectLst/>
          </c:spPr>
          <c:invertIfNegative val="0"/>
          <c:cat>
            <c:strRef>
              <c:f>impact!$B$61:$C$61</c:f>
              <c:strCache>
                <c:ptCount val="2"/>
                <c:pt idx="0">
                  <c:v>gasoline</c:v>
                </c:pt>
                <c:pt idx="1">
                  <c:v>electric</c:v>
                </c:pt>
              </c:strCache>
            </c:strRef>
          </c:cat>
          <c:val>
            <c:numRef>
              <c:f>impact!$B$62:$C$62</c:f>
              <c:numCache>
                <c:formatCode>General</c:formatCode>
                <c:ptCount val="2"/>
                <c:pt idx="0" formatCode="#,##0">
                  <c:v>193.36332014999999</c:v>
                </c:pt>
                <c:pt idx="1">
                  <c:v>0</c:v>
                </c:pt>
              </c:numCache>
            </c:numRef>
          </c:val>
          <c:extLst>
            <c:ext xmlns:c16="http://schemas.microsoft.com/office/drawing/2014/chart" uri="{C3380CC4-5D6E-409C-BE32-E72D297353CC}">
              <c16:uniqueId val="{00000000-F959-41FC-8F66-6A1525DD4F0C}"/>
            </c:ext>
          </c:extLst>
        </c:ser>
        <c:ser>
          <c:idx val="1"/>
          <c:order val="1"/>
          <c:tx>
            <c:strRef>
              <c:f>impact!$A$63</c:f>
              <c:strCache>
                <c:ptCount val="1"/>
                <c:pt idx="0">
                  <c:v>Indirect emissions energy WTT</c:v>
                </c:pt>
              </c:strCache>
            </c:strRef>
          </c:tx>
          <c:spPr>
            <a:solidFill>
              <a:srgbClr val="FF0000"/>
            </a:solidFill>
            <a:ln>
              <a:noFill/>
            </a:ln>
            <a:effectLst/>
          </c:spPr>
          <c:invertIfNegative val="0"/>
          <c:cat>
            <c:strRef>
              <c:f>impact!$B$61:$C$61</c:f>
              <c:strCache>
                <c:ptCount val="2"/>
                <c:pt idx="0">
                  <c:v>gasoline</c:v>
                </c:pt>
                <c:pt idx="1">
                  <c:v>electric</c:v>
                </c:pt>
              </c:strCache>
            </c:strRef>
          </c:cat>
          <c:val>
            <c:numRef>
              <c:f>impact!$B$63:$C$63</c:f>
              <c:numCache>
                <c:formatCode>#,##0</c:formatCode>
                <c:ptCount val="2"/>
                <c:pt idx="0">
                  <c:v>36.739030828499999</c:v>
                </c:pt>
                <c:pt idx="1">
                  <c:v>2.25</c:v>
                </c:pt>
              </c:numCache>
            </c:numRef>
          </c:val>
          <c:extLst>
            <c:ext xmlns:c16="http://schemas.microsoft.com/office/drawing/2014/chart" uri="{C3380CC4-5D6E-409C-BE32-E72D297353CC}">
              <c16:uniqueId val="{00000001-F959-41FC-8F66-6A1525DD4F0C}"/>
            </c:ext>
          </c:extLst>
        </c:ser>
        <c:ser>
          <c:idx val="2"/>
          <c:order val="2"/>
          <c:tx>
            <c:strRef>
              <c:f>impact!$A$64</c:f>
              <c:strCache>
                <c:ptCount val="1"/>
                <c:pt idx="0">
                  <c:v>Vehicle production</c:v>
                </c:pt>
              </c:strCache>
            </c:strRef>
          </c:tx>
          <c:spPr>
            <a:solidFill>
              <a:srgbClr val="92D050"/>
            </a:solidFill>
            <a:ln>
              <a:noFill/>
            </a:ln>
            <a:effectLst/>
          </c:spPr>
          <c:invertIfNegative val="0"/>
          <c:cat>
            <c:strRef>
              <c:f>impact!$B$61:$C$61</c:f>
              <c:strCache>
                <c:ptCount val="2"/>
                <c:pt idx="0">
                  <c:v>gasoline</c:v>
                </c:pt>
                <c:pt idx="1">
                  <c:v>electric</c:v>
                </c:pt>
              </c:strCache>
            </c:strRef>
          </c:cat>
          <c:val>
            <c:numRef>
              <c:f>impact!$B$64:$C$64</c:f>
              <c:numCache>
                <c:formatCode>#,##0</c:formatCode>
                <c:ptCount val="2"/>
                <c:pt idx="0">
                  <c:v>28.333333333333332</c:v>
                </c:pt>
                <c:pt idx="1">
                  <c:v>28.333333333333332</c:v>
                </c:pt>
              </c:numCache>
            </c:numRef>
          </c:val>
          <c:extLst>
            <c:ext xmlns:c16="http://schemas.microsoft.com/office/drawing/2014/chart" uri="{C3380CC4-5D6E-409C-BE32-E72D297353CC}">
              <c16:uniqueId val="{00000002-F959-41FC-8F66-6A1525DD4F0C}"/>
            </c:ext>
          </c:extLst>
        </c:ser>
        <c:ser>
          <c:idx val="3"/>
          <c:order val="3"/>
          <c:tx>
            <c:strRef>
              <c:f>impact!$A$65</c:f>
              <c:strCache>
                <c:ptCount val="1"/>
                <c:pt idx="0">
                  <c:v>Battery manufacturing</c:v>
                </c:pt>
              </c:strCache>
            </c:strRef>
          </c:tx>
          <c:spPr>
            <a:solidFill>
              <a:srgbClr val="FFFF00"/>
            </a:solidFill>
            <a:ln>
              <a:noFill/>
            </a:ln>
            <a:effectLst/>
          </c:spPr>
          <c:invertIfNegative val="0"/>
          <c:cat>
            <c:strRef>
              <c:f>impact!$B$61:$C$61</c:f>
              <c:strCache>
                <c:ptCount val="2"/>
                <c:pt idx="0">
                  <c:v>gasoline</c:v>
                </c:pt>
                <c:pt idx="1">
                  <c:v>electric</c:v>
                </c:pt>
              </c:strCache>
            </c:strRef>
          </c:cat>
          <c:val>
            <c:numRef>
              <c:f>impact!$B$65:$C$65</c:f>
              <c:numCache>
                <c:formatCode>#,##0</c:formatCode>
                <c:ptCount val="2"/>
                <c:pt idx="0">
                  <c:v>0</c:v>
                </c:pt>
                <c:pt idx="1">
                  <c:v>25.666666666666668</c:v>
                </c:pt>
              </c:numCache>
            </c:numRef>
          </c:val>
          <c:extLst>
            <c:ext xmlns:c16="http://schemas.microsoft.com/office/drawing/2014/chart" uri="{C3380CC4-5D6E-409C-BE32-E72D297353CC}">
              <c16:uniqueId val="{00000003-F959-41FC-8F66-6A1525DD4F0C}"/>
            </c:ext>
          </c:extLst>
        </c:ser>
        <c:dLbls>
          <c:showLegendKey val="0"/>
          <c:showVal val="0"/>
          <c:showCatName val="0"/>
          <c:showSerName val="0"/>
          <c:showPercent val="0"/>
          <c:showBubbleSize val="0"/>
        </c:dLbls>
        <c:gapWidth val="150"/>
        <c:overlap val="100"/>
        <c:axId val="373188975"/>
        <c:axId val="373190639"/>
      </c:barChart>
      <c:catAx>
        <c:axId val="3731889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3190639"/>
        <c:crosses val="autoZero"/>
        <c:auto val="1"/>
        <c:lblAlgn val="ctr"/>
        <c:lblOffset val="100"/>
        <c:noMultiLvlLbl val="0"/>
      </c:catAx>
      <c:valAx>
        <c:axId val="37319063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731889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_xlchart.v1.1</cx:f>
      </cx:numDim>
    </cx:data>
  </cx:chartData>
  <cx:chart>
    <cx:title pos="t" align="ctr" overlay="0"/>
    <cx:plotArea>
      <cx:plotAreaRegion>
        <cx:series layoutId="treemap" uniqueId="{DE97C4E3-E851-4CDC-A1BE-A119D66D71B4}">
          <cx:dataLabels pos="inEnd">
            <cx:visibility seriesName="0" categoryName="1" value="0"/>
          </cx:dataLabels>
          <cx:dataId val="0"/>
          <cx:layoutPr>
            <cx:parentLabelLayout val="overlapping"/>
          </cx:layoutPr>
        </cx:series>
      </cx:plotAreaRegion>
    </cx:plotArea>
    <cx:legend pos="t" align="ctr"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_xlchart.v1.2</cx:f>
      </cx:strDim>
      <cx:numDim type="size">
        <cx:f>_xlchart.v1.3</cx:f>
      </cx:numDim>
    </cx:data>
  </cx:chartData>
  <cx:chart>
    <cx:title pos="t" align="ctr" overlay="0"/>
    <cx:plotArea>
      <cx:plotAreaRegion>
        <cx:series layoutId="treemap" uniqueId="{2253B324-ED2C-4FFC-A329-9253DDBC2E00}">
          <cx:dataLabels pos="inEnd">
            <cx:visibility seriesName="0" categoryName="1" value="0"/>
          </cx:dataLabels>
          <cx:dataId val="0"/>
          <cx:layoutPr>
            <cx:parentLabelLayout val="overlapping"/>
          </cx:layoutPr>
        </cx:series>
      </cx:plotAreaRegion>
    </cx:plotArea>
    <cx:legend pos="t"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4.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5.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6.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4.png"/><Relationship Id="rId5" Type="http://schemas.openxmlformats.org/officeDocument/2006/relationships/image" Target="../media/image3.png"/><Relationship Id="rId4" Type="http://schemas.openxmlformats.org/officeDocument/2006/relationships/chart" Target="../charts/chart9.xml"/></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4" Type="http://schemas.openxmlformats.org/officeDocument/2006/relationships/chart" Target="../charts/chart14.xml"/></Relationships>
</file>

<file path=xl/drawings/_rels/drawing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19.xml"/><Relationship Id="rId5" Type="http://schemas.openxmlformats.org/officeDocument/2006/relationships/chart" Target="../charts/chart18.xml"/><Relationship Id="rId4" Type="http://schemas.openxmlformats.org/officeDocument/2006/relationships/chart" Target="../charts/chart17.xml"/></Relationships>
</file>

<file path=xl/drawings/_rels/drawing9.xml.rels><?xml version="1.0" encoding="UTF-8" standalone="yes"?>
<Relationships xmlns="http://schemas.openxmlformats.org/package/2006/relationships"><Relationship Id="rId1" Type="http://schemas.microsoft.com/office/2014/relationships/chartEx" Target="../charts/chartEx1.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1.xml"/><Relationship Id="rId2" Type="http://schemas.microsoft.com/office/2014/relationships/chartEx" Target="../charts/chartEx2.xml"/><Relationship Id="rId1" Type="http://schemas.openxmlformats.org/officeDocument/2006/relationships/chart" Target="../charts/chart20.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4" Type="http://schemas.openxmlformats.org/officeDocument/2006/relationships/chart" Target="../charts/chart25.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7.xml"/><Relationship Id="rId1" Type="http://schemas.openxmlformats.org/officeDocument/2006/relationships/chart" Target="../charts/chart26.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4" Type="http://schemas.openxmlformats.org/officeDocument/2006/relationships/chart" Target="../charts/chart34.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37.xml"/><Relationship Id="rId2" Type="http://schemas.openxmlformats.org/officeDocument/2006/relationships/chart" Target="../charts/chart36.xml"/><Relationship Id="rId1" Type="http://schemas.openxmlformats.org/officeDocument/2006/relationships/chart" Target="../charts/chart35.xml"/></Relationships>
</file>

<file path=xl/drawings/_rels/drawing16.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4</xdr:col>
      <xdr:colOff>95251</xdr:colOff>
      <xdr:row>60</xdr:row>
      <xdr:rowOff>57456</xdr:rowOff>
    </xdr:from>
    <xdr:to>
      <xdr:col>13</xdr:col>
      <xdr:colOff>326626</xdr:colOff>
      <xdr:row>69</xdr:row>
      <xdr:rowOff>132792</xdr:rowOff>
    </xdr:to>
    <xdr:pic>
      <xdr:nvPicPr>
        <xdr:cNvPr id="6" name="Picture 5">
          <a:extLst>
            <a:ext uri="{FF2B5EF4-FFF2-40B4-BE49-F238E27FC236}">
              <a16:creationId xmlns:a16="http://schemas.microsoft.com/office/drawing/2014/main" id="{3997CF56-68DA-4BBE-9CCD-5A1B9ECD4101}"/>
            </a:ext>
          </a:extLst>
        </xdr:cNvPr>
        <xdr:cNvPicPr>
          <a:picLocks noChangeAspect="1"/>
        </xdr:cNvPicPr>
      </xdr:nvPicPr>
      <xdr:blipFill>
        <a:blip xmlns:r="http://schemas.openxmlformats.org/officeDocument/2006/relationships" r:embed="rId1"/>
        <a:stretch>
          <a:fillRect/>
        </a:stretch>
      </xdr:blipFill>
      <xdr:spPr>
        <a:xfrm>
          <a:off x="3509964" y="11544606"/>
          <a:ext cx="6060675" cy="17041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59</xdr:row>
      <xdr:rowOff>9524</xdr:rowOff>
    </xdr:from>
    <xdr:to>
      <xdr:col>6</xdr:col>
      <xdr:colOff>460557</xdr:colOff>
      <xdr:row>85</xdr:row>
      <xdr:rowOff>3737</xdr:rowOff>
    </xdr:to>
    <xdr:pic>
      <xdr:nvPicPr>
        <xdr:cNvPr id="2" name="Picture 1">
          <a:extLst>
            <a:ext uri="{FF2B5EF4-FFF2-40B4-BE49-F238E27FC236}">
              <a16:creationId xmlns:a16="http://schemas.microsoft.com/office/drawing/2014/main" id="{813C5BED-E68D-4263-AE06-AC5B13A69778}"/>
            </a:ext>
          </a:extLst>
        </xdr:cNvPr>
        <xdr:cNvPicPr>
          <a:picLocks noChangeAspect="1"/>
        </xdr:cNvPicPr>
      </xdr:nvPicPr>
      <xdr:blipFill>
        <a:blip xmlns:r="http://schemas.openxmlformats.org/officeDocument/2006/relationships" r:embed="rId1"/>
        <a:stretch>
          <a:fillRect/>
        </a:stretch>
      </xdr:blipFill>
      <xdr:spPr>
        <a:xfrm>
          <a:off x="76200" y="10172699"/>
          <a:ext cx="6142220" cy="469956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692941</xdr:colOff>
      <xdr:row>409</xdr:row>
      <xdr:rowOff>107155</xdr:rowOff>
    </xdr:from>
    <xdr:to>
      <xdr:col>7</xdr:col>
      <xdr:colOff>600073</xdr:colOff>
      <xdr:row>427</xdr:row>
      <xdr:rowOff>128586</xdr:rowOff>
    </xdr:to>
    <xdr:graphicFrame macro="">
      <xdr:nvGraphicFramePr>
        <xdr:cNvPr id="2" name="Chart 1">
          <a:extLst>
            <a:ext uri="{FF2B5EF4-FFF2-40B4-BE49-F238E27FC236}">
              <a16:creationId xmlns:a16="http://schemas.microsoft.com/office/drawing/2014/main" id="{156FDA21-69C2-44D1-95EC-92063FF2748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2097881</xdr:colOff>
      <xdr:row>436</xdr:row>
      <xdr:rowOff>164304</xdr:rowOff>
    </xdr:from>
    <xdr:to>
      <xdr:col>10</xdr:col>
      <xdr:colOff>490538</xdr:colOff>
      <xdr:row>456</xdr:row>
      <xdr:rowOff>114299</xdr:rowOff>
    </xdr:to>
    <xdr:graphicFrame macro="">
      <xdr:nvGraphicFramePr>
        <xdr:cNvPr id="3" name="Chart 2">
          <a:extLst>
            <a:ext uri="{FF2B5EF4-FFF2-40B4-BE49-F238E27FC236}">
              <a16:creationId xmlns:a16="http://schemas.microsoft.com/office/drawing/2014/main" id="{98C5324C-811F-4382-8ED5-12A8833707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359568</xdr:colOff>
      <xdr:row>8</xdr:row>
      <xdr:rowOff>54769</xdr:rowOff>
    </xdr:from>
    <xdr:to>
      <xdr:col>6</xdr:col>
      <xdr:colOff>431005</xdr:colOff>
      <xdr:row>23</xdr:row>
      <xdr:rowOff>83344</xdr:rowOff>
    </xdr:to>
    <xdr:graphicFrame macro="">
      <xdr:nvGraphicFramePr>
        <xdr:cNvPr id="2" name="Chart 1">
          <a:extLst>
            <a:ext uri="{FF2B5EF4-FFF2-40B4-BE49-F238E27FC236}">
              <a16:creationId xmlns:a16="http://schemas.microsoft.com/office/drawing/2014/main" id="{F374FF47-08E8-40A1-90A8-4481605633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126206</xdr:colOff>
      <xdr:row>30</xdr:row>
      <xdr:rowOff>140494</xdr:rowOff>
    </xdr:from>
    <xdr:to>
      <xdr:col>6</xdr:col>
      <xdr:colOff>197643</xdr:colOff>
      <xdr:row>45</xdr:row>
      <xdr:rowOff>169069</xdr:rowOff>
    </xdr:to>
    <xdr:graphicFrame macro="">
      <xdr:nvGraphicFramePr>
        <xdr:cNvPr id="4" name="Chart 3">
          <a:extLst>
            <a:ext uri="{FF2B5EF4-FFF2-40B4-BE49-F238E27FC236}">
              <a16:creationId xmlns:a16="http://schemas.microsoft.com/office/drawing/2014/main" id="{29A8B07F-6CC6-41B0-A3CA-0D9C0873827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102393</xdr:colOff>
      <xdr:row>53</xdr:row>
      <xdr:rowOff>102393</xdr:rowOff>
    </xdr:from>
    <xdr:to>
      <xdr:col>6</xdr:col>
      <xdr:colOff>173830</xdr:colOff>
      <xdr:row>68</xdr:row>
      <xdr:rowOff>130968</xdr:rowOff>
    </xdr:to>
    <xdr:graphicFrame macro="">
      <xdr:nvGraphicFramePr>
        <xdr:cNvPr id="5" name="Chart 4">
          <a:extLst>
            <a:ext uri="{FF2B5EF4-FFF2-40B4-BE49-F238E27FC236}">
              <a16:creationId xmlns:a16="http://schemas.microsoft.com/office/drawing/2014/main" id="{2F2F7F4E-EA3B-4643-AC24-53D59068A5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13</xdr:col>
      <xdr:colOff>68580</xdr:colOff>
      <xdr:row>0</xdr:row>
      <xdr:rowOff>106680</xdr:rowOff>
    </xdr:from>
    <xdr:to>
      <xdr:col>21</xdr:col>
      <xdr:colOff>480060</xdr:colOff>
      <xdr:row>17</xdr:row>
      <xdr:rowOff>7620</xdr:rowOff>
    </xdr:to>
    <xdr:graphicFrame macro="">
      <xdr:nvGraphicFramePr>
        <xdr:cNvPr id="2" name="Chart 1">
          <a:extLst>
            <a:ext uri="{FF2B5EF4-FFF2-40B4-BE49-F238E27FC236}">
              <a16:creationId xmlns:a16="http://schemas.microsoft.com/office/drawing/2014/main" id="{9D0EAF1F-E8A5-4629-9B65-4793E8E50E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91440</xdr:colOff>
      <xdr:row>18</xdr:row>
      <xdr:rowOff>30480</xdr:rowOff>
    </xdr:from>
    <xdr:to>
      <xdr:col>20</xdr:col>
      <xdr:colOff>396240</xdr:colOff>
      <xdr:row>33</xdr:row>
      <xdr:rowOff>30480</xdr:rowOff>
    </xdr:to>
    <xdr:graphicFrame macro="">
      <xdr:nvGraphicFramePr>
        <xdr:cNvPr id="3" name="Chart 2">
          <a:extLst>
            <a:ext uri="{FF2B5EF4-FFF2-40B4-BE49-F238E27FC236}">
              <a16:creationId xmlns:a16="http://schemas.microsoft.com/office/drawing/2014/main" id="{D6A6F80E-C996-4554-8D6C-3376A6FBE4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433387</xdr:colOff>
      <xdr:row>58</xdr:row>
      <xdr:rowOff>89535</xdr:rowOff>
    </xdr:from>
    <xdr:to>
      <xdr:col>19</xdr:col>
      <xdr:colOff>265747</xdr:colOff>
      <xdr:row>75</xdr:row>
      <xdr:rowOff>36195</xdr:rowOff>
    </xdr:to>
    <xdr:graphicFrame macro="">
      <xdr:nvGraphicFramePr>
        <xdr:cNvPr id="4" name="Chart 3">
          <a:extLst>
            <a:ext uri="{FF2B5EF4-FFF2-40B4-BE49-F238E27FC236}">
              <a16:creationId xmlns:a16="http://schemas.microsoft.com/office/drawing/2014/main" id="{3A53452D-0F3E-49E2-819D-ED3A4DEFC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192881</xdr:colOff>
      <xdr:row>84</xdr:row>
      <xdr:rowOff>90488</xdr:rowOff>
    </xdr:from>
    <xdr:to>
      <xdr:col>17</xdr:col>
      <xdr:colOff>542926</xdr:colOff>
      <xdr:row>96</xdr:row>
      <xdr:rowOff>140493</xdr:rowOff>
    </xdr:to>
    <xdr:graphicFrame macro="">
      <xdr:nvGraphicFramePr>
        <xdr:cNvPr id="5" name="Chart 4">
          <a:extLst>
            <a:ext uri="{FF2B5EF4-FFF2-40B4-BE49-F238E27FC236}">
              <a16:creationId xmlns:a16="http://schemas.microsoft.com/office/drawing/2014/main" id="{2B99B301-44A9-43B5-995B-1F410C4CF9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200025</xdr:colOff>
      <xdr:row>106</xdr:row>
      <xdr:rowOff>120232</xdr:rowOff>
    </xdr:from>
    <xdr:to>
      <xdr:col>15</xdr:col>
      <xdr:colOff>559321</xdr:colOff>
      <xdr:row>133</xdr:row>
      <xdr:rowOff>13248</xdr:rowOff>
    </xdr:to>
    <xdr:pic>
      <xdr:nvPicPr>
        <xdr:cNvPr id="7" name="Picture 6">
          <a:extLst>
            <a:ext uri="{FF2B5EF4-FFF2-40B4-BE49-F238E27FC236}">
              <a16:creationId xmlns:a16="http://schemas.microsoft.com/office/drawing/2014/main" id="{6C98408F-85E4-46A9-BAB5-AB67C0C9D082}"/>
            </a:ext>
          </a:extLst>
        </xdr:cNvPr>
        <xdr:cNvPicPr>
          <a:picLocks noChangeAspect="1"/>
        </xdr:cNvPicPr>
      </xdr:nvPicPr>
      <xdr:blipFill>
        <a:blip xmlns:r="http://schemas.openxmlformats.org/officeDocument/2006/relationships" r:embed="rId5"/>
        <a:stretch>
          <a:fillRect/>
        </a:stretch>
      </xdr:blipFill>
      <xdr:spPr>
        <a:xfrm>
          <a:off x="200025" y="21713407"/>
          <a:ext cx="12208396" cy="4779341"/>
        </a:xfrm>
        <a:prstGeom prst="rect">
          <a:avLst/>
        </a:prstGeom>
      </xdr:spPr>
    </xdr:pic>
    <xdr:clientData/>
  </xdr:twoCellAnchor>
  <xdr:twoCellAnchor editAs="oneCell">
    <xdr:from>
      <xdr:col>0</xdr:col>
      <xdr:colOff>652477</xdr:colOff>
      <xdr:row>130</xdr:row>
      <xdr:rowOff>80963</xdr:rowOff>
    </xdr:from>
    <xdr:to>
      <xdr:col>14</xdr:col>
      <xdr:colOff>459299</xdr:colOff>
      <xdr:row>153</xdr:row>
      <xdr:rowOff>175182</xdr:rowOff>
    </xdr:to>
    <xdr:pic>
      <xdr:nvPicPr>
        <xdr:cNvPr id="8" name="Picture 7">
          <a:extLst>
            <a:ext uri="{FF2B5EF4-FFF2-40B4-BE49-F238E27FC236}">
              <a16:creationId xmlns:a16="http://schemas.microsoft.com/office/drawing/2014/main" id="{341446F4-4F5A-444F-98F7-321022414383}"/>
            </a:ext>
          </a:extLst>
        </xdr:cNvPr>
        <xdr:cNvPicPr>
          <a:picLocks noChangeAspect="1"/>
        </xdr:cNvPicPr>
      </xdr:nvPicPr>
      <xdr:blipFill>
        <a:blip xmlns:r="http://schemas.openxmlformats.org/officeDocument/2006/relationships" r:embed="rId6"/>
        <a:stretch>
          <a:fillRect/>
        </a:stretch>
      </xdr:blipFill>
      <xdr:spPr>
        <a:xfrm>
          <a:off x="652477" y="26017538"/>
          <a:ext cx="11008222" cy="42566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416718</xdr:colOff>
      <xdr:row>22</xdr:row>
      <xdr:rowOff>92868</xdr:rowOff>
    </xdr:from>
    <xdr:to>
      <xdr:col>9</xdr:col>
      <xdr:colOff>454818</xdr:colOff>
      <xdr:row>37</xdr:row>
      <xdr:rowOff>121443</xdr:rowOff>
    </xdr:to>
    <xdr:graphicFrame macro="">
      <xdr:nvGraphicFramePr>
        <xdr:cNvPr id="2" name="Chart 1">
          <a:extLst>
            <a:ext uri="{FF2B5EF4-FFF2-40B4-BE49-F238E27FC236}">
              <a16:creationId xmlns:a16="http://schemas.microsoft.com/office/drawing/2014/main" id="{6941148A-6436-4C61-8326-FC597310A4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51</xdr:row>
      <xdr:rowOff>156187</xdr:rowOff>
    </xdr:from>
    <xdr:to>
      <xdr:col>2</xdr:col>
      <xdr:colOff>0</xdr:colOff>
      <xdr:row>61</xdr:row>
      <xdr:rowOff>118667</xdr:rowOff>
    </xdr:to>
    <xdr:pic>
      <xdr:nvPicPr>
        <xdr:cNvPr id="3" name="Picture 2">
          <a:extLst>
            <a:ext uri="{FF2B5EF4-FFF2-40B4-BE49-F238E27FC236}">
              <a16:creationId xmlns:a16="http://schemas.microsoft.com/office/drawing/2014/main" id="{150E7D5A-7A4C-4EFD-A434-CF1319B6A5FB}"/>
            </a:ext>
          </a:extLst>
        </xdr:cNvPr>
        <xdr:cNvPicPr>
          <a:picLocks noChangeAspect="1"/>
        </xdr:cNvPicPr>
      </xdr:nvPicPr>
      <xdr:blipFill>
        <a:blip xmlns:r="http://schemas.openxmlformats.org/officeDocument/2006/relationships" r:embed="rId2"/>
        <a:stretch>
          <a:fillRect/>
        </a:stretch>
      </xdr:blipFill>
      <xdr:spPr>
        <a:xfrm>
          <a:off x="0" y="9457350"/>
          <a:ext cx="3805238" cy="17722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17</xdr:col>
      <xdr:colOff>488155</xdr:colOff>
      <xdr:row>84</xdr:row>
      <xdr:rowOff>171450</xdr:rowOff>
    </xdr:from>
    <xdr:to>
      <xdr:col>25</xdr:col>
      <xdr:colOff>490537</xdr:colOff>
      <xdr:row>102</xdr:row>
      <xdr:rowOff>145256</xdr:rowOff>
    </xdr:to>
    <xdr:graphicFrame macro="">
      <xdr:nvGraphicFramePr>
        <xdr:cNvPr id="2" name="Chart 1">
          <a:extLst>
            <a:ext uri="{FF2B5EF4-FFF2-40B4-BE49-F238E27FC236}">
              <a16:creationId xmlns:a16="http://schemas.microsoft.com/office/drawing/2014/main" id="{929CABE4-88E1-4C4A-A4DC-6439F642235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288130</xdr:colOff>
      <xdr:row>253</xdr:row>
      <xdr:rowOff>102392</xdr:rowOff>
    </xdr:from>
    <xdr:to>
      <xdr:col>3</xdr:col>
      <xdr:colOff>447675</xdr:colOff>
      <xdr:row>272</xdr:row>
      <xdr:rowOff>4762</xdr:rowOff>
    </xdr:to>
    <xdr:graphicFrame macro="">
      <xdr:nvGraphicFramePr>
        <xdr:cNvPr id="3" name="Chart 2">
          <a:extLst>
            <a:ext uri="{FF2B5EF4-FFF2-40B4-BE49-F238E27FC236}">
              <a16:creationId xmlns:a16="http://schemas.microsoft.com/office/drawing/2014/main" id="{466D5D0D-428B-4AB0-8745-AAECAA77154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78580</xdr:colOff>
      <xdr:row>254</xdr:row>
      <xdr:rowOff>40480</xdr:rowOff>
    </xdr:from>
    <xdr:to>
      <xdr:col>10</xdr:col>
      <xdr:colOff>473868</xdr:colOff>
      <xdr:row>269</xdr:row>
      <xdr:rowOff>69055</xdr:rowOff>
    </xdr:to>
    <xdr:graphicFrame macro="">
      <xdr:nvGraphicFramePr>
        <xdr:cNvPr id="4" name="Chart 3">
          <a:extLst>
            <a:ext uri="{FF2B5EF4-FFF2-40B4-BE49-F238E27FC236}">
              <a16:creationId xmlns:a16="http://schemas.microsoft.com/office/drawing/2014/main" id="{CC47CF68-CE76-4553-B68D-13B1D566AC5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183355</xdr:colOff>
      <xdr:row>270</xdr:row>
      <xdr:rowOff>88105</xdr:rowOff>
    </xdr:from>
    <xdr:to>
      <xdr:col>10</xdr:col>
      <xdr:colOff>578643</xdr:colOff>
      <xdr:row>285</xdr:row>
      <xdr:rowOff>116680</xdr:rowOff>
    </xdr:to>
    <xdr:graphicFrame macro="">
      <xdr:nvGraphicFramePr>
        <xdr:cNvPr id="5" name="Chart 4">
          <a:extLst>
            <a:ext uri="{FF2B5EF4-FFF2-40B4-BE49-F238E27FC236}">
              <a16:creationId xmlns:a16="http://schemas.microsoft.com/office/drawing/2014/main" id="{25C5FD0E-5CF5-43B2-9C6E-D2C67394E4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316706</xdr:colOff>
      <xdr:row>8</xdr:row>
      <xdr:rowOff>154781</xdr:rowOff>
    </xdr:from>
    <xdr:to>
      <xdr:col>7</xdr:col>
      <xdr:colOff>207168</xdr:colOff>
      <xdr:row>24</xdr:row>
      <xdr:rowOff>2381</xdr:rowOff>
    </xdr:to>
    <xdr:graphicFrame macro="">
      <xdr:nvGraphicFramePr>
        <xdr:cNvPr id="2" name="Chart 1">
          <a:extLst>
            <a:ext uri="{FF2B5EF4-FFF2-40B4-BE49-F238E27FC236}">
              <a16:creationId xmlns:a16="http://schemas.microsoft.com/office/drawing/2014/main" id="{2C403109-9E4A-4378-921F-59463F140AA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1092992</xdr:colOff>
      <xdr:row>110</xdr:row>
      <xdr:rowOff>121444</xdr:rowOff>
    </xdr:from>
    <xdr:to>
      <xdr:col>22</xdr:col>
      <xdr:colOff>95249</xdr:colOff>
      <xdr:row>128</xdr:row>
      <xdr:rowOff>9526</xdr:rowOff>
    </xdr:to>
    <xdr:graphicFrame macro="">
      <xdr:nvGraphicFramePr>
        <xdr:cNvPr id="4" name="Chart 3">
          <a:extLst>
            <a:ext uri="{FF2B5EF4-FFF2-40B4-BE49-F238E27FC236}">
              <a16:creationId xmlns:a16="http://schemas.microsoft.com/office/drawing/2014/main" id="{609F786F-E38D-4875-B17B-0B6053D6E5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12</xdr:col>
      <xdr:colOff>404812</xdr:colOff>
      <xdr:row>57</xdr:row>
      <xdr:rowOff>23812</xdr:rowOff>
    </xdr:from>
    <xdr:to>
      <xdr:col>15</xdr:col>
      <xdr:colOff>271462</xdr:colOff>
      <xdr:row>68</xdr:row>
      <xdr:rowOff>143307</xdr:rowOff>
    </xdr:to>
    <xdr:pic>
      <xdr:nvPicPr>
        <xdr:cNvPr id="7" name="Picture 6">
          <a:extLst>
            <a:ext uri="{FF2B5EF4-FFF2-40B4-BE49-F238E27FC236}">
              <a16:creationId xmlns:a16="http://schemas.microsoft.com/office/drawing/2014/main" id="{810870EF-51CB-4212-A167-2DD4F670B079}"/>
            </a:ext>
          </a:extLst>
        </xdr:cNvPr>
        <xdr:cNvPicPr>
          <a:picLocks noChangeAspect="1"/>
        </xdr:cNvPicPr>
      </xdr:nvPicPr>
      <xdr:blipFill>
        <a:blip xmlns:r="http://schemas.openxmlformats.org/officeDocument/2006/relationships" r:embed="rId3"/>
        <a:stretch>
          <a:fillRect/>
        </a:stretch>
      </xdr:blipFill>
      <xdr:spPr>
        <a:xfrm>
          <a:off x="11229975" y="10425112"/>
          <a:ext cx="2571750" cy="2110220"/>
        </a:xfrm>
        <a:prstGeom prst="rect">
          <a:avLst/>
        </a:prstGeom>
      </xdr:spPr>
    </xdr:pic>
    <xdr:clientData/>
  </xdr:twoCellAnchor>
  <xdr:twoCellAnchor>
    <xdr:from>
      <xdr:col>16</xdr:col>
      <xdr:colOff>388143</xdr:colOff>
      <xdr:row>33</xdr:row>
      <xdr:rowOff>40481</xdr:rowOff>
    </xdr:from>
    <xdr:to>
      <xdr:col>23</xdr:col>
      <xdr:colOff>426243</xdr:colOff>
      <xdr:row>48</xdr:row>
      <xdr:rowOff>69056</xdr:rowOff>
    </xdr:to>
    <xdr:graphicFrame macro="">
      <xdr:nvGraphicFramePr>
        <xdr:cNvPr id="3" name="Chart 2">
          <a:extLst>
            <a:ext uri="{FF2B5EF4-FFF2-40B4-BE49-F238E27FC236}">
              <a16:creationId xmlns:a16="http://schemas.microsoft.com/office/drawing/2014/main" id="{F004953B-0779-43EA-83DB-E727702DB0F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359568</xdr:colOff>
      <xdr:row>71</xdr:row>
      <xdr:rowOff>11905</xdr:rowOff>
    </xdr:from>
    <xdr:to>
      <xdr:col>18</xdr:col>
      <xdr:colOff>283368</xdr:colOff>
      <xdr:row>86</xdr:row>
      <xdr:rowOff>40480</xdr:rowOff>
    </xdr:to>
    <xdr:graphicFrame macro="">
      <xdr:nvGraphicFramePr>
        <xdr:cNvPr id="6" name="Chart 5">
          <a:extLst>
            <a:ext uri="{FF2B5EF4-FFF2-40B4-BE49-F238E27FC236}">
              <a16:creationId xmlns:a16="http://schemas.microsoft.com/office/drawing/2014/main" id="{93898C63-7D24-4B69-85F1-2AA492C239D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369092</xdr:colOff>
      <xdr:row>131</xdr:row>
      <xdr:rowOff>7143</xdr:rowOff>
    </xdr:from>
    <xdr:to>
      <xdr:col>12</xdr:col>
      <xdr:colOff>407192</xdr:colOff>
      <xdr:row>146</xdr:row>
      <xdr:rowOff>35718</xdr:rowOff>
    </xdr:to>
    <xdr:graphicFrame macro="">
      <xdr:nvGraphicFramePr>
        <xdr:cNvPr id="8" name="Chart 7">
          <a:extLst>
            <a:ext uri="{FF2B5EF4-FFF2-40B4-BE49-F238E27FC236}">
              <a16:creationId xmlns:a16="http://schemas.microsoft.com/office/drawing/2014/main" id="{FDBA5D0F-055A-4B1B-9835-0ABEDD4242E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4</xdr:col>
      <xdr:colOff>16668</xdr:colOff>
      <xdr:row>36</xdr:row>
      <xdr:rowOff>45243</xdr:rowOff>
    </xdr:from>
    <xdr:to>
      <xdr:col>10</xdr:col>
      <xdr:colOff>435768</xdr:colOff>
      <xdr:row>51</xdr:row>
      <xdr:rowOff>73818</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0B810CBF-1257-43FE-BBFE-F5FF593C9FAF}"/>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093368" y="6646068"/>
              <a:ext cx="4572000" cy="2743200"/>
            </a:xfrm>
            <a:prstGeom prst="rect">
              <a:avLst/>
            </a:prstGeom>
            <a:solidFill>
              <a:prstClr val="white"/>
            </a:solidFill>
            <a:ln w="1">
              <a:solidFill>
                <a:prstClr val="green"/>
              </a:solidFill>
            </a:ln>
          </xdr:spPr>
          <xdr:txBody>
            <a:bodyPr vertOverflow="clip" horzOverflow="clip"/>
            <a:lstStyle/>
            <a:p>
              <a:r>
                <a:rPr lang="en-CH"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130968</xdr:colOff>
      <xdr:row>63</xdr:row>
      <xdr:rowOff>145255</xdr:rowOff>
    </xdr:from>
    <xdr:to>
      <xdr:col>19</xdr:col>
      <xdr:colOff>169068</xdr:colOff>
      <xdr:row>83</xdr:row>
      <xdr:rowOff>80962</xdr:rowOff>
    </xdr:to>
    <xdr:graphicFrame macro="">
      <xdr:nvGraphicFramePr>
        <xdr:cNvPr id="2" name="Chart 1">
          <a:extLst>
            <a:ext uri="{FF2B5EF4-FFF2-40B4-BE49-F238E27FC236}">
              <a16:creationId xmlns:a16="http://schemas.microsoft.com/office/drawing/2014/main" id="{E99422E7-A5D5-4F6C-A197-E56EF5CB001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364331</xdr:colOff>
      <xdr:row>181</xdr:row>
      <xdr:rowOff>107156</xdr:rowOff>
    </xdr:from>
    <xdr:to>
      <xdr:col>10</xdr:col>
      <xdr:colOff>402431</xdr:colOff>
      <xdr:row>196</xdr:row>
      <xdr:rowOff>135731</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482C0F94-FF1B-4584-B230-BB6F19B4C21C}"/>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4345781" y="32949356"/>
              <a:ext cx="4572000" cy="2743200"/>
            </a:xfrm>
            <a:prstGeom prst="rect">
              <a:avLst/>
            </a:prstGeom>
            <a:solidFill>
              <a:prstClr val="white"/>
            </a:solidFill>
            <a:ln w="1">
              <a:solidFill>
                <a:prstClr val="green"/>
              </a:solidFill>
            </a:ln>
          </xdr:spPr>
          <xdr:txBody>
            <a:bodyPr vertOverflow="clip" horzOverflow="clip"/>
            <a:lstStyle/>
            <a:p>
              <a:r>
                <a:rPr lang="en-CH"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2578892</xdr:colOff>
      <xdr:row>211</xdr:row>
      <xdr:rowOff>83343</xdr:rowOff>
    </xdr:from>
    <xdr:to>
      <xdr:col>9</xdr:col>
      <xdr:colOff>433387</xdr:colOff>
      <xdr:row>226</xdr:row>
      <xdr:rowOff>111918</xdr:rowOff>
    </xdr:to>
    <xdr:graphicFrame macro="">
      <xdr:nvGraphicFramePr>
        <xdr:cNvPr id="4" name="Chart 3">
          <a:extLst>
            <a:ext uri="{FF2B5EF4-FFF2-40B4-BE49-F238E27FC236}">
              <a16:creationId xmlns:a16="http://schemas.microsoft.com/office/drawing/2014/main" id="{2CAD470C-2974-4557-9175-4ED6EA16716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488154</xdr:colOff>
      <xdr:row>58</xdr:row>
      <xdr:rowOff>35718</xdr:rowOff>
    </xdr:from>
    <xdr:to>
      <xdr:col>33</xdr:col>
      <xdr:colOff>526254</xdr:colOff>
      <xdr:row>80</xdr:row>
      <xdr:rowOff>69055</xdr:rowOff>
    </xdr:to>
    <xdr:graphicFrame macro="">
      <xdr:nvGraphicFramePr>
        <xdr:cNvPr id="6" name="Chart 5">
          <a:extLst>
            <a:ext uri="{FF2B5EF4-FFF2-40B4-BE49-F238E27FC236}">
              <a16:creationId xmlns:a16="http://schemas.microsoft.com/office/drawing/2014/main" id="{419719E1-D8B3-41B9-83CC-D94EA9234A4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571500</xdr:colOff>
      <xdr:row>85</xdr:row>
      <xdr:rowOff>57150</xdr:rowOff>
    </xdr:from>
    <xdr:to>
      <xdr:col>23</xdr:col>
      <xdr:colOff>88106</xdr:colOff>
      <xdr:row>108</xdr:row>
      <xdr:rowOff>23811</xdr:rowOff>
    </xdr:to>
    <xdr:graphicFrame macro="">
      <xdr:nvGraphicFramePr>
        <xdr:cNvPr id="7" name="Chart 6">
          <a:extLst>
            <a:ext uri="{FF2B5EF4-FFF2-40B4-BE49-F238E27FC236}">
              <a16:creationId xmlns:a16="http://schemas.microsoft.com/office/drawing/2014/main" id="{AC93EFFD-2719-4841-A45F-A4DF3C17FB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102393</xdr:colOff>
      <xdr:row>8</xdr:row>
      <xdr:rowOff>121443</xdr:rowOff>
    </xdr:from>
    <xdr:to>
      <xdr:col>3</xdr:col>
      <xdr:colOff>1202530</xdr:colOff>
      <xdr:row>23</xdr:row>
      <xdr:rowOff>150018</xdr:rowOff>
    </xdr:to>
    <xdr:graphicFrame macro="">
      <xdr:nvGraphicFramePr>
        <xdr:cNvPr id="9" name="Chart 8">
          <a:extLst>
            <a:ext uri="{FF2B5EF4-FFF2-40B4-BE49-F238E27FC236}">
              <a16:creationId xmlns:a16="http://schemas.microsoft.com/office/drawing/2014/main" id="{B5A55204-9289-4069-900C-5A7109197C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354805</xdr:colOff>
      <xdr:row>60</xdr:row>
      <xdr:rowOff>173830</xdr:rowOff>
    </xdr:from>
    <xdr:to>
      <xdr:col>20</xdr:col>
      <xdr:colOff>392905</xdr:colOff>
      <xdr:row>79</xdr:row>
      <xdr:rowOff>21430</xdr:rowOff>
    </xdr:to>
    <xdr:graphicFrame macro="">
      <xdr:nvGraphicFramePr>
        <xdr:cNvPr id="3" name="Chart 2">
          <a:extLst>
            <a:ext uri="{FF2B5EF4-FFF2-40B4-BE49-F238E27FC236}">
              <a16:creationId xmlns:a16="http://schemas.microsoft.com/office/drawing/2014/main" id="{20177375-DD2E-45A5-9D23-3E60409F19C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8</xdr:col>
      <xdr:colOff>197643</xdr:colOff>
      <xdr:row>81</xdr:row>
      <xdr:rowOff>157164</xdr:rowOff>
    </xdr:from>
    <xdr:to>
      <xdr:col>15</xdr:col>
      <xdr:colOff>19050</xdr:colOff>
      <xdr:row>100</xdr:row>
      <xdr:rowOff>166688</xdr:rowOff>
    </xdr:to>
    <xdr:graphicFrame macro="">
      <xdr:nvGraphicFramePr>
        <xdr:cNvPr id="3" name="Chart 2">
          <a:extLst>
            <a:ext uri="{FF2B5EF4-FFF2-40B4-BE49-F238E27FC236}">
              <a16:creationId xmlns:a16="http://schemas.microsoft.com/office/drawing/2014/main" id="{96C37DB4-062E-4E73-8F01-E06304C1634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1640680</xdr:colOff>
      <xdr:row>198</xdr:row>
      <xdr:rowOff>11906</xdr:rowOff>
    </xdr:from>
    <xdr:to>
      <xdr:col>8</xdr:col>
      <xdr:colOff>581025</xdr:colOff>
      <xdr:row>213</xdr:row>
      <xdr:rowOff>40481</xdr:rowOff>
    </xdr:to>
    <xdr:graphicFrame macro="">
      <xdr:nvGraphicFramePr>
        <xdr:cNvPr id="2" name="Chart 1">
          <a:extLst>
            <a:ext uri="{FF2B5EF4-FFF2-40B4-BE49-F238E27FC236}">
              <a16:creationId xmlns:a16="http://schemas.microsoft.com/office/drawing/2014/main" id="{7DCC3BF8-307F-4B3D-9DD3-392D70DC99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2</xdr:col>
      <xdr:colOff>635792</xdr:colOff>
      <xdr:row>9</xdr:row>
      <xdr:rowOff>7143</xdr:rowOff>
    </xdr:from>
    <xdr:to>
      <xdr:col>8</xdr:col>
      <xdr:colOff>559592</xdr:colOff>
      <xdr:row>24</xdr:row>
      <xdr:rowOff>35718</xdr:rowOff>
    </xdr:to>
    <xdr:graphicFrame macro="">
      <xdr:nvGraphicFramePr>
        <xdr:cNvPr id="3" name="Chart 2">
          <a:extLst>
            <a:ext uri="{FF2B5EF4-FFF2-40B4-BE49-F238E27FC236}">
              <a16:creationId xmlns:a16="http://schemas.microsoft.com/office/drawing/2014/main" id="{17537858-68AA-41D5-876C-57A710CB299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497680</xdr:colOff>
      <xdr:row>58</xdr:row>
      <xdr:rowOff>16668</xdr:rowOff>
    </xdr:from>
    <xdr:to>
      <xdr:col>19</xdr:col>
      <xdr:colOff>535780</xdr:colOff>
      <xdr:row>76</xdr:row>
      <xdr:rowOff>109537</xdr:rowOff>
    </xdr:to>
    <xdr:graphicFrame macro="">
      <xdr:nvGraphicFramePr>
        <xdr:cNvPr id="6" name="Chart 5">
          <a:extLst>
            <a:ext uri="{FF2B5EF4-FFF2-40B4-BE49-F238E27FC236}">
              <a16:creationId xmlns:a16="http://schemas.microsoft.com/office/drawing/2014/main" id="{B3DE37B8-0168-48EA-9B10-9C1DC1688FC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69053</xdr:colOff>
      <xdr:row>104</xdr:row>
      <xdr:rowOff>150017</xdr:rowOff>
    </xdr:from>
    <xdr:to>
      <xdr:col>19</xdr:col>
      <xdr:colOff>400048</xdr:colOff>
      <xdr:row>126</xdr:row>
      <xdr:rowOff>66675</xdr:rowOff>
    </xdr:to>
    <xdr:graphicFrame macro="">
      <xdr:nvGraphicFramePr>
        <xdr:cNvPr id="7" name="Chart 6">
          <a:extLst>
            <a:ext uri="{FF2B5EF4-FFF2-40B4-BE49-F238E27FC236}">
              <a16:creationId xmlns:a16="http://schemas.microsoft.com/office/drawing/2014/main" id="{1D25E2EC-603B-44DA-B472-5FC9D3CB40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4</xdr:col>
      <xdr:colOff>578642</xdr:colOff>
      <xdr:row>1</xdr:row>
      <xdr:rowOff>2379</xdr:rowOff>
    </xdr:from>
    <xdr:to>
      <xdr:col>12</xdr:col>
      <xdr:colOff>319087</xdr:colOff>
      <xdr:row>20</xdr:row>
      <xdr:rowOff>38099</xdr:rowOff>
    </xdr:to>
    <xdr:graphicFrame macro="">
      <xdr:nvGraphicFramePr>
        <xdr:cNvPr id="4" name="Chart 3">
          <a:extLst>
            <a:ext uri="{FF2B5EF4-FFF2-40B4-BE49-F238E27FC236}">
              <a16:creationId xmlns:a16="http://schemas.microsoft.com/office/drawing/2014/main" id="{82AB7F00-95FD-472F-8BF3-340F53B2F8A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26193</xdr:colOff>
      <xdr:row>21</xdr:row>
      <xdr:rowOff>78581</xdr:rowOff>
    </xdr:from>
    <xdr:to>
      <xdr:col>12</xdr:col>
      <xdr:colOff>290513</xdr:colOff>
      <xdr:row>35</xdr:row>
      <xdr:rowOff>107156</xdr:rowOff>
    </xdr:to>
    <xdr:graphicFrame macro="">
      <xdr:nvGraphicFramePr>
        <xdr:cNvPr id="5" name="Chart 4">
          <a:extLst>
            <a:ext uri="{FF2B5EF4-FFF2-40B4-BE49-F238E27FC236}">
              <a16:creationId xmlns:a16="http://schemas.microsoft.com/office/drawing/2014/main" id="{CEDACC94-A911-43AC-B2B3-CA5FA6A700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597693</xdr:colOff>
      <xdr:row>36</xdr:row>
      <xdr:rowOff>126205</xdr:rowOff>
    </xdr:from>
    <xdr:to>
      <xdr:col>11</xdr:col>
      <xdr:colOff>635793</xdr:colOff>
      <xdr:row>51</xdr:row>
      <xdr:rowOff>154780</xdr:rowOff>
    </xdr:to>
    <xdr:graphicFrame macro="">
      <xdr:nvGraphicFramePr>
        <xdr:cNvPr id="6" name="Chart 5">
          <a:extLst>
            <a:ext uri="{FF2B5EF4-FFF2-40B4-BE49-F238E27FC236}">
              <a16:creationId xmlns:a16="http://schemas.microsoft.com/office/drawing/2014/main" id="{67144108-2ED0-4E46-B8B2-24C974454E5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369093</xdr:colOff>
      <xdr:row>36</xdr:row>
      <xdr:rowOff>40481</xdr:rowOff>
    </xdr:from>
    <xdr:to>
      <xdr:col>19</xdr:col>
      <xdr:colOff>407193</xdr:colOff>
      <xdr:row>51</xdr:row>
      <xdr:rowOff>69056</xdr:rowOff>
    </xdr:to>
    <xdr:graphicFrame macro="">
      <xdr:nvGraphicFramePr>
        <xdr:cNvPr id="7" name="Chart 6">
          <a:extLst>
            <a:ext uri="{FF2B5EF4-FFF2-40B4-BE49-F238E27FC236}">
              <a16:creationId xmlns:a16="http://schemas.microsoft.com/office/drawing/2014/main" id="{E412DAED-56CF-4862-9F69-44D5705FBC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5</xdr:col>
      <xdr:colOff>635792</xdr:colOff>
      <xdr:row>13</xdr:row>
      <xdr:rowOff>42863</xdr:rowOff>
    </xdr:from>
    <xdr:to>
      <xdr:col>13</xdr:col>
      <xdr:colOff>585787</xdr:colOff>
      <xdr:row>36</xdr:row>
      <xdr:rowOff>166688</xdr:rowOff>
    </xdr:to>
    <xdr:graphicFrame macro="">
      <xdr:nvGraphicFramePr>
        <xdr:cNvPr id="2" name="Chart 1">
          <a:extLst>
            <a:ext uri="{FF2B5EF4-FFF2-40B4-BE49-F238E27FC236}">
              <a16:creationId xmlns:a16="http://schemas.microsoft.com/office/drawing/2014/main" id="{C5AFBC5D-E94E-468C-9FB4-4F1B155028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569118</xdr:colOff>
      <xdr:row>37</xdr:row>
      <xdr:rowOff>121444</xdr:rowOff>
    </xdr:from>
    <xdr:to>
      <xdr:col>12</xdr:col>
      <xdr:colOff>607218</xdr:colOff>
      <xdr:row>52</xdr:row>
      <xdr:rowOff>150019</xdr:rowOff>
    </xdr:to>
    <xdr:graphicFrame macro="">
      <xdr:nvGraphicFramePr>
        <xdr:cNvPr id="3" name="Chart 2">
          <a:extLst>
            <a:ext uri="{FF2B5EF4-FFF2-40B4-BE49-F238E27FC236}">
              <a16:creationId xmlns:a16="http://schemas.microsoft.com/office/drawing/2014/main" id="{EFB504CE-3535-41DD-90B1-D1271A19E3D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464342</xdr:colOff>
      <xdr:row>55</xdr:row>
      <xdr:rowOff>121443</xdr:rowOff>
    </xdr:from>
    <xdr:to>
      <xdr:col>12</xdr:col>
      <xdr:colOff>502442</xdr:colOff>
      <xdr:row>70</xdr:row>
      <xdr:rowOff>150018</xdr:rowOff>
    </xdr:to>
    <xdr:graphicFrame macro="">
      <xdr:nvGraphicFramePr>
        <xdr:cNvPr id="4" name="Chart 3">
          <a:extLst>
            <a:ext uri="{FF2B5EF4-FFF2-40B4-BE49-F238E27FC236}">
              <a16:creationId xmlns:a16="http://schemas.microsoft.com/office/drawing/2014/main" id="{82F85310-5EA0-431F-A14C-931BA413D59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10</xdr:row>
      <xdr:rowOff>119061</xdr:rowOff>
    </xdr:from>
    <xdr:to>
      <xdr:col>5</xdr:col>
      <xdr:colOff>100938</xdr:colOff>
      <xdr:row>33</xdr:row>
      <xdr:rowOff>37161</xdr:rowOff>
    </xdr:to>
    <xdr:pic>
      <xdr:nvPicPr>
        <xdr:cNvPr id="2" name="Picture 1">
          <a:extLst>
            <a:ext uri="{FF2B5EF4-FFF2-40B4-BE49-F238E27FC236}">
              <a16:creationId xmlns:a16="http://schemas.microsoft.com/office/drawing/2014/main" id="{BA548874-75FD-473A-A914-0AE25951EE14}"/>
            </a:ext>
          </a:extLst>
        </xdr:cNvPr>
        <xdr:cNvPicPr>
          <a:picLocks noChangeAspect="1"/>
        </xdr:cNvPicPr>
      </xdr:nvPicPr>
      <xdr:blipFill>
        <a:blip xmlns:r="http://schemas.openxmlformats.org/officeDocument/2006/relationships" r:embed="rId1"/>
        <a:stretch>
          <a:fillRect/>
        </a:stretch>
      </xdr:blipFill>
      <xdr:spPr>
        <a:xfrm>
          <a:off x="0" y="1928811"/>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4A18013C-3588-4AF2-81A0-0E6725E80668}"/>
            </a:ext>
          </a:extLst>
        </xdr:cNvPr>
        <xdr:cNvPicPr>
          <a:picLocks noChangeAspect="1"/>
        </xdr:cNvPicPr>
      </xdr:nvPicPr>
      <xdr:blipFill>
        <a:blip xmlns:r="http://schemas.openxmlformats.org/officeDocument/2006/relationships" r:embed="rId2"/>
        <a:stretch>
          <a:fillRect/>
        </a:stretch>
      </xdr:blipFill>
      <xdr:spPr>
        <a:xfrm>
          <a:off x="5652995" y="1400175"/>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961E8874-E0B1-48F0-B25A-DB82BBC34470}"/>
            </a:ext>
          </a:extLst>
        </xdr:cNvPr>
        <xdr:cNvPicPr>
          <a:picLocks noChangeAspect="1"/>
        </xdr:cNvPicPr>
      </xdr:nvPicPr>
      <xdr:blipFill>
        <a:blip xmlns:r="http://schemas.openxmlformats.org/officeDocument/2006/relationships" r:embed="rId3"/>
        <a:stretch>
          <a:fillRect/>
        </a:stretch>
      </xdr:blipFill>
      <xdr:spPr>
        <a:xfrm>
          <a:off x="10980477" y="1619250"/>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522ABB0-65D1-4E8E-933C-2FDE6224757F}"/>
            </a:ext>
          </a:extLst>
        </xdr:cNvPr>
        <xdr:cNvPicPr>
          <a:picLocks noChangeAspect="1"/>
        </xdr:cNvPicPr>
      </xdr:nvPicPr>
      <xdr:blipFill>
        <a:blip xmlns:r="http://schemas.openxmlformats.org/officeDocument/2006/relationships" r:embed="rId4"/>
        <a:stretch>
          <a:fillRect/>
        </a:stretch>
      </xdr:blipFill>
      <xdr:spPr>
        <a:xfrm>
          <a:off x="16392527" y="2228030"/>
          <a:ext cx="2974880" cy="174389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6</xdr:col>
      <xdr:colOff>140328</xdr:colOff>
      <xdr:row>21</xdr:row>
      <xdr:rowOff>85725</xdr:rowOff>
    </xdr:from>
    <xdr:to>
      <xdr:col>12</xdr:col>
      <xdr:colOff>519112</xdr:colOff>
      <xdr:row>35</xdr:row>
      <xdr:rowOff>122475</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298116" y="3971925"/>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183121</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5</xdr:col>
      <xdr:colOff>257175</xdr:colOff>
      <xdr:row>58</xdr:row>
      <xdr:rowOff>71932</xdr:rowOff>
    </xdr:from>
    <xdr:to>
      <xdr:col>12</xdr:col>
      <xdr:colOff>236783</xdr:colOff>
      <xdr:row>74</xdr:row>
      <xdr:rowOff>94380</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4767263" y="10473232"/>
          <a:ext cx="4513508" cy="2927573"/>
        </a:xfrm>
        <a:prstGeom prst="rect">
          <a:avLst/>
        </a:prstGeom>
      </xdr:spPr>
    </xdr:pic>
    <xdr:clientData/>
  </xdr:twoCellAnchor>
  <xdr:twoCellAnchor editAs="oneCell">
    <xdr:from>
      <xdr:col>5</xdr:col>
      <xdr:colOff>246990</xdr:colOff>
      <xdr:row>75</xdr:row>
      <xdr:rowOff>61913</xdr:rowOff>
    </xdr:from>
    <xdr:to>
      <xdr:col>12</xdr:col>
      <xdr:colOff>32063</xdr:colOff>
      <xdr:row>89</xdr:row>
      <xdr:rowOff>180193</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193014</xdr:colOff>
      <xdr:row>91</xdr:row>
      <xdr:rowOff>4762</xdr:rowOff>
    </xdr:from>
    <xdr:to>
      <xdr:col>12</xdr:col>
      <xdr:colOff>560668</xdr:colOff>
      <xdr:row>108</xdr:row>
      <xdr:rowOff>89647</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703102" y="16378237"/>
          <a:ext cx="4901554" cy="3147173"/>
        </a:xfrm>
        <a:prstGeom prst="rect">
          <a:avLst/>
        </a:prstGeom>
      </xdr:spPr>
    </xdr:pic>
    <xdr:clientData/>
  </xdr:twoCellAnchor>
  <xdr:twoCellAnchor editAs="oneCell">
    <xdr:from>
      <xdr:col>5</xdr:col>
      <xdr:colOff>381000</xdr:colOff>
      <xdr:row>109</xdr:row>
      <xdr:rowOff>71833</xdr:rowOff>
    </xdr:from>
    <xdr:to>
      <xdr:col>12</xdr:col>
      <xdr:colOff>560688</xdr:colOff>
      <xdr:row>125</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BCIE%20Tren%20Costa%20Rica/Funding%20Proposal/FP/Annex%2019%20GHG%20and%20SD%20Impacts%20of%20LR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sheetName val="cost LRTs other countries"/>
      <sheetName val="General"/>
      <sheetName val="Electricity"/>
      <sheetName val="SJO Data"/>
      <sheetName val="LRT"/>
      <sheetName val="Impact LRT"/>
      <sheetName val="leakage"/>
      <sheetName val="NMT Impact"/>
      <sheetName val="TOD"/>
      <sheetName val="CB NMT &amp; TOD"/>
      <sheetName val="total PJ"/>
      <sheetName val="Funding"/>
      <sheetName val="copert"/>
      <sheetName val="Time usage and speeds"/>
    </sheetNames>
    <sheetDataSet>
      <sheetData sheetId="0"/>
      <sheetData sheetId="1"/>
      <sheetData sheetId="2">
        <row r="6">
          <cell r="B6">
            <v>74.099999999999994</v>
          </cell>
        </row>
        <row r="7">
          <cell r="B7">
            <v>0.84</v>
          </cell>
        </row>
      </sheetData>
      <sheetData sheetId="3">
        <row r="5">
          <cell r="A5" t="str">
            <v>Hydropower</v>
          </cell>
          <cell r="B5">
            <v>7826.66</v>
          </cell>
        </row>
        <row r="6">
          <cell r="A6" t="str">
            <v>Geothermal</v>
          </cell>
          <cell r="B6">
            <v>1512.58</v>
          </cell>
        </row>
        <row r="7">
          <cell r="A7" t="str">
            <v>Biomass</v>
          </cell>
          <cell r="B7">
            <v>72.05</v>
          </cell>
        </row>
        <row r="8">
          <cell r="A8" t="str">
            <v>Wind</v>
          </cell>
          <cell r="B8">
            <v>1796.34</v>
          </cell>
        </row>
        <row r="9">
          <cell r="A9" t="str">
            <v>Solar</v>
          </cell>
          <cell r="B9">
            <v>9.59</v>
          </cell>
        </row>
        <row r="10">
          <cell r="A10" t="str">
            <v>Thermal</v>
          </cell>
          <cell r="B10">
            <v>95.64</v>
          </cell>
        </row>
        <row r="15">
          <cell r="B15">
            <v>2010</v>
          </cell>
          <cell r="C15">
            <v>2011</v>
          </cell>
          <cell r="D15">
            <v>2012</v>
          </cell>
          <cell r="E15">
            <v>2013</v>
          </cell>
          <cell r="F15">
            <v>2014</v>
          </cell>
          <cell r="G15">
            <v>2015</v>
          </cell>
          <cell r="H15">
            <v>2016</v>
          </cell>
          <cell r="I15">
            <v>2017</v>
          </cell>
          <cell r="J15">
            <v>2018</v>
          </cell>
          <cell r="K15">
            <v>2019</v>
          </cell>
        </row>
        <row r="16">
          <cell r="A16" t="str">
            <v>Renewable</v>
          </cell>
          <cell r="B16">
            <v>8862.5</v>
          </cell>
          <cell r="C16">
            <v>8896.7000000000007</v>
          </cell>
          <cell r="D16">
            <v>9246.0999999999985</v>
          </cell>
          <cell r="E16">
            <v>8928.1</v>
          </cell>
          <cell r="F16">
            <v>9075.2000000000007</v>
          </cell>
          <cell r="G16">
            <v>10605.5</v>
          </cell>
          <cell r="H16">
            <v>10588.7</v>
          </cell>
          <cell r="I16">
            <v>11172.7</v>
          </cell>
          <cell r="J16">
            <v>11196.9</v>
          </cell>
          <cell r="K16">
            <v>11217.3</v>
          </cell>
        </row>
        <row r="17">
          <cell r="A17" t="str">
            <v>Thermal</v>
          </cell>
          <cell r="B17">
            <v>641.20000000000005</v>
          </cell>
          <cell r="C17">
            <v>863.3</v>
          </cell>
          <cell r="D17">
            <v>830.3</v>
          </cell>
          <cell r="E17">
            <v>1196</v>
          </cell>
          <cell r="F17">
            <v>1043.2</v>
          </cell>
          <cell r="G17">
            <v>108.1</v>
          </cell>
          <cell r="H17">
            <v>193</v>
          </cell>
          <cell r="I17">
            <v>37.4</v>
          </cell>
          <cell r="J17">
            <v>158.55000000000001</v>
          </cell>
          <cell r="K17">
            <v>95.6</v>
          </cell>
        </row>
        <row r="49">
          <cell r="B49">
            <v>2020</v>
          </cell>
          <cell r="C49">
            <v>2021</v>
          </cell>
          <cell r="D49">
            <v>2022</v>
          </cell>
          <cell r="E49">
            <v>2023</v>
          </cell>
          <cell r="F49">
            <v>2024</v>
          </cell>
          <cell r="G49">
            <v>2025</v>
          </cell>
          <cell r="H49">
            <v>2026</v>
          </cell>
          <cell r="I49">
            <v>2027</v>
          </cell>
          <cell r="J49">
            <v>2028</v>
          </cell>
          <cell r="K49">
            <v>2029</v>
          </cell>
          <cell r="L49">
            <v>2030</v>
          </cell>
          <cell r="M49">
            <v>2031</v>
          </cell>
          <cell r="N49">
            <v>2032</v>
          </cell>
          <cell r="O49">
            <v>2033</v>
          </cell>
          <cell r="P49">
            <v>2034</v>
          </cell>
        </row>
        <row r="50">
          <cell r="A50" t="str">
            <v>Demand</v>
          </cell>
          <cell r="B50">
            <v>11693</v>
          </cell>
          <cell r="C50">
            <v>11974</v>
          </cell>
          <cell r="D50">
            <v>12264</v>
          </cell>
          <cell r="E50">
            <v>12545</v>
          </cell>
          <cell r="F50">
            <v>12826</v>
          </cell>
          <cell r="G50">
            <v>13105</v>
          </cell>
          <cell r="H50">
            <v>13383</v>
          </cell>
          <cell r="I50">
            <v>13661</v>
          </cell>
          <cell r="J50">
            <v>13942</v>
          </cell>
          <cell r="K50">
            <v>14226</v>
          </cell>
          <cell r="L50">
            <v>14513</v>
          </cell>
          <cell r="M50">
            <v>14804</v>
          </cell>
          <cell r="N50">
            <v>15094</v>
          </cell>
          <cell r="O50">
            <v>15375</v>
          </cell>
          <cell r="P50">
            <v>15645</v>
          </cell>
        </row>
        <row r="51">
          <cell r="A51" t="str">
            <v>Generation</v>
          </cell>
          <cell r="B51">
            <v>11692</v>
          </cell>
          <cell r="C51">
            <v>11973</v>
          </cell>
          <cell r="D51">
            <v>12264</v>
          </cell>
          <cell r="E51">
            <v>12546</v>
          </cell>
          <cell r="F51">
            <v>12825</v>
          </cell>
          <cell r="G51">
            <v>13105</v>
          </cell>
          <cell r="H51">
            <v>13381</v>
          </cell>
          <cell r="I51">
            <v>13659</v>
          </cell>
          <cell r="J51">
            <v>13939</v>
          </cell>
          <cell r="K51">
            <v>14222</v>
          </cell>
          <cell r="L51">
            <v>14511</v>
          </cell>
          <cell r="M51">
            <v>14802</v>
          </cell>
          <cell r="N51">
            <v>15089</v>
          </cell>
          <cell r="O51">
            <v>15373</v>
          </cell>
          <cell r="P51">
            <v>15642</v>
          </cell>
        </row>
        <row r="52">
          <cell r="A52" t="str">
            <v>Hydropower</v>
          </cell>
          <cell r="B52">
            <v>8651</v>
          </cell>
          <cell r="C52">
            <v>8880</v>
          </cell>
          <cell r="D52">
            <v>9105</v>
          </cell>
          <cell r="E52">
            <v>9197</v>
          </cell>
          <cell r="F52">
            <v>9450</v>
          </cell>
          <cell r="G52">
            <v>9640</v>
          </cell>
          <cell r="H52">
            <v>9558</v>
          </cell>
          <cell r="I52">
            <v>9764</v>
          </cell>
          <cell r="J52">
            <v>9953</v>
          </cell>
          <cell r="K52">
            <v>9708</v>
          </cell>
          <cell r="L52">
            <v>9816</v>
          </cell>
          <cell r="M52">
            <v>9870</v>
          </cell>
          <cell r="N52">
            <v>10032</v>
          </cell>
          <cell r="O52">
            <v>10053</v>
          </cell>
          <cell r="P52">
            <v>9982</v>
          </cell>
        </row>
        <row r="53">
          <cell r="A53" t="str">
            <v>Geothermal</v>
          </cell>
          <cell r="B53">
            <v>1387</v>
          </cell>
          <cell r="C53">
            <v>1406</v>
          </cell>
          <cell r="D53">
            <v>1437</v>
          </cell>
          <cell r="E53">
            <v>1546</v>
          </cell>
          <cell r="F53">
            <v>1515</v>
          </cell>
          <cell r="G53">
            <v>1559</v>
          </cell>
          <cell r="H53">
            <v>1939</v>
          </cell>
          <cell r="I53">
            <v>1961</v>
          </cell>
          <cell r="J53">
            <v>1681</v>
          </cell>
          <cell r="K53">
            <v>1921</v>
          </cell>
          <cell r="L53">
            <v>2038</v>
          </cell>
          <cell r="M53">
            <v>2302</v>
          </cell>
          <cell r="N53">
            <v>2329</v>
          </cell>
          <cell r="O53">
            <v>2343</v>
          </cell>
          <cell r="P53">
            <v>2324</v>
          </cell>
        </row>
        <row r="54">
          <cell r="A54" t="str">
            <v>Biomass</v>
          </cell>
          <cell r="B54">
            <v>80</v>
          </cell>
          <cell r="C54">
            <v>82</v>
          </cell>
          <cell r="D54">
            <v>81</v>
          </cell>
          <cell r="E54">
            <v>81</v>
          </cell>
          <cell r="F54">
            <v>82</v>
          </cell>
          <cell r="G54">
            <v>82</v>
          </cell>
          <cell r="H54">
            <v>81</v>
          </cell>
          <cell r="I54">
            <v>80</v>
          </cell>
          <cell r="J54">
            <v>81</v>
          </cell>
          <cell r="K54">
            <v>81</v>
          </cell>
          <cell r="L54">
            <v>84</v>
          </cell>
          <cell r="M54">
            <v>80</v>
          </cell>
          <cell r="N54">
            <v>80</v>
          </cell>
          <cell r="O54">
            <v>80</v>
          </cell>
          <cell r="P54">
            <v>80</v>
          </cell>
        </row>
        <row r="55">
          <cell r="A55" t="str">
            <v>Wind</v>
          </cell>
          <cell r="B55">
            <v>1499</v>
          </cell>
          <cell r="C55">
            <v>1504</v>
          </cell>
          <cell r="D55">
            <v>1502</v>
          </cell>
          <cell r="E55">
            <v>1512</v>
          </cell>
          <cell r="F55">
            <v>1496</v>
          </cell>
          <cell r="G55">
            <v>1483</v>
          </cell>
          <cell r="H55">
            <v>1490</v>
          </cell>
          <cell r="I55">
            <v>1480</v>
          </cell>
          <cell r="J55">
            <v>1662</v>
          </cell>
          <cell r="K55">
            <v>1901</v>
          </cell>
          <cell r="L55">
            <v>1941</v>
          </cell>
          <cell r="M55">
            <v>1903</v>
          </cell>
          <cell r="N55">
            <v>1936</v>
          </cell>
          <cell r="O55">
            <v>2135</v>
          </cell>
          <cell r="P55">
            <v>2556</v>
          </cell>
        </row>
        <row r="56">
          <cell r="A56" t="str">
            <v>Solar</v>
          </cell>
          <cell r="B56">
            <v>26</v>
          </cell>
          <cell r="C56">
            <v>26</v>
          </cell>
          <cell r="D56">
            <v>26</v>
          </cell>
          <cell r="E56">
            <v>26</v>
          </cell>
          <cell r="F56">
            <v>26</v>
          </cell>
          <cell r="G56">
            <v>26</v>
          </cell>
          <cell r="H56">
            <v>26</v>
          </cell>
          <cell r="I56">
            <v>26</v>
          </cell>
          <cell r="J56">
            <v>105</v>
          </cell>
          <cell r="K56">
            <v>261</v>
          </cell>
          <cell r="L56">
            <v>264</v>
          </cell>
          <cell r="M56">
            <v>263</v>
          </cell>
          <cell r="N56">
            <v>265</v>
          </cell>
          <cell r="O56">
            <v>265</v>
          </cell>
          <cell r="P56">
            <v>263</v>
          </cell>
        </row>
        <row r="57">
          <cell r="A57" t="str">
            <v>Thermal</v>
          </cell>
          <cell r="B57">
            <v>49</v>
          </cell>
          <cell r="C57">
            <v>75</v>
          </cell>
          <cell r="D57">
            <v>113</v>
          </cell>
          <cell r="E57">
            <v>184</v>
          </cell>
          <cell r="F57">
            <v>256</v>
          </cell>
          <cell r="G57">
            <v>315</v>
          </cell>
          <cell r="H57">
            <v>287</v>
          </cell>
          <cell r="I57">
            <v>348</v>
          </cell>
          <cell r="J57">
            <v>457</v>
          </cell>
          <cell r="K57">
            <v>350</v>
          </cell>
          <cell r="L57">
            <v>368</v>
          </cell>
          <cell r="M57">
            <v>384</v>
          </cell>
          <cell r="N57">
            <v>447</v>
          </cell>
          <cell r="O57">
            <v>497</v>
          </cell>
          <cell r="P57">
            <v>437</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data.worldbank.org/country/CR"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mailto:EV30@30"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jpmorganchase.com/about/our-business/historical-prime-rate"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s://www.carsguide.com.au/suzuki/apv;%20Automercados%20indicates%209l/100km" TargetMode="External"/><Relationship Id="rId1" Type="http://schemas.openxmlformats.org/officeDocument/2006/relationships/hyperlink" Target="https://saicmaxus.co.uk/edeliver3" TargetMode="External"/><Relationship Id="rId4"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2.deloitte.com/us/en/insights/focus/future-of-mobility/electric-vehicle-trends-2030.html" TargetMode="External"/></Relationships>
</file>

<file path=xl/worksheets/_rels/sheet21.xml.rels><?xml version="1.0" encoding="UTF-8" standalone="yes"?>
<Relationships xmlns="http://schemas.openxmlformats.org/package/2006/relationships"><Relationship Id="rId3" Type="http://schemas.openxmlformats.org/officeDocument/2006/relationships/hyperlink" Target="https://www.imf.org/external/datamapper/NGDP_RPCH@WEO/OEMDC/ADVEC/WEOWORLD/MEX/PER" TargetMode="External"/><Relationship Id="rId2" Type="http://schemas.openxmlformats.org/officeDocument/2006/relationships/hyperlink" Target="https://www.imf.org/external/datamapper/NGDP_RPCH@WEO/OEMDC/ADVEC/WEOWORLD/MEX" TargetMode="External"/><Relationship Id="rId1" Type="http://schemas.openxmlformats.org/officeDocument/2006/relationships/hyperlink" Target="https://www.globalpetrolprices.com/" TargetMode="External"/><Relationship Id="rId5" Type="http://schemas.openxmlformats.org/officeDocument/2006/relationships/drawing" Target="../drawings/drawing17.xml"/><Relationship Id="rId4"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home.uni-leipzig.de/energy/energy-fundamentals/03.htm"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E72"/>
  <sheetViews>
    <sheetView workbookViewId="0">
      <selection activeCell="B22" sqref="B22"/>
    </sheetView>
  </sheetViews>
  <sheetFormatPr defaultRowHeight="14.25" x14ac:dyDescent="0.45"/>
  <cols>
    <col min="1" max="1" width="18.6640625" customWidth="1"/>
    <col min="2" max="2" width="10.86328125" customWidth="1"/>
    <col min="3" max="3" width="9.19921875" bestFit="1" customWidth="1"/>
  </cols>
  <sheetData>
    <row r="1" spans="1:5" ht="21" x14ac:dyDescent="0.65">
      <c r="A1" s="1" t="s">
        <v>119</v>
      </c>
    </row>
    <row r="4" spans="1:5" x14ac:dyDescent="0.45">
      <c r="A4" s="3" t="s">
        <v>39</v>
      </c>
      <c r="B4" s="4" t="s">
        <v>49</v>
      </c>
      <c r="C4" s="4" t="s">
        <v>50</v>
      </c>
      <c r="D4" s="4" t="s">
        <v>120</v>
      </c>
      <c r="E4" s="4" t="s">
        <v>121</v>
      </c>
    </row>
    <row r="5" spans="1:5" x14ac:dyDescent="0.45">
      <c r="A5" s="6" t="s">
        <v>122</v>
      </c>
      <c r="B5" s="8">
        <v>867842</v>
      </c>
      <c r="C5" s="8">
        <v>105552</v>
      </c>
      <c r="D5" s="8">
        <v>0</v>
      </c>
      <c r="E5" s="8">
        <f>SUM(B5:D5)</f>
        <v>973394</v>
      </c>
    </row>
    <row r="6" spans="1:5" x14ac:dyDescent="0.45">
      <c r="A6" s="6" t="s">
        <v>51</v>
      </c>
      <c r="B6" s="8">
        <v>6764</v>
      </c>
      <c r="C6" s="8">
        <v>3731</v>
      </c>
      <c r="D6" s="8">
        <v>0</v>
      </c>
      <c r="E6" s="8">
        <f t="shared" ref="E6:E16" si="0">SUM(B6:D6)</f>
        <v>10495</v>
      </c>
    </row>
    <row r="7" spans="1:5" x14ac:dyDescent="0.45">
      <c r="A7" s="6" t="s">
        <v>52</v>
      </c>
      <c r="B7" s="8">
        <v>0</v>
      </c>
      <c r="C7" s="8">
        <v>0</v>
      </c>
      <c r="D7" s="8">
        <v>0</v>
      </c>
      <c r="E7" s="8">
        <f t="shared" si="0"/>
        <v>0</v>
      </c>
    </row>
    <row r="8" spans="1:5" x14ac:dyDescent="0.45">
      <c r="A8" s="6" t="s">
        <v>53</v>
      </c>
      <c r="B8" s="8">
        <v>291580</v>
      </c>
      <c r="C8" s="8">
        <v>0</v>
      </c>
      <c r="D8" s="8">
        <v>0</v>
      </c>
      <c r="E8" s="8">
        <f t="shared" si="0"/>
        <v>291580</v>
      </c>
    </row>
    <row r="9" spans="1:5" x14ac:dyDescent="0.45">
      <c r="A9" s="6" t="s">
        <v>123</v>
      </c>
      <c r="B9" s="8">
        <v>0</v>
      </c>
      <c r="C9" s="8">
        <f>(18659-C10)*0.8</f>
        <v>10927.2</v>
      </c>
      <c r="D9" s="8">
        <v>0</v>
      </c>
      <c r="E9" s="8">
        <f t="shared" si="0"/>
        <v>10927.2</v>
      </c>
    </row>
    <row r="10" spans="1:5" x14ac:dyDescent="0.45">
      <c r="A10" s="6" t="s">
        <v>124</v>
      </c>
      <c r="B10" s="8">
        <v>0</v>
      </c>
      <c r="C10" s="8">
        <v>5000</v>
      </c>
      <c r="D10" s="8">
        <v>0</v>
      </c>
      <c r="E10" s="8">
        <f t="shared" si="0"/>
        <v>5000</v>
      </c>
    </row>
    <row r="11" spans="1:5" x14ac:dyDescent="0.45">
      <c r="A11" s="6" t="s">
        <v>125</v>
      </c>
      <c r="B11" s="8">
        <v>0</v>
      </c>
      <c r="C11" s="8">
        <f>18659-C9-C10</f>
        <v>2731.7999999999993</v>
      </c>
      <c r="D11" s="8">
        <v>0</v>
      </c>
      <c r="E11" s="8">
        <f t="shared" si="0"/>
        <v>2731.7999999999993</v>
      </c>
    </row>
    <row r="12" spans="1:5" x14ac:dyDescent="0.45">
      <c r="A12" s="6" t="s">
        <v>56</v>
      </c>
      <c r="B12" s="8">
        <v>62648</v>
      </c>
      <c r="C12" s="8">
        <v>143021</v>
      </c>
      <c r="D12" s="8">
        <v>0</v>
      </c>
      <c r="E12" s="8">
        <f t="shared" si="0"/>
        <v>205669</v>
      </c>
    </row>
    <row r="13" spans="1:5" x14ac:dyDescent="0.45">
      <c r="A13" s="6" t="s">
        <v>57</v>
      </c>
      <c r="B13" s="8">
        <v>0</v>
      </c>
      <c r="C13" s="8">
        <f>32333*0.1</f>
        <v>3233.3</v>
      </c>
      <c r="D13" s="8">
        <v>0</v>
      </c>
      <c r="E13" s="8">
        <f t="shared" si="0"/>
        <v>3233.3</v>
      </c>
    </row>
    <row r="14" spans="1:5" x14ac:dyDescent="0.45">
      <c r="A14" s="6" t="s">
        <v>58</v>
      </c>
      <c r="B14" s="8">
        <v>0</v>
      </c>
      <c r="C14" s="8">
        <f>32333*0.5</f>
        <v>16166.5</v>
      </c>
      <c r="D14" s="8">
        <v>0</v>
      </c>
      <c r="E14" s="8">
        <f t="shared" si="0"/>
        <v>16166.5</v>
      </c>
    </row>
    <row r="15" spans="1:5" x14ac:dyDescent="0.45">
      <c r="A15" s="6" t="s">
        <v>59</v>
      </c>
      <c r="B15" s="8">
        <v>0</v>
      </c>
      <c r="C15" s="8">
        <f>32333*0.2</f>
        <v>6466.6</v>
      </c>
      <c r="D15" s="8">
        <v>0</v>
      </c>
      <c r="E15" s="8">
        <f t="shared" si="0"/>
        <v>6466.6</v>
      </c>
    </row>
    <row r="16" spans="1:5" x14ac:dyDescent="0.45">
      <c r="A16" s="6" t="s">
        <v>60</v>
      </c>
      <c r="B16" s="8">
        <v>0</v>
      </c>
      <c r="C16" s="8">
        <f>32333*0.2</f>
        <v>6466.6</v>
      </c>
      <c r="D16" s="8">
        <v>0</v>
      </c>
      <c r="E16" s="8">
        <f t="shared" si="0"/>
        <v>6466.6</v>
      </c>
    </row>
    <row r="17" spans="1:5" ht="57.75" customHeight="1" x14ac:dyDescent="0.45">
      <c r="A17" s="213" t="s">
        <v>388</v>
      </c>
      <c r="B17" s="214"/>
      <c r="C17" s="214"/>
      <c r="D17" s="214"/>
      <c r="E17" s="214"/>
    </row>
    <row r="18" spans="1:5" ht="30.4" customHeight="1" x14ac:dyDescent="0.45">
      <c r="A18" s="215" t="s">
        <v>204</v>
      </c>
      <c r="B18" s="216"/>
      <c r="C18" s="216"/>
      <c r="D18" s="216"/>
      <c r="E18" s="216"/>
    </row>
    <row r="19" spans="1:5" x14ac:dyDescent="0.45">
      <c r="B19" s="60"/>
      <c r="C19" s="60"/>
      <c r="D19" s="60"/>
      <c r="E19" s="60"/>
    </row>
    <row r="20" spans="1:5" x14ac:dyDescent="0.45">
      <c r="D20" s="61"/>
    </row>
    <row r="21" spans="1:5" x14ac:dyDescent="0.45">
      <c r="A21" s="6" t="s">
        <v>127</v>
      </c>
      <c r="B21" s="6">
        <v>2019</v>
      </c>
      <c r="D21" s="61"/>
    </row>
    <row r="22" spans="1:5" x14ac:dyDescent="0.45">
      <c r="D22" s="61"/>
    </row>
    <row r="23" spans="1:5" x14ac:dyDescent="0.45">
      <c r="A23" s="17" t="s">
        <v>0</v>
      </c>
      <c r="B23" s="7" t="s">
        <v>10</v>
      </c>
    </row>
    <row r="25" spans="1:5" ht="28.5" x14ac:dyDescent="0.45">
      <c r="A25" s="38" t="s">
        <v>215</v>
      </c>
      <c r="B25" s="64">
        <f>B40*B45</f>
        <v>2.4500000000000001E-2</v>
      </c>
    </row>
    <row r="26" spans="1:5" x14ac:dyDescent="0.45">
      <c r="A26" s="54" t="s">
        <v>216</v>
      </c>
    </row>
    <row r="27" spans="1:5" x14ac:dyDescent="0.45">
      <c r="A27" s="54"/>
    </row>
    <row r="28" spans="1:5" x14ac:dyDescent="0.45">
      <c r="A28" s="6" t="s">
        <v>237</v>
      </c>
      <c r="B28" s="66">
        <v>0</v>
      </c>
    </row>
    <row r="29" spans="1:5" x14ac:dyDescent="0.45">
      <c r="A29" s="54" t="s">
        <v>218</v>
      </c>
      <c r="B29" s="65"/>
    </row>
    <row r="30" spans="1:5" x14ac:dyDescent="0.45">
      <c r="A30" s="54"/>
      <c r="B30" s="65"/>
    </row>
    <row r="31" spans="1:5" ht="28.5" x14ac:dyDescent="0.45">
      <c r="A31" s="38" t="s">
        <v>236</v>
      </c>
      <c r="B31" s="73">
        <f>B70</f>
        <v>2.8596350086490752E-2</v>
      </c>
    </row>
    <row r="33" spans="1:2" x14ac:dyDescent="0.45">
      <c r="A33" s="6" t="s">
        <v>200</v>
      </c>
      <c r="B33" s="20">
        <f>'country values'!B8</f>
        <v>1.4999999999999999E-2</v>
      </c>
    </row>
    <row r="34" spans="1:2" x14ac:dyDescent="0.45">
      <c r="A34" s="54" t="s">
        <v>203</v>
      </c>
    </row>
    <row r="37" spans="1:2" x14ac:dyDescent="0.45">
      <c r="A37" s="2" t="s">
        <v>217</v>
      </c>
    </row>
    <row r="38" spans="1:2" x14ac:dyDescent="0.45">
      <c r="A38" s="2"/>
    </row>
    <row r="40" spans="1:2" x14ac:dyDescent="0.45">
      <c r="A40" s="6" t="s">
        <v>133</v>
      </c>
      <c r="B40" s="10">
        <v>2.5000000000000001E-2</v>
      </c>
    </row>
    <row r="41" spans="1:2" x14ac:dyDescent="0.45">
      <c r="A41" s="54" t="s">
        <v>203</v>
      </c>
    </row>
    <row r="43" spans="1:2" ht="26.25" x14ac:dyDescent="0.45">
      <c r="A43" s="62" t="s">
        <v>209</v>
      </c>
      <c r="B43" s="42" t="s">
        <v>210</v>
      </c>
    </row>
    <row r="44" spans="1:2" x14ac:dyDescent="0.45">
      <c r="A44" s="45" t="s">
        <v>211</v>
      </c>
      <c r="B44" s="45">
        <v>1.18</v>
      </c>
    </row>
    <row r="45" spans="1:2" x14ac:dyDescent="0.45">
      <c r="A45" s="63" t="s">
        <v>212</v>
      </c>
      <c r="B45" s="63">
        <v>0.98</v>
      </c>
    </row>
    <row r="46" spans="1:2" x14ac:dyDescent="0.45">
      <c r="A46" s="45" t="s">
        <v>213</v>
      </c>
      <c r="B46" s="45">
        <v>0.87</v>
      </c>
    </row>
    <row r="47" spans="1:2" x14ac:dyDescent="0.45">
      <c r="A47" s="45" t="s">
        <v>214</v>
      </c>
      <c r="B47" s="45">
        <v>0.82</v>
      </c>
    </row>
    <row r="50" spans="1:3" x14ac:dyDescent="0.45">
      <c r="A50" s="3"/>
      <c r="B50" s="4">
        <v>2019</v>
      </c>
      <c r="C50" s="4">
        <v>2030</v>
      </c>
    </row>
    <row r="51" spans="1:3" x14ac:dyDescent="0.45">
      <c r="A51" s="6" t="s">
        <v>219</v>
      </c>
      <c r="B51" s="8">
        <v>5058000</v>
      </c>
      <c r="C51" s="8">
        <v>5564000</v>
      </c>
    </row>
    <row r="52" spans="1:3" x14ac:dyDescent="0.45">
      <c r="A52" s="6" t="s">
        <v>221</v>
      </c>
      <c r="B52" s="7"/>
      <c r="C52" s="10">
        <f>(C51/B51)^(1/11)-1</f>
        <v>8.7055040276704521E-3</v>
      </c>
    </row>
    <row r="53" spans="1:3" x14ac:dyDescent="0.45">
      <c r="A53" s="6" t="s">
        <v>222</v>
      </c>
      <c r="B53" s="7"/>
      <c r="C53" s="67">
        <f>B40-C52</f>
        <v>1.6294495972329549E-2</v>
      </c>
    </row>
    <row r="54" spans="1:3" x14ac:dyDescent="0.45">
      <c r="A54" s="6" t="s">
        <v>223</v>
      </c>
      <c r="B54" s="8">
        <v>12800</v>
      </c>
      <c r="C54" s="8">
        <f>B54*(100%+C53)^11</f>
        <v>15290.626449338606</v>
      </c>
    </row>
    <row r="55" spans="1:3" ht="29.25" customHeight="1" x14ac:dyDescent="0.45">
      <c r="A55" s="217" t="s">
        <v>229</v>
      </c>
      <c r="B55" s="218"/>
      <c r="C55" s="218"/>
    </row>
    <row r="57" spans="1:3" x14ac:dyDescent="0.45">
      <c r="A57" s="6" t="s">
        <v>220</v>
      </c>
      <c r="B57" s="6"/>
      <c r="C57" s="6">
        <v>590</v>
      </c>
    </row>
    <row r="58" spans="1:3" ht="57" customHeight="1" x14ac:dyDescent="0.45">
      <c r="A58" s="218" t="s">
        <v>238</v>
      </c>
      <c r="B58" s="218"/>
      <c r="C58" s="218"/>
    </row>
    <row r="60" spans="1:3" x14ac:dyDescent="0.45">
      <c r="A60" s="2" t="s">
        <v>224</v>
      </c>
    </row>
    <row r="61" spans="1:3" x14ac:dyDescent="0.45">
      <c r="A61" s="68" t="s">
        <v>225</v>
      </c>
      <c r="B61" s="6">
        <v>-4.32</v>
      </c>
    </row>
    <row r="62" spans="1:3" x14ac:dyDescent="0.45">
      <c r="A62" s="6" t="s">
        <v>226</v>
      </c>
      <c r="B62" s="6">
        <v>-1.3799999999999999E-4</v>
      </c>
    </row>
    <row r="63" spans="1:3" x14ac:dyDescent="0.45">
      <c r="A63" s="6" t="s">
        <v>228</v>
      </c>
      <c r="B63" s="69">
        <f>590*EXP(B61*EXP(B62*B54))</f>
        <v>281.9219423856984</v>
      </c>
    </row>
    <row r="64" spans="1:3" x14ac:dyDescent="0.45">
      <c r="A64" t="s">
        <v>239</v>
      </c>
    </row>
    <row r="66" spans="1:2" x14ac:dyDescent="0.45">
      <c r="A66" s="2" t="s">
        <v>227</v>
      </c>
    </row>
    <row r="67" spans="1:2" x14ac:dyDescent="0.45">
      <c r="A67" s="6" t="s">
        <v>231</v>
      </c>
      <c r="B67" s="59">
        <f>B63*B51/1000</f>
        <v>1425961.1845868626</v>
      </c>
    </row>
    <row r="68" spans="1:2" x14ac:dyDescent="0.45">
      <c r="A68" s="6" t="s">
        <v>232</v>
      </c>
      <c r="B68" s="59">
        <f>E5+E8</f>
        <v>1264974</v>
      </c>
    </row>
    <row r="69" spans="1:2" x14ac:dyDescent="0.45">
      <c r="A69" s="6" t="s">
        <v>230</v>
      </c>
      <c r="B69" s="59">
        <f>(590*EXP(B61*EXP(B62*C54)))*C51/1000</f>
        <v>1944475.4846498377</v>
      </c>
    </row>
    <row r="70" spans="1:2" x14ac:dyDescent="0.45">
      <c r="A70" s="3" t="s">
        <v>235</v>
      </c>
      <c r="B70" s="71">
        <f>(B69/B67)^(1/11)-1</f>
        <v>2.8596350086490752E-2</v>
      </c>
    </row>
    <row r="71" spans="1:2" x14ac:dyDescent="0.45">
      <c r="A71" s="6" t="s">
        <v>233</v>
      </c>
      <c r="B71" s="70">
        <f>E5/B68</f>
        <v>0.76949723867842346</v>
      </c>
    </row>
    <row r="72" spans="1:2" x14ac:dyDescent="0.45">
      <c r="A72" s="54" t="s">
        <v>234</v>
      </c>
    </row>
  </sheetData>
  <mergeCells count="4">
    <mergeCell ref="A17:E17"/>
    <mergeCell ref="A18:E18"/>
    <mergeCell ref="A55:C55"/>
    <mergeCell ref="A58:C5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N89"/>
  <sheetViews>
    <sheetView topLeftCell="A67" workbookViewId="0">
      <selection activeCell="D94" sqref="D94"/>
    </sheetView>
  </sheetViews>
  <sheetFormatPr defaultRowHeight="14.25" x14ac:dyDescent="0.45"/>
  <cols>
    <col min="1" max="1" width="19.265625" customWidth="1"/>
    <col min="2" max="2" width="14.19921875" bestFit="1" customWidth="1"/>
    <col min="3" max="3" width="10.33203125" customWidth="1"/>
    <col min="4" max="4" width="11" customWidth="1"/>
    <col min="5" max="5" width="11.33203125" customWidth="1"/>
    <col min="6" max="6" width="14.46484375" customWidth="1"/>
    <col min="7" max="7" width="11.73046875" bestFit="1" customWidth="1"/>
    <col min="8" max="8" width="14.86328125" customWidth="1"/>
    <col min="10" max="10" width="9.796875" bestFit="1" customWidth="1"/>
    <col min="11" max="11" width="9.6640625" bestFit="1" customWidth="1"/>
    <col min="12" max="13" width="10.06640625" customWidth="1"/>
    <col min="14" max="14" width="11.265625" customWidth="1"/>
  </cols>
  <sheetData>
    <row r="1" spans="1:14" ht="21" x14ac:dyDescent="0.65">
      <c r="A1" s="1" t="s">
        <v>126</v>
      </c>
    </row>
    <row r="2" spans="1:14" ht="21" x14ac:dyDescent="0.65">
      <c r="A2" s="1"/>
    </row>
    <row r="3" spans="1:14" x14ac:dyDescent="0.45">
      <c r="A3" t="s">
        <v>128</v>
      </c>
    </row>
    <row r="5" spans="1:14" x14ac:dyDescent="0.45">
      <c r="A5" s="53">
        <f>'Vehicles and Inputs'!B21</f>
        <v>2019</v>
      </c>
      <c r="J5" s="2" t="s">
        <v>241</v>
      </c>
    </row>
    <row r="6" spans="1:14" ht="15.75" x14ac:dyDescent="0.55000000000000004">
      <c r="A6" s="3" t="s">
        <v>39</v>
      </c>
      <c r="B6" s="4" t="s">
        <v>42</v>
      </c>
      <c r="C6" s="4" t="s">
        <v>43</v>
      </c>
      <c r="D6" s="4" t="s">
        <v>44</v>
      </c>
      <c r="E6" s="4" t="s">
        <v>129</v>
      </c>
      <c r="F6" s="4" t="s">
        <v>131</v>
      </c>
      <c r="H6" s="4" t="s">
        <v>135</v>
      </c>
      <c r="J6" s="4" t="s">
        <v>240</v>
      </c>
      <c r="K6" s="4" t="s">
        <v>42</v>
      </c>
      <c r="L6" s="4" t="s">
        <v>43</v>
      </c>
      <c r="M6" s="4" t="s">
        <v>129</v>
      </c>
      <c r="N6" s="4" t="s">
        <v>131</v>
      </c>
    </row>
    <row r="7" spans="1:14" x14ac:dyDescent="0.45">
      <c r="A7" s="6" t="s">
        <v>122</v>
      </c>
      <c r="B7" s="8">
        <f>(defaults!D7*defaults!$J$7*'Vehicles and Inputs'!$B$5+'Vehicles and Inputs'!$C$5*defaults!$J$8*defaults!D8+defaults!D9*defaults!$J$9*'Vehicles and Inputs'!$D$5)/10^6</f>
        <v>4639.4738713802499</v>
      </c>
      <c r="C7" s="8">
        <f>(defaults!E7*defaults!$J$7*'Vehicles and Inputs'!$B$5+'Vehicles and Inputs'!$C$5*defaults!$J$8*defaults!E8+defaults!E9*defaults!$J$9*'Vehicles and Inputs'!$D$5)/10^6</f>
        <v>135.03725983195</v>
      </c>
      <c r="D7" s="8">
        <f>(defaults!F7*defaults!$J$7*'Vehicles and Inputs'!$B$5+'Vehicles and Inputs'!$C$5*defaults!$J$8*defaults!F8+defaults!F9*defaults!$J$9*'Vehicles and Inputs'!$D$5)/10^6</f>
        <v>2907392.3425492081</v>
      </c>
      <c r="E7" s="8">
        <f>(defaults!H7*defaults!$J$7*'Vehicles and Inputs'!$B$5+'Vehicles and Inputs'!$C$5*defaults!$J$8*defaults!H8+defaults!H9*defaults!$J$9*'Vehicles and Inputs'!$D$5)/10^6</f>
        <v>3558952.7271981556</v>
      </c>
      <c r="F7" s="8">
        <f>(defaults!I7*defaults!$J$7*'Vehicles and Inputs'!$B$5+'Vehicles and Inputs'!$C$5*defaults!$J$8*defaults!I8+defaults!I9*defaults!$J$9*'Vehicles and Inputs'!$D$5)/10^6</f>
        <v>41543.268683345792</v>
      </c>
      <c r="H7" s="34">
        <f>E7/$E$19</f>
        <v>0.42590383015519412</v>
      </c>
      <c r="J7" s="6" t="s">
        <v>243</v>
      </c>
      <c r="K7" s="72">
        <f>B8/B19</f>
        <v>8.7447513472730283E-3</v>
      </c>
      <c r="L7" s="72">
        <f>C8/C19</f>
        <v>1.1151914444305118E-2</v>
      </c>
      <c r="M7" s="72">
        <f>E8/E19</f>
        <v>1.4474183784475516E-2</v>
      </c>
      <c r="N7" s="72">
        <f>F8/F19</f>
        <v>1.4861025518538179E-2</v>
      </c>
    </row>
    <row r="8" spans="1:14" x14ac:dyDescent="0.45">
      <c r="A8" s="6" t="s">
        <v>51</v>
      </c>
      <c r="B8" s="8">
        <f>(defaults!D10*defaults!$J$10*'Vehicles and Inputs'!$B$6+'Vehicles and Inputs'!$C$6*defaults!$J$11*defaults!D11+defaults!D12*defaults!$J$12*'Vehicles and Inputs'!$D$6)/10^6</f>
        <v>223.14910684</v>
      </c>
      <c r="C8" s="8">
        <f>(defaults!E10*defaults!$J$10*'Vehicles and Inputs'!$B$6+'Vehicles and Inputs'!$C$6*defaults!$J$11*defaults!E11+defaults!E12*defaults!$J$12*'Vehicles and Inputs'!$D$6)/10^6</f>
        <v>11.932802212</v>
      </c>
      <c r="D8" s="8">
        <f>(defaults!F10*defaults!$J$10*'Vehicles and Inputs'!$B$6+'Vehicles and Inputs'!$C$6*defaults!$J$11*defaults!F11+defaults!F12*defaults!$J$12*'Vehicles and Inputs'!$D$6)/10^6</f>
        <v>93522.520754447381</v>
      </c>
      <c r="E8" s="8">
        <f>(defaults!H10*defaults!$J$10*'Vehicles and Inputs'!$B$6+'Vehicles and Inputs'!$C$6*defaults!$J$11*defaults!H11+defaults!H12*defaults!$J$12*'Vehicles and Inputs'!$D$6)/10^6</f>
        <v>120949.68912337739</v>
      </c>
      <c r="F8" s="8">
        <f>(defaults!I10*defaults!$J$10*'Vehicles and Inputs'!$B$6+'Vehicles and Inputs'!$C$6*defaults!$J$11*defaults!I11+defaults!I12*defaults!$J$12*'Vehicles and Inputs'!$D$6)/10^6</f>
        <v>1316.0695840180001</v>
      </c>
      <c r="H8" s="34">
        <f t="shared" ref="H8:H19" si="0">E8/$E$19</f>
        <v>1.4474183784475516E-2</v>
      </c>
      <c r="J8" s="6" t="s">
        <v>242</v>
      </c>
      <c r="K8" s="72">
        <f>(B11+B12+B13)/B19</f>
        <v>0.19981237829113163</v>
      </c>
      <c r="L8" s="72">
        <f>(C11+C12+C13)/C19</f>
        <v>0.15804162077092593</v>
      </c>
      <c r="M8" s="72">
        <f>(E11+E12+E13)/E19</f>
        <v>0.11989013647247287</v>
      </c>
      <c r="N8" s="72">
        <f>(F11+F12+F13)/F19</f>
        <v>0.11186319162846224</v>
      </c>
    </row>
    <row r="9" spans="1:14" hidden="1" x14ac:dyDescent="0.45">
      <c r="A9" s="6" t="s">
        <v>52</v>
      </c>
      <c r="B9" s="8">
        <f>(defaults!D13*defaults!$J$13*'Vehicles and Inputs'!$B$7+'Vehicles and Inputs'!$C$7*defaults!$J$14*defaults!D14+defaults!D15*defaults!$J$15*'Vehicles and Inputs'!$D$7)/10^6</f>
        <v>0</v>
      </c>
      <c r="C9" s="8">
        <f>(defaults!E13*defaults!$J$13*'Vehicles and Inputs'!$B$7+'Vehicles and Inputs'!$C$7*defaults!$J$14*defaults!E14+defaults!E15*defaults!$J$15*'Vehicles and Inputs'!$D$7)/10^6</f>
        <v>0</v>
      </c>
      <c r="D9" s="8">
        <f>(defaults!F13*defaults!$J$13*'Vehicles and Inputs'!$B$7+'Vehicles and Inputs'!$C$7*defaults!$J$14*defaults!F14+defaults!F15*defaults!$J$15*'Vehicles and Inputs'!$D$7)/10^6</f>
        <v>0</v>
      </c>
      <c r="E9" s="8">
        <f>(defaults!H13*defaults!$J$13*'Vehicles and Inputs'!$B$7+'Vehicles and Inputs'!$C$7*defaults!$J$14*defaults!H14+defaults!H15*defaults!$J$15*'Vehicles and Inputs'!$D$7)/10^6</f>
        <v>0</v>
      </c>
      <c r="F9" s="8">
        <f>(defaults!I13*defaults!$J$13*'Vehicles and Inputs'!$B$7+'Vehicles and Inputs'!$C$7*defaults!$J$14*defaults!I14+defaults!I15*defaults!$J$15*'Vehicles and Inputs'!$D$7)/10^6</f>
        <v>0</v>
      </c>
      <c r="H9" s="34">
        <f t="shared" si="0"/>
        <v>0</v>
      </c>
      <c r="J9" s="6" t="s">
        <v>56</v>
      </c>
      <c r="K9" s="72">
        <f>B14/B19</f>
        <v>3.4312486855814249E-2</v>
      </c>
      <c r="L9" s="72">
        <f>C14/C19</f>
        <v>0.41392655235050435</v>
      </c>
      <c r="M9" s="72">
        <f>E14/E19</f>
        <v>0.22098848713603478</v>
      </c>
      <c r="N9" s="72">
        <f>F14/F19</f>
        <v>0.19404244523399106</v>
      </c>
    </row>
    <row r="10" spans="1:14" x14ac:dyDescent="0.45">
      <c r="A10" s="6" t="s">
        <v>132</v>
      </c>
      <c r="B10" s="8">
        <f>(defaults!D16*defaults!$J$16*'Vehicles and Inputs'!$B$8)/10^6</f>
        <v>1752.3156154999999</v>
      </c>
      <c r="C10" s="8">
        <f>(defaults!E16*defaults!$J$16*'Vehicles and Inputs'!$B$8)/10^6</f>
        <v>55.1290306</v>
      </c>
      <c r="D10" s="8">
        <f>(defaults!F16*defaults!$J$16*'Vehicles and Inputs'!$B$8)/10^6</f>
        <v>241864.01228874584</v>
      </c>
      <c r="E10" s="8">
        <f>(defaults!H16*defaults!$J$16*'Vehicles and Inputs'!$B$8)/10^6</f>
        <v>300222.2065086076</v>
      </c>
      <c r="F10" s="8">
        <f>(defaults!I16*defaults!$J$16*'Vehicles and Inputs'!$B$8)/10^6</f>
        <v>3490.1011874277897</v>
      </c>
      <c r="H10" s="34">
        <f t="shared" si="0"/>
        <v>3.5927925277704963E-2</v>
      </c>
      <c r="J10" s="6" t="s">
        <v>364</v>
      </c>
      <c r="K10" s="34">
        <f>B14/B19</f>
        <v>3.4312486855814249E-2</v>
      </c>
      <c r="L10" s="34">
        <f>C14/C19</f>
        <v>0.41392655235050435</v>
      </c>
      <c r="M10" s="34">
        <f>D14/D19</f>
        <v>0.19730882354777834</v>
      </c>
      <c r="N10" s="34">
        <f>E14/E19</f>
        <v>0.22098848713603478</v>
      </c>
    </row>
    <row r="11" spans="1:14" x14ac:dyDescent="0.45">
      <c r="A11" s="6" t="s">
        <v>123</v>
      </c>
      <c r="B11" s="8">
        <f>(defaults!D17*defaults!$J$17*'Vehicles and Inputs'!$B$9+'Vehicles and Inputs'!$C$9*defaults!$J$18*defaults!D18)/10^6</f>
        <v>421.84805270400005</v>
      </c>
      <c r="C11" s="8">
        <f>(defaults!E17*defaults!$J$17*'Vehicles and Inputs'!$B$9+'Vehicles and Inputs'!$C$9*defaults!$J$18*defaults!E18)/10^6</f>
        <v>76.063310388000005</v>
      </c>
      <c r="D11" s="8">
        <f>(defaults!F17*defaults!$J$17*'Vehicles and Inputs'!$B$9+'Vehicles and Inputs'!$C$9*defaults!$J$18*defaults!F18)/10^6</f>
        <v>225885.95762638093</v>
      </c>
      <c r="E11" s="8">
        <f>(defaults!H17*defaults!$J$17*'Vehicles and Inputs'!$B$9+'Vehicles and Inputs'!$C$9*defaults!$J$18*defaults!H18)/10^6</f>
        <v>322336.76445742854</v>
      </c>
      <c r="F11" s="8">
        <f>(defaults!I17*defaults!$J$17*'Vehicles and Inputs'!$B$9+'Vehicles and Inputs'!$C$9*defaults!$J$18*defaults!I18)/10^6</f>
        <v>3048.39349023456</v>
      </c>
      <c r="H11" s="34">
        <f t="shared" si="0"/>
        <v>3.8574399017188107E-2</v>
      </c>
    </row>
    <row r="12" spans="1:14" x14ac:dyDescent="0.45">
      <c r="A12" s="6" t="s">
        <v>124</v>
      </c>
      <c r="B12" s="8">
        <f>(defaults!D19*defaults!$J$19*'Vehicles and Inputs'!$C$10+'Vehicles and Inputs'!$D$10*defaults!$J$20*defaults!D20)/10^6</f>
        <v>3210</v>
      </c>
      <c r="C12" s="8">
        <f>(defaults!E19*defaults!$J$19*'Vehicles and Inputs'!$C$10+'Vehicles and Inputs'!$D$10*defaults!$J$20*defaults!E20)/10^6</f>
        <v>66</v>
      </c>
      <c r="D12" s="8">
        <f>(defaults!F19*defaults!$J$19*'Vehicles and Inputs'!$C$10+'Vehicles and Inputs'!$D$10*defaults!$J$20*defaults!F20)/10^6</f>
        <v>379182.4451999999</v>
      </c>
      <c r="E12" s="8">
        <f>(defaults!H19*defaults!$J$19*'Vehicles and Inputs'!$C$10+'Vehicles and Inputs'!$D$10*defaults!$J$20*defaults!H20)/10^6</f>
        <v>505004.40759599983</v>
      </c>
      <c r="F12" s="8">
        <f>(defaults!I19*defaults!$J$19*'Vehicles and Inputs'!$C$10+'Vehicles and Inputs'!$D$10*defaults!$J$20*defaults!I20)/10^6</f>
        <v>5117.1719999999987</v>
      </c>
      <c r="H12" s="34">
        <f t="shared" si="0"/>
        <v>6.0434438984447829E-2</v>
      </c>
    </row>
    <row r="13" spans="1:14" x14ac:dyDescent="0.45">
      <c r="A13" s="6" t="s">
        <v>125</v>
      </c>
      <c r="B13" s="8">
        <f>('Vehicles and Inputs'!$C$11*defaults!$J$21*defaults!D21)/10^6</f>
        <v>1466.9765999999995</v>
      </c>
      <c r="C13" s="8">
        <f>('Vehicles and Inputs'!$C$11*defaults!$J$21*defaults!E21)/10^6</f>
        <v>27.044819999999998</v>
      </c>
      <c r="D13" s="8">
        <f>('Vehicles and Inputs'!$C$11*defaults!$J$21*defaults!F21)/10^6</f>
        <v>128998.23491879998</v>
      </c>
      <c r="E13" s="8">
        <f>('Vehicles and Inputs'!$C$11*defaults!$J$21*defaults!H21)/10^6</f>
        <v>174489.04865012396</v>
      </c>
      <c r="F13" s="8">
        <f>('Vehicles and Inputs'!$C$11*defaults!$J$21*defaults!I21)/10^6</f>
        <v>1740.8668679999998</v>
      </c>
      <c r="H13" s="34">
        <f t="shared" si="0"/>
        <v>2.0881298470836938E-2</v>
      </c>
    </row>
    <row r="14" spans="1:14" x14ac:dyDescent="0.45">
      <c r="A14" s="6" t="s">
        <v>56</v>
      </c>
      <c r="B14" s="8">
        <f>(defaults!D22*defaults!$J$22*'Vehicles and Inputs'!$B$12+'Vehicles and Inputs'!$C$12*defaults!$J$23*defaults!D23)/10^6</f>
        <v>875.58816611999998</v>
      </c>
      <c r="C14" s="8">
        <f>(defaults!E22*defaults!$J$22*'Vehicles and Inputs'!$B$12+'Vehicles and Inputs'!$C$12*defaults!$J$23*defaults!E23)/10^6</f>
        <v>442.91082972000004</v>
      </c>
      <c r="D14" s="8">
        <f>(defaults!F22*defaults!$J$22*'Vehicles and Inputs'!$B$12+'Vehicles and Inputs'!$C$12*defaults!$J$23*defaults!F23)/10^6</f>
        <v>1252920.05306568</v>
      </c>
      <c r="E14" s="8">
        <f>(defaults!H22*defaults!$J$22*'Vehicles and Inputs'!$B$12+'Vehicles and Inputs'!$C$12*defaults!$J$23*defaults!H23)/10^6</f>
        <v>1846631.8527485398</v>
      </c>
      <c r="F14" s="8">
        <f>(defaults!I22*defaults!$J$22*'Vehicles and Inputs'!$B$12+'Vehicles and Inputs'!$C$12*defaults!$J$23*defaults!I23)/10^6</f>
        <v>17184.100778399999</v>
      </c>
      <c r="H14" s="34">
        <f t="shared" si="0"/>
        <v>0.22098848713603478</v>
      </c>
    </row>
    <row r="15" spans="1:14" x14ac:dyDescent="0.45">
      <c r="A15" s="6" t="s">
        <v>57</v>
      </c>
      <c r="B15" s="8">
        <f>('Vehicles and Inputs'!$C$13*defaults!$J$24*defaults!D24)/10^6</f>
        <v>321.26165799</v>
      </c>
      <c r="C15" s="8">
        <f>('Vehicles and Inputs'!$C$13*defaults!$J$24*defaults!E24)/10^6</f>
        <v>5.6151751109999992</v>
      </c>
      <c r="D15" s="8">
        <f>('Vehicles and Inputs'!$C$13*defaults!$J$24*defaults!F24)/10^6</f>
        <v>29623.850460231301</v>
      </c>
      <c r="E15" s="8">
        <f>('Vehicles and Inputs'!$C$13*defaults!$J$24*defaults!H24)/10^6</f>
        <v>39722.2135060195</v>
      </c>
      <c r="F15" s="8">
        <f>('Vehicles and Inputs'!$C$13*defaults!$J$24*defaults!I24)/10^6</f>
        <v>399.78205749299997</v>
      </c>
      <c r="H15" s="34">
        <f t="shared" si="0"/>
        <v>4.7536014584197471E-3</v>
      </c>
    </row>
    <row r="16" spans="1:14" x14ac:dyDescent="0.45">
      <c r="A16" s="6" t="s">
        <v>58</v>
      </c>
      <c r="B16" s="8">
        <f>('Vehicles and Inputs'!$C$14*defaults!$J$25*defaults!D25)/10^6</f>
        <v>3797.14710375</v>
      </c>
      <c r="C16" s="8">
        <f>('Vehicles and Inputs'!$C$14*defaults!$J$25*defaults!E25)/10^6</f>
        <v>71.800599779999999</v>
      </c>
      <c r="D16" s="8">
        <f>('Vehicles and Inputs'!$C$14*defaults!$J$25*defaults!F25)/10^6</f>
        <v>340967.58574276121</v>
      </c>
      <c r="E16" s="8">
        <f>('Vehicles and Inputs'!$C$14*defaults!$J$25*defaults!H25)/10^6</f>
        <v>461393.48133489629</v>
      </c>
      <c r="F16" s="8">
        <f>('Vehicles and Inputs'!$C$14*defaults!$J$25*defaults!I25)/10^6</f>
        <v>4601.4518993625006</v>
      </c>
      <c r="H16" s="34">
        <f t="shared" si="0"/>
        <v>5.5215470946667101E-2</v>
      </c>
    </row>
    <row r="17" spans="1:14" x14ac:dyDescent="0.45">
      <c r="A17" s="6" t="s">
        <v>59</v>
      </c>
      <c r="B17" s="8">
        <f>('Vehicles and Inputs'!$C$15*defaults!$J$26*defaults!D26)/10^6</f>
        <v>3640.65861705</v>
      </c>
      <c r="C17" s="8">
        <f>('Vehicles and Inputs'!$C$15*defaults!$J$26*defaults!E26)/10^6</f>
        <v>71.340339525000005</v>
      </c>
      <c r="D17" s="8">
        <f>('Vehicles and Inputs'!$C$15*defaults!$J$26*defaults!F26)/10^6</f>
        <v>307970.72260636505</v>
      </c>
      <c r="E17" s="8">
        <f>('Vehicles and Inputs'!$C$15*defaults!$J$26*defaults!H26)/10^6</f>
        <v>420538.08742795396</v>
      </c>
      <c r="F17" s="8">
        <f>('Vehicles and Inputs'!$C$15*defaults!$J$26*defaults!I26)/10^6</f>
        <v>4156.15010265</v>
      </c>
      <c r="H17" s="34">
        <f t="shared" si="0"/>
        <v>5.0326260529656386E-2</v>
      </c>
    </row>
    <row r="18" spans="1:14" x14ac:dyDescent="0.45">
      <c r="A18" s="6" t="s">
        <v>60</v>
      </c>
      <c r="B18" s="8">
        <f>('Vehicles and Inputs'!$C$16*defaults!$J$27*defaults!D27)/10^6</f>
        <v>5169.6431841599997</v>
      </c>
      <c r="C18" s="8">
        <f>('Vehicles and Inputs'!$C$16*defaults!$J$27*defaults!E27)/10^6</f>
        <v>107.14858736400001</v>
      </c>
      <c r="D18" s="8">
        <f>('Vehicles and Inputs'!$C$16*defaults!$J$27*defaults!F27)/10^6</f>
        <v>441718.00785255776</v>
      </c>
      <c r="E18" s="8">
        <f>('Vehicles and Inputs'!$C$16*defaults!$J$27*defaults!H27)/10^6</f>
        <v>605995.07326658606</v>
      </c>
      <c r="F18" s="8">
        <f>('Vehicles and Inputs'!$C$16*defaults!$J$27*defaults!I27)/10^6</f>
        <v>5961.1067186580003</v>
      </c>
      <c r="H18" s="34">
        <f t="shared" si="0"/>
        <v>7.2520104239374522E-2</v>
      </c>
    </row>
    <row r="19" spans="1:14" x14ac:dyDescent="0.45">
      <c r="A19" s="55" t="s">
        <v>134</v>
      </c>
      <c r="B19" s="56">
        <f>SUM(B7:B18)</f>
        <v>25518.061975494253</v>
      </c>
      <c r="C19" s="56">
        <f t="shared" ref="C19:F19" si="1">SUM(C7:C18)</f>
        <v>1070.0227545319499</v>
      </c>
      <c r="D19" s="56">
        <f t="shared" si="1"/>
        <v>6350045.7330651777</v>
      </c>
      <c r="E19" s="56">
        <f t="shared" si="1"/>
        <v>8356235.5518176882</v>
      </c>
      <c r="F19" s="56">
        <f t="shared" si="1"/>
        <v>88558.463369589634</v>
      </c>
      <c r="H19" s="34">
        <f t="shared" si="0"/>
        <v>1</v>
      </c>
    </row>
    <row r="21" spans="1:14" x14ac:dyDescent="0.45">
      <c r="A21" s="53">
        <v>2030</v>
      </c>
      <c r="J21" s="2" t="s">
        <v>241</v>
      </c>
    </row>
    <row r="22" spans="1:14" ht="15.75" x14ac:dyDescent="0.55000000000000004">
      <c r="A22" s="3" t="s">
        <v>39</v>
      </c>
      <c r="B22" s="4" t="s">
        <v>42</v>
      </c>
      <c r="C22" s="4" t="s">
        <v>43</v>
      </c>
      <c r="D22" s="4" t="s">
        <v>44</v>
      </c>
      <c r="E22" s="4" t="s">
        <v>129</v>
      </c>
      <c r="F22" s="4" t="s">
        <v>130</v>
      </c>
      <c r="H22" s="4" t="s">
        <v>135</v>
      </c>
      <c r="J22" s="4" t="s">
        <v>240</v>
      </c>
      <c r="K22" s="4" t="s">
        <v>42</v>
      </c>
      <c r="L22" s="4" t="s">
        <v>43</v>
      </c>
      <c r="M22" s="4" t="s">
        <v>129</v>
      </c>
      <c r="N22" s="4" t="s">
        <v>131</v>
      </c>
    </row>
    <row r="23" spans="1:14" x14ac:dyDescent="0.45">
      <c r="A23" s="6" t="s">
        <v>122</v>
      </c>
      <c r="B23" s="8">
        <f>(defaults!D32*defaults!$J$32*'Vehicles and Inputs'!$B$5+'Vehicles and Inputs'!$C$5*defaults!$J$33*defaults!D33+defaults!D34*defaults!$J$34*'Vehicles and Inputs'!$D$5)/10^6*(100%+'Vehicles and Inputs'!$B$31)^(2030-'Vehicles and Inputs'!$B$21)</f>
        <v>2589.4255460448971</v>
      </c>
      <c r="C23" s="8">
        <f>(defaults!E32*defaults!$J$32*'Vehicles and Inputs'!$B$5+'Vehicles and Inputs'!$C$5*defaults!$J$33*defaults!E33+defaults!E34*defaults!$J$34*'Vehicles and Inputs'!$D$5)/10^6*(100%+'Vehicles and Inputs'!$B$31)^(2030-'Vehicles and Inputs'!$B$21)</f>
        <v>102.36703929745545</v>
      </c>
      <c r="D23" s="8">
        <f>(defaults!F32*defaults!$J$32*'Vehicles and Inputs'!$B$5+'Vehicles and Inputs'!$C$5*defaults!$J$33*defaults!F33+defaults!F34*defaults!$J$34*'Vehicles and Inputs'!$D$5)/10^6*(100%+'Vehicles and Inputs'!$B$31)^(2030-'Vehicles and Inputs'!$B$21)</f>
        <v>3816949.3735697041</v>
      </c>
      <c r="E23" s="8">
        <f>(defaults!H32*defaults!$J$32*'Vehicles and Inputs'!$B$5+'Vehicles and Inputs'!$C$5*defaults!$J$33*defaults!H33+defaults!H34*defaults!$J$34*'Vehicles and Inputs'!$D$5)/10^6*(100%+'Vehicles and Inputs'!$B$31)^(2030-'Vehicles and Inputs'!$B$21)</f>
        <v>4626413.1286562877</v>
      </c>
      <c r="F23" s="8">
        <f>(defaults!I32*defaults!$J$32*'Vehicles and Inputs'!$B$5+'Vehicles and Inputs'!$C$5*defaults!$J$33*defaults!I33+defaults!I34*defaults!$J$34*'Vehicles and Inputs'!$D$5)/10^6*(100%+'Vehicles and Inputs'!$B$31)^(2030-'Vehicles and Inputs'!$B$21)</f>
        <v>54656.94839892014</v>
      </c>
      <c r="H23" s="34">
        <f>E23/$E$35</f>
        <v>0.4581790819028384</v>
      </c>
      <c r="J23" s="6" t="s">
        <v>243</v>
      </c>
      <c r="K23" s="72">
        <f>B24/B35</f>
        <v>8.6583043506928623E-3</v>
      </c>
      <c r="L23" s="72">
        <f>C24/C35</f>
        <v>2.1983062702396371E-2</v>
      </c>
      <c r="M23" s="72">
        <f>E24/E35</f>
        <v>1.5908002032121168E-2</v>
      </c>
      <c r="N23" s="72">
        <f>F24/F35</f>
        <v>1.5843200601863099E-2</v>
      </c>
    </row>
    <row r="24" spans="1:14" x14ac:dyDescent="0.45">
      <c r="A24" s="6" t="s">
        <v>51</v>
      </c>
      <c r="B24" s="8">
        <f>(defaults!D35*defaults!$J$35*'Vehicles and Inputs'!$B$6+'Vehicles and Inputs'!$C$6*defaults!$J$36*defaults!D36+defaults!D37*defaults!$J$37*'Vehicles and Inputs'!$D$6)/10^6*(100%+'Vehicles and Inputs'!$B$31)^(2030-'Vehicles and Inputs'!$B$21)</f>
        <v>187.19937239293057</v>
      </c>
      <c r="C24" s="8">
        <f>(defaults!E35*defaults!$J$35*'Vehicles and Inputs'!$B$6+'Vehicles and Inputs'!$C$6*defaults!$J$36*defaults!E36+defaults!E37*defaults!$J$37*'Vehicles and Inputs'!$D$6)/10^6*(100%+'Vehicles and Inputs'!$B$31)^(2030-'Vehicles and Inputs'!$B$21)</f>
        <v>9.2501327203399981</v>
      </c>
      <c r="D24" s="8">
        <f>(defaults!F35*defaults!$J$35*'Vehicles and Inputs'!$B$6+'Vehicles and Inputs'!$C$6*defaults!$J$36*defaults!F36+defaults!F37*defaults!$J$37*'Vehicles and Inputs'!$D$6)/10^6*(100%+'Vehicles and Inputs'!$B$31)^(2030-'Vehicles and Inputs'!$B$21)</f>
        <v>127529.59255504962</v>
      </c>
      <c r="E24" s="8">
        <f>(defaults!H35*defaults!$J$35*'Vehicles and Inputs'!$B$6+'Vehicles and Inputs'!$C$6*defaults!$J$36*defaults!H36+defaults!H37*defaults!$J$37*'Vehicles and Inputs'!$D$6)/10^6*(100%+'Vehicles and Inputs'!$B$31)^(2030-'Vehicles and Inputs'!$B$21)</f>
        <v>160629.30927890609</v>
      </c>
      <c r="F24" s="8">
        <f>(defaults!I35*defaults!$J$35*'Vehicles and Inputs'!$B$6+'Vehicles and Inputs'!$C$6*defaults!$J$36*defaults!I36+defaults!I37*defaults!$J$37*'Vehicles and Inputs'!$D$6)/10^6*(100%+'Vehicles and Inputs'!$B$31)^(2030-'Vehicles and Inputs'!$B$21)</f>
        <v>1794.62461522593</v>
      </c>
      <c r="H24" s="34">
        <f t="shared" ref="H24:H35" si="2">E24/$E$35</f>
        <v>1.5908002032121168E-2</v>
      </c>
      <c r="J24" s="6" t="s">
        <v>242</v>
      </c>
      <c r="K24" s="72">
        <f>(B27+B28+B29)/B35</f>
        <v>0.21937339823531668</v>
      </c>
      <c r="L24" s="72">
        <f>(C27+C28+C29)/C35</f>
        <v>9.1087441321823129E-2</v>
      </c>
      <c r="M24" s="72">
        <f>(E27+E28+E29)/E35</f>
        <v>9.1981535840700582E-2</v>
      </c>
      <c r="N24" s="72">
        <f>(F27+F28+F29)/F35</f>
        <v>8.7455389705851677E-2</v>
      </c>
    </row>
    <row r="25" spans="1:14" hidden="1" x14ac:dyDescent="0.45">
      <c r="A25" s="6" t="s">
        <v>52</v>
      </c>
      <c r="B25" s="8">
        <f>(defaults!D38*defaults!$J$38*'Vehicles and Inputs'!$B$7+'Vehicles and Inputs'!$C$7*defaults!$J$39*defaults!D39+defaults!D40*defaults!$J$40*'Vehicles and Inputs'!$D$7)/10^6*(100%+'Vehicles and Inputs'!$B$25)^(2030-'Vehicles and Inputs'!$B$21)</f>
        <v>0</v>
      </c>
      <c r="C25" s="8">
        <f>(defaults!E38*defaults!$J$38*'Vehicles and Inputs'!$B$7+'Vehicles and Inputs'!$C$7*defaults!$J$39*defaults!E39+defaults!E40*defaults!$J$40*'Vehicles and Inputs'!$D$7)/10^6*(100%+'Vehicles and Inputs'!$B$25)^(2030-'Vehicles and Inputs'!$B$21)</f>
        <v>0</v>
      </c>
      <c r="D25" s="8">
        <f>(defaults!F38*defaults!$J$38*'Vehicles and Inputs'!$B$7+'Vehicles and Inputs'!$C$7*defaults!$J$39*defaults!F39+defaults!F40*defaults!$J$40*'Vehicles and Inputs'!$D$7)/10^6*(100%+'Vehicles and Inputs'!$B$25)^(2030-'Vehicles and Inputs'!$B$21)</f>
        <v>0</v>
      </c>
      <c r="E25" s="8">
        <f>(defaults!H38*defaults!$J$38*'Vehicles and Inputs'!$B$7+'Vehicles and Inputs'!$C$7*defaults!$J$39*defaults!H39+defaults!H40*defaults!$J$40*'Vehicles and Inputs'!$D$7)/10^6*(100%+'Vehicles and Inputs'!$B$25)^(2030-'Vehicles and Inputs'!$B$21)</f>
        <v>0</v>
      </c>
      <c r="F25" s="8">
        <f>(defaults!I38*defaults!$J$38*'Vehicles and Inputs'!$B$7+'Vehicles and Inputs'!$C$7*defaults!$J$39*defaults!I39+defaults!I40*defaults!$J$40*'Vehicles and Inputs'!$D$7)/10^6*(100%+'Vehicles and Inputs'!$B$25)^(2030-'Vehicles and Inputs'!$B$21)</f>
        <v>0</v>
      </c>
      <c r="H25" s="34">
        <f t="shared" si="2"/>
        <v>0</v>
      </c>
      <c r="J25" s="6" t="s">
        <v>56</v>
      </c>
      <c r="K25" s="72">
        <f>B30/B35</f>
        <v>0.19383269673036324</v>
      </c>
      <c r="L25" s="72">
        <f>C30/C35</f>
        <v>0.48146325135693019</v>
      </c>
      <c r="M25" s="72">
        <f>E30/E35</f>
        <v>0.21324165899970332</v>
      </c>
      <c r="N25" s="72">
        <f>F30/F35</f>
        <v>0.1979829093887534</v>
      </c>
    </row>
    <row r="26" spans="1:14" x14ac:dyDescent="0.45">
      <c r="A26" s="6" t="s">
        <v>132</v>
      </c>
      <c r="B26" s="8">
        <f>(defaults!D41*defaults!$J$41*'Vehicles and Inputs'!$B$8)/10^6*(100%+'Vehicles and Inputs'!$B$31)^(2030-'Vehicles and Inputs'!$B$21)</f>
        <v>1702.1833984166808</v>
      </c>
      <c r="C26" s="8">
        <f>(defaults!E41*defaults!$J$41*'Vehicles and Inputs'!$B$8)/10^6*(100%+'Vehicles and Inputs'!$B$31)^(2030-'Vehicles and Inputs'!$B$21)</f>
        <v>18.793823010909726</v>
      </c>
      <c r="D26" s="8">
        <f>(defaults!F41*defaults!$J$41*'Vehicles and Inputs'!$B$8)/10^6*(100%+'Vehicles and Inputs'!$B$31)^(2030-'Vehicles and Inputs'!$B$21)</f>
        <v>329811.67201319768</v>
      </c>
      <c r="E26" s="8">
        <f>(defaults!H41*defaults!$J$41*'Vehicles and Inputs'!$B$8)/10^6*(100%+'Vehicles and Inputs'!$B$31)^(2030-'Vehicles and Inputs'!$B$21)</f>
        <v>396704.49987315986</v>
      </c>
      <c r="F26" s="8">
        <f>(defaults!I41*defaults!$J$41*'Vehicles and Inputs'!$B$8)/10^6*(100%+'Vehicles and Inputs'!$B$31)^(2030-'Vehicles and Inputs'!$B$21)</f>
        <v>4759.1871863376282</v>
      </c>
      <c r="H26" s="34">
        <f t="shared" si="2"/>
        <v>3.9287823738171128E-2</v>
      </c>
      <c r="J26" s="6" t="s">
        <v>56</v>
      </c>
      <c r="K26" s="34">
        <f>B30/B35</f>
        <v>0.19383269673036324</v>
      </c>
      <c r="L26" s="34">
        <f>C30/C35</f>
        <v>0.48146325135693019</v>
      </c>
      <c r="M26" s="34">
        <f>D30/D35</f>
        <v>0.20173131749901577</v>
      </c>
      <c r="N26" s="34">
        <f>E30/E35</f>
        <v>0.21324165899970332</v>
      </c>
    </row>
    <row r="27" spans="1:14" x14ac:dyDescent="0.45">
      <c r="A27" s="6" t="s">
        <v>123</v>
      </c>
      <c r="B27" s="8">
        <f>(defaults!D42*defaults!$J$42*'Vehicles and Inputs'!$B$9+'Vehicles and Inputs'!$C$9*defaults!$J$43*defaults!D43)/10^6*(100%+'Vehicles and Inputs'!$B$28)^(2030-'Vehicles and Inputs'!$B$21)</f>
        <v>2376.161818992</v>
      </c>
      <c r="C27" s="8">
        <f>(defaults!E42*defaults!$J$42*'Vehicles and Inputs'!$B$9+'Vehicles and Inputs'!$C$9*defaults!$J$43*defaults!E43)/10^6*(100%+'Vehicles and Inputs'!$B$28)^(2030-'Vehicles and Inputs'!$B$21)</f>
        <v>18.665843040000002</v>
      </c>
      <c r="D27" s="8">
        <f>(defaults!F42*defaults!$J$42*'Vehicles and Inputs'!$B$9+'Vehicles and Inputs'!$C$9*defaults!$J$43*defaults!F43)/10^6*(100%+'Vehicles and Inputs'!$B$28)^(2030-'Vehicles and Inputs'!$B$21)</f>
        <v>225885.95762638093</v>
      </c>
      <c r="E27" s="8">
        <f>(defaults!H42*defaults!$J$42*'Vehicles and Inputs'!$B$9+'Vehicles and Inputs'!$C$9*defaults!$J$43*defaults!H43)/10^6*(100%+'Vehicles and Inputs'!$B$28)^(2030-'Vehicles and Inputs'!$B$21)</f>
        <v>290439.17193244846</v>
      </c>
      <c r="F27" s="8">
        <f>(defaults!I42*defaults!$J$42*'Vehicles and Inputs'!$B$9+'Vehicles and Inputs'!$C$9*defaults!$J$43*defaults!I43)/10^6*(100%+'Vehicles and Inputs'!$B$28)^(2030-'Vehicles and Inputs'!$B$21)</f>
        <v>3048.39349023456</v>
      </c>
      <c r="H27" s="34">
        <f t="shared" si="2"/>
        <v>2.8763785127697863E-2</v>
      </c>
    </row>
    <row r="28" spans="1:14" x14ac:dyDescent="0.45">
      <c r="A28" s="6" t="s">
        <v>124</v>
      </c>
      <c r="B28" s="8">
        <f>(defaults!D44*defaults!$J$44*'Vehicles and Inputs'!$C$10+'Vehicles and Inputs'!$D$10*defaults!$J$45*defaults!D45)/10^6*(100%+'Vehicles and Inputs'!$B$28)^(2030-'Vehicles and Inputs'!$B$21)</f>
        <v>1626</v>
      </c>
      <c r="C28" s="8">
        <f>(defaults!E44*defaults!$J$44*'Vehicles and Inputs'!$C$10+'Vehicles and Inputs'!$D$10*defaults!$J$45*defaults!E45)/10^6*(100%+'Vehicles and Inputs'!$B$28)^(2030-'Vehicles and Inputs'!$B$21)</f>
        <v>13.86</v>
      </c>
      <c r="D28" s="8">
        <f>(defaults!F44*defaults!$J$44*'Vehicles and Inputs'!$C$10+'Vehicles and Inputs'!$D$10*defaults!$J$45*defaults!F45)/10^6*(100%+'Vehicles and Inputs'!$B$28)^(2030-'Vehicles and Inputs'!$B$21)</f>
        <v>379182.4451999999</v>
      </c>
      <c r="E28" s="8">
        <f>(defaults!H44*defaults!$J$44*'Vehicles and Inputs'!$C$10+'Vehicles and Inputs'!$D$10*defaults!$J$45*defaults!H45)/10^6*(100%+'Vehicles and Inputs'!$B$28)^(2030-'Vehicles and Inputs'!$B$21)</f>
        <v>475749.90759599983</v>
      </c>
      <c r="F28" s="8">
        <f>(defaults!I44*defaults!$J$44*'Vehicles and Inputs'!$C$10+'Vehicles and Inputs'!$D$10*defaults!$J$45*defaults!I45)/10^6*(100%+'Vehicles and Inputs'!$B$28)^(2030-'Vehicles and Inputs'!$B$21)</f>
        <v>5117.1719999999987</v>
      </c>
      <c r="H28" s="34">
        <f t="shared" si="2"/>
        <v>4.7116124266447845E-2</v>
      </c>
    </row>
    <row r="29" spans="1:14" x14ac:dyDescent="0.45">
      <c r="A29" s="6" t="s">
        <v>125</v>
      </c>
      <c r="B29" s="8">
        <f>('Vehicles and Inputs'!$C$11*defaults!$J$46*defaults!D46)/10^6*(100%+'Vehicles and Inputs'!$B$28)^(2030-'Vehicles and Inputs'!$B$21)</f>
        <v>740.86415999999974</v>
      </c>
      <c r="C29" s="8">
        <f>('Vehicles and Inputs'!$C$11*defaults!$J$46*defaults!E46)/10^6*(100%+'Vehicles and Inputs'!$B$28)^(2030-'Vehicles and Inputs'!$B$21)</f>
        <v>5.8023431999999993</v>
      </c>
      <c r="D29" s="8">
        <f>('Vehicles and Inputs'!$C$11*defaults!$J$46*defaults!F46)/10^6*(100%+'Vehicles and Inputs'!$B$28)^(2030-'Vehicles and Inputs'!$B$21)</f>
        <v>128998.23491879998</v>
      </c>
      <c r="E29" s="8">
        <f>('Vehicles and Inputs'!$C$11*defaults!$J$46*defaults!H46)/10^6*(100%+'Vehicles and Inputs'!$B$28)^(2030-'Vehicles and Inputs'!$B$21)</f>
        <v>162584.41061012397</v>
      </c>
      <c r="F29" s="8">
        <f>('Vehicles and Inputs'!$C$11*defaults!$J$46*defaults!I46)/10^6*(100%+'Vehicles and Inputs'!$B$28)^(2030-'Vehicles and Inputs'!$B$21)</f>
        <v>1740.8668679999998</v>
      </c>
      <c r="H29" s="34">
        <f t="shared" si="2"/>
        <v>1.6101626446554863E-2</v>
      </c>
      <c r="J29" t="s">
        <v>283</v>
      </c>
    </row>
    <row r="30" spans="1:14" x14ac:dyDescent="0.45">
      <c r="A30" s="6" t="s">
        <v>56</v>
      </c>
      <c r="B30" s="8">
        <f>(defaults!D47*defaults!$J$47*'Vehicles and Inputs'!$B$12+'Vehicles and Inputs'!$C$12*defaults!$J$48*defaults!D48)/10^6*(100%+'Vehicles and Inputs'!$B$25)^(2030-'Vehicles and Inputs'!$B$21)</f>
        <v>4190.815858101545</v>
      </c>
      <c r="C30" s="8">
        <f>(defaults!E47*defaults!$J$47*'Vehicles and Inputs'!$B$12+'Vehicles and Inputs'!$C$12*defaults!$J$48*defaults!E48)/10^6*(100%+'Vehicles and Inputs'!$B$25)^(2030-'Vehicles and Inputs'!$B$21)</f>
        <v>202.59228822253846</v>
      </c>
      <c r="D30" s="8">
        <f>(defaults!F47*defaults!$J$47*'Vehicles and Inputs'!$B$12+'Vehicles and Inputs'!$C$12*defaults!$J$48*defaults!F48)/10^6*(100%+'Vehicles and Inputs'!$B$25)^(2030-'Vehicles and Inputs'!$B$21)</f>
        <v>1635140.0286668187</v>
      </c>
      <c r="E30" s="8">
        <f>(defaults!H47*defaults!$J$47*'Vehicles and Inputs'!$B$12+'Vehicles and Inputs'!$C$12*defaults!$J$48*defaults!H48)/10^6*(100%+'Vehicles and Inputs'!$B$25)^(2030-'Vehicles and Inputs'!$B$21)</f>
        <v>2153184.3109805728</v>
      </c>
      <c r="F30" s="8">
        <f>(defaults!I47*defaults!$J$47*'Vehicles and Inputs'!$B$12+'Vehicles and Inputs'!$C$12*defaults!$J$48*defaults!I48)/10^6*(100%+'Vehicles and Inputs'!$B$25)^(2030-'Vehicles and Inputs'!$B$21)</f>
        <v>22426.339949348319</v>
      </c>
      <c r="H30" s="34">
        <f t="shared" si="2"/>
        <v>0.21324165899970332</v>
      </c>
      <c r="J30" t="s">
        <v>379</v>
      </c>
      <c r="K30" s="103">
        <f>(E24/E8)^(1/11)-1</f>
        <v>2.6128668699477053E-2</v>
      </c>
    </row>
    <row r="31" spans="1:14" x14ac:dyDescent="0.45">
      <c r="A31" s="6" t="s">
        <v>57</v>
      </c>
      <c r="B31" s="8">
        <f>('Vehicles and Inputs'!$C$13*defaults!$J$49*defaults!D49)/10^6*(100%+'Vehicles and Inputs'!$B$25)^(2030-'Vehicles and Inputs'!$B$21)</f>
        <v>197.01936163126129</v>
      </c>
      <c r="C31" s="8">
        <f>('Vehicles and Inputs'!$C$13*defaults!$J$49*defaults!E49)/10^6*(100%+'Vehicles and Inputs'!$B$25)^(2030-'Vehicles and Inputs'!$B$21)</f>
        <v>1.2734178251776647</v>
      </c>
      <c r="D31" s="8">
        <f>('Vehicles and Inputs'!$C$13*defaults!$J$49*defaults!F49)/10^6*(100%+'Vehicles and Inputs'!$B$25)^(2030-'Vehicles and Inputs'!$B$21)</f>
        <v>38661.001212521027</v>
      </c>
      <c r="E31" s="8">
        <f>('Vehicles and Inputs'!$C$13*defaults!$J$49*defaults!H49)/10^6*(100%+'Vehicles and Inputs'!$B$25)^(2030-'Vehicles and Inputs'!$B$21)</f>
        <v>48412.588523395774</v>
      </c>
      <c r="F31" s="8">
        <f>('Vehicles and Inputs'!$C$13*defaults!$J$49*defaults!I49)/10^6*(100%+'Vehicles and Inputs'!$B$25)^(2030-'Vehicles and Inputs'!$B$21)</f>
        <v>521.74090705156573</v>
      </c>
      <c r="H31" s="34">
        <f t="shared" si="2"/>
        <v>4.794564329933043E-3</v>
      </c>
      <c r="J31" t="s">
        <v>123</v>
      </c>
      <c r="K31" s="103">
        <f>(E27/E11)^(1/11)-1</f>
        <v>-9.4282443804113436E-3</v>
      </c>
    </row>
    <row r="32" spans="1:14" x14ac:dyDescent="0.45">
      <c r="A32" s="6" t="s">
        <v>58</v>
      </c>
      <c r="B32" s="8">
        <f>('Vehicles and Inputs'!$C$14*defaults!$J$50*defaults!D50)/10^6*(100%+'Vehicles and Inputs'!$B$25)^(2030-'Vehicles and Inputs'!$B$21)</f>
        <v>2387.658422208121</v>
      </c>
      <c r="C32" s="8">
        <f>('Vehicles and Inputs'!$C$14*defaults!$J$50*defaults!E50)/10^6*(100%+'Vehicles and Inputs'!$B$25)^(2030-'Vehicles and Inputs'!$B$21)</f>
        <v>14.506151168887074</v>
      </c>
      <c r="D32" s="8">
        <f>('Vehicles and Inputs'!$C$14*defaults!$J$50*defaults!F50)/10^6*(100%+'Vehicles and Inputs'!$B$25)^(2030-'Vehicles and Inputs'!$B$21)</f>
        <v>444984.29613421467</v>
      </c>
      <c r="E32" s="8">
        <f>('Vehicles and Inputs'!$C$14*defaults!$J$50*defaults!H50)/10^6*(100%+'Vehicles and Inputs'!$B$25)^(2030-'Vehicles and Inputs'!$B$21)</f>
        <v>557122.33628408285</v>
      </c>
      <c r="F32" s="8">
        <f>('Vehicles and Inputs'!$C$14*defaults!$J$50*defaults!I50)/10^6*(100%+'Vehicles and Inputs'!$B$25)^(2030-'Vehicles and Inputs'!$B$21)</f>
        <v>6005.1861826479735</v>
      </c>
      <c r="H32" s="34">
        <f t="shared" si="2"/>
        <v>5.5174882451612069E-2</v>
      </c>
      <c r="J32" t="s">
        <v>380</v>
      </c>
      <c r="K32" s="103">
        <f>(E28/E12)^(1/11)-1</f>
        <v>-5.4102972652272374E-3</v>
      </c>
    </row>
    <row r="33" spans="1:11" x14ac:dyDescent="0.45">
      <c r="A33" s="6" t="s">
        <v>59</v>
      </c>
      <c r="B33" s="8">
        <f>('Vehicles and Inputs'!$C$15*defaults!$J$51*defaults!D51)/10^6*(100%+'Vehicles and Inputs'!$B$25)^(2030-'Vehicles and Inputs'!$B$21)</f>
        <v>2300.5614483162526</v>
      </c>
      <c r="C33" s="8">
        <f>('Vehicles and Inputs'!$C$15*defaults!$J$51*defaults!E51)/10^6*(100%+'Vehicles and Inputs'!$B$25)^(2030-'Vehicles and Inputs'!$B$21)</f>
        <v>14.355983972521784</v>
      </c>
      <c r="D33" s="8">
        <f>('Vehicles and Inputs'!$C$15*defaults!$J$51*defaults!F51)/10^6*(100%+'Vehicles and Inputs'!$B$25)^(2030-'Vehicles and Inputs'!$B$21)</f>
        <v>401921.29973412951</v>
      </c>
      <c r="E33" s="8">
        <f>('Vehicles and Inputs'!$C$15*defaults!$J$51*defaults!H51)/10^6*(100%+'Vehicles and Inputs'!$B$25)^(2030-'Vehicles and Inputs'!$B$21)</f>
        <v>504053.48785443144</v>
      </c>
      <c r="F33" s="8">
        <f>('Vehicles and Inputs'!$C$15*defaults!$J$51*defaults!I51)/10^6*(100%+'Vehicles and Inputs'!$B$25)^(2030-'Vehicles and Inputs'!$B$21)</f>
        <v>5424.0391327142979</v>
      </c>
      <c r="H33" s="34">
        <f t="shared" si="2"/>
        <v>4.9919183149591297E-2</v>
      </c>
      <c r="J33" t="s">
        <v>56</v>
      </c>
      <c r="K33" s="103">
        <f>(E30/E14)^(1/11)-1</f>
        <v>1.4060150866038734E-2</v>
      </c>
    </row>
    <row r="34" spans="1:11" x14ac:dyDescent="0.45">
      <c r="A34" s="6" t="s">
        <v>60</v>
      </c>
      <c r="B34" s="8">
        <f>('Vehicles and Inputs'!$C$16*defaults!$J$52*defaults!D52)/10^6*(100%+'Vehicles and Inputs'!$B$25)^(2030-'Vehicles and Inputs'!$B$21)</f>
        <v>3322.8997211711512</v>
      </c>
      <c r="C34" s="8">
        <f>('Vehicles and Inputs'!$C$16*defaults!$J$52*defaults!E52)/10^6*(100%+'Vehicles and Inputs'!$B$25)^(2030-'Vehicles and Inputs'!$B$21)</f>
        <v>19.317508140430988</v>
      </c>
      <c r="D34" s="8">
        <f>('Vehicles and Inputs'!$C$16*defaults!$J$52*defaults!F52)/10^6*(100%+'Vehicles and Inputs'!$B$25)^(2030-'Vehicles and Inputs'!$B$21)</f>
        <v>576469.97847580852</v>
      </c>
      <c r="E34" s="8">
        <f>('Vehicles and Inputs'!$C$16*defaults!$J$52*defaults!H52)/10^6*(100%+'Vehicles and Inputs'!$B$25)^(2030-'Vehicles and Inputs'!$B$21)</f>
        <v>722097.39152003534</v>
      </c>
      <c r="F34" s="8">
        <f>('Vehicles and Inputs'!$C$16*defaults!$J$52*defaults!I52)/10^6*(100%+'Vehicles and Inputs'!$B$25)^(2030-'Vehicles and Inputs'!$B$21)</f>
        <v>7779.6218417787932</v>
      </c>
      <c r="H34" s="34">
        <f t="shared" si="2"/>
        <v>7.1513267555329094E-2</v>
      </c>
      <c r="J34" s="61"/>
    </row>
    <row r="35" spans="1:11" x14ac:dyDescent="0.45">
      <c r="A35" s="55" t="s">
        <v>134</v>
      </c>
      <c r="B35" s="56">
        <f>SUM(B23:B34)</f>
        <v>21620.789107274839</v>
      </c>
      <c r="C35" s="56">
        <f t="shared" ref="C35" si="3">SUM(C23:C34)</f>
        <v>420.78453059826109</v>
      </c>
      <c r="D35" s="56">
        <f t="shared" ref="D35" si="4">SUM(D23:D34)</f>
        <v>8105533.8801066251</v>
      </c>
      <c r="E35" s="56">
        <f t="shared" ref="E35" si="5">SUM(E23:E34)</f>
        <v>10097390.543109443</v>
      </c>
      <c r="F35" s="56">
        <f t="shared" ref="F35" si="6">SUM(F23:F34)</f>
        <v>113274.1205722592</v>
      </c>
      <c r="H35" s="34">
        <f t="shared" si="2"/>
        <v>1</v>
      </c>
    </row>
    <row r="38" spans="1:11" x14ac:dyDescent="0.45">
      <c r="A38" s="3" t="s">
        <v>136</v>
      </c>
      <c r="B38" s="4">
        <f>'Vehicles and Inputs'!B21</f>
        <v>2019</v>
      </c>
      <c r="C38" s="4">
        <v>2030</v>
      </c>
      <c r="E38" s="6" t="s">
        <v>259</v>
      </c>
      <c r="F38" s="78">
        <f>(E35/E19)^(1/11)-1</f>
        <v>1.7355152894547254E-2</v>
      </c>
    </row>
    <row r="39" spans="1:11" x14ac:dyDescent="0.45">
      <c r="A39" s="6" t="s">
        <v>137</v>
      </c>
      <c r="B39" s="8">
        <f>(B19*'country values'!C57+'country values'!B57*Emissions!C19)/10^6</f>
        <v>125.07079918028373</v>
      </c>
      <c r="C39" s="8">
        <f>(B35*'country values'!E57+'country values'!D57*Emissions!C35)/10^6</f>
        <v>71.958125074265695</v>
      </c>
    </row>
    <row r="40" spans="1:11" x14ac:dyDescent="0.45">
      <c r="A40" s="6" t="s">
        <v>138</v>
      </c>
      <c r="B40" s="8">
        <f>'country values'!B64*Emissions!E19/10^6</f>
        <v>334.24942207270755</v>
      </c>
      <c r="C40" s="8">
        <f>'country values'!B64*Emissions!E35/10^6</f>
        <v>403.89562172437775</v>
      </c>
    </row>
    <row r="41" spans="1:11" x14ac:dyDescent="0.45">
      <c r="A41" s="55" t="s">
        <v>134</v>
      </c>
      <c r="B41" s="56">
        <f>SUM(B39:B40)</f>
        <v>459.32022125299125</v>
      </c>
      <c r="C41" s="56">
        <f>SUM(C39:C40)</f>
        <v>475.85374679864344</v>
      </c>
      <c r="F41" s="95"/>
    </row>
    <row r="42" spans="1:11" x14ac:dyDescent="0.45">
      <c r="A42" s="2" t="s">
        <v>540</v>
      </c>
      <c r="B42" s="144">
        <f>B41/(B45*1000)</f>
        <v>7.4322457768157676E-3</v>
      </c>
      <c r="C42" s="80"/>
      <c r="F42" s="95"/>
    </row>
    <row r="43" spans="1:11" x14ac:dyDescent="0.45">
      <c r="A43" t="s">
        <v>139</v>
      </c>
    </row>
    <row r="45" spans="1:11" x14ac:dyDescent="0.45">
      <c r="A45" s="6" t="s">
        <v>537</v>
      </c>
      <c r="B45" s="6">
        <v>61.801000000000002</v>
      </c>
      <c r="C45" s="6" t="s">
        <v>538</v>
      </c>
    </row>
    <row r="46" spans="1:11" x14ac:dyDescent="0.45">
      <c r="A46" s="101" t="s">
        <v>539</v>
      </c>
      <c r="B46" s="6"/>
      <c r="C46" s="6"/>
    </row>
    <row r="48" spans="1:11" x14ac:dyDescent="0.45">
      <c r="A48" s="2" t="s">
        <v>205</v>
      </c>
    </row>
    <row r="49" spans="1:4" x14ac:dyDescent="0.45">
      <c r="A49" s="3" t="s">
        <v>201</v>
      </c>
      <c r="B49" s="4">
        <f>B38</f>
        <v>2019</v>
      </c>
      <c r="C49" s="4">
        <v>2030</v>
      </c>
    </row>
    <row r="50" spans="1:4" x14ac:dyDescent="0.45">
      <c r="A50" s="6" t="s">
        <v>4</v>
      </c>
      <c r="B50" s="8">
        <f>('Vehicles and Inputs'!B5*defaults!C7*defaults!J7+defaults!C10*defaults!J10*'Vehicles and Inputs'!B6+'Vehicles and Inputs'!B7*defaults!C13*defaults!J13+defaults!C16*defaults!J16*'Vehicles and Inputs'!B8+'Vehicles and Inputs'!B9*defaults!C17*defaults!J17+'Vehicles and Inputs'!B12*defaults!C22*defaults!J22)/1000/defaults!B82/10^6</f>
        <v>1346.331565831714</v>
      </c>
      <c r="C50" s="8">
        <f>('Vehicles and Inputs'!B5*(100%+'Vehicles and Inputs'!B31)^(2030-'Vehicles and Inputs'!B21)*defaults!C32*defaults!J32+defaults!C35*defaults!J35*'Vehicles and Inputs'!B6*(100%+'Vehicles and Inputs'!B31)^(2030-'Vehicles and Inputs'!B21)+'Vehicles and Inputs'!B7*(100%+'Vehicles and Inputs'!B31)^(2030-'Vehicles and Inputs'!B21)*defaults!C38*defaults!J38+defaults!C41*defaults!J41*'Vehicles and Inputs'!B8*(100%+'Vehicles and Inputs'!B31)^(2030-'Vehicles and Inputs'!B21)+'Vehicles and Inputs'!B9*(100%+'Vehicles and Inputs'!B28)^(2030-'Vehicles and Inputs'!B21)*defaults!C42*defaults!J42+'Vehicles and Inputs'!B12*(100%+'Vehicles and Inputs'!B25)^(2030-'Vehicles and Inputs'!B21)*defaults!C47*defaults!J47)/1000/defaults!B82/10^6</f>
        <v>1828.3006200933853</v>
      </c>
    </row>
    <row r="51" spans="1:4" x14ac:dyDescent="0.45">
      <c r="A51" s="6" t="s">
        <v>3</v>
      </c>
      <c r="B51" s="8">
        <f>('Vehicles and Inputs'!C5*defaults!C8*defaults!J8+defaults!C11*defaults!J11*'Vehicles and Inputs'!C6+'Vehicles and Inputs'!C7*defaults!C14*defaults!J14+defaults!C18*defaults!J18*'Vehicles and Inputs'!C9+'Vehicles and Inputs'!C10*defaults!C19*defaults!J19+defaults!C21*defaults!J21*'Vehicles and Inputs'!C11+'Vehicles and Inputs'!C12*defaults!C23*defaults!J23+defaults!C24*defaults!J24*'Vehicles and Inputs'!C13+'Vehicles and Inputs'!C14*defaults!C25*defaults!J25+defaults!C26*defaults!J26*'Vehicles and Inputs'!C15+'Vehicles and Inputs'!C16*defaults!C27*defaults!J27)/1000/defaults!B72/10^6</f>
        <v>1222.4010660786967</v>
      </c>
      <c r="C51" s="8">
        <f>('Vehicles and Inputs'!C5*defaults!C33*defaults!J33*(100%+'Vehicles and Inputs'!B31)^(2030-'Vehicles and Inputs'!B21)+defaults!C36*defaults!J36*'Vehicles and Inputs'!C6*(100%+'Vehicles and Inputs'!B31)^(2030-'Vehicles and Inputs'!B21)+'Vehicles and Inputs'!C7*defaults!C39*defaults!J39*(100%+'Vehicles and Inputs'!B31)^(2030-'Vehicles and Inputs'!B21)+defaults!C43*defaults!J43*'Vehicles and Inputs'!C9*(100%+'Vehicles and Inputs'!B28)^(2030-'Vehicles and Inputs'!B21)+'Vehicles and Inputs'!C10*defaults!C44*defaults!J44*(100%+'Vehicles and Inputs'!B28)^(2030-'Vehicles and Inputs'!B21)+defaults!C46*defaults!J46*'Vehicles and Inputs'!C11*(100%+'Vehicles and Inputs'!B28)^(2030-'Vehicles and Inputs'!B21)+'Vehicles and Inputs'!C12*defaults!C48*defaults!J48*(100%+'Vehicles and Inputs'!B25)^(2030-'Vehicles and Inputs'!B21)+defaults!C49*defaults!J49*'Vehicles and Inputs'!C13*(100%+'Vehicles and Inputs'!B25)^(2030-'Vehicles and Inputs'!B21)+'Vehicles and Inputs'!C14*defaults!C50*defaults!J50*(100%+'Vehicles and Inputs'!B25)^(2030-'Vehicles and Inputs'!B21)+defaults!C51*defaults!J51*'Vehicles and Inputs'!C15*(100%+'Vehicles and Inputs'!B25)^(2030-'Vehicles and Inputs'!B21)+'Vehicles and Inputs'!C16*defaults!C52*defaults!J52*(100%+'Vehicles and Inputs'!B25)^(2030-'Vehicles and Inputs'!B21))/1000/defaults!B72/10^6</f>
        <v>1467.4797731425035</v>
      </c>
    </row>
    <row r="52" spans="1:4" x14ac:dyDescent="0.45">
      <c r="A52" s="6" t="s">
        <v>26</v>
      </c>
      <c r="B52" s="8">
        <f>('Vehicles and Inputs'!D5*defaults!C9*defaults!J9+defaults!C12*defaults!J12*'Vehicles and Inputs'!D6+'Vehicles and Inputs'!D7*defaults!C15*defaults!J15+defaults!C20*defaults!J20*'Vehicles and Inputs'!D10)/10^6</f>
        <v>0</v>
      </c>
      <c r="C52" s="8">
        <f>('Vehicles and Inputs'!D5*defaults!C34*defaults!J34+defaults!C37*defaults!J37*'Vehicles and Inputs'!D6+'Vehicles and Inputs'!D7*defaults!C40*defaults!J40+defaults!C45*defaults!J45*'Vehicles and Inputs'!D10)/10^6*(100%+'Vehicles and Inputs'!B25)^(2030-'Vehicles and Inputs'!B21)</f>
        <v>0</v>
      </c>
    </row>
    <row r="53" spans="1:4" x14ac:dyDescent="0.45">
      <c r="A53" t="s">
        <v>202</v>
      </c>
    </row>
    <row r="55" spans="1:4" x14ac:dyDescent="0.45">
      <c r="A55" s="2" t="s">
        <v>206</v>
      </c>
    </row>
    <row r="56" spans="1:4" x14ac:dyDescent="0.45">
      <c r="A56" s="3" t="s">
        <v>201</v>
      </c>
      <c r="B56" s="4">
        <f>B49</f>
        <v>2019</v>
      </c>
      <c r="C56" s="219" t="s">
        <v>208</v>
      </c>
      <c r="D56" s="219"/>
    </row>
    <row r="57" spans="1:4" x14ac:dyDescent="0.45">
      <c r="A57" s="6" t="s">
        <v>4</v>
      </c>
      <c r="B57" s="8">
        <f>661+687</f>
        <v>1348</v>
      </c>
      <c r="C57" s="220">
        <f>B50/B57</f>
        <v>0.99876228919266619</v>
      </c>
      <c r="D57" s="220"/>
    </row>
    <row r="58" spans="1:4" x14ac:dyDescent="0.45">
      <c r="A58" s="6" t="s">
        <v>3</v>
      </c>
      <c r="B58" s="8">
        <f>1224</f>
        <v>1224</v>
      </c>
      <c r="C58" s="220">
        <f>B51/B58</f>
        <v>0.99869368143684367</v>
      </c>
      <c r="D58" s="220"/>
    </row>
    <row r="88" spans="1:12" x14ac:dyDescent="0.45">
      <c r="A88" s="3" t="s">
        <v>258</v>
      </c>
      <c r="B88" s="4">
        <v>2020</v>
      </c>
      <c r="C88" s="4">
        <v>2021</v>
      </c>
      <c r="D88" s="4">
        <v>2022</v>
      </c>
      <c r="E88" s="4">
        <v>2023</v>
      </c>
      <c r="F88" s="4">
        <v>2024</v>
      </c>
      <c r="G88" s="4">
        <v>2025</v>
      </c>
      <c r="H88" s="4">
        <v>2026</v>
      </c>
      <c r="I88" s="4">
        <v>2027</v>
      </c>
      <c r="J88" s="4">
        <v>2028</v>
      </c>
      <c r="K88" s="4">
        <v>2029</v>
      </c>
      <c r="L88" s="4">
        <v>2030</v>
      </c>
    </row>
    <row r="89" spans="1:12" x14ac:dyDescent="0.45">
      <c r="A89" s="6" t="s">
        <v>260</v>
      </c>
      <c r="B89" s="8">
        <f>E19*(100%+F38)</f>
        <v>8501259.2974423356</v>
      </c>
      <c r="C89" s="59">
        <f>B89*(100%+$F$38)</f>
        <v>8648799.9523456395</v>
      </c>
      <c r="D89" s="59">
        <f t="shared" ref="D89:L89" si="7">C89*(100%+$F$38)</f>
        <v>8798901.1978729516</v>
      </c>
      <c r="E89" s="59">
        <f t="shared" si="7"/>
        <v>8951607.4734660517</v>
      </c>
      <c r="F89" s="59">
        <f t="shared" si="7"/>
        <v>9106963.9898200277</v>
      </c>
      <c r="G89" s="59">
        <f t="shared" si="7"/>
        <v>9265016.7422684897</v>
      </c>
      <c r="H89" s="59">
        <f t="shared" si="7"/>
        <v>9425812.5244011004</v>
      </c>
      <c r="I89" s="59">
        <f t="shared" si="7"/>
        <v>9589398.9419174194</v>
      </c>
      <c r="J89" s="59">
        <f t="shared" si="7"/>
        <v>9755824.4267212059</v>
      </c>
      <c r="K89" s="59">
        <f t="shared" si="7"/>
        <v>9925138.251259312</v>
      </c>
      <c r="L89" s="59">
        <f t="shared" si="7"/>
        <v>10097390.543109437</v>
      </c>
    </row>
  </sheetData>
  <mergeCells count="3">
    <mergeCell ref="C56:D56"/>
    <mergeCell ref="C57:D57"/>
    <mergeCell ref="C58:D58"/>
  </mergeCells>
  <hyperlinks>
    <hyperlink ref="A46" r:id="rId1" display="https://data.worldbank.org/country/CR" xr:uid="{B6DE512F-D6E2-4D09-B2FC-482DA1D4F9DB}"/>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X474"/>
  <sheetViews>
    <sheetView topLeftCell="A165" workbookViewId="0">
      <selection activeCell="B187" sqref="B187"/>
    </sheetView>
  </sheetViews>
  <sheetFormatPr defaultRowHeight="14.25" x14ac:dyDescent="0.45"/>
  <cols>
    <col min="1" max="1" width="32.06640625" customWidth="1"/>
    <col min="2" max="3" width="10.53125" bestFit="1" customWidth="1"/>
    <col min="5" max="5" width="10.53125" bestFit="1" customWidth="1"/>
    <col min="10" max="12" width="9.6640625" bestFit="1" customWidth="1"/>
  </cols>
  <sheetData>
    <row r="1" spans="1:15" ht="21" x14ac:dyDescent="0.65">
      <c r="A1" s="1" t="s">
        <v>140</v>
      </c>
    </row>
    <row r="3" spans="1:15" x14ac:dyDescent="0.45">
      <c r="A3" t="s">
        <v>142</v>
      </c>
    </row>
    <row r="4" spans="1:15" x14ac:dyDescent="0.45">
      <c r="A4" s="18" t="s">
        <v>141</v>
      </c>
      <c r="B4" s="4">
        <v>2020</v>
      </c>
      <c r="C4" s="4">
        <v>2021</v>
      </c>
      <c r="D4" s="4">
        <v>2022</v>
      </c>
      <c r="E4" s="4">
        <v>2023</v>
      </c>
      <c r="F4" s="4">
        <v>2024</v>
      </c>
      <c r="G4" s="4">
        <v>2025</v>
      </c>
      <c r="H4" s="4">
        <v>2026</v>
      </c>
      <c r="I4" s="4">
        <v>2027</v>
      </c>
      <c r="J4" s="4">
        <v>2028</v>
      </c>
      <c r="K4" s="4">
        <v>2029</v>
      </c>
      <c r="L4" s="4">
        <v>2030</v>
      </c>
    </row>
    <row r="5" spans="1:15" x14ac:dyDescent="0.45">
      <c r="A5" s="58" t="s">
        <v>155</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5" x14ac:dyDescent="0.45">
      <c r="A6" s="58" t="s">
        <v>156</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8" spans="1:15" x14ac:dyDescent="0.45">
      <c r="A8" s="18" t="s">
        <v>353</v>
      </c>
      <c r="B8" s="26">
        <v>2020</v>
      </c>
      <c r="C8" s="26">
        <v>2021</v>
      </c>
      <c r="D8" s="26">
        <v>2022</v>
      </c>
      <c r="E8" s="26">
        <v>2023</v>
      </c>
      <c r="F8" s="26">
        <v>2024</v>
      </c>
      <c r="G8" s="26">
        <v>2025</v>
      </c>
      <c r="H8" s="26">
        <v>2026</v>
      </c>
      <c r="I8" s="26">
        <v>2027</v>
      </c>
      <c r="J8" s="26">
        <v>2028</v>
      </c>
      <c r="K8" s="26">
        <v>2029</v>
      </c>
      <c r="L8" s="26">
        <v>2030</v>
      </c>
    </row>
    <row r="9" spans="1:15" x14ac:dyDescent="0.45">
      <c r="A9" s="75" t="s">
        <v>244</v>
      </c>
      <c r="B9" s="72">
        <v>0.01</v>
      </c>
      <c r="C9" s="72">
        <v>0.02</v>
      </c>
      <c r="D9" s="72">
        <v>0.04</v>
      </c>
      <c r="E9" s="72">
        <v>0.06</v>
      </c>
      <c r="F9" s="72">
        <v>0.08</v>
      </c>
      <c r="G9" s="72">
        <v>0.1</v>
      </c>
      <c r="H9" s="72">
        <v>0.12</v>
      </c>
      <c r="I9" s="72">
        <v>0.14000000000000001</v>
      </c>
      <c r="J9" s="72">
        <v>0.16</v>
      </c>
      <c r="K9" s="72">
        <v>0.185</v>
      </c>
      <c r="L9" s="72">
        <v>0.21</v>
      </c>
      <c r="N9" s="103"/>
    </row>
    <row r="10" spans="1:15" x14ac:dyDescent="0.45">
      <c r="A10" s="75" t="s">
        <v>245</v>
      </c>
      <c r="B10" s="72">
        <v>0</v>
      </c>
      <c r="C10" s="72">
        <v>0.02</v>
      </c>
      <c r="D10" s="72">
        <v>0.05</v>
      </c>
      <c r="E10" s="72">
        <v>7.0000000000000007E-2</v>
      </c>
      <c r="F10" s="72">
        <v>0.09</v>
      </c>
      <c r="G10" s="72">
        <v>0.11</v>
      </c>
      <c r="H10" s="72">
        <v>0.13</v>
      </c>
      <c r="I10" s="72">
        <v>0.15</v>
      </c>
      <c r="J10" s="72">
        <v>0.17</v>
      </c>
      <c r="K10" s="72">
        <v>0.19</v>
      </c>
      <c r="L10" s="72">
        <v>0.21</v>
      </c>
      <c r="N10" s="173"/>
    </row>
    <row r="11" spans="1:15" x14ac:dyDescent="0.45">
      <c r="A11" s="75" t="s">
        <v>841</v>
      </c>
      <c r="B11" s="72">
        <v>0</v>
      </c>
      <c r="C11" s="72">
        <v>0.01</v>
      </c>
      <c r="D11" s="72">
        <v>1.4999999999999999E-2</v>
      </c>
      <c r="E11" s="72">
        <v>0.03</v>
      </c>
      <c r="F11" s="72">
        <v>0.04</v>
      </c>
      <c r="G11" s="72">
        <v>7.0000000000000007E-2</v>
      </c>
      <c r="H11" s="72">
        <v>0.1</v>
      </c>
      <c r="I11" s="72">
        <v>0.15</v>
      </c>
      <c r="J11" s="72">
        <v>0.2</v>
      </c>
      <c r="K11" s="72">
        <v>0.25</v>
      </c>
      <c r="L11" s="72">
        <v>0.3</v>
      </c>
      <c r="N11" s="61"/>
    </row>
    <row r="12" spans="1:15" x14ac:dyDescent="0.45">
      <c r="A12" s="75" t="s">
        <v>246</v>
      </c>
      <c r="B12" s="72">
        <v>0</v>
      </c>
      <c r="C12" s="72">
        <v>0.01</v>
      </c>
      <c r="D12" s="72">
        <v>0.01</v>
      </c>
      <c r="E12" s="72">
        <v>0.02</v>
      </c>
      <c r="F12" s="72">
        <v>0.04</v>
      </c>
      <c r="G12" s="72">
        <v>0.06</v>
      </c>
      <c r="H12" s="72">
        <v>7.0000000000000007E-2</v>
      </c>
      <c r="I12" s="72">
        <v>0.09</v>
      </c>
      <c r="J12" s="72">
        <v>0.11</v>
      </c>
      <c r="K12" s="72">
        <v>0.13</v>
      </c>
      <c r="L12" s="72">
        <v>0.15</v>
      </c>
      <c r="O12" s="61"/>
    </row>
    <row r="13" spans="1:15" ht="33.75" customHeight="1" x14ac:dyDescent="0.45">
      <c r="A13" s="221" t="s">
        <v>392</v>
      </c>
      <c r="B13" s="221"/>
      <c r="C13" s="221"/>
      <c r="D13" s="221"/>
      <c r="E13" s="221"/>
      <c r="F13" s="221"/>
      <c r="G13" s="221"/>
      <c r="H13" s="221"/>
      <c r="I13" s="221"/>
      <c r="J13" s="221"/>
      <c r="K13" s="221"/>
      <c r="L13" s="221"/>
      <c r="O13" s="173"/>
    </row>
    <row r="14" spans="1:15" ht="29.25" customHeight="1" x14ac:dyDescent="0.45">
      <c r="A14" s="221" t="s">
        <v>250</v>
      </c>
      <c r="B14" s="221"/>
      <c r="C14" s="221"/>
      <c r="D14" s="221"/>
      <c r="E14" s="221"/>
      <c r="F14" s="221"/>
      <c r="G14" s="221"/>
      <c r="H14" s="221"/>
      <c r="I14" s="221"/>
      <c r="J14" s="221"/>
      <c r="K14" s="221"/>
      <c r="L14" s="221"/>
    </row>
    <row r="15" spans="1:15" ht="27.4" customHeight="1" x14ac:dyDescent="0.45">
      <c r="A15" s="221" t="s">
        <v>249</v>
      </c>
      <c r="B15" s="221"/>
      <c r="C15" s="221"/>
      <c r="D15" s="221"/>
      <c r="E15" s="221"/>
      <c r="F15" s="221"/>
      <c r="G15" s="221"/>
      <c r="H15" s="221"/>
      <c r="I15" s="221"/>
      <c r="J15" s="221"/>
      <c r="K15" s="221"/>
      <c r="L15" s="221"/>
    </row>
    <row r="16" spans="1:15" x14ac:dyDescent="0.45">
      <c r="A16" s="74"/>
    </row>
    <row r="17" spans="1:12" x14ac:dyDescent="0.45">
      <c r="A17" s="18" t="s">
        <v>354</v>
      </c>
      <c r="B17" s="4">
        <v>2020</v>
      </c>
      <c r="C17" s="4">
        <v>2021</v>
      </c>
      <c r="D17" s="4">
        <v>2022</v>
      </c>
      <c r="E17" s="4">
        <v>2023</v>
      </c>
      <c r="F17" s="4">
        <v>2024</v>
      </c>
      <c r="G17" s="4">
        <v>2025</v>
      </c>
      <c r="H17" s="4">
        <v>2026</v>
      </c>
      <c r="I17" s="4">
        <v>2027</v>
      </c>
      <c r="J17" s="4">
        <v>2028</v>
      </c>
      <c r="K17" s="4">
        <v>2029</v>
      </c>
      <c r="L17" s="4">
        <v>2030</v>
      </c>
    </row>
    <row r="18" spans="1:12" x14ac:dyDescent="0.45">
      <c r="A18" s="58" t="s">
        <v>243</v>
      </c>
      <c r="B18" s="34">
        <v>0</v>
      </c>
      <c r="C18" s="34">
        <f>100*(C17-2020)/(C63+C62)</f>
        <v>7.2035062257616564E-2</v>
      </c>
      <c r="D18" s="34">
        <f>100*1.5^(D17-2021)/(D62+D63)</f>
        <v>0.10504858721046327</v>
      </c>
      <c r="E18" s="34">
        <f t="shared" ref="E18:I18" si="0">100*1.5^(E17-2021)/(E62+E63)</f>
        <v>0.15319214461770667</v>
      </c>
      <c r="F18" s="34">
        <f t="shared" si="0"/>
        <v>0.2233997980910957</v>
      </c>
      <c r="G18" s="34">
        <f t="shared" si="0"/>
        <v>0.3257834787265832</v>
      </c>
      <c r="H18" s="34">
        <f t="shared" si="0"/>
        <v>0.47508939541617484</v>
      </c>
      <c r="I18" s="34">
        <f t="shared" si="0"/>
        <v>0.69282191509267899</v>
      </c>
      <c r="J18" s="34">
        <v>1</v>
      </c>
      <c r="K18" s="34">
        <v>1</v>
      </c>
      <c r="L18" s="34">
        <v>1</v>
      </c>
    </row>
    <row r="19" spans="1:12" x14ac:dyDescent="0.45">
      <c r="A19" s="58" t="s">
        <v>358</v>
      </c>
      <c r="B19" s="34">
        <v>0</v>
      </c>
      <c r="C19" s="34">
        <v>0</v>
      </c>
      <c r="D19" s="34">
        <f>50/D187</f>
        <v>0.15000000000000002</v>
      </c>
      <c r="E19" s="34">
        <f>50*1.5^(E17-2022)/E187</f>
        <v>0.22500000000000001</v>
      </c>
      <c r="F19" s="34">
        <f>50*1.5^(F17-2022)/F187</f>
        <v>0.33750000000000002</v>
      </c>
      <c r="G19" s="34">
        <f>50*1.5^(G17-2022)/G187</f>
        <v>0.50624999999999998</v>
      </c>
      <c r="H19" s="34">
        <f>50*1.5^(H17-2022)/H187</f>
        <v>0.75937500000000002</v>
      </c>
      <c r="I19" s="34">
        <v>1</v>
      </c>
      <c r="J19" s="34">
        <v>1</v>
      </c>
      <c r="K19" s="34">
        <v>1</v>
      </c>
      <c r="L19" s="34">
        <v>1</v>
      </c>
    </row>
    <row r="20" spans="1:12" x14ac:dyDescent="0.45">
      <c r="A20" s="58" t="s">
        <v>363</v>
      </c>
      <c r="B20" s="34">
        <v>0</v>
      </c>
      <c r="C20" s="34">
        <v>0</v>
      </c>
      <c r="D20" s="34">
        <f>50/D147</f>
        <v>6.863606413353833E-2</v>
      </c>
      <c r="E20" s="34">
        <f t="shared" ref="E20:J20" si="1">50*1.5^(E17-2022)/E147</f>
        <v>0.10295409620030749</v>
      </c>
      <c r="F20" s="34">
        <f t="shared" si="1"/>
        <v>0.15443114430046123</v>
      </c>
      <c r="G20" s="34">
        <f t="shared" si="1"/>
        <v>0.23164671645069185</v>
      </c>
      <c r="H20" s="34">
        <f t="shared" si="1"/>
        <v>0.34747007467603774</v>
      </c>
      <c r="I20" s="34">
        <f t="shared" si="1"/>
        <v>0.52120511201405662</v>
      </c>
      <c r="J20" s="34">
        <f t="shared" si="1"/>
        <v>0.78180766802108503</v>
      </c>
      <c r="K20" s="34">
        <v>1</v>
      </c>
      <c r="L20" s="34">
        <v>1</v>
      </c>
    </row>
    <row r="21" spans="1:12" x14ac:dyDescent="0.45">
      <c r="A21" s="58" t="s">
        <v>364</v>
      </c>
      <c r="B21" s="34">
        <v>0</v>
      </c>
      <c r="C21" s="34">
        <v>0</v>
      </c>
      <c r="D21" s="34">
        <f>50/D258</f>
        <v>9.4539033494461279E-3</v>
      </c>
      <c r="E21" s="34">
        <f t="shared" ref="E21:J21" si="2">50*2^(E17-2022)/E258</f>
        <v>1.8455643434741063E-2</v>
      </c>
      <c r="F21" s="34">
        <f t="shared" si="2"/>
        <v>3.6028586500226605E-2</v>
      </c>
      <c r="G21" s="34">
        <f t="shared" si="2"/>
        <v>7.0333990239583283E-2</v>
      </c>
      <c r="H21" s="34">
        <f t="shared" si="2"/>
        <v>0.13730403170245628</v>
      </c>
      <c r="I21" s="34">
        <f t="shared" si="2"/>
        <v>0.26804105749625451</v>
      </c>
      <c r="J21" s="34">
        <f t="shared" si="2"/>
        <v>0.52326219130552387</v>
      </c>
      <c r="K21" s="34">
        <v>1</v>
      </c>
      <c r="L21" s="34">
        <v>1</v>
      </c>
    </row>
    <row r="22" spans="1:12" x14ac:dyDescent="0.45">
      <c r="A22" s="222" t="s">
        <v>359</v>
      </c>
      <c r="B22" s="222"/>
      <c r="C22" s="222"/>
      <c r="D22" s="222"/>
      <c r="E22" s="222"/>
      <c r="F22" s="222"/>
      <c r="G22" s="222"/>
      <c r="H22" s="222"/>
      <c r="I22" s="222"/>
      <c r="J22" s="222"/>
      <c r="K22" s="222"/>
      <c r="L22" s="222"/>
    </row>
    <row r="23" spans="1:12" ht="27.75" customHeight="1" x14ac:dyDescent="0.45">
      <c r="A23" s="224" t="s">
        <v>357</v>
      </c>
      <c r="B23" s="224"/>
      <c r="C23" s="224"/>
      <c r="D23" s="224"/>
      <c r="E23" s="224"/>
      <c r="F23" s="224"/>
      <c r="G23" s="224"/>
      <c r="H23" s="224"/>
      <c r="I23" s="224"/>
      <c r="J23" s="224"/>
      <c r="K23" s="224"/>
      <c r="L23" s="224"/>
    </row>
    <row r="24" spans="1:12" ht="25.5" customHeight="1" x14ac:dyDescent="0.45">
      <c r="A24" s="224" t="s">
        <v>355</v>
      </c>
      <c r="B24" s="224"/>
      <c r="C24" s="224"/>
      <c r="D24" s="224"/>
      <c r="E24" s="224"/>
      <c r="F24" s="224"/>
      <c r="G24" s="224"/>
      <c r="H24" s="224"/>
      <c r="I24" s="224"/>
      <c r="J24" s="224"/>
      <c r="K24" s="224"/>
      <c r="L24" s="224"/>
    </row>
    <row r="25" spans="1:12" ht="16.899999999999999" customHeight="1" x14ac:dyDescent="0.45">
      <c r="A25" s="223" t="s">
        <v>376</v>
      </c>
      <c r="B25" s="223"/>
      <c r="C25" s="223"/>
      <c r="D25" s="223"/>
      <c r="E25" s="223"/>
      <c r="F25" s="223"/>
      <c r="G25" s="223"/>
      <c r="H25" s="223"/>
      <c r="I25" s="223"/>
      <c r="J25" s="223"/>
      <c r="K25" s="223"/>
      <c r="L25" s="223"/>
    </row>
    <row r="26" spans="1:12" ht="13.5" customHeight="1" x14ac:dyDescent="0.45">
      <c r="A26" s="223" t="s">
        <v>360</v>
      </c>
      <c r="B26" s="223"/>
      <c r="C26" s="223"/>
      <c r="D26" s="223"/>
      <c r="E26" s="223"/>
      <c r="F26" s="223"/>
      <c r="G26" s="223"/>
      <c r="H26" s="223"/>
      <c r="I26" s="223"/>
      <c r="J26" s="223"/>
      <c r="K26" s="223"/>
      <c r="L26" s="223"/>
    </row>
    <row r="27" spans="1:12" x14ac:dyDescent="0.45">
      <c r="A27" s="223" t="s">
        <v>366</v>
      </c>
      <c r="B27" s="223"/>
      <c r="C27" s="223"/>
      <c r="D27" s="223"/>
      <c r="E27" s="223"/>
      <c r="F27" s="223"/>
      <c r="G27" s="223"/>
      <c r="H27" s="223"/>
      <c r="I27" s="223"/>
      <c r="J27" s="223"/>
      <c r="K27" s="223"/>
      <c r="L27" s="223"/>
    </row>
    <row r="28" spans="1:12" x14ac:dyDescent="0.45">
      <c r="A28" s="223" t="s">
        <v>365</v>
      </c>
      <c r="B28" s="223"/>
      <c r="C28" s="223"/>
      <c r="D28" s="223"/>
      <c r="E28" s="223"/>
      <c r="F28" s="223"/>
      <c r="G28" s="223"/>
      <c r="H28" s="223"/>
      <c r="I28" s="223"/>
      <c r="J28" s="223"/>
      <c r="K28" s="223"/>
      <c r="L28" s="223"/>
    </row>
    <row r="29" spans="1:12" x14ac:dyDescent="0.45">
      <c r="A29" s="100"/>
      <c r="B29" s="100"/>
      <c r="C29" s="100"/>
      <c r="D29" s="100"/>
      <c r="E29" s="100"/>
      <c r="F29" s="100"/>
      <c r="G29" s="100"/>
      <c r="H29" s="100"/>
      <c r="I29" s="100"/>
      <c r="J29" s="100"/>
      <c r="K29" s="100"/>
      <c r="L29" s="100"/>
    </row>
    <row r="30" spans="1:12" x14ac:dyDescent="0.45">
      <c r="A30" s="3" t="s">
        <v>149</v>
      </c>
      <c r="B30" s="4">
        <v>2020</v>
      </c>
      <c r="C30" s="4">
        <v>2021</v>
      </c>
      <c r="D30" s="4">
        <v>2022</v>
      </c>
      <c r="E30" s="4">
        <v>2023</v>
      </c>
      <c r="F30" s="4">
        <v>2024</v>
      </c>
      <c r="G30" s="4">
        <v>2025</v>
      </c>
      <c r="H30" s="4">
        <v>2026</v>
      </c>
      <c r="I30" s="4">
        <v>2027</v>
      </c>
      <c r="J30" s="4">
        <v>2028</v>
      </c>
      <c r="K30" s="4">
        <v>2029</v>
      </c>
      <c r="L30" s="4">
        <v>2030</v>
      </c>
    </row>
    <row r="31" spans="1:12" x14ac:dyDescent="0.45">
      <c r="A31" s="6" t="s">
        <v>143</v>
      </c>
      <c r="B31" s="8">
        <f>'Vehicles and Inputs'!E5*(100%+'Vehicles and Inputs'!B31)^(2020-'Vehicles and Inputs'!B21)</f>
        <v>1001229.5155960895</v>
      </c>
      <c r="C31" s="8">
        <f>B31*(100%+'Vehicles and Inputs'!$B$31)</f>
        <v>1029861.0253410029</v>
      </c>
      <c r="D31" s="8">
        <f>C31*(100%+'Vehicles and Inputs'!$B$31)</f>
        <v>1059311.2917620866</v>
      </c>
      <c r="E31" s="8">
        <f>D31*(100%+'Vehicles and Inputs'!$B$31)</f>
        <v>1089603.7283118879</v>
      </c>
      <c r="F31" s="8">
        <f>E31*(100%+'Vehicles and Inputs'!$B$31)</f>
        <v>1120762.4179822402</v>
      </c>
      <c r="G31" s="8">
        <f>F31*(100%+'Vehicles and Inputs'!$B$31)</f>
        <v>1152812.1324506423</v>
      </c>
      <c r="H31" s="8">
        <f>G31*(100%+'Vehicles and Inputs'!$B$31)</f>
        <v>1185778.3517741547</v>
      </c>
      <c r="I31" s="8">
        <f>H31*(100%+'Vehicles and Inputs'!$B$31)</f>
        <v>1219687.2846464703</v>
      </c>
      <c r="J31" s="8">
        <f>I31*(100%+'Vehicles and Inputs'!$B$31)</f>
        <v>1254565.8892342621</v>
      </c>
      <c r="K31" s="8">
        <f>J31*(100%+'Vehicles and Inputs'!$B$31)</f>
        <v>1290441.8946093747</v>
      </c>
      <c r="L31" s="8">
        <f>K31*(100%+'Vehicles and Inputs'!$B$31)</f>
        <v>1327343.8227938989</v>
      </c>
    </row>
    <row r="32" spans="1:12" x14ac:dyDescent="0.45">
      <c r="A32" s="6" t="s">
        <v>144</v>
      </c>
      <c r="B32" s="8">
        <f>'Vehicles and Inputs'!E5*(100%+'Vehicles and Inputs'!B31)^(2019-'Vehicles and Inputs'!B21)*defaults!C102</f>
        <v>48669.700000000004</v>
      </c>
      <c r="C32" s="8">
        <f>B31*defaults!$C$102</f>
        <v>50061.475779804481</v>
      </c>
      <c r="D32" s="8">
        <f>C31*defaults!$C$102</f>
        <v>51493.051267050148</v>
      </c>
      <c r="E32" s="8">
        <f>D31*defaults!$C$102</f>
        <v>52965.564588104331</v>
      </c>
      <c r="F32" s="8">
        <f>E31*defaults!$C$102</f>
        <v>54480.186415594399</v>
      </c>
      <c r="G32" s="8">
        <f>F31*defaults!$C$102</f>
        <v>56038.120899112015</v>
      </c>
      <c r="H32" s="8">
        <f>G31*defaults!$C$102</f>
        <v>57640.606622532119</v>
      </c>
      <c r="I32" s="8">
        <f>H31*defaults!$C$102</f>
        <v>59288.917588707736</v>
      </c>
      <c r="J32" s="8">
        <f>I31*defaults!$C$102</f>
        <v>60984.364232323518</v>
      </c>
      <c r="K32" s="8">
        <f>J31*defaults!$C$102</f>
        <v>62728.294461713107</v>
      </c>
      <c r="L32" s="8">
        <f>K31*defaults!$C$102</f>
        <v>64522.094730468736</v>
      </c>
    </row>
    <row r="33" spans="1:12" x14ac:dyDescent="0.45">
      <c r="A33" s="6" t="s">
        <v>153</v>
      </c>
      <c r="B33" s="8">
        <f>B31-'Vehicles and Inputs'!E5*(100%+'Vehicles and Inputs'!B31)^(2019-'Vehicles and Inputs'!B21)</f>
        <v>27835.515596089535</v>
      </c>
      <c r="C33" s="8">
        <f>C31-B31</f>
        <v>28631.509744913317</v>
      </c>
      <c r="D33" s="8">
        <f t="shared" ref="D33:L33" si="3">D31-C31</f>
        <v>29450.26642108371</v>
      </c>
      <c r="E33" s="8">
        <f t="shared" si="3"/>
        <v>30292.436549801379</v>
      </c>
      <c r="F33" s="8">
        <f t="shared" si="3"/>
        <v>31158.689670352265</v>
      </c>
      <c r="G33" s="8">
        <f t="shared" si="3"/>
        <v>32049.71446840209</v>
      </c>
      <c r="H33" s="8">
        <f t="shared" si="3"/>
        <v>32966.2193235124</v>
      </c>
      <c r="I33" s="8">
        <f t="shared" si="3"/>
        <v>33908.932872315636</v>
      </c>
      <c r="J33" s="8">
        <f t="shared" si="3"/>
        <v>34878.60458779172</v>
      </c>
      <c r="K33" s="8">
        <f t="shared" si="3"/>
        <v>35876.00537511264</v>
      </c>
      <c r="L33" s="8">
        <f t="shared" si="3"/>
        <v>36901.928184524179</v>
      </c>
    </row>
    <row r="34" spans="1:12" x14ac:dyDescent="0.45">
      <c r="A34" s="6" t="s">
        <v>145</v>
      </c>
      <c r="B34" s="8">
        <f t="shared" ref="B34:L34" si="4">(B32+B33)*B5</f>
        <v>1929.308526902186</v>
      </c>
      <c r="C34" s="8">
        <f t="shared" si="4"/>
        <v>2554.5965701458417</v>
      </c>
      <c r="D34" s="8">
        <f t="shared" si="4"/>
        <v>3382.5401926146988</v>
      </c>
      <c r="E34" s="8">
        <f t="shared" si="4"/>
        <v>4478.8199782170168</v>
      </c>
      <c r="F34" s="8">
        <f t="shared" si="4"/>
        <v>5930.403559157613</v>
      </c>
      <c r="G34" s="8">
        <f t="shared" si="4"/>
        <v>7852.444738908689</v>
      </c>
      <c r="H34" s="8">
        <f t="shared" si="4"/>
        <v>8962.9367013358988</v>
      </c>
      <c r="I34" s="8">
        <f t="shared" si="4"/>
        <v>10230.474327835747</v>
      </c>
      <c r="J34" s="8">
        <f t="shared" si="4"/>
        <v>11677.267000770704</v>
      </c>
      <c r="K34" s="8">
        <f t="shared" si="4"/>
        <v>13328.664951171935</v>
      </c>
      <c r="L34" s="8">
        <f t="shared" si="4"/>
        <v>15213.603437248936</v>
      </c>
    </row>
    <row r="35" spans="1:12" x14ac:dyDescent="0.45">
      <c r="A35" s="6" t="s">
        <v>146</v>
      </c>
      <c r="B35" s="8">
        <f>B34</f>
        <v>1929.308526902186</v>
      </c>
      <c r="C35" s="8">
        <f>B35+C34</f>
        <v>4483.9050970480275</v>
      </c>
      <c r="D35" s="8">
        <f t="shared" ref="D35:L35" si="5">C35+D34</f>
        <v>7866.4452896627263</v>
      </c>
      <c r="E35" s="8">
        <f t="shared" si="5"/>
        <v>12345.265267879742</v>
      </c>
      <c r="F35" s="8">
        <f t="shared" si="5"/>
        <v>18275.668827037356</v>
      </c>
      <c r="G35" s="8">
        <f t="shared" si="5"/>
        <v>26128.113565946045</v>
      </c>
      <c r="H35" s="8">
        <f t="shared" si="5"/>
        <v>35091.050267281942</v>
      </c>
      <c r="I35" s="8">
        <f t="shared" si="5"/>
        <v>45321.524595117691</v>
      </c>
      <c r="J35" s="8">
        <f t="shared" si="5"/>
        <v>56998.791595888397</v>
      </c>
      <c r="K35" s="8">
        <f t="shared" si="5"/>
        <v>70327.456547060327</v>
      </c>
      <c r="L35" s="8">
        <f t="shared" si="5"/>
        <v>85541.059984309264</v>
      </c>
    </row>
    <row r="36" spans="1:12" x14ac:dyDescent="0.45">
      <c r="A36" s="6" t="s">
        <v>147</v>
      </c>
      <c r="B36" s="34">
        <f>B35/B31</f>
        <v>1.9269393249494425E-3</v>
      </c>
      <c r="C36" s="34">
        <f t="shared" ref="C36:L36" si="6">C35/C31</f>
        <v>4.353893376597427E-3</v>
      </c>
      <c r="D36" s="34">
        <f t="shared" si="6"/>
        <v>7.4259996573598983E-3</v>
      </c>
      <c r="E36" s="34">
        <f t="shared" si="6"/>
        <v>1.1330050501025852E-2</v>
      </c>
      <c r="F36" s="34">
        <f t="shared" si="6"/>
        <v>1.6306461149848225E-2</v>
      </c>
      <c r="G36" s="34">
        <f t="shared" si="6"/>
        <v>2.2664676082479313E-2</v>
      </c>
      <c r="H36" s="34">
        <f t="shared" si="6"/>
        <v>2.9593262699372878E-2</v>
      </c>
      <c r="I36" s="34">
        <f t="shared" si="6"/>
        <v>3.7158315221966311E-2</v>
      </c>
      <c r="J36" s="34">
        <f t="shared" si="6"/>
        <v>4.5433079350402417E-2</v>
      </c>
      <c r="K36" s="34">
        <f t="shared" si="6"/>
        <v>5.4498739416972287E-2</v>
      </c>
      <c r="L36" s="34">
        <f t="shared" si="6"/>
        <v>6.4445291804090088E-2</v>
      </c>
    </row>
    <row r="37" spans="1:12" x14ac:dyDescent="0.45">
      <c r="A37" s="6" t="s">
        <v>148</v>
      </c>
      <c r="B37" s="8">
        <f>B35*(defaults!$H$32-defaults!$B$116*'Vehicles and Inputs'!$B$33*1000)*defaults!$J$32/10^6</f>
        <v>6448.428460538782</v>
      </c>
      <c r="C37" s="8">
        <f>C35*(defaults!$H$32-defaults!$B$116*'Vehicles and Inputs'!$B$33*1000)*defaults!$J$32/10^6</f>
        <v>14986.789743051464</v>
      </c>
      <c r="D37" s="8">
        <f>D35*(defaults!$H$32-defaults!$B$116*'Vehicles and Inputs'!$B$33*1000)*defaults!$J$32/10^6</f>
        <v>26292.430154020742</v>
      </c>
      <c r="E37" s="8">
        <f>E35*(defaults!$H$32-defaults!$B$116*'Vehicles and Inputs'!$B$33*1000)*defaults!$J$32/10^6</f>
        <v>41262.223639326032</v>
      </c>
      <c r="F37" s="8">
        <f>F35*(defaults!$H$32-defaults!$B$116*'Vehicles and Inputs'!$B$33*1000)*defaults!$J$32/10^6</f>
        <v>61083.720595417217</v>
      </c>
      <c r="G37" s="8">
        <f>G35*(defaults!$H$32-defaults!$B$116*'Vehicles and Inputs'!$B$33*1000)*defaults!$J$32/10^6</f>
        <v>87329.35597883146</v>
      </c>
      <c r="H37" s="8">
        <f>H35*(defaults!$H$32-defaults!$B$116*'Vehicles and Inputs'!$B$33*1000)*defaults!$J$32/10^6</f>
        <v>117286.64653603648</v>
      </c>
      <c r="I37" s="8">
        <f>I35*(defaults!$H$32-defaults!$B$116*'Vehicles and Inputs'!$B$33*1000)*defaults!$J$32/10^6</f>
        <v>151480.49417654506</v>
      </c>
      <c r="J37" s="8">
        <f>J35*(defaults!$H$32-defaults!$B$116*'Vehicles and Inputs'!$B$33*1000)*defaults!$J$32/10^6</f>
        <v>190510.03238627163</v>
      </c>
      <c r="K37" s="8">
        <f>K35*(defaults!$H$32-defaults!$B$116*'Vehicles and Inputs'!$B$33*1000)*defaults!$J$32/10^6</f>
        <v>235059.12404976398</v>
      </c>
      <c r="L37" s="8">
        <f>L35*(defaults!$H$32-defaults!$B$116*'Vehicles and Inputs'!$B$33*1000)*defaults!$J$32/10^6</f>
        <v>285908.34387342178</v>
      </c>
    </row>
    <row r="38" spans="1:12" x14ac:dyDescent="0.45">
      <c r="A38" s="6" t="s">
        <v>199</v>
      </c>
      <c r="B38" s="19">
        <f>B35*defaults!$J$32*defaults!$B$116/10^6</f>
        <v>5.7451962201069913</v>
      </c>
      <c r="C38" s="19">
        <f>C35*defaults!$J$32*defaults!$B$116/10^6</f>
        <v>13.352408003007209</v>
      </c>
      <c r="D38" s="19">
        <f>D35*defaults!$J$32*defaults!$B$116/10^6</f>
        <v>23.425113771935372</v>
      </c>
      <c r="E38" s="19">
        <f>E35*defaults!$J$32*defaults!$B$116/10^6</f>
        <v>36.762379041118862</v>
      </c>
      <c r="F38" s="19">
        <f>F35*defaults!$J$32*defaults!$B$116/10^6</f>
        <v>54.422246105765261</v>
      </c>
      <c r="G38" s="19">
        <f>G35*defaults!$J$32*defaults!$B$116/10^6</f>
        <v>77.805668302636334</v>
      </c>
      <c r="H38" s="19">
        <f>H35*defaults!$J$32*defaults!$B$116/10^6</f>
        <v>104.4959717660512</v>
      </c>
      <c r="I38" s="19">
        <f>I35*defaults!$J$32*defaults!$B$116/10^6</f>
        <v>134.9608153193827</v>
      </c>
      <c r="J38" s="19">
        <f>J35*defaults!$J$32*defaults!$B$116/10^6</f>
        <v>169.73399405079525</v>
      </c>
      <c r="K38" s="19">
        <f>K35*defaults!$J$32*defaults!$B$116/10^6</f>
        <v>209.42479229730492</v>
      </c>
      <c r="L38" s="19">
        <f>L35*defaults!$J$32*defaults!$B$116/10^6</f>
        <v>254.72865932692528</v>
      </c>
    </row>
    <row r="40" spans="1:12" x14ac:dyDescent="0.45">
      <c r="A40" s="3" t="s">
        <v>154</v>
      </c>
      <c r="B40" s="4">
        <v>2020</v>
      </c>
      <c r="C40" s="4">
        <v>2021</v>
      </c>
      <c r="D40" s="4">
        <v>2022</v>
      </c>
      <c r="E40" s="4">
        <v>2023</v>
      </c>
      <c r="F40" s="4">
        <v>2024</v>
      </c>
      <c r="G40" s="4">
        <v>2025</v>
      </c>
      <c r="H40" s="4">
        <v>2026</v>
      </c>
      <c r="I40" s="4">
        <v>2027</v>
      </c>
      <c r="J40" s="4">
        <v>2028</v>
      </c>
      <c r="K40" s="4">
        <v>2029</v>
      </c>
      <c r="L40" s="4">
        <v>2030</v>
      </c>
    </row>
    <row r="41" spans="1:12" x14ac:dyDescent="0.45">
      <c r="A41" s="6" t="s">
        <v>143</v>
      </c>
      <c r="B41" s="8">
        <f>B31</f>
        <v>1001229.5155960895</v>
      </c>
      <c r="C41" s="8">
        <f t="shared" ref="C41:L41" si="7">C31</f>
        <v>1029861.0253410029</v>
      </c>
      <c r="D41" s="8">
        <f t="shared" si="7"/>
        <v>1059311.2917620866</v>
      </c>
      <c r="E41" s="8">
        <f t="shared" si="7"/>
        <v>1089603.7283118879</v>
      </c>
      <c r="F41" s="8">
        <f t="shared" si="7"/>
        <v>1120762.4179822402</v>
      </c>
      <c r="G41" s="8">
        <f t="shared" si="7"/>
        <v>1152812.1324506423</v>
      </c>
      <c r="H41" s="8">
        <f t="shared" si="7"/>
        <v>1185778.3517741547</v>
      </c>
      <c r="I41" s="8">
        <f t="shared" si="7"/>
        <v>1219687.2846464703</v>
      </c>
      <c r="J41" s="8">
        <f t="shared" si="7"/>
        <v>1254565.8892342621</v>
      </c>
      <c r="K41" s="8">
        <f t="shared" si="7"/>
        <v>1290441.8946093747</v>
      </c>
      <c r="L41" s="8">
        <f t="shared" si="7"/>
        <v>1327343.8227938989</v>
      </c>
    </row>
    <row r="42" spans="1:12" x14ac:dyDescent="0.45">
      <c r="A42" s="6" t="s">
        <v>144</v>
      </c>
      <c r="B42" s="8">
        <f t="shared" ref="B42:L43" si="8">B32</f>
        <v>48669.700000000004</v>
      </c>
      <c r="C42" s="8">
        <f t="shared" si="8"/>
        <v>50061.475779804481</v>
      </c>
      <c r="D42" s="8">
        <f t="shared" si="8"/>
        <v>51493.051267050148</v>
      </c>
      <c r="E42" s="8">
        <f t="shared" si="8"/>
        <v>52965.564588104331</v>
      </c>
      <c r="F42" s="8">
        <f t="shared" si="8"/>
        <v>54480.186415594399</v>
      </c>
      <c r="G42" s="8">
        <f t="shared" si="8"/>
        <v>56038.120899112015</v>
      </c>
      <c r="H42" s="8">
        <f t="shared" si="8"/>
        <v>57640.606622532119</v>
      </c>
      <c r="I42" s="8">
        <f t="shared" si="8"/>
        <v>59288.917588707736</v>
      </c>
      <c r="J42" s="8">
        <f t="shared" si="8"/>
        <v>60984.364232323518</v>
      </c>
      <c r="K42" s="8">
        <f t="shared" si="8"/>
        <v>62728.294461713107</v>
      </c>
      <c r="L42" s="8">
        <f t="shared" si="8"/>
        <v>64522.094730468736</v>
      </c>
    </row>
    <row r="43" spans="1:12" x14ac:dyDescent="0.45">
      <c r="A43" s="6" t="s">
        <v>153</v>
      </c>
      <c r="B43" s="8">
        <f t="shared" si="8"/>
        <v>27835.515596089535</v>
      </c>
      <c r="C43" s="8">
        <f t="shared" si="8"/>
        <v>28631.509744913317</v>
      </c>
      <c r="D43" s="8">
        <f t="shared" si="8"/>
        <v>29450.26642108371</v>
      </c>
      <c r="E43" s="8">
        <f t="shared" si="8"/>
        <v>30292.436549801379</v>
      </c>
      <c r="F43" s="8">
        <f t="shared" si="8"/>
        <v>31158.689670352265</v>
      </c>
      <c r="G43" s="8">
        <f t="shared" si="8"/>
        <v>32049.71446840209</v>
      </c>
      <c r="H43" s="8">
        <f t="shared" si="8"/>
        <v>32966.2193235124</v>
      </c>
      <c r="I43" s="8">
        <f t="shared" si="8"/>
        <v>33908.932872315636</v>
      </c>
      <c r="J43" s="8">
        <f t="shared" si="8"/>
        <v>34878.60458779172</v>
      </c>
      <c r="K43" s="8">
        <f t="shared" si="8"/>
        <v>35876.00537511264</v>
      </c>
      <c r="L43" s="8">
        <f t="shared" si="8"/>
        <v>36901.928184524179</v>
      </c>
    </row>
    <row r="44" spans="1:12" x14ac:dyDescent="0.45">
      <c r="A44" s="6" t="s">
        <v>145</v>
      </c>
      <c r="B44" s="8">
        <f t="shared" ref="B44:L44" si="9">(B42+B43)*B6</f>
        <v>3858.6170538043721</v>
      </c>
      <c r="C44" s="8">
        <f t="shared" si="9"/>
        <v>5109.1931402916834</v>
      </c>
      <c r="D44" s="8">
        <f t="shared" si="9"/>
        <v>6765.0803852293975</v>
      </c>
      <c r="E44" s="8">
        <f t="shared" si="9"/>
        <v>8957.6399564340336</v>
      </c>
      <c r="F44" s="8">
        <f t="shared" si="9"/>
        <v>11860.807118315226</v>
      </c>
      <c r="G44" s="8">
        <f t="shared" si="9"/>
        <v>15704.889477817378</v>
      </c>
      <c r="H44" s="8">
        <f t="shared" si="9"/>
        <v>17925.873402671798</v>
      </c>
      <c r="I44" s="8">
        <f t="shared" si="9"/>
        <v>20460.948655671495</v>
      </c>
      <c r="J44" s="8">
        <f t="shared" si="9"/>
        <v>23354.534001541408</v>
      </c>
      <c r="K44" s="8">
        <f t="shared" si="9"/>
        <v>26657.32990234387</v>
      </c>
      <c r="L44" s="8">
        <f t="shared" si="9"/>
        <v>30427.206874497871</v>
      </c>
    </row>
    <row r="45" spans="1:12" x14ac:dyDescent="0.45">
      <c r="A45" s="6" t="s">
        <v>146</v>
      </c>
      <c r="B45" s="8">
        <f>B44</f>
        <v>3858.6170538043721</v>
      </c>
      <c r="C45" s="8">
        <f>B45+C44</f>
        <v>8967.8101940960551</v>
      </c>
      <c r="D45" s="8">
        <f t="shared" ref="D45" si="10">C45+D44</f>
        <v>15732.890579325453</v>
      </c>
      <c r="E45" s="8">
        <f t="shared" ref="E45" si="11">D45+E44</f>
        <v>24690.530535759484</v>
      </c>
      <c r="F45" s="8">
        <f t="shared" ref="F45" si="12">E45+F44</f>
        <v>36551.337654074712</v>
      </c>
      <c r="G45" s="8">
        <f t="shared" ref="G45" si="13">F45+G44</f>
        <v>52256.22713189209</v>
      </c>
      <c r="H45" s="8">
        <f t="shared" ref="H45" si="14">G45+H44</f>
        <v>70182.100534563884</v>
      </c>
      <c r="I45" s="8">
        <f t="shared" ref="I45" si="15">H45+I44</f>
        <v>90643.049190235382</v>
      </c>
      <c r="J45" s="8">
        <f t="shared" ref="J45" si="16">I45+J44</f>
        <v>113997.58319177679</v>
      </c>
      <c r="K45" s="8">
        <f t="shared" ref="K45" si="17">J45+K44</f>
        <v>140654.91309412065</v>
      </c>
      <c r="L45" s="8">
        <f t="shared" ref="L45" si="18">K45+L44</f>
        <v>171082.11996861853</v>
      </c>
    </row>
    <row r="46" spans="1:12" x14ac:dyDescent="0.45">
      <c r="A46" s="6" t="s">
        <v>147</v>
      </c>
      <c r="B46" s="34">
        <f>B45/B41</f>
        <v>3.853878649898885E-3</v>
      </c>
      <c r="C46" s="34">
        <f t="shared" ref="C46" si="19">C45/C41</f>
        <v>8.7077867531948541E-3</v>
      </c>
      <c r="D46" s="34">
        <f t="shared" ref="D46" si="20">D45/D41</f>
        <v>1.4851999314719797E-2</v>
      </c>
      <c r="E46" s="34">
        <f t="shared" ref="E46" si="21">E45/E41</f>
        <v>2.2660101002051704E-2</v>
      </c>
      <c r="F46" s="34">
        <f t="shared" ref="F46" si="22">F45/F41</f>
        <v>3.2612922299696451E-2</v>
      </c>
      <c r="G46" s="34">
        <f t="shared" ref="G46" si="23">G45/G41</f>
        <v>4.5329352164958626E-2</v>
      </c>
      <c r="H46" s="34">
        <f t="shared" ref="H46" si="24">H45/H41</f>
        <v>5.9186525398745755E-2</v>
      </c>
      <c r="I46" s="34">
        <f t="shared" ref="I46" si="25">I45/I41</f>
        <v>7.4316630443932621E-2</v>
      </c>
      <c r="J46" s="34">
        <f t="shared" ref="J46" si="26">J45/J41</f>
        <v>9.0866158700804833E-2</v>
      </c>
      <c r="K46" s="34">
        <f t="shared" ref="K46" si="27">K45/K41</f>
        <v>0.10899747883394457</v>
      </c>
      <c r="L46" s="34">
        <f t="shared" ref="L46" si="28">L45/L41</f>
        <v>0.12889058360818018</v>
      </c>
    </row>
    <row r="47" spans="1:12" x14ac:dyDescent="0.45">
      <c r="A47" s="6" t="s">
        <v>148</v>
      </c>
      <c r="B47" s="8">
        <f>B45*(defaults!$H$32-defaults!$B$116*'Vehicles and Inputs'!$B$33*1000)*defaults!$J$32/10^6</f>
        <v>12896.856921077564</v>
      </c>
      <c r="C47" s="8">
        <f>C45*(defaults!$H$32-defaults!$B$116*'Vehicles and Inputs'!$B$33*1000)*defaults!$J$32/10^6</f>
        <v>29973.579486102928</v>
      </c>
      <c r="D47" s="8">
        <f>D45*(defaults!$H$32-defaults!$B$116*'Vehicles and Inputs'!$B$33*1000)*defaults!$J$32/10^6</f>
        <v>52584.860308041483</v>
      </c>
      <c r="E47" s="8">
        <f>E45*(defaults!$H$32-defaults!$B$116*'Vehicles and Inputs'!$B$33*1000)*defaults!$J$32/10^6</f>
        <v>82524.447278652064</v>
      </c>
      <c r="F47" s="8">
        <f>F45*(defaults!$H$32-defaults!$B$116*'Vehicles and Inputs'!$B$33*1000)*defaults!$J$32/10^6</f>
        <v>122167.44119083443</v>
      </c>
      <c r="G47" s="8">
        <f>G45*(defaults!$H$32-defaults!$B$116*'Vehicles and Inputs'!$B$33*1000)*defaults!$J$32/10^6</f>
        <v>174658.71195766292</v>
      </c>
      <c r="H47" s="8">
        <f>H45*(defaults!$H$32-defaults!$B$116*'Vehicles and Inputs'!$B$33*1000)*defaults!$J$32/10^6</f>
        <v>234573.29307207296</v>
      </c>
      <c r="I47" s="8">
        <f>I45*(defaults!$H$32-defaults!$B$116*'Vehicles and Inputs'!$B$33*1000)*defaults!$J$32/10^6</f>
        <v>302960.98835309013</v>
      </c>
      <c r="J47" s="8">
        <f>J45*(defaults!$H$32-defaults!$B$116*'Vehicles and Inputs'!$B$33*1000)*defaults!$J$32/10^6</f>
        <v>381020.06477254326</v>
      </c>
      <c r="K47" s="8">
        <f>K45*(defaults!$H$32-defaults!$B$116*'Vehicles and Inputs'!$B$33*1000)*defaults!$J$32/10^6</f>
        <v>470118.24809952796</v>
      </c>
      <c r="L47" s="8">
        <f>L45*(defaults!$H$32-defaults!$B$116*'Vehicles and Inputs'!$B$33*1000)*defaults!$J$32/10^6</f>
        <v>571816.68774684356</v>
      </c>
    </row>
    <row r="48" spans="1:12" x14ac:dyDescent="0.45">
      <c r="A48" s="6" t="s">
        <v>199</v>
      </c>
      <c r="B48" s="19">
        <f>B45*defaults!$J$32*defaults!$B$116/10^6</f>
        <v>11.490392440213983</v>
      </c>
      <c r="C48" s="19">
        <f>C45*defaults!$J$32*defaults!$B$116/10^6</f>
        <v>26.704816006014418</v>
      </c>
      <c r="D48" s="19">
        <f>D45*defaults!$J$32*defaults!$B$116/10^6</f>
        <v>46.850227543870744</v>
      </c>
      <c r="E48" s="19">
        <f>E45*defaults!$J$32*defaults!$B$116/10^6</f>
        <v>73.524758082237724</v>
      </c>
      <c r="F48" s="19">
        <f>F45*defaults!$J$32*defaults!$B$116/10^6</f>
        <v>108.84449221153052</v>
      </c>
      <c r="G48" s="19">
        <f>G45*defaults!$J$32*defaults!$B$116/10^6</f>
        <v>155.61133660527267</v>
      </c>
      <c r="H48" s="19">
        <f>H45*defaults!$J$32*defaults!$B$116/10^6</f>
        <v>208.9919435321024</v>
      </c>
      <c r="I48" s="19">
        <f>I45*defaults!$J$32*defaults!$B$116/10^6</f>
        <v>269.92163063876541</v>
      </c>
      <c r="J48" s="19">
        <f>J45*defaults!$J$32*defaults!$B$116/10^6</f>
        <v>339.46798810159049</v>
      </c>
      <c r="K48" s="19">
        <f>K45*defaults!$J$32*defaults!$B$116/10^6</f>
        <v>418.84958459460984</v>
      </c>
      <c r="L48" s="19">
        <f>L45*defaults!$J$32*defaults!$B$116/10^6</f>
        <v>509.45731865385056</v>
      </c>
    </row>
    <row r="49" spans="1:14" x14ac:dyDescent="0.45">
      <c r="B49" s="76"/>
      <c r="C49" s="76"/>
      <c r="D49" s="76"/>
      <c r="E49" s="76"/>
      <c r="F49" s="76"/>
      <c r="G49" s="76"/>
      <c r="H49" s="76"/>
      <c r="I49" s="76"/>
      <c r="J49" s="76"/>
      <c r="K49" s="76"/>
      <c r="L49" s="76"/>
    </row>
    <row r="50" spans="1:14" x14ac:dyDescent="0.45">
      <c r="A50" s="3" t="s">
        <v>248</v>
      </c>
      <c r="B50" s="4">
        <v>2020</v>
      </c>
      <c r="C50" s="4">
        <v>2021</v>
      </c>
      <c r="D50" s="4">
        <v>2022</v>
      </c>
      <c r="E50" s="4">
        <v>2023</v>
      </c>
      <c r="F50" s="4">
        <v>2024</v>
      </c>
      <c r="G50" s="4">
        <v>2025</v>
      </c>
      <c r="H50" s="4">
        <v>2026</v>
      </c>
      <c r="I50" s="4">
        <v>2027</v>
      </c>
      <c r="J50" s="4">
        <v>2028</v>
      </c>
      <c r="K50" s="4">
        <v>2029</v>
      </c>
      <c r="L50" s="4">
        <v>2030</v>
      </c>
    </row>
    <row r="51" spans="1:14" x14ac:dyDescent="0.45">
      <c r="A51" s="6" t="s">
        <v>143</v>
      </c>
      <c r="B51" s="8">
        <f>B31</f>
        <v>1001229.5155960895</v>
      </c>
      <c r="C51" s="8">
        <f>B51*(100%+'Vehicles and Inputs'!$B$31)</f>
        <v>1029861.0253410029</v>
      </c>
      <c r="D51" s="8">
        <f>C51*(100%+'Vehicles and Inputs'!$B$31)</f>
        <v>1059311.2917620866</v>
      </c>
      <c r="E51" s="8">
        <f>D51*(100%+'Vehicles and Inputs'!$B$31)</f>
        <v>1089603.7283118879</v>
      </c>
      <c r="F51" s="8">
        <f>E51*(100%+'Vehicles and Inputs'!$B$31)</f>
        <v>1120762.4179822402</v>
      </c>
      <c r="G51" s="8">
        <f>F51*(100%+'Vehicles and Inputs'!$B$31)</f>
        <v>1152812.1324506423</v>
      </c>
      <c r="H51" s="8">
        <f>G51*(100%+'Vehicles and Inputs'!$B$31)</f>
        <v>1185778.3517741547</v>
      </c>
      <c r="I51" s="8">
        <f>H51*(100%+'Vehicles and Inputs'!$B$31)</f>
        <v>1219687.2846464703</v>
      </c>
      <c r="J51" s="8">
        <f>I51*(100%+'Vehicles and Inputs'!$B$31)</f>
        <v>1254565.8892342621</v>
      </c>
      <c r="K51" s="8">
        <f>J51*(100%+'Vehicles and Inputs'!$B$31)</f>
        <v>1290441.8946093747</v>
      </c>
      <c r="L51" s="8">
        <f>K51*(100%+'Vehicles and Inputs'!$B$31)</f>
        <v>1327343.8227938989</v>
      </c>
    </row>
    <row r="52" spans="1:14" x14ac:dyDescent="0.45">
      <c r="A52" s="6" t="s">
        <v>144</v>
      </c>
      <c r="B52" s="8">
        <f>B32</f>
        <v>48669.700000000004</v>
      </c>
      <c r="C52" s="8">
        <f>B51*defaults!$C$102</f>
        <v>50061.475779804481</v>
      </c>
      <c r="D52" s="8">
        <f>C51*defaults!$C$102</f>
        <v>51493.051267050148</v>
      </c>
      <c r="E52" s="8">
        <f>D51*defaults!$C$102</f>
        <v>52965.564588104331</v>
      </c>
      <c r="F52" s="8">
        <f>E51*defaults!$C$102</f>
        <v>54480.186415594399</v>
      </c>
      <c r="G52" s="8">
        <f>F51*defaults!$C$102</f>
        <v>56038.120899112015</v>
      </c>
      <c r="H52" s="8">
        <f>G51*defaults!$C$102</f>
        <v>57640.606622532119</v>
      </c>
      <c r="I52" s="8">
        <f>H51*defaults!$C$102</f>
        <v>59288.917588707736</v>
      </c>
      <c r="J52" s="8">
        <f>I51*defaults!$C$102</f>
        <v>60984.364232323518</v>
      </c>
      <c r="K52" s="8">
        <f>J51*defaults!$C$102</f>
        <v>62728.294461713107</v>
      </c>
      <c r="L52" s="8">
        <f>K51*defaults!$C$102</f>
        <v>64522.094730468736</v>
      </c>
    </row>
    <row r="53" spans="1:14" x14ac:dyDescent="0.45">
      <c r="A53" s="6" t="s">
        <v>153</v>
      </c>
      <c r="B53" s="8">
        <f>B33</f>
        <v>27835.515596089535</v>
      </c>
      <c r="C53" s="8">
        <f>C51-B51</f>
        <v>28631.509744913317</v>
      </c>
      <c r="D53" s="8">
        <f t="shared" ref="D53" si="29">D51-C51</f>
        <v>29450.26642108371</v>
      </c>
      <c r="E53" s="8">
        <f t="shared" ref="E53" si="30">E51-D51</f>
        <v>30292.436549801379</v>
      </c>
      <c r="F53" s="8">
        <f t="shared" ref="F53" si="31">F51-E51</f>
        <v>31158.689670352265</v>
      </c>
      <c r="G53" s="8">
        <f t="shared" ref="G53" si="32">G51-F51</f>
        <v>32049.71446840209</v>
      </c>
      <c r="H53" s="8">
        <f t="shared" ref="H53" si="33">H51-G51</f>
        <v>32966.2193235124</v>
      </c>
      <c r="I53" s="8">
        <f t="shared" ref="I53" si="34">I51-H51</f>
        <v>33908.932872315636</v>
      </c>
      <c r="J53" s="8">
        <f t="shared" ref="J53" si="35">J51-I51</f>
        <v>34878.60458779172</v>
      </c>
      <c r="K53" s="8">
        <f t="shared" ref="K53" si="36">K51-J51</f>
        <v>35876.00537511264</v>
      </c>
      <c r="L53" s="8">
        <f t="shared" ref="L53" si="37">L51-K51</f>
        <v>36901.928184524179</v>
      </c>
    </row>
    <row r="54" spans="1:14" x14ac:dyDescent="0.45">
      <c r="A54" s="6" t="s">
        <v>145</v>
      </c>
      <c r="B54" s="8">
        <f t="shared" ref="B54:L54" si="38">(B52+B53)*B9</f>
        <v>765.05215596089545</v>
      </c>
      <c r="C54" s="8">
        <f t="shared" si="38"/>
        <v>1573.8597104943562</v>
      </c>
      <c r="D54" s="8">
        <f t="shared" si="38"/>
        <v>3237.7327075253543</v>
      </c>
      <c r="E54" s="8">
        <f t="shared" si="38"/>
        <v>4995.4800682743426</v>
      </c>
      <c r="F54" s="8">
        <f t="shared" si="38"/>
        <v>6851.110086875733</v>
      </c>
      <c r="G54" s="8">
        <f t="shared" si="38"/>
        <v>8808.7835367514108</v>
      </c>
      <c r="H54" s="8">
        <f t="shared" si="38"/>
        <v>10872.819113525342</v>
      </c>
      <c r="I54" s="8">
        <f t="shared" si="38"/>
        <v>13047.699064543272</v>
      </c>
      <c r="J54" s="8">
        <f t="shared" si="38"/>
        <v>15338.075011218438</v>
      </c>
      <c r="K54" s="8">
        <f t="shared" si="38"/>
        <v>18241.795469812765</v>
      </c>
      <c r="L54" s="8">
        <f t="shared" si="38"/>
        <v>21299.04481214851</v>
      </c>
    </row>
    <row r="55" spans="1:14" x14ac:dyDescent="0.45">
      <c r="A55" s="6" t="s">
        <v>146</v>
      </c>
      <c r="B55" s="8">
        <f>B54+1000</f>
        <v>1765.0521559608956</v>
      </c>
      <c r="C55" s="8">
        <f t="shared" ref="C55:L55" si="39">B55+C54</f>
        <v>3338.9118664552516</v>
      </c>
      <c r="D55" s="8">
        <f t="shared" si="39"/>
        <v>6576.6445739806059</v>
      </c>
      <c r="E55" s="8">
        <f t="shared" si="39"/>
        <v>11572.124642254948</v>
      </c>
      <c r="F55" s="8">
        <f t="shared" si="39"/>
        <v>18423.23472913068</v>
      </c>
      <c r="G55" s="8">
        <f t="shared" si="39"/>
        <v>27232.018265882092</v>
      </c>
      <c r="H55" s="8">
        <f t="shared" si="39"/>
        <v>38104.837379407436</v>
      </c>
      <c r="I55" s="8">
        <f t="shared" si="39"/>
        <v>51152.53644395071</v>
      </c>
      <c r="J55" s="8">
        <f t="shared" si="39"/>
        <v>66490.611455169143</v>
      </c>
      <c r="K55" s="8">
        <f t="shared" si="39"/>
        <v>84732.406924981915</v>
      </c>
      <c r="L55" s="8">
        <f t="shared" si="39"/>
        <v>106031.45173713042</v>
      </c>
      <c r="N55" s="74"/>
    </row>
    <row r="56" spans="1:14" x14ac:dyDescent="0.45">
      <c r="A56" s="6" t="s">
        <v>147</v>
      </c>
      <c r="B56" s="34">
        <f>B55/B51</f>
        <v>1.7628846617751359E-3</v>
      </c>
      <c r="C56" s="34">
        <f t="shared" ref="C56:L56" si="40">C55/C51</f>
        <v>3.2420994525447608E-3</v>
      </c>
      <c r="D56" s="34">
        <f t="shared" si="40"/>
        <v>6.2084154347499124E-3</v>
      </c>
      <c r="E56" s="34">
        <f t="shared" si="40"/>
        <v>1.0620489212333667E-2</v>
      </c>
      <c r="F56" s="34">
        <f t="shared" si="40"/>
        <v>1.6438126790777718E-2</v>
      </c>
      <c r="G56" s="34">
        <f t="shared" si="40"/>
        <v>2.3622251622206998E-2</v>
      </c>
      <c r="H56" s="34">
        <f t="shared" si="40"/>
        <v>3.2134873538882877E-2</v>
      </c>
      <c r="I56" s="34">
        <f t="shared" si="40"/>
        <v>4.1939058550386883E-2</v>
      </c>
      <c r="J56" s="34">
        <f t="shared" si="40"/>
        <v>5.2998899480482774E-2</v>
      </c>
      <c r="K56" s="34">
        <f t="shared" si="40"/>
        <v>6.5661543754072696E-2</v>
      </c>
      <c r="L56" s="34">
        <f t="shared" si="40"/>
        <v>7.9882431300992526E-2</v>
      </c>
    </row>
    <row r="57" spans="1:14" x14ac:dyDescent="0.45">
      <c r="A57" s="6" t="s">
        <v>148</v>
      </c>
      <c r="B57" s="8">
        <f>B55*(defaults!$H$32-defaults!$B$116*'Vehicles and Inputs'!$B$33*1000)*defaults!$J$32/10^6</f>
        <v>5899.4258295789014</v>
      </c>
      <c r="C57" s="8">
        <f>C55*(defaults!$H$32-defaults!$B$116*'Vehicles and Inputs'!$B$33*1000)*defaults!$J$32/10^6</f>
        <v>11159.81918218739</v>
      </c>
      <c r="D57" s="8">
        <f>D55*(defaults!$H$32-defaults!$B$116*'Vehicles and Inputs'!$B$33*1000)*defaults!$J$32/10^6</f>
        <v>21981.46198721206</v>
      </c>
      <c r="E57" s="8">
        <f>E55*(defaults!$H$32-defaults!$B$116*'Vehicles and Inputs'!$B$33*1000)*defaults!$J$32/10^6</f>
        <v>38678.115423994212</v>
      </c>
      <c r="F57" s="8">
        <f>F55*(defaults!$H$32-defaults!$B$116*'Vehicles and Inputs'!$B$33*1000)*defaults!$J$32/10^6</f>
        <v>61576.937802305103</v>
      </c>
      <c r="G57" s="8">
        <f>G55*(defaults!$H$32-defaults!$B$116*'Vehicles and Inputs'!$B$33*1000)*defaults!$J$32/10^6</f>
        <v>91018.994201816953</v>
      </c>
      <c r="H57" s="8">
        <f>H55*(defaults!$H$32-defaults!$B$116*'Vehicles and Inputs'!$B$33*1000)*defaults!$J$32/10^6</f>
        <v>127359.78430371106</v>
      </c>
      <c r="I57" s="8">
        <f>I55*(defaults!$H$32-defaults!$B$116*'Vehicles and Inputs'!$B$33*1000)*defaults!$J$32/10^6</f>
        <v>170969.78903812324</v>
      </c>
      <c r="J57" s="8">
        <f>J55*(defaults!$H$32-defaults!$B$116*'Vehicles and Inputs'!$B$33*1000)*defaults!$J$32/10^6</f>
        <v>222235.03669191856</v>
      </c>
      <c r="K57" s="8">
        <f>K55*(defaults!$H$32-defaults!$B$116*'Vehicles and Inputs'!$B$33*1000)*defaults!$J$32/10^6</f>
        <v>283205.54059973237</v>
      </c>
      <c r="L57" s="8">
        <f>L55*(defaults!$H$32-defaults!$B$116*'Vehicles and Inputs'!$B$33*1000)*defaults!$J$32/10^6</f>
        <v>354394.44835285324</v>
      </c>
    </row>
    <row r="58" spans="1:14" x14ac:dyDescent="0.45">
      <c r="A58" s="6" t="s">
        <v>199</v>
      </c>
      <c r="B58" s="19">
        <f>B55*defaults!$J$32*defaults!$B$116/10^6</f>
        <v>5.2560649752585427</v>
      </c>
      <c r="C58" s="19">
        <f>C55*defaults!$J$32*defaults!$B$116/10^6</f>
        <v>9.9427870488034369</v>
      </c>
      <c r="D58" s="19">
        <f>D55*defaults!$J$32*defaults!$B$116/10^6</f>
        <v>19.584277486239582</v>
      </c>
      <c r="E58" s="19">
        <f>E55*defaults!$J$32*defaults!$B$116/10^6</f>
        <v>34.460080296250503</v>
      </c>
      <c r="F58" s="19">
        <f>F55*defaults!$J$32*defaults!$B$116/10^6</f>
        <v>54.861675596228615</v>
      </c>
      <c r="G58" s="19">
        <f>G55*defaults!$J$32*defaults!$B$116/10^6</f>
        <v>81.09293367310265</v>
      </c>
      <c r="H58" s="19">
        <f>H55*defaults!$J$32*defaults!$B$116/10^6</f>
        <v>113.4705852523619</v>
      </c>
      <c r="I58" s="19">
        <f>I55*defaults!$J$32*defaults!$B$116/10^6</f>
        <v>152.32470853095973</v>
      </c>
      <c r="J58" s="19">
        <f>J55*defaults!$J$32*defaults!$B$116/10^6</f>
        <v>197.99923354830406</v>
      </c>
      <c r="K58" s="19">
        <f>K55*defaults!$J$32*defaults!$B$116/10^6</f>
        <v>252.32060979257471</v>
      </c>
      <c r="L58" s="19">
        <f>L55*defaults!$J$32*defaults!$B$116/10^6</f>
        <v>315.74602363404318</v>
      </c>
    </row>
    <row r="59" spans="1:14" x14ac:dyDescent="0.45">
      <c r="B59" s="76"/>
      <c r="C59" s="76"/>
      <c r="D59" s="76"/>
      <c r="E59" s="76"/>
      <c r="F59" s="76"/>
      <c r="G59" s="76"/>
      <c r="H59" s="76"/>
      <c r="I59" s="76"/>
      <c r="J59" s="76"/>
      <c r="K59" s="76"/>
      <c r="L59" s="76"/>
    </row>
    <row r="60" spans="1:14" x14ac:dyDescent="0.45">
      <c r="A60" s="3" t="s">
        <v>157</v>
      </c>
      <c r="B60" s="4">
        <v>2020</v>
      </c>
      <c r="C60" s="4">
        <v>2021</v>
      </c>
      <c r="D60" s="4">
        <v>2022</v>
      </c>
      <c r="E60" s="4">
        <v>2023</v>
      </c>
      <c r="F60" s="4">
        <v>2024</v>
      </c>
      <c r="G60" s="4">
        <v>2025</v>
      </c>
      <c r="H60" s="4">
        <v>2026</v>
      </c>
      <c r="I60" s="4">
        <v>2027</v>
      </c>
      <c r="J60" s="4">
        <v>2028</v>
      </c>
      <c r="K60" s="4">
        <v>2029</v>
      </c>
      <c r="L60" s="4">
        <v>2030</v>
      </c>
    </row>
    <row r="61" spans="1:14" x14ac:dyDescent="0.45">
      <c r="A61" s="6" t="s">
        <v>158</v>
      </c>
      <c r="B61" s="8">
        <f>'Vehicles and Inputs'!E6*(100%+'Vehicles and Inputs'!B31)^(2020-'Vehicles and Inputs'!B21)</f>
        <v>10795.11869415772</v>
      </c>
      <c r="C61" s="8">
        <f>B61*(100%+'Vehicles and Inputs'!$B$31)</f>
        <v>11103.819687561076</v>
      </c>
      <c r="D61" s="8">
        <f>C61*(100%+'Vehicles and Inputs'!$B$31)</f>
        <v>11421.34840264384</v>
      </c>
      <c r="E61" s="8">
        <f>D61*(100%+'Vehicles and Inputs'!$B$31)</f>
        <v>11747.957280025625</v>
      </c>
      <c r="F61" s="8">
        <f>E61*(100%+'Vehicles and Inputs'!$B$31)</f>
        <v>12083.905979206374</v>
      </c>
      <c r="G61" s="8">
        <f>F61*(100%+'Vehicles and Inputs'!$B$31)</f>
        <v>12429.461584999999</v>
      </c>
      <c r="H61" s="8">
        <f>G61*(100%+'Vehicles and Inputs'!$B$31)</f>
        <v>12784.898819871247</v>
      </c>
      <c r="I61" s="8">
        <f>H61*(100%+'Vehicles and Inputs'!$B$31)</f>
        <v>13150.500262344647</v>
      </c>
      <c r="J61" s="8">
        <f>I61*(100%+'Vehicles and Inputs'!$B$31)</f>
        <v>13526.556571659143</v>
      </c>
      <c r="K61" s="8">
        <f>J61*(100%+'Vehicles and Inputs'!$B$31)</f>
        <v>13913.36671884703</v>
      </c>
      <c r="L61" s="8">
        <f>K61*(100%+'Vehicles and Inputs'!$B$31)</f>
        <v>14311.238224420909</v>
      </c>
    </row>
    <row r="62" spans="1:14" x14ac:dyDescent="0.45">
      <c r="A62" s="6" t="s">
        <v>159</v>
      </c>
      <c r="B62" s="8">
        <f>'Vehicles and Inputs'!E6*(100%+'Vehicles and Inputs'!B31)^(2019-'Vehicles and Inputs'!B21)*defaults!C103</f>
        <v>1049.5</v>
      </c>
      <c r="C62" s="8">
        <f>B61*defaults!$C$103</f>
        <v>1079.511869415772</v>
      </c>
      <c r="D62" s="8">
        <f>C61*defaults!$C$103</f>
        <v>1110.3819687561077</v>
      </c>
      <c r="E62" s="8">
        <f>D61*defaults!$C$103</f>
        <v>1142.1348402643841</v>
      </c>
      <c r="F62" s="8">
        <f>E61*defaults!$C$103</f>
        <v>1174.7957280025626</v>
      </c>
      <c r="G62" s="8">
        <f>F61*defaults!$C$103</f>
        <v>1208.3905979206374</v>
      </c>
      <c r="H62" s="8">
        <f>G61*defaults!$C$103</f>
        <v>1242.9461584999999</v>
      </c>
      <c r="I62" s="8">
        <f>H61*defaults!$C$103</f>
        <v>1278.4898819871248</v>
      </c>
      <c r="J62" s="8">
        <f>I61*defaults!$C$103</f>
        <v>1315.0500262344649</v>
      </c>
      <c r="K62" s="8">
        <f>J61*defaults!$C$103</f>
        <v>1352.6556571659144</v>
      </c>
      <c r="L62" s="8">
        <f>K61*defaults!$C$103</f>
        <v>1391.336671884703</v>
      </c>
    </row>
    <row r="63" spans="1:14" x14ac:dyDescent="0.45">
      <c r="A63" s="6" t="s">
        <v>160</v>
      </c>
      <c r="B63" s="8">
        <f>B61-'Vehicles and Inputs'!E6*(100%+'Vehicles and Inputs'!B31)^(2019-'Vehicles and Inputs'!B21)</f>
        <v>300.1186941577198</v>
      </c>
      <c r="C63" s="8">
        <f>C61-B61</f>
        <v>308.70099340335582</v>
      </c>
      <c r="D63" s="8">
        <f t="shared" ref="D63:L63" si="41">D61-C61</f>
        <v>317.52871508276439</v>
      </c>
      <c r="E63" s="8">
        <f t="shared" si="41"/>
        <v>326.60887738178462</v>
      </c>
      <c r="F63" s="8">
        <f t="shared" si="41"/>
        <v>335.94869918074983</v>
      </c>
      <c r="G63" s="8">
        <f t="shared" si="41"/>
        <v>345.55560579362464</v>
      </c>
      <c r="H63" s="8">
        <f t="shared" si="41"/>
        <v>355.43723487124771</v>
      </c>
      <c r="I63" s="8">
        <f t="shared" si="41"/>
        <v>365.60144247340031</v>
      </c>
      <c r="J63" s="8">
        <f t="shared" si="41"/>
        <v>376.05630931449559</v>
      </c>
      <c r="K63" s="8">
        <f t="shared" si="41"/>
        <v>386.8101471878872</v>
      </c>
      <c r="L63" s="8">
        <f t="shared" si="41"/>
        <v>397.8715055738794</v>
      </c>
    </row>
    <row r="64" spans="1:14" x14ac:dyDescent="0.45">
      <c r="A64" s="6" t="s">
        <v>161</v>
      </c>
      <c r="B64" s="8">
        <f t="shared" ref="B64:L64" si="42">(B62+B63)*B5</f>
        <v>34.034684229269374</v>
      </c>
      <c r="C64" s="8">
        <f t="shared" si="42"/>
        <v>45.065310387495316</v>
      </c>
      <c r="D64" s="8">
        <f t="shared" si="42"/>
        <v>59.670957621953129</v>
      </c>
      <c r="E64" s="8">
        <f t="shared" si="42"/>
        <v>79.010288687791387</v>
      </c>
      <c r="F64" s="8">
        <f t="shared" si="42"/>
        <v>104.61748842843198</v>
      </c>
      <c r="G64" s="8">
        <f t="shared" si="42"/>
        <v>138.52397031887176</v>
      </c>
      <c r="H64" s="8">
        <f t="shared" si="42"/>
        <v>158.1140165729245</v>
      </c>
      <c r="I64" s="8">
        <f t="shared" si="42"/>
        <v>180.47448524089259</v>
      </c>
      <c r="J64" s="8">
        <f t="shared" si="42"/>
        <v>205.9971691879885</v>
      </c>
      <c r="K64" s="8">
        <f t="shared" si="42"/>
        <v>235.12926858787756</v>
      </c>
      <c r="L64" s="8">
        <f t="shared" si="42"/>
        <v>268.38122661878737</v>
      </c>
    </row>
    <row r="65" spans="1:12" x14ac:dyDescent="0.45">
      <c r="A65" s="6" t="s">
        <v>162</v>
      </c>
      <c r="B65" s="8">
        <f>B64</f>
        <v>34.034684229269374</v>
      </c>
      <c r="C65" s="8">
        <f>B65+C64</f>
        <v>79.09999461676469</v>
      </c>
      <c r="D65" s="8">
        <f t="shared" ref="D65" si="43">C65+D64</f>
        <v>138.77095223871783</v>
      </c>
      <c r="E65" s="8">
        <f t="shared" ref="E65" si="44">D65+E64</f>
        <v>217.78124092650921</v>
      </c>
      <c r="F65" s="8">
        <f t="shared" ref="F65" si="45">E65+F64</f>
        <v>322.39872935494122</v>
      </c>
      <c r="G65" s="8">
        <f t="shared" ref="G65" si="46">F65+G64</f>
        <v>460.92269967381299</v>
      </c>
      <c r="H65" s="8">
        <f t="shared" ref="H65" si="47">G65+H64</f>
        <v>619.03671624673746</v>
      </c>
      <c r="I65" s="8">
        <f t="shared" ref="I65" si="48">H65+I64</f>
        <v>799.51120148763005</v>
      </c>
      <c r="J65" s="8">
        <f t="shared" ref="J65" si="49">I65+J64</f>
        <v>1005.5083706756186</v>
      </c>
      <c r="K65" s="8">
        <f t="shared" ref="K65" si="50">J65+K64</f>
        <v>1240.6376392634961</v>
      </c>
      <c r="L65" s="8">
        <f t="shared" ref="L65" si="51">K65+L64</f>
        <v>1509.0188658822835</v>
      </c>
    </row>
    <row r="66" spans="1:12" x14ac:dyDescent="0.45">
      <c r="A66" s="6" t="s">
        <v>163</v>
      </c>
      <c r="B66" s="34">
        <f>B65/B61</f>
        <v>3.1527846236363132E-3</v>
      </c>
      <c r="C66" s="34">
        <f t="shared" ref="C66" si="52">C65/C61</f>
        <v>7.1236742708795549E-3</v>
      </c>
      <c r="D66" s="34">
        <f t="shared" ref="D66" si="53">D65/D61</f>
        <v>1.215013738715779E-2</v>
      </c>
      <c r="E66" s="34">
        <f t="shared" ref="E66" si="54">E65/E61</f>
        <v>1.8537796464138504E-2</v>
      </c>
      <c r="F66" s="34">
        <f t="shared" ref="F66" si="55">F65/F61</f>
        <v>2.6680009750962592E-2</v>
      </c>
      <c r="G66" s="34">
        <f t="shared" ref="G66" si="56">G65/G61</f>
        <v>3.7083078500363943E-2</v>
      </c>
      <c r="H66" s="34">
        <f t="shared" ref="H66" si="57">H65/H61</f>
        <v>4.8419367643691029E-2</v>
      </c>
      <c r="I66" s="34">
        <f t="shared" ref="I66" si="58">I65/I61</f>
        <v>6.0797018025007248E-2</v>
      </c>
      <c r="J66" s="34">
        <f t="shared" ref="J66" si="59">J65/J61</f>
        <v>7.4335871465052744E-2</v>
      </c>
      <c r="K66" s="34">
        <f t="shared" ref="K66" si="60">K65/K61</f>
        <v>8.916875867168296E-2</v>
      </c>
      <c r="L66" s="34">
        <f t="shared" ref="L66" si="61">L65/L61</f>
        <v>0.10544292829304394</v>
      </c>
    </row>
    <row r="67" spans="1:12" x14ac:dyDescent="0.45">
      <c r="A67" s="6" t="s">
        <v>148</v>
      </c>
      <c r="B67" s="8">
        <f>B65*(defaults!$H$35-defaults!$B$117*'Vehicles and Inputs'!$B$33*1000)*defaults!$J$35/10^6</f>
        <v>341.33044234929378</v>
      </c>
      <c r="C67" s="8">
        <f>C65*(defaults!$H$35-defaults!$B$117*'Vehicles and Inputs'!$B$33*1000)*defaults!$J$35/10^6</f>
        <v>793.28593062567813</v>
      </c>
      <c r="D67" s="8">
        <f>D65*(defaults!$H$35-defaults!$B$117*'Vehicles and Inputs'!$B$33*1000)*defaults!$J$35/10^6</f>
        <v>1391.7199934571304</v>
      </c>
      <c r="E67" s="8">
        <f>E65*(defaults!$H$35-defaults!$B$117*'Vehicles and Inputs'!$B$33*1000)*defaults!$J$35/10^6</f>
        <v>2184.1062722978368</v>
      </c>
      <c r="F67" s="8">
        <f>F65*(defaults!$H$35-defaults!$B$117*'Vehicles and Inputs'!$B$33*1000)*defaults!$J$35/10^6</f>
        <v>3233.3045948737063</v>
      </c>
      <c r="G67" s="8">
        <f>G65*(defaults!$H$35-defaults!$B$117*'Vehicles and Inputs'!$B$33*1000)*defaults!$J$35/10^6</f>
        <v>4622.5476313717108</v>
      </c>
      <c r="H67" s="8">
        <f>H65*(defaults!$H$35-defaults!$B$117*'Vehicles and Inputs'!$B$33*1000)*defaults!$J$35/10^6</f>
        <v>6208.2572814129808</v>
      </c>
      <c r="I67" s="8">
        <f>I65*(defaults!$H$35-defaults!$B$117*'Vehicles and Inputs'!$B$33*1000)*defaults!$J$35/10^6</f>
        <v>8018.2178341557783</v>
      </c>
      <c r="J67" s="8">
        <f>J65*(defaults!$H$35-defaults!$B$117*'Vehicles and Inputs'!$B$33*1000)*defaults!$J$35/10^6</f>
        <v>10084.142830197614</v>
      </c>
      <c r="K67" s="8">
        <f>K65*(defaults!$H$35-defaults!$B$117*'Vehicles and Inputs'!$B$33*1000)*defaults!$J$35/10^6</f>
        <v>12442.230735927216</v>
      </c>
      <c r="L67" s="8">
        <f>L65*(defaults!$H$35-defaults!$B$117*'Vehicles and Inputs'!$B$33*1000)*defaults!$J$35/10^6</f>
        <v>15133.799201288684</v>
      </c>
    </row>
    <row r="68" spans="1:12" x14ac:dyDescent="0.45">
      <c r="A68" s="6" t="s">
        <v>199</v>
      </c>
      <c r="B68" s="19">
        <f>B65*defaults!$J$10*defaults!$B$117/10^6</f>
        <v>0.3041067105253677</v>
      </c>
      <c r="C68" s="19">
        <f>C65*defaults!$J$10*defaults!$B$117/10^6</f>
        <v>0.70677427189971576</v>
      </c>
      <c r="D68" s="19">
        <f>D65*defaults!$J$10*defaults!$B$117/10^6</f>
        <v>1.2399462124433915</v>
      </c>
      <c r="E68" s="19">
        <f>E65*defaults!$J$10*defaults!$B$117/10^6</f>
        <v>1.9459189439265452</v>
      </c>
      <c r="F68" s="19">
        <f>F65*defaults!$J$10*defaults!$B$117/10^6</f>
        <v>2.8806971265322705</v>
      </c>
      <c r="G68" s="19">
        <f>G65*defaults!$J$10*defaults!$B$117/10^6</f>
        <v>4.1184365061254535</v>
      </c>
      <c r="H68" s="19">
        <f>H65*defaults!$J$10*defaults!$B$117/10^6</f>
        <v>5.5312168670078483</v>
      </c>
      <c r="I68" s="19">
        <f>I65*defaults!$J$10*defaults!$B$117/10^6</f>
        <v>7.1437924875322718</v>
      </c>
      <c r="J68" s="19">
        <f>J65*defaults!$J$10*defaults!$B$117/10^6</f>
        <v>8.9844183936607873</v>
      </c>
      <c r="K68" s="19">
        <f>K65*defaults!$J$10*defaults!$B$117/10^6</f>
        <v>11.08534543434719</v>
      </c>
      <c r="L68" s="19">
        <f>L65*defaults!$J$10*defaults!$B$117/10^6</f>
        <v>13.483385370431378</v>
      </c>
    </row>
    <row r="70" spans="1:12" x14ac:dyDescent="0.45">
      <c r="A70" s="3" t="s">
        <v>164</v>
      </c>
      <c r="B70" s="4">
        <v>2020</v>
      </c>
      <c r="C70" s="4">
        <v>2021</v>
      </c>
      <c r="D70" s="4">
        <v>2022</v>
      </c>
      <c r="E70" s="4">
        <v>2023</v>
      </c>
      <c r="F70" s="4">
        <v>2024</v>
      </c>
      <c r="G70" s="4">
        <v>2025</v>
      </c>
      <c r="H70" s="4">
        <v>2026</v>
      </c>
      <c r="I70" s="4">
        <v>2027</v>
      </c>
      <c r="J70" s="4">
        <v>2028</v>
      </c>
      <c r="K70" s="4">
        <v>2029</v>
      </c>
      <c r="L70" s="4">
        <v>2030</v>
      </c>
    </row>
    <row r="71" spans="1:12" x14ac:dyDescent="0.45">
      <c r="A71" s="6" t="s">
        <v>158</v>
      </c>
      <c r="B71" s="8">
        <f>B61</f>
        <v>10795.11869415772</v>
      </c>
      <c r="C71" s="8">
        <f t="shared" ref="C71:L71" si="62">C61</f>
        <v>11103.819687561076</v>
      </c>
      <c r="D71" s="8">
        <f t="shared" si="62"/>
        <v>11421.34840264384</v>
      </c>
      <c r="E71" s="8">
        <f t="shared" si="62"/>
        <v>11747.957280025625</v>
      </c>
      <c r="F71" s="8">
        <f t="shared" si="62"/>
        <v>12083.905979206374</v>
      </c>
      <c r="G71" s="8">
        <f t="shared" si="62"/>
        <v>12429.461584999999</v>
      </c>
      <c r="H71" s="8">
        <f t="shared" si="62"/>
        <v>12784.898819871247</v>
      </c>
      <c r="I71" s="8">
        <f t="shared" si="62"/>
        <v>13150.500262344647</v>
      </c>
      <c r="J71" s="8">
        <f t="shared" si="62"/>
        <v>13526.556571659143</v>
      </c>
      <c r="K71" s="8">
        <f t="shared" si="62"/>
        <v>13913.36671884703</v>
      </c>
      <c r="L71" s="8">
        <f t="shared" si="62"/>
        <v>14311.238224420909</v>
      </c>
    </row>
    <row r="72" spans="1:12" x14ac:dyDescent="0.45">
      <c r="A72" s="6" t="s">
        <v>159</v>
      </c>
      <c r="B72" s="8">
        <f t="shared" ref="B72:L73" si="63">B62</f>
        <v>1049.5</v>
      </c>
      <c r="C72" s="8">
        <f t="shared" si="63"/>
        <v>1079.511869415772</v>
      </c>
      <c r="D72" s="8">
        <f t="shared" si="63"/>
        <v>1110.3819687561077</v>
      </c>
      <c r="E72" s="8">
        <f t="shared" si="63"/>
        <v>1142.1348402643841</v>
      </c>
      <c r="F72" s="8">
        <f t="shared" si="63"/>
        <v>1174.7957280025626</v>
      </c>
      <c r="G72" s="8">
        <f t="shared" si="63"/>
        <v>1208.3905979206374</v>
      </c>
      <c r="H72" s="8">
        <f t="shared" si="63"/>
        <v>1242.9461584999999</v>
      </c>
      <c r="I72" s="8">
        <f t="shared" si="63"/>
        <v>1278.4898819871248</v>
      </c>
      <c r="J72" s="8">
        <f t="shared" si="63"/>
        <v>1315.0500262344649</v>
      </c>
      <c r="K72" s="8">
        <f t="shared" si="63"/>
        <v>1352.6556571659144</v>
      </c>
      <c r="L72" s="8">
        <f t="shared" si="63"/>
        <v>1391.336671884703</v>
      </c>
    </row>
    <row r="73" spans="1:12" x14ac:dyDescent="0.45">
      <c r="A73" s="6" t="s">
        <v>160</v>
      </c>
      <c r="B73" s="8">
        <f t="shared" si="63"/>
        <v>300.1186941577198</v>
      </c>
      <c r="C73" s="8">
        <f t="shared" si="63"/>
        <v>308.70099340335582</v>
      </c>
      <c r="D73" s="8">
        <f t="shared" si="63"/>
        <v>317.52871508276439</v>
      </c>
      <c r="E73" s="8">
        <f t="shared" si="63"/>
        <v>326.60887738178462</v>
      </c>
      <c r="F73" s="8">
        <f t="shared" si="63"/>
        <v>335.94869918074983</v>
      </c>
      <c r="G73" s="8">
        <f t="shared" si="63"/>
        <v>345.55560579362464</v>
      </c>
      <c r="H73" s="8">
        <f t="shared" si="63"/>
        <v>355.43723487124771</v>
      </c>
      <c r="I73" s="8">
        <f t="shared" si="63"/>
        <v>365.60144247340031</v>
      </c>
      <c r="J73" s="8">
        <f t="shared" si="63"/>
        <v>376.05630931449559</v>
      </c>
      <c r="K73" s="8">
        <f t="shared" si="63"/>
        <v>386.8101471878872</v>
      </c>
      <c r="L73" s="8">
        <f t="shared" si="63"/>
        <v>397.8715055738794</v>
      </c>
    </row>
    <row r="74" spans="1:12" x14ac:dyDescent="0.45">
      <c r="A74" s="6" t="s">
        <v>161</v>
      </c>
      <c r="B74" s="8">
        <f t="shared" ref="B74:L74" si="64">(B72+B73)*B6</f>
        <v>68.069368458538747</v>
      </c>
      <c r="C74" s="8">
        <f t="shared" si="64"/>
        <v>90.130620774990632</v>
      </c>
      <c r="D74" s="8">
        <f t="shared" si="64"/>
        <v>119.34191524390626</v>
      </c>
      <c r="E74" s="8">
        <f t="shared" si="64"/>
        <v>158.02057737558277</v>
      </c>
      <c r="F74" s="8">
        <f t="shared" si="64"/>
        <v>209.23497685686397</v>
      </c>
      <c r="G74" s="8">
        <f t="shared" si="64"/>
        <v>277.04794063774352</v>
      </c>
      <c r="H74" s="8">
        <f t="shared" si="64"/>
        <v>316.228033145849</v>
      </c>
      <c r="I74" s="8">
        <f t="shared" si="64"/>
        <v>360.94897048178518</v>
      </c>
      <c r="J74" s="8">
        <f t="shared" si="64"/>
        <v>411.99433837597701</v>
      </c>
      <c r="K74" s="8">
        <f t="shared" si="64"/>
        <v>470.25853717575512</v>
      </c>
      <c r="L74" s="8">
        <f t="shared" si="64"/>
        <v>536.76245323757473</v>
      </c>
    </row>
    <row r="75" spans="1:12" x14ac:dyDescent="0.45">
      <c r="A75" s="6" t="s">
        <v>162</v>
      </c>
      <c r="B75" s="8">
        <f>B74</f>
        <v>68.069368458538747</v>
      </c>
      <c r="C75" s="8">
        <f>B75+C74</f>
        <v>158.19998923352938</v>
      </c>
      <c r="D75" s="8">
        <f t="shared" ref="D75" si="65">C75+D74</f>
        <v>277.54190447743565</v>
      </c>
      <c r="E75" s="8">
        <f t="shared" ref="E75" si="66">D75+E74</f>
        <v>435.56248185301843</v>
      </c>
      <c r="F75" s="8">
        <f t="shared" ref="F75" si="67">E75+F74</f>
        <v>644.79745870988245</v>
      </c>
      <c r="G75" s="8">
        <f t="shared" ref="G75" si="68">F75+G74</f>
        <v>921.84539934762597</v>
      </c>
      <c r="H75" s="8">
        <f t="shared" ref="H75" si="69">G75+H74</f>
        <v>1238.0734324934749</v>
      </c>
      <c r="I75" s="8">
        <f t="shared" ref="I75" si="70">H75+I74</f>
        <v>1599.0224029752601</v>
      </c>
      <c r="J75" s="8">
        <f t="shared" ref="J75" si="71">I75+J74</f>
        <v>2011.0167413512372</v>
      </c>
      <c r="K75" s="8">
        <f t="shared" ref="K75" si="72">J75+K74</f>
        <v>2481.2752785269922</v>
      </c>
      <c r="L75" s="8">
        <f t="shared" ref="L75" si="73">K75+L74</f>
        <v>3018.0377317645671</v>
      </c>
    </row>
    <row r="76" spans="1:12" x14ac:dyDescent="0.45">
      <c r="A76" s="6" t="s">
        <v>163</v>
      </c>
      <c r="B76" s="34">
        <f>B75/B71</f>
        <v>6.3055692472726264E-3</v>
      </c>
      <c r="C76" s="34">
        <f t="shared" ref="C76" si="74">C75/C71</f>
        <v>1.424734854175911E-2</v>
      </c>
      <c r="D76" s="34">
        <f t="shared" ref="D76" si="75">D75/D71</f>
        <v>2.4300274774315581E-2</v>
      </c>
      <c r="E76" s="34">
        <f t="shared" ref="E76" si="76">E75/E71</f>
        <v>3.7075592928277008E-2</v>
      </c>
      <c r="F76" s="34">
        <f t="shared" ref="F76" si="77">F75/F71</f>
        <v>5.3360019501925184E-2</v>
      </c>
      <c r="G76" s="34">
        <f t="shared" ref="G76" si="78">G75/G71</f>
        <v>7.4166157000727886E-2</v>
      </c>
      <c r="H76" s="34">
        <f t="shared" ref="H76" si="79">H75/H71</f>
        <v>9.6838735287382058E-2</v>
      </c>
      <c r="I76" s="34">
        <f t="shared" ref="I76" si="80">I75/I71</f>
        <v>0.1215940360500145</v>
      </c>
      <c r="J76" s="34">
        <f t="shared" ref="J76" si="81">J75/J71</f>
        <v>0.14867174293010549</v>
      </c>
      <c r="K76" s="34">
        <f t="shared" ref="K76" si="82">K75/K71</f>
        <v>0.17833751734336592</v>
      </c>
      <c r="L76" s="34">
        <f t="shared" ref="L76" si="83">L75/L71</f>
        <v>0.21088585658608788</v>
      </c>
    </row>
    <row r="77" spans="1:12" x14ac:dyDescent="0.45">
      <c r="A77" s="6" t="s">
        <v>148</v>
      </c>
      <c r="B77" s="8">
        <f>B75*(defaults!$H$35-defaults!$B$117*'Vehicles and Inputs'!$B$33*1000)*defaults!$J$35/10^6</f>
        <v>682.66088469858755</v>
      </c>
      <c r="C77" s="8">
        <f>C75*(defaults!$H$35-defaults!$B$117*'Vehicles and Inputs'!$B$33*1000)*defaults!$J$35/10^6</f>
        <v>1586.5718612513563</v>
      </c>
      <c r="D77" s="8">
        <f>D75*(defaults!$H$35-defaults!$B$117*'Vehicles and Inputs'!$B$33*1000)*defaults!$J$35/10^6</f>
        <v>2783.4399869142608</v>
      </c>
      <c r="E77" s="8">
        <f>E75*(defaults!$H$35-defaults!$B$117*'Vehicles and Inputs'!$B$33*1000)*defaults!$J$35/10^6</f>
        <v>4368.2125445956735</v>
      </c>
      <c r="F77" s="8">
        <f>F75*(defaults!$H$35-defaults!$B$117*'Vehicles and Inputs'!$B$33*1000)*defaults!$J$35/10^6</f>
        <v>6466.6091897474125</v>
      </c>
      <c r="G77" s="8">
        <f>G75*(defaults!$H$35-defaults!$B$117*'Vehicles and Inputs'!$B$33*1000)*defaults!$J$35/10^6</f>
        <v>9245.0952627434217</v>
      </c>
      <c r="H77" s="8">
        <f>H75*(defaults!$H$35-defaults!$B$117*'Vehicles and Inputs'!$B$33*1000)*defaults!$J$35/10^6</f>
        <v>12416.514562825962</v>
      </c>
      <c r="I77" s="8">
        <f>I75*(defaults!$H$35-defaults!$B$117*'Vehicles and Inputs'!$B$33*1000)*defaults!$J$35/10^6</f>
        <v>16036.435668311557</v>
      </c>
      <c r="J77" s="8">
        <f>J75*(defaults!$H$35-defaults!$B$117*'Vehicles and Inputs'!$B$33*1000)*defaults!$J$35/10^6</f>
        <v>20168.285660395228</v>
      </c>
      <c r="K77" s="8">
        <f>K75*(defaults!$H$35-defaults!$B$117*'Vehicles and Inputs'!$B$33*1000)*defaults!$J$35/10^6</f>
        <v>24884.461471854433</v>
      </c>
      <c r="L77" s="8">
        <f>L75*(defaults!$H$35-defaults!$B$117*'Vehicles and Inputs'!$B$33*1000)*defaults!$J$35/10^6</f>
        <v>30267.598402577369</v>
      </c>
    </row>
    <row r="78" spans="1:12" x14ac:dyDescent="0.45">
      <c r="A78" s="6" t="s">
        <v>199</v>
      </c>
      <c r="B78" s="19">
        <f>B75*defaults!$J$10*defaults!$B$117/10^6</f>
        <v>0.60821342105073539</v>
      </c>
      <c r="C78" s="19">
        <f>C75*defaults!$J$10*defaults!$B$117/10^6</f>
        <v>1.4135485437994315</v>
      </c>
      <c r="D78" s="19">
        <f>D75*defaults!$J$10*defaults!$B$117/10^6</f>
        <v>2.4798924248867831</v>
      </c>
      <c r="E78" s="19">
        <f>E75*defaults!$J$10*defaults!$B$117/10^6</f>
        <v>3.8918378878530904</v>
      </c>
      <c r="F78" s="19">
        <f>F75*defaults!$J$10*defaults!$B$117/10^6</f>
        <v>5.761394253064541</v>
      </c>
      <c r="G78" s="19">
        <f>G75*defaults!$J$10*defaults!$B$117/10^6</f>
        <v>8.2368730122509071</v>
      </c>
      <c r="H78" s="19">
        <f>H75*defaults!$J$10*defaults!$B$117/10^6</f>
        <v>11.062433734015697</v>
      </c>
      <c r="I78" s="19">
        <f>I75*defaults!$J$10*defaults!$B$117/10^6</f>
        <v>14.287584975064544</v>
      </c>
      <c r="J78" s="19">
        <f>J75*defaults!$J$10*defaults!$B$117/10^6</f>
        <v>17.968836787321575</v>
      </c>
      <c r="K78" s="19">
        <f>K75*defaults!$J$10*defaults!$B$117/10^6</f>
        <v>22.170690868694379</v>
      </c>
      <c r="L78" s="19">
        <f>L75*defaults!$J$10*defaults!$B$117/10^6</f>
        <v>26.966770740862756</v>
      </c>
    </row>
    <row r="79" spans="1:12" x14ac:dyDescent="0.45">
      <c r="B79" s="76"/>
      <c r="C79" s="76"/>
      <c r="D79" s="76"/>
      <c r="E79" s="76"/>
      <c r="F79" s="76"/>
      <c r="G79" s="76"/>
      <c r="H79" s="76"/>
      <c r="I79" s="76"/>
      <c r="J79" s="76"/>
      <c r="K79" s="76"/>
      <c r="L79" s="76"/>
    </row>
    <row r="80" spans="1:12" x14ac:dyDescent="0.45">
      <c r="A80" s="3" t="s">
        <v>251</v>
      </c>
      <c r="B80" s="4">
        <v>2020</v>
      </c>
      <c r="C80" s="4">
        <v>2021</v>
      </c>
      <c r="D80" s="4">
        <v>2022</v>
      </c>
      <c r="E80" s="4">
        <v>2023</v>
      </c>
      <c r="F80" s="4">
        <v>2024</v>
      </c>
      <c r="G80" s="4">
        <v>2025</v>
      </c>
      <c r="H80" s="4">
        <v>2026</v>
      </c>
      <c r="I80" s="4">
        <v>2027</v>
      </c>
      <c r="J80" s="4">
        <v>2028</v>
      </c>
      <c r="K80" s="4">
        <v>2029</v>
      </c>
      <c r="L80" s="4">
        <v>2030</v>
      </c>
    </row>
    <row r="81" spans="1:24" x14ac:dyDescent="0.45">
      <c r="A81" s="6" t="s">
        <v>158</v>
      </c>
      <c r="B81" s="8">
        <f>B61</f>
        <v>10795.11869415772</v>
      </c>
      <c r="C81" s="8">
        <f>B81*(100%+'Vehicles and Inputs'!$B$31)</f>
        <v>11103.819687561076</v>
      </c>
      <c r="D81" s="8">
        <f>C81*(100%+'Vehicles and Inputs'!$B$31)</f>
        <v>11421.34840264384</v>
      </c>
      <c r="E81" s="8">
        <f>D81*(100%+'Vehicles and Inputs'!$B$31)</f>
        <v>11747.957280025625</v>
      </c>
      <c r="F81" s="8">
        <f>E81*(100%+'Vehicles and Inputs'!$B$31)</f>
        <v>12083.905979206374</v>
      </c>
      <c r="G81" s="8">
        <f>F81*(100%+'Vehicles and Inputs'!$B$31)</f>
        <v>12429.461584999999</v>
      </c>
      <c r="H81" s="8">
        <f>G81*(100%+'Vehicles and Inputs'!$B$31)</f>
        <v>12784.898819871247</v>
      </c>
      <c r="I81" s="8">
        <f>H81*(100%+'Vehicles and Inputs'!$B$31)</f>
        <v>13150.500262344647</v>
      </c>
      <c r="J81" s="8">
        <f>I81*(100%+'Vehicles and Inputs'!$B$31)</f>
        <v>13526.556571659143</v>
      </c>
      <c r="K81" s="8">
        <f>J81*(100%+'Vehicles and Inputs'!$B$31)</f>
        <v>13913.36671884703</v>
      </c>
      <c r="L81" s="8">
        <f>K81*(100%+'Vehicles and Inputs'!$B$31)</f>
        <v>14311.238224420909</v>
      </c>
    </row>
    <row r="82" spans="1:24" x14ac:dyDescent="0.45">
      <c r="A82" s="6" t="s">
        <v>159</v>
      </c>
      <c r="B82" s="8">
        <f>B62</f>
        <v>1049.5</v>
      </c>
      <c r="C82" s="8">
        <f>B81*defaults!$C$103</f>
        <v>1079.511869415772</v>
      </c>
      <c r="D82" s="8">
        <f>C81*defaults!$C$103</f>
        <v>1110.3819687561077</v>
      </c>
      <c r="E82" s="8">
        <f>D81*defaults!$C$103</f>
        <v>1142.1348402643841</v>
      </c>
      <c r="F82" s="8">
        <f>E81*defaults!$C$103</f>
        <v>1174.7957280025626</v>
      </c>
      <c r="G82" s="8">
        <f>F81*defaults!$C$103</f>
        <v>1208.3905979206374</v>
      </c>
      <c r="H82" s="8">
        <f>G81*defaults!$C$103</f>
        <v>1242.9461584999999</v>
      </c>
      <c r="I82" s="8">
        <f>H81*defaults!$C$103</f>
        <v>1278.4898819871248</v>
      </c>
      <c r="J82" s="8">
        <f>I81*defaults!$C$103</f>
        <v>1315.0500262344649</v>
      </c>
      <c r="K82" s="8">
        <f>J81*defaults!$C$103</f>
        <v>1352.6556571659144</v>
      </c>
      <c r="L82" s="8">
        <f>K81*defaults!$C$103</f>
        <v>1391.336671884703</v>
      </c>
    </row>
    <row r="83" spans="1:24" x14ac:dyDescent="0.45">
      <c r="A83" s="6" t="s">
        <v>160</v>
      </c>
      <c r="B83" s="8">
        <f>B63</f>
        <v>300.1186941577198</v>
      </c>
      <c r="C83" s="8">
        <f>C81-B81</f>
        <v>308.70099340335582</v>
      </c>
      <c r="D83" s="8">
        <f t="shared" ref="D83" si="84">D81-C81</f>
        <v>317.52871508276439</v>
      </c>
      <c r="E83" s="8">
        <f t="shared" ref="E83" si="85">E81-D81</f>
        <v>326.60887738178462</v>
      </c>
      <c r="F83" s="8">
        <f t="shared" ref="F83" si="86">F81-E81</f>
        <v>335.94869918074983</v>
      </c>
      <c r="G83" s="8">
        <f t="shared" ref="G83" si="87">G81-F81</f>
        <v>345.55560579362464</v>
      </c>
      <c r="H83" s="8">
        <f t="shared" ref="H83" si="88">H81-G81</f>
        <v>355.43723487124771</v>
      </c>
      <c r="I83" s="8">
        <f t="shared" ref="I83" si="89">I81-H81</f>
        <v>365.60144247340031</v>
      </c>
      <c r="J83" s="8">
        <f t="shared" ref="J83" si="90">J81-I81</f>
        <v>376.05630931449559</v>
      </c>
      <c r="K83" s="8">
        <f t="shared" ref="K83" si="91">K81-J81</f>
        <v>386.8101471878872</v>
      </c>
      <c r="L83" s="8">
        <f t="shared" ref="L83" si="92">L81-K81</f>
        <v>397.8715055738794</v>
      </c>
    </row>
    <row r="84" spans="1:24" x14ac:dyDescent="0.45">
      <c r="A84" s="6" t="s">
        <v>161</v>
      </c>
      <c r="B84" s="8">
        <f t="shared" ref="B84:L84" si="93">(B82+B83)*B12</f>
        <v>0</v>
      </c>
      <c r="C84" s="8">
        <f t="shared" si="93"/>
        <v>13.882128628191278</v>
      </c>
      <c r="D84" s="8">
        <f t="shared" si="93"/>
        <v>14.279106838388721</v>
      </c>
      <c r="E84" s="8">
        <f t="shared" si="93"/>
        <v>29.374874352923374</v>
      </c>
      <c r="F84" s="8">
        <f t="shared" si="93"/>
        <v>60.429777087332496</v>
      </c>
      <c r="G84" s="8">
        <f t="shared" si="93"/>
        <v>93.23677222285572</v>
      </c>
      <c r="H84" s="8">
        <f t="shared" si="93"/>
        <v>111.88683753598734</v>
      </c>
      <c r="I84" s="8">
        <f t="shared" si="93"/>
        <v>147.96821920144725</v>
      </c>
      <c r="J84" s="8">
        <f t="shared" si="93"/>
        <v>186.02169691038566</v>
      </c>
      <c r="K84" s="8">
        <f t="shared" si="93"/>
        <v>226.1305545659942</v>
      </c>
      <c r="L84" s="8">
        <f t="shared" si="93"/>
        <v>268.38122661878737</v>
      </c>
    </row>
    <row r="85" spans="1:24" x14ac:dyDescent="0.45">
      <c r="A85" s="6" t="s">
        <v>162</v>
      </c>
      <c r="B85" s="8">
        <f>B84</f>
        <v>0</v>
      </c>
      <c r="C85" s="8">
        <f>B85+C84</f>
        <v>13.882128628191278</v>
      </c>
      <c r="D85" s="8">
        <f t="shared" ref="D85" si="94">C85+D84</f>
        <v>28.161235466579999</v>
      </c>
      <c r="E85" s="8">
        <f t="shared" ref="E85" si="95">D85+E84</f>
        <v>57.536109819503373</v>
      </c>
      <c r="F85" s="8">
        <f t="shared" ref="F85" si="96">E85+F84</f>
        <v>117.96588690683586</v>
      </c>
      <c r="G85" s="8">
        <f t="shared" ref="G85" si="97">F85+G84</f>
        <v>211.2026591296916</v>
      </c>
      <c r="H85" s="8">
        <f t="shared" ref="H85" si="98">G85+H84</f>
        <v>323.08949666567895</v>
      </c>
      <c r="I85" s="8">
        <f t="shared" ref="I85" si="99">H85+I84</f>
        <v>471.05771586712621</v>
      </c>
      <c r="J85" s="8">
        <f t="shared" ref="J85" si="100">I85+J84</f>
        <v>657.07941277751183</v>
      </c>
      <c r="K85" s="8">
        <f t="shared" ref="K85" si="101">J85+K84</f>
        <v>883.20996734350604</v>
      </c>
      <c r="L85" s="8">
        <f t="shared" ref="L85" si="102">K85+L84</f>
        <v>1151.5911939622933</v>
      </c>
    </row>
    <row r="86" spans="1:24" x14ac:dyDescent="0.45">
      <c r="A86" s="6" t="s">
        <v>163</v>
      </c>
      <c r="B86" s="34">
        <f>B85/B81</f>
        <v>0</v>
      </c>
      <c r="C86" s="34">
        <f t="shared" ref="C86:K86" si="103">C85/C81</f>
        <v>1.2502120008074853E-3</v>
      </c>
      <c r="D86" s="34">
        <f t="shared" si="103"/>
        <v>2.4656664409310174E-3</v>
      </c>
      <c r="E86" s="34">
        <f t="shared" si="103"/>
        <v>4.8975416277116284E-3</v>
      </c>
      <c r="F86" s="34">
        <f t="shared" si="103"/>
        <v>9.7622314431962693E-3</v>
      </c>
      <c r="G86" s="34">
        <f t="shared" si="103"/>
        <v>1.6992100396735859E-2</v>
      </c>
      <c r="H86" s="34">
        <f t="shared" si="103"/>
        <v>2.527118135370059E-2</v>
      </c>
      <c r="I86" s="34">
        <f t="shared" si="103"/>
        <v>3.5820516822159261E-2</v>
      </c>
      <c r="J86" s="34">
        <f t="shared" si="103"/>
        <v>4.8576990699482632E-2</v>
      </c>
      <c r="K86" s="34">
        <f t="shared" si="103"/>
        <v>6.3479241594855032E-2</v>
      </c>
      <c r="L86" s="34">
        <f>L85/L81</f>
        <v>8.0467614045946143E-2</v>
      </c>
    </row>
    <row r="87" spans="1:24" x14ac:dyDescent="0.45">
      <c r="A87" s="6" t="s">
        <v>148</v>
      </c>
      <c r="B87" s="8">
        <f>B85*(defaults!$H$35-defaults!$B$117*'Vehicles and Inputs'!$B$33*1000)*defaults!$J$35/10^6</f>
        <v>0</v>
      </c>
      <c r="C87" s="8">
        <f>C85*(defaults!$H$35-defaults!$B$117*'Vehicles and Inputs'!$B$33*1000)*defaults!$J$35/10^6</f>
        <v>139.22247885395009</v>
      </c>
      <c r="D87" s="8">
        <f>D85*(defaults!$H$35-defaults!$B$117*'Vehicles and Inputs'!$B$33*1000)*defaults!$J$35/10^6</f>
        <v>282.42621245311665</v>
      </c>
      <c r="E87" s="8">
        <f>E85*(defaults!$H$35-defaults!$B$117*'Vehicles and Inputs'!$B$33*1000)*defaults!$J$35/10^6</f>
        <v>577.02388785083838</v>
      </c>
      <c r="F87" s="8">
        <f>F85*(defaults!$H$35-defaults!$B$117*'Vehicles and Inputs'!$B$33*1000)*defaults!$J$35/10^6</f>
        <v>1183.0680751669611</v>
      </c>
      <c r="G87" s="8">
        <f>G85*(defaults!$H$35-defaults!$B$117*'Vehicles and Inputs'!$B$33*1000)*defaults!$J$35/10^6</f>
        <v>2118.1303337637078</v>
      </c>
      <c r="H87" s="8">
        <f>H85*(defaults!$H$35-defaults!$B$117*'Vehicles and Inputs'!$B$33*1000)*defaults!$J$35/10^6</f>
        <v>3240.2322311093253</v>
      </c>
      <c r="I87" s="8">
        <f>I85*(defaults!$H$35-defaults!$B$117*'Vehicles and Inputs'!$B$33*1000)*defaults!$J$35/10^6</f>
        <v>4724.1906945826759</v>
      </c>
      <c r="J87" s="8">
        <f>J85*(defaults!$H$35-defaults!$B$117*'Vehicles and Inputs'!$B$33*1000)*defaults!$J$35/10^6</f>
        <v>6589.7836780599091</v>
      </c>
      <c r="K87" s="8">
        <f>K85*(defaults!$H$35-defaults!$B$117*'Vehicles and Inputs'!$B$33*1000)*defaults!$J$35/10^6</f>
        <v>8857.6243813482233</v>
      </c>
      <c r="L87" s="8">
        <f>L85*(defaults!$H$35-defaults!$B$117*'Vehicles and Inputs'!$B$33*1000)*defaults!$J$35/10^6</f>
        <v>11549.19284670969</v>
      </c>
    </row>
    <row r="88" spans="1:24" x14ac:dyDescent="0.45">
      <c r="A88" s="6" t="s">
        <v>199</v>
      </c>
      <c r="B88" s="19">
        <f>B85*defaults!$J$10*defaults!$B$117/10^6</f>
        <v>0</v>
      </c>
      <c r="C88" s="19">
        <f>C85*defaults!$J$10*defaults!$B$117/10^6</f>
        <v>0.12403959571861471</v>
      </c>
      <c r="D88" s="19">
        <f>D85*defaults!$J$10*defaults!$B$117/10^6</f>
        <v>0.25162627114098562</v>
      </c>
      <c r="E88" s="19">
        <f>E85*defaults!$J$10*defaults!$B$117/10^6</f>
        <v>0.51409664845922654</v>
      </c>
      <c r="F88" s="19">
        <f>F85*defaults!$J$10*defaults!$B$117/10^6</f>
        <v>1.0540487926899598</v>
      </c>
      <c r="G88" s="19">
        <f>G85*defaults!$J$10*defaults!$B$117/10^6</f>
        <v>1.8871379998556204</v>
      </c>
      <c r="H88" s="19">
        <f>H85*defaults!$J$10*defaults!$B$117/10^6</f>
        <v>2.8868692706071744</v>
      </c>
      <c r="I88" s="19">
        <f>I85*defaults!$J$10*defaults!$B$117/10^6</f>
        <v>4.2089949028159452</v>
      </c>
      <c r="J88" s="19">
        <f>J85*defaults!$J$10*defaults!$B$117/10^6</f>
        <v>5.8711359690496234</v>
      </c>
      <c r="K88" s="19">
        <f>K85*defaults!$J$10*defaults!$B$117/10^6</f>
        <v>7.8916577002076957</v>
      </c>
      <c r="L88" s="19">
        <f>L85*defaults!$J$10*defaults!$B$117/10^6</f>
        <v>10.289697636291883</v>
      </c>
    </row>
    <row r="89" spans="1:24" x14ac:dyDescent="0.45">
      <c r="B89" s="76"/>
      <c r="C89" s="76"/>
      <c r="D89" s="76"/>
      <c r="E89" s="76"/>
      <c r="F89" s="76"/>
      <c r="G89" s="76"/>
      <c r="H89" s="76"/>
      <c r="I89" s="76"/>
      <c r="J89" s="76"/>
      <c r="K89" s="76"/>
      <c r="L89" s="76"/>
    </row>
    <row r="90" spans="1:24" x14ac:dyDescent="0.45">
      <c r="A90" s="3" t="s">
        <v>356</v>
      </c>
      <c r="B90" s="4">
        <v>2020</v>
      </c>
      <c r="C90" s="4">
        <v>2021</v>
      </c>
      <c r="D90" s="4">
        <v>2022</v>
      </c>
      <c r="E90" s="4">
        <v>2023</v>
      </c>
      <c r="F90" s="4">
        <v>2024</v>
      </c>
      <c r="G90" s="4">
        <v>2025</v>
      </c>
      <c r="H90" s="4">
        <v>2026</v>
      </c>
      <c r="I90" s="4">
        <v>2027</v>
      </c>
      <c r="J90" s="4">
        <v>2028</v>
      </c>
      <c r="K90" s="4">
        <v>2029</v>
      </c>
      <c r="L90" s="4">
        <v>2030</v>
      </c>
    </row>
    <row r="91" spans="1:24" x14ac:dyDescent="0.45">
      <c r="A91" s="6" t="s">
        <v>158</v>
      </c>
      <c r="B91" s="8">
        <f>B71</f>
        <v>10795.11869415772</v>
      </c>
      <c r="C91" s="8">
        <f>B91*(100%+'Vehicles and Inputs'!$B$31)</f>
        <v>11103.819687561076</v>
      </c>
      <c r="D91" s="8">
        <f>C91*(100%+'Vehicles and Inputs'!$B$31)</f>
        <v>11421.34840264384</v>
      </c>
      <c r="E91" s="8">
        <f>D91*(100%+'Vehicles and Inputs'!$B$31)</f>
        <v>11747.957280025625</v>
      </c>
      <c r="F91" s="8">
        <f>E91*(100%+'Vehicles and Inputs'!$B$31)</f>
        <v>12083.905979206374</v>
      </c>
      <c r="G91" s="8">
        <f>F91*(100%+'Vehicles and Inputs'!$B$31)</f>
        <v>12429.461584999999</v>
      </c>
      <c r="H91" s="8">
        <f>G91*(100%+'Vehicles and Inputs'!$B$31)</f>
        <v>12784.898819871247</v>
      </c>
      <c r="I91" s="8">
        <f>H91*(100%+'Vehicles and Inputs'!$B$31)</f>
        <v>13150.500262344647</v>
      </c>
      <c r="J91" s="8">
        <f>I91*(100%+'Vehicles and Inputs'!$B$31)</f>
        <v>13526.556571659143</v>
      </c>
      <c r="K91" s="8">
        <f>J91*(100%+'Vehicles and Inputs'!$B$31)</f>
        <v>13913.36671884703</v>
      </c>
      <c r="L91" s="8">
        <f>K91*(100%+'Vehicles and Inputs'!$B$31)</f>
        <v>14311.238224420909</v>
      </c>
    </row>
    <row r="92" spans="1:24" x14ac:dyDescent="0.45">
      <c r="A92" s="6" t="s">
        <v>159</v>
      </c>
      <c r="B92" s="8">
        <f>B72</f>
        <v>1049.5</v>
      </c>
      <c r="C92" s="8">
        <f>B91*defaults!$C$103</f>
        <v>1079.511869415772</v>
      </c>
      <c r="D92" s="8">
        <f>C91*defaults!$C$103</f>
        <v>1110.3819687561077</v>
      </c>
      <c r="E92" s="8">
        <f>D91*defaults!$C$103</f>
        <v>1142.1348402643841</v>
      </c>
      <c r="F92" s="8">
        <f>E91*defaults!$C$103</f>
        <v>1174.7957280025626</v>
      </c>
      <c r="G92" s="8">
        <f>F91*defaults!$C$103</f>
        <v>1208.3905979206374</v>
      </c>
      <c r="H92" s="8">
        <f>G91*defaults!$C$103</f>
        <v>1242.9461584999999</v>
      </c>
      <c r="I92" s="8">
        <f>H91*defaults!$C$103</f>
        <v>1278.4898819871248</v>
      </c>
      <c r="J92" s="8">
        <f>I91*defaults!$C$103</f>
        <v>1315.0500262344649</v>
      </c>
      <c r="K92" s="8">
        <f>J91*defaults!$C$103</f>
        <v>1352.6556571659144</v>
      </c>
      <c r="L92" s="8">
        <f>K91*defaults!$C$103</f>
        <v>1391.336671884703</v>
      </c>
      <c r="M92" s="61"/>
      <c r="N92" s="61"/>
      <c r="O92" s="61"/>
      <c r="P92" s="61"/>
      <c r="Q92" s="61"/>
      <c r="R92" s="61"/>
      <c r="S92" s="61"/>
      <c r="T92" s="61"/>
      <c r="U92" s="61"/>
      <c r="V92" s="61"/>
      <c r="W92" s="61"/>
      <c r="X92" s="61"/>
    </row>
    <row r="93" spans="1:24" x14ac:dyDescent="0.45">
      <c r="A93" s="6" t="s">
        <v>160</v>
      </c>
      <c r="B93" s="8">
        <f>B83</f>
        <v>300.1186941577198</v>
      </c>
      <c r="C93" s="8">
        <f>C91-B91</f>
        <v>308.70099340335582</v>
      </c>
      <c r="D93" s="8">
        <f t="shared" ref="D93" si="104">D91-C91</f>
        <v>317.52871508276439</v>
      </c>
      <c r="E93" s="8">
        <f t="shared" ref="E93" si="105">E91-D91</f>
        <v>326.60887738178462</v>
      </c>
      <c r="F93" s="8">
        <f t="shared" ref="F93" si="106">F91-E91</f>
        <v>335.94869918074983</v>
      </c>
      <c r="G93" s="8">
        <f t="shared" ref="G93" si="107">G91-F91</f>
        <v>345.55560579362464</v>
      </c>
      <c r="H93" s="8">
        <f t="shared" ref="H93" si="108">H91-G91</f>
        <v>355.43723487124771</v>
      </c>
      <c r="I93" s="8">
        <f t="shared" ref="I93" si="109">I91-H91</f>
        <v>365.60144247340031</v>
      </c>
      <c r="J93" s="8">
        <f t="shared" ref="J93" si="110">J91-I91</f>
        <v>376.05630931449559</v>
      </c>
      <c r="K93" s="8">
        <f t="shared" ref="K93" si="111">K91-J91</f>
        <v>386.8101471878872</v>
      </c>
      <c r="L93" s="8">
        <f t="shared" ref="L93" si="112">L91-K91</f>
        <v>397.8715055738794</v>
      </c>
    </row>
    <row r="94" spans="1:24" x14ac:dyDescent="0.45">
      <c r="A94" s="6" t="s">
        <v>161</v>
      </c>
      <c r="B94" s="8">
        <f>B18*B93</f>
        <v>0</v>
      </c>
      <c r="C94" s="8">
        <f>C18*(C92+C93)</f>
        <v>100</v>
      </c>
      <c r="D94" s="8">
        <f t="shared" ref="D94:L94" si="113">D18*(D92+D93)</f>
        <v>150</v>
      </c>
      <c r="E94" s="8">
        <f t="shared" si="113"/>
        <v>225</v>
      </c>
      <c r="F94" s="8">
        <f t="shared" si="113"/>
        <v>337.5</v>
      </c>
      <c r="G94" s="8">
        <f t="shared" si="113"/>
        <v>506.25</v>
      </c>
      <c r="H94" s="8">
        <f t="shared" si="113"/>
        <v>759.375</v>
      </c>
      <c r="I94" s="8">
        <f t="shared" si="113"/>
        <v>1139.0625</v>
      </c>
      <c r="J94" s="8">
        <f t="shared" si="113"/>
        <v>1691.1063355489605</v>
      </c>
      <c r="K94" s="8">
        <f t="shared" si="113"/>
        <v>1739.4658043538016</v>
      </c>
      <c r="L94" s="8">
        <f t="shared" si="113"/>
        <v>1789.2081774585824</v>
      </c>
    </row>
    <row r="95" spans="1:24" x14ac:dyDescent="0.45">
      <c r="A95" s="6" t="s">
        <v>162</v>
      </c>
      <c r="B95" s="8">
        <f>B94</f>
        <v>0</v>
      </c>
      <c r="C95" s="8">
        <f>B95+C94</f>
        <v>100</v>
      </c>
      <c r="D95" s="8">
        <f t="shared" ref="D95" si="114">C95+D94</f>
        <v>250</v>
      </c>
      <c r="E95" s="8">
        <f t="shared" ref="E95" si="115">D95+E94</f>
        <v>475</v>
      </c>
      <c r="F95" s="8">
        <f t="shared" ref="F95" si="116">E95+F94</f>
        <v>812.5</v>
      </c>
      <c r="G95" s="8">
        <f t="shared" ref="G95" si="117">F95+G94</f>
        <v>1318.75</v>
      </c>
      <c r="H95" s="8">
        <f t="shared" ref="H95" si="118">G95+H94</f>
        <v>2078.125</v>
      </c>
      <c r="I95" s="8">
        <f t="shared" ref="I95" si="119">H95+I94</f>
        <v>3217.1875</v>
      </c>
      <c r="J95" s="8">
        <f t="shared" ref="J95" si="120">I95+J94</f>
        <v>4908.2938355489605</v>
      </c>
      <c r="K95" s="8">
        <f t="shared" ref="K95" si="121">J95+K94</f>
        <v>6647.7596399027625</v>
      </c>
      <c r="L95" s="8">
        <f t="shared" ref="L95" si="122">K95+L94</f>
        <v>8436.9678173613447</v>
      </c>
    </row>
    <row r="96" spans="1:24" x14ac:dyDescent="0.45">
      <c r="A96" s="6" t="s">
        <v>163</v>
      </c>
      <c r="B96" s="34">
        <f>B95/B91</f>
        <v>0</v>
      </c>
      <c r="C96" s="34">
        <f t="shared" ref="C96:L96" si="123">C95/C91</f>
        <v>9.0059099313386567E-3</v>
      </c>
      <c r="D96" s="34">
        <f t="shared" si="123"/>
        <v>2.1888834066398799E-2</v>
      </c>
      <c r="E96" s="34">
        <f t="shared" si="123"/>
        <v>4.0432561055326201E-2</v>
      </c>
      <c r="F96" s="34">
        <f t="shared" si="123"/>
        <v>6.7238192799424779E-2</v>
      </c>
      <c r="G96" s="34">
        <f t="shared" si="123"/>
        <v>0.10609872285952281</v>
      </c>
      <c r="H96" s="34">
        <f t="shared" si="123"/>
        <v>0.16254528325011244</v>
      </c>
      <c r="I96" s="34">
        <f t="shared" si="123"/>
        <v>0.24464373490126046</v>
      </c>
      <c r="J96" s="34">
        <f t="shared" si="123"/>
        <v>0.36286351293815777</v>
      </c>
      <c r="K96" s="34">
        <f t="shared" si="123"/>
        <v>0.47779662350865193</v>
      </c>
      <c r="L96" s="34">
        <f t="shared" si="123"/>
        <v>0.58953444035082703</v>
      </c>
    </row>
    <row r="97" spans="1:12" x14ac:dyDescent="0.45">
      <c r="A97" s="6" t="s">
        <v>148</v>
      </c>
      <c r="B97" s="8">
        <f>B95*(defaults!$H$35-defaults!$B$117*'Vehicles and Inputs'!$B$33*1000)*defaults!$J$35/10^6</f>
        <v>0</v>
      </c>
      <c r="C97" s="8">
        <f>C95*(defaults!$H$35-defaults!$B$117*'Vehicles and Inputs'!$B$33*1000)*defaults!$J$35/10^6</f>
        <v>1002.8899931904</v>
      </c>
      <c r="D97" s="8">
        <f>D95*(defaults!$H$35-defaults!$B$117*'Vehicles and Inputs'!$B$33*1000)*defaults!$J$35/10^6</f>
        <v>2507.2249829759999</v>
      </c>
      <c r="E97" s="8">
        <f>E95*(defaults!$H$35-defaults!$B$117*'Vehicles and Inputs'!$B$33*1000)*defaults!$J$35/10^6</f>
        <v>4763.7274676544002</v>
      </c>
      <c r="F97" s="8">
        <f>F95*(defaults!$H$35-defaults!$B$117*'Vehicles and Inputs'!$B$33*1000)*defaults!$J$35/10^6</f>
        <v>8148.4811946720001</v>
      </c>
      <c r="G97" s="8">
        <f>G95*(defaults!$H$35-defaults!$B$117*'Vehicles and Inputs'!$B$33*1000)*defaults!$J$35/10^6</f>
        <v>13225.611785198398</v>
      </c>
      <c r="H97" s="8">
        <f>H95*(defaults!$H$35-defaults!$B$117*'Vehicles and Inputs'!$B$33*1000)*defaults!$J$35/10^6</f>
        <v>20841.307670988001</v>
      </c>
      <c r="I97" s="8">
        <f>I95*(defaults!$H$35-defaults!$B$117*'Vehicles and Inputs'!$B$33*1000)*defaults!$J$35/10^6</f>
        <v>32264.851499672401</v>
      </c>
      <c r="J97" s="8">
        <f>J95*(defaults!$H$35-defaults!$B$117*'Vehicles and Inputs'!$B$33*1000)*defaults!$J$35/10^6</f>
        <v>49224.787713101789</v>
      </c>
      <c r="K97" s="8">
        <f>K95*(defaults!$H$35-defaults!$B$117*'Vehicles and Inputs'!$B$33*1000)*defaults!$J$35/10^6</f>
        <v>66669.716199934963</v>
      </c>
      <c r="L97" s="8">
        <f>L95*(defaults!$H$35-defaults!$B$117*'Vehicles and Inputs'!$B$33*1000)*defaults!$J$35/10^6</f>
        <v>84613.505969011429</v>
      </c>
    </row>
    <row r="98" spans="1:12" x14ac:dyDescent="0.45">
      <c r="A98" s="6" t="s">
        <v>199</v>
      </c>
      <c r="B98" s="19">
        <f>B95*defaults!$J$10*defaults!$B$117/10^6</f>
        <v>0</v>
      </c>
      <c r="C98" s="19">
        <f>C95*defaults!$J$10*defaults!$B$117/10^6</f>
        <v>0.89351999999999998</v>
      </c>
      <c r="D98" s="19">
        <f>D95*defaults!$J$10*defaults!$B$117/10^6</f>
        <v>2.2338</v>
      </c>
      <c r="E98" s="19">
        <f>E95*defaults!$J$10*defaults!$B$117/10^6</f>
        <v>4.2442200000000003</v>
      </c>
      <c r="F98" s="19">
        <f>F95*defaults!$J$10*defaults!$B$117/10^6</f>
        <v>7.2598500000000001</v>
      </c>
      <c r="G98" s="19">
        <f>G95*defaults!$J$10*defaults!$B$117/10^6</f>
        <v>11.783295000000001</v>
      </c>
      <c r="H98" s="19">
        <f>H95*defaults!$J$10*defaults!$B$117/10^6</f>
        <v>18.568462499999999</v>
      </c>
      <c r="I98" s="19">
        <f>I95*defaults!$J$10*defaults!$B$117/10^6</f>
        <v>28.746213749999999</v>
      </c>
      <c r="J98" s="19">
        <f>J95*defaults!$J$10*defaults!$B$117/10^6</f>
        <v>43.856587079397066</v>
      </c>
      <c r="K98" s="19">
        <f>K95*defaults!$J$10*defaults!$B$117/10^6</f>
        <v>59.399061934459155</v>
      </c>
      <c r="L98" s="19">
        <f>L95*defaults!$J$10*defaults!$B$117/10^6</f>
        <v>75.385994841687079</v>
      </c>
    </row>
    <row r="99" spans="1:12" x14ac:dyDescent="0.45">
      <c r="B99" s="76"/>
      <c r="C99" s="76"/>
      <c r="D99" s="76"/>
      <c r="E99" s="76"/>
      <c r="F99" s="76"/>
      <c r="G99" s="76"/>
      <c r="H99" s="76"/>
      <c r="I99" s="76"/>
      <c r="J99" s="76"/>
      <c r="K99" s="76"/>
      <c r="L99" s="76"/>
    </row>
    <row r="100" spans="1:12" hidden="1" x14ac:dyDescent="0.45">
      <c r="B100" s="76"/>
      <c r="C100" s="76"/>
      <c r="D100" s="76"/>
      <c r="E100" s="76"/>
      <c r="F100" s="76"/>
      <c r="G100" s="76"/>
      <c r="H100" s="76"/>
      <c r="I100" s="76"/>
      <c r="J100" s="76"/>
      <c r="K100" s="76"/>
      <c r="L100" s="76"/>
    </row>
    <row r="101" spans="1:12" hidden="1" x14ac:dyDescent="0.45">
      <c r="B101" s="76"/>
      <c r="C101" s="76"/>
      <c r="D101" s="76"/>
      <c r="E101" s="76"/>
      <c r="F101" s="76"/>
      <c r="G101" s="76"/>
      <c r="H101" s="76"/>
      <c r="I101" s="76"/>
      <c r="J101" s="76"/>
      <c r="K101" s="76"/>
      <c r="L101" s="76"/>
    </row>
    <row r="102" spans="1:12" hidden="1" x14ac:dyDescent="0.45">
      <c r="B102" s="76"/>
      <c r="C102" s="76"/>
      <c r="D102" s="76"/>
      <c r="E102" s="76"/>
      <c r="F102" s="76"/>
      <c r="G102" s="76"/>
      <c r="H102" s="76"/>
      <c r="I102" s="76"/>
      <c r="J102" s="76"/>
      <c r="K102" s="76"/>
      <c r="L102" s="76"/>
    </row>
    <row r="103" spans="1:12" hidden="1" x14ac:dyDescent="0.45">
      <c r="B103" s="76"/>
      <c r="C103" s="76"/>
      <c r="D103" s="76"/>
      <c r="E103" s="76"/>
      <c r="F103" s="76"/>
      <c r="G103" s="76"/>
      <c r="H103" s="76"/>
      <c r="I103" s="76"/>
      <c r="J103" s="76"/>
      <c r="K103" s="76"/>
      <c r="L103" s="76"/>
    </row>
    <row r="104" spans="1:12" hidden="1" x14ac:dyDescent="0.45">
      <c r="B104" s="76"/>
      <c r="C104" s="76"/>
      <c r="D104" s="76"/>
      <c r="E104" s="76"/>
      <c r="F104" s="76"/>
      <c r="G104" s="76"/>
      <c r="H104" s="76"/>
      <c r="I104" s="76"/>
      <c r="J104" s="76"/>
      <c r="K104" s="76"/>
      <c r="L104" s="76"/>
    </row>
    <row r="105" spans="1:12" hidden="1" x14ac:dyDescent="0.45">
      <c r="A105" s="98" t="s">
        <v>165</v>
      </c>
      <c r="B105" s="99">
        <v>2020</v>
      </c>
      <c r="C105" s="99">
        <v>2021</v>
      </c>
      <c r="D105" s="99">
        <v>2022</v>
      </c>
      <c r="E105" s="99">
        <v>2023</v>
      </c>
      <c r="F105" s="99">
        <v>2024</v>
      </c>
      <c r="G105" s="99">
        <v>2025</v>
      </c>
      <c r="H105" s="99">
        <v>2026</v>
      </c>
      <c r="I105" s="99">
        <v>2027</v>
      </c>
      <c r="J105" s="99">
        <v>2028</v>
      </c>
      <c r="K105" s="99">
        <v>2029</v>
      </c>
      <c r="L105" s="99">
        <v>2030</v>
      </c>
    </row>
    <row r="106" spans="1:12" hidden="1" x14ac:dyDescent="0.45">
      <c r="A106" s="6" t="s">
        <v>143</v>
      </c>
      <c r="B106" s="8">
        <f>'Vehicles and Inputs'!E7*(100%+'Vehicles and Inputs'!B25)^(2020-'Vehicles and Inputs'!B21)</f>
        <v>0</v>
      </c>
      <c r="C106" s="8">
        <f>B106*(100%+'Vehicles and Inputs'!$B$25)</f>
        <v>0</v>
      </c>
      <c r="D106" s="8">
        <f>C106*(100%+'Vehicles and Inputs'!$B$25)</f>
        <v>0</v>
      </c>
      <c r="E106" s="8">
        <f>D106*(100%+'Vehicles and Inputs'!$B$25)</f>
        <v>0</v>
      </c>
      <c r="F106" s="8">
        <f>E106*(100%+'Vehicles and Inputs'!$B$25)</f>
        <v>0</v>
      </c>
      <c r="G106" s="8">
        <f>F106*(100%+'Vehicles and Inputs'!$B$25)</f>
        <v>0</v>
      </c>
      <c r="H106" s="8">
        <f>G106*(100%+'Vehicles and Inputs'!$B$25)</f>
        <v>0</v>
      </c>
      <c r="I106" s="8">
        <f>H106*(100%+'Vehicles and Inputs'!$B$25)</f>
        <v>0</v>
      </c>
      <c r="J106" s="8">
        <f>I106*(100%+'Vehicles and Inputs'!$B$25)</f>
        <v>0</v>
      </c>
      <c r="K106" s="8">
        <f>J106*(100%+'Vehicles and Inputs'!$B$25)</f>
        <v>0</v>
      </c>
      <c r="L106" s="8">
        <f>K106*(100%+'Vehicles and Inputs'!$B$25)</f>
        <v>0</v>
      </c>
    </row>
    <row r="107" spans="1:12" hidden="1" x14ac:dyDescent="0.45">
      <c r="A107" s="6" t="s">
        <v>144</v>
      </c>
      <c r="B107" s="8">
        <f>'Vehicles and Inputs'!E7*(100%+'Vehicles and Inputs'!B25)^(2019-'Vehicles and Inputs'!B21)*defaults!C104</f>
        <v>0</v>
      </c>
      <c r="C107" s="8">
        <f>B106*defaults!$C$104</f>
        <v>0</v>
      </c>
      <c r="D107" s="8">
        <f>C106*defaults!$C$104</f>
        <v>0</v>
      </c>
      <c r="E107" s="8">
        <f>D106*defaults!$C$104</f>
        <v>0</v>
      </c>
      <c r="F107" s="8">
        <f>E106*defaults!$C$104</f>
        <v>0</v>
      </c>
      <c r="G107" s="8">
        <f>F106*defaults!$C$104</f>
        <v>0</v>
      </c>
      <c r="H107" s="8">
        <f>G106*defaults!$C$104</f>
        <v>0</v>
      </c>
      <c r="I107" s="8">
        <f>H106*defaults!$C$104</f>
        <v>0</v>
      </c>
      <c r="J107" s="8">
        <f>I106*defaults!$C$104</f>
        <v>0</v>
      </c>
      <c r="K107" s="8">
        <f>J106*defaults!$C$104</f>
        <v>0</v>
      </c>
      <c r="L107" s="8">
        <f>K106*defaults!$C$104</f>
        <v>0</v>
      </c>
    </row>
    <row r="108" spans="1:12" hidden="1" x14ac:dyDescent="0.45">
      <c r="A108" s="6" t="s">
        <v>153</v>
      </c>
      <c r="B108" s="8">
        <f>B106-'Vehicles and Inputs'!E7*(100%+'Vehicles and Inputs'!B25)^(2019-'Vehicles and Inputs'!B21)</f>
        <v>0</v>
      </c>
      <c r="C108" s="8">
        <f>C106-B106</f>
        <v>0</v>
      </c>
      <c r="D108" s="8">
        <f t="shared" ref="D108:L108" si="124">D106-C106</f>
        <v>0</v>
      </c>
      <c r="E108" s="8">
        <f t="shared" si="124"/>
        <v>0</v>
      </c>
      <c r="F108" s="8">
        <f t="shared" si="124"/>
        <v>0</v>
      </c>
      <c r="G108" s="8">
        <f t="shared" si="124"/>
        <v>0</v>
      </c>
      <c r="H108" s="8">
        <f t="shared" si="124"/>
        <v>0</v>
      </c>
      <c r="I108" s="8">
        <f t="shared" si="124"/>
        <v>0</v>
      </c>
      <c r="J108" s="8">
        <f t="shared" si="124"/>
        <v>0</v>
      </c>
      <c r="K108" s="8">
        <f t="shared" si="124"/>
        <v>0</v>
      </c>
      <c r="L108" s="8">
        <f t="shared" si="124"/>
        <v>0</v>
      </c>
    </row>
    <row r="109" spans="1:12" hidden="1" x14ac:dyDescent="0.45">
      <c r="A109" s="6" t="s">
        <v>145</v>
      </c>
      <c r="B109" s="8">
        <f t="shared" ref="B109:L109" si="125">(B107+B108)*B5</f>
        <v>0</v>
      </c>
      <c r="C109" s="8">
        <f t="shared" si="125"/>
        <v>0</v>
      </c>
      <c r="D109" s="8">
        <f t="shared" si="125"/>
        <v>0</v>
      </c>
      <c r="E109" s="8">
        <f t="shared" si="125"/>
        <v>0</v>
      </c>
      <c r="F109" s="8">
        <f t="shared" si="125"/>
        <v>0</v>
      </c>
      <c r="G109" s="8">
        <f t="shared" si="125"/>
        <v>0</v>
      </c>
      <c r="H109" s="8">
        <f t="shared" si="125"/>
        <v>0</v>
      </c>
      <c r="I109" s="8">
        <f t="shared" si="125"/>
        <v>0</v>
      </c>
      <c r="J109" s="8">
        <f t="shared" si="125"/>
        <v>0</v>
      </c>
      <c r="K109" s="8">
        <f t="shared" si="125"/>
        <v>0</v>
      </c>
      <c r="L109" s="8">
        <f t="shared" si="125"/>
        <v>0</v>
      </c>
    </row>
    <row r="110" spans="1:12" hidden="1" x14ac:dyDescent="0.45">
      <c r="A110" s="6" t="s">
        <v>146</v>
      </c>
      <c r="B110" s="8">
        <f>B109</f>
        <v>0</v>
      </c>
      <c r="C110" s="8">
        <f>B110+C109</f>
        <v>0</v>
      </c>
      <c r="D110" s="8">
        <f t="shared" ref="D110" si="126">C110+D109</f>
        <v>0</v>
      </c>
      <c r="E110" s="8">
        <f t="shared" ref="E110" si="127">D110+E109</f>
        <v>0</v>
      </c>
      <c r="F110" s="8">
        <f t="shared" ref="F110" si="128">E110+F109</f>
        <v>0</v>
      </c>
      <c r="G110" s="8">
        <f t="shared" ref="G110" si="129">F110+G109</f>
        <v>0</v>
      </c>
      <c r="H110" s="8">
        <f t="shared" ref="H110" si="130">G110+H109</f>
        <v>0</v>
      </c>
      <c r="I110" s="8">
        <f t="shared" ref="I110" si="131">H110+I109</f>
        <v>0</v>
      </c>
      <c r="J110" s="8">
        <f t="shared" ref="J110" si="132">I110+J109</f>
        <v>0</v>
      </c>
      <c r="K110" s="8">
        <f t="shared" ref="K110" si="133">J110+K109</f>
        <v>0</v>
      </c>
      <c r="L110" s="8">
        <f t="shared" ref="L110" si="134">K110+L109</f>
        <v>0</v>
      </c>
    </row>
    <row r="111" spans="1:12" hidden="1" x14ac:dyDescent="0.45">
      <c r="A111" s="6" t="s">
        <v>147</v>
      </c>
      <c r="B111" s="34" t="e">
        <f>B110/B106</f>
        <v>#DIV/0!</v>
      </c>
      <c r="C111" s="34" t="e">
        <f t="shared" ref="C111" si="135">C110/C106</f>
        <v>#DIV/0!</v>
      </c>
      <c r="D111" s="34" t="e">
        <f t="shared" ref="D111" si="136">D110/D106</f>
        <v>#DIV/0!</v>
      </c>
      <c r="E111" s="34" t="e">
        <f t="shared" ref="E111" si="137">E110/E106</f>
        <v>#DIV/0!</v>
      </c>
      <c r="F111" s="34" t="e">
        <f t="shared" ref="F111" si="138">F110/F106</f>
        <v>#DIV/0!</v>
      </c>
      <c r="G111" s="34" t="e">
        <f t="shared" ref="G111" si="139">G110/G106</f>
        <v>#DIV/0!</v>
      </c>
      <c r="H111" s="34" t="e">
        <f t="shared" ref="H111" si="140">H110/H106</f>
        <v>#DIV/0!</v>
      </c>
      <c r="I111" s="34" t="e">
        <f t="shared" ref="I111" si="141">I110/I106</f>
        <v>#DIV/0!</v>
      </c>
      <c r="J111" s="34" t="e">
        <f t="shared" ref="J111" si="142">J110/J106</f>
        <v>#DIV/0!</v>
      </c>
      <c r="K111" s="34" t="e">
        <f t="shared" ref="K111" si="143">K110/K106</f>
        <v>#DIV/0!</v>
      </c>
      <c r="L111" s="34" t="e">
        <f t="shared" ref="L111" si="144">L110/L106</f>
        <v>#DIV/0!</v>
      </c>
    </row>
    <row r="112" spans="1:12" hidden="1" x14ac:dyDescent="0.45">
      <c r="A112" s="6" t="s">
        <v>148</v>
      </c>
      <c r="B112" s="8">
        <f>B110*(defaults!$H$38-defaults!$B$118*'Vehicles and Inputs'!$B$33)*defaults!$J$38/10^6</f>
        <v>0</v>
      </c>
      <c r="C112" s="8">
        <f>C110*(defaults!$H$38-defaults!$B$118*'Vehicles and Inputs'!$B$33)*defaults!$J$38/10^6</f>
        <v>0</v>
      </c>
      <c r="D112" s="8">
        <f>D110*(defaults!$H$38-defaults!$B$118*'Vehicles and Inputs'!$B$33)*defaults!$J$38/10^6</f>
        <v>0</v>
      </c>
      <c r="E112" s="8">
        <f>E110*(defaults!$H$38-defaults!$B$118*'Vehicles and Inputs'!$B$33)*defaults!$J$38/10^6</f>
        <v>0</v>
      </c>
      <c r="F112" s="8">
        <f>F110*(defaults!$H$38-defaults!$B$118*'Vehicles and Inputs'!$B$33)*defaults!$J$38/10^6</f>
        <v>0</v>
      </c>
      <c r="G112" s="8">
        <f>G110*(defaults!$H$38-defaults!$B$118*'Vehicles and Inputs'!$B$33)*defaults!$J$38/10^6</f>
        <v>0</v>
      </c>
      <c r="H112" s="8">
        <f>H110*(defaults!$H$38-defaults!$B$118*'Vehicles and Inputs'!$B$33)*defaults!$J$38/10^6</f>
        <v>0</v>
      </c>
      <c r="I112" s="8">
        <f>I110*(defaults!$H$38-defaults!$B$118*'Vehicles and Inputs'!$B$33)*defaults!$J$38/10^6</f>
        <v>0</v>
      </c>
      <c r="J112" s="8">
        <f>J110*(defaults!$H$38-defaults!$B$118*'Vehicles and Inputs'!$B$33)*defaults!$J$38/10^6</f>
        <v>0</v>
      </c>
      <c r="K112" s="8">
        <f>K110*(defaults!$H$38-defaults!$B$118*'Vehicles and Inputs'!$B$33)*defaults!$J$38/10^6</f>
        <v>0</v>
      </c>
      <c r="L112" s="8">
        <f>L110*(defaults!$H$38-defaults!$B$118*'Vehicles and Inputs'!$B$33)*defaults!$J$38/10^6</f>
        <v>0</v>
      </c>
    </row>
    <row r="113" spans="1:12" hidden="1" x14ac:dyDescent="0.45">
      <c r="A113" s="6" t="s">
        <v>199</v>
      </c>
      <c r="B113" s="19">
        <f>B110*defaults!$J$13*defaults!$B$118/10^6</f>
        <v>0</v>
      </c>
      <c r="C113" s="19">
        <f>C110*defaults!$J$13*defaults!$B$118/10^6</f>
        <v>0</v>
      </c>
      <c r="D113" s="19">
        <f>D110*defaults!$J$13*defaults!$B$118/10^6</f>
        <v>0</v>
      </c>
      <c r="E113" s="19">
        <f>E110*defaults!$J$13*defaults!$B$118/10^6</f>
        <v>0</v>
      </c>
      <c r="F113" s="19">
        <f>F110*defaults!$J$13*defaults!$B$118/10^6</f>
        <v>0</v>
      </c>
      <c r="G113" s="19">
        <f>G110*defaults!$J$13*defaults!$B$118/10^6</f>
        <v>0</v>
      </c>
      <c r="H113" s="19">
        <f>H110*defaults!$J$13*defaults!$B$118/10^6</f>
        <v>0</v>
      </c>
      <c r="I113" s="19">
        <f>I110*defaults!$J$13*defaults!$B$118/10^6</f>
        <v>0</v>
      </c>
      <c r="J113" s="19">
        <f>J110*defaults!$J$13*defaults!$B$118/10^6</f>
        <v>0</v>
      </c>
      <c r="K113" s="19">
        <f>K110*defaults!$J$13*defaults!$B$118/10^6</f>
        <v>0</v>
      </c>
      <c r="L113" s="19">
        <f>L110*defaults!$J$13*defaults!$B$118/10^6</f>
        <v>0</v>
      </c>
    </row>
    <row r="114" spans="1:12" hidden="1" x14ac:dyDescent="0.45"/>
    <row r="115" spans="1:12" hidden="1" x14ac:dyDescent="0.45">
      <c r="A115" s="3" t="s">
        <v>166</v>
      </c>
      <c r="B115" s="4">
        <v>2020</v>
      </c>
      <c r="C115" s="4">
        <v>2021</v>
      </c>
      <c r="D115" s="4">
        <v>2022</v>
      </c>
      <c r="E115" s="4">
        <v>2023</v>
      </c>
      <c r="F115" s="4">
        <v>2024</v>
      </c>
      <c r="G115" s="4">
        <v>2025</v>
      </c>
      <c r="H115" s="4">
        <v>2026</v>
      </c>
      <c r="I115" s="4">
        <v>2027</v>
      </c>
      <c r="J115" s="4">
        <v>2028</v>
      </c>
      <c r="K115" s="4">
        <v>2029</v>
      </c>
      <c r="L115" s="4">
        <v>2030</v>
      </c>
    </row>
    <row r="116" spans="1:12" hidden="1" x14ac:dyDescent="0.45">
      <c r="A116" s="6" t="s">
        <v>143</v>
      </c>
      <c r="B116" s="8">
        <f>B106</f>
        <v>0</v>
      </c>
      <c r="C116" s="8">
        <f t="shared" ref="C116:L116" si="145">C106</f>
        <v>0</v>
      </c>
      <c r="D116" s="8">
        <f t="shared" si="145"/>
        <v>0</v>
      </c>
      <c r="E116" s="8">
        <f t="shared" si="145"/>
        <v>0</v>
      </c>
      <c r="F116" s="8">
        <f t="shared" si="145"/>
        <v>0</v>
      </c>
      <c r="G116" s="8">
        <f t="shared" si="145"/>
        <v>0</v>
      </c>
      <c r="H116" s="8">
        <f t="shared" si="145"/>
        <v>0</v>
      </c>
      <c r="I116" s="8">
        <f t="shared" si="145"/>
        <v>0</v>
      </c>
      <c r="J116" s="8">
        <f t="shared" si="145"/>
        <v>0</v>
      </c>
      <c r="K116" s="8">
        <f t="shared" si="145"/>
        <v>0</v>
      </c>
      <c r="L116" s="8">
        <f t="shared" si="145"/>
        <v>0</v>
      </c>
    </row>
    <row r="117" spans="1:12" hidden="1" x14ac:dyDescent="0.45">
      <c r="A117" s="6" t="s">
        <v>144</v>
      </c>
      <c r="B117" s="8">
        <f t="shared" ref="B117:L118" si="146">B107</f>
        <v>0</v>
      </c>
      <c r="C117" s="8">
        <f t="shared" si="146"/>
        <v>0</v>
      </c>
      <c r="D117" s="8">
        <f t="shared" si="146"/>
        <v>0</v>
      </c>
      <c r="E117" s="8">
        <f t="shared" si="146"/>
        <v>0</v>
      </c>
      <c r="F117" s="8">
        <f t="shared" si="146"/>
        <v>0</v>
      </c>
      <c r="G117" s="8">
        <f t="shared" si="146"/>
        <v>0</v>
      </c>
      <c r="H117" s="8">
        <f t="shared" si="146"/>
        <v>0</v>
      </c>
      <c r="I117" s="8">
        <f t="shared" si="146"/>
        <v>0</v>
      </c>
      <c r="J117" s="8">
        <f t="shared" si="146"/>
        <v>0</v>
      </c>
      <c r="K117" s="8">
        <f t="shared" si="146"/>
        <v>0</v>
      </c>
      <c r="L117" s="8">
        <f t="shared" si="146"/>
        <v>0</v>
      </c>
    </row>
    <row r="118" spans="1:12" hidden="1" x14ac:dyDescent="0.45">
      <c r="A118" s="6" t="s">
        <v>153</v>
      </c>
      <c r="B118" s="8">
        <f t="shared" si="146"/>
        <v>0</v>
      </c>
      <c r="C118" s="8">
        <f t="shared" si="146"/>
        <v>0</v>
      </c>
      <c r="D118" s="8">
        <f t="shared" si="146"/>
        <v>0</v>
      </c>
      <c r="E118" s="8">
        <f t="shared" si="146"/>
        <v>0</v>
      </c>
      <c r="F118" s="8">
        <f t="shared" si="146"/>
        <v>0</v>
      </c>
      <c r="G118" s="8">
        <f t="shared" si="146"/>
        <v>0</v>
      </c>
      <c r="H118" s="8">
        <f t="shared" si="146"/>
        <v>0</v>
      </c>
      <c r="I118" s="8">
        <f t="shared" si="146"/>
        <v>0</v>
      </c>
      <c r="J118" s="8">
        <f t="shared" si="146"/>
        <v>0</v>
      </c>
      <c r="K118" s="8">
        <f t="shared" si="146"/>
        <v>0</v>
      </c>
      <c r="L118" s="8">
        <f t="shared" si="146"/>
        <v>0</v>
      </c>
    </row>
    <row r="119" spans="1:12" hidden="1" x14ac:dyDescent="0.45">
      <c r="A119" s="6" t="s">
        <v>145</v>
      </c>
      <c r="B119" s="8">
        <f t="shared" ref="B119:L119" si="147">(B117+B118)*B6</f>
        <v>0</v>
      </c>
      <c r="C119" s="8">
        <f t="shared" si="147"/>
        <v>0</v>
      </c>
      <c r="D119" s="8">
        <f t="shared" si="147"/>
        <v>0</v>
      </c>
      <c r="E119" s="8">
        <f t="shared" si="147"/>
        <v>0</v>
      </c>
      <c r="F119" s="8">
        <f t="shared" si="147"/>
        <v>0</v>
      </c>
      <c r="G119" s="8">
        <f t="shared" si="147"/>
        <v>0</v>
      </c>
      <c r="H119" s="8">
        <f t="shared" si="147"/>
        <v>0</v>
      </c>
      <c r="I119" s="8">
        <f t="shared" si="147"/>
        <v>0</v>
      </c>
      <c r="J119" s="8">
        <f t="shared" si="147"/>
        <v>0</v>
      </c>
      <c r="K119" s="8">
        <f t="shared" si="147"/>
        <v>0</v>
      </c>
      <c r="L119" s="8">
        <f t="shared" si="147"/>
        <v>0</v>
      </c>
    </row>
    <row r="120" spans="1:12" hidden="1" x14ac:dyDescent="0.45">
      <c r="A120" s="6" t="s">
        <v>146</v>
      </c>
      <c r="B120" s="8">
        <f>B119</f>
        <v>0</v>
      </c>
      <c r="C120" s="8">
        <f>B120+C119</f>
        <v>0</v>
      </c>
      <c r="D120" s="8">
        <f t="shared" ref="D120" si="148">C120+D119</f>
        <v>0</v>
      </c>
      <c r="E120" s="8">
        <f t="shared" ref="E120" si="149">D120+E119</f>
        <v>0</v>
      </c>
      <c r="F120" s="8">
        <f t="shared" ref="F120" si="150">E120+F119</f>
        <v>0</v>
      </c>
      <c r="G120" s="8">
        <f t="shared" ref="G120" si="151">F120+G119</f>
        <v>0</v>
      </c>
      <c r="H120" s="8">
        <f t="shared" ref="H120" si="152">G120+H119</f>
        <v>0</v>
      </c>
      <c r="I120" s="8">
        <f t="shared" ref="I120" si="153">H120+I119</f>
        <v>0</v>
      </c>
      <c r="J120" s="8">
        <f t="shared" ref="J120" si="154">I120+J119</f>
        <v>0</v>
      </c>
      <c r="K120" s="8">
        <f t="shared" ref="K120" si="155">J120+K119</f>
        <v>0</v>
      </c>
      <c r="L120" s="8">
        <f t="shared" ref="L120" si="156">K120+L119</f>
        <v>0</v>
      </c>
    </row>
    <row r="121" spans="1:12" hidden="1" x14ac:dyDescent="0.45">
      <c r="A121" s="6" t="s">
        <v>147</v>
      </c>
      <c r="B121" s="34" t="e">
        <f>B120/B116</f>
        <v>#DIV/0!</v>
      </c>
      <c r="C121" s="34" t="e">
        <f t="shared" ref="C121" si="157">C120/C116</f>
        <v>#DIV/0!</v>
      </c>
      <c r="D121" s="34" t="e">
        <f t="shared" ref="D121" si="158">D120/D116</f>
        <v>#DIV/0!</v>
      </c>
      <c r="E121" s="34" t="e">
        <f t="shared" ref="E121" si="159">E120/E116</f>
        <v>#DIV/0!</v>
      </c>
      <c r="F121" s="34" t="e">
        <f t="shared" ref="F121" si="160">F120/F116</f>
        <v>#DIV/0!</v>
      </c>
      <c r="G121" s="34" t="e">
        <f t="shared" ref="G121" si="161">G120/G116</f>
        <v>#DIV/0!</v>
      </c>
      <c r="H121" s="34" t="e">
        <f t="shared" ref="H121" si="162">H120/H116</f>
        <v>#DIV/0!</v>
      </c>
      <c r="I121" s="34" t="e">
        <f t="shared" ref="I121" si="163">I120/I116</f>
        <v>#DIV/0!</v>
      </c>
      <c r="J121" s="34" t="e">
        <f t="shared" ref="J121" si="164">J120/J116</f>
        <v>#DIV/0!</v>
      </c>
      <c r="K121" s="34" t="e">
        <f t="shared" ref="K121" si="165">K120/K116</f>
        <v>#DIV/0!</v>
      </c>
      <c r="L121" s="34" t="e">
        <f t="shared" ref="L121" si="166">L120/L116</f>
        <v>#DIV/0!</v>
      </c>
    </row>
    <row r="122" spans="1:12" hidden="1" x14ac:dyDescent="0.45">
      <c r="A122" s="6" t="s">
        <v>148</v>
      </c>
      <c r="B122" s="8">
        <f>B120*(defaults!$H$38-defaults!$B$118*'Vehicles and Inputs'!$B$33)*defaults!$J$38/10^6</f>
        <v>0</v>
      </c>
      <c r="C122" s="8">
        <f>C120*(defaults!$H$38-defaults!$B$118*'Vehicles and Inputs'!$B$33)*defaults!$J$38/10^6</f>
        <v>0</v>
      </c>
      <c r="D122" s="8">
        <f>D120*(defaults!$H$38-defaults!$B$118*'Vehicles and Inputs'!$B$33)*defaults!$J$38/10^6</f>
        <v>0</v>
      </c>
      <c r="E122" s="8">
        <f>E120*(defaults!$H$38-defaults!$B$118*'Vehicles and Inputs'!$B$33)*defaults!$J$38/10^6</f>
        <v>0</v>
      </c>
      <c r="F122" s="8">
        <f>F120*(defaults!$H$38-defaults!$B$118*'Vehicles and Inputs'!$B$33)*defaults!$J$38/10^6</f>
        <v>0</v>
      </c>
      <c r="G122" s="8">
        <f>G120*(defaults!$H$38-defaults!$B$118*'Vehicles and Inputs'!$B$33)*defaults!$J$38/10^6</f>
        <v>0</v>
      </c>
      <c r="H122" s="8">
        <f>H120*(defaults!$H$38-defaults!$B$118*'Vehicles and Inputs'!$B$33)*defaults!$J$38/10^6</f>
        <v>0</v>
      </c>
      <c r="I122" s="8">
        <f>I120*(defaults!$H$38-defaults!$B$118*'Vehicles and Inputs'!$B$33)*defaults!$J$38/10^6</f>
        <v>0</v>
      </c>
      <c r="J122" s="8">
        <f>J120*(defaults!$H$38-defaults!$B$118*'Vehicles and Inputs'!$B$33)*defaults!$J$38/10^6</f>
        <v>0</v>
      </c>
      <c r="K122" s="8">
        <f>K120*(defaults!$H$38-defaults!$B$118*'Vehicles and Inputs'!$B$33)*defaults!$J$38/10^6</f>
        <v>0</v>
      </c>
      <c r="L122" s="8">
        <f>L120*(defaults!$H$38-defaults!$B$118*'Vehicles and Inputs'!$B$33)*defaults!$J$38/10^6</f>
        <v>0</v>
      </c>
    </row>
    <row r="123" spans="1:12" hidden="1" x14ac:dyDescent="0.45">
      <c r="A123" s="6" t="s">
        <v>199</v>
      </c>
      <c r="B123" s="19">
        <f>B120*defaults!$J$13*defaults!$B$118/10^6</f>
        <v>0</v>
      </c>
      <c r="C123" s="19">
        <f>C120*defaults!$J$13*defaults!$B$118/10^6</f>
        <v>0</v>
      </c>
      <c r="D123" s="19">
        <f>D120*defaults!$J$13*defaults!$B$118/10^6</f>
        <v>0</v>
      </c>
      <c r="E123" s="19">
        <f>E120*defaults!$J$13*defaults!$B$118/10^6</f>
        <v>0</v>
      </c>
      <c r="F123" s="19">
        <f>F120*defaults!$J$13*defaults!$B$118/10^6</f>
        <v>0</v>
      </c>
      <c r="G123" s="19">
        <f>G120*defaults!$J$13*defaults!$B$118/10^6</f>
        <v>0</v>
      </c>
      <c r="H123" s="19">
        <f>H120*defaults!$J$13*defaults!$B$118/10^6</f>
        <v>0</v>
      </c>
      <c r="I123" s="19">
        <f>I120*defaults!$J$13*defaults!$B$118/10^6</f>
        <v>0</v>
      </c>
      <c r="J123" s="19">
        <f>J120*defaults!$J$13*defaults!$B$118/10^6</f>
        <v>0</v>
      </c>
      <c r="K123" s="19">
        <f>K120*defaults!$J$13*defaults!$B$118/10^6</f>
        <v>0</v>
      </c>
      <c r="L123" s="19">
        <f>L120*defaults!$J$13*defaults!$B$118/10^6</f>
        <v>0</v>
      </c>
    </row>
    <row r="125" spans="1:12" x14ac:dyDescent="0.45">
      <c r="A125" s="3" t="s">
        <v>167</v>
      </c>
      <c r="B125" s="4">
        <v>2020</v>
      </c>
      <c r="C125" s="4">
        <v>2021</v>
      </c>
      <c r="D125" s="4">
        <v>2022</v>
      </c>
      <c r="E125" s="4">
        <v>2023</v>
      </c>
      <c r="F125" s="4">
        <v>2024</v>
      </c>
      <c r="G125" s="4">
        <v>2025</v>
      </c>
      <c r="H125" s="4">
        <v>2026</v>
      </c>
      <c r="I125" s="4">
        <v>2027</v>
      </c>
      <c r="J125" s="4">
        <v>2028</v>
      </c>
      <c r="K125" s="4">
        <v>2029</v>
      </c>
      <c r="L125" s="4">
        <v>2030</v>
      </c>
    </row>
    <row r="126" spans="1:12" x14ac:dyDescent="0.45">
      <c r="A126" s="6" t="s">
        <v>168</v>
      </c>
      <c r="B126" s="8">
        <f>'Vehicles and Inputs'!E8*(100%+'Vehicles and Inputs'!B31)^(2020-'Vehicles and Inputs'!B21)</f>
        <v>299918.12375821895</v>
      </c>
      <c r="C126" s="8">
        <f>B126*(100%+'Vehicles and Inputs'!$B$31)</f>
        <v>308494.68742249242</v>
      </c>
      <c r="D126" s="8">
        <f>C126*(100%+'Vehicles and Inputs'!$B$31)</f>
        <v>317316.50950384856</v>
      </c>
      <c r="E126" s="8">
        <f>D126*(100%+'Vehicles and Inputs'!$B$31)</f>
        <v>326390.6034978439</v>
      </c>
      <c r="F126" s="8">
        <f>E126*(100%+'Vehicles and Inputs'!$B$31)</f>
        <v>335724.18346040923</v>
      </c>
      <c r="G126" s="8">
        <f>F126*(100%+'Vehicles and Inputs'!$B$31)</f>
        <v>345324.66974314436</v>
      </c>
      <c r="H126" s="8">
        <f>G126*(100%+'Vehicles and Inputs'!$B$31)</f>
        <v>355199.69489262113</v>
      </c>
      <c r="I126" s="8">
        <f>H126*(100%+'Vehicles and Inputs'!$B$31)</f>
        <v>365357.10971838521</v>
      </c>
      <c r="J126" s="8">
        <f>I126*(100%+'Vehicles and Inputs'!$B$31)</f>
        <v>375804.98953448056</v>
      </c>
      <c r="K126" s="8">
        <f>J126*(100%+'Vehicles and Inputs'!$B$31)</f>
        <v>386551.64057945856</v>
      </c>
      <c r="L126" s="8">
        <f>K126*(100%+'Vehicles and Inputs'!$B$31)</f>
        <v>397605.60661997611</v>
      </c>
    </row>
    <row r="127" spans="1:12" x14ac:dyDescent="0.45">
      <c r="A127" s="6" t="s">
        <v>169</v>
      </c>
      <c r="B127" s="8">
        <f>'Vehicles and Inputs'!E8*(100%+'Vehicles and Inputs'!B31)^(2019-'Vehicles and Inputs'!B21)*defaults!C105</f>
        <v>36447.5</v>
      </c>
      <c r="C127" s="8">
        <f>B126*defaults!$C$105</f>
        <v>37489.765469777369</v>
      </c>
      <c r="D127" s="8">
        <f>C126*defaults!$C$105</f>
        <v>38561.835927811553</v>
      </c>
      <c r="E127" s="8">
        <f>D126*defaults!$C$105</f>
        <v>39664.56368798107</v>
      </c>
      <c r="F127" s="8">
        <f>E126*defaults!$C$105</f>
        <v>40798.825437230487</v>
      </c>
      <c r="G127" s="8">
        <f>F126*defaults!$C$105</f>
        <v>41965.522932551154</v>
      </c>
      <c r="H127" s="8">
        <f>G126*defaults!$C$105</f>
        <v>43165.583717893045</v>
      </c>
      <c r="I127" s="8">
        <f>H126*defaults!$C$105</f>
        <v>44399.961861577642</v>
      </c>
      <c r="J127" s="8">
        <f>I126*defaults!$C$105</f>
        <v>45669.638714798151</v>
      </c>
      <c r="K127" s="8">
        <f>J126*defaults!$C$105</f>
        <v>46975.623691810069</v>
      </c>
      <c r="L127" s="8">
        <f>K126*defaults!$C$105</f>
        <v>48318.95507243232</v>
      </c>
    </row>
    <row r="128" spans="1:12" x14ac:dyDescent="0.45">
      <c r="A128" s="6" t="s">
        <v>170</v>
      </c>
      <c r="B128" s="8">
        <f>B126-'Vehicles and Inputs'!E8*(100%+'Vehicles and Inputs'!B31)^(2019-'Vehicles and Inputs'!B21)</f>
        <v>8338.1237582189497</v>
      </c>
      <c r="C128" s="8">
        <f>C126-B126</f>
        <v>8576.5636642734753</v>
      </c>
      <c r="D128" s="8">
        <f t="shared" ref="D128:L128" si="167">D126-C126</f>
        <v>8821.8220813561347</v>
      </c>
      <c r="E128" s="8">
        <f t="shared" si="167"/>
        <v>9074.0939939953387</v>
      </c>
      <c r="F128" s="8">
        <f t="shared" si="167"/>
        <v>9333.5799625653308</v>
      </c>
      <c r="G128" s="8">
        <f t="shared" si="167"/>
        <v>9600.4862827351317</v>
      </c>
      <c r="H128" s="8">
        <f t="shared" si="167"/>
        <v>9875.0251494767726</v>
      </c>
      <c r="I128" s="8">
        <f t="shared" si="167"/>
        <v>10157.414825764077</v>
      </c>
      <c r="J128" s="8">
        <f t="shared" si="167"/>
        <v>10447.879816095345</v>
      </c>
      <c r="K128" s="8">
        <f t="shared" si="167"/>
        <v>10746.651044978003</v>
      </c>
      <c r="L128" s="8">
        <f t="shared" si="167"/>
        <v>11053.966040517553</v>
      </c>
    </row>
    <row r="129" spans="1:12" x14ac:dyDescent="0.45">
      <c r="A129" s="6" t="s">
        <v>171</v>
      </c>
      <c r="B129" s="8">
        <f t="shared" ref="B129:L129" si="168">(B127+B128)*B5</f>
        <v>1129.4038599347653</v>
      </c>
      <c r="C129" s="8">
        <f t="shared" si="168"/>
        <v>1495.4431531650514</v>
      </c>
      <c r="D129" s="8">
        <f t="shared" si="168"/>
        <v>1980.1156200027542</v>
      </c>
      <c r="E129" s="8">
        <f t="shared" si="168"/>
        <v>2621.8702197275352</v>
      </c>
      <c r="F129" s="8">
        <f t="shared" si="168"/>
        <v>3471.6172023755607</v>
      </c>
      <c r="G129" s="8">
        <f t="shared" si="168"/>
        <v>4596.7668075814909</v>
      </c>
      <c r="H129" s="8">
        <f t="shared" si="168"/>
        <v>5246.8411172646865</v>
      </c>
      <c r="I129" s="8">
        <f t="shared" si="168"/>
        <v>5988.8488718668368</v>
      </c>
      <c r="J129" s="8">
        <f t="shared" si="168"/>
        <v>6835.7912901236741</v>
      </c>
      <c r="K129" s="8">
        <f t="shared" si="168"/>
        <v>7802.5082218454245</v>
      </c>
      <c r="L129" s="8">
        <f t="shared" si="168"/>
        <v>8905.9381669424802</v>
      </c>
    </row>
    <row r="130" spans="1:12" x14ac:dyDescent="0.45">
      <c r="A130" s="6" t="s">
        <v>172</v>
      </c>
      <c r="B130" s="8">
        <f>B129</f>
        <v>1129.4038599347653</v>
      </c>
      <c r="C130" s="8">
        <f>B130+C129</f>
        <v>2624.8470130998166</v>
      </c>
      <c r="D130" s="8">
        <f t="shared" ref="D130" si="169">C130+D129</f>
        <v>4604.9626331025711</v>
      </c>
      <c r="E130" s="8">
        <f t="shared" ref="E130" si="170">D130+E129</f>
        <v>7226.8328528301063</v>
      </c>
      <c r="F130" s="8">
        <f t="shared" ref="F130" si="171">E130+F129</f>
        <v>10698.450055205667</v>
      </c>
      <c r="G130" s="8">
        <f t="shared" ref="G130" si="172">F130+G129</f>
        <v>15295.216862787158</v>
      </c>
      <c r="H130" s="8">
        <f t="shared" ref="H130" si="173">G130+H129</f>
        <v>20542.057980051846</v>
      </c>
      <c r="I130" s="8">
        <f t="shared" ref="I130" si="174">H130+I129</f>
        <v>26530.906851918684</v>
      </c>
      <c r="J130" s="8">
        <f t="shared" ref="J130" si="175">I130+J129</f>
        <v>33366.698142042354</v>
      </c>
      <c r="K130" s="8">
        <f t="shared" ref="K130" si="176">J130+K129</f>
        <v>41169.206363887781</v>
      </c>
      <c r="L130" s="8">
        <f t="shared" ref="L130" si="177">K130+L129</f>
        <v>50075.144530830265</v>
      </c>
    </row>
    <row r="131" spans="1:12" x14ac:dyDescent="0.45">
      <c r="A131" s="6" t="s">
        <v>147</v>
      </c>
      <c r="B131" s="34">
        <f>B130/B126</f>
        <v>3.7657072729797478E-3</v>
      </c>
      <c r="C131" s="34">
        <f t="shared" ref="C131" si="178">C130/C126</f>
        <v>8.5085647180206132E-3</v>
      </c>
      <c r="D131" s="34">
        <f t="shared" ref="D131" si="179">D130/D126</f>
        <v>1.4512206252056735E-2</v>
      </c>
      <c r="E131" s="34">
        <f t="shared" ref="E131" si="180">E130/E126</f>
        <v>2.2141669445694831E-2</v>
      </c>
      <c r="F131" s="34">
        <f t="shared" ref="F131" si="181">F130/F126</f>
        <v>3.186678405151977E-2</v>
      </c>
      <c r="G131" s="34">
        <f t="shared" ref="G131" si="182">G130/G126</f>
        <v>4.4292279709306256E-2</v>
      </c>
      <c r="H131" s="34">
        <f t="shared" ref="H131" si="183">H130/H126</f>
        <v>5.7832420115850117E-2</v>
      </c>
      <c r="I131" s="34">
        <f t="shared" ref="I131" si="184">I130/I126</f>
        <v>7.261636942652773E-2</v>
      </c>
      <c r="J131" s="34">
        <f t="shared" ref="J131" si="185">J130/J126</f>
        <v>8.8787267522377908E-2</v>
      </c>
      <c r="K131" s="34">
        <f t="shared" ref="K131" si="186">K130/K126</f>
        <v>0.10650376829903829</v>
      </c>
      <c r="L131" s="34">
        <f t="shared" ref="L131" si="187">L130/L126</f>
        <v>0.12594174653752088</v>
      </c>
    </row>
    <row r="132" spans="1:12" x14ac:dyDescent="0.45">
      <c r="A132" s="6" t="s">
        <v>148</v>
      </c>
      <c r="B132" s="8">
        <f>B130*(defaults!$H$41-defaults!$B$119*'Vehicles and Inputs'!$B$33*1000)*defaults!$J$41/10^6</f>
        <v>1121.1245299111727</v>
      </c>
      <c r="C132" s="8">
        <f>C130*(defaults!$H$41-defaults!$B$119*'Vehicles and Inputs'!$B$33*1000)*defaults!$J$41/10^6</f>
        <v>2605.6050258410255</v>
      </c>
      <c r="D132" s="8">
        <f>D130*(defaults!$H$41-defaults!$B$119*'Vehicles and Inputs'!$B$33*1000)*defaults!$J$41/10^6</f>
        <v>4571.2049962303445</v>
      </c>
      <c r="E132" s="8">
        <f>E130*(defaults!$H$41-defaults!$B$119*'Vehicles and Inputs'!$B$33*1000)*defaults!$J$41/10^6</f>
        <v>7173.8550507023747</v>
      </c>
      <c r="F132" s="8">
        <f>F130*(defaults!$H$41-defaults!$B$119*'Vehicles and Inputs'!$B$33*1000)*defaults!$J$41/10^6</f>
        <v>10620.022840734231</v>
      </c>
      <c r="G132" s="8">
        <f>G130*(defaults!$H$41-defaults!$B$119*'Vehicles and Inputs'!$B$33*1000)*defaults!$J$41/10^6</f>
        <v>15183.092092648027</v>
      </c>
      <c r="H132" s="8">
        <f>H130*(defaults!$H$41-defaults!$B$119*'Vehicles and Inputs'!$B$33*1000)*defaults!$J$41/10^6</f>
        <v>20391.470149237772</v>
      </c>
      <c r="I132" s="8">
        <f>I130*(defaults!$H$41-defaults!$B$119*'Vehicles and Inputs'!$B$33*1000)*defaults!$J$41/10^6</f>
        <v>26336.41651817313</v>
      </c>
      <c r="J132" s="8">
        <f>J130*(defaults!$H$41-defaults!$B$119*'Vehicles and Inputs'!$B$33*1000)*defaults!$J$41/10^6</f>
        <v>33122.096617720024</v>
      </c>
      <c r="K132" s="8">
        <f>K130*(defaults!$H$41-defaults!$B$119*'Vehicles and Inputs'!$B$33*1000)*defaults!$J$41/10^6</f>
        <v>40867.406929347417</v>
      </c>
      <c r="L132" s="8">
        <f>L130*(defaults!$H$41-defaults!$B$119*'Vehicles and Inputs'!$B$33*1000)*defaults!$J$41/10^6</f>
        <v>49708.058263236147</v>
      </c>
    </row>
    <row r="133" spans="1:12" x14ac:dyDescent="0.45">
      <c r="A133" s="6" t="s">
        <v>199</v>
      </c>
      <c r="B133" s="19">
        <f>B130*defaults!$J$16*defaults!$B$119/10^6</f>
        <v>0.38131497821047511</v>
      </c>
      <c r="C133" s="19">
        <f>C130*defaults!$J$16*defaults!$B$119/10^6</f>
        <v>0.88621397279782554</v>
      </c>
      <c r="D133" s="19">
        <f>D130*defaults!$J$16*defaults!$B$119/10^6</f>
        <v>1.5547505090012557</v>
      </c>
      <c r="E133" s="19">
        <f>E130*defaults!$J$16*defaults!$B$119/10^6</f>
        <v>2.4399594419367645</v>
      </c>
      <c r="F133" s="19">
        <f>F130*defaults!$J$16*defaults!$B$119/10^6</f>
        <v>3.6120641998888137</v>
      </c>
      <c r="G133" s="19">
        <f>G130*defaults!$J$16*defaults!$B$119/10^6</f>
        <v>5.1640475932985144</v>
      </c>
      <c r="H133" s="19">
        <f>H130*defaults!$J$16*defaults!$B$119/10^6</f>
        <v>6.9355123255150053</v>
      </c>
      <c r="I133" s="19">
        <f>I130*defaults!$J$16*defaults!$B$119/10^6</f>
        <v>8.9574974258790458</v>
      </c>
      <c r="J133" s="19">
        <f>J130*defaults!$J$16*defaults!$B$119/10^6</f>
        <v>11.265431460207051</v>
      </c>
      <c r="K133" s="19">
        <f>K130*defaults!$J$16*defaults!$B$119/10^6</f>
        <v>13.899753298607612</v>
      </c>
      <c r="L133" s="19">
        <f>L130*defaults!$J$16*defaults!$B$119/10^6</f>
        <v>16.906620672221568</v>
      </c>
    </row>
    <row r="135" spans="1:12" x14ac:dyDescent="0.45">
      <c r="A135" s="3" t="s">
        <v>173</v>
      </c>
      <c r="B135" s="4">
        <v>2020</v>
      </c>
      <c r="C135" s="4">
        <v>2021</v>
      </c>
      <c r="D135" s="4">
        <v>2022</v>
      </c>
      <c r="E135" s="4">
        <v>2023</v>
      </c>
      <c r="F135" s="4">
        <v>2024</v>
      </c>
      <c r="G135" s="4">
        <v>2025</v>
      </c>
      <c r="H135" s="4">
        <v>2026</v>
      </c>
      <c r="I135" s="4">
        <v>2027</v>
      </c>
      <c r="J135" s="4">
        <v>2028</v>
      </c>
      <c r="K135" s="4">
        <v>2029</v>
      </c>
      <c r="L135" s="4">
        <v>2030</v>
      </c>
    </row>
    <row r="136" spans="1:12" x14ac:dyDescent="0.45">
      <c r="A136" s="6" t="s">
        <v>168</v>
      </c>
      <c r="B136" s="8">
        <f>B126</f>
        <v>299918.12375821895</v>
      </c>
      <c r="C136" s="8">
        <f>B136*(100%+'Vehicles and Inputs'!$B$25)</f>
        <v>307266.11779029528</v>
      </c>
      <c r="D136" s="8">
        <f>C136*(100%+'Vehicles and Inputs'!$B$25)</f>
        <v>314794.13767615752</v>
      </c>
      <c r="E136" s="8">
        <f>D136*(100%+'Vehicles and Inputs'!$B$25)</f>
        <v>322506.59404922335</v>
      </c>
      <c r="F136" s="8">
        <f>E136*(100%+'Vehicles and Inputs'!$B$25)</f>
        <v>330408.00560342934</v>
      </c>
      <c r="G136" s="8">
        <f>F136*(100%+'Vehicles and Inputs'!$B$25)</f>
        <v>338503.00174071337</v>
      </c>
      <c r="H136" s="8">
        <f>G136*(100%+'Vehicles and Inputs'!$B$25)</f>
        <v>346796.32528336084</v>
      </c>
      <c r="I136" s="8">
        <f>H136*(100%+'Vehicles and Inputs'!$B$25)</f>
        <v>355292.83525280317</v>
      </c>
      <c r="J136" s="8">
        <f>I136*(100%+'Vehicles and Inputs'!$B$25)</f>
        <v>363997.50971649686</v>
      </c>
      <c r="K136" s="8">
        <f>J136*(100%+'Vehicles and Inputs'!$B$25)</f>
        <v>372915.44870455103</v>
      </c>
      <c r="L136" s="8">
        <f>K136*(100%+'Vehicles and Inputs'!$B$25)</f>
        <v>382051.87719781254</v>
      </c>
    </row>
    <row r="137" spans="1:12" x14ac:dyDescent="0.45">
      <c r="A137" s="6" t="s">
        <v>169</v>
      </c>
      <c r="B137" s="8">
        <f t="shared" ref="B137:L138" si="188">B127</f>
        <v>36447.5</v>
      </c>
      <c r="C137" s="8">
        <f t="shared" si="188"/>
        <v>37489.765469777369</v>
      </c>
      <c r="D137" s="8">
        <f t="shared" si="188"/>
        <v>38561.835927811553</v>
      </c>
      <c r="E137" s="8">
        <f t="shared" si="188"/>
        <v>39664.56368798107</v>
      </c>
      <c r="F137" s="8">
        <f t="shared" si="188"/>
        <v>40798.825437230487</v>
      </c>
      <c r="G137" s="8">
        <f t="shared" si="188"/>
        <v>41965.522932551154</v>
      </c>
      <c r="H137" s="8">
        <f t="shared" si="188"/>
        <v>43165.583717893045</v>
      </c>
      <c r="I137" s="8">
        <f t="shared" si="188"/>
        <v>44399.961861577642</v>
      </c>
      <c r="J137" s="8">
        <f t="shared" si="188"/>
        <v>45669.638714798151</v>
      </c>
      <c r="K137" s="8">
        <f t="shared" si="188"/>
        <v>46975.623691810069</v>
      </c>
      <c r="L137" s="8">
        <f t="shared" si="188"/>
        <v>48318.95507243232</v>
      </c>
    </row>
    <row r="138" spans="1:12" x14ac:dyDescent="0.45">
      <c r="A138" s="6" t="s">
        <v>170</v>
      </c>
      <c r="B138" s="8">
        <f t="shared" si="188"/>
        <v>8338.1237582189497</v>
      </c>
      <c r="C138" s="8">
        <f t="shared" si="188"/>
        <v>8576.5636642734753</v>
      </c>
      <c r="D138" s="8">
        <f t="shared" si="188"/>
        <v>8821.8220813561347</v>
      </c>
      <c r="E138" s="8">
        <f t="shared" si="188"/>
        <v>9074.0939939953387</v>
      </c>
      <c r="F138" s="8">
        <f t="shared" si="188"/>
        <v>9333.5799625653308</v>
      </c>
      <c r="G138" s="8">
        <f t="shared" si="188"/>
        <v>9600.4862827351317</v>
      </c>
      <c r="H138" s="8">
        <f t="shared" si="188"/>
        <v>9875.0251494767726</v>
      </c>
      <c r="I138" s="8">
        <f t="shared" si="188"/>
        <v>10157.414825764077</v>
      </c>
      <c r="J138" s="8">
        <f t="shared" si="188"/>
        <v>10447.879816095345</v>
      </c>
      <c r="K138" s="8">
        <f t="shared" si="188"/>
        <v>10746.651044978003</v>
      </c>
      <c r="L138" s="8">
        <f t="shared" si="188"/>
        <v>11053.966040517553</v>
      </c>
    </row>
    <row r="139" spans="1:12" x14ac:dyDescent="0.45">
      <c r="A139" s="6" t="s">
        <v>171</v>
      </c>
      <c r="B139" s="8">
        <f t="shared" ref="B139:L139" si="189">(B137+B138)*B6</f>
        <v>2258.8077198695305</v>
      </c>
      <c r="C139" s="8">
        <f t="shared" si="189"/>
        <v>2990.8863063301028</v>
      </c>
      <c r="D139" s="8">
        <f t="shared" si="189"/>
        <v>3960.2312400055084</v>
      </c>
      <c r="E139" s="8">
        <f t="shared" si="189"/>
        <v>5243.7404394550704</v>
      </c>
      <c r="F139" s="8">
        <f t="shared" si="189"/>
        <v>6943.2344047511215</v>
      </c>
      <c r="G139" s="8">
        <f t="shared" si="189"/>
        <v>9193.5336151629817</v>
      </c>
      <c r="H139" s="8">
        <f t="shared" si="189"/>
        <v>10493.682234529373</v>
      </c>
      <c r="I139" s="8">
        <f t="shared" si="189"/>
        <v>11977.697743733674</v>
      </c>
      <c r="J139" s="8">
        <f t="shared" si="189"/>
        <v>13671.582580247348</v>
      </c>
      <c r="K139" s="8">
        <f t="shared" si="189"/>
        <v>15605.016443690849</v>
      </c>
      <c r="L139" s="8">
        <f t="shared" si="189"/>
        <v>17811.87633388496</v>
      </c>
    </row>
    <row r="140" spans="1:12" x14ac:dyDescent="0.45">
      <c r="A140" s="6" t="s">
        <v>172</v>
      </c>
      <c r="B140" s="8">
        <f>B139</f>
        <v>2258.8077198695305</v>
      </c>
      <c r="C140" s="8">
        <f>B140+C139</f>
        <v>5249.6940261996333</v>
      </c>
      <c r="D140" s="8">
        <f t="shared" ref="D140" si="190">C140+D139</f>
        <v>9209.9252662051422</v>
      </c>
      <c r="E140" s="8">
        <f t="shared" ref="E140" si="191">D140+E139</f>
        <v>14453.665705660213</v>
      </c>
      <c r="F140" s="8">
        <f t="shared" ref="F140" si="192">E140+F139</f>
        <v>21396.900110411334</v>
      </c>
      <c r="G140" s="8">
        <f t="shared" ref="G140" si="193">F140+G139</f>
        <v>30590.433725574316</v>
      </c>
      <c r="H140" s="8">
        <f t="shared" ref="H140" si="194">G140+H139</f>
        <v>41084.115960103692</v>
      </c>
      <c r="I140" s="8">
        <f t="shared" ref="I140" si="195">H140+I139</f>
        <v>53061.813703837368</v>
      </c>
      <c r="J140" s="8">
        <f t="shared" ref="J140" si="196">I140+J139</f>
        <v>66733.396284084709</v>
      </c>
      <c r="K140" s="8">
        <f t="shared" ref="K140" si="197">J140+K139</f>
        <v>82338.412727775562</v>
      </c>
      <c r="L140" s="8">
        <f t="shared" ref="L140" si="198">K140+L139</f>
        <v>100150.28906166053</v>
      </c>
    </row>
    <row r="141" spans="1:12" x14ac:dyDescent="0.45">
      <c r="A141" s="6" t="s">
        <v>147</v>
      </c>
      <c r="B141" s="34">
        <f>B140/B136</f>
        <v>7.5314145459594957E-3</v>
      </c>
      <c r="C141" s="34">
        <f t="shared" ref="C141" si="199">C140/C136</f>
        <v>1.7085170548424979E-2</v>
      </c>
      <c r="D141" s="34">
        <f t="shared" ref="D141" si="200">D140/D136</f>
        <v>2.9256978335726807E-2</v>
      </c>
      <c r="E141" s="34">
        <f t="shared" ref="E141" si="201">E140/E136</f>
        <v>4.4816651728535467E-2</v>
      </c>
      <c r="F141" s="34">
        <f t="shared" ref="F141" si="202">F140/F136</f>
        <v>6.475902444111134E-2</v>
      </c>
      <c r="G141" s="34">
        <f t="shared" ref="G141" si="203">G140/G136</f>
        <v>9.0369756156567213E-2</v>
      </c>
      <c r="H141" s="34">
        <f t="shared" ref="H141" si="204">H140/H136</f>
        <v>0.11846756428729348</v>
      </c>
      <c r="I141" s="34">
        <f t="shared" ref="I141" si="205">I140/I136</f>
        <v>0.14934670344838799</v>
      </c>
      <c r="J141" s="34">
        <f t="shared" ref="J141" si="206">J140/J136</f>
        <v>0.18333476054839135</v>
      </c>
      <c r="K141" s="34">
        <f t="shared" ref="K141" si="207">K140/K136</f>
        <v>0.22079646475844891</v>
      </c>
      <c r="L141" s="34">
        <f t="shared" ref="L141" si="208">L140/L136</f>
        <v>0.26213793214738312</v>
      </c>
    </row>
    <row r="142" spans="1:12" x14ac:dyDescent="0.45">
      <c r="A142" s="6" t="s">
        <v>148</v>
      </c>
      <c r="B142" s="8">
        <f>B140*(defaults!$H$41-defaults!$B$119*'Vehicles and Inputs'!$B$33*1000)*defaults!$J$41/10^6</f>
        <v>2242.2490598223453</v>
      </c>
      <c r="C142" s="8">
        <f>C140*(defaults!$H$41-defaults!$B$119*'Vehicles and Inputs'!$B$33*1000)*defaults!$J$41/10^6</f>
        <v>5211.210051682051</v>
      </c>
      <c r="D142" s="8">
        <f>D140*(defaults!$H$41-defaults!$B$119*'Vehicles and Inputs'!$B$33*1000)*defaults!$J$41/10^6</f>
        <v>9142.409992460689</v>
      </c>
      <c r="E142" s="8">
        <f>E140*(defaults!$H$41-defaults!$B$119*'Vehicles and Inputs'!$B$33*1000)*defaults!$J$41/10^6</f>
        <v>14347.710101404749</v>
      </c>
      <c r="F142" s="8">
        <f>F140*(defaults!$H$41-defaults!$B$119*'Vehicles and Inputs'!$B$33*1000)*defaults!$J$41/10^6</f>
        <v>21240.045681468462</v>
      </c>
      <c r="G142" s="8">
        <f>G140*(defaults!$H$41-defaults!$B$119*'Vehicles and Inputs'!$B$33*1000)*defaults!$J$41/10^6</f>
        <v>30366.184185296053</v>
      </c>
      <c r="H142" s="8">
        <f>H140*(defaults!$H$41-defaults!$B$119*'Vehicles and Inputs'!$B$33*1000)*defaults!$J$41/10^6</f>
        <v>40782.940298475543</v>
      </c>
      <c r="I142" s="8">
        <f>I140*(defaults!$H$41-defaults!$B$119*'Vehicles and Inputs'!$B$33*1000)*defaults!$J$41/10^6</f>
        <v>52672.833036346259</v>
      </c>
      <c r="J142" s="8">
        <f>J140*(defaults!$H$41-defaults!$B$119*'Vehicles and Inputs'!$B$33*1000)*defaults!$J$41/10^6</f>
        <v>66244.193235440049</v>
      </c>
      <c r="K142" s="8">
        <f>K140*(defaults!$H$41-defaults!$B$119*'Vehicles and Inputs'!$B$33*1000)*defaults!$J$41/10^6</f>
        <v>81734.813858694833</v>
      </c>
      <c r="L142" s="8">
        <f>L140*(defaults!$H$41-defaults!$B$119*'Vehicles and Inputs'!$B$33*1000)*defaults!$J$41/10^6</f>
        <v>99416.116526472295</v>
      </c>
    </row>
    <row r="143" spans="1:12" x14ac:dyDescent="0.45">
      <c r="A143" s="6" t="s">
        <v>199</v>
      </c>
      <c r="B143" s="19">
        <f>B140*defaults!$J$16*defaults!$B$119/10^6</f>
        <v>0.76262995642095022</v>
      </c>
      <c r="C143" s="19">
        <f>C140*defaults!$J$16*defaults!$B$119/10^6</f>
        <v>1.7724279455956511</v>
      </c>
      <c r="D143" s="19">
        <f>D140*defaults!$J$16*defaults!$B$119/10^6</f>
        <v>3.1095010180025113</v>
      </c>
      <c r="E143" s="19">
        <f>E140*defaults!$J$16*defaults!$B$119/10^6</f>
        <v>4.879918883873529</v>
      </c>
      <c r="F143" s="19">
        <f>F140*defaults!$J$16*defaults!$B$119/10^6</f>
        <v>7.2241283997776273</v>
      </c>
      <c r="G143" s="19">
        <f>G140*defaults!$J$16*defaults!$B$119/10^6</f>
        <v>10.328095186597029</v>
      </c>
      <c r="H143" s="19">
        <f>H140*defaults!$J$16*defaults!$B$119/10^6</f>
        <v>13.871024651030011</v>
      </c>
      <c r="I143" s="19">
        <f>I140*defaults!$J$16*defaults!$B$119/10^6</f>
        <v>17.914994851758092</v>
      </c>
      <c r="J143" s="19">
        <f>J140*defaults!$J$16*defaults!$B$119/10^6</f>
        <v>22.530862920414101</v>
      </c>
      <c r="K143" s="19">
        <f>K140*defaults!$J$16*defaults!$B$119/10^6</f>
        <v>27.799506597215224</v>
      </c>
      <c r="L143" s="19">
        <f>L140*defaults!$J$16*defaults!$B$119/10^6</f>
        <v>33.813241344443135</v>
      </c>
    </row>
    <row r="145" spans="1:12" x14ac:dyDescent="0.45">
      <c r="A145" s="3" t="s">
        <v>174</v>
      </c>
      <c r="B145" s="4">
        <v>2020</v>
      </c>
      <c r="C145" s="4">
        <v>2021</v>
      </c>
      <c r="D145" s="4">
        <v>2022</v>
      </c>
      <c r="E145" s="4">
        <v>2023</v>
      </c>
      <c r="F145" s="4">
        <v>2024</v>
      </c>
      <c r="G145" s="4">
        <v>2025</v>
      </c>
      <c r="H145" s="4">
        <v>2026</v>
      </c>
      <c r="I145" s="4">
        <v>2027</v>
      </c>
      <c r="J145" s="4">
        <v>2028</v>
      </c>
      <c r="K145" s="4">
        <v>2029</v>
      </c>
      <c r="L145" s="4">
        <v>2030</v>
      </c>
    </row>
    <row r="146" spans="1:12" x14ac:dyDescent="0.45">
      <c r="A146" s="6" t="s">
        <v>175</v>
      </c>
      <c r="B146" s="8">
        <f>'Vehicles and Inputs'!E9*(100%+'Vehicles and Inputs'!B28)^(2020-'Vehicles and Inputs'!B21)</f>
        <v>10927.2</v>
      </c>
      <c r="C146" s="8">
        <f>B146*(100%+'Vehicles and Inputs'!$B$28)</f>
        <v>10927.2</v>
      </c>
      <c r="D146" s="8">
        <f>C146*(100%+'Vehicles and Inputs'!$B$28)</f>
        <v>10927.2</v>
      </c>
      <c r="E146" s="8">
        <f>D146*(100%+'Vehicles and Inputs'!$B$28)</f>
        <v>10927.2</v>
      </c>
      <c r="F146" s="8">
        <f>E146*(100%+'Vehicles and Inputs'!$B$28)</f>
        <v>10927.2</v>
      </c>
      <c r="G146" s="8">
        <f>F146*(100%+'Vehicles and Inputs'!$B$28)</f>
        <v>10927.2</v>
      </c>
      <c r="H146" s="8">
        <f>G146*(100%+'Vehicles and Inputs'!$B$28)</f>
        <v>10927.2</v>
      </c>
      <c r="I146" s="8">
        <f>H146*(100%+'Vehicles and Inputs'!$B$28)</f>
        <v>10927.2</v>
      </c>
      <c r="J146" s="8">
        <f>I146*(100%+'Vehicles and Inputs'!$B$28)</f>
        <v>10927.2</v>
      </c>
      <c r="K146" s="8">
        <f>J146*(100%+'Vehicles and Inputs'!$B$28)</f>
        <v>10927.2</v>
      </c>
      <c r="L146" s="8">
        <f>K146*(100%+'Vehicles and Inputs'!$B$28)</f>
        <v>10927.2</v>
      </c>
    </row>
    <row r="147" spans="1:12" x14ac:dyDescent="0.45">
      <c r="A147" s="6" t="s">
        <v>176</v>
      </c>
      <c r="B147" s="8">
        <f>'Vehicles and Inputs'!E9*(100%+'Vehicles and Inputs'!B28)^(2019-'Vehicles and Inputs'!B21)*defaults!C106</f>
        <v>728.48</v>
      </c>
      <c r="C147" s="8">
        <f>B146*defaults!$C$106</f>
        <v>728.48</v>
      </c>
      <c r="D147" s="8">
        <f>C146*defaults!$C$106</f>
        <v>728.48</v>
      </c>
      <c r="E147" s="8">
        <f>D146*defaults!$C$106</f>
        <v>728.48</v>
      </c>
      <c r="F147" s="8">
        <f>E146*defaults!$C$106</f>
        <v>728.48</v>
      </c>
      <c r="G147" s="8">
        <f>F146*defaults!$C$106</f>
        <v>728.48</v>
      </c>
      <c r="H147" s="8">
        <f>G146*defaults!$C$106</f>
        <v>728.48</v>
      </c>
      <c r="I147" s="8">
        <f>H146*defaults!$C$106</f>
        <v>728.48</v>
      </c>
      <c r="J147" s="8">
        <f>I146*defaults!$C$106</f>
        <v>728.48</v>
      </c>
      <c r="K147" s="8">
        <f>J146*defaults!$C$106</f>
        <v>728.48</v>
      </c>
      <c r="L147" s="8">
        <f>K146*defaults!$C$106</f>
        <v>728.48</v>
      </c>
    </row>
    <row r="148" spans="1:12" x14ac:dyDescent="0.45">
      <c r="A148" s="6" t="s">
        <v>177</v>
      </c>
      <c r="B148" s="8">
        <f>B146-'Vehicles and Inputs'!E9*(100%+'Vehicles and Inputs'!B28)^(2019-'Vehicles and Inputs'!B21)</f>
        <v>0</v>
      </c>
      <c r="C148" s="8">
        <f>C146-B146</f>
        <v>0</v>
      </c>
      <c r="D148" s="8">
        <f t="shared" ref="D148:L148" si="209">D146-C146</f>
        <v>0</v>
      </c>
      <c r="E148" s="8">
        <f t="shared" si="209"/>
        <v>0</v>
      </c>
      <c r="F148" s="8">
        <f t="shared" si="209"/>
        <v>0</v>
      </c>
      <c r="G148" s="8">
        <f t="shared" si="209"/>
        <v>0</v>
      </c>
      <c r="H148" s="8">
        <f t="shared" si="209"/>
        <v>0</v>
      </c>
      <c r="I148" s="8">
        <f t="shared" si="209"/>
        <v>0</v>
      </c>
      <c r="J148" s="8">
        <f t="shared" si="209"/>
        <v>0</v>
      </c>
      <c r="K148" s="8">
        <f t="shared" si="209"/>
        <v>0</v>
      </c>
      <c r="L148" s="8">
        <f t="shared" si="209"/>
        <v>0</v>
      </c>
    </row>
    <row r="149" spans="1:12" x14ac:dyDescent="0.45">
      <c r="A149" s="6" t="s">
        <v>178</v>
      </c>
      <c r="B149" s="8">
        <f t="shared" ref="B149:L149" si="210">(B147+B148)*B5</f>
        <v>18.37080864</v>
      </c>
      <c r="C149" s="8">
        <f t="shared" si="210"/>
        <v>23.648518314701672</v>
      </c>
      <c r="D149" s="8">
        <f t="shared" si="210"/>
        <v>30.442449727720888</v>
      </c>
      <c r="E149" s="8">
        <f t="shared" si="210"/>
        <v>39.188194925881739</v>
      </c>
      <c r="F149" s="8">
        <f t="shared" si="210"/>
        <v>50.446486248131407</v>
      </c>
      <c r="G149" s="8">
        <f t="shared" si="210"/>
        <v>64.939147607999999</v>
      </c>
      <c r="H149" s="8">
        <f t="shared" si="210"/>
        <v>72.062121810528069</v>
      </c>
      <c r="I149" s="8">
        <f t="shared" si="210"/>
        <v>79.966393017386238</v>
      </c>
      <c r="J149" s="8">
        <f t="shared" si="210"/>
        <v>88.737659279924827</v>
      </c>
      <c r="K149" s="8">
        <f t="shared" si="210"/>
        <v>98.471018603627485</v>
      </c>
      <c r="L149" s="8">
        <f t="shared" si="210"/>
        <v>109.27200000000001</v>
      </c>
    </row>
    <row r="150" spans="1:12" x14ac:dyDescent="0.45">
      <c r="A150" s="6" t="s">
        <v>179</v>
      </c>
      <c r="B150" s="8">
        <f>B149</f>
        <v>18.37080864</v>
      </c>
      <c r="C150" s="8">
        <f>B150+C149</f>
        <v>42.019326954701668</v>
      </c>
      <c r="D150" s="8">
        <f t="shared" ref="D150" si="211">C150+D149</f>
        <v>72.461776682422553</v>
      </c>
      <c r="E150" s="8">
        <f t="shared" ref="E150" si="212">D150+E149</f>
        <v>111.6499716083043</v>
      </c>
      <c r="F150" s="8">
        <f t="shared" ref="F150" si="213">E150+F149</f>
        <v>162.09645785643571</v>
      </c>
      <c r="G150" s="8">
        <f t="shared" ref="G150" si="214">F150+G149</f>
        <v>227.03560546443572</v>
      </c>
      <c r="H150" s="8">
        <f t="shared" ref="H150" si="215">G150+H149</f>
        <v>299.0977272749638</v>
      </c>
      <c r="I150" s="8">
        <f t="shared" ref="I150" si="216">H150+I149</f>
        <v>379.06412029235003</v>
      </c>
      <c r="J150" s="8">
        <f t="shared" ref="J150" si="217">I150+J149</f>
        <v>467.80177957227488</v>
      </c>
      <c r="K150" s="8">
        <f t="shared" ref="K150" si="218">J150+K149</f>
        <v>566.27279817590238</v>
      </c>
      <c r="L150" s="8">
        <f t="shared" ref="L150" si="219">K150+L149</f>
        <v>675.54479817590243</v>
      </c>
    </row>
    <row r="151" spans="1:12" x14ac:dyDescent="0.45">
      <c r="A151" s="6" t="s">
        <v>147</v>
      </c>
      <c r="B151" s="34">
        <f>B150/B146</f>
        <v>1.6811999999999999E-3</v>
      </c>
      <c r="C151" s="34">
        <f t="shared" ref="C151" si="220">C150/C146</f>
        <v>3.8453882929480256E-3</v>
      </c>
      <c r="D151" s="34">
        <f t="shared" ref="D151" si="221">D150/D146</f>
        <v>6.6313215354731813E-3</v>
      </c>
      <c r="E151" s="34">
        <f t="shared" ref="E151" si="222">E150/E146</f>
        <v>1.0217619482420408E-2</v>
      </c>
      <c r="F151" s="34">
        <f t="shared" ref="F151" si="223">F150/F146</f>
        <v>1.4834217169671617E-2</v>
      </c>
      <c r="G151" s="34">
        <f t="shared" ref="G151" si="224">G150/G146</f>
        <v>2.0777107169671617E-2</v>
      </c>
      <c r="H151" s="34">
        <f t="shared" ref="H151" si="225">H150/H146</f>
        <v>2.7371854388586626E-2</v>
      </c>
      <c r="I151" s="34">
        <f t="shared" ref="I151" si="226">I150/I146</f>
        <v>3.468995902814536E-2</v>
      </c>
      <c r="J151" s="34">
        <f t="shared" ref="J151" si="227">J150/J146</f>
        <v>4.2810763926008022E-2</v>
      </c>
      <c r="K151" s="34">
        <f t="shared" ref="K151" si="228">K150/K146</f>
        <v>5.182231479023925E-2</v>
      </c>
      <c r="L151" s="34">
        <f t="shared" ref="L151" si="229">L150/L146</f>
        <v>6.1822314790239252E-2</v>
      </c>
    </row>
    <row r="152" spans="1:12" x14ac:dyDescent="0.45">
      <c r="A152" s="6" t="s">
        <v>148</v>
      </c>
      <c r="B152" s="8">
        <f>B150*(defaults!$H$42-defaults!$B$120*'Vehicles and Inputs'!$B$33*1000)*defaults!$J$42/10^6</f>
        <v>418.16559860417402</v>
      </c>
      <c r="C152" s="8">
        <f>C150*(defaults!$H$42-defaults!$B$120*'Vehicles and Inputs'!$B$33*1000)*defaults!$J$42/10^6</f>
        <v>956.46508290869258</v>
      </c>
      <c r="D152" s="8">
        <f>D150*(defaults!$H$42-defaults!$B$120*'Vehicles and Inputs'!$B$33*1000)*defaults!$J$42/10^6</f>
        <v>1649.411455756539</v>
      </c>
      <c r="E152" s="8">
        <f>E150*(defaults!$H$42-defaults!$B$120*'Vehicles and Inputs'!$B$33*1000)*defaults!$J$42/10^6</f>
        <v>2541.4328855436602</v>
      </c>
      <c r="F152" s="8">
        <f>F150*(defaults!$H$42-defaults!$B$120*'Vehicles and Inputs'!$B$33*1000)*defaults!$J$42/10^6</f>
        <v>3689.7212125743804</v>
      </c>
      <c r="G152" s="8">
        <f>G150*(defaults!$H$42-defaults!$B$120*'Vehicles and Inputs'!$B$33*1000)*defaults!$J$42/10^6</f>
        <v>5167.8987966148043</v>
      </c>
      <c r="H152" s="8">
        <f>H150*(defaults!$H$42-defaults!$B$120*'Vehicles and Inputs'!$B$33*1000)*defaults!$J$42/10^6</f>
        <v>6808.213106893656</v>
      </c>
      <c r="I152" s="8">
        <f>I150*(defaults!$H$42-defaults!$B$120*'Vehicles and Inputs'!$B$33*1000)*defaults!$J$42/10^6</f>
        <v>8628.4484193187473</v>
      </c>
      <c r="J152" s="8">
        <f>J150*(defaults!$H$42-defaults!$B$120*'Vehicles and Inputs'!$B$33*1000)*defaults!$J$42/10^6</f>
        <v>10648.339712003999</v>
      </c>
      <c r="K152" s="8">
        <f>K150*(defaults!$H$42-defaults!$B$120*'Vehicles and Inputs'!$B$33*1000)*defaults!$J$42/10^6</f>
        <v>12889.786631759658</v>
      </c>
      <c r="L152" s="8">
        <f>L150*(defaults!$H$42-defaults!$B$120*'Vehicles and Inputs'!$B$33*1000)*defaults!$J$42/10^6</f>
        <v>15377.090929904878</v>
      </c>
    </row>
    <row r="153" spans="1:12" x14ac:dyDescent="0.45">
      <c r="A153" s="6" t="s">
        <v>199</v>
      </c>
      <c r="B153" s="19">
        <f>B150*defaults!$J$17*defaults!$B$120/10^6</f>
        <v>0.43933421446387205</v>
      </c>
      <c r="C153" s="19">
        <f>C150*defaults!$J$17*defaults!$B$120/10^6</f>
        <v>1.0048838002562996</v>
      </c>
      <c r="D153" s="19">
        <f>D150*defaults!$J$17*defaults!$B$120/10^6</f>
        <v>1.732908897004799</v>
      </c>
      <c r="E153" s="19">
        <f>E150*defaults!$J$17*defaults!$B$120/10^6</f>
        <v>2.6700867410182756</v>
      </c>
      <c r="F153" s="19">
        <f>F150*defaults!$J$17*defaults!$B$120/10^6</f>
        <v>3.8765043703450885</v>
      </c>
      <c r="G153" s="19">
        <f>G150*defaults!$J$17*defaults!$B$120/10^6</f>
        <v>5.429511097560888</v>
      </c>
      <c r="H153" s="19">
        <f>H150*defaults!$J$17*defaults!$B$120/10^6</f>
        <v>7.1528623282353045</v>
      </c>
      <c r="I153" s="19">
        <f>I150*defaults!$J$17*defaults!$B$120/10^6</f>
        <v>9.0652426239674924</v>
      </c>
      <c r="J153" s="19">
        <f>J150*defaults!$J$17*defaults!$B$120/10^6</f>
        <v>11.18738599811504</v>
      </c>
      <c r="K153" s="19">
        <f>K150*defaults!$J$17*defaults!$B$120/10^6</f>
        <v>13.54230071381707</v>
      </c>
      <c r="L153" s="19">
        <f>L150*defaults!$J$17*defaults!$B$120/10^6</f>
        <v>16.155518739417072</v>
      </c>
    </row>
    <row r="155" spans="1:12" x14ac:dyDescent="0.45">
      <c r="A155" s="3" t="s">
        <v>182</v>
      </c>
      <c r="B155" s="4">
        <v>2020</v>
      </c>
      <c r="C155" s="4">
        <v>2021</v>
      </c>
      <c r="D155" s="4">
        <v>2022</v>
      </c>
      <c r="E155" s="4">
        <v>2023</v>
      </c>
      <c r="F155" s="4">
        <v>2024</v>
      </c>
      <c r="G155" s="4">
        <v>2025</v>
      </c>
      <c r="H155" s="4">
        <v>2026</v>
      </c>
      <c r="I155" s="4">
        <v>2027</v>
      </c>
      <c r="J155" s="4">
        <v>2028</v>
      </c>
      <c r="K155" s="4">
        <v>2029</v>
      </c>
      <c r="L155" s="4">
        <v>2030</v>
      </c>
    </row>
    <row r="156" spans="1:12" x14ac:dyDescent="0.45">
      <c r="A156" s="6" t="s">
        <v>175</v>
      </c>
      <c r="B156" s="8">
        <f>B146</f>
        <v>10927.2</v>
      </c>
      <c r="C156" s="8">
        <f t="shared" ref="C156:L156" si="230">C146</f>
        <v>10927.2</v>
      </c>
      <c r="D156" s="8">
        <f t="shared" si="230"/>
        <v>10927.2</v>
      </c>
      <c r="E156" s="8">
        <f t="shared" si="230"/>
        <v>10927.2</v>
      </c>
      <c r="F156" s="8">
        <f t="shared" si="230"/>
        <v>10927.2</v>
      </c>
      <c r="G156" s="8">
        <f t="shared" si="230"/>
        <v>10927.2</v>
      </c>
      <c r="H156" s="8">
        <f t="shared" si="230"/>
        <v>10927.2</v>
      </c>
      <c r="I156" s="8">
        <f t="shared" si="230"/>
        <v>10927.2</v>
      </c>
      <c r="J156" s="8">
        <f t="shared" si="230"/>
        <v>10927.2</v>
      </c>
      <c r="K156" s="8">
        <f t="shared" si="230"/>
        <v>10927.2</v>
      </c>
      <c r="L156" s="8">
        <f t="shared" si="230"/>
        <v>10927.2</v>
      </c>
    </row>
    <row r="157" spans="1:12" x14ac:dyDescent="0.45">
      <c r="A157" s="6" t="s">
        <v>176</v>
      </c>
      <c r="B157" s="8">
        <f>B147</f>
        <v>728.48</v>
      </c>
      <c r="C157" s="8">
        <f>B156*defaults!$C$106</f>
        <v>728.48</v>
      </c>
      <c r="D157" s="8">
        <f>C156*defaults!$C$106</f>
        <v>728.48</v>
      </c>
      <c r="E157" s="8">
        <f>D156*defaults!$C$106</f>
        <v>728.48</v>
      </c>
      <c r="F157" s="8">
        <f>E156*defaults!$C$106</f>
        <v>728.48</v>
      </c>
      <c r="G157" s="8">
        <f>F156*defaults!$C$106</f>
        <v>728.48</v>
      </c>
      <c r="H157" s="8">
        <f>G156*defaults!$C$106</f>
        <v>728.48</v>
      </c>
      <c r="I157" s="8">
        <f>H156*defaults!$C$106</f>
        <v>728.48</v>
      </c>
      <c r="J157" s="8">
        <f>I156*defaults!$C$106</f>
        <v>728.48</v>
      </c>
      <c r="K157" s="8">
        <f>J156*defaults!$C$106</f>
        <v>728.48</v>
      </c>
      <c r="L157" s="8">
        <f>K156*defaults!$C$106</f>
        <v>728.48</v>
      </c>
    </row>
    <row r="158" spans="1:12" x14ac:dyDescent="0.45">
      <c r="A158" s="6" t="s">
        <v>177</v>
      </c>
      <c r="B158" s="8">
        <f>B148</f>
        <v>0</v>
      </c>
      <c r="C158" s="8">
        <f>C156-B156</f>
        <v>0</v>
      </c>
      <c r="D158" s="8">
        <f t="shared" ref="D158:L158" si="231">D156-C156</f>
        <v>0</v>
      </c>
      <c r="E158" s="8">
        <f t="shared" si="231"/>
        <v>0</v>
      </c>
      <c r="F158" s="8">
        <f t="shared" si="231"/>
        <v>0</v>
      </c>
      <c r="G158" s="8">
        <f t="shared" si="231"/>
        <v>0</v>
      </c>
      <c r="H158" s="8">
        <f t="shared" si="231"/>
        <v>0</v>
      </c>
      <c r="I158" s="8">
        <f t="shared" si="231"/>
        <v>0</v>
      </c>
      <c r="J158" s="8">
        <f t="shared" si="231"/>
        <v>0</v>
      </c>
      <c r="K158" s="8">
        <f t="shared" si="231"/>
        <v>0</v>
      </c>
      <c r="L158" s="8">
        <f t="shared" si="231"/>
        <v>0</v>
      </c>
    </row>
    <row r="159" spans="1:12" x14ac:dyDescent="0.45">
      <c r="A159" s="6" t="s">
        <v>178</v>
      </c>
      <c r="B159" s="8">
        <f t="shared" ref="B159:L159" si="232">(B157+B158)*B6</f>
        <v>36.74161728</v>
      </c>
      <c r="C159" s="8">
        <f t="shared" si="232"/>
        <v>47.297036629403344</v>
      </c>
      <c r="D159" s="8">
        <f t="shared" si="232"/>
        <v>60.884899455441776</v>
      </c>
      <c r="E159" s="8">
        <f t="shared" si="232"/>
        <v>78.376389851763477</v>
      </c>
      <c r="F159" s="8">
        <f t="shared" si="232"/>
        <v>100.89297249626281</v>
      </c>
      <c r="G159" s="8">
        <f t="shared" si="232"/>
        <v>129.878295216</v>
      </c>
      <c r="H159" s="8">
        <f t="shared" si="232"/>
        <v>144.12424362105614</v>
      </c>
      <c r="I159" s="8">
        <f t="shared" si="232"/>
        <v>159.93278603477248</v>
      </c>
      <c r="J159" s="8">
        <f t="shared" si="232"/>
        <v>177.47531855984965</v>
      </c>
      <c r="K159" s="8">
        <f t="shared" si="232"/>
        <v>196.94203720725497</v>
      </c>
      <c r="L159" s="8">
        <f t="shared" si="232"/>
        <v>218.54400000000001</v>
      </c>
    </row>
    <row r="160" spans="1:12" x14ac:dyDescent="0.45">
      <c r="A160" s="6" t="s">
        <v>179</v>
      </c>
      <c r="B160" s="8">
        <f>B159</f>
        <v>36.74161728</v>
      </c>
      <c r="C160" s="8">
        <f>B160+C159</f>
        <v>84.038653909403337</v>
      </c>
      <c r="D160" s="8">
        <f t="shared" ref="D160" si="233">C160+D159</f>
        <v>144.92355336484511</v>
      </c>
      <c r="E160" s="8">
        <f t="shared" ref="E160" si="234">D160+E159</f>
        <v>223.2999432166086</v>
      </c>
      <c r="F160" s="8">
        <f t="shared" ref="F160" si="235">E160+F159</f>
        <v>324.19291571287141</v>
      </c>
      <c r="G160" s="8">
        <f t="shared" ref="G160" si="236">F160+G159</f>
        <v>454.07121092887144</v>
      </c>
      <c r="H160" s="8">
        <f t="shared" ref="H160" si="237">G160+H159</f>
        <v>598.1954545499276</v>
      </c>
      <c r="I160" s="8">
        <f t="shared" ref="I160" si="238">H160+I159</f>
        <v>758.12824058470005</v>
      </c>
      <c r="J160" s="8">
        <f t="shared" ref="J160" si="239">I160+J159</f>
        <v>935.60355914454976</v>
      </c>
      <c r="K160" s="8">
        <f t="shared" ref="K160" si="240">J160+K159</f>
        <v>1132.5455963518048</v>
      </c>
      <c r="L160" s="8">
        <f t="shared" ref="L160" si="241">K160+L159</f>
        <v>1351.0895963518049</v>
      </c>
    </row>
    <row r="161" spans="1:12" x14ac:dyDescent="0.45">
      <c r="A161" s="6" t="s">
        <v>147</v>
      </c>
      <c r="B161" s="34">
        <f>B160/B156</f>
        <v>3.3623999999999998E-3</v>
      </c>
      <c r="C161" s="34">
        <f t="shared" ref="C161" si="242">C160/C156</f>
        <v>7.6907765858960512E-3</v>
      </c>
      <c r="D161" s="34">
        <f t="shared" ref="D161" si="243">D160/D156</f>
        <v>1.3262643070946363E-2</v>
      </c>
      <c r="E161" s="34">
        <f t="shared" ref="E161" si="244">E160/E156</f>
        <v>2.0435238964840816E-2</v>
      </c>
      <c r="F161" s="34">
        <f t="shared" ref="F161" si="245">F160/F156</f>
        <v>2.9668434339343235E-2</v>
      </c>
      <c r="G161" s="34">
        <f t="shared" ref="G161" si="246">G160/G156</f>
        <v>4.1554214339343233E-2</v>
      </c>
      <c r="H161" s="34">
        <f t="shared" ref="H161" si="247">H160/H156</f>
        <v>5.4743708777173251E-2</v>
      </c>
      <c r="I161" s="34">
        <f t="shared" ref="I161" si="248">I160/I156</f>
        <v>6.9379918056290721E-2</v>
      </c>
      <c r="J161" s="34">
        <f t="shared" ref="J161" si="249">J160/J156</f>
        <v>8.5621527852016044E-2</v>
      </c>
      <c r="K161" s="34">
        <f t="shared" ref="K161" si="250">K160/K156</f>
        <v>0.1036446295804785</v>
      </c>
      <c r="L161" s="34">
        <f t="shared" ref="L161" si="251">L160/L156</f>
        <v>0.1236446295804785</v>
      </c>
    </row>
    <row r="162" spans="1:12" x14ac:dyDescent="0.45">
      <c r="A162" s="6" t="s">
        <v>148</v>
      </c>
      <c r="B162" s="8">
        <f>B160*(defaults!$H$42-defaults!$B$120*'Vehicles and Inputs'!$B$33*1000)*defaults!$J$42/10^6</f>
        <v>836.33119720834804</v>
      </c>
      <c r="C162" s="8">
        <f>C160*(defaults!$H$42-defaults!$B$120*'Vehicles and Inputs'!$B$33*1000)*defaults!$J$42/10^6</f>
        <v>1912.9301658173852</v>
      </c>
      <c r="D162" s="8">
        <f>D160*(defaults!$H$42-defaults!$B$120*'Vehicles and Inputs'!$B$33*1000)*defaults!$J$42/10^6</f>
        <v>3298.822911513078</v>
      </c>
      <c r="E162" s="8">
        <f>E160*(defaults!$H$42-defaults!$B$120*'Vehicles and Inputs'!$B$33*1000)*defaults!$J$42/10^6</f>
        <v>5082.8657710873204</v>
      </c>
      <c r="F162" s="8">
        <f>F160*(defaults!$H$42-defaults!$B$120*'Vehicles and Inputs'!$B$33*1000)*defaults!$J$42/10^6</f>
        <v>7379.4424251487608</v>
      </c>
      <c r="G162" s="8">
        <f>G160*(defaults!$H$42-defaults!$B$120*'Vehicles and Inputs'!$B$33*1000)*defaults!$J$42/10^6</f>
        <v>10335.797593229609</v>
      </c>
      <c r="H162" s="8">
        <f>H160*(defaults!$H$42-defaults!$B$120*'Vehicles and Inputs'!$B$33*1000)*defaults!$J$42/10^6</f>
        <v>13616.426213787312</v>
      </c>
      <c r="I162" s="8">
        <f>I160*(defaults!$H$42-defaults!$B$120*'Vehicles and Inputs'!$B$33*1000)*defaults!$J$42/10^6</f>
        <v>17256.896838637495</v>
      </c>
      <c r="J162" s="8">
        <f>J160*(defaults!$H$42-defaults!$B$120*'Vehicles and Inputs'!$B$33*1000)*defaults!$J$42/10^6</f>
        <v>21296.679424007998</v>
      </c>
      <c r="K162" s="8">
        <f>K160*(defaults!$H$42-defaults!$B$120*'Vehicles and Inputs'!$B$33*1000)*defaults!$J$42/10^6</f>
        <v>25779.573263519316</v>
      </c>
      <c r="L162" s="8">
        <f>L160*(defaults!$H$42-defaults!$B$120*'Vehicles and Inputs'!$B$33*1000)*defaults!$J$42/10^6</f>
        <v>30754.181859809756</v>
      </c>
    </row>
    <row r="163" spans="1:12" x14ac:dyDescent="0.45">
      <c r="A163" s="6" t="s">
        <v>199</v>
      </c>
      <c r="B163" s="19">
        <f>B160*defaults!$J$17*defaults!$B$120/10^6</f>
        <v>0.87866842892774411</v>
      </c>
      <c r="C163" s="19">
        <f>C160*defaults!$J$17*defaults!$B$120/10^6</f>
        <v>2.0097676005125993</v>
      </c>
      <c r="D163" s="19">
        <f>D160*defaults!$J$17*defaults!$B$120/10^6</f>
        <v>3.465817794009598</v>
      </c>
      <c r="E163" s="19">
        <f>E160*defaults!$J$17*defaults!$B$120/10^6</f>
        <v>5.3401734820365512</v>
      </c>
      <c r="F163" s="19">
        <f>F160*defaults!$J$17*defaults!$B$120/10^6</f>
        <v>7.7530087406901771</v>
      </c>
      <c r="G163" s="19">
        <f>G160*defaults!$J$17*defaults!$B$120/10^6</f>
        <v>10.859022195121776</v>
      </c>
      <c r="H163" s="19">
        <f>H160*defaults!$J$17*defaults!$B$120/10^6</f>
        <v>14.305724656470609</v>
      </c>
      <c r="I163" s="19">
        <f>I160*defaults!$J$17*defaults!$B$120/10^6</f>
        <v>18.130485247934985</v>
      </c>
      <c r="J163" s="19">
        <f>J160*defaults!$J$17*defaults!$B$120/10^6</f>
        <v>22.374771996230081</v>
      </c>
      <c r="K163" s="19">
        <f>K160*defaults!$J$17*defaults!$B$120/10^6</f>
        <v>27.084601427634141</v>
      </c>
      <c r="L163" s="19">
        <f>L160*defaults!$J$17*defaults!$B$120/10^6</f>
        <v>32.311037478834145</v>
      </c>
    </row>
    <row r="164" spans="1:12" x14ac:dyDescent="0.45">
      <c r="B164" s="76"/>
      <c r="C164" s="76"/>
      <c r="D164" s="76"/>
      <c r="E164" s="76"/>
      <c r="F164" s="76"/>
      <c r="G164" s="76"/>
      <c r="H164" s="76"/>
      <c r="I164" s="76"/>
      <c r="J164" s="76"/>
      <c r="K164" s="76"/>
      <c r="L164" s="76"/>
    </row>
    <row r="165" spans="1:12" x14ac:dyDescent="0.45">
      <c r="A165" s="3" t="s">
        <v>393</v>
      </c>
      <c r="B165" s="4">
        <v>2020</v>
      </c>
      <c r="C165" s="4">
        <v>2021</v>
      </c>
      <c r="D165" s="4">
        <v>2022</v>
      </c>
      <c r="E165" s="4">
        <v>2023</v>
      </c>
      <c r="F165" s="4">
        <v>2024</v>
      </c>
      <c r="G165" s="4">
        <v>2025</v>
      </c>
      <c r="H165" s="4">
        <v>2026</v>
      </c>
      <c r="I165" s="4">
        <v>2027</v>
      </c>
      <c r="J165" s="4">
        <v>2028</v>
      </c>
      <c r="K165" s="4">
        <v>2029</v>
      </c>
      <c r="L165" s="4">
        <v>2030</v>
      </c>
    </row>
    <row r="166" spans="1:12" x14ac:dyDescent="0.45">
      <c r="A166" s="6" t="s">
        <v>175</v>
      </c>
      <c r="B166" s="8">
        <f>B156</f>
        <v>10927.2</v>
      </c>
      <c r="C166" s="8">
        <f t="shared" ref="C166:L166" si="252">C156</f>
        <v>10927.2</v>
      </c>
      <c r="D166" s="8">
        <f t="shared" si="252"/>
        <v>10927.2</v>
      </c>
      <c r="E166" s="8">
        <f t="shared" si="252"/>
        <v>10927.2</v>
      </c>
      <c r="F166" s="8">
        <f t="shared" si="252"/>
        <v>10927.2</v>
      </c>
      <c r="G166" s="8">
        <f t="shared" si="252"/>
        <v>10927.2</v>
      </c>
      <c r="H166" s="8">
        <f t="shared" si="252"/>
        <v>10927.2</v>
      </c>
      <c r="I166" s="8">
        <f t="shared" si="252"/>
        <v>10927.2</v>
      </c>
      <c r="J166" s="8">
        <f t="shared" si="252"/>
        <v>10927.2</v>
      </c>
      <c r="K166" s="8">
        <f t="shared" si="252"/>
        <v>10927.2</v>
      </c>
      <c r="L166" s="8">
        <f t="shared" si="252"/>
        <v>10927.2</v>
      </c>
    </row>
    <row r="167" spans="1:12" x14ac:dyDescent="0.45">
      <c r="A167" s="6" t="s">
        <v>176</v>
      </c>
      <c r="B167" s="8">
        <f>B157</f>
        <v>728.48</v>
      </c>
      <c r="C167" s="8">
        <f>B166*defaults!$C$106</f>
        <v>728.48</v>
      </c>
      <c r="D167" s="8">
        <f>C166*defaults!$C$106</f>
        <v>728.48</v>
      </c>
      <c r="E167" s="8">
        <f>D166*defaults!$C$106</f>
        <v>728.48</v>
      </c>
      <c r="F167" s="8">
        <f>E166*defaults!$C$106</f>
        <v>728.48</v>
      </c>
      <c r="G167" s="8">
        <f>F166*defaults!$C$106</f>
        <v>728.48</v>
      </c>
      <c r="H167" s="8">
        <f>G166*defaults!$C$106</f>
        <v>728.48</v>
      </c>
      <c r="I167" s="8">
        <f>H166*defaults!$C$106</f>
        <v>728.48</v>
      </c>
      <c r="J167" s="8">
        <f>I166*defaults!$C$106</f>
        <v>728.48</v>
      </c>
      <c r="K167" s="8">
        <f>J166*defaults!$C$106</f>
        <v>728.48</v>
      </c>
      <c r="L167" s="8">
        <f>K166*defaults!$C$106</f>
        <v>728.48</v>
      </c>
    </row>
    <row r="168" spans="1:12" x14ac:dyDescent="0.45">
      <c r="A168" s="6" t="s">
        <v>177</v>
      </c>
      <c r="B168" s="8">
        <f>B158</f>
        <v>0</v>
      </c>
      <c r="C168" s="8">
        <f>C166-B166</f>
        <v>0</v>
      </c>
      <c r="D168" s="8">
        <f t="shared" ref="D168" si="253">D166-C166</f>
        <v>0</v>
      </c>
      <c r="E168" s="8">
        <f t="shared" ref="E168" si="254">E166-D166</f>
        <v>0</v>
      </c>
      <c r="F168" s="8">
        <f t="shared" ref="F168" si="255">F166-E166</f>
        <v>0</v>
      </c>
      <c r="G168" s="8">
        <f t="shared" ref="G168" si="256">G166-F166</f>
        <v>0</v>
      </c>
      <c r="H168" s="8">
        <f t="shared" ref="H168" si="257">H166-G166</f>
        <v>0</v>
      </c>
      <c r="I168" s="8">
        <f t="shared" ref="I168" si="258">I166-H166</f>
        <v>0</v>
      </c>
      <c r="J168" s="8">
        <f t="shared" ref="J168" si="259">J166-I166</f>
        <v>0</v>
      </c>
      <c r="K168" s="8">
        <f t="shared" ref="K168" si="260">K166-J166</f>
        <v>0</v>
      </c>
      <c r="L168" s="8">
        <f t="shared" ref="L168" si="261">L166-K166</f>
        <v>0</v>
      </c>
    </row>
    <row r="169" spans="1:12" x14ac:dyDescent="0.45">
      <c r="A169" s="6" t="s">
        <v>178</v>
      </c>
      <c r="B169" s="8">
        <f>(B167+B168)*B10</f>
        <v>0</v>
      </c>
      <c r="C169" s="8">
        <f t="shared" ref="C169:L169" si="262">(C167+C168)*C10</f>
        <v>14.569600000000001</v>
      </c>
      <c r="D169" s="8">
        <f t="shared" si="262"/>
        <v>36.423999999999999</v>
      </c>
      <c r="E169" s="8">
        <f t="shared" si="262"/>
        <v>50.993600000000008</v>
      </c>
      <c r="F169" s="8">
        <f t="shared" si="262"/>
        <v>65.563199999999995</v>
      </c>
      <c r="G169" s="8">
        <f t="shared" si="262"/>
        <v>80.132800000000003</v>
      </c>
      <c r="H169" s="8">
        <f t="shared" si="262"/>
        <v>94.702400000000011</v>
      </c>
      <c r="I169" s="8">
        <f t="shared" si="262"/>
        <v>109.27200000000001</v>
      </c>
      <c r="J169" s="8">
        <f t="shared" si="262"/>
        <v>123.84160000000001</v>
      </c>
      <c r="K169" s="8">
        <f t="shared" si="262"/>
        <v>138.41120000000001</v>
      </c>
      <c r="L169" s="8">
        <f t="shared" si="262"/>
        <v>152.98079999999999</v>
      </c>
    </row>
    <row r="170" spans="1:12" x14ac:dyDescent="0.45">
      <c r="A170" s="6" t="s">
        <v>179</v>
      </c>
      <c r="B170" s="8">
        <f>B169</f>
        <v>0</v>
      </c>
      <c r="C170" s="8">
        <f>B170+C169</f>
        <v>14.569600000000001</v>
      </c>
      <c r="D170" s="8">
        <f t="shared" ref="D170" si="263">C170+D169</f>
        <v>50.993600000000001</v>
      </c>
      <c r="E170" s="8">
        <f t="shared" ref="E170" si="264">D170+E169</f>
        <v>101.9872</v>
      </c>
      <c r="F170" s="8">
        <f t="shared" ref="F170" si="265">E170+F169</f>
        <v>167.5504</v>
      </c>
      <c r="G170" s="8">
        <f t="shared" ref="G170" si="266">F170+G169</f>
        <v>247.6832</v>
      </c>
      <c r="H170" s="8">
        <f t="shared" ref="H170" si="267">G170+H169</f>
        <v>342.38560000000001</v>
      </c>
      <c r="I170" s="8">
        <f t="shared" ref="I170" si="268">H170+I169</f>
        <v>451.6576</v>
      </c>
      <c r="J170" s="8">
        <f t="shared" ref="J170" si="269">I170+J169</f>
        <v>575.49919999999997</v>
      </c>
      <c r="K170" s="8">
        <f t="shared" ref="K170" si="270">J170+K169</f>
        <v>713.91039999999998</v>
      </c>
      <c r="L170" s="8">
        <f t="shared" ref="L170" si="271">K170+L169</f>
        <v>866.89120000000003</v>
      </c>
    </row>
    <row r="171" spans="1:12" x14ac:dyDescent="0.45">
      <c r="A171" s="6" t="s">
        <v>147</v>
      </c>
      <c r="B171" s="34">
        <f>B170/B166</f>
        <v>0</v>
      </c>
      <c r="C171" s="34">
        <f t="shared" ref="C171:L171" si="272">C170/C166</f>
        <v>1.3333333333333333E-3</v>
      </c>
      <c r="D171" s="34">
        <f t="shared" si="272"/>
        <v>4.6666666666666662E-3</v>
      </c>
      <c r="E171" s="34">
        <f t="shared" si="272"/>
        <v>9.3333333333333324E-3</v>
      </c>
      <c r="F171" s="34">
        <f t="shared" si="272"/>
        <v>1.5333333333333332E-2</v>
      </c>
      <c r="G171" s="34">
        <f t="shared" si="272"/>
        <v>2.2666666666666665E-2</v>
      </c>
      <c r="H171" s="34">
        <f t="shared" si="272"/>
        <v>3.1333333333333331E-2</v>
      </c>
      <c r="I171" s="34">
        <f t="shared" si="272"/>
        <v>4.1333333333333333E-2</v>
      </c>
      <c r="J171" s="34">
        <f t="shared" si="272"/>
        <v>5.266666666666666E-2</v>
      </c>
      <c r="K171" s="34">
        <f t="shared" si="272"/>
        <v>6.5333333333333327E-2</v>
      </c>
      <c r="L171" s="34">
        <f t="shared" si="272"/>
        <v>7.9333333333333325E-2</v>
      </c>
    </row>
    <row r="172" spans="1:12" x14ac:dyDescent="0.45">
      <c r="A172" s="6" t="s">
        <v>148</v>
      </c>
      <c r="B172" s="8">
        <f>B170*(defaults!$H$42-defaults!$B$120*'Vehicles and Inputs'!$B$33*1000)*defaults!$J$42/10^6</f>
        <v>0</v>
      </c>
      <c r="C172" s="8">
        <f>C170*(defaults!$H$42-defaults!$B$120*'Vehicles and Inputs'!$B$33*1000)*defaults!$J$42/10^6</f>
        <v>331.64057308602906</v>
      </c>
      <c r="D172" s="8">
        <f>D170*(defaults!$H$42-defaults!$B$120*'Vehicles and Inputs'!$B$33*1000)*defaults!$J$42/10^6</f>
        <v>1160.7420058011016</v>
      </c>
      <c r="E172" s="8">
        <f>E170*(defaults!$H$42-defaults!$B$120*'Vehicles and Inputs'!$B$33*1000)*defaults!$J$42/10^6</f>
        <v>2321.4840116022033</v>
      </c>
      <c r="F172" s="8">
        <f>F170*(defaults!$H$42-defaults!$B$120*'Vehicles and Inputs'!$B$33*1000)*defaults!$J$42/10^6</f>
        <v>3813.8665904893337</v>
      </c>
      <c r="G172" s="8">
        <f>G170*(defaults!$H$42-defaults!$B$120*'Vehicles and Inputs'!$B$33*1000)*defaults!$J$42/10^6</f>
        <v>5637.8897424624938</v>
      </c>
      <c r="H172" s="8">
        <f>H170*(defaults!$H$42-defaults!$B$120*'Vehicles and Inputs'!$B$33*1000)*defaults!$J$42/10^6</f>
        <v>7793.5534675216841</v>
      </c>
      <c r="I172" s="8">
        <f>I170*(defaults!$H$42-defaults!$B$120*'Vehicles and Inputs'!$B$33*1000)*defaults!$J$42/10^6</f>
        <v>10280.8577656669</v>
      </c>
      <c r="J172" s="8">
        <f>J170*(defaults!$H$42-defaults!$B$120*'Vehicles and Inputs'!$B$33*1000)*defaults!$J$42/10^6</f>
        <v>13099.802636898148</v>
      </c>
      <c r="K172" s="8">
        <f>K170*(defaults!$H$42-defaults!$B$120*'Vehicles and Inputs'!$B$33*1000)*defaults!$J$42/10^6</f>
        <v>16250.388081215422</v>
      </c>
      <c r="L172" s="8">
        <f>L170*(defaults!$H$42-defaults!$B$120*'Vehicles and Inputs'!$B$33*1000)*defaults!$J$42/10^6</f>
        <v>19732.614098618727</v>
      </c>
    </row>
    <row r="173" spans="1:12" x14ac:dyDescent="0.45">
      <c r="A173" s="6" t="s">
        <v>199</v>
      </c>
      <c r="B173" s="19">
        <f>B170*defaults!$J$17*defaults!$B$120/10^6</f>
        <v>0</v>
      </c>
      <c r="C173" s="19">
        <f>C170*defaults!$J$17*defaults!$B$120/10^6</f>
        <v>0.34842907008000001</v>
      </c>
      <c r="D173" s="19">
        <f>D170*defaults!$J$17*defaults!$B$120/10^6</f>
        <v>1.2195017452800001</v>
      </c>
      <c r="E173" s="19">
        <f>E170*defaults!$J$17*defaults!$B$120/10^6</f>
        <v>2.4390034905600002</v>
      </c>
      <c r="F173" s="19">
        <f>F170*defaults!$J$17*defaults!$B$120/10^6</f>
        <v>4.0069343059199998</v>
      </c>
      <c r="G173" s="19">
        <f>G170*defaults!$J$17*defaults!$B$120/10^6</f>
        <v>5.9232941913600001</v>
      </c>
      <c r="H173" s="19">
        <f>H170*defaults!$J$17*defaults!$B$120/10^6</f>
        <v>8.1880831468800004</v>
      </c>
      <c r="I173" s="19">
        <f>I170*defaults!$J$17*defaults!$B$120/10^6</f>
        <v>10.801301172480001</v>
      </c>
      <c r="J173" s="19">
        <f>J170*defaults!$J$17*defaults!$B$120/10^6</f>
        <v>13.762948268160001</v>
      </c>
      <c r="K173" s="19">
        <f>K170*defaults!$J$17*defaults!$B$120/10^6</f>
        <v>17.073024433920001</v>
      </c>
      <c r="L173" s="19">
        <f>L170*defaults!$J$17*defaults!$B$120/10^6</f>
        <v>20.731529669760004</v>
      </c>
    </row>
    <row r="174" spans="1:12" x14ac:dyDescent="0.45">
      <c r="B174" s="76"/>
      <c r="C174" s="76"/>
      <c r="D174" s="76"/>
      <c r="E174" s="76"/>
      <c r="F174" s="76"/>
      <c r="G174" s="76"/>
      <c r="H174" s="76"/>
      <c r="I174" s="76"/>
      <c r="J174" s="76"/>
      <c r="K174" s="76"/>
      <c r="L174" s="76"/>
    </row>
    <row r="175" spans="1:12" x14ac:dyDescent="0.45">
      <c r="A175" s="3" t="s">
        <v>362</v>
      </c>
      <c r="B175" s="4">
        <v>2020</v>
      </c>
      <c r="C175" s="4">
        <v>2021</v>
      </c>
      <c r="D175" s="4">
        <v>2022</v>
      </c>
      <c r="E175" s="4">
        <v>2023</v>
      </c>
      <c r="F175" s="4">
        <v>2024</v>
      </c>
      <c r="G175" s="4">
        <v>2025</v>
      </c>
      <c r="H175" s="4">
        <v>2026</v>
      </c>
      <c r="I175" s="4">
        <v>2027</v>
      </c>
      <c r="J175" s="4">
        <v>2028</v>
      </c>
      <c r="K175" s="4">
        <v>2029</v>
      </c>
      <c r="L175" s="4">
        <v>2030</v>
      </c>
    </row>
    <row r="176" spans="1:12" x14ac:dyDescent="0.45">
      <c r="A176" s="6" t="s">
        <v>175</v>
      </c>
      <c r="B176" s="8">
        <f t="shared" ref="B176:L176" si="273">B156</f>
        <v>10927.2</v>
      </c>
      <c r="C176" s="8">
        <f t="shared" si="273"/>
        <v>10927.2</v>
      </c>
      <c r="D176" s="8">
        <f t="shared" si="273"/>
        <v>10927.2</v>
      </c>
      <c r="E176" s="8">
        <f t="shared" si="273"/>
        <v>10927.2</v>
      </c>
      <c r="F176" s="8">
        <f t="shared" si="273"/>
        <v>10927.2</v>
      </c>
      <c r="G176" s="8">
        <f t="shared" si="273"/>
        <v>10927.2</v>
      </c>
      <c r="H176" s="8">
        <f t="shared" si="273"/>
        <v>10927.2</v>
      </c>
      <c r="I176" s="8">
        <f t="shared" si="273"/>
        <v>10927.2</v>
      </c>
      <c r="J176" s="8">
        <f t="shared" si="273"/>
        <v>10927.2</v>
      </c>
      <c r="K176" s="8">
        <f t="shared" si="273"/>
        <v>10927.2</v>
      </c>
      <c r="L176" s="8">
        <f t="shared" si="273"/>
        <v>10927.2</v>
      </c>
    </row>
    <row r="177" spans="1:12" x14ac:dyDescent="0.45">
      <c r="A177" s="6" t="s">
        <v>176</v>
      </c>
      <c r="B177" s="8">
        <f>B157</f>
        <v>728.48</v>
      </c>
      <c r="C177" s="8">
        <f>B176*defaults!$C$106</f>
        <v>728.48</v>
      </c>
      <c r="D177" s="8">
        <f>C176*defaults!$C$106</f>
        <v>728.48</v>
      </c>
      <c r="E177" s="8">
        <f>D176*defaults!$C$106</f>
        <v>728.48</v>
      </c>
      <c r="F177" s="8">
        <f>E176*defaults!$C$106</f>
        <v>728.48</v>
      </c>
      <c r="G177" s="8">
        <f>F176*defaults!$C$106</f>
        <v>728.48</v>
      </c>
      <c r="H177" s="8">
        <f>G176*defaults!$C$106</f>
        <v>728.48</v>
      </c>
      <c r="I177" s="8">
        <f>H176*defaults!$C$106</f>
        <v>728.48</v>
      </c>
      <c r="J177" s="8">
        <f>I176*defaults!$C$106</f>
        <v>728.48</v>
      </c>
      <c r="K177" s="8">
        <f>J176*defaults!$C$106</f>
        <v>728.48</v>
      </c>
      <c r="L177" s="8">
        <f>K176*defaults!$C$106</f>
        <v>728.48</v>
      </c>
    </row>
    <row r="178" spans="1:12" x14ac:dyDescent="0.45">
      <c r="A178" s="6" t="s">
        <v>177</v>
      </c>
      <c r="B178" s="8">
        <f>B158</f>
        <v>0</v>
      </c>
      <c r="C178" s="8">
        <f>C176-B176</f>
        <v>0</v>
      </c>
      <c r="D178" s="8">
        <f t="shared" ref="D178" si="274">D176-C176</f>
        <v>0</v>
      </c>
      <c r="E178" s="8">
        <f t="shared" ref="E178" si="275">E176-D176</f>
        <v>0</v>
      </c>
      <c r="F178" s="8">
        <f t="shared" ref="F178" si="276">F176-E176</f>
        <v>0</v>
      </c>
      <c r="G178" s="8">
        <f t="shared" ref="G178" si="277">G176-F176</f>
        <v>0</v>
      </c>
      <c r="H178" s="8">
        <f t="shared" ref="H178" si="278">H176-G176</f>
        <v>0</v>
      </c>
      <c r="I178" s="8">
        <f t="shared" ref="I178" si="279">I176-H176</f>
        <v>0</v>
      </c>
      <c r="J178" s="8">
        <f t="shared" ref="J178" si="280">J176-I176</f>
        <v>0</v>
      </c>
      <c r="K178" s="8">
        <f t="shared" ref="K178" si="281">K176-J176</f>
        <v>0</v>
      </c>
      <c r="L178" s="8">
        <f t="shared" ref="L178" si="282">L176-K176</f>
        <v>0</v>
      </c>
    </row>
    <row r="179" spans="1:12" x14ac:dyDescent="0.45">
      <c r="A179" s="6" t="s">
        <v>178</v>
      </c>
      <c r="B179" s="8">
        <f t="shared" ref="B179:L179" si="283">(B177+B178)*B20</f>
        <v>0</v>
      </c>
      <c r="C179" s="8">
        <f t="shared" si="283"/>
        <v>0</v>
      </c>
      <c r="D179" s="8">
        <f t="shared" si="283"/>
        <v>50.000000000000007</v>
      </c>
      <c r="E179" s="8">
        <f t="shared" si="283"/>
        <v>75</v>
      </c>
      <c r="F179" s="8">
        <f t="shared" si="283"/>
        <v>112.5</v>
      </c>
      <c r="G179" s="8">
        <f t="shared" si="283"/>
        <v>168.75</v>
      </c>
      <c r="H179" s="8">
        <f t="shared" si="283"/>
        <v>253.12499999999997</v>
      </c>
      <c r="I179" s="8">
        <f t="shared" si="283"/>
        <v>379.6875</v>
      </c>
      <c r="J179" s="8">
        <f t="shared" si="283"/>
        <v>569.53125</v>
      </c>
      <c r="K179" s="8">
        <f t="shared" si="283"/>
        <v>728.48</v>
      </c>
      <c r="L179" s="8">
        <f t="shared" si="283"/>
        <v>728.48</v>
      </c>
    </row>
    <row r="180" spans="1:12" x14ac:dyDescent="0.45">
      <c r="A180" s="6" t="s">
        <v>179</v>
      </c>
      <c r="B180" s="8">
        <f>B179</f>
        <v>0</v>
      </c>
      <c r="C180" s="8">
        <f>B180+C179</f>
        <v>0</v>
      </c>
      <c r="D180" s="8">
        <f t="shared" ref="D180" si="284">C180+D179</f>
        <v>50.000000000000007</v>
      </c>
      <c r="E180" s="8">
        <f t="shared" ref="E180" si="285">D180+E179</f>
        <v>125</v>
      </c>
      <c r="F180" s="8">
        <f t="shared" ref="F180" si="286">E180+F179</f>
        <v>237.5</v>
      </c>
      <c r="G180" s="8">
        <f t="shared" ref="G180" si="287">F180+G179</f>
        <v>406.25</v>
      </c>
      <c r="H180" s="8">
        <f t="shared" ref="H180" si="288">G180+H179</f>
        <v>659.375</v>
      </c>
      <c r="I180" s="8">
        <f t="shared" ref="I180" si="289">H180+I179</f>
        <v>1039.0625</v>
      </c>
      <c r="J180" s="8">
        <f t="shared" ref="J180" si="290">I180+J179</f>
        <v>1608.59375</v>
      </c>
      <c r="K180" s="8">
        <f t="shared" ref="K180" si="291">J180+K179</f>
        <v>2337.07375</v>
      </c>
      <c r="L180" s="8">
        <f t="shared" ref="L180" si="292">K180+L179</f>
        <v>3065.55375</v>
      </c>
    </row>
    <row r="181" spans="1:12" x14ac:dyDescent="0.45">
      <c r="A181" s="6" t="s">
        <v>147</v>
      </c>
      <c r="B181" s="34">
        <f>B180/B176</f>
        <v>0</v>
      </c>
      <c r="C181" s="34">
        <f t="shared" ref="C181:L181" si="293">C180/C176</f>
        <v>0</v>
      </c>
      <c r="D181" s="34">
        <f t="shared" si="293"/>
        <v>4.5757376089025558E-3</v>
      </c>
      <c r="E181" s="34">
        <f t="shared" si="293"/>
        <v>1.1439344022256387E-2</v>
      </c>
      <c r="F181" s="34">
        <f t="shared" si="293"/>
        <v>2.1734753642287136E-2</v>
      </c>
      <c r="G181" s="34">
        <f t="shared" si="293"/>
        <v>3.717786807233326E-2</v>
      </c>
      <c r="H181" s="34">
        <f t="shared" si="293"/>
        <v>6.0342539717402444E-2</v>
      </c>
      <c r="I181" s="34">
        <f t="shared" si="293"/>
        <v>9.5089547185006215E-2</v>
      </c>
      <c r="J181" s="34">
        <f t="shared" si="293"/>
        <v>0.14721005838641188</v>
      </c>
      <c r="K181" s="34">
        <f t="shared" si="293"/>
        <v>0.21387672505307853</v>
      </c>
      <c r="L181" s="34">
        <f t="shared" si="293"/>
        <v>0.28054339171974518</v>
      </c>
    </row>
    <row r="182" spans="1:12" x14ac:dyDescent="0.45">
      <c r="A182" s="6" t="s">
        <v>148</v>
      </c>
      <c r="B182" s="8">
        <f>B180*(defaults!$H$42-defaults!$B$120*'Vehicles and Inputs'!$B$33*1000)*defaults!$J$42/10^6</f>
        <v>0</v>
      </c>
      <c r="C182" s="8">
        <f>C180*(defaults!$H$42-defaults!$B$120*'Vehicles and Inputs'!$B$33*1000)*defaults!$J$42/10^6</f>
        <v>0</v>
      </c>
      <c r="D182" s="8">
        <f>D180*(defaults!$H$42-defaults!$B$120*'Vehicles and Inputs'!$B$33*1000)*defaults!$J$42/10^6</f>
        <v>1138.1251821808048</v>
      </c>
      <c r="E182" s="8">
        <f>E180*(defaults!$H$42-defaults!$B$120*'Vehicles and Inputs'!$B$33*1000)*defaults!$J$42/10^6</f>
        <v>2845.3129554520119</v>
      </c>
      <c r="F182" s="8">
        <f>F180*(defaults!$H$42-defaults!$B$120*'Vehicles and Inputs'!$B$33*1000)*defaults!$J$42/10^6</f>
        <v>5406.0946153588229</v>
      </c>
      <c r="G182" s="8">
        <f>G180*(defaults!$H$42-defaults!$B$120*'Vehicles and Inputs'!$B$33*1000)*defaults!$J$42/10^6</f>
        <v>9247.2671052190381</v>
      </c>
      <c r="H182" s="8">
        <f>H180*(defaults!$H$42-defaults!$B$120*'Vehicles and Inputs'!$B$33*1000)*defaults!$J$42/10^6</f>
        <v>15009.025840009363</v>
      </c>
      <c r="I182" s="8">
        <f>I180*(defaults!$H$42-defaults!$B$120*'Vehicles and Inputs'!$B$33*1000)*defaults!$J$42/10^6</f>
        <v>23651.663942194846</v>
      </c>
      <c r="J182" s="8">
        <f>J180*(defaults!$H$42-defaults!$B$120*'Vehicles and Inputs'!$B$33*1000)*defaults!$J$42/10^6</f>
        <v>36615.621095473078</v>
      </c>
      <c r="K182" s="8">
        <f>K180*(defaults!$H$42-defaults!$B$120*'Vehicles and Inputs'!$B$33*1000)*defaults!$J$42/10^6</f>
        <v>53197.649749774537</v>
      </c>
      <c r="L182" s="8">
        <f>L180*(defaults!$H$42-defaults!$B$120*'Vehicles and Inputs'!$B$33*1000)*defaults!$J$42/10^6</f>
        <v>69779.678404075996</v>
      </c>
    </row>
    <row r="183" spans="1:12" x14ac:dyDescent="0.45">
      <c r="A183" s="6" t="s">
        <v>199</v>
      </c>
      <c r="B183" s="19">
        <f>B180*defaults!$J$17*defaults!$B$120/10^6</f>
        <v>0</v>
      </c>
      <c r="C183" s="19">
        <f>C180*defaults!$J$17*defaults!$B$120/10^6</f>
        <v>0</v>
      </c>
      <c r="D183" s="19">
        <f>D180*defaults!$J$17*defaults!$B$120/10^6</f>
        <v>1.1957400000000005</v>
      </c>
      <c r="E183" s="19">
        <f>E180*defaults!$J$17*defaults!$B$120/10^6</f>
        <v>2.9893500000000004</v>
      </c>
      <c r="F183" s="19">
        <f>F180*defaults!$J$17*defaults!$B$120/10^6</f>
        <v>5.6797650000000006</v>
      </c>
      <c r="G183" s="19">
        <f>G180*defaults!$J$17*defaults!$B$120/10^6</f>
        <v>9.7153875000000003</v>
      </c>
      <c r="H183" s="19">
        <f>H180*defaults!$J$17*defaults!$B$120/10^6</f>
        <v>15.768821250000002</v>
      </c>
      <c r="I183" s="19">
        <f>I180*defaults!$J$17*defaults!$B$120/10^6</f>
        <v>24.848971875000004</v>
      </c>
      <c r="J183" s="19">
        <f>J180*defaults!$J$17*defaults!$B$120/10^6</f>
        <v>38.469197812499999</v>
      </c>
      <c r="K183" s="19">
        <f>K180*defaults!$J$17*defaults!$B$120/10^6</f>
        <v>55.890651316500005</v>
      </c>
      <c r="L183" s="19">
        <f>L180*defaults!$J$17*defaults!$B$120/10^6</f>
        <v>73.312104820499997</v>
      </c>
    </row>
    <row r="185" spans="1:12" x14ac:dyDescent="0.45">
      <c r="A185" s="3" t="s">
        <v>180</v>
      </c>
      <c r="B185" s="4">
        <v>2020</v>
      </c>
      <c r="C185" s="4">
        <v>2021</v>
      </c>
      <c r="D185" s="4">
        <v>2022</v>
      </c>
      <c r="E185" s="4">
        <v>2023</v>
      </c>
      <c r="F185" s="4">
        <v>2024</v>
      </c>
      <c r="G185" s="4">
        <v>2025</v>
      </c>
      <c r="H185" s="4">
        <v>2026</v>
      </c>
      <c r="I185" s="4">
        <v>2027</v>
      </c>
      <c r="J185" s="4">
        <v>2028</v>
      </c>
      <c r="K185" s="4">
        <v>2029</v>
      </c>
      <c r="L185" s="4">
        <v>2030</v>
      </c>
    </row>
    <row r="186" spans="1:12" x14ac:dyDescent="0.45">
      <c r="A186" s="6" t="s">
        <v>175</v>
      </c>
      <c r="B186" s="8">
        <f>'Vehicles and Inputs'!E10*(100%+'Vehicles and Inputs'!B28)^(2020-'Vehicles and Inputs'!B21)</f>
        <v>5000</v>
      </c>
      <c r="C186" s="8">
        <f>B186*(100%+'Vehicles and Inputs'!$B$28)</f>
        <v>5000</v>
      </c>
      <c r="D186" s="8">
        <f>C186*(100%+'Vehicles and Inputs'!$B$28)</f>
        <v>5000</v>
      </c>
      <c r="E186" s="8">
        <f>D186*(100%+'Vehicles and Inputs'!$B$28)</f>
        <v>5000</v>
      </c>
      <c r="F186" s="8">
        <f>E186*(100%+'Vehicles and Inputs'!$B$28)</f>
        <v>5000</v>
      </c>
      <c r="G186" s="8">
        <f>F186*(100%+'Vehicles and Inputs'!$B$28)</f>
        <v>5000</v>
      </c>
      <c r="H186" s="8">
        <f>G186*(100%+'Vehicles and Inputs'!$B$28)</f>
        <v>5000</v>
      </c>
      <c r="I186" s="8">
        <f>H186*(100%+'Vehicles and Inputs'!$B$28)</f>
        <v>5000</v>
      </c>
      <c r="J186" s="8">
        <f>I186*(100%+'Vehicles and Inputs'!$B$28)</f>
        <v>5000</v>
      </c>
      <c r="K186" s="8">
        <f>J186*(100%+'Vehicles and Inputs'!$B$28)</f>
        <v>5000</v>
      </c>
      <c r="L186" s="8">
        <f>K186*(100%+'Vehicles and Inputs'!$B$28)</f>
        <v>5000</v>
      </c>
    </row>
    <row r="187" spans="1:12" x14ac:dyDescent="0.45">
      <c r="A187" s="6" t="s">
        <v>176</v>
      </c>
      <c r="B187" s="8">
        <f>'Vehicles and Inputs'!E10*(100%+'Vehicles and Inputs'!B28)^(2019-'Vehicles and Inputs'!B21)*defaults!C107</f>
        <v>333.33333333333331</v>
      </c>
      <c r="C187" s="8">
        <f>B186*defaults!$C$107</f>
        <v>333.33333333333331</v>
      </c>
      <c r="D187" s="8">
        <f>C186*defaults!$C$107</f>
        <v>333.33333333333331</v>
      </c>
      <c r="E187" s="8">
        <f>D186*defaults!$C$107</f>
        <v>333.33333333333331</v>
      </c>
      <c r="F187" s="8">
        <f>E186*defaults!$C$107</f>
        <v>333.33333333333331</v>
      </c>
      <c r="G187" s="8">
        <f>F186*defaults!$C$107</f>
        <v>333.33333333333331</v>
      </c>
      <c r="H187" s="8">
        <f>G186*defaults!$C$107</f>
        <v>333.33333333333331</v>
      </c>
      <c r="I187" s="8">
        <f>H186*defaults!$C$107</f>
        <v>333.33333333333331</v>
      </c>
      <c r="J187" s="8">
        <f>I186*defaults!$C$107</f>
        <v>333.33333333333331</v>
      </c>
      <c r="K187" s="8">
        <f>J186*defaults!$C$107</f>
        <v>333.33333333333331</v>
      </c>
      <c r="L187" s="8">
        <f>K186*defaults!$C$107</f>
        <v>333.33333333333331</v>
      </c>
    </row>
    <row r="188" spans="1:12" x14ac:dyDescent="0.45">
      <c r="A188" s="6" t="s">
        <v>177</v>
      </c>
      <c r="B188" s="8">
        <f>B186-'Vehicles and Inputs'!E10*(100%+'Vehicles and Inputs'!B25)^(2019-'Vehicles and Inputs'!B21)</f>
        <v>0</v>
      </c>
      <c r="C188" s="8">
        <f>C186-B186</f>
        <v>0</v>
      </c>
      <c r="D188" s="8">
        <f t="shared" ref="D188:L188" si="294">D186-C186</f>
        <v>0</v>
      </c>
      <c r="E188" s="8">
        <f t="shared" si="294"/>
        <v>0</v>
      </c>
      <c r="F188" s="8">
        <f t="shared" si="294"/>
        <v>0</v>
      </c>
      <c r="G188" s="8">
        <f t="shared" si="294"/>
        <v>0</v>
      </c>
      <c r="H188" s="8">
        <f t="shared" si="294"/>
        <v>0</v>
      </c>
      <c r="I188" s="8">
        <f t="shared" si="294"/>
        <v>0</v>
      </c>
      <c r="J188" s="8">
        <f t="shared" si="294"/>
        <v>0</v>
      </c>
      <c r="K188" s="8">
        <f t="shared" si="294"/>
        <v>0</v>
      </c>
      <c r="L188" s="8">
        <f t="shared" si="294"/>
        <v>0</v>
      </c>
    </row>
    <row r="189" spans="1:12" x14ac:dyDescent="0.45">
      <c r="A189" s="6" t="s">
        <v>178</v>
      </c>
      <c r="B189" s="8">
        <f t="shared" ref="B189:L189" si="295">(B187+B188)*B5</f>
        <v>8.4059999999999988</v>
      </c>
      <c r="C189" s="8">
        <f t="shared" si="295"/>
        <v>10.82094146474013</v>
      </c>
      <c r="D189" s="8">
        <f t="shared" si="295"/>
        <v>13.929666212625779</v>
      </c>
      <c r="E189" s="8">
        <f t="shared" si="295"/>
        <v>17.931489734736132</v>
      </c>
      <c r="F189" s="8">
        <f t="shared" si="295"/>
        <v>23.082988436256041</v>
      </c>
      <c r="G189" s="8">
        <f t="shared" si="295"/>
        <v>29.714449999999996</v>
      </c>
      <c r="H189" s="8">
        <f t="shared" si="295"/>
        <v>32.973736094575031</v>
      </c>
      <c r="I189" s="8">
        <f t="shared" si="295"/>
        <v>36.590523197793686</v>
      </c>
      <c r="J189" s="8">
        <f t="shared" si="295"/>
        <v>40.604024489313282</v>
      </c>
      <c r="K189" s="8">
        <f t="shared" si="295"/>
        <v>45.057754321156139</v>
      </c>
      <c r="L189" s="8">
        <f t="shared" si="295"/>
        <v>49.999999999999993</v>
      </c>
    </row>
    <row r="190" spans="1:12" x14ac:dyDescent="0.45">
      <c r="A190" s="6" t="s">
        <v>179</v>
      </c>
      <c r="B190" s="8">
        <f>B189</f>
        <v>8.4059999999999988</v>
      </c>
      <c r="C190" s="8">
        <f>B190+C189</f>
        <v>19.226941464740129</v>
      </c>
      <c r="D190" s="8">
        <f t="shared" ref="D190" si="296">C190+D189</f>
        <v>33.156607677365912</v>
      </c>
      <c r="E190" s="8">
        <f t="shared" ref="E190" si="297">D190+E189</f>
        <v>51.088097412102044</v>
      </c>
      <c r="F190" s="8">
        <f t="shared" ref="F190" si="298">E190+F189</f>
        <v>74.171085848358089</v>
      </c>
      <c r="G190" s="8">
        <f t="shared" ref="G190" si="299">F190+G189</f>
        <v>103.88553584835809</v>
      </c>
      <c r="H190" s="8">
        <f t="shared" ref="H190" si="300">G190+H189</f>
        <v>136.85927194293311</v>
      </c>
      <c r="I190" s="8">
        <f t="shared" ref="I190" si="301">H190+I189</f>
        <v>173.44979514072679</v>
      </c>
      <c r="J190" s="8">
        <f t="shared" ref="J190" si="302">I190+J189</f>
        <v>214.05381963004007</v>
      </c>
      <c r="K190" s="8">
        <f t="shared" ref="K190" si="303">J190+K189</f>
        <v>259.11157395119619</v>
      </c>
      <c r="L190" s="8">
        <f t="shared" ref="L190" si="304">K190+L189</f>
        <v>309.11157395119619</v>
      </c>
    </row>
    <row r="191" spans="1:12" x14ac:dyDescent="0.45">
      <c r="A191" s="6" t="s">
        <v>147</v>
      </c>
      <c r="B191" s="34">
        <f>B190/B186</f>
        <v>1.6811999999999997E-3</v>
      </c>
      <c r="C191" s="34">
        <f t="shared" ref="C191" si="305">C190/C186</f>
        <v>3.845388292948026E-3</v>
      </c>
      <c r="D191" s="34">
        <f t="shared" ref="D191" si="306">D190/D186</f>
        <v>6.6313215354731822E-3</v>
      </c>
      <c r="E191" s="34">
        <f t="shared" ref="E191" si="307">E190/E186</f>
        <v>1.0217619482420408E-2</v>
      </c>
      <c r="F191" s="34">
        <f t="shared" ref="F191" si="308">F190/F186</f>
        <v>1.4834217169671617E-2</v>
      </c>
      <c r="G191" s="34">
        <f t="shared" ref="G191" si="309">G190/G186</f>
        <v>2.0777107169671617E-2</v>
      </c>
      <c r="H191" s="34">
        <f t="shared" ref="H191" si="310">H190/H186</f>
        <v>2.7371854388586622E-2</v>
      </c>
      <c r="I191" s="34">
        <f t="shared" ref="I191" si="311">I190/I186</f>
        <v>3.468995902814536E-2</v>
      </c>
      <c r="J191" s="34">
        <f t="shared" ref="J191" si="312">J190/J186</f>
        <v>4.2810763926008015E-2</v>
      </c>
      <c r="K191" s="34">
        <f t="shared" ref="K191" si="313">K190/K186</f>
        <v>5.1822314790239236E-2</v>
      </c>
      <c r="L191" s="34">
        <f t="shared" ref="L191" si="314">L190/L186</f>
        <v>6.1822314790239238E-2</v>
      </c>
    </row>
    <row r="192" spans="1:12" x14ac:dyDescent="0.45">
      <c r="A192" s="6" t="s">
        <v>148</v>
      </c>
      <c r="B192" s="8">
        <f>B190*(defaults!$H$44-defaults!$B$121*'Vehicles and Inputs'!$B$33*1000)*defaults!$J$44/10^6</f>
        <v>792.26534465039481</v>
      </c>
      <c r="C192" s="8">
        <f>C190*(defaults!$H$44-defaults!$B$121*'Vehicles and Inputs'!$B$33*1000)*defaults!$J$44/10^6</f>
        <v>1812.1388777224968</v>
      </c>
      <c r="D192" s="8">
        <f>D190*(defaults!$H$44-defaults!$B$121*'Vehicles and Inputs'!$B$33*1000)*defaults!$J$44/10^6</f>
        <v>3125.0096608311014</v>
      </c>
      <c r="E192" s="8">
        <f>E190*(defaults!$H$44-defaults!$B$121*'Vehicles and Inputs'!$B$33*1000)*defaults!$J$44/10^6</f>
        <v>4815.0522369417058</v>
      </c>
      <c r="F192" s="8">
        <f>F190*(defaults!$H$44-defaults!$B$121*'Vehicles and Inputs'!$B$33*1000)*defaults!$J$44/10^6</f>
        <v>6990.623470466744</v>
      </c>
      <c r="G192" s="8">
        <f>G190*(defaults!$H$44-defaults!$B$121*'Vehicles and Inputs'!$B$33*1000)*defaults!$J$44/10^6</f>
        <v>9791.2098338199376</v>
      </c>
      <c r="H192" s="8">
        <f>H190*(defaults!$H$44-defaults!$B$121*'Vehicles and Inputs'!$B$33*1000)*defaults!$J$44/10^6</f>
        <v>12898.983851352608</v>
      </c>
      <c r="I192" s="8">
        <f>I190*(defaults!$H$44-defaults!$B$121*'Vehicles and Inputs'!$B$33*1000)*defaults!$J$44/10^6</f>
        <v>16347.639986522518</v>
      </c>
      <c r="J192" s="8">
        <f>J190*(defaults!$H$44-defaults!$B$121*'Vehicles and Inputs'!$B$33*1000)*defaults!$J$44/10^6</f>
        <v>20174.568544245441</v>
      </c>
      <c r="K192" s="8">
        <f>K190*(defaults!$H$44-defaults!$B$121*'Vehicles and Inputs'!$B$33*1000)*defaults!$J$44/10^6</f>
        <v>24421.261056311057</v>
      </c>
      <c r="L192" s="8">
        <f>L190*(defaults!$H$44-defaults!$B$121*'Vehicles and Inputs'!$B$33*1000)*defaults!$J$44/10^6</f>
        <v>29133.760132271058</v>
      </c>
    </row>
    <row r="193" spans="1:12" x14ac:dyDescent="0.45">
      <c r="A193" s="6" t="s">
        <v>199</v>
      </c>
      <c r="B193" s="19">
        <f>B190*defaults!$J$19*defaults!$B$121/10^6</f>
        <v>0.50435999999999992</v>
      </c>
      <c r="C193" s="19">
        <f>C190*defaults!$J$19*defaults!$B$121/10^6</f>
        <v>1.1536164878844077</v>
      </c>
      <c r="D193" s="19">
        <f>D190*defaults!$J$19*defaults!$B$121/10^6</f>
        <v>1.9893964606419547</v>
      </c>
      <c r="E193" s="19">
        <f>E190*defaults!$J$19*defaults!$B$121/10^6</f>
        <v>3.0652858447261226</v>
      </c>
      <c r="F193" s="19">
        <f>F190*defaults!$J$19*defaults!$B$121/10^6</f>
        <v>4.450265150901485</v>
      </c>
      <c r="G193" s="19">
        <f>G190*defaults!$J$19*defaults!$B$121/10^6</f>
        <v>6.2331321509014854</v>
      </c>
      <c r="H193" s="19">
        <f>H190*defaults!$J$19*defaults!$B$121/10^6</f>
        <v>8.2115563165759866</v>
      </c>
      <c r="I193" s="19">
        <f>I190*defaults!$J$19*defaults!$B$121/10^6</f>
        <v>10.406987708443609</v>
      </c>
      <c r="J193" s="19">
        <f>J190*defaults!$J$19*defaults!$B$121/10^6</f>
        <v>12.843229177802405</v>
      </c>
      <c r="K193" s="19">
        <f>K190*defaults!$J$19*defaults!$B$121/10^6</f>
        <v>15.546694437071773</v>
      </c>
      <c r="L193" s="19">
        <f>L190*defaults!$J$19*defaults!$B$121/10^6</f>
        <v>18.546694437071771</v>
      </c>
    </row>
    <row r="195" spans="1:12" x14ac:dyDescent="0.45">
      <c r="A195" s="3" t="s">
        <v>181</v>
      </c>
      <c r="B195" s="4">
        <v>2020</v>
      </c>
      <c r="C195" s="4">
        <v>2021</v>
      </c>
      <c r="D195" s="4">
        <v>2022</v>
      </c>
      <c r="E195" s="4">
        <v>2023</v>
      </c>
      <c r="F195" s="4">
        <v>2024</v>
      </c>
      <c r="G195" s="4">
        <v>2025</v>
      </c>
      <c r="H195" s="4">
        <v>2026</v>
      </c>
      <c r="I195" s="4">
        <v>2027</v>
      </c>
      <c r="J195" s="4">
        <v>2028</v>
      </c>
      <c r="K195" s="4">
        <v>2029</v>
      </c>
      <c r="L195" s="4">
        <v>2030</v>
      </c>
    </row>
    <row r="196" spans="1:12" x14ac:dyDescent="0.45">
      <c r="A196" s="6" t="s">
        <v>175</v>
      </c>
      <c r="B196" s="8">
        <f>B186</f>
        <v>5000</v>
      </c>
      <c r="C196" s="8">
        <f t="shared" ref="C196:L196" si="315">C186</f>
        <v>5000</v>
      </c>
      <c r="D196" s="8">
        <f t="shared" si="315"/>
        <v>5000</v>
      </c>
      <c r="E196" s="8">
        <f t="shared" si="315"/>
        <v>5000</v>
      </c>
      <c r="F196" s="8">
        <f t="shared" si="315"/>
        <v>5000</v>
      </c>
      <c r="G196" s="8">
        <f t="shared" si="315"/>
        <v>5000</v>
      </c>
      <c r="H196" s="8">
        <f t="shared" si="315"/>
        <v>5000</v>
      </c>
      <c r="I196" s="8">
        <f t="shared" si="315"/>
        <v>5000</v>
      </c>
      <c r="J196" s="8">
        <f t="shared" si="315"/>
        <v>5000</v>
      </c>
      <c r="K196" s="8">
        <f t="shared" si="315"/>
        <v>5000</v>
      </c>
      <c r="L196" s="8">
        <f t="shared" si="315"/>
        <v>5000</v>
      </c>
    </row>
    <row r="197" spans="1:12" x14ac:dyDescent="0.45">
      <c r="A197" s="6" t="s">
        <v>176</v>
      </c>
      <c r="B197" s="8">
        <f>B187</f>
        <v>333.33333333333331</v>
      </c>
      <c r="C197" s="8">
        <f>B196*defaults!$C$107</f>
        <v>333.33333333333331</v>
      </c>
      <c r="D197" s="8">
        <f>C196*defaults!$C$107</f>
        <v>333.33333333333331</v>
      </c>
      <c r="E197" s="8">
        <f>D196*defaults!$C$107</f>
        <v>333.33333333333331</v>
      </c>
      <c r="F197" s="8">
        <f>E196*defaults!$C$107</f>
        <v>333.33333333333331</v>
      </c>
      <c r="G197" s="8">
        <f>F196*defaults!$C$107</f>
        <v>333.33333333333331</v>
      </c>
      <c r="H197" s="8">
        <f>G196*defaults!$C$107</f>
        <v>333.33333333333331</v>
      </c>
      <c r="I197" s="8">
        <f>H196*defaults!$C$107</f>
        <v>333.33333333333331</v>
      </c>
      <c r="J197" s="8">
        <f>I196*defaults!$C$107</f>
        <v>333.33333333333331</v>
      </c>
      <c r="K197" s="8">
        <f>J196*defaults!$C$107</f>
        <v>333.33333333333331</v>
      </c>
      <c r="L197" s="8">
        <f>K196*defaults!$C$107</f>
        <v>333.33333333333331</v>
      </c>
    </row>
    <row r="198" spans="1:12" x14ac:dyDescent="0.45">
      <c r="A198" s="6" t="s">
        <v>177</v>
      </c>
      <c r="B198" s="8">
        <f>B188</f>
        <v>0</v>
      </c>
      <c r="C198" s="8">
        <f>C196-B196</f>
        <v>0</v>
      </c>
      <c r="D198" s="8">
        <f t="shared" ref="D198:L198" si="316">D196-C196</f>
        <v>0</v>
      </c>
      <c r="E198" s="8">
        <f t="shared" si="316"/>
        <v>0</v>
      </c>
      <c r="F198" s="8">
        <f t="shared" si="316"/>
        <v>0</v>
      </c>
      <c r="G198" s="8">
        <f t="shared" si="316"/>
        <v>0</v>
      </c>
      <c r="H198" s="8">
        <f t="shared" si="316"/>
        <v>0</v>
      </c>
      <c r="I198" s="8">
        <f t="shared" si="316"/>
        <v>0</v>
      </c>
      <c r="J198" s="8">
        <f t="shared" si="316"/>
        <v>0</v>
      </c>
      <c r="K198" s="8">
        <f t="shared" si="316"/>
        <v>0</v>
      </c>
      <c r="L198" s="8">
        <f t="shared" si="316"/>
        <v>0</v>
      </c>
    </row>
    <row r="199" spans="1:12" x14ac:dyDescent="0.45">
      <c r="A199" s="6" t="s">
        <v>178</v>
      </c>
      <c r="B199" s="8">
        <f t="shared" ref="B199:L199" si="317">(B197+B198)*B6</f>
        <v>16.811999999999998</v>
      </c>
      <c r="C199" s="8">
        <f t="shared" si="317"/>
        <v>21.641882929480261</v>
      </c>
      <c r="D199" s="8">
        <f t="shared" si="317"/>
        <v>27.859332425251559</v>
      </c>
      <c r="E199" s="8">
        <f t="shared" si="317"/>
        <v>35.862979469472265</v>
      </c>
      <c r="F199" s="8">
        <f t="shared" si="317"/>
        <v>46.165976872512083</v>
      </c>
      <c r="G199" s="8">
        <f t="shared" si="317"/>
        <v>59.428899999999992</v>
      </c>
      <c r="H199" s="8">
        <f t="shared" si="317"/>
        <v>65.947472189150062</v>
      </c>
      <c r="I199" s="8">
        <f t="shared" si="317"/>
        <v>73.181046395587373</v>
      </c>
      <c r="J199" s="8">
        <f t="shared" si="317"/>
        <v>81.208048978626564</v>
      </c>
      <c r="K199" s="8">
        <f t="shared" si="317"/>
        <v>90.115508642312278</v>
      </c>
      <c r="L199" s="8">
        <f t="shared" si="317"/>
        <v>99.999999999999986</v>
      </c>
    </row>
    <row r="200" spans="1:12" x14ac:dyDescent="0.45">
      <c r="A200" s="6" t="s">
        <v>179</v>
      </c>
      <c r="B200" s="8">
        <f>B199</f>
        <v>16.811999999999998</v>
      </c>
      <c r="C200" s="8">
        <f>B200+C199</f>
        <v>38.453882929480258</v>
      </c>
      <c r="D200" s="8">
        <f t="shared" ref="D200" si="318">C200+D199</f>
        <v>66.313215354731824</v>
      </c>
      <c r="E200" s="8">
        <f t="shared" ref="E200" si="319">D200+E199</f>
        <v>102.17619482420409</v>
      </c>
      <c r="F200" s="8">
        <f t="shared" ref="F200" si="320">E200+F199</f>
        <v>148.34217169671618</v>
      </c>
      <c r="G200" s="8">
        <f t="shared" ref="G200" si="321">F200+G199</f>
        <v>207.77107169671618</v>
      </c>
      <c r="H200" s="8">
        <f t="shared" ref="H200" si="322">G200+H199</f>
        <v>273.71854388586621</v>
      </c>
      <c r="I200" s="8">
        <f t="shared" ref="I200" si="323">H200+I199</f>
        <v>346.89959028145358</v>
      </c>
      <c r="J200" s="8">
        <f t="shared" ref="J200" si="324">I200+J199</f>
        <v>428.10763926008013</v>
      </c>
      <c r="K200" s="8">
        <f t="shared" ref="K200" si="325">J200+K199</f>
        <v>518.22314790239238</v>
      </c>
      <c r="L200" s="8">
        <f t="shared" ref="L200" si="326">K200+L199</f>
        <v>618.22314790239238</v>
      </c>
    </row>
    <row r="201" spans="1:12" x14ac:dyDescent="0.45">
      <c r="A201" s="6" t="s">
        <v>147</v>
      </c>
      <c r="B201" s="34">
        <f>B200/B196</f>
        <v>3.3623999999999993E-3</v>
      </c>
      <c r="C201" s="34">
        <f t="shared" ref="C201" si="327">C200/C196</f>
        <v>7.690776585896052E-3</v>
      </c>
      <c r="D201" s="34">
        <f t="shared" ref="D201" si="328">D200/D196</f>
        <v>1.3262643070946364E-2</v>
      </c>
      <c r="E201" s="34">
        <f t="shared" ref="E201" si="329">E200/E196</f>
        <v>2.0435238964840816E-2</v>
      </c>
      <c r="F201" s="34">
        <f t="shared" ref="F201" si="330">F200/F196</f>
        <v>2.9668434339343235E-2</v>
      </c>
      <c r="G201" s="34">
        <f t="shared" ref="G201" si="331">G200/G196</f>
        <v>4.1554214339343233E-2</v>
      </c>
      <c r="H201" s="34">
        <f t="shared" ref="H201" si="332">H200/H196</f>
        <v>5.4743708777173244E-2</v>
      </c>
      <c r="I201" s="34">
        <f t="shared" ref="I201" si="333">I200/I196</f>
        <v>6.9379918056290721E-2</v>
      </c>
      <c r="J201" s="34">
        <f t="shared" ref="J201" si="334">J200/J196</f>
        <v>8.562152785201603E-2</v>
      </c>
      <c r="K201" s="34">
        <f t="shared" ref="K201" si="335">K200/K196</f>
        <v>0.10364462958047847</v>
      </c>
      <c r="L201" s="34">
        <f t="shared" ref="L201" si="336">L200/L196</f>
        <v>0.12364462958047848</v>
      </c>
    </row>
    <row r="202" spans="1:12" x14ac:dyDescent="0.45">
      <c r="A202" s="6" t="s">
        <v>148</v>
      </c>
      <c r="B202" s="8">
        <f>B200*(defaults!$H$44-defaults!$B$121*'Vehicles and Inputs'!$B$33*1000)*defaults!$J$44/10^6</f>
        <v>1584.5306893007896</v>
      </c>
      <c r="C202" s="8">
        <f>C200*(defaults!$H$44-defaults!$B$121*'Vehicles and Inputs'!$B$33*1000)*defaults!$J$44/10^6</f>
        <v>3624.2777554449935</v>
      </c>
      <c r="D202" s="8">
        <f>D200*(defaults!$H$44-defaults!$B$121*'Vehicles and Inputs'!$B$33*1000)*defaults!$J$44/10^6</f>
        <v>6250.0193216622029</v>
      </c>
      <c r="E202" s="8">
        <f>E200*(defaults!$H$44-defaults!$B$121*'Vehicles and Inputs'!$B$33*1000)*defaults!$J$44/10^6</f>
        <v>9630.1044738834116</v>
      </c>
      <c r="F202" s="8">
        <f>F200*(defaults!$H$44-defaults!$B$121*'Vehicles and Inputs'!$B$33*1000)*defaults!$J$44/10^6</f>
        <v>13981.246940933488</v>
      </c>
      <c r="G202" s="8">
        <f>G200*(defaults!$H$44-defaults!$B$121*'Vehicles and Inputs'!$B$33*1000)*defaults!$J$44/10^6</f>
        <v>19582.419667639875</v>
      </c>
      <c r="H202" s="8">
        <f>H200*(defaults!$H$44-defaults!$B$121*'Vehicles and Inputs'!$B$33*1000)*defaults!$J$44/10^6</f>
        <v>25797.967702705217</v>
      </c>
      <c r="I202" s="8">
        <f>I200*(defaults!$H$44-defaults!$B$121*'Vehicles and Inputs'!$B$33*1000)*defaults!$J$44/10^6</f>
        <v>32695.279973045035</v>
      </c>
      <c r="J202" s="8">
        <f>J200*(defaults!$H$44-defaults!$B$121*'Vehicles and Inputs'!$B$33*1000)*defaults!$J$44/10^6</f>
        <v>40349.137088490883</v>
      </c>
      <c r="K202" s="8">
        <f>K200*(defaults!$H$44-defaults!$B$121*'Vehicles and Inputs'!$B$33*1000)*defaults!$J$44/10^6</f>
        <v>48842.522112622115</v>
      </c>
      <c r="L202" s="8">
        <f>L200*(defaults!$H$44-defaults!$B$121*'Vehicles and Inputs'!$B$33*1000)*defaults!$J$44/10^6</f>
        <v>58267.520264542116</v>
      </c>
    </row>
    <row r="203" spans="1:12" x14ac:dyDescent="0.45">
      <c r="A203" s="6" t="s">
        <v>199</v>
      </c>
      <c r="B203" s="19">
        <f>B200*defaults!$J$19*defaults!$B$121/10^6</f>
        <v>1.0087199999999998</v>
      </c>
      <c r="C203" s="19">
        <f>C200*defaults!$J$19*defaults!$B$121/10^6</f>
        <v>2.3072329757688155</v>
      </c>
      <c r="D203" s="19">
        <f>D200*defaults!$J$19*defaults!$B$121/10^6</f>
        <v>3.9787929212839095</v>
      </c>
      <c r="E203" s="19">
        <f>E200*defaults!$J$19*defaults!$B$121/10^6</f>
        <v>6.1305716894522453</v>
      </c>
      <c r="F203" s="19">
        <f>F200*defaults!$J$19*defaults!$B$121/10^6</f>
        <v>8.90053030180297</v>
      </c>
      <c r="G203" s="19">
        <f>G200*defaults!$J$19*defaults!$B$121/10^6</f>
        <v>12.466264301802971</v>
      </c>
      <c r="H203" s="19">
        <f>H200*defaults!$J$19*defaults!$B$121/10^6</f>
        <v>16.423112633151973</v>
      </c>
      <c r="I203" s="19">
        <f>I200*defaults!$J$19*defaults!$B$121/10^6</f>
        <v>20.813975416887217</v>
      </c>
      <c r="J203" s="19">
        <f>J200*defaults!$J$19*defaults!$B$121/10^6</f>
        <v>25.68645835560481</v>
      </c>
      <c r="K203" s="19">
        <f>K200*defaults!$J$19*defaults!$B$121/10^6</f>
        <v>31.093388874143546</v>
      </c>
      <c r="L203" s="19">
        <f>L200*defaults!$J$19*defaults!$B$121/10^6</f>
        <v>37.093388874143542</v>
      </c>
    </row>
    <row r="204" spans="1:12" x14ac:dyDescent="0.45">
      <c r="B204" s="76"/>
      <c r="C204" s="76"/>
      <c r="D204" s="76"/>
      <c r="E204" s="76"/>
      <c r="F204" s="76"/>
      <c r="G204" s="76"/>
      <c r="H204" s="76"/>
      <c r="I204" s="76"/>
      <c r="J204" s="76"/>
      <c r="K204" s="76"/>
      <c r="L204" s="76"/>
    </row>
    <row r="205" spans="1:12" x14ac:dyDescent="0.45">
      <c r="A205" s="3" t="s">
        <v>252</v>
      </c>
      <c r="B205" s="4">
        <v>2020</v>
      </c>
      <c r="C205" s="4">
        <v>2021</v>
      </c>
      <c r="D205" s="4">
        <v>2022</v>
      </c>
      <c r="E205" s="4">
        <v>2023</v>
      </c>
      <c r="F205" s="4">
        <v>2024</v>
      </c>
      <c r="G205" s="4">
        <v>2025</v>
      </c>
      <c r="H205" s="4">
        <v>2026</v>
      </c>
      <c r="I205" s="4">
        <v>2027</v>
      </c>
      <c r="J205" s="4">
        <v>2028</v>
      </c>
      <c r="K205" s="4">
        <v>2029</v>
      </c>
      <c r="L205" s="4">
        <v>2030</v>
      </c>
    </row>
    <row r="206" spans="1:12" x14ac:dyDescent="0.45">
      <c r="A206" s="6" t="s">
        <v>175</v>
      </c>
      <c r="B206" s="8">
        <f>B186</f>
        <v>5000</v>
      </c>
      <c r="C206" s="8">
        <f>B206*(100%+'Vehicles and Inputs'!$B$28)</f>
        <v>5000</v>
      </c>
      <c r="D206" s="8">
        <f>C206*(100%+'Vehicles and Inputs'!$B$28)</f>
        <v>5000</v>
      </c>
      <c r="E206" s="8">
        <f>D206*(100%+'Vehicles and Inputs'!$B$28)</f>
        <v>5000</v>
      </c>
      <c r="F206" s="8">
        <f>E206*(100%+'Vehicles and Inputs'!$B$28)</f>
        <v>5000</v>
      </c>
      <c r="G206" s="8">
        <f>F206*(100%+'Vehicles and Inputs'!$B$28)</f>
        <v>5000</v>
      </c>
      <c r="H206" s="8">
        <f>G206*(100%+'Vehicles and Inputs'!$B$28)</f>
        <v>5000</v>
      </c>
      <c r="I206" s="8">
        <f>H206*(100%+'Vehicles and Inputs'!$B$28)</f>
        <v>5000</v>
      </c>
      <c r="J206" s="8">
        <f>I206*(100%+'Vehicles and Inputs'!$B$28)</f>
        <v>5000</v>
      </c>
      <c r="K206" s="8">
        <f>J206*(100%+'Vehicles and Inputs'!$B$28)</f>
        <v>5000</v>
      </c>
      <c r="L206" s="8">
        <f>K206*(100%+'Vehicles and Inputs'!$B$28)</f>
        <v>5000</v>
      </c>
    </row>
    <row r="207" spans="1:12" x14ac:dyDescent="0.45">
      <c r="A207" s="6" t="s">
        <v>176</v>
      </c>
      <c r="B207" s="8">
        <f>B187</f>
        <v>333.33333333333331</v>
      </c>
      <c r="C207" s="8">
        <f>B206*defaults!$C$107</f>
        <v>333.33333333333331</v>
      </c>
      <c r="D207" s="8">
        <f>C206*defaults!$C$107</f>
        <v>333.33333333333331</v>
      </c>
      <c r="E207" s="8">
        <f>D206*defaults!$C$107</f>
        <v>333.33333333333331</v>
      </c>
      <c r="F207" s="8">
        <f>E206*defaults!$C$107</f>
        <v>333.33333333333331</v>
      </c>
      <c r="G207" s="8">
        <f>F206*defaults!$C$107</f>
        <v>333.33333333333331</v>
      </c>
      <c r="H207" s="8">
        <f>G206*defaults!$C$107</f>
        <v>333.33333333333331</v>
      </c>
      <c r="I207" s="8">
        <f>H206*defaults!$C$107</f>
        <v>333.33333333333331</v>
      </c>
      <c r="J207" s="8">
        <f>I206*defaults!$C$107</f>
        <v>333.33333333333331</v>
      </c>
      <c r="K207" s="8">
        <f>J206*defaults!$C$107</f>
        <v>333.33333333333331</v>
      </c>
      <c r="L207" s="8">
        <f>K206*defaults!$C$107</f>
        <v>333.33333333333331</v>
      </c>
    </row>
    <row r="208" spans="1:12" x14ac:dyDescent="0.45">
      <c r="A208" s="6" t="s">
        <v>177</v>
      </c>
      <c r="B208" s="8">
        <f>B188</f>
        <v>0</v>
      </c>
      <c r="C208" s="8">
        <f>C206-B206</f>
        <v>0</v>
      </c>
      <c r="D208" s="8">
        <f t="shared" ref="D208" si="337">D206-C206</f>
        <v>0</v>
      </c>
      <c r="E208" s="8">
        <f t="shared" ref="E208" si="338">E206-D206</f>
        <v>0</v>
      </c>
      <c r="F208" s="8">
        <f t="shared" ref="F208" si="339">F206-E206</f>
        <v>0</v>
      </c>
      <c r="G208" s="8">
        <f t="shared" ref="G208" si="340">G206-F206</f>
        <v>0</v>
      </c>
      <c r="H208" s="8">
        <f t="shared" ref="H208" si="341">H206-G206</f>
        <v>0</v>
      </c>
      <c r="I208" s="8">
        <f t="shared" ref="I208" si="342">I206-H206</f>
        <v>0</v>
      </c>
      <c r="J208" s="8">
        <f t="shared" ref="J208" si="343">J206-I206</f>
        <v>0</v>
      </c>
      <c r="K208" s="8">
        <f t="shared" ref="K208" si="344">K206-J206</f>
        <v>0</v>
      </c>
      <c r="L208" s="8">
        <f t="shared" ref="L208" si="345">L206-K206</f>
        <v>0</v>
      </c>
    </row>
    <row r="209" spans="1:12" x14ac:dyDescent="0.45">
      <c r="A209" s="6" t="s">
        <v>178</v>
      </c>
      <c r="B209" s="8">
        <f t="shared" ref="B209:L209" si="346">(B207+B208)*B10</f>
        <v>0</v>
      </c>
      <c r="C209" s="8">
        <f t="shared" si="346"/>
        <v>6.6666666666666661</v>
      </c>
      <c r="D209" s="8">
        <f t="shared" si="346"/>
        <v>16.666666666666668</v>
      </c>
      <c r="E209" s="8">
        <f t="shared" si="346"/>
        <v>23.333333333333336</v>
      </c>
      <c r="F209" s="8">
        <f t="shared" si="346"/>
        <v>29.999999999999996</v>
      </c>
      <c r="G209" s="8">
        <f t="shared" si="346"/>
        <v>36.666666666666664</v>
      </c>
      <c r="H209" s="8">
        <f t="shared" si="346"/>
        <v>43.333333333333336</v>
      </c>
      <c r="I209" s="8">
        <f t="shared" si="346"/>
        <v>49.999999999999993</v>
      </c>
      <c r="J209" s="8">
        <f t="shared" si="346"/>
        <v>56.666666666666664</v>
      </c>
      <c r="K209" s="8">
        <f t="shared" si="346"/>
        <v>63.333333333333329</v>
      </c>
      <c r="L209" s="8">
        <f t="shared" si="346"/>
        <v>70</v>
      </c>
    </row>
    <row r="210" spans="1:12" x14ac:dyDescent="0.45">
      <c r="A210" s="6" t="s">
        <v>179</v>
      </c>
      <c r="B210" s="8">
        <v>5</v>
      </c>
      <c r="C210" s="8">
        <f>B210+C209</f>
        <v>11.666666666666666</v>
      </c>
      <c r="D210" s="8">
        <f t="shared" ref="D210" si="347">C210+D209</f>
        <v>28.333333333333336</v>
      </c>
      <c r="E210" s="8">
        <f t="shared" ref="E210" si="348">D210+E209</f>
        <v>51.666666666666671</v>
      </c>
      <c r="F210" s="8">
        <f t="shared" ref="F210" si="349">E210+F209</f>
        <v>81.666666666666671</v>
      </c>
      <c r="G210" s="8">
        <f t="shared" ref="G210" si="350">F210+G209</f>
        <v>118.33333333333334</v>
      </c>
      <c r="H210" s="8">
        <f t="shared" ref="H210" si="351">G210+H209</f>
        <v>161.66666666666669</v>
      </c>
      <c r="I210" s="8">
        <f t="shared" ref="I210" si="352">H210+I209</f>
        <v>211.66666666666669</v>
      </c>
      <c r="J210" s="8">
        <f t="shared" ref="J210" si="353">I210+J209</f>
        <v>268.33333333333337</v>
      </c>
      <c r="K210" s="8">
        <f t="shared" ref="K210" si="354">J210+K209</f>
        <v>331.66666666666669</v>
      </c>
      <c r="L210" s="8">
        <f t="shared" ref="L210" si="355">K210+L209</f>
        <v>401.66666666666669</v>
      </c>
    </row>
    <row r="211" spans="1:12" x14ac:dyDescent="0.45">
      <c r="A211" s="6" t="s">
        <v>147</v>
      </c>
      <c r="B211" s="34">
        <f>B210/B206</f>
        <v>1E-3</v>
      </c>
      <c r="C211" s="34">
        <f t="shared" ref="C211:K211" si="356">C210/C206</f>
        <v>2.3333333333333331E-3</v>
      </c>
      <c r="D211" s="34">
        <f t="shared" si="356"/>
        <v>5.6666666666666671E-3</v>
      </c>
      <c r="E211" s="34">
        <f t="shared" si="356"/>
        <v>1.0333333333333335E-2</v>
      </c>
      <c r="F211" s="34">
        <f t="shared" si="356"/>
        <v>1.6333333333333335E-2</v>
      </c>
      <c r="G211" s="34">
        <f t="shared" si="356"/>
        <v>2.3666666666666669E-2</v>
      </c>
      <c r="H211" s="34">
        <f t="shared" si="356"/>
        <v>3.2333333333333339E-2</v>
      </c>
      <c r="I211" s="34">
        <f t="shared" si="356"/>
        <v>4.2333333333333334E-2</v>
      </c>
      <c r="J211" s="34">
        <f t="shared" si="356"/>
        <v>5.3666666666666675E-2</v>
      </c>
      <c r="K211" s="34">
        <f t="shared" si="356"/>
        <v>6.6333333333333341E-2</v>
      </c>
      <c r="L211" s="34">
        <f>L210/L206</f>
        <v>8.033333333333334E-2</v>
      </c>
    </row>
    <row r="212" spans="1:12" x14ac:dyDescent="0.45">
      <c r="A212" s="6" t="s">
        <v>148</v>
      </c>
      <c r="B212" s="8">
        <f>B210*(defaults!$H$44-defaults!$B$121*'Vehicles and Inputs'!$B$33*1000)*defaults!$J$44/10^6</f>
        <v>471.24990759599984</v>
      </c>
      <c r="C212" s="8">
        <f>C210*(defaults!$H$44-defaults!$B$121*'Vehicles and Inputs'!$B$33*1000)*defaults!$J$44/10^6</f>
        <v>1099.5831177239995</v>
      </c>
      <c r="D212" s="8">
        <f>D210*(defaults!$H$44-defaults!$B$121*'Vehicles and Inputs'!$B$33*1000)*defaults!$J$44/10^6</f>
        <v>2670.416143043999</v>
      </c>
      <c r="E212" s="8">
        <f>E210*(defaults!$H$44-defaults!$B$121*'Vehicles and Inputs'!$B$33*1000)*defaults!$J$44/10^6</f>
        <v>4869.5823784919985</v>
      </c>
      <c r="F212" s="8">
        <f>F210*(defaults!$H$44-defaults!$B$121*'Vehicles and Inputs'!$B$33*1000)*defaults!$J$44/10^6</f>
        <v>7697.0818240679982</v>
      </c>
      <c r="G212" s="8">
        <f>G210*(defaults!$H$44-defaults!$B$121*'Vehicles and Inputs'!$B$33*1000)*defaults!$J$44/10^6</f>
        <v>11152.914479771998</v>
      </c>
      <c r="H212" s="8">
        <f>H210*(defaults!$H$44-defaults!$B$121*'Vehicles and Inputs'!$B$33*1000)*defaults!$J$44/10^6</f>
        <v>15237.080345603996</v>
      </c>
      <c r="I212" s="8">
        <f>I210*(defaults!$H$44-defaults!$B$121*'Vehicles and Inputs'!$B$33*1000)*defaults!$J$44/10^6</f>
        <v>19949.579421563994</v>
      </c>
      <c r="J212" s="8">
        <f>J210*(defaults!$H$44-defaults!$B$121*'Vehicles and Inputs'!$B$33*1000)*defaults!$J$44/10^6</f>
        <v>25290.411707651994</v>
      </c>
      <c r="K212" s="8">
        <f>K210*(defaults!$H$44-defaults!$B$121*'Vehicles and Inputs'!$B$33*1000)*defaults!$J$44/10^6</f>
        <v>31259.577203867993</v>
      </c>
      <c r="L212" s="8">
        <f>L210*(defaults!$H$44-defaults!$B$121*'Vehicles and Inputs'!$B$33*1000)*defaults!$J$44/10^6</f>
        <v>37857.075910211992</v>
      </c>
    </row>
    <row r="213" spans="1:12" x14ac:dyDescent="0.45">
      <c r="A213" s="6" t="s">
        <v>199</v>
      </c>
      <c r="B213" s="19">
        <f>B210*defaults!$J$19*defaults!$B$121/10^6</f>
        <v>0.3</v>
      </c>
      <c r="C213" s="19">
        <f>C210*defaults!$J$19*defaults!$B$121/10^6</f>
        <v>0.7</v>
      </c>
      <c r="D213" s="19">
        <f>D210*defaults!$J$19*defaults!$B$121/10^6</f>
        <v>1.7000000000000002</v>
      </c>
      <c r="E213" s="19">
        <f>E210*defaults!$J$19*defaults!$B$121/10^6</f>
        <v>3.1000000000000005</v>
      </c>
      <c r="F213" s="19">
        <f>F210*defaults!$J$19*defaults!$B$121/10^6</f>
        <v>4.9000000000000004</v>
      </c>
      <c r="G213" s="19">
        <f>G210*defaults!$J$19*defaults!$B$121/10^6</f>
        <v>7.1000000000000005</v>
      </c>
      <c r="H213" s="19">
        <f>H210*defaults!$J$19*defaults!$B$121/10^6</f>
        <v>9.7000000000000011</v>
      </c>
      <c r="I213" s="19">
        <f>I210*defaults!$J$19*defaults!$B$121/10^6</f>
        <v>12.700000000000001</v>
      </c>
      <c r="J213" s="19">
        <f>J210*defaults!$J$19*defaults!$B$121/10^6</f>
        <v>16.100000000000001</v>
      </c>
      <c r="K213" s="19">
        <f>K210*defaults!$J$19*defaults!$B$121/10^6</f>
        <v>19.899999999999999</v>
      </c>
      <c r="L213" s="19">
        <f>L210*defaults!$J$19*defaults!$B$121/10^6</f>
        <v>24.1</v>
      </c>
    </row>
    <row r="214" spans="1:12" x14ac:dyDescent="0.45">
      <c r="B214" s="76"/>
      <c r="C214" s="76"/>
      <c r="D214" s="76"/>
      <c r="E214" s="76"/>
      <c r="F214" s="76"/>
      <c r="G214" s="76"/>
      <c r="H214" s="76"/>
      <c r="I214" s="76"/>
      <c r="J214" s="76"/>
      <c r="K214" s="76"/>
      <c r="L214" s="76"/>
    </row>
    <row r="215" spans="1:12" x14ac:dyDescent="0.45">
      <c r="A215" s="3" t="s">
        <v>361</v>
      </c>
      <c r="B215" s="4">
        <v>2020</v>
      </c>
      <c r="C215" s="4">
        <v>2021</v>
      </c>
      <c r="D215" s="4">
        <v>2022</v>
      </c>
      <c r="E215" s="4">
        <v>2023</v>
      </c>
      <c r="F215" s="4">
        <v>2024</v>
      </c>
      <c r="G215" s="4">
        <v>2025</v>
      </c>
      <c r="H215" s="4">
        <v>2026</v>
      </c>
      <c r="I215" s="4">
        <v>2027</v>
      </c>
      <c r="J215" s="4">
        <v>2028</v>
      </c>
      <c r="K215" s="4">
        <v>2029</v>
      </c>
      <c r="L215" s="4">
        <v>2030</v>
      </c>
    </row>
    <row r="216" spans="1:12" x14ac:dyDescent="0.45">
      <c r="A216" s="6" t="s">
        <v>175</v>
      </c>
      <c r="B216" s="8">
        <f>B196</f>
        <v>5000</v>
      </c>
      <c r="C216" s="8">
        <f>B216*(100%+'Vehicles and Inputs'!$B$28)</f>
        <v>5000</v>
      </c>
      <c r="D216" s="8">
        <f>C216*(100%+'Vehicles and Inputs'!$B$28)</f>
        <v>5000</v>
      </c>
      <c r="E216" s="8">
        <f>D216*(100%+'Vehicles and Inputs'!$B$28)</f>
        <v>5000</v>
      </c>
      <c r="F216" s="8">
        <f>E216*(100%+'Vehicles and Inputs'!$B$28)</f>
        <v>5000</v>
      </c>
      <c r="G216" s="8">
        <f>F216*(100%+'Vehicles and Inputs'!$B$28)</f>
        <v>5000</v>
      </c>
      <c r="H216" s="8">
        <f>G216*(100%+'Vehicles and Inputs'!$B$28)</f>
        <v>5000</v>
      </c>
      <c r="I216" s="8">
        <f>H216*(100%+'Vehicles and Inputs'!$B$28)</f>
        <v>5000</v>
      </c>
      <c r="J216" s="8">
        <f>I216*(100%+'Vehicles and Inputs'!$B$28)</f>
        <v>5000</v>
      </c>
      <c r="K216" s="8">
        <f>J216*(100%+'Vehicles and Inputs'!$B$28)</f>
        <v>5000</v>
      </c>
      <c r="L216" s="8">
        <f>K216*(100%+'Vehicles and Inputs'!$B$28)</f>
        <v>5000</v>
      </c>
    </row>
    <row r="217" spans="1:12" x14ac:dyDescent="0.45">
      <c r="A217" s="6" t="s">
        <v>176</v>
      </c>
      <c r="B217" s="8">
        <f>B197</f>
        <v>333.33333333333331</v>
      </c>
      <c r="C217" s="8">
        <f>B216*defaults!$C$107</f>
        <v>333.33333333333331</v>
      </c>
      <c r="D217" s="8">
        <f>C216*defaults!$C$107</f>
        <v>333.33333333333331</v>
      </c>
      <c r="E217" s="8">
        <f>D216*defaults!$C$107</f>
        <v>333.33333333333331</v>
      </c>
      <c r="F217" s="8">
        <f>E216*defaults!$C$107</f>
        <v>333.33333333333331</v>
      </c>
      <c r="G217" s="8">
        <f>F216*defaults!$C$107</f>
        <v>333.33333333333331</v>
      </c>
      <c r="H217" s="8">
        <f>G216*defaults!$C$107</f>
        <v>333.33333333333331</v>
      </c>
      <c r="I217" s="8">
        <f>H216*defaults!$C$107</f>
        <v>333.33333333333331</v>
      </c>
      <c r="J217" s="8">
        <f>I216*defaults!$C$107</f>
        <v>333.33333333333331</v>
      </c>
      <c r="K217" s="8">
        <f>J216*defaults!$C$107</f>
        <v>333.33333333333331</v>
      </c>
      <c r="L217" s="8">
        <f>K216*defaults!$C$107</f>
        <v>333.33333333333331</v>
      </c>
    </row>
    <row r="218" spans="1:12" x14ac:dyDescent="0.45">
      <c r="A218" s="6" t="s">
        <v>177</v>
      </c>
      <c r="B218" s="8">
        <f>B198</f>
        <v>0</v>
      </c>
      <c r="C218" s="8">
        <f>C216-B216</f>
        <v>0</v>
      </c>
      <c r="D218" s="8">
        <f t="shared" ref="D218" si="357">D216-C216</f>
        <v>0</v>
      </c>
      <c r="E218" s="8">
        <f t="shared" ref="E218" si="358">E216-D216</f>
        <v>0</v>
      </c>
      <c r="F218" s="8">
        <f t="shared" ref="F218" si="359">F216-E216</f>
        <v>0</v>
      </c>
      <c r="G218" s="8">
        <f t="shared" ref="G218" si="360">G216-F216</f>
        <v>0</v>
      </c>
      <c r="H218" s="8">
        <f t="shared" ref="H218" si="361">H216-G216</f>
        <v>0</v>
      </c>
      <c r="I218" s="8">
        <f t="shared" ref="I218" si="362">I216-H216</f>
        <v>0</v>
      </c>
      <c r="J218" s="8">
        <f t="shared" ref="J218" si="363">J216-I216</f>
        <v>0</v>
      </c>
      <c r="K218" s="8">
        <f t="shared" ref="K218" si="364">K216-J216</f>
        <v>0</v>
      </c>
      <c r="L218" s="8">
        <f t="shared" ref="L218" si="365">L216-K216</f>
        <v>0</v>
      </c>
    </row>
    <row r="219" spans="1:12" x14ac:dyDescent="0.45">
      <c r="A219" s="6" t="s">
        <v>178</v>
      </c>
      <c r="B219" s="8">
        <f t="shared" ref="B219:L219" si="366">(B217+B218)*B19</f>
        <v>0</v>
      </c>
      <c r="C219" s="8">
        <f t="shared" si="366"/>
        <v>0</v>
      </c>
      <c r="D219" s="8">
        <f t="shared" si="366"/>
        <v>50.000000000000007</v>
      </c>
      <c r="E219" s="8">
        <f t="shared" si="366"/>
        <v>75</v>
      </c>
      <c r="F219" s="8">
        <f t="shared" si="366"/>
        <v>112.5</v>
      </c>
      <c r="G219" s="8">
        <f t="shared" si="366"/>
        <v>168.74999999999997</v>
      </c>
      <c r="H219" s="8">
        <f t="shared" si="366"/>
        <v>253.125</v>
      </c>
      <c r="I219" s="8">
        <f t="shared" si="366"/>
        <v>333.33333333333331</v>
      </c>
      <c r="J219" s="8">
        <f t="shared" si="366"/>
        <v>333.33333333333331</v>
      </c>
      <c r="K219" s="8">
        <f t="shared" si="366"/>
        <v>333.33333333333331</v>
      </c>
      <c r="L219" s="8">
        <f t="shared" si="366"/>
        <v>333.33333333333331</v>
      </c>
    </row>
    <row r="220" spans="1:12" x14ac:dyDescent="0.45">
      <c r="A220" s="6" t="s">
        <v>179</v>
      </c>
      <c r="B220" s="8">
        <v>5</v>
      </c>
      <c r="C220" s="8">
        <f>B220+C219</f>
        <v>5</v>
      </c>
      <c r="D220" s="8">
        <f t="shared" ref="D220" si="367">C220+D219</f>
        <v>55.000000000000007</v>
      </c>
      <c r="E220" s="8">
        <f t="shared" ref="E220" si="368">D220+E219</f>
        <v>130</v>
      </c>
      <c r="F220" s="8">
        <f t="shared" ref="F220" si="369">E220+F219</f>
        <v>242.5</v>
      </c>
      <c r="G220" s="8">
        <f t="shared" ref="G220" si="370">F220+G219</f>
        <v>411.25</v>
      </c>
      <c r="H220" s="8">
        <f t="shared" ref="H220" si="371">G220+H219</f>
        <v>664.375</v>
      </c>
      <c r="I220" s="8">
        <f t="shared" ref="I220" si="372">H220+I219</f>
        <v>997.70833333333326</v>
      </c>
      <c r="J220" s="8">
        <f t="shared" ref="J220" si="373">I220+J219</f>
        <v>1331.0416666666665</v>
      </c>
      <c r="K220" s="8">
        <f t="shared" ref="K220" si="374">J220+K219</f>
        <v>1664.3749999999998</v>
      </c>
      <c r="L220" s="8">
        <f t="shared" ref="L220" si="375">K220+L219</f>
        <v>1997.708333333333</v>
      </c>
    </row>
    <row r="221" spans="1:12" x14ac:dyDescent="0.45">
      <c r="A221" s="6" t="s">
        <v>147</v>
      </c>
      <c r="B221" s="34">
        <f>B220/B216</f>
        <v>1E-3</v>
      </c>
      <c r="C221" s="34">
        <f t="shared" ref="C221:L221" si="376">C220/C216</f>
        <v>1E-3</v>
      </c>
      <c r="D221" s="34">
        <f t="shared" si="376"/>
        <v>1.1000000000000001E-2</v>
      </c>
      <c r="E221" s="34">
        <f t="shared" si="376"/>
        <v>2.5999999999999999E-2</v>
      </c>
      <c r="F221" s="34">
        <f t="shared" si="376"/>
        <v>4.8500000000000001E-2</v>
      </c>
      <c r="G221" s="34">
        <f t="shared" si="376"/>
        <v>8.2250000000000004E-2</v>
      </c>
      <c r="H221" s="34">
        <f t="shared" si="376"/>
        <v>0.13287499999999999</v>
      </c>
      <c r="I221" s="34">
        <f t="shared" si="376"/>
        <v>0.19954166666666664</v>
      </c>
      <c r="J221" s="34">
        <f t="shared" si="376"/>
        <v>0.26620833333333332</v>
      </c>
      <c r="K221" s="34">
        <f t="shared" si="376"/>
        <v>0.33287499999999998</v>
      </c>
      <c r="L221" s="34">
        <f t="shared" si="376"/>
        <v>0.39954166666666663</v>
      </c>
    </row>
    <row r="222" spans="1:12" x14ac:dyDescent="0.45">
      <c r="A222" s="6" t="s">
        <v>148</v>
      </c>
      <c r="B222" s="8">
        <f>B220*(defaults!$H$44-defaults!$B$121*'Vehicles and Inputs'!$B$33*1000)*defaults!$J$44/10^6</f>
        <v>471.24990759599984</v>
      </c>
      <c r="C222" s="8">
        <f>C220*(defaults!$H$44-defaults!$B$121*'Vehicles and Inputs'!$B$33*1000)*defaults!$J$44/10^6</f>
        <v>471.24990759599984</v>
      </c>
      <c r="D222" s="8">
        <f>D220*(defaults!$H$44-defaults!$B$121*'Vehicles and Inputs'!$B$33*1000)*defaults!$J$44/10^6</f>
        <v>5183.7489835559991</v>
      </c>
      <c r="E222" s="8">
        <f>E220*(defaults!$H$44-defaults!$B$121*'Vehicles and Inputs'!$B$33*1000)*defaults!$J$44/10^6</f>
        <v>12252.497597495996</v>
      </c>
      <c r="F222" s="8">
        <f>F220*(defaults!$H$44-defaults!$B$121*'Vehicles and Inputs'!$B$33*1000)*defaults!$J$44/10^6</f>
        <v>22855.620518405995</v>
      </c>
      <c r="G222" s="8">
        <f>G220*(defaults!$H$44-defaults!$B$121*'Vehicles and Inputs'!$B$33*1000)*defaults!$J$44/10^6</f>
        <v>38760.304899770992</v>
      </c>
      <c r="H222" s="8">
        <f>H220*(defaults!$H$44-defaults!$B$121*'Vehicles and Inputs'!$B$33*1000)*defaults!$J$44/10^6</f>
        <v>62617.331471818477</v>
      </c>
      <c r="I222" s="8">
        <f>I220*(defaults!$H$44-defaults!$B$121*'Vehicles and Inputs'!$B$33*1000)*defaults!$J$44/10^6</f>
        <v>94033.991978218459</v>
      </c>
      <c r="J222" s="8">
        <f>J220*(defaults!$H$44-defaults!$B$121*'Vehicles and Inputs'!$B$33*1000)*defaults!$J$44/10^6</f>
        <v>125450.65248461845</v>
      </c>
      <c r="K222" s="8">
        <f>K220*(defaults!$H$44-defaults!$B$121*'Vehicles and Inputs'!$B$33*1000)*defaults!$J$44/10^6</f>
        <v>156867.31299101844</v>
      </c>
      <c r="L222" s="8">
        <f>L220*(defaults!$H$44-defaults!$B$121*'Vehicles and Inputs'!$B$33*1000)*defaults!$J$44/10^6</f>
        <v>188283.9734974184</v>
      </c>
    </row>
    <row r="223" spans="1:12" x14ac:dyDescent="0.45">
      <c r="A223" s="6" t="s">
        <v>199</v>
      </c>
      <c r="B223" s="19">
        <f>B220*defaults!$J$19*defaults!$B$121/10^6</f>
        <v>0.3</v>
      </c>
      <c r="C223" s="19">
        <f>C220*defaults!$J$19*defaults!$B$121/10^6</f>
        <v>0.3</v>
      </c>
      <c r="D223" s="19">
        <f>D220*defaults!$J$19*defaults!$B$121/10^6</f>
        <v>3.3000000000000003</v>
      </c>
      <c r="E223" s="19">
        <f>E220*defaults!$J$19*defaults!$B$121/10^6</f>
        <v>7.8</v>
      </c>
      <c r="F223" s="19">
        <f>F220*defaults!$J$19*defaults!$B$121/10^6</f>
        <v>14.55</v>
      </c>
      <c r="G223" s="19">
        <f>G220*defaults!$J$19*defaults!$B$121/10^6</f>
        <v>24.675000000000001</v>
      </c>
      <c r="H223" s="19">
        <f>H220*defaults!$J$19*defaults!$B$121/10^6</f>
        <v>39.862499999999997</v>
      </c>
      <c r="I223" s="19">
        <f>I220*defaults!$J$19*defaults!$B$121/10^6</f>
        <v>59.86249999999999</v>
      </c>
      <c r="J223" s="19">
        <f>J220*defaults!$J$19*defaults!$B$121/10^6</f>
        <v>79.862499999999983</v>
      </c>
      <c r="K223" s="19">
        <f>K220*defaults!$J$19*defaults!$B$121/10^6</f>
        <v>99.862499999999983</v>
      </c>
      <c r="L223" s="19">
        <f>L220*defaults!$J$19*defaults!$B$121/10^6</f>
        <v>119.86249999999998</v>
      </c>
    </row>
    <row r="224" spans="1:12" x14ac:dyDescent="0.45">
      <c r="A224" s="6"/>
      <c r="B224" s="19"/>
      <c r="C224" s="19"/>
      <c r="D224" s="19"/>
      <c r="E224" s="19"/>
      <c r="F224" s="19"/>
      <c r="G224" s="19"/>
      <c r="H224" s="19"/>
      <c r="I224" s="19"/>
      <c r="J224" s="19"/>
      <c r="K224" s="19"/>
      <c r="L224" s="19"/>
    </row>
    <row r="225" spans="1:12" x14ac:dyDescent="0.45">
      <c r="A225" s="3" t="s">
        <v>183</v>
      </c>
      <c r="B225" s="4">
        <v>2020</v>
      </c>
      <c r="C225" s="4">
        <v>2021</v>
      </c>
      <c r="D225" s="4">
        <v>2022</v>
      </c>
      <c r="E225" s="4">
        <v>2023</v>
      </c>
      <c r="F225" s="4">
        <v>2024</v>
      </c>
      <c r="G225" s="4">
        <v>2025</v>
      </c>
      <c r="H225" s="4">
        <v>2026</v>
      </c>
      <c r="I225" s="4">
        <v>2027</v>
      </c>
      <c r="J225" s="4">
        <v>2028</v>
      </c>
      <c r="K225" s="4">
        <v>2029</v>
      </c>
      <c r="L225" s="4">
        <v>2030</v>
      </c>
    </row>
    <row r="226" spans="1:12" x14ac:dyDescent="0.45">
      <c r="A226" s="6" t="s">
        <v>175</v>
      </c>
      <c r="B226" s="8">
        <f>'Vehicles and Inputs'!E11*(100%+'Vehicles and Inputs'!B28)^(2020-'Vehicles and Inputs'!B21)</f>
        <v>2731.7999999999993</v>
      </c>
      <c r="C226" s="8">
        <f>B226*(100%+'Vehicles and Inputs'!$B$28)</f>
        <v>2731.7999999999993</v>
      </c>
      <c r="D226" s="8">
        <f>C226*(100%+'Vehicles and Inputs'!$B$28)</f>
        <v>2731.7999999999993</v>
      </c>
      <c r="E226" s="8">
        <f>D226*(100%+'Vehicles and Inputs'!$B$28)</f>
        <v>2731.7999999999993</v>
      </c>
      <c r="F226" s="8">
        <f>E226*(100%+'Vehicles and Inputs'!$B$28)</f>
        <v>2731.7999999999993</v>
      </c>
      <c r="G226" s="8">
        <f>F226*(100%+'Vehicles and Inputs'!$B$28)</f>
        <v>2731.7999999999993</v>
      </c>
      <c r="H226" s="8">
        <f>G226*(100%+'Vehicles and Inputs'!$B$28)</f>
        <v>2731.7999999999993</v>
      </c>
      <c r="I226" s="8">
        <f>H226*(100%+'Vehicles and Inputs'!$B$28)</f>
        <v>2731.7999999999993</v>
      </c>
      <c r="J226" s="8">
        <f>I226*(100%+'Vehicles and Inputs'!$B$28)</f>
        <v>2731.7999999999993</v>
      </c>
      <c r="K226" s="8">
        <f>J226*(100%+'Vehicles and Inputs'!$B$28)</f>
        <v>2731.7999999999993</v>
      </c>
      <c r="L226" s="8">
        <f>K226*(100%+'Vehicles and Inputs'!$B$28)</f>
        <v>2731.7999999999993</v>
      </c>
    </row>
    <row r="227" spans="1:12" x14ac:dyDescent="0.45">
      <c r="A227" s="6" t="s">
        <v>176</v>
      </c>
      <c r="B227" s="8">
        <f>'Vehicles and Inputs'!E11*(100%+'Vehicles and Inputs'!B28)^(2019-'Vehicles and Inputs'!B21)*defaults!C108</f>
        <v>182.11999999999995</v>
      </c>
      <c r="C227" s="8">
        <f>B226*defaults!$C$108</f>
        <v>182.11999999999995</v>
      </c>
      <c r="D227" s="8">
        <f>C226*defaults!$C$108</f>
        <v>182.11999999999995</v>
      </c>
      <c r="E227" s="8">
        <f>D226*defaults!$C$108</f>
        <v>182.11999999999995</v>
      </c>
      <c r="F227" s="8">
        <f>E226*defaults!$C$108</f>
        <v>182.11999999999995</v>
      </c>
      <c r="G227" s="8">
        <f>F226*defaults!$C$108</f>
        <v>182.11999999999995</v>
      </c>
      <c r="H227" s="8">
        <f>G226*defaults!$C$108</f>
        <v>182.11999999999995</v>
      </c>
      <c r="I227" s="8">
        <f>H226*defaults!$C$108</f>
        <v>182.11999999999995</v>
      </c>
      <c r="J227" s="8">
        <f>I226*defaults!$C$108</f>
        <v>182.11999999999995</v>
      </c>
      <c r="K227" s="8">
        <f>J226*defaults!$C$108</f>
        <v>182.11999999999995</v>
      </c>
      <c r="L227" s="8">
        <f>K226*defaults!$C$108</f>
        <v>182.11999999999995</v>
      </c>
    </row>
    <row r="228" spans="1:12" x14ac:dyDescent="0.45">
      <c r="A228" s="6" t="s">
        <v>177</v>
      </c>
      <c r="B228" s="8">
        <f>B226-'Vehicles and Inputs'!E11*(100%+'Vehicles and Inputs'!B28)^(2019-'Vehicles and Inputs'!B21)</f>
        <v>0</v>
      </c>
      <c r="C228" s="8">
        <f>C226-B226</f>
        <v>0</v>
      </c>
      <c r="D228" s="8">
        <f t="shared" ref="D228:L228" si="377">D226-C226</f>
        <v>0</v>
      </c>
      <c r="E228" s="8">
        <f t="shared" si="377"/>
        <v>0</v>
      </c>
      <c r="F228" s="8">
        <f t="shared" si="377"/>
        <v>0</v>
      </c>
      <c r="G228" s="8">
        <f t="shared" si="377"/>
        <v>0</v>
      </c>
      <c r="H228" s="8">
        <f t="shared" si="377"/>
        <v>0</v>
      </c>
      <c r="I228" s="8">
        <f t="shared" si="377"/>
        <v>0</v>
      </c>
      <c r="J228" s="8">
        <f t="shared" si="377"/>
        <v>0</v>
      </c>
      <c r="K228" s="8">
        <f t="shared" si="377"/>
        <v>0</v>
      </c>
      <c r="L228" s="8">
        <f t="shared" si="377"/>
        <v>0</v>
      </c>
    </row>
    <row r="229" spans="1:12" x14ac:dyDescent="0.45">
      <c r="A229" s="6" t="s">
        <v>178</v>
      </c>
      <c r="B229" s="8">
        <f t="shared" ref="B229:L229" si="378">(B227+B228)*B5</f>
        <v>4.5927021599999982</v>
      </c>
      <c r="C229" s="8">
        <f t="shared" si="378"/>
        <v>5.9121295786754162</v>
      </c>
      <c r="D229" s="8">
        <f t="shared" si="378"/>
        <v>7.6106124319302193</v>
      </c>
      <c r="E229" s="8">
        <f t="shared" si="378"/>
        <v>9.7970487314704311</v>
      </c>
      <c r="F229" s="8">
        <f t="shared" si="378"/>
        <v>12.611621562032848</v>
      </c>
      <c r="G229" s="8">
        <f t="shared" si="378"/>
        <v>16.234786901999996</v>
      </c>
      <c r="H229" s="8">
        <f t="shared" si="378"/>
        <v>18.01553045263201</v>
      </c>
      <c r="I229" s="8">
        <f t="shared" si="378"/>
        <v>19.991598254346552</v>
      </c>
      <c r="J229" s="8">
        <f t="shared" si="378"/>
        <v>22.1844148199812</v>
      </c>
      <c r="K229" s="8">
        <f t="shared" si="378"/>
        <v>24.617754650906864</v>
      </c>
      <c r="L229" s="8">
        <f t="shared" si="378"/>
        <v>27.317999999999991</v>
      </c>
    </row>
    <row r="230" spans="1:12" x14ac:dyDescent="0.45">
      <c r="A230" s="6" t="s">
        <v>179</v>
      </c>
      <c r="B230" s="8">
        <f>B229</f>
        <v>4.5927021599999982</v>
      </c>
      <c r="C230" s="8">
        <f>B230+C229</f>
        <v>10.504831738675414</v>
      </c>
      <c r="D230" s="8">
        <f t="shared" ref="D230" si="379">C230+D229</f>
        <v>18.115444170605635</v>
      </c>
      <c r="E230" s="8">
        <f t="shared" ref="E230" si="380">D230+E229</f>
        <v>27.912492902076067</v>
      </c>
      <c r="F230" s="8">
        <f t="shared" ref="F230" si="381">E230+F229</f>
        <v>40.524114464108919</v>
      </c>
      <c r="G230" s="8">
        <f t="shared" ref="G230" si="382">F230+G229</f>
        <v>56.758901366108915</v>
      </c>
      <c r="H230" s="8">
        <f t="shared" ref="H230" si="383">G230+H229</f>
        <v>74.774431818740922</v>
      </c>
      <c r="I230" s="8">
        <f t="shared" ref="I230" si="384">H230+I229</f>
        <v>94.766030073087478</v>
      </c>
      <c r="J230" s="8">
        <f t="shared" ref="J230" si="385">I230+J229</f>
        <v>116.95044489306868</v>
      </c>
      <c r="K230" s="8">
        <f t="shared" ref="K230" si="386">J230+K229</f>
        <v>141.56819954397554</v>
      </c>
      <c r="L230" s="8">
        <f t="shared" ref="L230" si="387">K230+L229</f>
        <v>168.88619954397552</v>
      </c>
    </row>
    <row r="231" spans="1:12" x14ac:dyDescent="0.45">
      <c r="A231" s="6" t="s">
        <v>147</v>
      </c>
      <c r="B231" s="34">
        <f>B230/B226</f>
        <v>1.6811999999999999E-3</v>
      </c>
      <c r="C231" s="34">
        <f t="shared" ref="C231" si="388">C230/C226</f>
        <v>3.8453882929480256E-3</v>
      </c>
      <c r="D231" s="34">
        <f t="shared" ref="D231" si="389">D230/D226</f>
        <v>6.6313215354731822E-3</v>
      </c>
      <c r="E231" s="34">
        <f t="shared" ref="E231" si="390">E230/E226</f>
        <v>1.021761948242041E-2</v>
      </c>
      <c r="F231" s="34">
        <f t="shared" ref="F231" si="391">F230/F226</f>
        <v>1.4834217169671619E-2</v>
      </c>
      <c r="G231" s="34">
        <f t="shared" ref="G231" si="392">G230/G226</f>
        <v>2.077710716967162E-2</v>
      </c>
      <c r="H231" s="34">
        <f t="shared" ref="H231" si="393">H230/H226</f>
        <v>2.7371854388586626E-2</v>
      </c>
      <c r="I231" s="34">
        <f t="shared" ref="I231" si="394">I230/I226</f>
        <v>3.468995902814536E-2</v>
      </c>
      <c r="J231" s="34">
        <f t="shared" ref="J231" si="395">J230/J226</f>
        <v>4.2810763926008022E-2</v>
      </c>
      <c r="K231" s="34">
        <f t="shared" ref="K231" si="396">K230/K226</f>
        <v>5.182231479023925E-2</v>
      </c>
      <c r="L231" s="34">
        <f t="shared" ref="L231" si="397">L230/L226</f>
        <v>6.1822314790239245E-2</v>
      </c>
    </row>
    <row r="232" spans="1:12" x14ac:dyDescent="0.45">
      <c r="A232" s="6" t="s">
        <v>148</v>
      </c>
      <c r="B232" s="8">
        <f>B230*(defaults!$H$46-defaults!$B$122*'Vehicles and Inputs'!$B$33*1000)*defaults!$J$46/10^6</f>
        <v>269.20347917374033</v>
      </c>
      <c r="C232" s="8">
        <f>C230*(defaults!$H$46-defaults!$B$122*'Vehicles and Inputs'!$B$33*1000)*defaults!$J$46/10^6</f>
        <v>615.74584061121755</v>
      </c>
      <c r="D232" s="8">
        <f>D230*(defaults!$H$46-defaults!$B$122*'Vehicles and Inputs'!$B$33*1000)*defaults!$J$46/10^6</f>
        <v>1061.8456036575844</v>
      </c>
      <c r="E232" s="8">
        <f>E230*(defaults!$H$46-defaults!$B$122*'Vehicles and Inputs'!$B$33*1000)*defaults!$J$46/10^6</f>
        <v>1636.1043977759737</v>
      </c>
      <c r="F232" s="8">
        <f>F230*(defaults!$H$46-defaults!$B$122*'Vehicles and Inputs'!$B$33*1000)*defaults!$J$46/10^6</f>
        <v>2375.3407523759433</v>
      </c>
      <c r="G232" s="8">
        <f>G230*(defaults!$H$46-defaults!$B$122*'Vehicles and Inputs'!$B$33*1000)*defaults!$J$46/10^6</f>
        <v>3326.9507121349425</v>
      </c>
      <c r="H232" s="8">
        <f>H230*(defaults!$H$46-defaults!$B$122*'Vehicles and Inputs'!$B$33*1000)*defaults!$J$46/10^6</f>
        <v>4382.9398244376243</v>
      </c>
      <c r="I232" s="8">
        <f>I230*(defaults!$H$46-defaults!$B$122*'Vehicles and Inputs'!$B$33*1000)*defaults!$J$46/10^6</f>
        <v>5554.7571156145832</v>
      </c>
      <c r="J232" s="8">
        <f>J230*(defaults!$H$46-defaults!$B$122*'Vehicles and Inputs'!$B$33*1000)*defaults!$J$46/10^6</f>
        <v>6855.107420275408</v>
      </c>
      <c r="K232" s="8">
        <f>K230*(defaults!$H$46-defaults!$B$122*'Vehicles and Inputs'!$B$33*1000)*defaults!$J$46/10^6</f>
        <v>8298.0891270337779</v>
      </c>
      <c r="L232" s="8">
        <f>L230*(defaults!$H$46-defaults!$B$122*'Vehicles and Inputs'!$B$33*1000)*defaults!$J$46/10^6</f>
        <v>9899.3470331350181</v>
      </c>
    </row>
    <row r="233" spans="1:12" x14ac:dyDescent="0.45">
      <c r="A233" s="6" t="s">
        <v>199</v>
      </c>
      <c r="B233" s="19">
        <f>B230*defaults!$J$21*defaults!$B$122/10^6</f>
        <v>0.27556212959999987</v>
      </c>
      <c r="C233" s="19">
        <f>C230*defaults!$J$21*defaults!$B$122/10^6</f>
        <v>0.63028990432052479</v>
      </c>
      <c r="D233" s="19">
        <f>D230*defaults!$J$21*defaults!$B$122/10^6</f>
        <v>1.0869266502363382</v>
      </c>
      <c r="E233" s="19">
        <f>E230*defaults!$J$21*defaults!$B$122/10^6</f>
        <v>1.6747495741245639</v>
      </c>
      <c r="F233" s="19">
        <f>F230*defaults!$J$21*defaults!$B$122/10^6</f>
        <v>2.4314468678465349</v>
      </c>
      <c r="G233" s="19">
        <f>G230*defaults!$J$21*defaults!$B$122/10^6</f>
        <v>3.4055340819665347</v>
      </c>
      <c r="H233" s="19">
        <f>H230*defaults!$J$21*defaults!$B$122/10^6</f>
        <v>4.4864659091244556</v>
      </c>
      <c r="I233" s="19">
        <f>I230*defaults!$J$21*defaults!$B$122/10^6</f>
        <v>5.6859618043852489</v>
      </c>
      <c r="J233" s="19">
        <f>J230*defaults!$J$21*defaults!$B$122/10^6</f>
        <v>7.0170266935841212</v>
      </c>
      <c r="K233" s="19">
        <f>K230*defaults!$J$21*defaults!$B$122/10^6</f>
        <v>8.4940919726385324</v>
      </c>
      <c r="L233" s="19">
        <f>L230*defaults!$J$21*defaults!$B$122/10^6</f>
        <v>10.133171972638531</v>
      </c>
    </row>
    <row r="235" spans="1:12" x14ac:dyDescent="0.45">
      <c r="A235" s="3" t="s">
        <v>184</v>
      </c>
      <c r="B235" s="4">
        <v>2020</v>
      </c>
      <c r="C235" s="4">
        <v>2021</v>
      </c>
      <c r="D235" s="4">
        <v>2022</v>
      </c>
      <c r="E235" s="4">
        <v>2023</v>
      </c>
      <c r="F235" s="4">
        <v>2024</v>
      </c>
      <c r="G235" s="4">
        <v>2025</v>
      </c>
      <c r="H235" s="4">
        <v>2026</v>
      </c>
      <c r="I235" s="4">
        <v>2027</v>
      </c>
      <c r="J235" s="4">
        <v>2028</v>
      </c>
      <c r="K235" s="4">
        <v>2029</v>
      </c>
      <c r="L235" s="4">
        <v>2030</v>
      </c>
    </row>
    <row r="236" spans="1:12" x14ac:dyDescent="0.45">
      <c r="A236" s="6" t="s">
        <v>175</v>
      </c>
      <c r="B236" s="8">
        <f>B226</f>
        <v>2731.7999999999993</v>
      </c>
      <c r="C236" s="8">
        <f>B236*(100%+'Vehicles and Inputs'!$B$25)</f>
        <v>2798.7290999999991</v>
      </c>
      <c r="D236" s="8">
        <f>C236*(100%+'Vehicles and Inputs'!$B$25)</f>
        <v>2867.2979629499991</v>
      </c>
      <c r="E236" s="8">
        <f>D236*(100%+'Vehicles and Inputs'!$B$25)</f>
        <v>2937.5467630422741</v>
      </c>
      <c r="F236" s="8">
        <f>E236*(100%+'Vehicles and Inputs'!$B$25)</f>
        <v>3009.5166587368099</v>
      </c>
      <c r="G236" s="8">
        <f>F236*(100%+'Vehicles and Inputs'!$B$25)</f>
        <v>3083.2498168758616</v>
      </c>
      <c r="H236" s="8">
        <f>G236*(100%+'Vehicles and Inputs'!$B$25)</f>
        <v>3158.78943738932</v>
      </c>
      <c r="I236" s="8">
        <f>H236*(100%+'Vehicles and Inputs'!$B$25)</f>
        <v>3236.1797786053585</v>
      </c>
      <c r="J236" s="8">
        <f>I236*(100%+'Vehicles and Inputs'!$B$25)</f>
        <v>3315.4661831811895</v>
      </c>
      <c r="K236" s="8">
        <f>J236*(100%+'Vehicles and Inputs'!$B$25)</f>
        <v>3396.6951046691283</v>
      </c>
      <c r="L236" s="8">
        <f>K236*(100%+'Vehicles and Inputs'!$B$25)</f>
        <v>3479.9141347335217</v>
      </c>
    </row>
    <row r="237" spans="1:12" x14ac:dyDescent="0.45">
      <c r="A237" s="6" t="s">
        <v>176</v>
      </c>
      <c r="B237" s="8">
        <f>B227</f>
        <v>182.11999999999995</v>
      </c>
      <c r="C237" s="8">
        <f>B236*defaults!$C$108</f>
        <v>182.11999999999995</v>
      </c>
      <c r="D237" s="8">
        <f>C236*defaults!$C$108</f>
        <v>186.58193999999995</v>
      </c>
      <c r="E237" s="8">
        <f>D236*defaults!$C$108</f>
        <v>191.15319752999994</v>
      </c>
      <c r="F237" s="8">
        <f>E236*defaults!$C$108</f>
        <v>195.83645086948493</v>
      </c>
      <c r="G237" s="8">
        <f>F236*defaults!$C$108</f>
        <v>200.63444391578733</v>
      </c>
      <c r="H237" s="8">
        <f>G236*defaults!$C$108</f>
        <v>205.54998779172411</v>
      </c>
      <c r="I237" s="8">
        <f>H236*defaults!$C$108</f>
        <v>210.58596249262132</v>
      </c>
      <c r="J237" s="8">
        <f>I236*defaults!$C$108</f>
        <v>215.74531857369055</v>
      </c>
      <c r="K237" s="8">
        <f>J236*defaults!$C$108</f>
        <v>221.03107887874597</v>
      </c>
      <c r="L237" s="8">
        <f>K236*defaults!$C$108</f>
        <v>226.44634031127521</v>
      </c>
    </row>
    <row r="238" spans="1:12" x14ac:dyDescent="0.45">
      <c r="A238" s="6" t="s">
        <v>177</v>
      </c>
      <c r="B238" s="8">
        <f>B228</f>
        <v>0</v>
      </c>
      <c r="C238" s="8">
        <f>C236-B236</f>
        <v>66.929099999999835</v>
      </c>
      <c r="D238" s="8">
        <f t="shared" ref="D238:L238" si="398">D236-C236</f>
        <v>68.568862950000039</v>
      </c>
      <c r="E238" s="8">
        <f t="shared" si="398"/>
        <v>70.248800092274905</v>
      </c>
      <c r="F238" s="8">
        <f t="shared" si="398"/>
        <v>71.969895694535808</v>
      </c>
      <c r="G238" s="8">
        <f t="shared" si="398"/>
        <v>73.733158139051739</v>
      </c>
      <c r="H238" s="8">
        <f t="shared" si="398"/>
        <v>75.539620513458431</v>
      </c>
      <c r="I238" s="8">
        <f t="shared" si="398"/>
        <v>77.390341216038451</v>
      </c>
      <c r="J238" s="8">
        <f t="shared" si="398"/>
        <v>79.286404575831057</v>
      </c>
      <c r="K238" s="8">
        <f t="shared" si="398"/>
        <v>81.228921487938806</v>
      </c>
      <c r="L238" s="8">
        <f t="shared" si="398"/>
        <v>83.219030064393337</v>
      </c>
    </row>
    <row r="239" spans="1:12" x14ac:dyDescent="0.45">
      <c r="A239" s="6" t="s">
        <v>178</v>
      </c>
      <c r="B239" s="8">
        <f t="shared" ref="B239:L239" si="399">(B237+B238)*B6</f>
        <v>9.1854043199999964</v>
      </c>
      <c r="C239" s="8">
        <f t="shared" si="399"/>
        <v>16.169674397677255</v>
      </c>
      <c r="D239" s="8">
        <f t="shared" si="399"/>
        <v>21.324993113861719</v>
      </c>
      <c r="E239" s="8">
        <f t="shared" si="399"/>
        <v>28.123963422020047</v>
      </c>
      <c r="F239" s="8">
        <f t="shared" si="399"/>
        <v>37.09062480535961</v>
      </c>
      <c r="G239" s="8">
        <f t="shared" si="399"/>
        <v>48.916094357270467</v>
      </c>
      <c r="H239" s="8">
        <f t="shared" si="399"/>
        <v>55.611447379095338</v>
      </c>
      <c r="I239" s="8">
        <f t="shared" si="399"/>
        <v>63.223221727599579</v>
      </c>
      <c r="J239" s="8">
        <f t="shared" si="399"/>
        <v>71.876851871324831</v>
      </c>
      <c r="K239" s="8">
        <f t="shared" si="399"/>
        <v>81.714941025807889</v>
      </c>
      <c r="L239" s="8">
        <f t="shared" si="399"/>
        <v>92.899611112700555</v>
      </c>
    </row>
    <row r="240" spans="1:12" x14ac:dyDescent="0.45">
      <c r="A240" s="6" t="s">
        <v>179</v>
      </c>
      <c r="B240" s="8">
        <f>B239</f>
        <v>9.1854043199999964</v>
      </c>
      <c r="C240" s="8">
        <f>B240+C239</f>
        <v>25.355078717677252</v>
      </c>
      <c r="D240" s="8">
        <f t="shared" ref="D240" si="400">C240+D239</f>
        <v>46.680071831538967</v>
      </c>
      <c r="E240" s="8">
        <f t="shared" ref="E240" si="401">D240+E239</f>
        <v>74.804035253559022</v>
      </c>
      <c r="F240" s="8">
        <f t="shared" ref="F240" si="402">E240+F239</f>
        <v>111.89466005891863</v>
      </c>
      <c r="G240" s="8">
        <f t="shared" ref="G240" si="403">F240+G239</f>
        <v>160.8107544161891</v>
      </c>
      <c r="H240" s="8">
        <f t="shared" ref="H240" si="404">G240+H239</f>
        <v>216.42220179528442</v>
      </c>
      <c r="I240" s="8">
        <f t="shared" ref="I240" si="405">H240+I239</f>
        <v>279.64542352288402</v>
      </c>
      <c r="J240" s="8">
        <f t="shared" ref="J240" si="406">I240+J239</f>
        <v>351.52227539420886</v>
      </c>
      <c r="K240" s="8">
        <f t="shared" ref="K240" si="407">J240+K239</f>
        <v>433.23721642001675</v>
      </c>
      <c r="L240" s="8">
        <f t="shared" ref="L240" si="408">K240+L239</f>
        <v>526.13682753271735</v>
      </c>
    </row>
    <row r="241" spans="1:12" x14ac:dyDescent="0.45">
      <c r="A241" s="6" t="s">
        <v>147</v>
      </c>
      <c r="B241" s="34">
        <f>B240/B236</f>
        <v>3.3623999999999998E-3</v>
      </c>
      <c r="C241" s="34">
        <f t="shared" ref="C241" si="409">C240/C236</f>
        <v>9.0594972974259134E-3</v>
      </c>
      <c r="D241" s="34">
        <f t="shared" ref="D241" si="410">D240/D236</f>
        <v>1.6280160776702992E-2</v>
      </c>
      <c r="E241" s="34">
        <f t="shared" ref="E241" si="411">E240/E236</f>
        <v>2.5464798107958674E-2</v>
      </c>
      <c r="F241" s="34">
        <f t="shared" ref="F241" si="412">F240/F236</f>
        <v>3.7180276020098317E-2</v>
      </c>
      <c r="G241" s="34">
        <f t="shared" ref="G241" si="413">G240/G236</f>
        <v>5.2156251996191616E-2</v>
      </c>
      <c r="H241" s="34">
        <f t="shared" ref="H241" si="414">H240/H236</f>
        <v>6.8514285641702435E-2</v>
      </c>
      <c r="I241" s="34">
        <f t="shared" ref="I241" si="415">I240/I236</f>
        <v>8.6412202860805851E-2</v>
      </c>
      <c r="J241" s="34">
        <f t="shared" ref="J241" si="416">J240/J236</f>
        <v>0.10602499195359709</v>
      </c>
      <c r="K241" s="34">
        <f t="shared" ref="K241" si="417">K240/K236</f>
        <v>0.12754668967034599</v>
      </c>
      <c r="L241" s="34">
        <f t="shared" ref="L241" si="418">L240/L236</f>
        <v>0.15119247405597461</v>
      </c>
    </row>
    <row r="242" spans="1:12" x14ac:dyDescent="0.45">
      <c r="A242" s="6" t="s">
        <v>148</v>
      </c>
      <c r="B242" s="8">
        <f>B240*(defaults!$H$46-defaults!$B$122*'Vehicles and Inputs'!$B$33*1000)*defaults!$J$46/10^6</f>
        <v>538.40695834748067</v>
      </c>
      <c r="C242" s="8">
        <f>C240*(defaults!$H$46-defaults!$B$122*'Vehicles and Inputs'!$B$33*1000)*defaults!$J$46/10^6</f>
        <v>1486.2003168789804</v>
      </c>
      <c r="D242" s="8">
        <f>D240*(defaults!$H$46-defaults!$B$122*'Vehicles and Inputs'!$B$33*1000)*defaults!$J$46/10^6</f>
        <v>2736.1751986831232</v>
      </c>
      <c r="E242" s="8">
        <f>E240*(defaults!$H$46-defaults!$B$122*'Vehicles and Inputs'!$B$33*1000)*defaults!$J$46/10^6</f>
        <v>4384.6750442212915</v>
      </c>
      <c r="F242" s="8">
        <f>F240*(defaults!$H$46-defaults!$B$122*'Vehicles and Inputs'!$B$33*1000)*defaults!$J$46/10^6</f>
        <v>6558.7601240886625</v>
      </c>
      <c r="G242" s="8">
        <f>G240*(defaults!$H$46-defaults!$B$122*'Vehicles and Inputs'!$B$33*1000)*defaults!$J$46/10^6</f>
        <v>9426.0008746990134</v>
      </c>
      <c r="H242" s="8">
        <f>H240*(defaults!$H$46-defaults!$B$122*'Vehicles and Inputs'!$B$33*1000)*defaults!$J$46/10^6</f>
        <v>12685.693011221067</v>
      </c>
      <c r="I242" s="8">
        <f>I240*(defaults!$H$46-defaults!$B$122*'Vehicles and Inputs'!$B$33*1000)*defaults!$J$46/10^6</f>
        <v>16391.553017096699</v>
      </c>
      <c r="J242" s="8">
        <f>J240*(defaults!$H$46-defaults!$B$122*'Vehicles and Inputs'!$B$33*1000)*defaults!$J$46/10^6</f>
        <v>20604.649778375951</v>
      </c>
      <c r="K242" s="8">
        <f>K240*(defaults!$H$46-defaults!$B$122*'Vehicles and Inputs'!$B$33*1000)*defaults!$J$46/10^6</f>
        <v>25394.410938203589</v>
      </c>
      <c r="L242" s="8">
        <f>L240*(defaults!$H$46-defaults!$B$122*'Vehicles and Inputs'!$B$33*1000)*defaults!$J$46/10^6</f>
        <v>30839.766995306687</v>
      </c>
    </row>
    <row r="243" spans="1:12" x14ac:dyDescent="0.45">
      <c r="A243" s="6" t="s">
        <v>199</v>
      </c>
      <c r="B243" s="19">
        <f>B240*defaults!$J$21*defaults!$B$122/10^6</f>
        <v>0.55112425919999974</v>
      </c>
      <c r="C243" s="19">
        <f>C240*defaults!$J$21*defaults!$B$122/10^6</f>
        <v>1.5213047230606351</v>
      </c>
      <c r="D243" s="19">
        <f>D240*defaults!$J$21*defaults!$B$122/10^6</f>
        <v>2.8008043098923383</v>
      </c>
      <c r="E243" s="19">
        <f>E240*defaults!$J$21*defaults!$B$122/10^6</f>
        <v>4.4882421152135414</v>
      </c>
      <c r="F243" s="19">
        <f>F240*defaults!$J$21*defaults!$B$122/10^6</f>
        <v>6.7136796035351178</v>
      </c>
      <c r="G243" s="19">
        <f>G240*defaults!$J$21*defaults!$B$122/10^6</f>
        <v>9.6486452649713463</v>
      </c>
      <c r="H243" s="19">
        <f>H240*defaults!$J$21*defaults!$B$122/10^6</f>
        <v>12.985332107717065</v>
      </c>
      <c r="I243" s="19">
        <f>I240*defaults!$J$21*defaults!$B$122/10^6</f>
        <v>16.778725411373042</v>
      </c>
      <c r="J243" s="19">
        <f>J240*defaults!$J$21*defaults!$B$122/10^6</f>
        <v>21.091336523652533</v>
      </c>
      <c r="K243" s="19">
        <f>K240*defaults!$J$21*defaults!$B$122/10^6</f>
        <v>25.994232985201005</v>
      </c>
      <c r="L243" s="19">
        <f>L240*defaults!$J$21*defaults!$B$122/10^6</f>
        <v>31.568209651963041</v>
      </c>
    </row>
    <row r="244" spans="1:12" x14ac:dyDescent="0.45">
      <c r="B244" s="76"/>
      <c r="C244" s="76"/>
      <c r="D244" s="76"/>
      <c r="E244" s="76"/>
      <c r="F244" s="76"/>
      <c r="G244" s="76"/>
      <c r="H244" s="76"/>
      <c r="I244" s="76"/>
      <c r="J244" s="76"/>
      <c r="K244" s="76"/>
      <c r="L244" s="76"/>
    </row>
    <row r="245" spans="1:12" x14ac:dyDescent="0.45">
      <c r="A245" s="3" t="s">
        <v>394</v>
      </c>
      <c r="B245" s="4">
        <v>2020</v>
      </c>
      <c r="C245" s="4">
        <v>2021</v>
      </c>
      <c r="D245" s="4">
        <v>2022</v>
      </c>
      <c r="E245" s="4">
        <v>2023</v>
      </c>
      <c r="F245" s="4">
        <v>2024</v>
      </c>
      <c r="G245" s="4">
        <v>2025</v>
      </c>
      <c r="H245" s="4">
        <v>2026</v>
      </c>
      <c r="I245" s="4">
        <v>2027</v>
      </c>
      <c r="J245" s="4">
        <v>2028</v>
      </c>
      <c r="K245" s="4">
        <v>2029</v>
      </c>
      <c r="L245" s="4">
        <v>2030</v>
      </c>
    </row>
    <row r="246" spans="1:12" x14ac:dyDescent="0.45">
      <c r="A246" s="6" t="s">
        <v>175</v>
      </c>
      <c r="B246" s="8">
        <f>B236</f>
        <v>2731.7999999999993</v>
      </c>
      <c r="C246" s="8">
        <f>B246*(100%+'Vehicles and Inputs'!$B$25)</f>
        <v>2798.7290999999991</v>
      </c>
      <c r="D246" s="8">
        <f>C246*(100%+'Vehicles and Inputs'!$B$25)</f>
        <v>2867.2979629499991</v>
      </c>
      <c r="E246" s="8">
        <f>D246*(100%+'Vehicles and Inputs'!$B$25)</f>
        <v>2937.5467630422741</v>
      </c>
      <c r="F246" s="8">
        <f>E246*(100%+'Vehicles and Inputs'!$B$25)</f>
        <v>3009.5166587368099</v>
      </c>
      <c r="G246" s="8">
        <f>F246*(100%+'Vehicles and Inputs'!$B$25)</f>
        <v>3083.2498168758616</v>
      </c>
      <c r="H246" s="8">
        <f>G246*(100%+'Vehicles and Inputs'!$B$25)</f>
        <v>3158.78943738932</v>
      </c>
      <c r="I246" s="8">
        <f>H246*(100%+'Vehicles and Inputs'!$B$25)</f>
        <v>3236.1797786053585</v>
      </c>
      <c r="J246" s="8">
        <f>I246*(100%+'Vehicles and Inputs'!$B$25)</f>
        <v>3315.4661831811895</v>
      </c>
      <c r="K246" s="8">
        <f>J246*(100%+'Vehicles and Inputs'!$B$25)</f>
        <v>3396.6951046691283</v>
      </c>
      <c r="L246" s="8">
        <f>K246*(100%+'Vehicles and Inputs'!$B$25)</f>
        <v>3479.9141347335217</v>
      </c>
    </row>
    <row r="247" spans="1:12" x14ac:dyDescent="0.45">
      <c r="A247" s="6" t="s">
        <v>176</v>
      </c>
      <c r="B247" s="8">
        <f>B237</f>
        <v>182.11999999999995</v>
      </c>
      <c r="C247" s="8">
        <f>B246*defaults!$C$108</f>
        <v>182.11999999999995</v>
      </c>
      <c r="D247" s="8">
        <f>C246*defaults!$C$108</f>
        <v>186.58193999999995</v>
      </c>
      <c r="E247" s="8">
        <f>D246*defaults!$C$108</f>
        <v>191.15319752999994</v>
      </c>
      <c r="F247" s="8">
        <f>E246*defaults!$C$108</f>
        <v>195.83645086948493</v>
      </c>
      <c r="G247" s="8">
        <f>F246*defaults!$C$108</f>
        <v>200.63444391578733</v>
      </c>
      <c r="H247" s="8">
        <f>G246*defaults!$C$108</f>
        <v>205.54998779172411</v>
      </c>
      <c r="I247" s="8">
        <f>H246*defaults!$C$108</f>
        <v>210.58596249262132</v>
      </c>
      <c r="J247" s="8">
        <f>I246*defaults!$C$108</f>
        <v>215.74531857369055</v>
      </c>
      <c r="K247" s="8">
        <f>J246*defaults!$C$108</f>
        <v>221.03107887874597</v>
      </c>
      <c r="L247" s="8">
        <f>K246*defaults!$C$108</f>
        <v>226.44634031127521</v>
      </c>
    </row>
    <row r="248" spans="1:12" x14ac:dyDescent="0.45">
      <c r="A248" s="6" t="s">
        <v>177</v>
      </c>
      <c r="B248" s="8">
        <f>B238</f>
        <v>0</v>
      </c>
      <c r="C248" s="8">
        <f>C246-B246</f>
        <v>66.929099999999835</v>
      </c>
      <c r="D248" s="8">
        <f t="shared" ref="D248" si="419">D246-C246</f>
        <v>68.568862950000039</v>
      </c>
      <c r="E248" s="8">
        <f t="shared" ref="E248" si="420">E246-D246</f>
        <v>70.248800092274905</v>
      </c>
      <c r="F248" s="8">
        <f t="shared" ref="F248" si="421">F246-E246</f>
        <v>71.969895694535808</v>
      </c>
      <c r="G248" s="8">
        <f t="shared" ref="G248" si="422">G246-F246</f>
        <v>73.733158139051739</v>
      </c>
      <c r="H248" s="8">
        <f t="shared" ref="H248" si="423">H246-G246</f>
        <v>75.539620513458431</v>
      </c>
      <c r="I248" s="8">
        <f t="shared" ref="I248" si="424">I246-H246</f>
        <v>77.390341216038451</v>
      </c>
      <c r="J248" s="8">
        <f t="shared" ref="J248" si="425">J246-I246</f>
        <v>79.286404575831057</v>
      </c>
      <c r="K248" s="8">
        <f t="shared" ref="K248" si="426">K246-J246</f>
        <v>81.228921487938806</v>
      </c>
      <c r="L248" s="8">
        <f t="shared" ref="L248" si="427">L246-K246</f>
        <v>83.219030064393337</v>
      </c>
    </row>
    <row r="249" spans="1:12" x14ac:dyDescent="0.45">
      <c r="A249" s="6" t="s">
        <v>178</v>
      </c>
      <c r="B249" s="8">
        <f>(B247+B248)*B10</f>
        <v>0</v>
      </c>
      <c r="C249" s="8">
        <f t="shared" ref="C249:L249" si="428">(C247+C248)*C10</f>
        <v>4.9809819999999956</v>
      </c>
      <c r="D249" s="8">
        <f t="shared" si="428"/>
        <v>12.7575401475</v>
      </c>
      <c r="E249" s="8">
        <f t="shared" si="428"/>
        <v>18.29813983355924</v>
      </c>
      <c r="F249" s="8">
        <f t="shared" si="428"/>
        <v>24.102571190761864</v>
      </c>
      <c r="G249" s="8">
        <f t="shared" si="428"/>
        <v>30.180436226032295</v>
      </c>
      <c r="H249" s="8">
        <f t="shared" si="428"/>
        <v>36.541649079673732</v>
      </c>
      <c r="I249" s="8">
        <f t="shared" si="428"/>
        <v>43.196445556298961</v>
      </c>
      <c r="J249" s="8">
        <f t="shared" si="428"/>
        <v>50.155392935418675</v>
      </c>
      <c r="K249" s="8">
        <f t="shared" si="428"/>
        <v>57.429400069670109</v>
      </c>
      <c r="L249" s="8">
        <f t="shared" si="428"/>
        <v>65.02972777889039</v>
      </c>
    </row>
    <row r="250" spans="1:12" x14ac:dyDescent="0.45">
      <c r="A250" s="6" t="s">
        <v>179</v>
      </c>
      <c r="B250" s="8">
        <f>B249</f>
        <v>0</v>
      </c>
      <c r="C250" s="8">
        <f>B250+C249</f>
        <v>4.9809819999999956</v>
      </c>
      <c r="D250" s="8">
        <f t="shared" ref="D250" si="429">C250+D249</f>
        <v>17.738522147499996</v>
      </c>
      <c r="E250" s="8">
        <f t="shared" ref="E250" si="430">D250+E249</f>
        <v>36.03666198105924</v>
      </c>
      <c r="F250" s="8">
        <f t="shared" ref="F250" si="431">E250+F249</f>
        <v>60.139233171821104</v>
      </c>
      <c r="G250" s="8">
        <f t="shared" ref="G250" si="432">F250+G249</f>
        <v>90.319669397853403</v>
      </c>
      <c r="H250" s="8">
        <f t="shared" ref="H250" si="433">G250+H249</f>
        <v>126.86131847752713</v>
      </c>
      <c r="I250" s="8">
        <f t="shared" ref="I250" si="434">H250+I249</f>
        <v>170.05776403382609</v>
      </c>
      <c r="J250" s="8">
        <f t="shared" ref="J250" si="435">I250+J249</f>
        <v>220.21315696924478</v>
      </c>
      <c r="K250" s="8">
        <f t="shared" ref="K250" si="436">J250+K249</f>
        <v>277.6425570389149</v>
      </c>
      <c r="L250" s="8">
        <f t="shared" ref="L250" si="437">K250+L249</f>
        <v>342.67228481780529</v>
      </c>
    </row>
    <row r="251" spans="1:12" x14ac:dyDescent="0.45">
      <c r="A251" s="6" t="s">
        <v>147</v>
      </c>
      <c r="B251" s="34">
        <f>B250/B246</f>
        <v>0</v>
      </c>
      <c r="C251" s="34">
        <f t="shared" ref="C251:L251" si="438">C250/C246</f>
        <v>1.7797299495688943E-3</v>
      </c>
      <c r="D251" s="34">
        <f t="shared" si="438"/>
        <v>6.1864941756000283E-3</v>
      </c>
      <c r="E251" s="34">
        <f t="shared" si="438"/>
        <v>1.2267604531251045E-2</v>
      </c>
      <c r="F251" s="34">
        <f t="shared" si="438"/>
        <v>1.9983020528307513E-2</v>
      </c>
      <c r="G251" s="34">
        <f t="shared" si="438"/>
        <v>2.9293659210972028E-2</v>
      </c>
      <c r="H251" s="34">
        <f t="shared" si="438"/>
        <v>4.0161372257334009E-2</v>
      </c>
      <c r="I251" s="34">
        <f t="shared" si="438"/>
        <v>5.2548923628437293E-2</v>
      </c>
      <c r="J251" s="34">
        <f t="shared" si="438"/>
        <v>6.6419967751850287E-2</v>
      </c>
      <c r="K251" s="34">
        <f t="shared" si="438"/>
        <v>8.1739028226956514E-2</v>
      </c>
      <c r="L251" s="34">
        <f t="shared" si="438"/>
        <v>9.8471477039489025E-2</v>
      </c>
    </row>
    <row r="252" spans="1:12" x14ac:dyDescent="0.45">
      <c r="A252" s="6" t="s">
        <v>148</v>
      </c>
      <c r="B252" s="8">
        <f>B250*(defaults!$H$46-defaults!$B$122*'Vehicles and Inputs'!$B$33*1000)*defaults!$J$46/10^6</f>
        <v>0</v>
      </c>
      <c r="C252" s="8">
        <f>C250*(defaults!$H$46-defaults!$B$122*'Vehicles and Inputs'!$B$33*1000)*defaults!$J$46/10^6</f>
        <v>291.96269154579244</v>
      </c>
      <c r="D252" s="8">
        <f>D250*(defaults!$H$46-defaults!$B$122*'Vehicles and Inputs'!$B$33*1000)*defaults!$J$46/10^6</f>
        <v>1039.7521352674539</v>
      </c>
      <c r="E252" s="8">
        <f>E250*(defaults!$H$46-defaults!$B$122*'Vehicles and Inputs'!$B$33*1000)*defaults!$J$46/10^6</f>
        <v>2112.3065343974331</v>
      </c>
      <c r="F252" s="8">
        <f>F250*(defaults!$H$46-defaults!$B$122*'Vehicles and Inputs'!$B$33*1000)*defaults!$J$46/10^6</f>
        <v>3525.090511137143</v>
      </c>
      <c r="G252" s="8">
        <f>G250*(defaults!$H$46-defaults!$B$122*'Vehicles and Inputs'!$B$33*1000)*defaults!$J$46/10^6</f>
        <v>5294.1315140113829</v>
      </c>
      <c r="H252" s="8">
        <f>H250*(defaults!$H$46-defaults!$B$122*'Vehicles and Inputs'!$B$33*1000)*defaults!$J$46/10^6</f>
        <v>7436.038113718706</v>
      </c>
      <c r="I252" s="8">
        <f>I250*(defaults!$H$46-defaults!$B$122*'Vehicles and Inputs'!$B$33*1000)*defaults!$J$46/10^6</f>
        <v>9968.0188576419605</v>
      </c>
      <c r="J252" s="8">
        <f>J250*(defaults!$H$46-defaults!$B$122*'Vehicles and Inputs'!$B$33*1000)*defaults!$J$46/10^6</f>
        <v>12907.901699411252</v>
      </c>
      <c r="K252" s="8">
        <f>K250*(defaults!$H$46-defaults!$B$122*'Vehicles and Inputs'!$B$33*1000)*defaults!$J$46/10^6</f>
        <v>16274.154020379492</v>
      </c>
      <c r="L252" s="8">
        <f>L250*(defaults!$H$46-defaults!$B$122*'Vehicles and Inputs'!$B$33*1000)*defaults!$J$46/10^6</f>
        <v>20085.903260351653</v>
      </c>
    </row>
    <row r="253" spans="1:12" x14ac:dyDescent="0.45">
      <c r="A253" s="6" t="s">
        <v>199</v>
      </c>
      <c r="B253" s="19">
        <f>B250*defaults!$J$21*defaults!$B$122/10^6</f>
        <v>0</v>
      </c>
      <c r="C253" s="19">
        <f>C250*defaults!$J$21*defaults!$B$122/10^6</f>
        <v>0.29885891999999975</v>
      </c>
      <c r="D253" s="19">
        <f>D250*defaults!$J$21*defaults!$B$122/10^6</f>
        <v>1.0643113288499997</v>
      </c>
      <c r="E253" s="19">
        <f>E250*defaults!$J$21*defaults!$B$122/10^6</f>
        <v>2.1621997188635542</v>
      </c>
      <c r="F253" s="19">
        <f>F250*defaults!$J$21*defaults!$B$122/10^6</f>
        <v>3.6083539903092663</v>
      </c>
      <c r="G253" s="19">
        <f>G250*defaults!$J$21*defaults!$B$122/10^6</f>
        <v>5.4191801638712045</v>
      </c>
      <c r="H253" s="19">
        <f>H250*defaults!$J$21*defaults!$B$122/10^6</f>
        <v>7.6116791086516278</v>
      </c>
      <c r="I253" s="19">
        <f>I250*defaults!$J$21*defaults!$B$122/10^6</f>
        <v>10.203465842029566</v>
      </c>
      <c r="J253" s="19">
        <f>J250*defaults!$J$21*defaults!$B$122/10^6</f>
        <v>13.212789418154687</v>
      </c>
      <c r="K253" s="19">
        <f>K250*defaults!$J$21*defaults!$B$122/10^6</f>
        <v>16.658553422334894</v>
      </c>
      <c r="L253" s="19">
        <f>L250*defaults!$J$21*defaults!$B$122/10^6</f>
        <v>20.560337089068316</v>
      </c>
    </row>
    <row r="254" spans="1:12" x14ac:dyDescent="0.45">
      <c r="B254" s="76"/>
      <c r="C254" s="76"/>
      <c r="D254" s="76"/>
      <c r="E254" s="76"/>
      <c r="F254" s="76"/>
      <c r="G254" s="76"/>
      <c r="H254" s="76"/>
      <c r="I254" s="76"/>
      <c r="J254" s="76"/>
      <c r="K254" s="76"/>
      <c r="L254" s="76"/>
    </row>
    <row r="255" spans="1:12" x14ac:dyDescent="0.45">
      <c r="A255" s="3" t="s">
        <v>185</v>
      </c>
      <c r="B255" s="4">
        <v>2020</v>
      </c>
      <c r="C255" s="4">
        <v>2021</v>
      </c>
      <c r="D255" s="4">
        <v>2022</v>
      </c>
      <c r="E255" s="4">
        <v>2023</v>
      </c>
      <c r="F255" s="4">
        <v>2024</v>
      </c>
      <c r="G255" s="4">
        <v>2025</v>
      </c>
      <c r="H255" s="4">
        <v>2026</v>
      </c>
      <c r="I255" s="4">
        <v>2027</v>
      </c>
      <c r="J255" s="4">
        <v>2028</v>
      </c>
      <c r="K255" s="4">
        <v>2029</v>
      </c>
      <c r="L255" s="4">
        <v>2030</v>
      </c>
    </row>
    <row r="256" spans="1:12" x14ac:dyDescent="0.45">
      <c r="A256" s="6" t="s">
        <v>175</v>
      </c>
      <c r="B256" s="8">
        <f>'Vehicles and Inputs'!E12*(100%+'Vehicles and Inputs'!B25)^(2020-'Vehicles and Inputs'!B21)</f>
        <v>210707.89049999998</v>
      </c>
      <c r="C256" s="8">
        <f>B256*(100%+'Vehicles and Inputs'!$B$25)</f>
        <v>215870.23381724997</v>
      </c>
      <c r="D256" s="8">
        <f>C256*(100%+'Vehicles and Inputs'!$B$25)</f>
        <v>221159.05454577258</v>
      </c>
      <c r="E256" s="8">
        <f>D256*(100%+'Vehicles and Inputs'!$B$25)</f>
        <v>226577.45138214401</v>
      </c>
      <c r="F256" s="8">
        <f>E256*(100%+'Vehicles and Inputs'!$B$25)</f>
        <v>232128.59894100652</v>
      </c>
      <c r="G256" s="8">
        <f>F256*(100%+'Vehicles and Inputs'!$B$25)</f>
        <v>237815.74961506118</v>
      </c>
      <c r="H256" s="8">
        <f>G256*(100%+'Vehicles and Inputs'!$B$25)</f>
        <v>243642.23548063019</v>
      </c>
      <c r="I256" s="8">
        <f>H256*(100%+'Vehicles and Inputs'!$B$25)</f>
        <v>249611.47024990563</v>
      </c>
      <c r="J256" s="8">
        <f>I256*(100%+'Vehicles and Inputs'!$B$25)</f>
        <v>255726.95127102832</v>
      </c>
      <c r="K256" s="8">
        <f>J256*(100%+'Vehicles and Inputs'!$B$25)</f>
        <v>261992.26157716851</v>
      </c>
      <c r="L256" s="8">
        <f>K256*(100%+'Vehicles and Inputs'!$B$25)</f>
        <v>268411.07198580913</v>
      </c>
    </row>
    <row r="257" spans="1:12" x14ac:dyDescent="0.45">
      <c r="A257" s="6" t="s">
        <v>176</v>
      </c>
      <c r="B257" s="8">
        <f>'Vehicles and Inputs'!E12*(100%+'Vehicles and Inputs'!B25)^(2019-'Vehicles and Inputs'!B21)*defaults!C109</f>
        <v>10283.450000000001</v>
      </c>
      <c r="C257" s="8">
        <f>B256*defaults!$C$109</f>
        <v>10535.394525</v>
      </c>
      <c r="D257" s="8">
        <f>C256*defaults!$C$109</f>
        <v>10793.511690862499</v>
      </c>
      <c r="E257" s="8">
        <f>D256*defaults!$C$109</f>
        <v>11057.95272728863</v>
      </c>
      <c r="F257" s="8">
        <f>E256*defaults!$C$109</f>
        <v>11328.872569107201</v>
      </c>
      <c r="G257" s="8">
        <f>F256*defaults!$C$109</f>
        <v>11606.429947050327</v>
      </c>
      <c r="H257" s="8">
        <f>G256*defaults!$C$109</f>
        <v>11890.787480753061</v>
      </c>
      <c r="I257" s="8">
        <f>H256*defaults!$C$109</f>
        <v>12182.111774031509</v>
      </c>
      <c r="J257" s="8">
        <f>I256*defaults!$C$109</f>
        <v>12480.573512495283</v>
      </c>
      <c r="K257" s="8">
        <f>J256*defaults!$C$109</f>
        <v>12786.347563551417</v>
      </c>
      <c r="L257" s="8">
        <f>K256*defaults!$C$109</f>
        <v>13099.613078858427</v>
      </c>
    </row>
    <row r="258" spans="1:12" x14ac:dyDescent="0.45">
      <c r="A258" s="6" t="s">
        <v>177</v>
      </c>
      <c r="B258" s="8">
        <f>B256-'Vehicles and Inputs'!E12*(100%+'Vehicles and Inputs'!B25)^(2019-'Vehicles and Inputs'!B21)</f>
        <v>5038.8904999999795</v>
      </c>
      <c r="C258" s="8">
        <f>C256-B256</f>
        <v>5162.3433172499936</v>
      </c>
      <c r="D258" s="8">
        <f t="shared" ref="D258:L258" si="439">D256-C256</f>
        <v>5288.820728522609</v>
      </c>
      <c r="E258" s="8">
        <f t="shared" si="439"/>
        <v>5418.396836371423</v>
      </c>
      <c r="F258" s="8">
        <f t="shared" si="439"/>
        <v>5551.1475588625181</v>
      </c>
      <c r="G258" s="8">
        <f t="shared" si="439"/>
        <v>5687.1506740546611</v>
      </c>
      <c r="H258" s="8">
        <f t="shared" si="439"/>
        <v>5826.4858655690041</v>
      </c>
      <c r="I258" s="8">
        <f t="shared" si="439"/>
        <v>5969.2347692754411</v>
      </c>
      <c r="J258" s="8">
        <f t="shared" si="439"/>
        <v>6115.4810211226868</v>
      </c>
      <c r="K258" s="8">
        <f t="shared" si="439"/>
        <v>6265.3103061401926</v>
      </c>
      <c r="L258" s="8">
        <f t="shared" si="439"/>
        <v>6418.8104086406238</v>
      </c>
    </row>
    <row r="259" spans="1:12" x14ac:dyDescent="0.45">
      <c r="A259" s="6" t="s">
        <v>178</v>
      </c>
      <c r="B259" s="8">
        <f t="shared" ref="B259:L259" si="440">(B257+B258)*B5</f>
        <v>386.39878272899944</v>
      </c>
      <c r="C259" s="8">
        <f t="shared" si="440"/>
        <v>509.5929069594697</v>
      </c>
      <c r="D259" s="8">
        <f t="shared" si="440"/>
        <v>672.06456756757484</v>
      </c>
      <c r="E259" s="8">
        <f t="shared" si="440"/>
        <v>886.33647920008332</v>
      </c>
      <c r="F259" s="8">
        <f t="shared" si="440"/>
        <v>1168.923928253083</v>
      </c>
      <c r="G259" s="8">
        <f t="shared" si="440"/>
        <v>1541.6077100603791</v>
      </c>
      <c r="H259" s="8">
        <f t="shared" si="440"/>
        <v>1752.6140869112164</v>
      </c>
      <c r="I259" s="8">
        <f t="shared" si="440"/>
        <v>1992.5018002921959</v>
      </c>
      <c r="J259" s="8">
        <f t="shared" si="440"/>
        <v>2265.2239610628881</v>
      </c>
      <c r="K259" s="8">
        <f t="shared" si="440"/>
        <v>2575.2747591098569</v>
      </c>
      <c r="L259" s="8">
        <f t="shared" si="440"/>
        <v>2927.7635231248573</v>
      </c>
    </row>
    <row r="260" spans="1:12" x14ac:dyDescent="0.45">
      <c r="A260" s="6" t="s">
        <v>179</v>
      </c>
      <c r="B260" s="8">
        <f>B259</f>
        <v>386.39878272899944</v>
      </c>
      <c r="C260" s="8">
        <f>B260+C259</f>
        <v>895.99168968846914</v>
      </c>
      <c r="D260" s="8">
        <f t="shared" ref="D260" si="441">C260+D259</f>
        <v>1568.0562572560439</v>
      </c>
      <c r="E260" s="8">
        <f t="shared" ref="E260" si="442">D260+E259</f>
        <v>2454.3927364561273</v>
      </c>
      <c r="F260" s="8">
        <f t="shared" ref="F260" si="443">E260+F259</f>
        <v>3623.3166647092103</v>
      </c>
      <c r="G260" s="8">
        <f t="shared" ref="G260" si="444">F260+G259</f>
        <v>5164.9243747695891</v>
      </c>
      <c r="H260" s="8">
        <f t="shared" ref="H260" si="445">G260+H259</f>
        <v>6917.538461680806</v>
      </c>
      <c r="I260" s="8">
        <f t="shared" ref="I260" si="446">H260+I259</f>
        <v>8910.0402619730012</v>
      </c>
      <c r="J260" s="8">
        <f t="shared" ref="J260" si="447">I260+J259</f>
        <v>11175.264223035889</v>
      </c>
      <c r="K260" s="8">
        <f t="shared" ref="K260" si="448">J260+K259</f>
        <v>13750.538982145747</v>
      </c>
      <c r="L260" s="8">
        <f t="shared" ref="L260" si="449">K260+L259</f>
        <v>16678.302505270603</v>
      </c>
    </row>
    <row r="261" spans="1:12" x14ac:dyDescent="0.45">
      <c r="A261" s="6" t="s">
        <v>147</v>
      </c>
      <c r="B261" s="34">
        <f>B260/B256</f>
        <v>1.8338125915080502E-3</v>
      </c>
      <c r="C261" s="34">
        <f t="shared" ref="C261" si="450">C260/C256</f>
        <v>4.1506032297486273E-3</v>
      </c>
      <c r="D261" s="34">
        <f t="shared" ref="D261" si="451">D260/D256</f>
        <v>7.0901743565353701E-3</v>
      </c>
      <c r="E261" s="34">
        <f t="shared" ref="E261" si="452">E260/E256</f>
        <v>1.0832466873839821E-2</v>
      </c>
      <c r="F261" s="34">
        <f t="shared" ref="F261" si="453">F260/F256</f>
        <v>1.5609092034497847E-2</v>
      </c>
      <c r="G261" s="34">
        <f t="shared" ref="G261" si="454">G260/G256</f>
        <v>2.1718176290383452E-2</v>
      </c>
      <c r="H261" s="34">
        <f t="shared" ref="H261" si="455">H260/H256</f>
        <v>2.839219746951779E-2</v>
      </c>
      <c r="I261" s="34">
        <f t="shared" ref="I261" si="456">I260/I256</f>
        <v>3.5695636314518962E-2</v>
      </c>
      <c r="J261" s="34">
        <f t="shared" ref="J261" si="457">J260/J256</f>
        <v>4.3699986127750591E-2</v>
      </c>
      <c r="K261" s="34">
        <f t="shared" ref="K261" si="458">K260/K256</f>
        <v>5.248452339534309E-2</v>
      </c>
      <c r="L261" s="34">
        <f t="shared" ref="L261" si="459">L260/L256</f>
        <v>6.213716290419042E-2</v>
      </c>
    </row>
    <row r="262" spans="1:12" x14ac:dyDescent="0.45">
      <c r="A262" s="6" t="s">
        <v>148</v>
      </c>
      <c r="B262" s="8">
        <f>B260*(defaults!$H$47-defaults!$B$123*'Vehicles and Inputs'!$B$33*1000)*defaults!$J$47/10^6</f>
        <v>2139.8929994418104</v>
      </c>
      <c r="C262" s="8">
        <f>C260*(defaults!$H$47-defaults!$B$123*'Vehicles and Inputs'!$B$33*1000)*defaults!$J$47/10^6</f>
        <v>4962.040332479799</v>
      </c>
      <c r="D262" s="8">
        <f>D260*(defaults!$H$47-defaults!$B$123*'Vehicles and Inputs'!$B$33*1000)*defaults!$J$47/10^6</f>
        <v>8683.9626769385904</v>
      </c>
      <c r="E262" s="8">
        <f>E260*(defaults!$H$47-defaults!$B$123*'Vehicles and Inputs'!$B$33*1000)*defaults!$J$47/10^6</f>
        <v>13592.532040420219</v>
      </c>
      <c r="F262" s="8">
        <f>F260*(defaults!$H$47-defaults!$B$123*'Vehicles and Inputs'!$B$33*1000)*defaults!$J$47/10^6</f>
        <v>20066.08279356307</v>
      </c>
      <c r="G262" s="8">
        <f>G260*(defaults!$H$47-defaults!$B$123*'Vehicles and Inputs'!$B$33*1000)*defaults!$J$47/10^6</f>
        <v>28603.572283941168</v>
      </c>
      <c r="H262" s="8">
        <f>H260*(defaults!$H$47-defaults!$B$123*'Vehicles and Inputs'!$B$33*1000)*defaults!$J$47/10^6</f>
        <v>38309.624121932487</v>
      </c>
      <c r="I262" s="8">
        <f>I260*(defaults!$H$47-defaults!$B$123*'Vehicles and Inputs'!$B$33*1000)*defaults!$J$47/10^6</f>
        <v>49344.184385572982</v>
      </c>
      <c r="J262" s="8">
        <f>J260*(defaults!$H$47-defaults!$B$123*'Vehicles and Inputs'!$B$33*1000)*defaults!$J$47/10^6</f>
        <v>61889.091650060924</v>
      </c>
      <c r="K262" s="8">
        <f>K260*(defaults!$H$47-defaults!$B$123*'Vehicles and Inputs'!$B$33*1000)*defaults!$J$47/10^6</f>
        <v>76151.073506570508</v>
      </c>
      <c r="L262" s="8">
        <f>L260*(defaults!$H$47-defaults!$B$123*'Vehicles and Inputs'!$B$33*1000)*defaults!$J$47/10^6</f>
        <v>92365.153227287432</v>
      </c>
    </row>
    <row r="263" spans="1:12" x14ac:dyDescent="0.45">
      <c r="A263" s="6" t="s">
        <v>199</v>
      </c>
      <c r="B263" s="19">
        <f>B260*defaults!$J$22*defaults!$B$123/10^6</f>
        <v>1.6924266683530174</v>
      </c>
      <c r="C263" s="19">
        <f>C260*defaults!$J$22*defaults!$B$123/10^6</f>
        <v>3.9244436008354948</v>
      </c>
      <c r="D263" s="19">
        <f>D260*defaults!$J$22*defaults!$B$123/10^6</f>
        <v>6.8680864067814724</v>
      </c>
      <c r="E263" s="19">
        <f>E260*defaults!$J$22*defaults!$B$123/10^6</f>
        <v>10.750240185677837</v>
      </c>
      <c r="F263" s="19">
        <f>F260*defaults!$J$22*defaults!$B$123/10^6</f>
        <v>15.870126991426341</v>
      </c>
      <c r="G263" s="19">
        <f>G260*defaults!$J$22*defaults!$B$123/10^6</f>
        <v>22.622368761490804</v>
      </c>
      <c r="H263" s="19">
        <f>H260*defaults!$J$22*defaults!$B$123/10^6</f>
        <v>30.298818462161929</v>
      </c>
      <c r="I263" s="19">
        <f>I260*defaults!$J$22*defaults!$B$123/10^6</f>
        <v>39.025976347441748</v>
      </c>
      <c r="J263" s="19">
        <f>J260*defaults!$J$22*defaults!$B$123/10^6</f>
        <v>48.947657296897198</v>
      </c>
      <c r="K263" s="19">
        <f>K260*defaults!$J$22*defaults!$B$123/10^6</f>
        <v>60.227360741798371</v>
      </c>
      <c r="L263" s="19">
        <f>L260*defaults!$J$22*defaults!$B$123/10^6</f>
        <v>73.050964973085257</v>
      </c>
    </row>
    <row r="265" spans="1:12" x14ac:dyDescent="0.45">
      <c r="A265" s="3" t="s">
        <v>186</v>
      </c>
      <c r="B265" s="4">
        <v>2020</v>
      </c>
      <c r="C265" s="4">
        <v>2021</v>
      </c>
      <c r="D265" s="4">
        <v>2022</v>
      </c>
      <c r="E265" s="4">
        <v>2023</v>
      </c>
      <c r="F265" s="4">
        <v>2024</v>
      </c>
      <c r="G265" s="4">
        <v>2025</v>
      </c>
      <c r="H265" s="4">
        <v>2026</v>
      </c>
      <c r="I265" s="4">
        <v>2027</v>
      </c>
      <c r="J265" s="4">
        <v>2028</v>
      </c>
      <c r="K265" s="4">
        <v>2029</v>
      </c>
      <c r="L265" s="4">
        <v>2030</v>
      </c>
    </row>
    <row r="266" spans="1:12" x14ac:dyDescent="0.45">
      <c r="A266" s="6" t="s">
        <v>175</v>
      </c>
      <c r="B266" s="8">
        <f>B256</f>
        <v>210707.89049999998</v>
      </c>
      <c r="C266" s="8">
        <f>B266*(100%+'Vehicles and Inputs'!$B$25)</f>
        <v>215870.23381724997</v>
      </c>
      <c r="D266" s="8">
        <f>C266*(100%+'Vehicles and Inputs'!$B$25)</f>
        <v>221159.05454577258</v>
      </c>
      <c r="E266" s="8">
        <f>D266*(100%+'Vehicles and Inputs'!$B$25)</f>
        <v>226577.45138214401</v>
      </c>
      <c r="F266" s="8">
        <f>E266*(100%+'Vehicles and Inputs'!$B$25)</f>
        <v>232128.59894100652</v>
      </c>
      <c r="G266" s="8">
        <f>F266*(100%+'Vehicles and Inputs'!$B$25)</f>
        <v>237815.74961506118</v>
      </c>
      <c r="H266" s="8">
        <f>G266*(100%+'Vehicles and Inputs'!$B$25)</f>
        <v>243642.23548063019</v>
      </c>
      <c r="I266" s="8">
        <f>H266*(100%+'Vehicles and Inputs'!$B$25)</f>
        <v>249611.47024990563</v>
      </c>
      <c r="J266" s="8">
        <f>I266*(100%+'Vehicles and Inputs'!$B$25)</f>
        <v>255726.95127102832</v>
      </c>
      <c r="K266" s="8">
        <f>J266*(100%+'Vehicles and Inputs'!$B$25)</f>
        <v>261992.26157716851</v>
      </c>
      <c r="L266" s="8">
        <f>K266*(100%+'Vehicles and Inputs'!$B$25)</f>
        <v>268411.07198580913</v>
      </c>
    </row>
    <row r="267" spans="1:12" x14ac:dyDescent="0.45">
      <c r="A267" s="6" t="s">
        <v>176</v>
      </c>
      <c r="B267" s="8">
        <f>B257</f>
        <v>10283.450000000001</v>
      </c>
      <c r="C267" s="8">
        <f>B266*defaults!$C$109</f>
        <v>10535.394525</v>
      </c>
      <c r="D267" s="8">
        <f>C266*defaults!$C$109</f>
        <v>10793.511690862499</v>
      </c>
      <c r="E267" s="8">
        <f>D266*defaults!$C$109</f>
        <v>11057.95272728863</v>
      </c>
      <c r="F267" s="8">
        <f>E266*defaults!$C$109</f>
        <v>11328.872569107201</v>
      </c>
      <c r="G267" s="8">
        <f>F266*defaults!$C$109</f>
        <v>11606.429947050327</v>
      </c>
      <c r="H267" s="8">
        <f>G266*defaults!$C$109</f>
        <v>11890.787480753061</v>
      </c>
      <c r="I267" s="8">
        <f>H266*defaults!$C$109</f>
        <v>12182.111774031509</v>
      </c>
      <c r="J267" s="8">
        <f>I266*defaults!$C$109</f>
        <v>12480.573512495283</v>
      </c>
      <c r="K267" s="8">
        <f>J266*defaults!$C$109</f>
        <v>12786.347563551417</v>
      </c>
      <c r="L267" s="8">
        <f>K266*defaults!$C$109</f>
        <v>13099.613078858427</v>
      </c>
    </row>
    <row r="268" spans="1:12" x14ac:dyDescent="0.45">
      <c r="A268" s="6" t="s">
        <v>177</v>
      </c>
      <c r="B268" s="8">
        <f>B258</f>
        <v>5038.8904999999795</v>
      </c>
      <c r="C268" s="8">
        <f>C266-B266</f>
        <v>5162.3433172499936</v>
      </c>
      <c r="D268" s="8">
        <f t="shared" ref="D268:L268" si="460">D266-C266</f>
        <v>5288.820728522609</v>
      </c>
      <c r="E268" s="8">
        <f t="shared" si="460"/>
        <v>5418.396836371423</v>
      </c>
      <c r="F268" s="8">
        <f t="shared" si="460"/>
        <v>5551.1475588625181</v>
      </c>
      <c r="G268" s="8">
        <f t="shared" si="460"/>
        <v>5687.1506740546611</v>
      </c>
      <c r="H268" s="8">
        <f t="shared" si="460"/>
        <v>5826.4858655690041</v>
      </c>
      <c r="I268" s="8">
        <f t="shared" si="460"/>
        <v>5969.2347692754411</v>
      </c>
      <c r="J268" s="8">
        <f t="shared" si="460"/>
        <v>6115.4810211226868</v>
      </c>
      <c r="K268" s="8">
        <f t="shared" si="460"/>
        <v>6265.3103061401926</v>
      </c>
      <c r="L268" s="8">
        <f t="shared" si="460"/>
        <v>6418.8104086406238</v>
      </c>
    </row>
    <row r="269" spans="1:12" x14ac:dyDescent="0.45">
      <c r="A269" s="6" t="s">
        <v>178</v>
      </c>
      <c r="B269" s="8">
        <f t="shared" ref="B269:L269" si="461">(B267+B268)*B6</f>
        <v>772.79756545799887</v>
      </c>
      <c r="C269" s="8">
        <f t="shared" si="461"/>
        <v>1019.1858139189394</v>
      </c>
      <c r="D269" s="8">
        <f t="shared" si="461"/>
        <v>1344.1291351351497</v>
      </c>
      <c r="E269" s="8">
        <f t="shared" si="461"/>
        <v>1772.6729584001666</v>
      </c>
      <c r="F269" s="8">
        <f t="shared" si="461"/>
        <v>2337.847856506166</v>
      </c>
      <c r="G269" s="8">
        <f t="shared" si="461"/>
        <v>3083.2154201207582</v>
      </c>
      <c r="H269" s="8">
        <f t="shared" si="461"/>
        <v>3505.2281738224328</v>
      </c>
      <c r="I269" s="8">
        <f t="shared" si="461"/>
        <v>3985.0036005843917</v>
      </c>
      <c r="J269" s="8">
        <f t="shared" si="461"/>
        <v>4530.4479221257761</v>
      </c>
      <c r="K269" s="8">
        <f t="shared" si="461"/>
        <v>5150.5495182197137</v>
      </c>
      <c r="L269" s="8">
        <f t="shared" si="461"/>
        <v>5855.5270462497147</v>
      </c>
    </row>
    <row r="270" spans="1:12" x14ac:dyDescent="0.45">
      <c r="A270" s="6" t="s">
        <v>179</v>
      </c>
      <c r="B270" s="8">
        <f>B269</f>
        <v>772.79756545799887</v>
      </c>
      <c r="C270" s="8">
        <f>B270+C269</f>
        <v>1791.9833793769383</v>
      </c>
      <c r="D270" s="8">
        <f t="shared" ref="D270" si="462">C270+D269</f>
        <v>3136.1125145120877</v>
      </c>
      <c r="E270" s="8">
        <f t="shared" ref="E270" si="463">D270+E269</f>
        <v>4908.7854729122546</v>
      </c>
      <c r="F270" s="8">
        <f t="shared" ref="F270" si="464">E270+F269</f>
        <v>7246.6333294184205</v>
      </c>
      <c r="G270" s="8">
        <f t="shared" ref="G270" si="465">F270+G269</f>
        <v>10329.848749539178</v>
      </c>
      <c r="H270" s="8">
        <f t="shared" ref="H270" si="466">G270+H269</f>
        <v>13835.076923361612</v>
      </c>
      <c r="I270" s="8">
        <f t="shared" ref="I270" si="467">H270+I269</f>
        <v>17820.080523946002</v>
      </c>
      <c r="J270" s="8">
        <f t="shared" ref="J270" si="468">I270+J269</f>
        <v>22350.528446071778</v>
      </c>
      <c r="K270" s="8">
        <f t="shared" ref="K270" si="469">J270+K269</f>
        <v>27501.077964291493</v>
      </c>
      <c r="L270" s="8">
        <f t="shared" ref="L270" si="470">K270+L269</f>
        <v>33356.605010541207</v>
      </c>
    </row>
    <row r="271" spans="1:12" x14ac:dyDescent="0.45">
      <c r="A271" s="6" t="s">
        <v>147</v>
      </c>
      <c r="B271" s="34">
        <f>B270/B266</f>
        <v>3.6676251830161004E-3</v>
      </c>
      <c r="C271" s="34">
        <f t="shared" ref="C271" si="471">C270/C266</f>
        <v>8.3012064594972547E-3</v>
      </c>
      <c r="D271" s="34">
        <f t="shared" ref="D271" si="472">D270/D266</f>
        <v>1.418034871307074E-2</v>
      </c>
      <c r="E271" s="34">
        <f t="shared" ref="E271" si="473">E270/E266</f>
        <v>2.1664933747679641E-2</v>
      </c>
      <c r="F271" s="34">
        <f t="shared" ref="F271" si="474">F270/F266</f>
        <v>3.1218184068995694E-2</v>
      </c>
      <c r="G271" s="34">
        <f t="shared" ref="G271" si="475">G270/G266</f>
        <v>4.3436352580766904E-2</v>
      </c>
      <c r="H271" s="34">
        <f t="shared" ref="H271" si="476">H270/H266</f>
        <v>5.678439493903558E-2</v>
      </c>
      <c r="I271" s="34">
        <f t="shared" ref="I271" si="477">I270/I266</f>
        <v>7.1391272629037925E-2</v>
      </c>
      <c r="J271" s="34">
        <f t="shared" ref="J271" si="478">J270/J266</f>
        <v>8.7399972255501182E-2</v>
      </c>
      <c r="K271" s="34">
        <f t="shared" ref="K271" si="479">K270/K266</f>
        <v>0.10496904679068618</v>
      </c>
      <c r="L271" s="34">
        <f t="shared" ref="L271" si="480">L270/L266</f>
        <v>0.12427432580838084</v>
      </c>
    </row>
    <row r="272" spans="1:12" x14ac:dyDescent="0.45">
      <c r="A272" s="6" t="s">
        <v>148</v>
      </c>
      <c r="B272" s="8">
        <f>B270*(defaults!$H$47-defaults!$B$123*'Vehicles and Inputs'!$B$33*1000)*defaults!$J$47/10^6</f>
        <v>4279.7859988836208</v>
      </c>
      <c r="C272" s="8">
        <f>C270*(defaults!$H$47-defaults!$B$123*'Vehicles and Inputs'!$B$33*1000)*defaults!$J$47/10^6</f>
        <v>9924.0806649595979</v>
      </c>
      <c r="D272" s="8">
        <f>D270*(defaults!$H$47-defaults!$B$123*'Vehicles and Inputs'!$B$33*1000)*defaults!$J$47/10^6</f>
        <v>17367.925353877181</v>
      </c>
      <c r="E272" s="8">
        <f>E270*(defaults!$H$47-defaults!$B$123*'Vehicles and Inputs'!$B$33*1000)*defaults!$J$47/10^6</f>
        <v>27185.064080840439</v>
      </c>
      <c r="F272" s="8">
        <f>F270*(defaults!$H$47-defaults!$B$123*'Vehicles and Inputs'!$B$33*1000)*defaults!$J$47/10^6</f>
        <v>40132.165587126139</v>
      </c>
      <c r="G272" s="8">
        <f>G270*(defaults!$H$47-defaults!$B$123*'Vehicles and Inputs'!$B$33*1000)*defaults!$J$47/10^6</f>
        <v>57207.144567882337</v>
      </c>
      <c r="H272" s="8">
        <f>H270*(defaults!$H$47-defaults!$B$123*'Vehicles and Inputs'!$B$33*1000)*defaults!$J$47/10^6</f>
        <v>76619.248243864975</v>
      </c>
      <c r="I272" s="8">
        <f>I270*(defaults!$H$47-defaults!$B$123*'Vehicles and Inputs'!$B$33*1000)*defaults!$J$47/10^6</f>
        <v>98688.368771145964</v>
      </c>
      <c r="J272" s="8">
        <f>J270*(defaults!$H$47-defaults!$B$123*'Vehicles and Inputs'!$B$33*1000)*defaults!$J$47/10^6</f>
        <v>123778.18330012185</v>
      </c>
      <c r="K272" s="8">
        <f>K270*(defaults!$H$47-defaults!$B$123*'Vehicles and Inputs'!$B$33*1000)*defaults!$J$47/10^6</f>
        <v>152302.14701314102</v>
      </c>
      <c r="L272" s="8">
        <f>L270*(defaults!$H$47-defaults!$B$123*'Vehicles and Inputs'!$B$33*1000)*defaults!$J$47/10^6</f>
        <v>184730.30645457486</v>
      </c>
    </row>
    <row r="273" spans="1:24" x14ac:dyDescent="0.45">
      <c r="A273" s="6" t="s">
        <v>199</v>
      </c>
      <c r="B273" s="19">
        <f>B270*defaults!$J$22*defaults!$B$123/10^6</f>
        <v>3.3848533367060347</v>
      </c>
      <c r="C273" s="19">
        <f>C270*defaults!$J$22*defaults!$B$123/10^6</f>
        <v>7.8488872016709896</v>
      </c>
      <c r="D273" s="19">
        <f>D270*defaults!$J$22*defaults!$B$123/10^6</f>
        <v>13.736172813562945</v>
      </c>
      <c r="E273" s="19">
        <f>E270*defaults!$J$22*defaults!$B$123/10^6</f>
        <v>21.500480371355675</v>
      </c>
      <c r="F273" s="19">
        <f>F270*defaults!$J$22*defaults!$B$123/10^6</f>
        <v>31.740253982852682</v>
      </c>
      <c r="G273" s="19">
        <f>G270*defaults!$J$22*defaults!$B$123/10^6</f>
        <v>45.244737522981609</v>
      </c>
      <c r="H273" s="19">
        <f>H270*defaults!$J$22*defaults!$B$123/10^6</f>
        <v>60.597636924323858</v>
      </c>
      <c r="I273" s="19">
        <f>I270*defaults!$J$22*defaults!$B$123/10^6</f>
        <v>78.051952694883497</v>
      </c>
      <c r="J273" s="19">
        <f>J270*defaults!$J$22*defaults!$B$123/10^6</f>
        <v>97.895314593794396</v>
      </c>
      <c r="K273" s="19">
        <f>K270*defaults!$J$22*defaults!$B$123/10^6</f>
        <v>120.45472148359674</v>
      </c>
      <c r="L273" s="19">
        <f>L270*defaults!$J$22*defaults!$B$123/10^6</f>
        <v>146.10192994617051</v>
      </c>
    </row>
    <row r="274" spans="1:24" x14ac:dyDescent="0.45">
      <c r="B274" s="76"/>
      <c r="C274" s="76"/>
      <c r="D274" s="76"/>
      <c r="E274" s="76"/>
      <c r="F274" s="76"/>
      <c r="G274" s="76"/>
      <c r="H274" s="76"/>
      <c r="I274" s="76"/>
      <c r="J274" s="76"/>
      <c r="K274" s="76"/>
      <c r="L274" s="76"/>
    </row>
    <row r="275" spans="1:24" x14ac:dyDescent="0.45">
      <c r="A275" s="3" t="s">
        <v>842</v>
      </c>
      <c r="B275" s="4">
        <v>2020</v>
      </c>
      <c r="C275" s="4">
        <v>2021</v>
      </c>
      <c r="D275" s="4">
        <v>2022</v>
      </c>
      <c r="E275" s="4">
        <v>2023</v>
      </c>
      <c r="F275" s="4">
        <v>2024</v>
      </c>
      <c r="G275" s="4">
        <v>2025</v>
      </c>
      <c r="H275" s="4">
        <v>2026</v>
      </c>
      <c r="I275" s="4">
        <v>2027</v>
      </c>
      <c r="J275" s="4">
        <v>2028</v>
      </c>
      <c r="K275" s="4">
        <v>2029</v>
      </c>
      <c r="L275" s="4">
        <v>2030</v>
      </c>
    </row>
    <row r="276" spans="1:24" x14ac:dyDescent="0.45">
      <c r="A276" s="6" t="s">
        <v>175</v>
      </c>
      <c r="B276" s="8">
        <f>B266</f>
        <v>210707.89049999998</v>
      </c>
      <c r="C276" s="8">
        <f>B276*(100%+'Vehicles and Inputs'!$B$25)</f>
        <v>215870.23381724997</v>
      </c>
      <c r="D276" s="8">
        <f>C276*(100%+'Vehicles and Inputs'!$B$25)</f>
        <v>221159.05454577258</v>
      </c>
      <c r="E276" s="8">
        <f>D276*(100%+'Vehicles and Inputs'!$B$25)</f>
        <v>226577.45138214401</v>
      </c>
      <c r="F276" s="8">
        <f>E276*(100%+'Vehicles and Inputs'!$B$25)</f>
        <v>232128.59894100652</v>
      </c>
      <c r="G276" s="8">
        <f>F276*(100%+'Vehicles and Inputs'!$B$25)</f>
        <v>237815.74961506118</v>
      </c>
      <c r="H276" s="8">
        <f>G276*(100%+'Vehicles and Inputs'!$B$25)</f>
        <v>243642.23548063019</v>
      </c>
      <c r="I276" s="8">
        <f>H276*(100%+'Vehicles and Inputs'!$B$25)</f>
        <v>249611.47024990563</v>
      </c>
      <c r="J276" s="8">
        <f>I276*(100%+'Vehicles and Inputs'!$B$25)</f>
        <v>255726.95127102832</v>
      </c>
      <c r="K276" s="8">
        <f>J276*(100%+'Vehicles and Inputs'!$B$25)</f>
        <v>261992.26157716851</v>
      </c>
      <c r="L276" s="8">
        <f>K276*(100%+'Vehicles and Inputs'!$B$25)</f>
        <v>268411.07198580913</v>
      </c>
    </row>
    <row r="277" spans="1:24" x14ac:dyDescent="0.45">
      <c r="A277" s="6" t="s">
        <v>176</v>
      </c>
      <c r="B277" s="8">
        <f>B267</f>
        <v>10283.450000000001</v>
      </c>
      <c r="C277" s="8">
        <f>B276*defaults!$C$109</f>
        <v>10535.394525</v>
      </c>
      <c r="D277" s="8">
        <f>C276*defaults!$C$109</f>
        <v>10793.511690862499</v>
      </c>
      <c r="E277" s="8">
        <f>D276*defaults!$C$109</f>
        <v>11057.95272728863</v>
      </c>
      <c r="F277" s="8">
        <f>E276*defaults!$C$109</f>
        <v>11328.872569107201</v>
      </c>
      <c r="G277" s="8">
        <f>F276*defaults!$C$109</f>
        <v>11606.429947050327</v>
      </c>
      <c r="H277" s="8">
        <f>G276*defaults!$C$109</f>
        <v>11890.787480753061</v>
      </c>
      <c r="I277" s="8">
        <f>H276*defaults!$C$109</f>
        <v>12182.111774031509</v>
      </c>
      <c r="J277" s="8">
        <f>I276*defaults!$C$109</f>
        <v>12480.573512495283</v>
      </c>
      <c r="K277" s="8">
        <f>J276*defaults!$C$109</f>
        <v>12786.347563551417</v>
      </c>
      <c r="L277" s="8">
        <f>K276*defaults!$C$109</f>
        <v>13099.613078858427</v>
      </c>
    </row>
    <row r="278" spans="1:24" x14ac:dyDescent="0.45">
      <c r="A278" s="6" t="s">
        <v>177</v>
      </c>
      <c r="B278" s="8">
        <f>B268</f>
        <v>5038.8904999999795</v>
      </c>
      <c r="C278" s="8">
        <f>C276-B276</f>
        <v>5162.3433172499936</v>
      </c>
      <c r="D278" s="8">
        <f t="shared" ref="D278" si="481">D276-C276</f>
        <v>5288.820728522609</v>
      </c>
      <c r="E278" s="8">
        <f t="shared" ref="E278" si="482">E276-D276</f>
        <v>5418.396836371423</v>
      </c>
      <c r="F278" s="8">
        <f t="shared" ref="F278" si="483">F276-E276</f>
        <v>5551.1475588625181</v>
      </c>
      <c r="G278" s="8">
        <f t="shared" ref="G278" si="484">G276-F276</f>
        <v>5687.1506740546611</v>
      </c>
      <c r="H278" s="8">
        <f t="shared" ref="H278" si="485">H276-G276</f>
        <v>5826.4858655690041</v>
      </c>
      <c r="I278" s="8">
        <f t="shared" ref="I278" si="486">I276-H276</f>
        <v>5969.2347692754411</v>
      </c>
      <c r="J278" s="8">
        <f t="shared" ref="J278" si="487">J276-I276</f>
        <v>6115.4810211226868</v>
      </c>
      <c r="K278" s="8">
        <f t="shared" ref="K278" si="488">K276-J276</f>
        <v>6265.3103061401926</v>
      </c>
      <c r="L278" s="8">
        <f t="shared" ref="L278" si="489">L276-K276</f>
        <v>6418.8104086406238</v>
      </c>
    </row>
    <row r="279" spans="1:24" x14ac:dyDescent="0.45">
      <c r="A279" s="6" t="s">
        <v>178</v>
      </c>
      <c r="B279" s="8">
        <f>(B277+B278)*B11</f>
        <v>0</v>
      </c>
      <c r="C279" s="8">
        <f>(C277+C278)*C11</f>
        <v>156.97737842249992</v>
      </c>
      <c r="D279" s="8">
        <f t="shared" ref="D279:L279" si="490">(D277+D278)*D11</f>
        <v>241.23498629077662</v>
      </c>
      <c r="E279" s="8">
        <f t="shared" si="490"/>
        <v>494.29048690980159</v>
      </c>
      <c r="F279" s="8">
        <f t="shared" si="490"/>
        <v>675.20080511878882</v>
      </c>
      <c r="G279" s="8">
        <f t="shared" si="490"/>
        <v>1210.550643477349</v>
      </c>
      <c r="H279" s="8">
        <f t="shared" si="490"/>
        <v>1771.7273346322065</v>
      </c>
      <c r="I279" s="8">
        <f t="shared" si="490"/>
        <v>2722.7019814960427</v>
      </c>
      <c r="J279" s="8">
        <f t="shared" si="490"/>
        <v>3719.2109067235942</v>
      </c>
      <c r="K279" s="8">
        <f t="shared" si="490"/>
        <v>4762.9144674229028</v>
      </c>
      <c r="L279" s="8">
        <f t="shared" si="490"/>
        <v>5855.5270462497147</v>
      </c>
    </row>
    <row r="280" spans="1:24" x14ac:dyDescent="0.45">
      <c r="A280" s="6" t="s">
        <v>179</v>
      </c>
      <c r="B280" s="8">
        <f>B279</f>
        <v>0</v>
      </c>
      <c r="C280" s="8">
        <f>B280+C279</f>
        <v>156.97737842249992</v>
      </c>
      <c r="D280" s="8">
        <f t="shared" ref="D280" si="491">C280+D279</f>
        <v>398.21236471327654</v>
      </c>
      <c r="E280" s="8">
        <f t="shared" ref="E280" si="492">D280+E279</f>
        <v>892.50285162307819</v>
      </c>
      <c r="F280" s="8">
        <f t="shared" ref="F280" si="493">E280+F279</f>
        <v>1567.703656741867</v>
      </c>
      <c r="G280" s="8">
        <f t="shared" ref="G280" si="494">F280+G279</f>
        <v>2778.254300219216</v>
      </c>
      <c r="H280" s="8">
        <f t="shared" ref="H280" si="495">G280+H279</f>
        <v>4549.9816348514223</v>
      </c>
      <c r="I280" s="8">
        <f t="shared" ref="I280" si="496">H280+I279</f>
        <v>7272.6836163474654</v>
      </c>
      <c r="J280" s="8">
        <f t="shared" ref="J280" si="497">I280+J279</f>
        <v>10991.89452307106</v>
      </c>
      <c r="K280" s="8">
        <f t="shared" ref="K280" si="498">J280+K279</f>
        <v>15754.808990493962</v>
      </c>
      <c r="L280" s="8">
        <f t="shared" ref="L280" si="499">K280+L279</f>
        <v>21610.336036743676</v>
      </c>
    </row>
    <row r="281" spans="1:24" x14ac:dyDescent="0.45">
      <c r="A281" s="6" t="s">
        <v>147</v>
      </c>
      <c r="B281" s="34">
        <f>B280/B276</f>
        <v>0</v>
      </c>
      <c r="C281" s="34">
        <f t="shared" ref="C281:K281" si="500">C280/C276</f>
        <v>7.2718399219131257E-4</v>
      </c>
      <c r="D281" s="34">
        <f t="shared" si="500"/>
        <v>1.8005700265410558E-3</v>
      </c>
      <c r="E281" s="34">
        <f t="shared" si="500"/>
        <v>3.9390629834466133E-3</v>
      </c>
      <c r="F281" s="34">
        <f t="shared" si="500"/>
        <v>6.7535997886252926E-3</v>
      </c>
      <c r="G281" s="34">
        <f t="shared" si="500"/>
        <v>1.1682381443265293E-2</v>
      </c>
      <c r="H281" s="34">
        <f t="shared" si="500"/>
        <v>1.8674847675222348E-2</v>
      </c>
      <c r="I281" s="34">
        <f t="shared" si="500"/>
        <v>2.9136015300363447E-2</v>
      </c>
      <c r="J281" s="34">
        <f t="shared" si="500"/>
        <v>4.298293343129668E-2</v>
      </c>
      <c r="K281" s="34">
        <f t="shared" si="500"/>
        <v>6.0134634876814717E-2</v>
      </c>
      <c r="L281" s="34">
        <f>L280/L276</f>
        <v>8.0512088703577067E-2</v>
      </c>
    </row>
    <row r="282" spans="1:24" x14ac:dyDescent="0.45">
      <c r="A282" s="6" t="s">
        <v>148</v>
      </c>
      <c r="B282" s="8">
        <f>B280*(defaults!$H$47-defaults!$B$123*'Vehicles and Inputs'!$B$33*1000)*defaults!$J$47/10^6</f>
        <v>0</v>
      </c>
      <c r="C282" s="8">
        <f>C280*(defaults!$H$47-defaults!$B$123*'Vehicles and Inputs'!$B$33*1000)*defaults!$J$47/10^6</f>
        <v>869.34744148153584</v>
      </c>
      <c r="D282" s="8">
        <f>D280*(defaults!$H$47-defaults!$B$123*'Vehicles and Inputs'!$B$33*1000)*defaults!$J$47/10^6</f>
        <v>2205.317122178285</v>
      </c>
      <c r="E282" s="8">
        <f>E280*(defaults!$H$47-defaults!$B$123*'Vehicles and Inputs'!$B$33*1000)*defaults!$J$47/10^6</f>
        <v>4942.7189979259274</v>
      </c>
      <c r="F282" s="8">
        <f>F280*(defaults!$H$47-defaults!$B$123*'Vehicles and Inputs'!$B$33*1000)*defaults!$J$47/10^6</f>
        <v>8682.0099601972051</v>
      </c>
      <c r="G282" s="8">
        <f>G280*(defaults!$H$47-defaults!$B$123*'Vehicles and Inputs'!$B$33*1000)*defaults!$J$47/10^6</f>
        <v>15386.091244179323</v>
      </c>
      <c r="H282" s="8">
        <f>H280*(defaults!$H$47-defaults!$B$123*'Vehicles and Inputs'!$B$33*1000)*defaults!$J$47/10^6</f>
        <v>25197.993066236013</v>
      </c>
      <c r="I282" s="8">
        <f>I280*(defaults!$H$47-defaults!$B$123*'Vehicles and Inputs'!$B$33*1000)*defaults!$J$47/10^6</f>
        <v>40276.433191281634</v>
      </c>
      <c r="J282" s="8">
        <f>J280*(defaults!$H$47-defaults!$B$123*'Vehicles and Inputs'!$B$33*1000)*defaults!$J$47/10^6</f>
        <v>60873.582402093933</v>
      </c>
      <c r="K282" s="8">
        <f>K280*(defaults!$H$47-defaults!$B$123*'Vehicles and Inputs'!$B$33*1000)*defaults!$J$47/10^6</f>
        <v>87250.806610190441</v>
      </c>
      <c r="L282" s="8">
        <f>L280*(defaults!$H$47-defaults!$B$123*'Vehicles and Inputs'!$B$33*1000)*defaults!$J$47/10^6</f>
        <v>119678.96605162429</v>
      </c>
    </row>
    <row r="283" spans="1:24" x14ac:dyDescent="0.45">
      <c r="A283" s="6" t="s">
        <v>199</v>
      </c>
      <c r="B283" s="19">
        <f>B280*defaults!$J$22*defaults!$B$123/10^6</f>
        <v>0</v>
      </c>
      <c r="C283" s="19">
        <f>C280*defaults!$J$22*defaults!$B$123/10^6</f>
        <v>0.68756091749054971</v>
      </c>
      <c r="D283" s="19">
        <f>D280*defaults!$J$22*defaults!$B$123/10^6</f>
        <v>1.744170157444151</v>
      </c>
      <c r="E283" s="19">
        <f>E280*defaults!$J$22*defaults!$B$123/10^6</f>
        <v>3.9091624901090825</v>
      </c>
      <c r="F283" s="19">
        <f>F280*defaults!$J$22*defaults!$B$123/10^6</f>
        <v>6.8665420165293778</v>
      </c>
      <c r="G283" s="19">
        <f>G280*defaults!$J$22*defaults!$B$123/10^6</f>
        <v>12.168753834960166</v>
      </c>
      <c r="H283" s="19">
        <f>H280*defaults!$J$22*defaults!$B$123/10^6</f>
        <v>19.928919560649231</v>
      </c>
      <c r="I283" s="19">
        <f>I280*defaults!$J$22*defaults!$B$123/10^6</f>
        <v>31.8543542396019</v>
      </c>
      <c r="J283" s="19">
        <f>J280*defaults!$J$22*defaults!$B$123/10^6</f>
        <v>48.144498011051247</v>
      </c>
      <c r="K283" s="19">
        <f>K280*defaults!$J$22*defaults!$B$123/10^6</f>
        <v>69.006063378363564</v>
      </c>
      <c r="L283" s="19">
        <f>L280*defaults!$J$22*defaults!$B$123/10^6</f>
        <v>94.653271840937322</v>
      </c>
    </row>
    <row r="284" spans="1:24" x14ac:dyDescent="0.45">
      <c r="B284" s="76"/>
      <c r="C284" s="76"/>
      <c r="D284" s="76"/>
      <c r="E284" s="76"/>
      <c r="F284" s="76"/>
      <c r="G284" s="76"/>
      <c r="H284" s="76"/>
      <c r="I284" s="76"/>
      <c r="J284" s="76"/>
      <c r="K284" s="76"/>
      <c r="L284" s="76"/>
    </row>
    <row r="285" spans="1:24" x14ac:dyDescent="0.45">
      <c r="A285" s="3" t="s">
        <v>367</v>
      </c>
      <c r="B285" s="4">
        <v>2020</v>
      </c>
      <c r="C285" s="4">
        <v>2021</v>
      </c>
      <c r="D285" s="4">
        <v>2022</v>
      </c>
      <c r="E285" s="4">
        <v>2023</v>
      </c>
      <c r="F285" s="4">
        <v>2024</v>
      </c>
      <c r="G285" s="4">
        <v>2025</v>
      </c>
      <c r="H285" s="4">
        <v>2026</v>
      </c>
      <c r="I285" s="4">
        <v>2027</v>
      </c>
      <c r="J285" s="4">
        <v>2028</v>
      </c>
      <c r="K285" s="4">
        <v>2029</v>
      </c>
      <c r="L285" s="4">
        <v>2030</v>
      </c>
    </row>
    <row r="286" spans="1:24" x14ac:dyDescent="0.45">
      <c r="A286" s="6" t="s">
        <v>175</v>
      </c>
      <c r="B286" s="8">
        <f>B266</f>
        <v>210707.89049999998</v>
      </c>
      <c r="C286" s="8">
        <f>B286*(100%+'Vehicles and Inputs'!$B$25)</f>
        <v>215870.23381724997</v>
      </c>
      <c r="D286" s="8">
        <f>C286*(100%+'Vehicles and Inputs'!$B$25)</f>
        <v>221159.05454577258</v>
      </c>
      <c r="E286" s="8">
        <f>D286*(100%+'Vehicles and Inputs'!$B$25)</f>
        <v>226577.45138214401</v>
      </c>
      <c r="F286" s="8">
        <f>E286*(100%+'Vehicles and Inputs'!$B$25)</f>
        <v>232128.59894100652</v>
      </c>
      <c r="G286" s="8">
        <f>F286*(100%+'Vehicles and Inputs'!$B$25)</f>
        <v>237815.74961506118</v>
      </c>
      <c r="H286" s="8">
        <f>G286*(100%+'Vehicles and Inputs'!$B$25)</f>
        <v>243642.23548063019</v>
      </c>
      <c r="I286" s="8">
        <f>H286*(100%+'Vehicles and Inputs'!$B$25)</f>
        <v>249611.47024990563</v>
      </c>
      <c r="J286" s="8">
        <f>I286*(100%+'Vehicles and Inputs'!$B$25)</f>
        <v>255726.95127102832</v>
      </c>
      <c r="K286" s="8">
        <f>J286*(100%+'Vehicles and Inputs'!$B$25)</f>
        <v>261992.26157716851</v>
      </c>
      <c r="L286" s="8">
        <f>K286*(100%+'Vehicles and Inputs'!$B$25)</f>
        <v>268411.07198580913</v>
      </c>
    </row>
    <row r="287" spans="1:24" x14ac:dyDescent="0.45">
      <c r="A287" s="6" t="s">
        <v>176</v>
      </c>
      <c r="B287" s="8">
        <f>B267</f>
        <v>10283.450000000001</v>
      </c>
      <c r="C287" s="8">
        <f>B286*defaults!$C$109</f>
        <v>10535.394525</v>
      </c>
      <c r="D287" s="8">
        <f>C286*defaults!$C$109</f>
        <v>10793.511690862499</v>
      </c>
      <c r="E287" s="8">
        <f>D286*defaults!$C$109</f>
        <v>11057.95272728863</v>
      </c>
      <c r="F287" s="8">
        <f>E286*defaults!$C$109</f>
        <v>11328.872569107201</v>
      </c>
      <c r="G287" s="8">
        <f>F286*defaults!$C$109</f>
        <v>11606.429947050327</v>
      </c>
      <c r="H287" s="8">
        <f>G286*defaults!$C$109</f>
        <v>11890.787480753061</v>
      </c>
      <c r="I287" s="8">
        <f>H286*defaults!$C$109</f>
        <v>12182.111774031509</v>
      </c>
      <c r="J287" s="8">
        <f>I286*defaults!$C$109</f>
        <v>12480.573512495283</v>
      </c>
      <c r="K287" s="8">
        <f>J286*defaults!$C$109</f>
        <v>12786.347563551417</v>
      </c>
      <c r="L287" s="8">
        <f>K286*defaults!$C$109</f>
        <v>13099.613078858427</v>
      </c>
      <c r="N287" s="61"/>
      <c r="O287" s="61"/>
      <c r="P287" s="61"/>
      <c r="Q287" s="61"/>
      <c r="R287" s="61"/>
      <c r="S287" s="61"/>
      <c r="T287" s="61"/>
      <c r="U287" s="61"/>
      <c r="V287" s="61"/>
      <c r="W287" s="61"/>
      <c r="X287" s="61"/>
    </row>
    <row r="288" spans="1:24" x14ac:dyDescent="0.45">
      <c r="A288" s="6" t="s">
        <v>177</v>
      </c>
      <c r="B288" s="8">
        <f>B268</f>
        <v>5038.8904999999795</v>
      </c>
      <c r="C288" s="8">
        <f>C286-B286</f>
        <v>5162.3433172499936</v>
      </c>
      <c r="D288" s="8">
        <f t="shared" ref="D288" si="501">D286-C286</f>
        <v>5288.820728522609</v>
      </c>
      <c r="E288" s="8">
        <f t="shared" ref="E288" si="502">E286-D286</f>
        <v>5418.396836371423</v>
      </c>
      <c r="F288" s="8">
        <f t="shared" ref="F288" si="503">F286-E286</f>
        <v>5551.1475588625181</v>
      </c>
      <c r="G288" s="8">
        <f t="shared" ref="G288" si="504">G286-F286</f>
        <v>5687.1506740546611</v>
      </c>
      <c r="H288" s="8">
        <f t="shared" ref="H288" si="505">H286-G286</f>
        <v>5826.4858655690041</v>
      </c>
      <c r="I288" s="8">
        <f t="shared" ref="I288" si="506">I286-H286</f>
        <v>5969.2347692754411</v>
      </c>
      <c r="J288" s="8">
        <f t="shared" ref="J288" si="507">J286-I286</f>
        <v>6115.4810211226868</v>
      </c>
      <c r="K288" s="8">
        <f t="shared" ref="K288" si="508">K286-J286</f>
        <v>6265.3103061401926</v>
      </c>
      <c r="L288" s="8">
        <f t="shared" ref="L288" si="509">L286-K286</f>
        <v>6418.8104086406238</v>
      </c>
    </row>
    <row r="289" spans="1:12" x14ac:dyDescent="0.45">
      <c r="A289" s="6" t="s">
        <v>178</v>
      </c>
      <c r="B289" s="8">
        <f t="shared" ref="B289:L289" si="510">(B287+B288)*B21</f>
        <v>0</v>
      </c>
      <c r="C289" s="8">
        <f t="shared" si="510"/>
        <v>0</v>
      </c>
      <c r="D289" s="8">
        <f t="shared" si="510"/>
        <v>152.04081632653092</v>
      </c>
      <c r="E289" s="8">
        <f t="shared" si="510"/>
        <v>304.08163265306143</v>
      </c>
      <c r="F289" s="8">
        <f t="shared" si="510"/>
        <v>608.16326530612321</v>
      </c>
      <c r="G289" s="8">
        <f t="shared" si="510"/>
        <v>1216.3265306122446</v>
      </c>
      <c r="H289" s="8">
        <f t="shared" si="510"/>
        <v>2432.6530612244883</v>
      </c>
      <c r="I289" s="8">
        <f t="shared" si="510"/>
        <v>4865.3061224489793</v>
      </c>
      <c r="J289" s="8">
        <f t="shared" si="510"/>
        <v>9730.6122448979622</v>
      </c>
      <c r="K289" s="8">
        <f t="shared" si="510"/>
        <v>19051.657869691611</v>
      </c>
      <c r="L289" s="8">
        <f t="shared" si="510"/>
        <v>19518.423487499051</v>
      </c>
    </row>
    <row r="290" spans="1:12" x14ac:dyDescent="0.45">
      <c r="A290" s="6" t="s">
        <v>179</v>
      </c>
      <c r="B290" s="8">
        <f>B289</f>
        <v>0</v>
      </c>
      <c r="C290" s="8">
        <f>B290+C289</f>
        <v>0</v>
      </c>
      <c r="D290" s="8">
        <f t="shared" ref="D290" si="511">C290+D289</f>
        <v>152.04081632653092</v>
      </c>
      <c r="E290" s="8">
        <f t="shared" ref="E290" si="512">D290+E289</f>
        <v>456.12244897959238</v>
      </c>
      <c r="F290" s="8">
        <f t="shared" ref="F290" si="513">E290+F289</f>
        <v>1064.2857142857156</v>
      </c>
      <c r="G290" s="8">
        <f t="shared" ref="G290" si="514">F290+G289</f>
        <v>2280.6122448979604</v>
      </c>
      <c r="H290" s="8">
        <f t="shared" ref="H290" si="515">G290+H289</f>
        <v>4713.2653061224482</v>
      </c>
      <c r="I290" s="8">
        <f t="shared" ref="I290" si="516">H290+I289</f>
        <v>9578.5714285714275</v>
      </c>
      <c r="J290" s="8">
        <f t="shared" ref="J290" si="517">I290+J289</f>
        <v>19309.18367346939</v>
      </c>
      <c r="K290" s="8">
        <f t="shared" ref="K290" si="518">J290+K289</f>
        <v>38360.841543161005</v>
      </c>
      <c r="L290" s="8">
        <f t="shared" ref="L290" si="519">K290+L289</f>
        <v>57879.265030660055</v>
      </c>
    </row>
    <row r="291" spans="1:12" x14ac:dyDescent="0.45">
      <c r="A291" s="6" t="s">
        <v>147</v>
      </c>
      <c r="B291" s="34">
        <f>B290/B286</f>
        <v>0</v>
      </c>
      <c r="C291" s="34">
        <f t="shared" ref="C291:L291" si="520">C290/C286</f>
        <v>0</v>
      </c>
      <c r="D291" s="34">
        <f t="shared" si="520"/>
        <v>6.8747271794410527E-4</v>
      </c>
      <c r="E291" s="34">
        <f t="shared" si="520"/>
        <v>2.0130972707001604E-3</v>
      </c>
      <c r="F291" s="34">
        <f t="shared" si="520"/>
        <v>4.5848969887428417E-3</v>
      </c>
      <c r="G291" s="34">
        <f t="shared" si="520"/>
        <v>9.5898284642184448E-3</v>
      </c>
      <c r="H291" s="34">
        <f t="shared" si="520"/>
        <v>1.9345025696487494E-2</v>
      </c>
      <c r="I291" s="34">
        <f t="shared" si="520"/>
        <v>3.8373923357694933E-2</v>
      </c>
      <c r="J291" s="34">
        <f t="shared" si="520"/>
        <v>7.5507034270333298E-2</v>
      </c>
      <c r="K291" s="34">
        <f t="shared" si="520"/>
        <v>0.14641975038587929</v>
      </c>
      <c r="L291" s="34">
        <f t="shared" si="520"/>
        <v>0.21563665240202956</v>
      </c>
    </row>
    <row r="292" spans="1:12" x14ac:dyDescent="0.45">
      <c r="A292" s="6" t="s">
        <v>148</v>
      </c>
      <c r="B292" s="8">
        <f>B290*(defaults!$H$47-defaults!$B$123*'Vehicles and Inputs'!$B$33*1000)*defaults!$J$47/10^6</f>
        <v>0</v>
      </c>
      <c r="C292" s="8">
        <f>C290*(defaults!$H$47-defaults!$B$123*'Vehicles and Inputs'!$B$33*1000)*defaults!$J$47/10^6</f>
        <v>0</v>
      </c>
      <c r="D292" s="8">
        <f>D290*(defaults!$H$47-defaults!$B$123*'Vehicles and Inputs'!$B$33*1000)*defaults!$J$47/10^6</f>
        <v>842.00854927316482</v>
      </c>
      <c r="E292" s="8">
        <f>E290*(defaults!$H$47-defaults!$B$123*'Vehicles and Inputs'!$B$33*1000)*defaults!$J$47/10^6</f>
        <v>2526.0256478194929</v>
      </c>
      <c r="F292" s="8">
        <f>F290*(defaults!$H$47-defaults!$B$123*'Vehicles and Inputs'!$B$33*1000)*defaults!$J$47/10^6</f>
        <v>5894.0598449121499</v>
      </c>
      <c r="G292" s="8">
        <f>G290*(defaults!$H$47-defaults!$B$123*'Vehicles and Inputs'!$B$33*1000)*defaults!$J$47/10^6</f>
        <v>12630.128239097454</v>
      </c>
      <c r="H292" s="8">
        <f>H290*(defaults!$H$47-defaults!$B$123*'Vehicles and Inputs'!$B$33*1000)*defaults!$J$47/10^6</f>
        <v>26102.265027468056</v>
      </c>
      <c r="I292" s="8">
        <f>I290*(defaults!$H$47-defaults!$B$123*'Vehicles and Inputs'!$B$33*1000)*defaults!$J$47/10^6</f>
        <v>53046.538604209272</v>
      </c>
      <c r="J292" s="8">
        <f>J290*(defaults!$H$47-defaults!$B$123*'Vehicles and Inputs'!$B$33*1000)*defaults!$J$47/10^6</f>
        <v>106935.08575769173</v>
      </c>
      <c r="K292" s="8">
        <f>K290*(defaults!$H$47-defaults!$B$123*'Vehicles and Inputs'!$B$33*1000)*defaults!$J$47/10^6</f>
        <v>212443.98259007782</v>
      </c>
      <c r="L292" s="8">
        <f>L290*(defaults!$H$47-defaults!$B$123*'Vehicles and Inputs'!$B$33*1000)*defaults!$J$47/10^6</f>
        <v>320537.84739485732</v>
      </c>
    </row>
    <row r="293" spans="1:12" x14ac:dyDescent="0.45">
      <c r="A293" s="6" t="s">
        <v>199</v>
      </c>
      <c r="B293" s="19">
        <f>B290*defaults!$J$22*defaults!$B$123/10^6</f>
        <v>0</v>
      </c>
      <c r="C293" s="19">
        <f>C290*defaults!$J$22*defaults!$B$123/10^6</f>
        <v>0</v>
      </c>
      <c r="D293" s="19">
        <f>D290*defaults!$J$22*defaults!$B$123/10^6</f>
        <v>0.66593877551020542</v>
      </c>
      <c r="E293" s="19">
        <f>E290*defaults!$J$22*defaults!$B$123/10^6</f>
        <v>1.9978163265306146</v>
      </c>
      <c r="F293" s="19">
        <f>F290*defaults!$J$22*defaults!$B$123/10^6</f>
        <v>4.6615714285714347</v>
      </c>
      <c r="G293" s="19">
        <f>G290*defaults!$J$22*defaults!$B$123/10^6</f>
        <v>9.9890816326530665</v>
      </c>
      <c r="H293" s="19">
        <f>H290*defaults!$J$22*defaults!$B$123/10^6</f>
        <v>20.644102040816321</v>
      </c>
      <c r="I293" s="19">
        <f>I290*defaults!$J$22*defaults!$B$123/10^6</f>
        <v>41.954142857142855</v>
      </c>
      <c r="J293" s="19">
        <f>J290*defaults!$J$22*defaults!$B$123/10^6</f>
        <v>84.574224489795924</v>
      </c>
      <c r="K293" s="19">
        <f>K290*defaults!$J$22*defaults!$B$123/10^6</f>
        <v>168.0204859590452</v>
      </c>
      <c r="L293" s="19">
        <f>L290*defaults!$J$22*defaults!$B$123/10^6</f>
        <v>253.51118083429105</v>
      </c>
    </row>
    <row r="294" spans="1:12" x14ac:dyDescent="0.45">
      <c r="A294" s="6"/>
      <c r="B294" s="19"/>
      <c r="C294" s="19"/>
      <c r="D294" s="19"/>
      <c r="E294" s="19"/>
      <c r="F294" s="19"/>
      <c r="G294" s="19"/>
      <c r="H294" s="19"/>
      <c r="I294" s="19"/>
      <c r="J294" s="19"/>
      <c r="K294" s="19"/>
      <c r="L294" s="19"/>
    </row>
    <row r="295" spans="1:12" x14ac:dyDescent="0.45">
      <c r="A295" s="3" t="s">
        <v>187</v>
      </c>
      <c r="B295" s="4">
        <v>2020</v>
      </c>
      <c r="C295" s="4">
        <v>2021</v>
      </c>
      <c r="D295" s="4">
        <v>2022</v>
      </c>
      <c r="E295" s="4">
        <v>2023</v>
      </c>
      <c r="F295" s="4">
        <v>2024</v>
      </c>
      <c r="G295" s="4">
        <v>2025</v>
      </c>
      <c r="H295" s="4">
        <v>2026</v>
      </c>
      <c r="I295" s="4">
        <v>2027</v>
      </c>
      <c r="J295" s="4">
        <v>2028</v>
      </c>
      <c r="K295" s="4">
        <v>2029</v>
      </c>
      <c r="L295" s="4">
        <v>2030</v>
      </c>
    </row>
    <row r="296" spans="1:12" x14ac:dyDescent="0.45">
      <c r="A296" s="6" t="s">
        <v>175</v>
      </c>
      <c r="B296" s="8">
        <f>'Vehicles and Inputs'!E13*(100%+'Vehicles and Inputs'!B25)^(2020-'Vehicles and Inputs'!B21)</f>
        <v>3312.5158500000002</v>
      </c>
      <c r="C296" s="8">
        <f>B296*(100%+'Vehicles and Inputs'!$B$25)</f>
        <v>3393.6724883249999</v>
      </c>
      <c r="D296" s="8">
        <f>C296*(100%+'Vehicles and Inputs'!$B$25)</f>
        <v>3476.8174642889621</v>
      </c>
      <c r="E296" s="8">
        <f>D296*(100%+'Vehicles and Inputs'!$B$25)</f>
        <v>3561.9994921640414</v>
      </c>
      <c r="F296" s="8">
        <f>E296*(100%+'Vehicles and Inputs'!$B$25)</f>
        <v>3649.2684797220604</v>
      </c>
      <c r="G296" s="8">
        <f>F296*(100%+'Vehicles and Inputs'!$B$25)</f>
        <v>3738.6755574752506</v>
      </c>
      <c r="H296" s="8">
        <f>G296*(100%+'Vehicles and Inputs'!$B$25)</f>
        <v>3830.2731086333943</v>
      </c>
      <c r="I296" s="8">
        <f>H296*(100%+'Vehicles and Inputs'!$B$25)</f>
        <v>3924.1147997949124</v>
      </c>
      <c r="J296" s="8">
        <f>I296*(100%+'Vehicles and Inputs'!$B$25)</f>
        <v>4020.2556123898876</v>
      </c>
      <c r="K296" s="8">
        <f>J296*(100%+'Vehicles and Inputs'!$B$25)</f>
        <v>4118.7518748934399</v>
      </c>
      <c r="L296" s="8">
        <f>K296*(100%+'Vehicles and Inputs'!$B$25)</f>
        <v>4219.6612958283295</v>
      </c>
    </row>
    <row r="297" spans="1:12" x14ac:dyDescent="0.45">
      <c r="A297" s="6" t="s">
        <v>176</v>
      </c>
      <c r="B297" s="8">
        <f>'Vehicles and Inputs'!E13*(100%+'Vehicles and Inputs'!B25)^(2019-'Vehicles and Inputs'!B21)*defaults!C110</f>
        <v>161.66500000000002</v>
      </c>
      <c r="C297" s="8">
        <f>B296*defaults!$C$110</f>
        <v>165.62579250000002</v>
      </c>
      <c r="D297" s="8">
        <f>C296*defaults!$C$110</f>
        <v>169.68362441625001</v>
      </c>
      <c r="E297" s="8">
        <f>D296*defaults!$C$110</f>
        <v>173.84087321444812</v>
      </c>
      <c r="F297" s="8">
        <f>E296*defaults!$C$110</f>
        <v>178.09997460820207</v>
      </c>
      <c r="G297" s="8">
        <f>F296*defaults!$C$110</f>
        <v>182.46342398610304</v>
      </c>
      <c r="H297" s="8">
        <f>G296*defaults!$C$110</f>
        <v>186.93377787376255</v>
      </c>
      <c r="I297" s="8">
        <f>H296*defaults!$C$110</f>
        <v>191.51365543166972</v>
      </c>
      <c r="J297" s="8">
        <f>I296*defaults!$C$110</f>
        <v>196.20573998974564</v>
      </c>
      <c r="K297" s="8">
        <f>J296*defaults!$C$110</f>
        <v>201.01278061949438</v>
      </c>
      <c r="L297" s="8">
        <f>K296*defaults!$C$110</f>
        <v>205.937593744672</v>
      </c>
    </row>
    <row r="298" spans="1:12" x14ac:dyDescent="0.45">
      <c r="A298" s="6" t="s">
        <v>177</v>
      </c>
      <c r="B298" s="8">
        <f>B296-'Vehicles and Inputs'!E13*(100%+'Vehicles and Inputs'!B25)^(2019-'Vehicles and Inputs'!B21)</f>
        <v>79.215850000000046</v>
      </c>
      <c r="C298" s="8">
        <f>C296-B296</f>
        <v>81.156638324999676</v>
      </c>
      <c r="D298" s="8">
        <f t="shared" ref="D298:L298" si="521">D296-C296</f>
        <v>83.144975963962224</v>
      </c>
      <c r="E298" s="8">
        <f t="shared" si="521"/>
        <v>85.182027875079257</v>
      </c>
      <c r="F298" s="8">
        <f t="shared" si="521"/>
        <v>87.268987558019035</v>
      </c>
      <c r="G298" s="8">
        <f t="shared" si="521"/>
        <v>89.407077753190151</v>
      </c>
      <c r="H298" s="8">
        <f t="shared" si="521"/>
        <v>91.597551158143688</v>
      </c>
      <c r="I298" s="8">
        <f t="shared" si="521"/>
        <v>93.841691161518156</v>
      </c>
      <c r="J298" s="8">
        <f t="shared" si="521"/>
        <v>96.140812594975159</v>
      </c>
      <c r="K298" s="8">
        <f t="shared" si="521"/>
        <v>98.496262503552316</v>
      </c>
      <c r="L298" s="8">
        <f t="shared" si="521"/>
        <v>100.90942093488957</v>
      </c>
    </row>
    <row r="299" spans="1:12" x14ac:dyDescent="0.45">
      <c r="A299" s="6" t="s">
        <v>178</v>
      </c>
      <c r="B299" s="8">
        <f t="shared" ref="B299:L299" si="522">(B297+B298)*B5</f>
        <v>6.0745332753000012</v>
      </c>
      <c r="C299" s="8">
        <f t="shared" si="522"/>
        <v>8.0112547154508071</v>
      </c>
      <c r="D299" s="8">
        <f t="shared" si="522"/>
        <v>10.565454036905123</v>
      </c>
      <c r="E299" s="8">
        <f t="shared" si="522"/>
        <v>13.933999475845301</v>
      </c>
      <c r="F299" s="8">
        <f t="shared" si="522"/>
        <v>18.376526055072446</v>
      </c>
      <c r="G299" s="8">
        <f t="shared" si="522"/>
        <v>24.235447291221423</v>
      </c>
      <c r="H299" s="8">
        <f t="shared" si="522"/>
        <v>27.552655612707966</v>
      </c>
      <c r="I299" s="8">
        <f t="shared" si="522"/>
        <v>31.323904287397493</v>
      </c>
      <c r="J299" s="8">
        <f t="shared" si="522"/>
        <v>35.611339741548953</v>
      </c>
      <c r="K299" s="8">
        <f t="shared" si="522"/>
        <v>40.485614646008401</v>
      </c>
      <c r="L299" s="8">
        <f t="shared" si="522"/>
        <v>46.027052201934232</v>
      </c>
    </row>
    <row r="300" spans="1:12" x14ac:dyDescent="0.45">
      <c r="A300" s="6" t="s">
        <v>179</v>
      </c>
      <c r="B300" s="8">
        <f>B299</f>
        <v>6.0745332753000012</v>
      </c>
      <c r="C300" s="8">
        <f>B300+C299</f>
        <v>14.085787990750809</v>
      </c>
      <c r="D300" s="8">
        <f t="shared" ref="D300" si="523">C300+D299</f>
        <v>24.651242027655933</v>
      </c>
      <c r="E300" s="8">
        <f t="shared" ref="E300" si="524">D300+E299</f>
        <v>38.585241503501237</v>
      </c>
      <c r="F300" s="8">
        <f t="shared" ref="F300" si="525">E300+F299</f>
        <v>56.961767558573683</v>
      </c>
      <c r="G300" s="8">
        <f t="shared" ref="G300" si="526">F300+G299</f>
        <v>81.197214849795103</v>
      </c>
      <c r="H300" s="8">
        <f t="shared" ref="H300" si="527">G300+H299</f>
        <v>108.74987046250307</v>
      </c>
      <c r="I300" s="8">
        <f t="shared" ref="I300" si="528">H300+I299</f>
        <v>140.07377474990056</v>
      </c>
      <c r="J300" s="8">
        <f t="shared" ref="J300" si="529">I300+J299</f>
        <v>175.68511449144953</v>
      </c>
      <c r="K300" s="8">
        <f t="shared" ref="K300" si="530">J300+K299</f>
        <v>216.17072913745793</v>
      </c>
      <c r="L300" s="8">
        <f t="shared" ref="L300" si="531">K300+L299</f>
        <v>262.19778133939218</v>
      </c>
    </row>
    <row r="301" spans="1:12" x14ac:dyDescent="0.45">
      <c r="A301" s="6" t="s">
        <v>147</v>
      </c>
      <c r="B301" s="34">
        <f>B300/B296</f>
        <v>1.833812591508053E-3</v>
      </c>
      <c r="C301" s="34">
        <f t="shared" ref="C301" si="532">C300/C296</f>
        <v>4.1506032297486282E-3</v>
      </c>
      <c r="D301" s="34">
        <f t="shared" ref="D301" si="533">D300/D296</f>
        <v>7.090174356535371E-3</v>
      </c>
      <c r="E301" s="34">
        <f t="shared" ref="E301" si="534">E300/E296</f>
        <v>1.0832466873839819E-2</v>
      </c>
      <c r="F301" s="34">
        <f t="shared" ref="F301" si="535">F300/F296</f>
        <v>1.5609092034497847E-2</v>
      </c>
      <c r="G301" s="34">
        <f t="shared" ref="G301" si="536">G300/G296</f>
        <v>2.1718176290383445E-2</v>
      </c>
      <c r="H301" s="34">
        <f t="shared" ref="H301" si="537">H300/H296</f>
        <v>2.8392197469517783E-2</v>
      </c>
      <c r="I301" s="34">
        <f t="shared" ref="I301" si="538">I300/I296</f>
        <v>3.5695636314518955E-2</v>
      </c>
      <c r="J301" s="34">
        <f t="shared" ref="J301" si="539">J300/J296</f>
        <v>4.3699986127750584E-2</v>
      </c>
      <c r="K301" s="34">
        <f t="shared" ref="K301" si="540">K300/K296</f>
        <v>5.2484523395343083E-2</v>
      </c>
      <c r="L301" s="34">
        <f t="shared" ref="L301" si="541">L300/L296</f>
        <v>6.2137162904190427E-2</v>
      </c>
    </row>
    <row r="302" spans="1:12" x14ac:dyDescent="0.45">
      <c r="A302" s="6" t="s">
        <v>148</v>
      </c>
      <c r="B302" s="8">
        <f>B300*(defaults!$H$49-defaults!$B$124*'Vehicles and Inputs'!$B$33*1000)*defaults!$J$49/10^6</f>
        <v>68.241004455008664</v>
      </c>
      <c r="C302" s="8">
        <f>C300*(defaults!$H$49-defaults!$B$124*'Vehicles and Inputs'!$B$33*1000)*defaults!$J$49/10^6</f>
        <v>158.23904116841993</v>
      </c>
      <c r="D302" s="8">
        <f>D300*(defaults!$H$49-defaults!$B$124*'Vehicles and Inputs'!$B$33*1000)*defaults!$J$49/10^6</f>
        <v>276.93082592385434</v>
      </c>
      <c r="E302" s="8">
        <f>E300*(defaults!$H$49-defaults!$B$124*'Vehicles and Inputs'!$B$33*1000)*defaults!$J$49/10^6</f>
        <v>433.46468247109459</v>
      </c>
      <c r="F302" s="8">
        <f>F300*(defaults!$H$49-defaults!$B$124*'Vehicles and Inputs'!$B$33*1000)*defaults!$J$49/10^6</f>
        <v>639.90566148274524</v>
      </c>
      <c r="G302" s="8">
        <f>G300*(defaults!$H$49-defaults!$B$124*'Vehicles and Inputs'!$B$33*1000)*defaults!$J$49/10^6</f>
        <v>912.16547003366497</v>
      </c>
      <c r="H302" s="8">
        <f>H300*(defaults!$H$49-defaults!$B$124*'Vehicles and Inputs'!$B$33*1000)*defaults!$J$49/10^6</f>
        <v>1221.6906317542196</v>
      </c>
      <c r="I302" s="8">
        <f>I300*(defaults!$H$49-defaults!$B$124*'Vehicles and Inputs'!$B$33*1000)*defaults!$J$49/10^6</f>
        <v>1573.581813372447</v>
      </c>
      <c r="J302" s="8">
        <f>J300*(defaults!$H$49-defaults!$B$124*'Vehicles and Inputs'!$B$33*1000)*defaults!$J$49/10^6</f>
        <v>1973.6378314756407</v>
      </c>
      <c r="K302" s="8">
        <f>K300*(defaults!$H$49-defaults!$B$124*'Vehicles and Inputs'!$B$33*1000)*defaults!$J$49/10^6</f>
        <v>2428.4512112386446</v>
      </c>
      <c r="L302" s="8">
        <f>L300*(defaults!$H$49-defaults!$B$124*'Vehicles and Inputs'!$B$33*1000)*defaults!$J$49/10^6</f>
        <v>2945.5168246800317</v>
      </c>
    </row>
    <row r="303" spans="1:12" x14ac:dyDescent="0.45">
      <c r="A303" s="6" t="s">
        <v>199</v>
      </c>
      <c r="B303" s="19">
        <f>B300*defaults!$J$24*defaults!$B$124/10^6</f>
        <v>9.6847498914762978E-2</v>
      </c>
      <c r="C303" s="19">
        <f>C300*defaults!$J$24*defaults!$B$124/10^6</f>
        <v>0.22457253509413833</v>
      </c>
      <c r="D303" s="19">
        <f>D300*defaults!$J$24*defaults!$B$124/10^6</f>
        <v>0.3930196818953241</v>
      </c>
      <c r="E303" s="19">
        <f>E300*defaults!$J$24*defaults!$B$124/10^6</f>
        <v>0.61517222233862101</v>
      </c>
      <c r="F303" s="19">
        <f>F300*defaults!$J$24*defaults!$B$124/10^6</f>
        <v>0.90815285253985212</v>
      </c>
      <c r="G303" s="19">
        <f>G300*defaults!$J$24*defaults!$B$124/10^6</f>
        <v>1.2945434357932533</v>
      </c>
      <c r="H303" s="19">
        <f>H300*defaults!$J$24*defaults!$B$124/10^6</f>
        <v>1.7338209347577789</v>
      </c>
      <c r="I303" s="19">
        <f>I300*defaults!$J$24*defaults!$B$124/10^6</f>
        <v>2.2332242055926153</v>
      </c>
      <c r="J303" s="19">
        <f>J300*defaults!$J$24*defaults!$B$124/10^6</f>
        <v>2.8009829173600784</v>
      </c>
      <c r="K303" s="19">
        <f>K300*defaults!$J$24*defaults!$B$124/10^6</f>
        <v>3.4464531687843198</v>
      </c>
      <c r="L303" s="19">
        <f>L300*defaults!$J$24*defaults!$B$124/10^6</f>
        <v>4.1802716674501976</v>
      </c>
    </row>
    <row r="305" spans="1:12" x14ac:dyDescent="0.45">
      <c r="A305" s="3" t="s">
        <v>188</v>
      </c>
      <c r="B305" s="4">
        <v>2020</v>
      </c>
      <c r="C305" s="4">
        <v>2021</v>
      </c>
      <c r="D305" s="4">
        <v>2022</v>
      </c>
      <c r="E305" s="4">
        <v>2023</v>
      </c>
      <c r="F305" s="4">
        <v>2024</v>
      </c>
      <c r="G305" s="4">
        <v>2025</v>
      </c>
      <c r="H305" s="4">
        <v>2026</v>
      </c>
      <c r="I305" s="4">
        <v>2027</v>
      </c>
      <c r="J305" s="4">
        <v>2028</v>
      </c>
      <c r="K305" s="4">
        <v>2029</v>
      </c>
      <c r="L305" s="4">
        <v>2030</v>
      </c>
    </row>
    <row r="306" spans="1:12" x14ac:dyDescent="0.45">
      <c r="A306" s="6" t="s">
        <v>175</v>
      </c>
      <c r="B306" s="8">
        <f>B296</f>
        <v>3312.5158500000002</v>
      </c>
      <c r="C306" s="8">
        <f>B306*(100%+'Vehicles and Inputs'!$B$25)</f>
        <v>3393.6724883249999</v>
      </c>
      <c r="D306" s="8">
        <f>C306*(100%+'Vehicles and Inputs'!$B$25)</f>
        <v>3476.8174642889621</v>
      </c>
      <c r="E306" s="8">
        <f>D306*(100%+'Vehicles and Inputs'!$B$25)</f>
        <v>3561.9994921640414</v>
      </c>
      <c r="F306" s="8">
        <f>E306*(100%+'Vehicles and Inputs'!$B$25)</f>
        <v>3649.2684797220604</v>
      </c>
      <c r="G306" s="8">
        <f>F306*(100%+'Vehicles and Inputs'!$B$25)</f>
        <v>3738.6755574752506</v>
      </c>
      <c r="H306" s="8">
        <f>G306*(100%+'Vehicles and Inputs'!$B$25)</f>
        <v>3830.2731086333943</v>
      </c>
      <c r="I306" s="8">
        <f>H306*(100%+'Vehicles and Inputs'!$B$25)</f>
        <v>3924.1147997949124</v>
      </c>
      <c r="J306" s="8">
        <f>I306*(100%+'Vehicles and Inputs'!$B$25)</f>
        <v>4020.2556123898876</v>
      </c>
      <c r="K306" s="8">
        <f>J306*(100%+'Vehicles and Inputs'!$B$25)</f>
        <v>4118.7518748934399</v>
      </c>
      <c r="L306" s="8">
        <f>K306*(100%+'Vehicles and Inputs'!$B$25)</f>
        <v>4219.6612958283295</v>
      </c>
    </row>
    <row r="307" spans="1:12" x14ac:dyDescent="0.45">
      <c r="A307" s="6" t="s">
        <v>176</v>
      </c>
      <c r="B307" s="8">
        <f>B297</f>
        <v>161.66500000000002</v>
      </c>
      <c r="C307" s="8">
        <f>B306*defaults!$C$110</f>
        <v>165.62579250000002</v>
      </c>
      <c r="D307" s="8">
        <f>C306*defaults!$C$110</f>
        <v>169.68362441625001</v>
      </c>
      <c r="E307" s="8">
        <f>D306*defaults!$C$110</f>
        <v>173.84087321444812</v>
      </c>
      <c r="F307" s="8">
        <f>E306*defaults!$C$110</f>
        <v>178.09997460820207</v>
      </c>
      <c r="G307" s="8">
        <f>F306*defaults!$C$110</f>
        <v>182.46342398610304</v>
      </c>
      <c r="H307" s="8">
        <f>G306*defaults!$C$110</f>
        <v>186.93377787376255</v>
      </c>
      <c r="I307" s="8">
        <f>H306*defaults!$C$110</f>
        <v>191.51365543166972</v>
      </c>
      <c r="J307" s="8">
        <f>I306*defaults!$C$110</f>
        <v>196.20573998974564</v>
      </c>
      <c r="K307" s="8">
        <f>J306*defaults!$C$110</f>
        <v>201.01278061949438</v>
      </c>
      <c r="L307" s="8">
        <f>K306*defaults!$C$110</f>
        <v>205.937593744672</v>
      </c>
    </row>
    <row r="308" spans="1:12" x14ac:dyDescent="0.45">
      <c r="A308" s="6" t="s">
        <v>177</v>
      </c>
      <c r="B308" s="8">
        <f>B298</f>
        <v>79.215850000000046</v>
      </c>
      <c r="C308" s="8">
        <f>C306-B306</f>
        <v>81.156638324999676</v>
      </c>
      <c r="D308" s="8">
        <f t="shared" ref="D308:L308" si="542">D306-C306</f>
        <v>83.144975963962224</v>
      </c>
      <c r="E308" s="8">
        <f t="shared" si="542"/>
        <v>85.182027875079257</v>
      </c>
      <c r="F308" s="8">
        <f t="shared" si="542"/>
        <v>87.268987558019035</v>
      </c>
      <c r="G308" s="8">
        <f t="shared" si="542"/>
        <v>89.407077753190151</v>
      </c>
      <c r="H308" s="8">
        <f t="shared" si="542"/>
        <v>91.597551158143688</v>
      </c>
      <c r="I308" s="8">
        <f t="shared" si="542"/>
        <v>93.841691161518156</v>
      </c>
      <c r="J308" s="8">
        <f t="shared" si="542"/>
        <v>96.140812594975159</v>
      </c>
      <c r="K308" s="8">
        <f t="shared" si="542"/>
        <v>98.496262503552316</v>
      </c>
      <c r="L308" s="8">
        <f t="shared" si="542"/>
        <v>100.90942093488957</v>
      </c>
    </row>
    <row r="309" spans="1:12" x14ac:dyDescent="0.45">
      <c r="A309" s="6" t="s">
        <v>178</v>
      </c>
      <c r="B309" s="8">
        <f t="shared" ref="B309:L309" si="543">(B307+B308)*B6</f>
        <v>12.149066550600002</v>
      </c>
      <c r="C309" s="8">
        <f t="shared" si="543"/>
        <v>16.022509430901614</v>
      </c>
      <c r="D309" s="8">
        <f t="shared" si="543"/>
        <v>21.130908073810247</v>
      </c>
      <c r="E309" s="8">
        <f t="shared" si="543"/>
        <v>27.867998951690602</v>
      </c>
      <c r="F309" s="8">
        <f t="shared" si="543"/>
        <v>36.753052110144893</v>
      </c>
      <c r="G309" s="8">
        <f t="shared" si="543"/>
        <v>48.470894582442845</v>
      </c>
      <c r="H309" s="8">
        <f t="shared" si="543"/>
        <v>55.105311225415932</v>
      </c>
      <c r="I309" s="8">
        <f t="shared" si="543"/>
        <v>62.647808574794986</v>
      </c>
      <c r="J309" s="8">
        <f t="shared" si="543"/>
        <v>71.222679483097906</v>
      </c>
      <c r="K309" s="8">
        <f t="shared" si="543"/>
        <v>80.971229292016801</v>
      </c>
      <c r="L309" s="8">
        <f t="shared" si="543"/>
        <v>92.054104403868465</v>
      </c>
    </row>
    <row r="310" spans="1:12" x14ac:dyDescent="0.45">
      <c r="A310" s="6" t="s">
        <v>179</v>
      </c>
      <c r="B310" s="8">
        <f>B309</f>
        <v>12.149066550600002</v>
      </c>
      <c r="C310" s="8">
        <f>B310+C309</f>
        <v>28.171575981501618</v>
      </c>
      <c r="D310" s="8">
        <f t="shared" ref="D310" si="544">C310+D309</f>
        <v>49.302484055311865</v>
      </c>
      <c r="E310" s="8">
        <f t="shared" ref="E310" si="545">D310+E309</f>
        <v>77.170483007002474</v>
      </c>
      <c r="F310" s="8">
        <f t="shared" ref="F310" si="546">E310+F309</f>
        <v>113.92353511714737</v>
      </c>
      <c r="G310" s="8">
        <f t="shared" ref="G310" si="547">F310+G309</f>
        <v>162.39442969959021</v>
      </c>
      <c r="H310" s="8">
        <f t="shared" ref="H310" si="548">G310+H309</f>
        <v>217.49974092500614</v>
      </c>
      <c r="I310" s="8">
        <f t="shared" ref="I310" si="549">H310+I309</f>
        <v>280.14754949980113</v>
      </c>
      <c r="J310" s="8">
        <f t="shared" ref="J310" si="550">I310+J309</f>
        <v>351.37022898289905</v>
      </c>
      <c r="K310" s="8">
        <f t="shared" ref="K310" si="551">J310+K309</f>
        <v>432.34145827491585</v>
      </c>
      <c r="L310" s="8">
        <f t="shared" ref="L310" si="552">K310+L309</f>
        <v>524.39556267878436</v>
      </c>
    </row>
    <row r="311" spans="1:12" x14ac:dyDescent="0.45">
      <c r="A311" s="6" t="s">
        <v>147</v>
      </c>
      <c r="B311" s="34">
        <f>B310/B306</f>
        <v>3.6676251830161061E-3</v>
      </c>
      <c r="C311" s="34">
        <f t="shared" ref="C311" si="553">C310/C306</f>
        <v>8.3012064594972564E-3</v>
      </c>
      <c r="D311" s="34">
        <f t="shared" ref="D311" si="554">D310/D306</f>
        <v>1.4180348713070742E-2</v>
      </c>
      <c r="E311" s="34">
        <f t="shared" ref="E311" si="555">E310/E306</f>
        <v>2.1664933747679638E-2</v>
      </c>
      <c r="F311" s="34">
        <f t="shared" ref="F311" si="556">F310/F306</f>
        <v>3.1218184068995694E-2</v>
      </c>
      <c r="G311" s="34">
        <f t="shared" ref="G311" si="557">G310/G306</f>
        <v>4.343635258076689E-2</v>
      </c>
      <c r="H311" s="34">
        <f t="shared" ref="H311" si="558">H310/H306</f>
        <v>5.6784394939035567E-2</v>
      </c>
      <c r="I311" s="34">
        <f t="shared" ref="I311" si="559">I310/I306</f>
        <v>7.1391272629037911E-2</v>
      </c>
      <c r="J311" s="34">
        <f t="shared" ref="J311" si="560">J310/J306</f>
        <v>8.7399972255501168E-2</v>
      </c>
      <c r="K311" s="34">
        <f t="shared" ref="K311" si="561">K310/K306</f>
        <v>0.10496904679068617</v>
      </c>
      <c r="L311" s="34">
        <f t="shared" ref="L311" si="562">L310/L306</f>
        <v>0.12427432580838085</v>
      </c>
    </row>
    <row r="312" spans="1:12" x14ac:dyDescent="0.45">
      <c r="A312" s="6" t="s">
        <v>148</v>
      </c>
      <c r="B312" s="8">
        <f>B310*(defaults!$H$49-defaults!$B$124*'Vehicles and Inputs'!$B$33*1000)*defaults!$J$49/10^6</f>
        <v>136.48200891001733</v>
      </c>
      <c r="C312" s="8">
        <f>C310*(defaults!$H$49-defaults!$B$124*'Vehicles and Inputs'!$B$33*1000)*defaults!$J$49/10^6</f>
        <v>316.47808233683986</v>
      </c>
      <c r="D312" s="8">
        <f>D310*(defaults!$H$49-defaults!$B$124*'Vehicles and Inputs'!$B$33*1000)*defaults!$J$49/10^6</f>
        <v>553.86165184770869</v>
      </c>
      <c r="E312" s="8">
        <f>E310*(defaults!$H$49-defaults!$B$124*'Vehicles and Inputs'!$B$33*1000)*defaults!$J$49/10^6</f>
        <v>866.92936494218918</v>
      </c>
      <c r="F312" s="8">
        <f>F310*(defaults!$H$49-defaults!$B$124*'Vehicles and Inputs'!$B$33*1000)*defaults!$J$49/10^6</f>
        <v>1279.8113229654905</v>
      </c>
      <c r="G312" s="8">
        <f>G310*(defaults!$H$49-defaults!$B$124*'Vehicles and Inputs'!$B$33*1000)*defaults!$J$49/10^6</f>
        <v>1824.3309400673299</v>
      </c>
      <c r="H312" s="8">
        <f>H310*(defaults!$H$49-defaults!$B$124*'Vehicles and Inputs'!$B$33*1000)*defaults!$J$49/10^6</f>
        <v>2443.3812635084391</v>
      </c>
      <c r="I312" s="8">
        <f>I310*(defaults!$H$49-defaults!$B$124*'Vehicles and Inputs'!$B$33*1000)*defaults!$J$49/10^6</f>
        <v>3147.1636267448939</v>
      </c>
      <c r="J312" s="8">
        <f>J310*(defaults!$H$49-defaults!$B$124*'Vehicles and Inputs'!$B$33*1000)*defaults!$J$49/10^6</f>
        <v>3947.2756629512814</v>
      </c>
      <c r="K312" s="8">
        <f>K310*(defaults!$H$49-defaults!$B$124*'Vehicles and Inputs'!$B$33*1000)*defaults!$J$49/10^6</f>
        <v>4856.9024224772893</v>
      </c>
      <c r="L312" s="8">
        <f>L310*(defaults!$H$49-defaults!$B$124*'Vehicles and Inputs'!$B$33*1000)*defaults!$J$49/10^6</f>
        <v>5891.0336493600635</v>
      </c>
    </row>
    <row r="313" spans="1:12" x14ac:dyDescent="0.45">
      <c r="A313" s="6" t="s">
        <v>199</v>
      </c>
      <c r="B313" s="19">
        <f>B310*defaults!$J$24*defaults!$B$124/10^6</f>
        <v>0.19369499782952596</v>
      </c>
      <c r="C313" s="19">
        <f>C310*defaults!$J$24*defaults!$B$124/10^6</f>
        <v>0.44914507018827665</v>
      </c>
      <c r="D313" s="19">
        <f>D310*defaults!$J$24*defaults!$B$124/10^6</f>
        <v>0.7860393637906482</v>
      </c>
      <c r="E313" s="19">
        <f>E310*defaults!$J$24*defaults!$B$124/10^6</f>
        <v>1.230344444677242</v>
      </c>
      <c r="F313" s="19">
        <f>F310*defaults!$J$24*defaults!$B$124/10^6</f>
        <v>1.8163057050797042</v>
      </c>
      <c r="G313" s="19">
        <f>G310*defaults!$J$24*defaults!$B$124/10^6</f>
        <v>2.5890868715865065</v>
      </c>
      <c r="H313" s="19">
        <f>H310*defaults!$J$24*defaults!$B$124/10^6</f>
        <v>3.4676418695155578</v>
      </c>
      <c r="I313" s="19">
        <f>I310*defaults!$J$24*defaults!$B$124/10^6</f>
        <v>4.4664484111852305</v>
      </c>
      <c r="J313" s="19">
        <f>J310*defaults!$J$24*defaults!$B$124/10^6</f>
        <v>5.6019658347201569</v>
      </c>
      <c r="K313" s="19">
        <f>K310*defaults!$J$24*defaults!$B$124/10^6</f>
        <v>6.8929063375686397</v>
      </c>
      <c r="L313" s="19">
        <f>L310*defaults!$J$24*defaults!$B$124/10^6</f>
        <v>8.3605433349003953</v>
      </c>
    </row>
    <row r="315" spans="1:12" x14ac:dyDescent="0.45">
      <c r="A315" s="3" t="s">
        <v>189</v>
      </c>
      <c r="B315" s="4">
        <v>2020</v>
      </c>
      <c r="C315" s="4">
        <v>2021</v>
      </c>
      <c r="D315" s="4">
        <v>2022</v>
      </c>
      <c r="E315" s="4">
        <v>2023</v>
      </c>
      <c r="F315" s="4">
        <v>2024</v>
      </c>
      <c r="G315" s="4">
        <v>2025</v>
      </c>
      <c r="H315" s="4">
        <v>2026</v>
      </c>
      <c r="I315" s="4">
        <v>2027</v>
      </c>
      <c r="J315" s="4">
        <v>2028</v>
      </c>
      <c r="K315" s="4">
        <v>2029</v>
      </c>
      <c r="L315" s="4">
        <v>2030</v>
      </c>
    </row>
    <row r="316" spans="1:12" x14ac:dyDescent="0.45">
      <c r="A316" s="6" t="s">
        <v>175</v>
      </c>
      <c r="B316" s="8">
        <f>'Vehicles and Inputs'!E14*(100%+'Vehicles and Inputs'!B25)^(2020-'Vehicles and Inputs'!B21)</f>
        <v>16562.579249999999</v>
      </c>
      <c r="C316" s="8">
        <f>B316*(100%+'Vehicles and Inputs'!$B$25)</f>
        <v>16968.362441624999</v>
      </c>
      <c r="D316" s="8">
        <f>C316*(100%+'Vehicles and Inputs'!$B$25)</f>
        <v>17384.087321444811</v>
      </c>
      <c r="E316" s="8">
        <f>D316*(100%+'Vehicles and Inputs'!$B$25)</f>
        <v>17809.99746082021</v>
      </c>
      <c r="F316" s="8">
        <f>E316*(100%+'Vehicles and Inputs'!$B$25)</f>
        <v>18246.342398610304</v>
      </c>
      <c r="G316" s="8">
        <f>F316*(100%+'Vehicles and Inputs'!$B$25)</f>
        <v>18693.377787376256</v>
      </c>
      <c r="H316" s="8">
        <f>G316*(100%+'Vehicles and Inputs'!$B$25)</f>
        <v>19151.365543166972</v>
      </c>
      <c r="I316" s="8">
        <f>H316*(100%+'Vehicles and Inputs'!$B$25)</f>
        <v>19620.573998974563</v>
      </c>
      <c r="J316" s="8">
        <f>I316*(100%+'Vehicles and Inputs'!$B$25)</f>
        <v>20101.278061949441</v>
      </c>
      <c r="K316" s="8">
        <f>J316*(100%+'Vehicles and Inputs'!$B$25)</f>
        <v>20593.759374467201</v>
      </c>
      <c r="L316" s="8">
        <f>K316*(100%+'Vehicles and Inputs'!$B$25)</f>
        <v>21098.306479141647</v>
      </c>
    </row>
    <row r="317" spans="1:12" x14ac:dyDescent="0.45">
      <c r="A317" s="6" t="s">
        <v>176</v>
      </c>
      <c r="B317" s="8">
        <f>'Vehicles and Inputs'!E14*(100%+'Vehicles and Inputs'!B25)^(2019-'Vehicles and Inputs'!B21)*defaults!C111</f>
        <v>808.32500000000005</v>
      </c>
      <c r="C317" s="8">
        <f>B316*defaults!$C$111</f>
        <v>828.12896249999994</v>
      </c>
      <c r="D317" s="8">
        <f>C316*defaults!$C$111</f>
        <v>848.41812208124998</v>
      </c>
      <c r="E317" s="8">
        <f>D316*defaults!$C$111</f>
        <v>869.20436607224065</v>
      </c>
      <c r="F317" s="8">
        <f>E316*defaults!$C$111</f>
        <v>890.49987304101057</v>
      </c>
      <c r="G317" s="8">
        <f>F316*defaults!$C$111</f>
        <v>912.31711993051522</v>
      </c>
      <c r="H317" s="8">
        <f>G316*defaults!$C$111</f>
        <v>934.66888936881287</v>
      </c>
      <c r="I317" s="8">
        <f>H316*defaults!$C$111</f>
        <v>957.56827715834868</v>
      </c>
      <c r="J317" s="8">
        <f>I316*defaults!$C$111</f>
        <v>981.02869994872822</v>
      </c>
      <c r="K317" s="8">
        <f>J316*defaults!$C$111</f>
        <v>1005.0639030974721</v>
      </c>
      <c r="L317" s="8">
        <f>K316*defaults!$C$111</f>
        <v>1029.6879687233602</v>
      </c>
    </row>
    <row r="318" spans="1:12" x14ac:dyDescent="0.45">
      <c r="A318" s="6" t="s">
        <v>177</v>
      </c>
      <c r="B318" s="8">
        <f>B316-'Vehicles and Inputs'!E14*(100%+'Vehicles and Inputs'!B25)^(2019-'Vehicles and Inputs'!B21)</f>
        <v>396.07924999999886</v>
      </c>
      <c r="C318" s="8">
        <f>C316-B316</f>
        <v>405.78319162499974</v>
      </c>
      <c r="D318" s="8">
        <f t="shared" ref="D318:L318" si="563">D316-C316</f>
        <v>415.72487981981249</v>
      </c>
      <c r="E318" s="8">
        <f t="shared" si="563"/>
        <v>425.91013937539901</v>
      </c>
      <c r="F318" s="8">
        <f t="shared" si="563"/>
        <v>436.34493779009426</v>
      </c>
      <c r="G318" s="8">
        <f t="shared" si="563"/>
        <v>447.03538876595121</v>
      </c>
      <c r="H318" s="8">
        <f t="shared" si="563"/>
        <v>457.98775579071662</v>
      </c>
      <c r="I318" s="8">
        <f t="shared" si="563"/>
        <v>469.20845580759124</v>
      </c>
      <c r="J318" s="8">
        <f t="shared" si="563"/>
        <v>480.70406297487716</v>
      </c>
      <c r="K318" s="8">
        <f t="shared" si="563"/>
        <v>492.48131251776067</v>
      </c>
      <c r="L318" s="8">
        <f t="shared" si="563"/>
        <v>504.54710467444602</v>
      </c>
    </row>
    <row r="319" spans="1:12" x14ac:dyDescent="0.45">
      <c r="A319" s="6" t="s">
        <v>178</v>
      </c>
      <c r="B319" s="8">
        <f t="shared" ref="B319:L319" si="564">(B317+B318)*B5</f>
        <v>30.372666376499968</v>
      </c>
      <c r="C319" s="8">
        <f t="shared" si="564"/>
        <v>40.056273577254075</v>
      </c>
      <c r="D319" s="8">
        <f t="shared" si="564"/>
        <v>52.827270184525673</v>
      </c>
      <c r="E319" s="8">
        <f t="shared" si="564"/>
        <v>69.669997379226643</v>
      </c>
      <c r="F319" s="8">
        <f t="shared" si="564"/>
        <v>91.882630275362203</v>
      </c>
      <c r="G319" s="8">
        <f t="shared" si="564"/>
        <v>121.17723645610714</v>
      </c>
      <c r="H319" s="8">
        <f t="shared" si="564"/>
        <v>137.76327806353967</v>
      </c>
      <c r="I319" s="8">
        <f t="shared" si="564"/>
        <v>156.61952143698755</v>
      </c>
      <c r="J319" s="8">
        <f t="shared" si="564"/>
        <v>178.05669870774491</v>
      </c>
      <c r="K319" s="8">
        <f t="shared" si="564"/>
        <v>202.42807323004189</v>
      </c>
      <c r="L319" s="8">
        <f t="shared" si="564"/>
        <v>230.13526100967093</v>
      </c>
    </row>
    <row r="320" spans="1:12" x14ac:dyDescent="0.45">
      <c r="A320" s="6" t="s">
        <v>179</v>
      </c>
      <c r="B320" s="8">
        <f>B319</f>
        <v>30.372666376499968</v>
      </c>
      <c r="C320" s="8">
        <f>B320+C319</f>
        <v>70.428939953754039</v>
      </c>
      <c r="D320" s="8">
        <f t="shared" ref="D320" si="565">C320+D319</f>
        <v>123.25621013827971</v>
      </c>
      <c r="E320" s="8">
        <f t="shared" ref="E320" si="566">D320+E319</f>
        <v>192.92620751750636</v>
      </c>
      <c r="F320" s="8">
        <f t="shared" ref="F320" si="567">E320+F319</f>
        <v>284.80883779286853</v>
      </c>
      <c r="G320" s="8">
        <f t="shared" ref="G320" si="568">F320+G319</f>
        <v>405.98607424897568</v>
      </c>
      <c r="H320" s="8">
        <f t="shared" ref="H320" si="569">G320+H319</f>
        <v>543.74935231251538</v>
      </c>
      <c r="I320" s="8">
        <f t="shared" ref="I320" si="570">H320+I319</f>
        <v>700.36887374950288</v>
      </c>
      <c r="J320" s="8">
        <f t="shared" ref="J320" si="571">I320+J319</f>
        <v>878.42557245724777</v>
      </c>
      <c r="K320" s="8">
        <f t="shared" ref="K320" si="572">J320+K319</f>
        <v>1080.8536456872896</v>
      </c>
      <c r="L320" s="8">
        <f t="shared" ref="L320" si="573">K320+L319</f>
        <v>1310.9889066969606</v>
      </c>
    </row>
    <row r="321" spans="1:12" x14ac:dyDescent="0.45">
      <c r="A321" s="6" t="s">
        <v>147</v>
      </c>
      <c r="B321" s="34">
        <f>B320/B316</f>
        <v>1.8338125915080509E-3</v>
      </c>
      <c r="C321" s="34">
        <f t="shared" ref="C321" si="574">C320/C316</f>
        <v>4.1506032297486282E-3</v>
      </c>
      <c r="D321" s="34">
        <f t="shared" ref="D321" si="575">D320/D316</f>
        <v>7.0901743565353736E-3</v>
      </c>
      <c r="E321" s="34">
        <f t="shared" ref="E321" si="576">E320/E316</f>
        <v>1.0832466873839828E-2</v>
      </c>
      <c r="F321" s="34">
        <f t="shared" ref="F321" si="577">F320/F316</f>
        <v>1.5609092034497852E-2</v>
      </c>
      <c r="G321" s="34">
        <f t="shared" ref="G321" si="578">G320/G316</f>
        <v>2.1718176290383452E-2</v>
      </c>
      <c r="H321" s="34">
        <f t="shared" ref="H321" si="579">H320/H316</f>
        <v>2.8392197469517783E-2</v>
      </c>
      <c r="I321" s="34">
        <f t="shared" ref="I321" si="580">I320/I316</f>
        <v>3.5695636314518955E-2</v>
      </c>
      <c r="J321" s="34">
        <f t="shared" ref="J321" si="581">J320/J316</f>
        <v>4.3699986127750584E-2</v>
      </c>
      <c r="K321" s="34">
        <f t="shared" ref="K321" si="582">K320/K316</f>
        <v>5.2484523395343076E-2</v>
      </c>
      <c r="L321" s="34">
        <f t="shared" ref="L321" si="583">L320/L316</f>
        <v>6.2137162904190413E-2</v>
      </c>
    </row>
    <row r="322" spans="1:12" x14ac:dyDescent="0.45">
      <c r="A322" s="6" t="s">
        <v>148</v>
      </c>
      <c r="B322" s="8">
        <f>B320*(defaults!$H$50-defaults!$B$125*'Vehicles and Inputs'!$B$33*1000)*defaults!$J$50/10^6</f>
        <v>786.45650730461489</v>
      </c>
      <c r="C322" s="8">
        <f>C320*(defaults!$H$50-defaults!$B$125*'Vehicles and Inputs'!$B$33*1000)*defaults!$J$50/10^6</f>
        <v>1823.6560940218217</v>
      </c>
      <c r="D322" s="8">
        <f>D320*(defaults!$H$50-defaults!$B$125*'Vehicles and Inputs'!$B$33*1000)*defaults!$J$50/10^6</f>
        <v>3191.5422678845366</v>
      </c>
      <c r="E322" s="8">
        <f>E320*(defaults!$H$50-defaults!$B$125*'Vehicles and Inputs'!$B$33*1000)*defaults!$J$50/10^6</f>
        <v>4995.5466356137531</v>
      </c>
      <c r="F322" s="8">
        <f>F320*(defaults!$H$50-defaults!$B$125*'Vehicles and Inputs'!$B$33*1000)*defaults!$J$50/10^6</f>
        <v>7374.7151811923914</v>
      </c>
      <c r="G322" s="8">
        <f>G320*(defaults!$H$50-defaults!$B$125*'Vehicles and Inputs'!$B$33*1000)*defaults!$J$50/10^6</f>
        <v>10512.42541600509</v>
      </c>
      <c r="H322" s="8">
        <f>H320*(defaults!$H$50-defaults!$B$125*'Vehicles and Inputs'!$B$33*1000)*defaults!$J$50/10^6</f>
        <v>14079.60734062251</v>
      </c>
      <c r="I322" s="8">
        <f>I320*(defaults!$H$50-defaults!$B$125*'Vehicles and Inputs'!$B$33*1000)*defaults!$J$50/10^6</f>
        <v>18135.044564282147</v>
      </c>
      <c r="J322" s="8">
        <f>J320*(defaults!$H$50-defaults!$B$125*'Vehicles and Inputs'!$B$33*1000)*defaults!$J$50/10^6</f>
        <v>22745.566657799445</v>
      </c>
      <c r="K322" s="8">
        <f>K320*(defaults!$H$50-defaults!$B$125*'Vehicles and Inputs'!$B$33*1000)*defaults!$J$50/10^6</f>
        <v>27987.150438408149</v>
      </c>
      <c r="L322" s="8">
        <f>L320*(defaults!$H$50-defaults!$B$125*'Vehicles and Inputs'!$B$33*1000)*defaults!$J$50/10^6</f>
        <v>33946.171992121293</v>
      </c>
    </row>
    <row r="323" spans="1:12" x14ac:dyDescent="0.45">
      <c r="A323" s="6" t="s">
        <v>199</v>
      </c>
      <c r="B323" s="19">
        <f>B320*defaults!$J$25*defaults!$B$125/10^6</f>
        <v>1.037651774086745</v>
      </c>
      <c r="C323" s="19">
        <f>C320*defaults!$J$25*defaults!$B$125/10^6</f>
        <v>2.406134304580053</v>
      </c>
      <c r="D323" s="19">
        <f>D320*defaults!$J$25*defaults!$B$125/10^6</f>
        <v>4.2109251631641884</v>
      </c>
      <c r="E323" s="19">
        <f>E320*defaults!$J$25*defaults!$B$125/10^6</f>
        <v>6.5911309536280873</v>
      </c>
      <c r="F323" s="19">
        <f>F320*defaults!$J$25*defaults!$B$125/10^6</f>
        <v>9.7302091343555599</v>
      </c>
      <c r="G323" s="19">
        <f>G320*defaults!$J$25*defaults!$B$125/10^6</f>
        <v>13.870108240642006</v>
      </c>
      <c r="H323" s="19">
        <f>H320*defaults!$J$25*defaults!$B$125/10^6</f>
        <v>18.576652872404775</v>
      </c>
      <c r="I323" s="19">
        <f>I320*defaults!$J$25*defaults!$B$125/10^6</f>
        <v>23.927402202778019</v>
      </c>
      <c r="J323" s="19">
        <f>J320*defaults!$J$25*defaults!$B$125/10^6</f>
        <v>30.010531257429417</v>
      </c>
      <c r="K323" s="19">
        <f>K320*defaults!$J$25*defaults!$B$125/10^6</f>
        <v>36.926283951260558</v>
      </c>
      <c r="L323" s="19">
        <f>L320*defaults!$J$25*defaults!$B$125/10^6</f>
        <v>44.788625008394966</v>
      </c>
    </row>
    <row r="325" spans="1:12" x14ac:dyDescent="0.45">
      <c r="A325" s="3" t="s">
        <v>189</v>
      </c>
      <c r="B325" s="4">
        <v>2020</v>
      </c>
      <c r="C325" s="4">
        <v>2021</v>
      </c>
      <c r="D325" s="4">
        <v>2022</v>
      </c>
      <c r="E325" s="4">
        <v>2023</v>
      </c>
      <c r="F325" s="4">
        <v>2024</v>
      </c>
      <c r="G325" s="4">
        <v>2025</v>
      </c>
      <c r="H325" s="4">
        <v>2026</v>
      </c>
      <c r="I325" s="4">
        <v>2027</v>
      </c>
      <c r="J325" s="4">
        <v>2028</v>
      </c>
      <c r="K325" s="4">
        <v>2029</v>
      </c>
      <c r="L325" s="4">
        <v>2030</v>
      </c>
    </row>
    <row r="326" spans="1:12" x14ac:dyDescent="0.45">
      <c r="A326" s="6" t="s">
        <v>175</v>
      </c>
      <c r="B326" s="8">
        <f>B316</f>
        <v>16562.579249999999</v>
      </c>
      <c r="C326" s="8">
        <f>B326*(100%+'Vehicles and Inputs'!$B$25)</f>
        <v>16968.362441624999</v>
      </c>
      <c r="D326" s="8">
        <f>C326*(100%+'Vehicles and Inputs'!$B$25)</f>
        <v>17384.087321444811</v>
      </c>
      <c r="E326" s="8">
        <f>D326*(100%+'Vehicles and Inputs'!$B$25)</f>
        <v>17809.99746082021</v>
      </c>
      <c r="F326" s="8">
        <f>E326*(100%+'Vehicles and Inputs'!$B$25)</f>
        <v>18246.342398610304</v>
      </c>
      <c r="G326" s="8">
        <f>F326*(100%+'Vehicles and Inputs'!$B$25)</f>
        <v>18693.377787376256</v>
      </c>
      <c r="H326" s="8">
        <f>G326*(100%+'Vehicles and Inputs'!$B$25)</f>
        <v>19151.365543166972</v>
      </c>
      <c r="I326" s="8">
        <f>H326*(100%+'Vehicles and Inputs'!$B$25)</f>
        <v>19620.573998974563</v>
      </c>
      <c r="J326" s="8">
        <f>I326*(100%+'Vehicles and Inputs'!$B$25)</f>
        <v>20101.278061949441</v>
      </c>
      <c r="K326" s="8">
        <f>J326*(100%+'Vehicles and Inputs'!$B$25)</f>
        <v>20593.759374467201</v>
      </c>
      <c r="L326" s="8">
        <f>K326*(100%+'Vehicles and Inputs'!$B$25)</f>
        <v>21098.306479141647</v>
      </c>
    </row>
    <row r="327" spans="1:12" x14ac:dyDescent="0.45">
      <c r="A327" s="6" t="s">
        <v>176</v>
      </c>
      <c r="B327" s="8">
        <f>B317</f>
        <v>808.32500000000005</v>
      </c>
      <c r="C327" s="8">
        <f>B326*defaults!$C$111</f>
        <v>828.12896249999994</v>
      </c>
      <c r="D327" s="8">
        <f>C326*defaults!$C$111</f>
        <v>848.41812208124998</v>
      </c>
      <c r="E327" s="8">
        <f>D326*defaults!$C$111</f>
        <v>869.20436607224065</v>
      </c>
      <c r="F327" s="8">
        <f>E326*defaults!$C$111</f>
        <v>890.49987304101057</v>
      </c>
      <c r="G327" s="8">
        <f>F326*defaults!$C$111</f>
        <v>912.31711993051522</v>
      </c>
      <c r="H327" s="8">
        <f>G326*defaults!$C$111</f>
        <v>934.66888936881287</v>
      </c>
      <c r="I327" s="8">
        <f>H326*defaults!$C$111</f>
        <v>957.56827715834868</v>
      </c>
      <c r="J327" s="8">
        <f>I326*defaults!$C$111</f>
        <v>981.02869994872822</v>
      </c>
      <c r="K327" s="8">
        <f>J326*defaults!$C$111</f>
        <v>1005.0639030974721</v>
      </c>
      <c r="L327" s="8">
        <f>K326*defaults!$C$111</f>
        <v>1029.6879687233602</v>
      </c>
    </row>
    <row r="328" spans="1:12" x14ac:dyDescent="0.45">
      <c r="A328" s="6" t="s">
        <v>177</v>
      </c>
      <c r="B328" s="8">
        <f>B318</f>
        <v>396.07924999999886</v>
      </c>
      <c r="C328" s="8">
        <f>C326-B326</f>
        <v>405.78319162499974</v>
      </c>
      <c r="D328" s="8">
        <f t="shared" ref="D328:L328" si="584">D326-C326</f>
        <v>415.72487981981249</v>
      </c>
      <c r="E328" s="8">
        <f t="shared" si="584"/>
        <v>425.91013937539901</v>
      </c>
      <c r="F328" s="8">
        <f t="shared" si="584"/>
        <v>436.34493779009426</v>
      </c>
      <c r="G328" s="8">
        <f t="shared" si="584"/>
        <v>447.03538876595121</v>
      </c>
      <c r="H328" s="8">
        <f t="shared" si="584"/>
        <v>457.98775579071662</v>
      </c>
      <c r="I328" s="8">
        <f t="shared" si="584"/>
        <v>469.20845580759124</v>
      </c>
      <c r="J328" s="8">
        <f t="shared" si="584"/>
        <v>480.70406297487716</v>
      </c>
      <c r="K328" s="8">
        <f t="shared" si="584"/>
        <v>492.48131251776067</v>
      </c>
      <c r="L328" s="8">
        <f t="shared" si="584"/>
        <v>504.54710467444602</v>
      </c>
    </row>
    <row r="329" spans="1:12" x14ac:dyDescent="0.45">
      <c r="A329" s="6" t="s">
        <v>178</v>
      </c>
      <c r="B329" s="8">
        <f t="shared" ref="B329:L329" si="585">(B327+B328)*B6</f>
        <v>60.745332752999936</v>
      </c>
      <c r="C329" s="8">
        <f t="shared" si="585"/>
        <v>80.11254715450815</v>
      </c>
      <c r="D329" s="8">
        <f t="shared" si="585"/>
        <v>105.65454036905135</v>
      </c>
      <c r="E329" s="8">
        <f t="shared" si="585"/>
        <v>139.33999475845329</v>
      </c>
      <c r="F329" s="8">
        <f t="shared" si="585"/>
        <v>183.76526055072441</v>
      </c>
      <c r="G329" s="8">
        <f t="shared" si="585"/>
        <v>242.35447291221428</v>
      </c>
      <c r="H329" s="8">
        <f t="shared" si="585"/>
        <v>275.52655612707935</v>
      </c>
      <c r="I329" s="8">
        <f t="shared" si="585"/>
        <v>313.23904287397511</v>
      </c>
      <c r="J329" s="8">
        <f t="shared" si="585"/>
        <v>356.11339741548983</v>
      </c>
      <c r="K329" s="8">
        <f t="shared" si="585"/>
        <v>404.85614646008378</v>
      </c>
      <c r="L329" s="8">
        <f t="shared" si="585"/>
        <v>460.27052201934185</v>
      </c>
    </row>
    <row r="330" spans="1:12" x14ac:dyDescent="0.45">
      <c r="A330" s="6" t="s">
        <v>179</v>
      </c>
      <c r="B330" s="8">
        <f>B329</f>
        <v>60.745332752999936</v>
      </c>
      <c r="C330" s="8">
        <f>B330+C329</f>
        <v>140.85787990750808</v>
      </c>
      <c r="D330" s="8">
        <f t="shared" ref="D330" si="586">C330+D329</f>
        <v>246.51242027655942</v>
      </c>
      <c r="E330" s="8">
        <f t="shared" ref="E330" si="587">D330+E329</f>
        <v>385.85241503501271</v>
      </c>
      <c r="F330" s="8">
        <f t="shared" ref="F330" si="588">E330+F329</f>
        <v>569.61767558573706</v>
      </c>
      <c r="G330" s="8">
        <f t="shared" ref="G330" si="589">F330+G329</f>
        <v>811.97214849795137</v>
      </c>
      <c r="H330" s="8">
        <f t="shared" ref="H330" si="590">G330+H329</f>
        <v>1087.4987046250308</v>
      </c>
      <c r="I330" s="8">
        <f t="shared" ref="I330" si="591">H330+I329</f>
        <v>1400.7377474990058</v>
      </c>
      <c r="J330" s="8">
        <f t="shared" ref="J330" si="592">I330+J329</f>
        <v>1756.8511449144955</v>
      </c>
      <c r="K330" s="8">
        <f t="shared" ref="K330" si="593">J330+K329</f>
        <v>2161.7072913745792</v>
      </c>
      <c r="L330" s="8">
        <f t="shared" ref="L330" si="594">K330+L329</f>
        <v>2621.9778133939212</v>
      </c>
    </row>
    <row r="331" spans="1:12" x14ac:dyDescent="0.45">
      <c r="A331" s="6" t="s">
        <v>147</v>
      </c>
      <c r="B331" s="34">
        <f>B330/B326</f>
        <v>3.6676251830161017E-3</v>
      </c>
      <c r="C331" s="34">
        <f t="shared" ref="C331" si="595">C330/C326</f>
        <v>8.3012064594972564E-3</v>
      </c>
      <c r="D331" s="34">
        <f t="shared" ref="D331" si="596">D330/D326</f>
        <v>1.4180348713070747E-2</v>
      </c>
      <c r="E331" s="34">
        <f t="shared" ref="E331" si="597">E330/E326</f>
        <v>2.1664933747679655E-2</v>
      </c>
      <c r="F331" s="34">
        <f t="shared" ref="F331" si="598">F330/F326</f>
        <v>3.1218184068995704E-2</v>
      </c>
      <c r="G331" s="34">
        <f t="shared" ref="G331" si="599">G330/G326</f>
        <v>4.3436352580766904E-2</v>
      </c>
      <c r="H331" s="34">
        <f t="shared" ref="H331" si="600">H330/H326</f>
        <v>5.6784394939035567E-2</v>
      </c>
      <c r="I331" s="34">
        <f t="shared" ref="I331" si="601">I330/I326</f>
        <v>7.1391272629037911E-2</v>
      </c>
      <c r="J331" s="34">
        <f t="shared" ref="J331" si="602">J330/J326</f>
        <v>8.7399972255501168E-2</v>
      </c>
      <c r="K331" s="34">
        <f t="shared" ref="K331" si="603">K330/K326</f>
        <v>0.10496904679068615</v>
      </c>
      <c r="L331" s="34">
        <f t="shared" ref="L331" si="604">L330/L326</f>
        <v>0.12427432580838083</v>
      </c>
    </row>
    <row r="332" spans="1:12" x14ac:dyDescent="0.45">
      <c r="A332" s="6" t="s">
        <v>148</v>
      </c>
      <c r="B332" s="8">
        <f>B330*(defaults!$H$50-defaults!$B$125*'Vehicles and Inputs'!$B$33*1000)*defaults!$J$50/10^6</f>
        <v>1572.9130146092298</v>
      </c>
      <c r="C332" s="8">
        <f>C330*(defaults!$H$50-defaults!$B$125*'Vehicles and Inputs'!$B$33*1000)*defaults!$J$50/10^6</f>
        <v>3647.3121880436433</v>
      </c>
      <c r="D332" s="8">
        <f>D330*(defaults!$H$50-defaults!$B$125*'Vehicles and Inputs'!$B$33*1000)*defaults!$J$50/10^6</f>
        <v>6383.0845357690732</v>
      </c>
      <c r="E332" s="8">
        <f>E330*(defaults!$H$50-defaults!$B$125*'Vehicles and Inputs'!$B$33*1000)*defaults!$J$50/10^6</f>
        <v>9991.0932712275062</v>
      </c>
      <c r="F332" s="8">
        <f>F330*(defaults!$H$50-defaults!$B$125*'Vehicles and Inputs'!$B$33*1000)*defaults!$J$50/10^6</f>
        <v>14749.430362384783</v>
      </c>
      <c r="G332" s="8">
        <f>G330*(defaults!$H$50-defaults!$B$125*'Vehicles and Inputs'!$B$33*1000)*defaults!$J$50/10^6</f>
        <v>21024.850832010179</v>
      </c>
      <c r="H332" s="8">
        <f>H330*(defaults!$H$50-defaults!$B$125*'Vehicles and Inputs'!$B$33*1000)*defaults!$J$50/10^6</f>
        <v>28159.214681245019</v>
      </c>
      <c r="I332" s="8">
        <f>I330*(defaults!$H$50-defaults!$B$125*'Vehicles and Inputs'!$B$33*1000)*defaults!$J$50/10^6</f>
        <v>36270.089128564294</v>
      </c>
      <c r="J332" s="8">
        <f>J330*(defaults!$H$50-defaults!$B$125*'Vehicles and Inputs'!$B$33*1000)*defaults!$J$50/10^6</f>
        <v>45491.13331559889</v>
      </c>
      <c r="K332" s="8">
        <f>K330*(defaults!$H$50-defaults!$B$125*'Vehicles and Inputs'!$B$33*1000)*defaults!$J$50/10^6</f>
        <v>55974.300876816298</v>
      </c>
      <c r="L332" s="8">
        <f>L330*(defaults!$H$50-defaults!$B$125*'Vehicles and Inputs'!$B$33*1000)*defaults!$J$50/10^6</f>
        <v>67892.343984242587</v>
      </c>
    </row>
    <row r="333" spans="1:12" x14ac:dyDescent="0.45">
      <c r="A333" s="6" t="s">
        <v>199</v>
      </c>
      <c r="B333" s="19">
        <f>B330*defaults!$J$25*defaults!$B$125/10^6</f>
        <v>2.0753035481734901</v>
      </c>
      <c r="C333" s="19">
        <f>C330*defaults!$J$25*defaults!$B$125/10^6</f>
        <v>4.8122686091601059</v>
      </c>
      <c r="D333" s="19">
        <f>D330*defaults!$J$25*defaults!$B$125/10^6</f>
        <v>8.4218503263283768</v>
      </c>
      <c r="E333" s="19">
        <f>E330*defaults!$J$25*defaults!$B$125/10^6</f>
        <v>13.182261907256175</v>
      </c>
      <c r="F333" s="19">
        <f>F330*defaults!$J$25*defaults!$B$125/10^6</f>
        <v>19.46041826871112</v>
      </c>
      <c r="G333" s="19">
        <f>G330*defaults!$J$25*defaults!$B$125/10^6</f>
        <v>27.740216481284012</v>
      </c>
      <c r="H333" s="19">
        <f>H330*defaults!$J$25*defaults!$B$125/10^6</f>
        <v>37.153305744809551</v>
      </c>
      <c r="I333" s="19">
        <f>I330*defaults!$J$25*defaults!$B$125/10^6</f>
        <v>47.854804405556038</v>
      </c>
      <c r="J333" s="19">
        <f>J330*defaults!$J$25*defaults!$B$125/10^6</f>
        <v>60.021062514858833</v>
      </c>
      <c r="K333" s="19">
        <f>K330*defaults!$J$25*defaults!$B$125/10^6</f>
        <v>73.852567902521116</v>
      </c>
      <c r="L333" s="19">
        <f>L330*defaults!$J$25*defaults!$B$125/10^6</f>
        <v>89.577250016789932</v>
      </c>
    </row>
    <row r="335" spans="1:12" x14ac:dyDescent="0.45">
      <c r="A335" s="3" t="s">
        <v>190</v>
      </c>
      <c r="B335" s="4">
        <v>2020</v>
      </c>
      <c r="C335" s="4">
        <v>2021</v>
      </c>
      <c r="D335" s="4">
        <v>2022</v>
      </c>
      <c r="E335" s="4">
        <v>2023</v>
      </c>
      <c r="F335" s="4">
        <v>2024</v>
      </c>
      <c r="G335" s="4">
        <v>2025</v>
      </c>
      <c r="H335" s="4">
        <v>2026</v>
      </c>
      <c r="I335" s="4">
        <v>2027</v>
      </c>
      <c r="J335" s="4">
        <v>2028</v>
      </c>
      <c r="K335" s="4">
        <v>2029</v>
      </c>
      <c r="L335" s="4">
        <v>2030</v>
      </c>
    </row>
    <row r="336" spans="1:12" x14ac:dyDescent="0.45">
      <c r="A336" s="6" t="s">
        <v>175</v>
      </c>
      <c r="B336" s="8">
        <f>'Vehicles and Inputs'!E15*(100%+'Vehicles and Inputs'!B25)^(2020-'Vehicles and Inputs'!B21)</f>
        <v>6625.0317000000005</v>
      </c>
      <c r="C336" s="8">
        <f>B336*(100%+'Vehicles and Inputs'!$B$25)</f>
        <v>6787.3449766499998</v>
      </c>
      <c r="D336" s="8">
        <f>C336*(100%+'Vehicles and Inputs'!$B$25)</f>
        <v>6953.6349285779243</v>
      </c>
      <c r="E336" s="8">
        <f>D336*(100%+'Vehicles and Inputs'!$B$25)</f>
        <v>7123.9989843280828</v>
      </c>
      <c r="F336" s="8">
        <f>E336*(100%+'Vehicles and Inputs'!$B$25)</f>
        <v>7298.5369594441208</v>
      </c>
      <c r="G336" s="8">
        <f>F336*(100%+'Vehicles and Inputs'!$B$25)</f>
        <v>7477.3511149505011</v>
      </c>
      <c r="H336" s="8">
        <f>G336*(100%+'Vehicles and Inputs'!$B$25)</f>
        <v>7660.5462172667885</v>
      </c>
      <c r="I336" s="8">
        <f>H336*(100%+'Vehicles and Inputs'!$B$25)</f>
        <v>7848.2295995898248</v>
      </c>
      <c r="J336" s="8">
        <f>I336*(100%+'Vehicles and Inputs'!$B$25)</f>
        <v>8040.5112247797751</v>
      </c>
      <c r="K336" s="8">
        <f>J336*(100%+'Vehicles and Inputs'!$B$25)</f>
        <v>8237.5037497868798</v>
      </c>
      <c r="L336" s="8">
        <f>K336*(100%+'Vehicles and Inputs'!$B$25)</f>
        <v>8439.3225916566589</v>
      </c>
    </row>
    <row r="337" spans="1:12" x14ac:dyDescent="0.45">
      <c r="A337" s="6" t="s">
        <v>176</v>
      </c>
      <c r="B337" s="8">
        <f>'Vehicles and Inputs'!E15*(100%+'Vehicles and Inputs'!B25)^(2019-'Vehicles and Inputs'!B21)*defaults!C112</f>
        <v>323.33000000000004</v>
      </c>
      <c r="C337" s="8">
        <f>B336*defaults!$C$112</f>
        <v>331.25158500000003</v>
      </c>
      <c r="D337" s="8">
        <f>C336*defaults!$C$112</f>
        <v>339.36724883250002</v>
      </c>
      <c r="E337" s="8">
        <f>D336*defaults!$C$112</f>
        <v>347.68174642889625</v>
      </c>
      <c r="F337" s="8">
        <f>E336*defaults!$C$112</f>
        <v>356.19994921640415</v>
      </c>
      <c r="G337" s="8">
        <f>F336*defaults!$C$112</f>
        <v>364.92684797220608</v>
      </c>
      <c r="H337" s="8">
        <f>G336*defaults!$C$112</f>
        <v>373.8675557475251</v>
      </c>
      <c r="I337" s="8">
        <f>H336*defaults!$C$112</f>
        <v>383.02731086333944</v>
      </c>
      <c r="J337" s="8">
        <f>I336*defaults!$C$112</f>
        <v>392.41147997949128</v>
      </c>
      <c r="K337" s="8">
        <f>J336*defaults!$C$112</f>
        <v>402.02556123898876</v>
      </c>
      <c r="L337" s="8">
        <f>K336*defaults!$C$112</f>
        <v>411.875187489344</v>
      </c>
    </row>
    <row r="338" spans="1:12" x14ac:dyDescent="0.45">
      <c r="A338" s="6" t="s">
        <v>177</v>
      </c>
      <c r="B338" s="8">
        <f>B336-'Vehicles and Inputs'!E15*(100%+'Vehicles and Inputs'!B25)^(2019-'Vehicles and Inputs'!B21)</f>
        <v>158.43170000000009</v>
      </c>
      <c r="C338" s="8">
        <f>C336-B336</f>
        <v>162.31327664999935</v>
      </c>
      <c r="D338" s="8">
        <f t="shared" ref="D338:L338" si="605">D336-C336</f>
        <v>166.28995192792445</v>
      </c>
      <c r="E338" s="8">
        <f t="shared" si="605"/>
        <v>170.36405575015851</v>
      </c>
      <c r="F338" s="8">
        <f t="shared" si="605"/>
        <v>174.53797511603807</v>
      </c>
      <c r="G338" s="8">
        <f t="shared" si="605"/>
        <v>178.8141555063803</v>
      </c>
      <c r="H338" s="8">
        <f t="shared" si="605"/>
        <v>183.19510231628738</v>
      </c>
      <c r="I338" s="8">
        <f t="shared" si="605"/>
        <v>187.68338232303631</v>
      </c>
      <c r="J338" s="8">
        <f t="shared" si="605"/>
        <v>192.28162518995032</v>
      </c>
      <c r="K338" s="8">
        <f t="shared" si="605"/>
        <v>196.99252500710463</v>
      </c>
      <c r="L338" s="8">
        <f t="shared" si="605"/>
        <v>201.81884186977913</v>
      </c>
    </row>
    <row r="339" spans="1:12" x14ac:dyDescent="0.45">
      <c r="A339" s="6" t="s">
        <v>178</v>
      </c>
      <c r="B339" s="8">
        <f t="shared" ref="B339:L339" si="606">(B337+B338)*B5</f>
        <v>12.149066550600002</v>
      </c>
      <c r="C339" s="8">
        <f t="shared" si="606"/>
        <v>16.022509430901614</v>
      </c>
      <c r="D339" s="8">
        <f t="shared" si="606"/>
        <v>21.130908073810247</v>
      </c>
      <c r="E339" s="8">
        <f t="shared" si="606"/>
        <v>27.867998951690602</v>
      </c>
      <c r="F339" s="8">
        <f t="shared" si="606"/>
        <v>36.753052110144893</v>
      </c>
      <c r="G339" s="8">
        <f t="shared" si="606"/>
        <v>48.470894582442845</v>
      </c>
      <c r="H339" s="8">
        <f t="shared" si="606"/>
        <v>55.105311225415932</v>
      </c>
      <c r="I339" s="8">
        <f t="shared" si="606"/>
        <v>62.647808574794986</v>
      </c>
      <c r="J339" s="8">
        <f t="shared" si="606"/>
        <v>71.222679483097906</v>
      </c>
      <c r="K339" s="8">
        <f t="shared" si="606"/>
        <v>80.971229292016801</v>
      </c>
      <c r="L339" s="8">
        <f t="shared" si="606"/>
        <v>92.054104403868465</v>
      </c>
    </row>
    <row r="340" spans="1:12" x14ac:dyDescent="0.45">
      <c r="A340" s="6" t="s">
        <v>179</v>
      </c>
      <c r="B340" s="8">
        <f>B339</f>
        <v>12.149066550600002</v>
      </c>
      <c r="C340" s="8">
        <f>B340+C339</f>
        <v>28.171575981501618</v>
      </c>
      <c r="D340" s="8">
        <f t="shared" ref="D340" si="607">C340+D339</f>
        <v>49.302484055311865</v>
      </c>
      <c r="E340" s="8">
        <f t="shared" ref="E340" si="608">D340+E339</f>
        <v>77.170483007002474</v>
      </c>
      <c r="F340" s="8">
        <f t="shared" ref="F340" si="609">E340+F339</f>
        <v>113.92353511714737</v>
      </c>
      <c r="G340" s="8">
        <f t="shared" ref="G340" si="610">F340+G339</f>
        <v>162.39442969959021</v>
      </c>
      <c r="H340" s="8">
        <f t="shared" ref="H340" si="611">G340+H339</f>
        <v>217.49974092500614</v>
      </c>
      <c r="I340" s="8">
        <f t="shared" ref="I340" si="612">H340+I339</f>
        <v>280.14754949980113</v>
      </c>
      <c r="J340" s="8">
        <f t="shared" ref="J340" si="613">I340+J339</f>
        <v>351.37022898289905</v>
      </c>
      <c r="K340" s="8">
        <f t="shared" ref="K340" si="614">J340+K339</f>
        <v>432.34145827491585</v>
      </c>
      <c r="L340" s="8">
        <f t="shared" ref="L340" si="615">K340+L339</f>
        <v>524.39556267878436</v>
      </c>
    </row>
    <row r="341" spans="1:12" x14ac:dyDescent="0.45">
      <c r="A341" s="6" t="s">
        <v>147</v>
      </c>
      <c r="B341" s="34">
        <f>B340/B336</f>
        <v>1.833812591508053E-3</v>
      </c>
      <c r="C341" s="34">
        <f t="shared" ref="C341" si="616">C340/C336</f>
        <v>4.1506032297486282E-3</v>
      </c>
      <c r="D341" s="34">
        <f t="shared" ref="D341" si="617">D340/D336</f>
        <v>7.090174356535371E-3</v>
      </c>
      <c r="E341" s="34">
        <f t="shared" ref="E341" si="618">E340/E336</f>
        <v>1.0832466873839819E-2</v>
      </c>
      <c r="F341" s="34">
        <f t="shared" ref="F341" si="619">F340/F336</f>
        <v>1.5609092034497847E-2</v>
      </c>
      <c r="G341" s="34">
        <f t="shared" ref="G341" si="620">G340/G336</f>
        <v>2.1718176290383445E-2</v>
      </c>
      <c r="H341" s="34">
        <f t="shared" ref="H341" si="621">H340/H336</f>
        <v>2.8392197469517783E-2</v>
      </c>
      <c r="I341" s="34">
        <f t="shared" ref="I341" si="622">I340/I336</f>
        <v>3.5695636314518955E-2</v>
      </c>
      <c r="J341" s="34">
        <f t="shared" ref="J341" si="623">J340/J336</f>
        <v>4.3699986127750584E-2</v>
      </c>
      <c r="K341" s="34">
        <f t="shared" ref="K341" si="624">K340/K336</f>
        <v>5.2484523395343083E-2</v>
      </c>
      <c r="L341" s="34">
        <f t="shared" ref="L341" si="625">L340/L336</f>
        <v>6.2137162904190427E-2</v>
      </c>
    </row>
    <row r="342" spans="1:12" x14ac:dyDescent="0.45">
      <c r="A342" s="6" t="s">
        <v>148</v>
      </c>
      <c r="B342" s="8">
        <f>B340*(defaults!$H$51-defaults!$B$126*'Vehicles and Inputs'!$B$33*1000)*defaults!$J$51/10^6</f>
        <v>710.05973915962954</v>
      </c>
      <c r="C342" s="8">
        <f>C340*(defaults!$H$51-defaults!$B$126*'Vehicles and Inputs'!$B$33*1000)*defaults!$J$51/10^6</f>
        <v>1646.5052528791043</v>
      </c>
      <c r="D342" s="8">
        <f>D340*(defaults!$H$51-defaults!$B$126*'Vehicles and Inputs'!$B$33*1000)*defaults!$J$51/10^6</f>
        <v>2881.5142976155335</v>
      </c>
      <c r="E342" s="8">
        <f>E340*(defaults!$H$51-defaults!$B$126*'Vehicles and Inputs'!$B$33*1000)*defaults!$J$51/10^6</f>
        <v>4510.2768024650113</v>
      </c>
      <c r="F342" s="8">
        <f>F340*(defaults!$H$51-defaults!$B$126*'Vehicles and Inputs'!$B$33*1000)*defaults!$J$51/10^6</f>
        <v>6658.331756807238</v>
      </c>
      <c r="G342" s="8">
        <f>G340*(defaults!$H$51-defaults!$B$126*'Vehicles and Inputs'!$B$33*1000)*defaults!$J$51/10^6</f>
        <v>9491.2432912611748</v>
      </c>
      <c r="H342" s="8">
        <f>H340*(defaults!$H$51-defaults!$B$126*'Vehicles and Inputs'!$B$33*1000)*defaults!$J$51/10^6</f>
        <v>12711.907426407972</v>
      </c>
      <c r="I342" s="8">
        <f>I340*(defaults!$H$51-defaults!$B$126*'Vehicles and Inputs'!$B$33*1000)*defaults!$J$51/10^6</f>
        <v>16373.397503054595</v>
      </c>
      <c r="J342" s="8">
        <f>J340*(defaults!$H$51-defaults!$B$126*'Vehicles and Inputs'!$B$33*1000)*defaults!$J$51/10^6</f>
        <v>20536.05123495969</v>
      </c>
      <c r="K342" s="8">
        <f>K340*(defaults!$H$51-defaults!$B$126*'Vehicles and Inputs'!$B$33*1000)*defaults!$J$51/10^6</f>
        <v>25268.465014328154</v>
      </c>
      <c r="L342" s="8">
        <f>L340*(defaults!$H$51-defaults!$B$126*'Vehicles and Inputs'!$B$33*1000)*defaults!$J$51/10^6</f>
        <v>30648.624312110263</v>
      </c>
    </row>
    <row r="343" spans="1:12" x14ac:dyDescent="0.45">
      <c r="A343" s="6" t="s">
        <v>199</v>
      </c>
      <c r="B343" s="19">
        <f>B340*defaults!$J$26*defaults!$B$126/10^6</f>
        <v>1.0376517740867461</v>
      </c>
      <c r="C343" s="19">
        <f>C340*defaults!$J$26*defaults!$B$126/10^6</f>
        <v>2.4061343045800534</v>
      </c>
      <c r="D343" s="19">
        <f>D340*defaults!$J$26*defaults!$B$126/10^6</f>
        <v>4.2109251631641866</v>
      </c>
      <c r="E343" s="19">
        <f>E340*defaults!$J$26*defaults!$B$126/10^6</f>
        <v>6.5911309536280811</v>
      </c>
      <c r="F343" s="19">
        <f>F340*defaults!$J$26*defaults!$B$126/10^6</f>
        <v>9.7302091343555563</v>
      </c>
      <c r="G343" s="19">
        <f>G340*defaults!$J$26*defaults!$B$126/10^6</f>
        <v>13.870108240642001</v>
      </c>
      <c r="H343" s="19">
        <f>H340*defaults!$J$26*defaults!$B$126/10^6</f>
        <v>18.576652872404772</v>
      </c>
      <c r="I343" s="19">
        <f>I340*defaults!$J$26*defaults!$B$126/10^6</f>
        <v>23.927402202778016</v>
      </c>
      <c r="J343" s="19">
        <f>J340*defaults!$J$26*defaults!$B$126/10^6</f>
        <v>30.010531257429406</v>
      </c>
      <c r="K343" s="19">
        <f>K340*defaults!$J$26*defaults!$B$126/10^6</f>
        <v>36.926283951260558</v>
      </c>
      <c r="L343" s="19">
        <f>L340*defaults!$J$26*defaults!$B$126/10^6</f>
        <v>44.788625008394973</v>
      </c>
    </row>
    <row r="345" spans="1:12" x14ac:dyDescent="0.45">
      <c r="A345" s="3" t="s">
        <v>191</v>
      </c>
      <c r="B345" s="4">
        <v>2020</v>
      </c>
      <c r="C345" s="4">
        <v>2021</v>
      </c>
      <c r="D345" s="4">
        <v>2022</v>
      </c>
      <c r="E345" s="4">
        <v>2023</v>
      </c>
      <c r="F345" s="4">
        <v>2024</v>
      </c>
      <c r="G345" s="4">
        <v>2025</v>
      </c>
      <c r="H345" s="4">
        <v>2026</v>
      </c>
      <c r="I345" s="4">
        <v>2027</v>
      </c>
      <c r="J345" s="4">
        <v>2028</v>
      </c>
      <c r="K345" s="4">
        <v>2029</v>
      </c>
      <c r="L345" s="4">
        <v>2030</v>
      </c>
    </row>
    <row r="346" spans="1:12" x14ac:dyDescent="0.45">
      <c r="A346" s="6" t="s">
        <v>175</v>
      </c>
      <c r="B346" s="8">
        <f>B336</f>
        <v>6625.0317000000005</v>
      </c>
      <c r="C346" s="8">
        <f>B346*(100%+'Vehicles and Inputs'!$B$25)</f>
        <v>6787.3449766499998</v>
      </c>
      <c r="D346" s="8">
        <f>C346*(100%+'Vehicles and Inputs'!$B$25)</f>
        <v>6953.6349285779243</v>
      </c>
      <c r="E346" s="8">
        <f>D346*(100%+'Vehicles and Inputs'!$B$25)</f>
        <v>7123.9989843280828</v>
      </c>
      <c r="F346" s="8">
        <f>E346*(100%+'Vehicles and Inputs'!$B$25)</f>
        <v>7298.5369594441208</v>
      </c>
      <c r="G346" s="8">
        <f>F346*(100%+'Vehicles and Inputs'!$B$25)</f>
        <v>7477.3511149505011</v>
      </c>
      <c r="H346" s="8">
        <f>G346*(100%+'Vehicles and Inputs'!$B$25)</f>
        <v>7660.5462172667885</v>
      </c>
      <c r="I346" s="8">
        <f>H346*(100%+'Vehicles and Inputs'!$B$25)</f>
        <v>7848.2295995898248</v>
      </c>
      <c r="J346" s="8">
        <f>I346*(100%+'Vehicles and Inputs'!$B$25)</f>
        <v>8040.5112247797751</v>
      </c>
      <c r="K346" s="8">
        <f>J346*(100%+'Vehicles and Inputs'!$B$25)</f>
        <v>8237.5037497868798</v>
      </c>
      <c r="L346" s="8">
        <f>K346*(100%+'Vehicles and Inputs'!$B$25)</f>
        <v>8439.3225916566589</v>
      </c>
    </row>
    <row r="347" spans="1:12" x14ac:dyDescent="0.45">
      <c r="A347" s="6" t="s">
        <v>176</v>
      </c>
      <c r="B347" s="8">
        <f>B337</f>
        <v>323.33000000000004</v>
      </c>
      <c r="C347" s="8">
        <f>B346*defaults!$C$112</f>
        <v>331.25158500000003</v>
      </c>
      <c r="D347" s="8">
        <f>C346*defaults!$C$112</f>
        <v>339.36724883250002</v>
      </c>
      <c r="E347" s="8">
        <f>D346*defaults!$C$112</f>
        <v>347.68174642889625</v>
      </c>
      <c r="F347" s="8">
        <f>E346*defaults!$C$112</f>
        <v>356.19994921640415</v>
      </c>
      <c r="G347" s="8">
        <f>F346*defaults!$C$112</f>
        <v>364.92684797220608</v>
      </c>
      <c r="H347" s="8">
        <f>G346*defaults!$C$112</f>
        <v>373.8675557475251</v>
      </c>
      <c r="I347" s="8">
        <f>H346*defaults!$C$112</f>
        <v>383.02731086333944</v>
      </c>
      <c r="J347" s="8">
        <f>I346*defaults!$C$112</f>
        <v>392.41147997949128</v>
      </c>
      <c r="K347" s="8">
        <f>J346*defaults!$C$112</f>
        <v>402.02556123898876</v>
      </c>
      <c r="L347" s="8">
        <f>K346*defaults!$C$112</f>
        <v>411.875187489344</v>
      </c>
    </row>
    <row r="348" spans="1:12" x14ac:dyDescent="0.45">
      <c r="A348" s="6" t="s">
        <v>177</v>
      </c>
      <c r="B348" s="8">
        <f>B338</f>
        <v>158.43170000000009</v>
      </c>
      <c r="C348" s="8">
        <f>C346-B346</f>
        <v>162.31327664999935</v>
      </c>
      <c r="D348" s="8">
        <f t="shared" ref="D348:L348" si="626">D346-C346</f>
        <v>166.28995192792445</v>
      </c>
      <c r="E348" s="8">
        <f t="shared" si="626"/>
        <v>170.36405575015851</v>
      </c>
      <c r="F348" s="8">
        <f t="shared" si="626"/>
        <v>174.53797511603807</v>
      </c>
      <c r="G348" s="8">
        <f t="shared" si="626"/>
        <v>178.8141555063803</v>
      </c>
      <c r="H348" s="8">
        <f t="shared" si="626"/>
        <v>183.19510231628738</v>
      </c>
      <c r="I348" s="8">
        <f t="shared" si="626"/>
        <v>187.68338232303631</v>
      </c>
      <c r="J348" s="8">
        <f t="shared" si="626"/>
        <v>192.28162518995032</v>
      </c>
      <c r="K348" s="8">
        <f t="shared" si="626"/>
        <v>196.99252500710463</v>
      </c>
      <c r="L348" s="8">
        <f t="shared" si="626"/>
        <v>201.81884186977913</v>
      </c>
    </row>
    <row r="349" spans="1:12" x14ac:dyDescent="0.45">
      <c r="A349" s="6" t="s">
        <v>178</v>
      </c>
      <c r="B349" s="8">
        <f t="shared" ref="B349:L349" si="627">(B347+B348)*B6</f>
        <v>24.298133101200005</v>
      </c>
      <c r="C349" s="8">
        <f t="shared" si="627"/>
        <v>32.045018861803229</v>
      </c>
      <c r="D349" s="8">
        <f t="shared" si="627"/>
        <v>42.261816147620493</v>
      </c>
      <c r="E349" s="8">
        <f t="shared" si="627"/>
        <v>55.735997903381204</v>
      </c>
      <c r="F349" s="8">
        <f t="shared" si="627"/>
        <v>73.506104220289785</v>
      </c>
      <c r="G349" s="8">
        <f t="shared" si="627"/>
        <v>96.941789164885691</v>
      </c>
      <c r="H349" s="8">
        <f t="shared" si="627"/>
        <v>110.21062245083186</v>
      </c>
      <c r="I349" s="8">
        <f t="shared" si="627"/>
        <v>125.29561714958997</v>
      </c>
      <c r="J349" s="8">
        <f t="shared" si="627"/>
        <v>142.44535896619581</v>
      </c>
      <c r="K349" s="8">
        <f t="shared" si="627"/>
        <v>161.9424585840336</v>
      </c>
      <c r="L349" s="8">
        <f t="shared" si="627"/>
        <v>184.10820880773693</v>
      </c>
    </row>
    <row r="350" spans="1:12" x14ac:dyDescent="0.45">
      <c r="A350" s="6" t="s">
        <v>179</v>
      </c>
      <c r="B350" s="8">
        <f>B349</f>
        <v>24.298133101200005</v>
      </c>
      <c r="C350" s="8">
        <f>B350+C349</f>
        <v>56.343151963003237</v>
      </c>
      <c r="D350" s="8">
        <f t="shared" ref="D350" si="628">C350+D349</f>
        <v>98.60496811062373</v>
      </c>
      <c r="E350" s="8">
        <f t="shared" ref="E350" si="629">D350+E349</f>
        <v>154.34096601400495</v>
      </c>
      <c r="F350" s="8">
        <f t="shared" ref="F350" si="630">E350+F349</f>
        <v>227.84707023429473</v>
      </c>
      <c r="G350" s="8">
        <f t="shared" ref="G350" si="631">F350+G349</f>
        <v>324.78885939918041</v>
      </c>
      <c r="H350" s="8">
        <f t="shared" ref="H350" si="632">G350+H349</f>
        <v>434.99948185001227</v>
      </c>
      <c r="I350" s="8">
        <f t="shared" ref="I350" si="633">H350+I349</f>
        <v>560.29509899960226</v>
      </c>
      <c r="J350" s="8">
        <f t="shared" ref="J350" si="634">I350+J349</f>
        <v>702.7404579657981</v>
      </c>
      <c r="K350" s="8">
        <f t="shared" ref="K350" si="635">J350+K349</f>
        <v>864.6829165498317</v>
      </c>
      <c r="L350" s="8">
        <f t="shared" ref="L350" si="636">K350+L349</f>
        <v>1048.7911253575687</v>
      </c>
    </row>
    <row r="351" spans="1:12" x14ac:dyDescent="0.45">
      <c r="A351" s="6" t="s">
        <v>147</v>
      </c>
      <c r="B351" s="34">
        <f>B350/B346</f>
        <v>3.6676251830161061E-3</v>
      </c>
      <c r="C351" s="34">
        <f t="shared" ref="C351" si="637">C350/C346</f>
        <v>8.3012064594972564E-3</v>
      </c>
      <c r="D351" s="34">
        <f t="shared" ref="D351" si="638">D350/D346</f>
        <v>1.4180348713070742E-2</v>
      </c>
      <c r="E351" s="34">
        <f t="shared" ref="E351" si="639">E350/E346</f>
        <v>2.1664933747679638E-2</v>
      </c>
      <c r="F351" s="34">
        <f t="shared" ref="F351" si="640">F350/F346</f>
        <v>3.1218184068995694E-2</v>
      </c>
      <c r="G351" s="34">
        <f t="shared" ref="G351" si="641">G350/G346</f>
        <v>4.343635258076689E-2</v>
      </c>
      <c r="H351" s="34">
        <f t="shared" ref="H351" si="642">H350/H346</f>
        <v>5.6784394939035567E-2</v>
      </c>
      <c r="I351" s="34">
        <f t="shared" ref="I351" si="643">I350/I346</f>
        <v>7.1391272629037911E-2</v>
      </c>
      <c r="J351" s="34">
        <f t="shared" ref="J351" si="644">J350/J346</f>
        <v>8.7399972255501168E-2</v>
      </c>
      <c r="K351" s="34">
        <f t="shared" ref="K351" si="645">K350/K346</f>
        <v>0.10496904679068617</v>
      </c>
      <c r="L351" s="34">
        <f t="shared" ref="L351" si="646">L350/L346</f>
        <v>0.12427432580838085</v>
      </c>
    </row>
    <row r="352" spans="1:12" x14ac:dyDescent="0.45">
      <c r="A352" s="6" t="s">
        <v>148</v>
      </c>
      <c r="B352" s="8">
        <f>B350*(defaults!$H$51-defaults!$B$126*'Vehicles and Inputs'!$B$33*1000)*defaults!$J$51/10^6</f>
        <v>1420.1194783192591</v>
      </c>
      <c r="C352" s="8">
        <f>C350*(defaults!$H$51-defaults!$B$126*'Vehicles and Inputs'!$B$33*1000)*defaults!$J$51/10^6</f>
        <v>3293.0105057582086</v>
      </c>
      <c r="D352" s="8">
        <f>D350*(defaults!$H$51-defaults!$B$126*'Vehicles and Inputs'!$B$33*1000)*defaults!$J$51/10^6</f>
        <v>5763.0285952310669</v>
      </c>
      <c r="E352" s="8">
        <f>E350*(defaults!$H$51-defaults!$B$126*'Vehicles and Inputs'!$B$33*1000)*defaults!$J$51/10^6</f>
        <v>9020.5536049300226</v>
      </c>
      <c r="F352" s="8">
        <f>F350*(defaults!$H$51-defaults!$B$126*'Vehicles and Inputs'!$B$33*1000)*defaults!$J$51/10^6</f>
        <v>13316.663513614476</v>
      </c>
      <c r="G352" s="8">
        <f>G350*(defaults!$H$51-defaults!$B$126*'Vehicles and Inputs'!$B$33*1000)*defaults!$J$51/10^6</f>
        <v>18982.48658252235</v>
      </c>
      <c r="H352" s="8">
        <f>H350*(defaults!$H$51-defaults!$B$126*'Vehicles and Inputs'!$B$33*1000)*defaults!$J$51/10^6</f>
        <v>25423.814852815944</v>
      </c>
      <c r="I352" s="8">
        <f>I350*(defaults!$H$51-defaults!$B$126*'Vehicles and Inputs'!$B$33*1000)*defaults!$J$51/10^6</f>
        <v>32746.795006109191</v>
      </c>
      <c r="J352" s="8">
        <f>J350*(defaults!$H$51-defaults!$B$126*'Vehicles and Inputs'!$B$33*1000)*defaults!$J$51/10^6</f>
        <v>41072.10246991938</v>
      </c>
      <c r="K352" s="8">
        <f>K350*(defaults!$H$51-defaults!$B$126*'Vehicles and Inputs'!$B$33*1000)*defaults!$J$51/10^6</f>
        <v>50536.930028656308</v>
      </c>
      <c r="L352" s="8">
        <f>L350*(defaults!$H$51-defaults!$B$126*'Vehicles and Inputs'!$B$33*1000)*defaults!$J$51/10^6</f>
        <v>61297.248624220527</v>
      </c>
    </row>
    <row r="353" spans="1:12" x14ac:dyDescent="0.45">
      <c r="A353" s="6" t="s">
        <v>199</v>
      </c>
      <c r="B353" s="19">
        <f>B350*defaults!$J$26*defaults!$B$126/10^6</f>
        <v>2.0753035481734923</v>
      </c>
      <c r="C353" s="19">
        <f>C350*defaults!$J$26*defaults!$B$126/10^6</f>
        <v>4.8122686091601068</v>
      </c>
      <c r="D353" s="19">
        <f>D350*defaults!$J$26*defaults!$B$126/10^6</f>
        <v>8.4218503263283733</v>
      </c>
      <c r="E353" s="19">
        <f>E350*defaults!$J$26*defaults!$B$126/10^6</f>
        <v>13.182261907256162</v>
      </c>
      <c r="F353" s="19">
        <f>F350*defaults!$J$26*defaults!$B$126/10^6</f>
        <v>19.460418268711113</v>
      </c>
      <c r="G353" s="19">
        <f>G350*defaults!$J$26*defaults!$B$126/10^6</f>
        <v>27.740216481284001</v>
      </c>
      <c r="H353" s="19">
        <f>H350*defaults!$J$26*defaults!$B$126/10^6</f>
        <v>37.153305744809543</v>
      </c>
      <c r="I353" s="19">
        <f>I350*defaults!$J$26*defaults!$B$126/10^6</f>
        <v>47.854804405556031</v>
      </c>
      <c r="J353" s="19">
        <f>J350*defaults!$J$26*defaults!$B$126/10^6</f>
        <v>60.021062514858812</v>
      </c>
      <c r="K353" s="19">
        <f>K350*defaults!$J$26*defaults!$B$126/10^6</f>
        <v>73.852567902521116</v>
      </c>
      <c r="L353" s="19">
        <f>L350*defaults!$J$26*defaults!$B$126/10^6</f>
        <v>89.577250016789947</v>
      </c>
    </row>
    <row r="355" spans="1:12" x14ac:dyDescent="0.45">
      <c r="A355" s="3" t="s">
        <v>192</v>
      </c>
      <c r="B355" s="4">
        <v>2020</v>
      </c>
      <c r="C355" s="4">
        <v>2021</v>
      </c>
      <c r="D355" s="4">
        <v>2022</v>
      </c>
      <c r="E355" s="4">
        <v>2023</v>
      </c>
      <c r="F355" s="4">
        <v>2024</v>
      </c>
      <c r="G355" s="4">
        <v>2025</v>
      </c>
      <c r="H355" s="4">
        <v>2026</v>
      </c>
      <c r="I355" s="4">
        <v>2027</v>
      </c>
      <c r="J355" s="4">
        <v>2028</v>
      </c>
      <c r="K355" s="4">
        <v>2029</v>
      </c>
      <c r="L355" s="4">
        <v>2030</v>
      </c>
    </row>
    <row r="356" spans="1:12" x14ac:dyDescent="0.45">
      <c r="A356" s="6" t="s">
        <v>175</v>
      </c>
      <c r="B356" s="8">
        <f>'Vehicles and Inputs'!E16*(100%+'Vehicles and Inputs'!B25)^(2020-'Vehicles and Inputs'!B21)</f>
        <v>6625.0317000000005</v>
      </c>
      <c r="C356" s="8">
        <f>B356*(100%+'Vehicles and Inputs'!$B$25)</f>
        <v>6787.3449766499998</v>
      </c>
      <c r="D356" s="8">
        <f>C356*(100%+'Vehicles and Inputs'!$B$25)</f>
        <v>6953.6349285779243</v>
      </c>
      <c r="E356" s="8">
        <f>D356*(100%+'Vehicles and Inputs'!$B$25)</f>
        <v>7123.9989843280828</v>
      </c>
      <c r="F356" s="8">
        <f>E356*(100%+'Vehicles and Inputs'!$B$25)</f>
        <v>7298.5369594441208</v>
      </c>
      <c r="G356" s="8">
        <f>F356*(100%+'Vehicles and Inputs'!$B$25)</f>
        <v>7477.3511149505011</v>
      </c>
      <c r="H356" s="8">
        <f>G356*(100%+'Vehicles and Inputs'!$B$25)</f>
        <v>7660.5462172667885</v>
      </c>
      <c r="I356" s="8">
        <f>H356*(100%+'Vehicles and Inputs'!$B$25)</f>
        <v>7848.2295995898248</v>
      </c>
      <c r="J356" s="8">
        <f>I356*(100%+'Vehicles and Inputs'!$B$25)</f>
        <v>8040.5112247797751</v>
      </c>
      <c r="K356" s="8">
        <f>J356*(100%+'Vehicles and Inputs'!$B$25)</f>
        <v>8237.5037497868798</v>
      </c>
      <c r="L356" s="8">
        <f>K356*(100%+'Vehicles and Inputs'!$B$25)</f>
        <v>8439.3225916566589</v>
      </c>
    </row>
    <row r="357" spans="1:12" x14ac:dyDescent="0.45">
      <c r="A357" s="6" t="s">
        <v>176</v>
      </c>
      <c r="B357" s="8">
        <f>'Vehicles and Inputs'!E16*(100%+'Vehicles and Inputs'!B25)^(2019-'Vehicles and Inputs'!B21)*defaults!C113</f>
        <v>323.33000000000004</v>
      </c>
      <c r="C357" s="8">
        <f>B356*defaults!$C$113</f>
        <v>331.25158500000003</v>
      </c>
      <c r="D357" s="8">
        <f>C356*defaults!$C$113</f>
        <v>339.36724883250002</v>
      </c>
      <c r="E357" s="8">
        <f>D356*defaults!$C$113</f>
        <v>347.68174642889625</v>
      </c>
      <c r="F357" s="8">
        <f>E356*defaults!$C$113</f>
        <v>356.19994921640415</v>
      </c>
      <c r="G357" s="8">
        <f>F356*defaults!$C$113</f>
        <v>364.92684797220608</v>
      </c>
      <c r="H357" s="8">
        <f>G356*defaults!$C$113</f>
        <v>373.8675557475251</v>
      </c>
      <c r="I357" s="8">
        <f>H356*defaults!$C$113</f>
        <v>383.02731086333944</v>
      </c>
      <c r="J357" s="8">
        <f>I356*defaults!$C$113</f>
        <v>392.41147997949128</v>
      </c>
      <c r="K357" s="8">
        <f>J356*defaults!$C$113</f>
        <v>402.02556123898876</v>
      </c>
      <c r="L357" s="8">
        <f>K356*defaults!$C$113</f>
        <v>411.875187489344</v>
      </c>
    </row>
    <row r="358" spans="1:12" x14ac:dyDescent="0.45">
      <c r="A358" s="6" t="s">
        <v>177</v>
      </c>
      <c r="B358" s="8">
        <f>B356-'Vehicles and Inputs'!E16*(100%+'Vehicles and Inputs'!B25)^(2019-'Vehicles and Inputs'!B21)</f>
        <v>158.43170000000009</v>
      </c>
      <c r="C358" s="8">
        <f>C356-B356</f>
        <v>162.31327664999935</v>
      </c>
      <c r="D358" s="8">
        <f t="shared" ref="D358:L358" si="647">D356-C356</f>
        <v>166.28995192792445</v>
      </c>
      <c r="E358" s="8">
        <f t="shared" si="647"/>
        <v>170.36405575015851</v>
      </c>
      <c r="F358" s="8">
        <f t="shared" si="647"/>
        <v>174.53797511603807</v>
      </c>
      <c r="G358" s="8">
        <f t="shared" si="647"/>
        <v>178.8141555063803</v>
      </c>
      <c r="H358" s="8">
        <f t="shared" si="647"/>
        <v>183.19510231628738</v>
      </c>
      <c r="I358" s="8">
        <f t="shared" si="647"/>
        <v>187.68338232303631</v>
      </c>
      <c r="J358" s="8">
        <f t="shared" si="647"/>
        <v>192.28162518995032</v>
      </c>
      <c r="K358" s="8">
        <f t="shared" si="647"/>
        <v>196.99252500710463</v>
      </c>
      <c r="L358" s="8">
        <f t="shared" si="647"/>
        <v>201.81884186977913</v>
      </c>
    </row>
    <row r="359" spans="1:12" x14ac:dyDescent="0.45">
      <c r="A359" s="6" t="s">
        <v>178</v>
      </c>
      <c r="B359" s="8">
        <f t="shared" ref="B359:L359" si="648">(B357+B358)*B5</f>
        <v>12.149066550600002</v>
      </c>
      <c r="C359" s="8">
        <f t="shared" si="648"/>
        <v>16.022509430901614</v>
      </c>
      <c r="D359" s="8">
        <f t="shared" si="648"/>
        <v>21.130908073810247</v>
      </c>
      <c r="E359" s="8">
        <f t="shared" si="648"/>
        <v>27.867998951690602</v>
      </c>
      <c r="F359" s="8">
        <f t="shared" si="648"/>
        <v>36.753052110144893</v>
      </c>
      <c r="G359" s="8">
        <f t="shared" si="648"/>
        <v>48.470894582442845</v>
      </c>
      <c r="H359" s="8">
        <f t="shared" si="648"/>
        <v>55.105311225415932</v>
      </c>
      <c r="I359" s="8">
        <f t="shared" si="648"/>
        <v>62.647808574794986</v>
      </c>
      <c r="J359" s="8">
        <f t="shared" si="648"/>
        <v>71.222679483097906</v>
      </c>
      <c r="K359" s="8">
        <f t="shared" si="648"/>
        <v>80.971229292016801</v>
      </c>
      <c r="L359" s="8">
        <f t="shared" si="648"/>
        <v>92.054104403868465</v>
      </c>
    </row>
    <row r="360" spans="1:12" x14ac:dyDescent="0.45">
      <c r="A360" s="6" t="s">
        <v>179</v>
      </c>
      <c r="B360" s="8">
        <f>B359</f>
        <v>12.149066550600002</v>
      </c>
      <c r="C360" s="8">
        <f>B360+C359</f>
        <v>28.171575981501618</v>
      </c>
      <c r="D360" s="8">
        <f t="shared" ref="D360" si="649">C360+D359</f>
        <v>49.302484055311865</v>
      </c>
      <c r="E360" s="8">
        <f t="shared" ref="E360" si="650">D360+E359</f>
        <v>77.170483007002474</v>
      </c>
      <c r="F360" s="8">
        <f t="shared" ref="F360" si="651">E360+F359</f>
        <v>113.92353511714737</v>
      </c>
      <c r="G360" s="8">
        <f t="shared" ref="G360" si="652">F360+G359</f>
        <v>162.39442969959021</v>
      </c>
      <c r="H360" s="8">
        <f t="shared" ref="H360" si="653">G360+H359</f>
        <v>217.49974092500614</v>
      </c>
      <c r="I360" s="8">
        <f t="shared" ref="I360" si="654">H360+I359</f>
        <v>280.14754949980113</v>
      </c>
      <c r="J360" s="8">
        <f t="shared" ref="J360" si="655">I360+J359</f>
        <v>351.37022898289905</v>
      </c>
      <c r="K360" s="8">
        <f t="shared" ref="K360" si="656">J360+K359</f>
        <v>432.34145827491585</v>
      </c>
      <c r="L360" s="8">
        <f t="shared" ref="L360" si="657">K360+L359</f>
        <v>524.39556267878436</v>
      </c>
    </row>
    <row r="361" spans="1:12" x14ac:dyDescent="0.45">
      <c r="A361" s="6" t="s">
        <v>147</v>
      </c>
      <c r="B361" s="34">
        <f>B360/B356</f>
        <v>1.833812591508053E-3</v>
      </c>
      <c r="C361" s="34">
        <f t="shared" ref="C361" si="658">C360/C356</f>
        <v>4.1506032297486282E-3</v>
      </c>
      <c r="D361" s="34">
        <f t="shared" ref="D361" si="659">D360/D356</f>
        <v>7.090174356535371E-3</v>
      </c>
      <c r="E361" s="34">
        <f t="shared" ref="E361" si="660">E360/E356</f>
        <v>1.0832466873839819E-2</v>
      </c>
      <c r="F361" s="34">
        <f t="shared" ref="F361" si="661">F360/F356</f>
        <v>1.5609092034497847E-2</v>
      </c>
      <c r="G361" s="34">
        <f t="shared" ref="G361" si="662">G360/G356</f>
        <v>2.1718176290383445E-2</v>
      </c>
      <c r="H361" s="34">
        <f t="shared" ref="H361" si="663">H360/H356</f>
        <v>2.8392197469517783E-2</v>
      </c>
      <c r="I361" s="34">
        <f t="shared" ref="I361" si="664">I360/I356</f>
        <v>3.5695636314518955E-2</v>
      </c>
      <c r="J361" s="34">
        <f t="shared" ref="J361" si="665">J360/J356</f>
        <v>4.3699986127750584E-2</v>
      </c>
      <c r="K361" s="34">
        <f t="shared" ref="K361" si="666">K360/K356</f>
        <v>5.2484523395343083E-2</v>
      </c>
      <c r="L361" s="34">
        <f t="shared" ref="L361" si="667">L360/L356</f>
        <v>6.2137162904190427E-2</v>
      </c>
    </row>
    <row r="362" spans="1:12" x14ac:dyDescent="0.45">
      <c r="A362" s="6" t="s">
        <v>148</v>
      </c>
      <c r="B362" s="8">
        <f>B360*(defaults!$H$52-defaults!$B$127*'Vehicles and Inputs'!$B$33*1000)*defaults!$J$52/10^6</f>
        <v>1015.2347591824339</v>
      </c>
      <c r="C362" s="8">
        <f>C360*(defaults!$H$52-defaults!$B$127*'Vehicles and Inputs'!$B$33*1000)*defaults!$J$52/10^6</f>
        <v>2354.1531391114927</v>
      </c>
      <c r="D362" s="8">
        <f>D360*(defaults!$H$52-defaults!$B$127*'Vehicles and Inputs'!$B$33*1000)*defaults!$J$52/10^6</f>
        <v>4119.954016098327</v>
      </c>
      <c r="E362" s="8">
        <f>E360*(defaults!$H$52-defaults!$B$127*'Vehicles and Inputs'!$B$33*1000)*defaults!$J$52/10^6</f>
        <v>6448.7387903671497</v>
      </c>
      <c r="F362" s="8">
        <f>F360*(defaults!$H$52-defaults!$B$127*'Vehicles and Inputs'!$B$33*1000)*defaults!$J$52/10^6</f>
        <v>9520.0015785703836</v>
      </c>
      <c r="G362" s="8">
        <f>G360*(defaults!$H$52-defaults!$B$127*'Vehicles and Inputs'!$B$33*1000)*defaults!$J$52/10^6</f>
        <v>13570.463956384356</v>
      </c>
      <c r="H362" s="8">
        <f>H360*(defaults!$H$52-defaults!$B$127*'Vehicles and Inputs'!$B$33*1000)*defaults!$J$52/10^6</f>
        <v>18175.330275833836</v>
      </c>
      <c r="I362" s="8">
        <f>I360*(defaults!$H$52-defaults!$B$127*'Vehicles and Inputs'!$B$33*1000)*defaults!$J$52/10^6</f>
        <v>23410.484152622674</v>
      </c>
      <c r="J362" s="8">
        <f>J360*(defaults!$H$52-defaults!$B$127*'Vehicles and Inputs'!$B$33*1000)*defaults!$J$52/10^6</f>
        <v>29362.195714345871</v>
      </c>
      <c r="K362" s="8">
        <f>K360*(defaults!$H$52-defaults!$B$127*'Vehicles and Inputs'!$B$33*1000)*defaults!$J$52/10^6</f>
        <v>36128.543246364825</v>
      </c>
      <c r="L362" s="8">
        <f>L360*(defaults!$H$52-defaults!$B$127*'Vehicles and Inputs'!$B$33*1000)*defaults!$J$52/10^6</f>
        <v>43821.029424374974</v>
      </c>
    </row>
    <row r="363" spans="1:12" x14ac:dyDescent="0.45">
      <c r="A363" s="6" t="s">
        <v>199</v>
      </c>
      <c r="B363" s="19">
        <f>B360*defaults!$J$27*defaults!$B$127/10^6</f>
        <v>1.6187367675753241</v>
      </c>
      <c r="C363" s="19">
        <f>C360*defaults!$J$27*defaults!$B$127/10^6</f>
        <v>3.7535695151448834</v>
      </c>
      <c r="D363" s="19">
        <f>D360*defaults!$J$27*defaults!$B$127/10^6</f>
        <v>6.5690432545361306</v>
      </c>
      <c r="E363" s="19">
        <f>E360*defaults!$J$27*defaults!$B$127/10^6</f>
        <v>10.282164287659807</v>
      </c>
      <c r="F363" s="19">
        <f>F360*defaults!$J$27*defaults!$B$127/10^6</f>
        <v>15.179126249594669</v>
      </c>
      <c r="G363" s="19">
        <f>G360*defaults!$J$27*defaults!$B$127/10^6</f>
        <v>21.637368855401519</v>
      </c>
      <c r="H363" s="19">
        <f>H360*defaults!$J$27*defaults!$B$127/10^6</f>
        <v>28.979578480951446</v>
      </c>
      <c r="I363" s="19">
        <f>I360*defaults!$J$27*defaults!$B$127/10^6</f>
        <v>37.326747436333712</v>
      </c>
      <c r="J363" s="19">
        <f>J360*defaults!$J$27*defaults!$B$127/10^6</f>
        <v>46.816428761589876</v>
      </c>
      <c r="K363" s="19">
        <f>K360*defaults!$J$27*defaults!$B$127/10^6</f>
        <v>57.605002963966477</v>
      </c>
      <c r="L363" s="19">
        <f>L360*defaults!$J$27*defaults!$B$127/10^6</f>
        <v>69.870255013096155</v>
      </c>
    </row>
    <row r="365" spans="1:12" x14ac:dyDescent="0.45">
      <c r="A365" s="3" t="s">
        <v>193</v>
      </c>
      <c r="B365" s="4">
        <v>2020</v>
      </c>
      <c r="C365" s="4">
        <v>2021</v>
      </c>
      <c r="D365" s="4">
        <v>2022</v>
      </c>
      <c r="E365" s="4">
        <v>2023</v>
      </c>
      <c r="F365" s="4">
        <v>2024</v>
      </c>
      <c r="G365" s="4">
        <v>2025</v>
      </c>
      <c r="H365" s="4">
        <v>2026</v>
      </c>
      <c r="I365" s="4">
        <v>2027</v>
      </c>
      <c r="J365" s="4">
        <v>2028</v>
      </c>
      <c r="K365" s="4">
        <v>2029</v>
      </c>
      <c r="L365" s="4">
        <v>2030</v>
      </c>
    </row>
    <row r="366" spans="1:12" x14ac:dyDescent="0.45">
      <c r="A366" s="6" t="s">
        <v>175</v>
      </c>
      <c r="B366" s="8">
        <f>B356</f>
        <v>6625.0317000000005</v>
      </c>
      <c r="C366" s="8">
        <f>B366*(100%+'Vehicles and Inputs'!$B$25)</f>
        <v>6787.3449766499998</v>
      </c>
      <c r="D366" s="8">
        <f>C366*(100%+'Vehicles and Inputs'!$B$25)</f>
        <v>6953.6349285779243</v>
      </c>
      <c r="E366" s="8">
        <f>D366*(100%+'Vehicles and Inputs'!$B$25)</f>
        <v>7123.9989843280828</v>
      </c>
      <c r="F366" s="8">
        <f>E366*(100%+'Vehicles and Inputs'!$B$25)</f>
        <v>7298.5369594441208</v>
      </c>
      <c r="G366" s="8">
        <f>F366*(100%+'Vehicles and Inputs'!$B$25)</f>
        <v>7477.3511149505011</v>
      </c>
      <c r="H366" s="8">
        <f>G366*(100%+'Vehicles and Inputs'!$B$25)</f>
        <v>7660.5462172667885</v>
      </c>
      <c r="I366" s="8">
        <f>H366*(100%+'Vehicles and Inputs'!$B$25)</f>
        <v>7848.2295995898248</v>
      </c>
      <c r="J366" s="8">
        <f>I366*(100%+'Vehicles and Inputs'!$B$25)</f>
        <v>8040.5112247797751</v>
      </c>
      <c r="K366" s="8">
        <f>J366*(100%+'Vehicles and Inputs'!$B$25)</f>
        <v>8237.5037497868798</v>
      </c>
      <c r="L366" s="8">
        <f>K366*(100%+'Vehicles and Inputs'!$B$25)</f>
        <v>8439.3225916566589</v>
      </c>
    </row>
    <row r="367" spans="1:12" x14ac:dyDescent="0.45">
      <c r="A367" s="6" t="s">
        <v>176</v>
      </c>
      <c r="B367" s="8">
        <f>B357</f>
        <v>323.33000000000004</v>
      </c>
      <c r="C367" s="8">
        <f>B366*defaults!$C$113</f>
        <v>331.25158500000003</v>
      </c>
      <c r="D367" s="8">
        <f>C366*defaults!$C$113</f>
        <v>339.36724883250002</v>
      </c>
      <c r="E367" s="8">
        <f>D366*defaults!$C$113</f>
        <v>347.68174642889625</v>
      </c>
      <c r="F367" s="8">
        <f>E366*defaults!$C$113</f>
        <v>356.19994921640415</v>
      </c>
      <c r="G367" s="8">
        <f>F366*defaults!$C$113</f>
        <v>364.92684797220608</v>
      </c>
      <c r="H367" s="8">
        <f>G366*defaults!$C$113</f>
        <v>373.8675557475251</v>
      </c>
      <c r="I367" s="8">
        <f>H366*defaults!$C$113</f>
        <v>383.02731086333944</v>
      </c>
      <c r="J367" s="8">
        <f>I366*defaults!$C$113</f>
        <v>392.41147997949128</v>
      </c>
      <c r="K367" s="8">
        <f>J366*defaults!$C$113</f>
        <v>402.02556123898876</v>
      </c>
      <c r="L367" s="8">
        <f>K366*defaults!$C$113</f>
        <v>411.875187489344</v>
      </c>
    </row>
    <row r="368" spans="1:12" x14ac:dyDescent="0.45">
      <c r="A368" s="6" t="s">
        <v>177</v>
      </c>
      <c r="B368" s="8">
        <f>B358</f>
        <v>158.43170000000009</v>
      </c>
      <c r="C368" s="8">
        <f>C366-B366</f>
        <v>162.31327664999935</v>
      </c>
      <c r="D368" s="8">
        <f t="shared" ref="D368:L368" si="668">D366-C366</f>
        <v>166.28995192792445</v>
      </c>
      <c r="E368" s="8">
        <f t="shared" si="668"/>
        <v>170.36405575015851</v>
      </c>
      <c r="F368" s="8">
        <f t="shared" si="668"/>
        <v>174.53797511603807</v>
      </c>
      <c r="G368" s="8">
        <f t="shared" si="668"/>
        <v>178.8141555063803</v>
      </c>
      <c r="H368" s="8">
        <f t="shared" si="668"/>
        <v>183.19510231628738</v>
      </c>
      <c r="I368" s="8">
        <f t="shared" si="668"/>
        <v>187.68338232303631</v>
      </c>
      <c r="J368" s="8">
        <f t="shared" si="668"/>
        <v>192.28162518995032</v>
      </c>
      <c r="K368" s="8">
        <f t="shared" si="668"/>
        <v>196.99252500710463</v>
      </c>
      <c r="L368" s="8">
        <f t="shared" si="668"/>
        <v>201.81884186977913</v>
      </c>
    </row>
    <row r="369" spans="1:13" x14ac:dyDescent="0.45">
      <c r="A369" s="6" t="s">
        <v>178</v>
      </c>
      <c r="B369" s="8">
        <f t="shared" ref="B369:L369" si="669">(B367+B368)*B6</f>
        <v>24.298133101200005</v>
      </c>
      <c r="C369" s="8">
        <f t="shared" si="669"/>
        <v>32.045018861803229</v>
      </c>
      <c r="D369" s="8">
        <f t="shared" si="669"/>
        <v>42.261816147620493</v>
      </c>
      <c r="E369" s="8">
        <f t="shared" si="669"/>
        <v>55.735997903381204</v>
      </c>
      <c r="F369" s="8">
        <f t="shared" si="669"/>
        <v>73.506104220289785</v>
      </c>
      <c r="G369" s="8">
        <f t="shared" si="669"/>
        <v>96.941789164885691</v>
      </c>
      <c r="H369" s="8">
        <f t="shared" si="669"/>
        <v>110.21062245083186</v>
      </c>
      <c r="I369" s="8">
        <f t="shared" si="669"/>
        <v>125.29561714958997</v>
      </c>
      <c r="J369" s="8">
        <f t="shared" si="669"/>
        <v>142.44535896619581</v>
      </c>
      <c r="K369" s="8">
        <f t="shared" si="669"/>
        <v>161.9424585840336</v>
      </c>
      <c r="L369" s="8">
        <f t="shared" si="669"/>
        <v>184.10820880773693</v>
      </c>
    </row>
    <row r="370" spans="1:13" x14ac:dyDescent="0.45">
      <c r="A370" s="6" t="s">
        <v>179</v>
      </c>
      <c r="B370" s="8">
        <f>B369</f>
        <v>24.298133101200005</v>
      </c>
      <c r="C370" s="8">
        <f>B370+C369</f>
        <v>56.343151963003237</v>
      </c>
      <c r="D370" s="8">
        <f t="shared" ref="D370" si="670">C370+D369</f>
        <v>98.60496811062373</v>
      </c>
      <c r="E370" s="8">
        <f t="shared" ref="E370" si="671">D370+E369</f>
        <v>154.34096601400495</v>
      </c>
      <c r="F370" s="8">
        <f t="shared" ref="F370" si="672">E370+F369</f>
        <v>227.84707023429473</v>
      </c>
      <c r="G370" s="8">
        <f t="shared" ref="G370" si="673">F370+G369</f>
        <v>324.78885939918041</v>
      </c>
      <c r="H370" s="8">
        <f t="shared" ref="H370" si="674">G370+H369</f>
        <v>434.99948185001227</v>
      </c>
      <c r="I370" s="8">
        <f t="shared" ref="I370" si="675">H370+I369</f>
        <v>560.29509899960226</v>
      </c>
      <c r="J370" s="8">
        <f t="shared" ref="J370" si="676">I370+J369</f>
        <v>702.7404579657981</v>
      </c>
      <c r="K370" s="8">
        <f t="shared" ref="K370" si="677">J370+K369</f>
        <v>864.6829165498317</v>
      </c>
      <c r="L370" s="8">
        <f t="shared" ref="L370" si="678">K370+L369</f>
        <v>1048.7911253575687</v>
      </c>
    </row>
    <row r="371" spans="1:13" x14ac:dyDescent="0.45">
      <c r="A371" s="6" t="s">
        <v>147</v>
      </c>
      <c r="B371" s="34">
        <f>B370/B366</f>
        <v>3.6676251830161061E-3</v>
      </c>
      <c r="C371" s="34">
        <f t="shared" ref="C371" si="679">C370/C366</f>
        <v>8.3012064594972564E-3</v>
      </c>
      <c r="D371" s="34">
        <f t="shared" ref="D371" si="680">D370/D366</f>
        <v>1.4180348713070742E-2</v>
      </c>
      <c r="E371" s="34">
        <f t="shared" ref="E371" si="681">E370/E366</f>
        <v>2.1664933747679638E-2</v>
      </c>
      <c r="F371" s="34">
        <f t="shared" ref="F371" si="682">F370/F366</f>
        <v>3.1218184068995694E-2</v>
      </c>
      <c r="G371" s="34">
        <f t="shared" ref="G371" si="683">G370/G366</f>
        <v>4.343635258076689E-2</v>
      </c>
      <c r="H371" s="34">
        <f t="shared" ref="H371" si="684">H370/H366</f>
        <v>5.6784394939035567E-2</v>
      </c>
      <c r="I371" s="34">
        <f t="shared" ref="I371" si="685">I370/I366</f>
        <v>7.1391272629037911E-2</v>
      </c>
      <c r="J371" s="34">
        <f t="shared" ref="J371" si="686">J370/J366</f>
        <v>8.7399972255501168E-2</v>
      </c>
      <c r="K371" s="34">
        <f t="shared" ref="K371" si="687">K370/K366</f>
        <v>0.10496904679068617</v>
      </c>
      <c r="L371" s="34">
        <f t="shared" ref="L371" si="688">L370/L366</f>
        <v>0.12427432580838085</v>
      </c>
    </row>
    <row r="372" spans="1:13" x14ac:dyDescent="0.45">
      <c r="A372" s="6" t="s">
        <v>148</v>
      </c>
      <c r="B372" s="8">
        <f>B370*(defaults!$H$52-defaults!$B$127*'Vehicles and Inputs'!$B$33*1000)*defaults!$J$52/10^6</f>
        <v>2030.4695183648678</v>
      </c>
      <c r="C372" s="8">
        <f>C370*(defaults!$H$52-defaults!$B$127*'Vehicles and Inputs'!$B$33*1000)*defaults!$J$52/10^6</f>
        <v>4708.3062782229854</v>
      </c>
      <c r="D372" s="8">
        <f>D370*(defaults!$H$52-defaults!$B$127*'Vehicles and Inputs'!$B$33*1000)*defaults!$J$52/10^6</f>
        <v>8239.9080321966539</v>
      </c>
      <c r="E372" s="8">
        <f>E370*(defaults!$H$52-defaults!$B$127*'Vehicles and Inputs'!$B$33*1000)*defaults!$J$52/10^6</f>
        <v>12897.477580734299</v>
      </c>
      <c r="F372" s="8">
        <f>F370*(defaults!$H$52-defaults!$B$127*'Vehicles and Inputs'!$B$33*1000)*defaults!$J$52/10^6</f>
        <v>19040.003157140767</v>
      </c>
      <c r="G372" s="8">
        <f>G370*(defaults!$H$52-defaults!$B$127*'Vehicles and Inputs'!$B$33*1000)*defaults!$J$52/10^6</f>
        <v>27140.927912768711</v>
      </c>
      <c r="H372" s="8">
        <f>H370*(defaults!$H$52-defaults!$B$127*'Vehicles and Inputs'!$B$33*1000)*defaults!$J$52/10^6</f>
        <v>36350.660551667672</v>
      </c>
      <c r="I372" s="8">
        <f>I370*(defaults!$H$52-defaults!$B$127*'Vehicles and Inputs'!$B$33*1000)*defaults!$J$52/10^6</f>
        <v>46820.968305245347</v>
      </c>
      <c r="J372" s="8">
        <f>J370*(defaults!$H$52-defaults!$B$127*'Vehicles and Inputs'!$B$33*1000)*defaults!$J$52/10^6</f>
        <v>58724.391428691742</v>
      </c>
      <c r="K372" s="8">
        <f>K370*(defaults!$H$52-defaults!$B$127*'Vehicles and Inputs'!$B$33*1000)*defaults!$J$52/10^6</f>
        <v>72257.08649272965</v>
      </c>
      <c r="L372" s="8">
        <f>L370*(defaults!$H$52-defaults!$B$127*'Vehicles and Inputs'!$B$33*1000)*defaults!$J$52/10^6</f>
        <v>87642.058848749948</v>
      </c>
    </row>
    <row r="373" spans="1:13" x14ac:dyDescent="0.45">
      <c r="A373" s="6" t="s">
        <v>199</v>
      </c>
      <c r="B373" s="19">
        <f>B370*defaults!$J$27*defaults!$B$127/10^6</f>
        <v>3.2374735351506483</v>
      </c>
      <c r="C373" s="19">
        <f>C370*defaults!$J$27*defaults!$B$127/10^6</f>
        <v>7.5071390302897667</v>
      </c>
      <c r="D373" s="19">
        <f>D370*defaults!$J$27*defaults!$B$127/10^6</f>
        <v>13.138086509072261</v>
      </c>
      <c r="E373" s="19">
        <f>E370*defaults!$J$27*defaults!$B$127/10^6</f>
        <v>20.564328575319614</v>
      </c>
      <c r="F373" s="19">
        <f>F370*defaults!$J$27*defaults!$B$127/10^6</f>
        <v>30.358252499189337</v>
      </c>
      <c r="G373" s="19">
        <f>G370*defaults!$J$27*defaults!$B$127/10^6</f>
        <v>43.274737710803038</v>
      </c>
      <c r="H373" s="19">
        <f>H370*defaults!$J$27*defaults!$B$127/10^6</f>
        <v>57.959156961902892</v>
      </c>
      <c r="I373" s="19">
        <f>I370*defaults!$J$27*defaults!$B$127/10^6</f>
        <v>74.653494872667423</v>
      </c>
      <c r="J373" s="19">
        <f>J370*defaults!$J$27*defaults!$B$127/10^6</f>
        <v>93.632857523179752</v>
      </c>
      <c r="K373" s="19">
        <f>K370*defaults!$J$27*defaults!$B$127/10^6</f>
        <v>115.21000592793295</v>
      </c>
      <c r="L373" s="19">
        <f>L370*defaults!$J$27*defaults!$B$127/10^6</f>
        <v>139.74051002619231</v>
      </c>
    </row>
    <row r="375" spans="1:13" x14ac:dyDescent="0.45">
      <c r="A375" s="3" t="s">
        <v>194</v>
      </c>
      <c r="B375" s="4">
        <v>2020</v>
      </c>
      <c r="C375" s="4">
        <v>2021</v>
      </c>
      <c r="D375" s="4">
        <v>2022</v>
      </c>
      <c r="E375" s="4">
        <v>2023</v>
      </c>
      <c r="F375" s="4">
        <v>2024</v>
      </c>
      <c r="G375" s="4">
        <v>2025</v>
      </c>
      <c r="H375" s="4">
        <v>2026</v>
      </c>
      <c r="I375" s="4">
        <v>2027</v>
      </c>
      <c r="J375" s="4">
        <v>2028</v>
      </c>
      <c r="K375" s="4">
        <v>2029</v>
      </c>
      <c r="L375" s="4">
        <v>2030</v>
      </c>
    </row>
    <row r="376" spans="1:13" x14ac:dyDescent="0.45">
      <c r="A376" s="6" t="s">
        <v>148</v>
      </c>
      <c r="B376" s="8">
        <f t="shared" ref="B376:L376" si="689">B37+B67+B112+B132+B152+B192+B232+B262+B302</f>
        <v>11598.651859124377</v>
      </c>
      <c r="C376" s="8">
        <f t="shared" si="689"/>
        <v>26890.309874408795</v>
      </c>
      <c r="D376" s="8">
        <f t="shared" si="689"/>
        <v>47052.515366815882</v>
      </c>
      <c r="E376" s="8">
        <f t="shared" si="689"/>
        <v>73638.771205478901</v>
      </c>
      <c r="F376" s="8">
        <f t="shared" si="689"/>
        <v>108698.72192148803</v>
      </c>
      <c r="G376" s="8">
        <f t="shared" si="689"/>
        <v>154936.79279939571</v>
      </c>
      <c r="H376" s="8">
        <f t="shared" si="689"/>
        <v>207507.82550305786</v>
      </c>
      <c r="I376" s="8">
        <f t="shared" si="689"/>
        <v>267283.74024927523</v>
      </c>
      <c r="J376" s="8">
        <f t="shared" si="689"/>
        <v>335257.01699225063</v>
      </c>
      <c r="K376" s="8">
        <f t="shared" si="689"/>
        <v>412557.42324795225</v>
      </c>
      <c r="L376" s="8">
        <f t="shared" si="689"/>
        <v>500471.06948522502</v>
      </c>
      <c r="M376" s="77">
        <f>L376/Emissions!E35</f>
        <v>4.95643965981638E-2</v>
      </c>
    </row>
    <row r="377" spans="1:13" x14ac:dyDescent="0.45">
      <c r="A377" s="6" t="s">
        <v>199</v>
      </c>
      <c r="B377" s="8">
        <f t="shared" ref="B377:L377" si="690">B38+B68+B113+B133+B153+B193+B233+B263+B303</f>
        <v>9.4391484201744849</v>
      </c>
      <c r="C377" s="8">
        <f t="shared" si="690"/>
        <v>21.883202576095616</v>
      </c>
      <c r="D377" s="8">
        <f t="shared" si="690"/>
        <v>38.290148589939911</v>
      </c>
      <c r="E377" s="8">
        <f t="shared" si="690"/>
        <v>59.923791994867585</v>
      </c>
      <c r="F377" s="8">
        <f t="shared" si="690"/>
        <v>88.451503665245653</v>
      </c>
      <c r="G377" s="8">
        <f t="shared" si="690"/>
        <v>126.07324192977327</v>
      </c>
      <c r="H377" s="8">
        <f t="shared" si="690"/>
        <v>168.84622490942951</v>
      </c>
      <c r="I377" s="8">
        <f t="shared" si="690"/>
        <v>217.47949792262472</v>
      </c>
      <c r="J377" s="8">
        <f t="shared" si="690"/>
        <v>272.78012598842196</v>
      </c>
      <c r="K377" s="8">
        <f t="shared" si="690"/>
        <v>335.66679206436976</v>
      </c>
      <c r="L377" s="8">
        <f t="shared" si="690"/>
        <v>407.185287159241</v>
      </c>
    </row>
    <row r="379" spans="1:13" x14ac:dyDescent="0.45">
      <c r="A379" s="3" t="s">
        <v>195</v>
      </c>
      <c r="B379" s="4">
        <v>2020</v>
      </c>
      <c r="C379" s="4">
        <v>2021</v>
      </c>
      <c r="D379" s="4">
        <v>2022</v>
      </c>
      <c r="E379" s="4">
        <v>2023</v>
      </c>
      <c r="F379" s="4">
        <v>2024</v>
      </c>
      <c r="G379" s="4">
        <v>2025</v>
      </c>
      <c r="H379" s="4">
        <v>2026</v>
      </c>
      <c r="I379" s="4">
        <v>2027</v>
      </c>
      <c r="J379" s="4">
        <v>2028</v>
      </c>
      <c r="K379" s="4">
        <v>2029</v>
      </c>
      <c r="L379" s="4">
        <v>2030</v>
      </c>
    </row>
    <row r="380" spans="1:13" x14ac:dyDescent="0.45">
      <c r="A380" s="6" t="s">
        <v>148</v>
      </c>
      <c r="B380" s="8">
        <f t="shared" ref="B380:L380" si="691">B47+B77+B122+B142+B162+B202+B242+B272+B312</f>
        <v>23197.303718248753</v>
      </c>
      <c r="C380" s="8">
        <f t="shared" si="691"/>
        <v>54035.328384474138</v>
      </c>
      <c r="D380" s="8">
        <f t="shared" si="691"/>
        <v>94717.51472499971</v>
      </c>
      <c r="E380" s="8">
        <f t="shared" si="691"/>
        <v>148390.00865962714</v>
      </c>
      <c r="F380" s="8">
        <f t="shared" si="691"/>
        <v>219205.52246231286</v>
      </c>
      <c r="G380" s="8">
        <f t="shared" si="691"/>
        <v>312645.68504922051</v>
      </c>
      <c r="H380" s="8">
        <f t="shared" si="691"/>
        <v>418935.46436846151</v>
      </c>
      <c r="I380" s="8">
        <f t="shared" si="691"/>
        <v>539849.51928441797</v>
      </c>
      <c r="J380" s="8">
        <f t="shared" si="691"/>
        <v>677408.46892232646</v>
      </c>
      <c r="K380" s="8">
        <f t="shared" si="691"/>
        <v>833913.07918004063</v>
      </c>
      <c r="L380" s="8">
        <f t="shared" si="691"/>
        <v>1011983.2118994866</v>
      </c>
      <c r="M380" s="77">
        <f>L380/Emissions!E35</f>
        <v>0.10022225124193831</v>
      </c>
    </row>
    <row r="381" spans="1:13" x14ac:dyDescent="0.45">
      <c r="A381" s="6" t="s">
        <v>199</v>
      </c>
      <c r="B381" s="8">
        <f t="shared" ref="B381:L381" si="692">B48+B78+B123+B143+B163+B203+B243+B273+B313</f>
        <v>18.87829684034897</v>
      </c>
      <c r="C381" s="8">
        <f t="shared" si="692"/>
        <v>44.027130066610823</v>
      </c>
      <c r="D381" s="8">
        <f t="shared" si="692"/>
        <v>77.207248189299477</v>
      </c>
      <c r="E381" s="8">
        <f t="shared" si="692"/>
        <v>120.98632695669959</v>
      </c>
      <c r="F381" s="8">
        <f t="shared" si="692"/>
        <v>178.75379319833337</v>
      </c>
      <c r="G381" s="8">
        <f t="shared" si="692"/>
        <v>254.98406096058483</v>
      </c>
      <c r="H381" s="8">
        <f t="shared" si="692"/>
        <v>341.70485010832715</v>
      </c>
      <c r="I381" s="8">
        <f t="shared" si="692"/>
        <v>440.36579764785199</v>
      </c>
      <c r="J381" s="8">
        <f t="shared" si="692"/>
        <v>552.61753511332824</v>
      </c>
      <c r="K381" s="8">
        <f t="shared" si="692"/>
        <v>680.33963316866345</v>
      </c>
      <c r="L381" s="8">
        <f t="shared" si="692"/>
        <v>825.67244002516793</v>
      </c>
    </row>
    <row r="383" spans="1:13" x14ac:dyDescent="0.45">
      <c r="A383" s="3" t="s">
        <v>253</v>
      </c>
      <c r="B383" s="4">
        <v>2020</v>
      </c>
      <c r="C383" s="4">
        <v>2021</v>
      </c>
      <c r="D383" s="4">
        <v>2022</v>
      </c>
      <c r="E383" s="4">
        <v>2023</v>
      </c>
      <c r="F383" s="4">
        <v>2024</v>
      </c>
      <c r="G383" s="4">
        <v>2025</v>
      </c>
      <c r="H383" s="4">
        <v>2026</v>
      </c>
      <c r="I383" s="4">
        <v>2027</v>
      </c>
      <c r="J383" s="4">
        <v>2028</v>
      </c>
      <c r="K383" s="4">
        <v>2029</v>
      </c>
      <c r="L383" s="4">
        <v>2030</v>
      </c>
    </row>
    <row r="384" spans="1:13" x14ac:dyDescent="0.45">
      <c r="A384" s="6" t="s">
        <v>148</v>
      </c>
      <c r="B384" s="8">
        <f t="shared" ref="B384:L384" si="693">B57+B87+B172+B212+B252</f>
        <v>6370.6757371749009</v>
      </c>
      <c r="C384" s="8">
        <f t="shared" si="693"/>
        <v>13022.228043397161</v>
      </c>
      <c r="D384" s="8">
        <f t="shared" si="693"/>
        <v>27134.798483777733</v>
      </c>
      <c r="E384" s="8">
        <f t="shared" si="693"/>
        <v>48558.512236336683</v>
      </c>
      <c r="F384" s="8">
        <f t="shared" si="693"/>
        <v>77796.044803166529</v>
      </c>
      <c r="G384" s="8">
        <f t="shared" si="693"/>
        <v>115222.06027182653</v>
      </c>
      <c r="H384" s="8">
        <f t="shared" si="693"/>
        <v>161066.68846166477</v>
      </c>
      <c r="I384" s="8">
        <f t="shared" si="693"/>
        <v>215892.43577757879</v>
      </c>
      <c r="J384" s="8">
        <f t="shared" si="693"/>
        <v>280122.93641393987</v>
      </c>
      <c r="K384" s="8">
        <f t="shared" si="693"/>
        <v>355847.28428654349</v>
      </c>
      <c r="L384" s="8">
        <f t="shared" si="693"/>
        <v>443619.2344687453</v>
      </c>
      <c r="M384" s="77">
        <f>L384/Emissions!E35</f>
        <v>4.3934047373405338E-2</v>
      </c>
    </row>
    <row r="385" spans="1:13" x14ac:dyDescent="0.45">
      <c r="A385" s="6" t="s">
        <v>199</v>
      </c>
      <c r="B385" s="8">
        <f t="shared" ref="B385:L385" si="694">B58+B88+B173+B213+B253</f>
        <v>5.5560649752585425</v>
      </c>
      <c r="C385" s="8">
        <f t="shared" si="694"/>
        <v>11.414114634602051</v>
      </c>
      <c r="D385" s="8">
        <f t="shared" si="694"/>
        <v>23.819716831510565</v>
      </c>
      <c r="E385" s="8">
        <f t="shared" si="694"/>
        <v>42.675380154133286</v>
      </c>
      <c r="F385" s="8">
        <f t="shared" si="694"/>
        <v>68.431012685147849</v>
      </c>
      <c r="G385" s="8">
        <f t="shared" si="694"/>
        <v>101.42254602818947</v>
      </c>
      <c r="H385" s="8">
        <f t="shared" si="694"/>
        <v>141.85721677850071</v>
      </c>
      <c r="I385" s="8">
        <f t="shared" si="694"/>
        <v>190.23847044828523</v>
      </c>
      <c r="J385" s="8">
        <f t="shared" si="694"/>
        <v>246.94610720366836</v>
      </c>
      <c r="K385" s="8">
        <f t="shared" si="694"/>
        <v>313.84384534903728</v>
      </c>
      <c r="L385" s="8">
        <f t="shared" si="694"/>
        <v>391.42758802916336</v>
      </c>
    </row>
    <row r="386" spans="1:13" x14ac:dyDescent="0.45">
      <c r="A386" t="s">
        <v>254</v>
      </c>
    </row>
    <row r="387" spans="1:13" x14ac:dyDescent="0.45">
      <c r="M387" s="61"/>
    </row>
    <row r="388" spans="1:13" x14ac:dyDescent="0.45">
      <c r="A388" s="2" t="s">
        <v>255</v>
      </c>
    </row>
    <row r="389" spans="1:13" x14ac:dyDescent="0.45">
      <c r="A389" s="3" t="s">
        <v>141</v>
      </c>
      <c r="B389" s="4">
        <v>2020</v>
      </c>
      <c r="C389" s="4">
        <v>2021</v>
      </c>
      <c r="D389" s="4">
        <v>2022</v>
      </c>
      <c r="E389" s="4">
        <v>2023</v>
      </c>
      <c r="F389" s="4">
        <v>2024</v>
      </c>
      <c r="G389" s="4">
        <v>2025</v>
      </c>
      <c r="H389" s="4">
        <v>2026</v>
      </c>
      <c r="I389" s="4">
        <v>2027</v>
      </c>
      <c r="J389" s="4">
        <v>2028</v>
      </c>
      <c r="K389" s="4">
        <v>2029</v>
      </c>
      <c r="L389" s="4">
        <v>2030</v>
      </c>
    </row>
    <row r="390" spans="1:13" x14ac:dyDescent="0.45">
      <c r="A390" s="6" t="s">
        <v>256</v>
      </c>
      <c r="B390" s="8">
        <f>Emissions!B89</f>
        <v>8501259.2974423356</v>
      </c>
      <c r="C390" s="8">
        <f>Emissions!C89</f>
        <v>8648799.9523456395</v>
      </c>
      <c r="D390" s="8">
        <f>Emissions!D89</f>
        <v>8798901.1978729516</v>
      </c>
      <c r="E390" s="8">
        <f>Emissions!E89</f>
        <v>8951607.4734660517</v>
      </c>
      <c r="F390" s="8">
        <f>Emissions!F89</f>
        <v>9106963.9898200277</v>
      </c>
      <c r="G390" s="8">
        <f>Emissions!G89</f>
        <v>9265016.7422684897</v>
      </c>
      <c r="H390" s="8">
        <f>Emissions!H89</f>
        <v>9425812.5244011004</v>
      </c>
      <c r="I390" s="8">
        <f>Emissions!I89</f>
        <v>9589398.9419174194</v>
      </c>
      <c r="J390" s="8">
        <f>Emissions!J89</f>
        <v>9755824.4267212059</v>
      </c>
      <c r="K390" s="8">
        <f>Emissions!K89</f>
        <v>9925138.251259312</v>
      </c>
      <c r="L390" s="8">
        <f>Emissions!L89</f>
        <v>10097390.543109437</v>
      </c>
    </row>
    <row r="391" spans="1:13" x14ac:dyDescent="0.45">
      <c r="A391" s="101" t="s">
        <v>371</v>
      </c>
      <c r="B391" s="8">
        <f>B390-B376</f>
        <v>8489660.6455832105</v>
      </c>
      <c r="C391" s="8">
        <f t="shared" ref="C391:L391" si="695">C390-C376</f>
        <v>8621909.6424712315</v>
      </c>
      <c r="D391" s="8">
        <f t="shared" si="695"/>
        <v>8751848.6825061366</v>
      </c>
      <c r="E391" s="8">
        <f t="shared" si="695"/>
        <v>8877968.7022605725</v>
      </c>
      <c r="F391" s="8">
        <f t="shared" si="695"/>
        <v>8998265.2678985391</v>
      </c>
      <c r="G391" s="8">
        <f t="shared" si="695"/>
        <v>9110079.9494690932</v>
      </c>
      <c r="H391" s="8">
        <f t="shared" si="695"/>
        <v>9218304.6988980416</v>
      </c>
      <c r="I391" s="8">
        <f t="shared" si="695"/>
        <v>9322115.2016681433</v>
      </c>
      <c r="J391" s="8">
        <f t="shared" si="695"/>
        <v>9420567.4097289555</v>
      </c>
      <c r="K391" s="8">
        <f t="shared" si="695"/>
        <v>9512580.82801136</v>
      </c>
      <c r="L391" s="8">
        <f t="shared" si="695"/>
        <v>9596919.4736242127</v>
      </c>
    </row>
    <row r="392" spans="1:13" x14ac:dyDescent="0.45">
      <c r="A392" s="58" t="s">
        <v>369</v>
      </c>
      <c r="B392" s="8">
        <f>B390-B391</f>
        <v>11598.651859125122</v>
      </c>
      <c r="C392" s="8">
        <f t="shared" ref="C392:L392" si="696">C390-C391</f>
        <v>26890.309874407947</v>
      </c>
      <c r="D392" s="8">
        <f t="shared" si="696"/>
        <v>47052.515366815031</v>
      </c>
      <c r="E392" s="8">
        <f t="shared" si="696"/>
        <v>73638.771205479279</v>
      </c>
      <c r="F392" s="8">
        <f t="shared" si="696"/>
        <v>108698.72192148864</v>
      </c>
      <c r="G392" s="8">
        <f t="shared" si="696"/>
        <v>154936.79279939644</v>
      </c>
      <c r="H392" s="8">
        <f t="shared" si="696"/>
        <v>207507.82550305873</v>
      </c>
      <c r="I392" s="8">
        <f t="shared" si="696"/>
        <v>267283.74024927616</v>
      </c>
      <c r="J392" s="8">
        <f t="shared" si="696"/>
        <v>335257.01699225046</v>
      </c>
      <c r="K392" s="8">
        <f t="shared" si="696"/>
        <v>412557.42324795201</v>
      </c>
      <c r="L392" s="8">
        <f t="shared" si="696"/>
        <v>500471.06948522478</v>
      </c>
    </row>
    <row r="393" spans="1:13" x14ac:dyDescent="0.45">
      <c r="A393" s="101" t="s">
        <v>372</v>
      </c>
      <c r="B393" s="8">
        <f>B390-B380</f>
        <v>8478061.9937240873</v>
      </c>
      <c r="C393" s="8">
        <f t="shared" ref="C393:L393" si="697">C390-C380</f>
        <v>8594764.6239611655</v>
      </c>
      <c r="D393" s="8">
        <f t="shared" si="697"/>
        <v>8704183.683147952</v>
      </c>
      <c r="E393" s="8">
        <f t="shared" si="697"/>
        <v>8803217.4648064245</v>
      </c>
      <c r="F393" s="8">
        <f t="shared" si="697"/>
        <v>8887758.4673577156</v>
      </c>
      <c r="G393" s="8">
        <f t="shared" si="697"/>
        <v>8952371.0572192688</v>
      </c>
      <c r="H393" s="8">
        <f t="shared" si="697"/>
        <v>9006877.0600326397</v>
      </c>
      <c r="I393" s="8">
        <f t="shared" si="697"/>
        <v>9049549.4226330016</v>
      </c>
      <c r="J393" s="8">
        <f t="shared" si="697"/>
        <v>9078415.9577988796</v>
      </c>
      <c r="K393" s="8">
        <f t="shared" si="697"/>
        <v>9091225.1720792707</v>
      </c>
      <c r="L393" s="8">
        <f t="shared" si="697"/>
        <v>9085407.3312099501</v>
      </c>
    </row>
    <row r="394" spans="1:13" x14ac:dyDescent="0.45">
      <c r="A394" s="58" t="s">
        <v>370</v>
      </c>
      <c r="B394" s="8">
        <f>B390-B393</f>
        <v>23197.303718248382</v>
      </c>
      <c r="C394" s="8">
        <f t="shared" ref="C394:L394" si="698">C390-C393</f>
        <v>54035.32838447392</v>
      </c>
      <c r="D394" s="8">
        <f t="shared" si="698"/>
        <v>94717.514724999666</v>
      </c>
      <c r="E394" s="8">
        <f t="shared" si="698"/>
        <v>148390.00865962729</v>
      </c>
      <c r="F394" s="8">
        <f t="shared" si="698"/>
        <v>219205.52246231213</v>
      </c>
      <c r="G394" s="8">
        <f t="shared" si="698"/>
        <v>312645.68504922092</v>
      </c>
      <c r="H394" s="8">
        <f t="shared" si="698"/>
        <v>418935.4643684607</v>
      </c>
      <c r="I394" s="8">
        <f t="shared" si="698"/>
        <v>539849.51928441785</v>
      </c>
      <c r="J394" s="8">
        <f t="shared" si="698"/>
        <v>677408.46892232634</v>
      </c>
      <c r="K394" s="8">
        <f t="shared" si="698"/>
        <v>833913.07918004133</v>
      </c>
      <c r="L394" s="8">
        <f t="shared" si="698"/>
        <v>1011983.2118994873</v>
      </c>
    </row>
    <row r="395" spans="1:13" x14ac:dyDescent="0.45">
      <c r="A395" s="6" t="s">
        <v>257</v>
      </c>
      <c r="B395" s="8">
        <f>B390-B384</f>
        <v>8494888.6217051614</v>
      </c>
      <c r="C395" s="8">
        <f t="shared" ref="C395:L395" si="699">C390-C384</f>
        <v>8635777.7243022416</v>
      </c>
      <c r="D395" s="8">
        <f t="shared" si="699"/>
        <v>8771766.3993891738</v>
      </c>
      <c r="E395" s="8">
        <f t="shared" si="699"/>
        <v>8903048.9612297155</v>
      </c>
      <c r="F395" s="8">
        <f t="shared" si="699"/>
        <v>9029167.945016861</v>
      </c>
      <c r="G395" s="8">
        <f t="shared" si="699"/>
        <v>9149794.681996664</v>
      </c>
      <c r="H395" s="8">
        <f t="shared" si="699"/>
        <v>9264745.8359394353</v>
      </c>
      <c r="I395" s="8">
        <f t="shared" si="699"/>
        <v>9373506.5061398409</v>
      </c>
      <c r="J395" s="8">
        <f t="shared" si="699"/>
        <v>9475701.4903072659</v>
      </c>
      <c r="K395" s="8">
        <f t="shared" si="699"/>
        <v>9569290.9669727683</v>
      </c>
      <c r="L395" s="8">
        <f t="shared" si="699"/>
        <v>9653771.3086406924</v>
      </c>
    </row>
    <row r="396" spans="1:13" x14ac:dyDescent="0.45">
      <c r="A396" s="6" t="s">
        <v>373</v>
      </c>
      <c r="B396" s="8">
        <f>B390-B395</f>
        <v>6370.6757371742278</v>
      </c>
      <c r="C396" s="8">
        <f t="shared" ref="C396:L396" si="700">C390-C395</f>
        <v>13022.228043397889</v>
      </c>
      <c r="D396" s="8">
        <f t="shared" si="700"/>
        <v>27134.798483777791</v>
      </c>
      <c r="E396" s="8">
        <f t="shared" si="700"/>
        <v>48558.512236336246</v>
      </c>
      <c r="F396" s="8">
        <f t="shared" si="700"/>
        <v>77796.044803166762</v>
      </c>
      <c r="G396" s="8">
        <f t="shared" si="700"/>
        <v>115222.06027182564</v>
      </c>
      <c r="H396" s="8">
        <f t="shared" si="700"/>
        <v>161066.68846166506</v>
      </c>
      <c r="I396" s="8">
        <f t="shared" si="700"/>
        <v>215892.4357775785</v>
      </c>
      <c r="J396" s="8">
        <f t="shared" si="700"/>
        <v>280122.93641394004</v>
      </c>
      <c r="K396" s="8">
        <f t="shared" si="700"/>
        <v>355847.28428654373</v>
      </c>
      <c r="L396" s="8">
        <f t="shared" si="700"/>
        <v>443619.23446874507</v>
      </c>
    </row>
    <row r="398" spans="1:13" x14ac:dyDescent="0.45">
      <c r="A398" s="2" t="s">
        <v>375</v>
      </c>
    </row>
    <row r="399" spans="1:13" x14ac:dyDescent="0.45">
      <c r="A399" s="3" t="s">
        <v>68</v>
      </c>
      <c r="B399" s="4">
        <v>2020</v>
      </c>
      <c r="C399" s="4">
        <v>2021</v>
      </c>
      <c r="D399" s="4">
        <v>2022</v>
      </c>
      <c r="E399" s="4">
        <v>2023</v>
      </c>
      <c r="F399" s="4">
        <v>2024</v>
      </c>
      <c r="G399" s="4">
        <v>2025</v>
      </c>
      <c r="H399" s="4">
        <v>2026</v>
      </c>
      <c r="I399" s="4">
        <v>2027</v>
      </c>
      <c r="J399" s="4">
        <v>2028</v>
      </c>
      <c r="K399" s="4">
        <v>2029</v>
      </c>
      <c r="L399" s="4">
        <v>2030</v>
      </c>
    </row>
    <row r="400" spans="1:13" x14ac:dyDescent="0.45">
      <c r="A400" s="6" t="s">
        <v>148</v>
      </c>
      <c r="B400" s="8">
        <f t="shared" ref="B400:L400" si="701">B97+B182+B222+B292</f>
        <v>471.24990759599984</v>
      </c>
      <c r="C400" s="8">
        <f t="shared" si="701"/>
        <v>1474.1399007863997</v>
      </c>
      <c r="D400" s="8">
        <f t="shared" si="701"/>
        <v>9671.1076979859699</v>
      </c>
      <c r="E400" s="8">
        <f t="shared" si="701"/>
        <v>22387.563668421903</v>
      </c>
      <c r="F400" s="8">
        <f t="shared" si="701"/>
        <v>42304.256173348971</v>
      </c>
      <c r="G400" s="8">
        <f t="shared" si="701"/>
        <v>73863.31202928588</v>
      </c>
      <c r="H400" s="8">
        <f t="shared" si="701"/>
        <v>124569.93001028389</v>
      </c>
      <c r="I400" s="8">
        <f t="shared" si="701"/>
        <v>202997.04602429498</v>
      </c>
      <c r="J400" s="8">
        <f t="shared" si="701"/>
        <v>318226.14705088502</v>
      </c>
      <c r="K400" s="8">
        <f t="shared" si="701"/>
        <v>489178.66153080575</v>
      </c>
      <c r="L400" s="8">
        <f t="shared" si="701"/>
        <v>663215.00526536314</v>
      </c>
    </row>
    <row r="401" spans="1:13" x14ac:dyDescent="0.45">
      <c r="A401" s="6" t="s">
        <v>199</v>
      </c>
      <c r="B401" s="8">
        <f t="shared" ref="B401:L401" si="702">B98+B183+B223+B293</f>
        <v>0.3</v>
      </c>
      <c r="C401" s="8">
        <f t="shared" si="702"/>
        <v>1.1935199999999999</v>
      </c>
      <c r="D401" s="8">
        <f t="shared" si="702"/>
        <v>7.3954787755102052</v>
      </c>
      <c r="E401" s="8">
        <f t="shared" si="702"/>
        <v>17.031386326530615</v>
      </c>
      <c r="F401" s="8">
        <f t="shared" si="702"/>
        <v>32.151186428571435</v>
      </c>
      <c r="G401" s="8">
        <f t="shared" si="702"/>
        <v>56.162764132653066</v>
      </c>
      <c r="H401" s="8">
        <f t="shared" si="702"/>
        <v>94.843885790816316</v>
      </c>
      <c r="I401" s="8">
        <f t="shared" si="702"/>
        <v>155.41182848214282</v>
      </c>
      <c r="J401" s="8">
        <f t="shared" si="702"/>
        <v>246.76250938169295</v>
      </c>
      <c r="K401" s="8">
        <f t="shared" si="702"/>
        <v>383.17269921000434</v>
      </c>
      <c r="L401" s="8">
        <f t="shared" si="702"/>
        <v>522.07178049647814</v>
      </c>
    </row>
    <row r="403" spans="1:13" x14ac:dyDescent="0.45">
      <c r="A403" s="2" t="s">
        <v>374</v>
      </c>
    </row>
    <row r="404" spans="1:13" x14ac:dyDescent="0.45">
      <c r="A404" s="3" t="s">
        <v>68</v>
      </c>
      <c r="B404" s="4">
        <v>2020</v>
      </c>
      <c r="C404" s="4">
        <v>2021</v>
      </c>
      <c r="D404" s="4">
        <v>2022</v>
      </c>
      <c r="E404" s="4">
        <v>2023</v>
      </c>
      <c r="F404" s="4">
        <v>2024</v>
      </c>
      <c r="G404" s="4">
        <v>2025</v>
      </c>
      <c r="H404" s="4">
        <v>2026</v>
      </c>
      <c r="I404" s="4">
        <v>2027</v>
      </c>
      <c r="J404" s="4">
        <v>2028</v>
      </c>
      <c r="K404" s="4">
        <v>2029</v>
      </c>
      <c r="L404" s="4">
        <v>2030</v>
      </c>
    </row>
    <row r="405" spans="1:13" x14ac:dyDescent="0.45">
      <c r="A405" s="6" t="s">
        <v>148</v>
      </c>
      <c r="B405" s="8">
        <f t="shared" ref="B405:L405" si="703">B400+B47+B142+B242+B312+B352+B372</f>
        <v>19735.833852437536</v>
      </c>
      <c r="C405" s="8">
        <f t="shared" si="703"/>
        <v>46462.924621768398</v>
      </c>
      <c r="D405" s="8">
        <f t="shared" si="703"/>
        <v>88691.351476446696</v>
      </c>
      <c r="E405" s="8">
        <f t="shared" si="703"/>
        <v>146429.35664330653</v>
      </c>
      <c r="F405" s="8">
        <f t="shared" si="703"/>
        <v>225906.98116346129</v>
      </c>
      <c r="G405" s="8">
        <f t="shared" si="703"/>
        <v>336261.95448230224</v>
      </c>
      <c r="H405" s="8">
        <f t="shared" si="703"/>
        <v>476829.71306004556</v>
      </c>
      <c r="I405" s="8">
        <f t="shared" si="703"/>
        <v>657737.34736892756</v>
      </c>
      <c r="J405" s="8">
        <f t="shared" si="703"/>
        <v>889838.82439880678</v>
      </c>
      <c r="K405" s="8">
        <f t="shared" si="703"/>
        <v>1194077.0533710953</v>
      </c>
      <c r="L405" s="8">
        <f t="shared" si="703"/>
        <v>1520117.9176563162</v>
      </c>
    </row>
    <row r="406" spans="1:13" x14ac:dyDescent="0.45">
      <c r="A406" s="6" t="s">
        <v>199</v>
      </c>
      <c r="B406" s="8">
        <f t="shared" ref="B406:L406" si="704">B401+B48+B143+B243+B313+B353+B373</f>
        <v>18.610618736988599</v>
      </c>
      <c r="C406" s="8">
        <f t="shared" si="704"/>
        <v>43.960621384308851</v>
      </c>
      <c r="D406" s="8">
        <f t="shared" si="704"/>
        <v>82.501987846467088</v>
      </c>
      <c r="E406" s="8">
        <f t="shared" si="704"/>
        <v>134.90124033510844</v>
      </c>
      <c r="F406" s="8">
        <f t="shared" si="704"/>
        <v>206.56846311639492</v>
      </c>
      <c r="G406" s="8">
        <f t="shared" si="704"/>
        <v>305.35488225316766</v>
      </c>
      <c r="H406" s="8">
        <f t="shared" si="704"/>
        <v>429.27229065789368</v>
      </c>
      <c r="I406" s="8">
        <f t="shared" si="704"/>
        <v>587.00192707344809</v>
      </c>
      <c r="J406" s="8">
        <f t="shared" si="704"/>
        <v>789.10858280010882</v>
      </c>
      <c r="K406" s="8">
        <f t="shared" si="704"/>
        <v>1051.7715035550532</v>
      </c>
      <c r="L406" s="8">
        <f t="shared" si="704"/>
        <v>1334.5888535246177</v>
      </c>
    </row>
    <row r="407" spans="1:13" x14ac:dyDescent="0.45">
      <c r="A407" s="6" t="s">
        <v>377</v>
      </c>
      <c r="B407" s="59">
        <f>B390-B405</f>
        <v>8481523.4635898974</v>
      </c>
      <c r="C407" s="59">
        <f t="shared" ref="C407:L407" si="705">C390-C405</f>
        <v>8602337.0277238712</v>
      </c>
      <c r="D407" s="59">
        <f t="shared" si="705"/>
        <v>8710209.8463965058</v>
      </c>
      <c r="E407" s="59">
        <f t="shared" si="705"/>
        <v>8805178.1168227457</v>
      </c>
      <c r="F407" s="59">
        <f t="shared" si="705"/>
        <v>8881057.008656567</v>
      </c>
      <c r="G407" s="59">
        <f t="shared" si="705"/>
        <v>8928754.7877861876</v>
      </c>
      <c r="H407" s="59">
        <f t="shared" si="705"/>
        <v>8948982.8113410547</v>
      </c>
      <c r="I407" s="59">
        <f t="shared" si="705"/>
        <v>8931661.5945484918</v>
      </c>
      <c r="J407" s="59">
        <f t="shared" si="705"/>
        <v>8865985.6023223996</v>
      </c>
      <c r="K407" s="59">
        <f t="shared" si="705"/>
        <v>8731061.197888216</v>
      </c>
      <c r="L407" s="59">
        <f t="shared" si="705"/>
        <v>8577272.625453122</v>
      </c>
      <c r="M407" s="106">
        <f>L405/L407</f>
        <v>0.1772262564145804</v>
      </c>
    </row>
    <row r="430" spans="1:12" x14ac:dyDescent="0.45">
      <c r="A430" s="2" t="s">
        <v>545</v>
      </c>
    </row>
    <row r="431" spans="1:12" x14ac:dyDescent="0.45">
      <c r="A431" s="3" t="s">
        <v>141</v>
      </c>
      <c r="B431" s="4">
        <v>2020</v>
      </c>
      <c r="C431" s="4">
        <v>2021</v>
      </c>
      <c r="D431" s="4">
        <v>2022</v>
      </c>
      <c r="E431" s="4">
        <v>2023</v>
      </c>
      <c r="F431" s="4">
        <v>2024</v>
      </c>
      <c r="G431" s="4">
        <v>2025</v>
      </c>
      <c r="H431" s="4">
        <v>2026</v>
      </c>
      <c r="I431" s="4">
        <v>2027</v>
      </c>
      <c r="J431" s="4">
        <v>2028</v>
      </c>
      <c r="K431" s="4">
        <v>2029</v>
      </c>
      <c r="L431" s="4">
        <v>2030</v>
      </c>
    </row>
    <row r="432" spans="1:12" x14ac:dyDescent="0.45">
      <c r="A432" s="6" t="s">
        <v>256</v>
      </c>
      <c r="B432" s="8">
        <f>Emissions!$E$8*(100%+Emissions!$K$30)^(B431-'Vehicles and Inputs'!$B$21)+Emissions!$E$11*(100%+Emissions!$K$31)^('EV scenarios'!B431-'Vehicles and Inputs'!$B$21)+Emissions!$E$12*(100%+Emissions!$K$32)^('EV scenarios'!B431-'Vehicles and Inputs'!$B$21)+Emissions!$E$14*(100%+Emissions!$K$33)^('EV scenarios'!B431-'Vehicles and Inputs'!$B$21)</f>
        <v>2818275.5969719924</v>
      </c>
      <c r="C432" s="8">
        <f>Emissions!$E$8*(100%+Emissions!$K$30)^(C431-'Vehicles and Inputs'!$B$21)+Emissions!$E$11*(100%+Emissions!$K$31)^('EV scenarios'!C431-'Vehicles and Inputs'!$B$21)+Emissions!$E$12*(100%+Emissions!$K$32)^('EV scenarios'!C431-'Vehicles and Inputs'!$B$21)+Emissions!$E$14*(100%+Emissions!$K$33)^('EV scenarios'!C431-'Vehicles and Inputs'!$B$21)</f>
        <v>2842119.5451608542</v>
      </c>
      <c r="D432" s="8">
        <f>Emissions!$E$8*(100%+Emissions!$K$30)^(D431-'Vehicles and Inputs'!$B$21)+Emissions!$E$11*(100%+Emissions!$K$31)^('EV scenarios'!D431-'Vehicles and Inputs'!$B$21)+Emissions!$E$12*(100%+Emissions!$K$32)^('EV scenarios'!D431-'Vehicles and Inputs'!$B$21)+Emissions!$E$14*(100%+Emissions!$K$33)^('EV scenarios'!D431-'Vehicles and Inputs'!$B$21)</f>
        <v>2866461.4986483958</v>
      </c>
      <c r="E432" s="8">
        <f>Emissions!$E$8*(100%+Emissions!$K$30)^(E431-'Vehicles and Inputs'!$B$21)+Emissions!$E$11*(100%+Emissions!$K$31)^('EV scenarios'!E431-'Vehicles and Inputs'!$B$21)+Emissions!$E$12*(100%+Emissions!$K$32)^('EV scenarios'!E431-'Vehicles and Inputs'!$B$21)+Emissions!$E$14*(100%+Emissions!$K$33)^('EV scenarios'!E431-'Vehicles and Inputs'!$B$21)</f>
        <v>2891308.5291114161</v>
      </c>
      <c r="F432" s="8">
        <f>Emissions!$E$8*(100%+Emissions!$K$30)^(F431-'Vehicles and Inputs'!$B$21)+Emissions!$E$11*(100%+Emissions!$K$31)^('EV scenarios'!F431-'Vehicles and Inputs'!$B$21)+Emissions!$E$12*(100%+Emissions!$K$32)^('EV scenarios'!F431-'Vehicles and Inputs'!$B$21)+Emissions!$E$14*(100%+Emissions!$K$33)^('EV scenarios'!F431-'Vehicles and Inputs'!$B$21)</f>
        <v>2916667.8422083422</v>
      </c>
      <c r="G432" s="8">
        <f>Emissions!$E$8*(100%+Emissions!$K$30)^(G431-'Vehicles and Inputs'!$B$21)+Emissions!$E$11*(100%+Emissions!$K$31)^('EV scenarios'!G431-'Vehicles and Inputs'!$B$21)+Emissions!$E$12*(100%+Emissions!$K$32)^('EV scenarios'!G431-'Vehicles and Inputs'!$B$21)+Emissions!$E$14*(100%+Emissions!$K$33)^('EV scenarios'!G431-'Vehicles and Inputs'!$B$21)</f>
        <v>2942546.7800935078</v>
      </c>
      <c r="H432" s="8">
        <f>Emissions!$E$8*(100%+Emissions!$K$30)^(H431-'Vehicles and Inputs'!$B$21)+Emissions!$E$11*(100%+Emissions!$K$31)^('EV scenarios'!H431-'Vehicles and Inputs'!$B$21)+Emissions!$E$12*(100%+Emissions!$K$32)^('EV scenarios'!H431-'Vehicles and Inputs'!$B$21)+Emissions!$E$14*(100%+Emissions!$K$33)^('EV scenarios'!H431-'Vehicles and Inputs'!$B$21)</f>
        <v>2968952.8239856297</v>
      </c>
      <c r="I432" s="8">
        <f>Emissions!$E$8*(100%+Emissions!$K$30)^(I431-'Vehicles and Inputs'!$B$21)+Emissions!$E$11*(100%+Emissions!$K$31)^('EV scenarios'!I431-'Vehicles and Inputs'!$B$21)+Emissions!$E$12*(100%+Emissions!$K$32)^('EV scenarios'!I431-'Vehicles and Inputs'!$B$21)+Emissions!$E$14*(100%+Emissions!$K$33)^('EV scenarios'!I431-'Vehicles and Inputs'!$B$21)</f>
        <v>2995893.5967917135</v>
      </c>
      <c r="J432" s="8">
        <f>Emissions!$E$8*(100%+Emissions!$K$30)^(J431-'Vehicles and Inputs'!$B$21)+Emissions!$E$11*(100%+Emissions!$K$31)^('EV scenarios'!J431-'Vehicles and Inputs'!$B$21)+Emissions!$E$12*(100%+Emissions!$K$32)^('EV scenarios'!J431-'Vehicles and Inputs'!$B$21)+Emissions!$E$14*(100%+Emissions!$K$33)^('EV scenarios'!J431-'Vehicles and Inputs'!$B$21)</f>
        <v>3023376.8657876537</v>
      </c>
      <c r="K432" s="8">
        <f>Emissions!$E$8*(100%+Emissions!$K$30)^(K431-'Vehicles and Inputs'!$B$21)+Emissions!$E$11*(100%+Emissions!$K$31)^('EV scenarios'!K431-'Vehicles and Inputs'!$B$21)+Emissions!$E$12*(100%+Emissions!$K$32)^('EV scenarios'!K431-'Vehicles and Inputs'!$B$21)+Emissions!$E$14*(100%+Emissions!$K$33)^('EV scenarios'!K431-'Vehicles and Inputs'!$B$21)</f>
        <v>3051410.5453568152</v>
      </c>
      <c r="L432" s="8">
        <f>Emissions!$E$8*(100%+Emissions!$K$30)^(L431-'Vehicles and Inputs'!$B$21)+Emissions!$E$11*(100%+Emissions!$K$31)^('EV scenarios'!L431-'Vehicles and Inputs'!$B$21)+Emissions!$E$12*(100%+Emissions!$K$32)^('EV scenarios'!L431-'Vehicles and Inputs'!$B$21)+Emissions!$E$14*(100%+Emissions!$K$33)^('EV scenarios'!L431-'Vehicles and Inputs'!$B$21)</f>
        <v>3080002.6997879297</v>
      </c>
    </row>
    <row r="433" spans="1:12" x14ac:dyDescent="0.45">
      <c r="A433" s="102" t="s">
        <v>371</v>
      </c>
      <c r="B433" s="59">
        <f t="shared" ref="B433:L433" si="706">B432-(B67+B152+B192+B262)</f>
        <v>2814583.9425869468</v>
      </c>
      <c r="C433" s="59">
        <f t="shared" si="706"/>
        <v>2833595.6149371178</v>
      </c>
      <c r="D433" s="59">
        <f t="shared" si="706"/>
        <v>2851611.3948614122</v>
      </c>
      <c r="E433" s="59">
        <f t="shared" si="706"/>
        <v>2868175.4056762126</v>
      </c>
      <c r="F433" s="59">
        <f t="shared" si="706"/>
        <v>2882688.1101368642</v>
      </c>
      <c r="G433" s="59">
        <f t="shared" si="706"/>
        <v>2894361.5515477601</v>
      </c>
      <c r="H433" s="59">
        <f t="shared" si="706"/>
        <v>2904727.7456240379</v>
      </c>
      <c r="I433" s="59">
        <f t="shared" si="706"/>
        <v>2913555.1061661434</v>
      </c>
      <c r="J433" s="59">
        <f t="shared" si="706"/>
        <v>2920580.7230511457</v>
      </c>
      <c r="K433" s="59">
        <f t="shared" si="706"/>
        <v>2925506.1934262468</v>
      </c>
      <c r="L433" s="59">
        <f t="shared" si="706"/>
        <v>2927992.8962971778</v>
      </c>
    </row>
    <row r="434" spans="1:12" x14ac:dyDescent="0.45">
      <c r="A434" s="101" t="s">
        <v>372</v>
      </c>
      <c r="B434" s="59">
        <f t="shared" ref="B434:L434" si="707">B432-(B77+B162+B202+B272)</f>
        <v>2810892.2882019011</v>
      </c>
      <c r="C434" s="59">
        <f t="shared" si="707"/>
        <v>2825071.6847133809</v>
      </c>
      <c r="D434" s="59">
        <f t="shared" si="707"/>
        <v>2836761.2910744292</v>
      </c>
      <c r="E434" s="59">
        <f t="shared" si="707"/>
        <v>2845042.2822410092</v>
      </c>
      <c r="F434" s="59">
        <f t="shared" si="707"/>
        <v>2848708.3780653863</v>
      </c>
      <c r="G434" s="59">
        <f t="shared" si="707"/>
        <v>2846176.3230020124</v>
      </c>
      <c r="H434" s="59">
        <f t="shared" si="707"/>
        <v>2840502.6672624461</v>
      </c>
      <c r="I434" s="59">
        <f t="shared" si="707"/>
        <v>2831216.6155405734</v>
      </c>
      <c r="J434" s="59">
        <f t="shared" si="707"/>
        <v>2817784.5803146376</v>
      </c>
      <c r="K434" s="59">
        <f t="shared" si="707"/>
        <v>2799601.8414956783</v>
      </c>
      <c r="L434" s="59">
        <f t="shared" si="707"/>
        <v>2775983.0928064254</v>
      </c>
    </row>
    <row r="435" spans="1:12" x14ac:dyDescent="0.45">
      <c r="A435" s="6" t="s">
        <v>378</v>
      </c>
      <c r="B435" s="59">
        <f t="shared" ref="B435:L435" si="708">B432-(B87+B212)</f>
        <v>2817804.3470643964</v>
      </c>
      <c r="C435" s="59">
        <f t="shared" si="708"/>
        <v>2840880.7395642763</v>
      </c>
      <c r="D435" s="59">
        <f t="shared" si="708"/>
        <v>2863508.6562928986</v>
      </c>
      <c r="E435" s="59">
        <f t="shared" si="708"/>
        <v>2885861.922845073</v>
      </c>
      <c r="F435" s="59">
        <f t="shared" si="708"/>
        <v>2907787.6923091072</v>
      </c>
      <c r="G435" s="59">
        <f t="shared" si="708"/>
        <v>2929275.7352799722</v>
      </c>
      <c r="H435" s="59">
        <f t="shared" si="708"/>
        <v>2950475.5114089162</v>
      </c>
      <c r="I435" s="59">
        <f t="shared" si="708"/>
        <v>2971219.8266755668</v>
      </c>
      <c r="J435" s="59">
        <f t="shared" si="708"/>
        <v>2991496.670401942</v>
      </c>
      <c r="K435" s="59">
        <f t="shared" si="708"/>
        <v>3011293.3437715992</v>
      </c>
      <c r="L435" s="59">
        <f t="shared" si="708"/>
        <v>3030596.4310310078</v>
      </c>
    </row>
    <row r="436" spans="1:12" x14ac:dyDescent="0.45">
      <c r="A436" s="6" t="s">
        <v>368</v>
      </c>
      <c r="B436" s="59">
        <f>B432-B400</f>
        <v>2817804.3470643964</v>
      </c>
      <c r="C436" s="59">
        <f t="shared" ref="C436:L436" si="709">C432-C400</f>
        <v>2840645.4052600679</v>
      </c>
      <c r="D436" s="59">
        <f t="shared" si="709"/>
        <v>2856790.3909504097</v>
      </c>
      <c r="E436" s="59">
        <f t="shared" si="709"/>
        <v>2868920.9654429941</v>
      </c>
      <c r="F436" s="59">
        <f t="shared" si="709"/>
        <v>2874363.5860349932</v>
      </c>
      <c r="G436" s="59">
        <f t="shared" si="709"/>
        <v>2868683.468064222</v>
      </c>
      <c r="H436" s="59">
        <f t="shared" si="709"/>
        <v>2844382.8939753459</v>
      </c>
      <c r="I436" s="59">
        <f t="shared" si="709"/>
        <v>2792896.5507674185</v>
      </c>
      <c r="J436" s="59">
        <f t="shared" si="709"/>
        <v>2705150.7187367687</v>
      </c>
      <c r="K436" s="59">
        <f t="shared" si="709"/>
        <v>2562231.8838260095</v>
      </c>
      <c r="L436" s="59">
        <f t="shared" si="709"/>
        <v>2416787.6945225666</v>
      </c>
    </row>
    <row r="459" spans="1:6" ht="26.25" x14ac:dyDescent="0.45">
      <c r="A459" s="107" t="s">
        <v>68</v>
      </c>
      <c r="B459" s="42" t="s">
        <v>243</v>
      </c>
      <c r="C459" s="42" t="s">
        <v>395</v>
      </c>
      <c r="D459" s="42" t="s">
        <v>358</v>
      </c>
      <c r="E459" s="42" t="s">
        <v>364</v>
      </c>
      <c r="F459" s="42" t="s">
        <v>134</v>
      </c>
    </row>
    <row r="460" spans="1:6" x14ac:dyDescent="0.45">
      <c r="A460" s="43" t="s">
        <v>398</v>
      </c>
      <c r="B460" s="44">
        <f>G95</f>
        <v>1318.75</v>
      </c>
      <c r="C460" s="44">
        <f>G180</f>
        <v>406.25</v>
      </c>
      <c r="D460" s="44">
        <f>G220</f>
        <v>411.25</v>
      </c>
      <c r="E460" s="44">
        <f>G290</f>
        <v>2280.6122448979604</v>
      </c>
      <c r="F460" s="44">
        <f t="shared" ref="F460:F469" si="710">SUM(B460:E460)</f>
        <v>4416.8622448979604</v>
      </c>
    </row>
    <row r="461" spans="1:6" x14ac:dyDescent="0.45">
      <c r="A461" s="43" t="s">
        <v>399</v>
      </c>
      <c r="B461" s="44">
        <f>L95</f>
        <v>8436.9678173613447</v>
      </c>
      <c r="C461" s="44">
        <f>L180</f>
        <v>3065.55375</v>
      </c>
      <c r="D461" s="44">
        <f>L220</f>
        <v>1997.708333333333</v>
      </c>
      <c r="E461" s="44">
        <f>L290</f>
        <v>57879.265030660055</v>
      </c>
      <c r="F461" s="44">
        <f t="shared" si="710"/>
        <v>71379.49493135474</v>
      </c>
    </row>
    <row r="462" spans="1:6" x14ac:dyDescent="0.45">
      <c r="A462" s="43" t="s">
        <v>396</v>
      </c>
      <c r="B462" s="44">
        <f>G97</f>
        <v>13225.611785198398</v>
      </c>
      <c r="C462" s="44">
        <f>G182</f>
        <v>9247.2671052190381</v>
      </c>
      <c r="D462" s="44">
        <f>G222</f>
        <v>38760.304899770992</v>
      </c>
      <c r="E462" s="44">
        <f>G292</f>
        <v>12630.128239097454</v>
      </c>
      <c r="F462" s="44">
        <f t="shared" si="710"/>
        <v>73863.31202928588</v>
      </c>
    </row>
    <row r="463" spans="1:6" x14ac:dyDescent="0.45">
      <c r="A463" s="43" t="s">
        <v>397</v>
      </c>
      <c r="B463" s="44">
        <f>L97</f>
        <v>84613.505969011429</v>
      </c>
      <c r="C463" s="44">
        <f>L182</f>
        <v>69779.678404075996</v>
      </c>
      <c r="D463" s="44">
        <f>L222</f>
        <v>188283.9734974184</v>
      </c>
      <c r="E463" s="44">
        <f>L292</f>
        <v>320537.84739485732</v>
      </c>
      <c r="F463" s="44">
        <f t="shared" si="710"/>
        <v>663215.00526536314</v>
      </c>
    </row>
    <row r="464" spans="1:6" x14ac:dyDescent="0.45">
      <c r="A464" s="43" t="s">
        <v>541</v>
      </c>
      <c r="B464" s="44">
        <f>L96*Emissions!C24</f>
        <v>5.4532718164565139</v>
      </c>
      <c r="C464" s="44">
        <f>Emissions!C27*'EV scenarios'!L181</f>
        <v>5.23657891575</v>
      </c>
      <c r="D464" s="44">
        <f>'EV scenarios'!L221*Emissions!C28</f>
        <v>5.5376474999999994</v>
      </c>
      <c r="E464" s="44">
        <f>Emissions!C30*'EV scenarios'!L291</f>
        <v>43.686322834775311</v>
      </c>
      <c r="F464" s="44">
        <f>SUM(B464:E464)</f>
        <v>59.913821066981825</v>
      </c>
    </row>
    <row r="465" spans="1:8" x14ac:dyDescent="0.45">
      <c r="A465" s="43" t="s">
        <v>542</v>
      </c>
      <c r="B465" s="44">
        <f>L96*Emissions!B24</f>
        <v>110.36047723769238</v>
      </c>
      <c r="C465" s="44">
        <f>Emissions!B27*'EV scenarios'!L181</f>
        <v>666.6164959749749</v>
      </c>
      <c r="D465" s="44">
        <f>'EV scenarios'!L221*Emissions!B28</f>
        <v>649.65474999999992</v>
      </c>
      <c r="E465" s="44">
        <f>Emissions!B30*'EV scenarios'!L291</f>
        <v>903.69350247435614</v>
      </c>
      <c r="F465" s="44">
        <f>SUM(B465:E465)</f>
        <v>2330.3252256870232</v>
      </c>
    </row>
    <row r="466" spans="1:8" x14ac:dyDescent="0.45">
      <c r="A466" s="43" t="s">
        <v>543</v>
      </c>
      <c r="B466" s="44">
        <f>(B464*'country values'!$D$57+'country values'!$E$57*'EV scenarios'!B465+'EV scenarios'!B463*'country values'!$B$64)/10^6</f>
        <v>4.1587201245592889</v>
      </c>
      <c r="C466" s="44">
        <f>(C464*'country values'!$D$57+'country values'!$E$57*'EV scenarios'!C465+'EV scenarios'!C463*'country values'!$B$64)/10^6</f>
        <v>4.0574192457332954</v>
      </c>
      <c r="D466" s="44">
        <f>(D464*'country values'!$D$57+'country values'!$E$57*'EV scenarios'!D465+'EV scenarios'!D463*'country values'!$B$64)/10^6</f>
        <v>8.8188334534182911</v>
      </c>
      <c r="E466" s="44">
        <f>(E464*'country values'!$D$57+'country values'!$E$57*'EV scenarios'!E465+'EV scenarios'!E463*'country values'!$B$64)/10^6</f>
        <v>19.041762551182568</v>
      </c>
      <c r="F466" s="44">
        <f>(F464*'country values'!$D$57+'country values'!$E$57*'EV scenarios'!F465+'EV scenarios'!F463*'country values'!$B$64)/10^6</f>
        <v>36.076735374893438</v>
      </c>
    </row>
    <row r="467" spans="1:8" x14ac:dyDescent="0.45">
      <c r="A467" s="43" t="s">
        <v>544</v>
      </c>
      <c r="B467" s="44">
        <f>(B464*'country values'!$D$57+'country values'!$E$57*'EV scenarios'!B465)/10^6</f>
        <v>0.77417988579883146</v>
      </c>
      <c r="C467" s="44">
        <f>(C464*'country values'!$D$57+'country values'!$E$57*'EV scenarios'!C465)/10^6</f>
        <v>1.2662321095702556</v>
      </c>
      <c r="D467" s="44">
        <f>(D464*'country values'!$D$57+'country values'!$E$57*'EV scenarios'!D465)/10^6</f>
        <v>1.2874745135215542</v>
      </c>
      <c r="E467" s="44">
        <f>(E464*'country values'!$D$57+'country values'!$E$57*'EV scenarios'!E465)/10^6</f>
        <v>6.220248655388275</v>
      </c>
      <c r="F467" s="44">
        <f>(F464*'country values'!$D$57+'country values'!$E$57*'EV scenarios'!F465)/10^6</f>
        <v>9.5481351642789178</v>
      </c>
    </row>
    <row r="468" spans="1:8" x14ac:dyDescent="0.45">
      <c r="A468" s="43" t="s">
        <v>518</v>
      </c>
      <c r="B468" s="143">
        <f>(B94*'investment costs vehicles'!B36+'investment costs vehicles'!C36*'EV scenarios'!C94+'EV scenarios'!D94*'investment costs vehicles'!D36+'investment costs vehicles'!E36*'EV scenarios'!E94+'EV scenarios'!F94*'investment costs vehicles'!F36+'investment costs vehicles'!G36*'EV scenarios'!G94)/10^6</f>
        <v>30.611779542077151</v>
      </c>
      <c r="C468" s="143">
        <f>(B179*'investment costs vehicles'!B44+'investment costs vehicles'!C44*'EV scenarios'!C179+'EV scenarios'!D179*'investment costs vehicles'!D44+'investment costs vehicles'!E44*'EV scenarios'!E179+'EV scenarios'!F179*'investment costs vehicles'!F44+'investment costs vehicles'!G44*'EV scenarios'!G179)/10^6</f>
        <v>30.673526256515643</v>
      </c>
      <c r="D468" s="44">
        <f>(B219*'Bus parameters'!B80+'Bus parameters'!C80*'EV scenarios'!C219+'EV scenarios'!D219*'Bus parameters'!D80+'Bus parameters'!E80*'EV scenarios'!E219+'EV scenarios'!F219*'Bus parameters'!F80+'Bus parameters'!G80*'EV scenarios'!G219)/10^6</f>
        <v>83.159337850997957</v>
      </c>
      <c r="E468" s="143">
        <f>(B289*'investment costs vehicles'!B53+'investment costs vehicles'!C53*'EV scenarios'!C289+'EV scenarios'!D289*'investment costs vehicles'!D53+'investment costs vehicles'!E53*'EV scenarios'!E289+'EV scenarios'!F289*'investment costs vehicles'!F53+'investment costs vehicles'!G53*'EV scenarios'!G289)/10^6</f>
        <v>64.511994600931644</v>
      </c>
      <c r="F468" s="44">
        <f t="shared" si="710"/>
        <v>208.95663825052239</v>
      </c>
      <c r="G468" s="31"/>
      <c r="H468" s="31">
        <f>B468+D468</f>
        <v>113.77111739307512</v>
      </c>
    </row>
    <row r="469" spans="1:8" x14ac:dyDescent="0.45">
      <c r="A469" s="43" t="s">
        <v>519</v>
      </c>
      <c r="B469" s="27">
        <f>B468+(H94*'investment costs vehicles'!H36+'investment costs vehicles'!I36*'EV scenarios'!I94+'EV scenarios'!J94*'investment costs vehicles'!J36+'investment costs vehicles'!K36*'EV scenarios'!K94+'EV scenarios'!L94*'investment costs vehicles'!L36)/10^6</f>
        <v>150.6184438079774</v>
      </c>
      <c r="C469" s="27">
        <f>C468+(H179*'investment costs vehicles'!H44+'investment costs vehicles'!I44*'EV scenarios'!I179+'EV scenarios'!J179*'investment costs vehicles'!J44+'investment costs vehicles'!K44*'EV scenarios'!K179+'EV scenarios'!L179*'investment costs vehicles'!L44)/10^6</f>
        <v>195.19894419958388</v>
      </c>
      <c r="D469" s="27">
        <f>D468+(H219*'Bus parameters'!H80+'Bus parameters'!I80*'EV scenarios'!I219+'EV scenarios'!J219*'Bus parameters'!J80+'Bus parameters'!K80*'EV scenarios'!K219+'EV scenarios'!L219*'Bus parameters'!L80)/10^6</f>
        <v>353.92893277383018</v>
      </c>
      <c r="E469" s="8">
        <f>E468+(H289*'investment costs vehicles'!H53+'investment costs vehicles'!I53*'EV scenarios'!I289+'EV scenarios'!J289*'investment costs vehicles'!J53+'investment costs vehicles'!K53*'EV scenarios'!K289+'EV scenarios'!L289*'investment costs vehicles'!L53)/10^6</f>
        <v>1489.1019239715324</v>
      </c>
      <c r="F469" s="44">
        <f t="shared" si="710"/>
        <v>2188.8482447529241</v>
      </c>
      <c r="G469" s="31"/>
      <c r="H469" s="31">
        <f>B469+D469</f>
        <v>504.54737658180761</v>
      </c>
    </row>
    <row r="470" spans="1:8" x14ac:dyDescent="0.45">
      <c r="A470" s="142" t="s">
        <v>520</v>
      </c>
    </row>
    <row r="472" spans="1:8" x14ac:dyDescent="0.45">
      <c r="A472" s="174" t="s">
        <v>843</v>
      </c>
    </row>
    <row r="473" spans="1:8" x14ac:dyDescent="0.45">
      <c r="A473" s="43" t="s">
        <v>518</v>
      </c>
      <c r="B473" s="29">
        <f>(B84*'investment costs vehicles'!B36+'investment costs vehicles'!C36*'EV scenarios'!C84+'EV scenarios'!D84*'investment costs vehicles'!D36+'investment costs vehicles'!E36*'EV scenarios'!E84+'EV scenarios'!F84*'investment costs vehicles'!F36+'investment costs vehicles'!G36*'EV scenarios'!G84)/10^6</f>
        <v>4.8290562481751165</v>
      </c>
      <c r="D473" s="31">
        <f>(B209*'Bus parameters'!B80+'Bus parameters'!C80*'EV scenarios'!C209+'EV scenarios'!D209*'Bus parameters'!D80+'Bus parameters'!E80*'EV scenarios'!E209+'EV scenarios'!F209*'Bus parameters'!F80+'Bus parameters'!G80*'EV scenarios'!G209)/10^6</f>
        <v>23.559287834308588</v>
      </c>
      <c r="E473" s="31">
        <f>(B279*'investment costs vehicles'!B53+'investment costs vehicles'!C53*'EV scenarios'!C279+'EV scenarios'!D279*'investment costs vehicles'!D53+'investment costs vehicles'!E53*'EV scenarios'!E279+'EV scenarios'!F279*'investment costs vehicles'!F53+'investment costs vehicles'!G53*'EV scenarios'!G279)/10^6</f>
        <v>79.197321285115805</v>
      </c>
      <c r="F473" s="31">
        <f>SUM(B473:E473)</f>
        <v>107.58566536759952</v>
      </c>
      <c r="H473" s="31">
        <f>B473+D473</f>
        <v>28.388344082483705</v>
      </c>
    </row>
    <row r="474" spans="1:8" x14ac:dyDescent="0.45">
      <c r="A474" s="43" t="s">
        <v>519</v>
      </c>
      <c r="B474" s="29">
        <f>B473+(H84*'investment costs vehicles'!H36+'investment costs vehicles'!I36*'EV scenarios'!I84+'EV scenarios'!J84*'investment costs vehicles'!J36+'investment costs vehicles'!K36*'EV scenarios'!K84+'EV scenarios'!L84*'investment costs vehicles'!L36)/10^6</f>
        <v>20.642515022702721</v>
      </c>
      <c r="D474" s="31">
        <f>D473+(H209*'Bus parameters'!H80+'Bus parameters'!I80*'EV scenarios'!I209+'EV scenarios'!J209*'Bus parameters'!J80+'Bus parameters'!K80*'EV scenarios'!K209+'EV scenarios'!L209*'Bus parameters'!L80)/10^6</f>
        <v>71.633388632996898</v>
      </c>
      <c r="E474" s="31">
        <f>E473+(H279*'investment costs vehicles'!H53+'investment costs vehicles'!I53*'EV scenarios'!I279+'EV scenarios'!J279*'investment costs vehicles'!J53+'investment costs vehicles'!K53*'EV scenarios'!K279+'EV scenarios'!L279*'investment costs vehicles'!L53)/10^6</f>
        <v>565.19344958907004</v>
      </c>
      <c r="F474" s="31">
        <f>SUM(B474:E474)</f>
        <v>657.46935324476965</v>
      </c>
      <c r="H474" s="31">
        <f>B474+D474</f>
        <v>92.275903655699622</v>
      </c>
    </row>
  </sheetData>
  <mergeCells count="10">
    <mergeCell ref="A13:L13"/>
    <mergeCell ref="A15:L15"/>
    <mergeCell ref="A14:L14"/>
    <mergeCell ref="A22:L22"/>
    <mergeCell ref="A28:L28"/>
    <mergeCell ref="A23:L23"/>
    <mergeCell ref="A24:L24"/>
    <mergeCell ref="A25:L25"/>
    <mergeCell ref="A26:L26"/>
    <mergeCell ref="A27:L27"/>
  </mergeCells>
  <hyperlinks>
    <hyperlink ref="A391" r:id="rId1" xr:uid="{69EF303D-A7CC-4BD2-AF11-A2814061CF86}"/>
    <hyperlink ref="A393" r:id="rId2" xr:uid="{74DFC00B-205C-4B42-954F-B083000ABA03}"/>
    <hyperlink ref="A433" r:id="rId3" xr:uid="{83C07BFD-A3E6-48A9-912A-13EA81819F46}"/>
    <hyperlink ref="A434" r:id="rId4" xr:uid="{2DC36953-B4B4-4F79-B1D8-A7850A4A42C0}"/>
  </hyperlinks>
  <pageMargins left="0.7" right="0.7" top="0.75" bottom="0.75" header="0.3" footer="0.3"/>
  <pageSetup paperSize="9" orientation="portrait" r:id="rId5"/>
  <drawing r:id="rId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F8A5A-9CDD-4999-843F-DB074DA8E9F7}">
  <dimension ref="A1:J53"/>
  <sheetViews>
    <sheetView topLeftCell="A38" workbookViewId="0">
      <selection activeCell="A50" sqref="A50:J53"/>
    </sheetView>
  </sheetViews>
  <sheetFormatPr defaultRowHeight="14.25" x14ac:dyDescent="0.45"/>
  <cols>
    <col min="1" max="1" width="17.6640625" customWidth="1"/>
  </cols>
  <sheetData>
    <row r="1" spans="1:10" ht="21" x14ac:dyDescent="0.65">
      <c r="A1" s="1" t="s">
        <v>674</v>
      </c>
    </row>
    <row r="2" spans="1:10" ht="21" x14ac:dyDescent="0.65">
      <c r="A2" s="1"/>
    </row>
    <row r="3" spans="1:10" x14ac:dyDescent="0.45">
      <c r="A3" s="2" t="s">
        <v>677</v>
      </c>
    </row>
    <row r="4" spans="1:10" x14ac:dyDescent="0.45">
      <c r="A4" s="157" t="s">
        <v>68</v>
      </c>
      <c r="B4" s="158">
        <v>2022</v>
      </c>
      <c r="C4" s="158">
        <v>2023</v>
      </c>
      <c r="D4" s="158">
        <v>2024</v>
      </c>
      <c r="E4" s="158">
        <v>2025</v>
      </c>
      <c r="F4" s="158">
        <v>2026</v>
      </c>
      <c r="G4" s="158">
        <v>2027</v>
      </c>
      <c r="H4" s="158">
        <v>2028</v>
      </c>
      <c r="I4" s="158">
        <v>2029</v>
      </c>
      <c r="J4" s="158">
        <v>2030</v>
      </c>
    </row>
    <row r="5" spans="1:10" ht="26.25" x14ac:dyDescent="0.45">
      <c r="A5" s="43" t="s">
        <v>676</v>
      </c>
      <c r="B5" s="159">
        <f>'EV scenarios'!D19</f>
        <v>0.15000000000000002</v>
      </c>
      <c r="C5" s="159">
        <f>'EV scenarios'!E19</f>
        <v>0.22500000000000001</v>
      </c>
      <c r="D5" s="159">
        <f>'EV scenarios'!F19</f>
        <v>0.33750000000000002</v>
      </c>
      <c r="E5" s="159">
        <f>'EV scenarios'!G19</f>
        <v>0.50624999999999998</v>
      </c>
      <c r="F5" s="159">
        <f>'EV scenarios'!H19</f>
        <v>0.75937500000000002</v>
      </c>
      <c r="G5" s="159">
        <f>'EV scenarios'!I19</f>
        <v>1</v>
      </c>
      <c r="H5" s="159">
        <f>'EV scenarios'!J19</f>
        <v>1</v>
      </c>
      <c r="I5" s="159">
        <f>'EV scenarios'!K19</f>
        <v>1</v>
      </c>
      <c r="J5" s="159">
        <f>'EV scenarios'!L19</f>
        <v>1</v>
      </c>
    </row>
    <row r="6" spans="1:10" x14ac:dyDescent="0.45">
      <c r="A6" s="43" t="s">
        <v>675</v>
      </c>
      <c r="B6" s="159">
        <f>'EV scenarios'!D221</f>
        <v>1.1000000000000001E-2</v>
      </c>
      <c r="C6" s="159">
        <f>'EV scenarios'!E221</f>
        <v>2.5999999999999999E-2</v>
      </c>
      <c r="D6" s="159">
        <f>'EV scenarios'!F221</f>
        <v>4.8500000000000001E-2</v>
      </c>
      <c r="E6" s="159">
        <f>'EV scenarios'!G221</f>
        <v>8.2250000000000004E-2</v>
      </c>
      <c r="F6" s="159">
        <f>'EV scenarios'!H221</f>
        <v>0.13287499999999999</v>
      </c>
      <c r="G6" s="159">
        <f>'EV scenarios'!I221</f>
        <v>0.19954166666666664</v>
      </c>
      <c r="H6" s="159">
        <f>'EV scenarios'!J221</f>
        <v>0.26620833333333332</v>
      </c>
      <c r="I6" s="159">
        <f>'EV scenarios'!K221</f>
        <v>0.33287499999999998</v>
      </c>
      <c r="J6" s="159">
        <f>'EV scenarios'!L221</f>
        <v>0.39954166666666663</v>
      </c>
    </row>
    <row r="7" spans="1:10" x14ac:dyDescent="0.45">
      <c r="A7" s="43" t="s">
        <v>677</v>
      </c>
      <c r="B7" s="160">
        <f>'EV scenarios'!D220</f>
        <v>55.000000000000007</v>
      </c>
      <c r="C7" s="160">
        <f>'EV scenarios'!E220</f>
        <v>130</v>
      </c>
      <c r="D7" s="160">
        <f>'EV scenarios'!F220</f>
        <v>242.5</v>
      </c>
      <c r="E7" s="160">
        <f>'EV scenarios'!G220</f>
        <v>411.25</v>
      </c>
      <c r="F7" s="160">
        <f>'EV scenarios'!H220</f>
        <v>664.375</v>
      </c>
      <c r="G7" s="160">
        <f>'EV scenarios'!I220</f>
        <v>997.70833333333326</v>
      </c>
      <c r="H7" s="160">
        <f>'EV scenarios'!J220</f>
        <v>1331.0416666666665</v>
      </c>
      <c r="I7" s="160">
        <f>'EV scenarios'!K220</f>
        <v>1664.3749999999998</v>
      </c>
      <c r="J7" s="160">
        <f>'EV scenarios'!L220</f>
        <v>1997.708333333333</v>
      </c>
    </row>
    <row r="26" spans="1:10" x14ac:dyDescent="0.45">
      <c r="A26" s="2" t="s">
        <v>695</v>
      </c>
    </row>
    <row r="27" spans="1:10" x14ac:dyDescent="0.45">
      <c r="A27" s="157" t="s">
        <v>68</v>
      </c>
      <c r="B27" s="158">
        <v>2022</v>
      </c>
      <c r="C27" s="158">
        <v>2023</v>
      </c>
      <c r="D27" s="158">
        <v>2024</v>
      </c>
      <c r="E27" s="158">
        <v>2025</v>
      </c>
      <c r="F27" s="158">
        <v>2026</v>
      </c>
      <c r="G27" s="158">
        <v>2027</v>
      </c>
      <c r="H27" s="158">
        <v>2028</v>
      </c>
      <c r="I27" s="158">
        <v>2029</v>
      </c>
      <c r="J27" s="158">
        <v>2030</v>
      </c>
    </row>
    <row r="28" spans="1:10" ht="26.25" x14ac:dyDescent="0.45">
      <c r="A28" s="43" t="s">
        <v>696</v>
      </c>
      <c r="B28" s="159">
        <f>'EV scenarios'!D18</f>
        <v>0.10504858721046327</v>
      </c>
      <c r="C28" s="159">
        <f>'EV scenarios'!E18</f>
        <v>0.15319214461770667</v>
      </c>
      <c r="D28" s="159">
        <f>'EV scenarios'!F18</f>
        <v>0.2233997980910957</v>
      </c>
      <c r="E28" s="159">
        <f>'EV scenarios'!G18</f>
        <v>0.3257834787265832</v>
      </c>
      <c r="F28" s="159">
        <f>'EV scenarios'!H18</f>
        <v>0.47508939541617484</v>
      </c>
      <c r="G28" s="159">
        <f>'EV scenarios'!I18</f>
        <v>0.69282191509267899</v>
      </c>
      <c r="H28" s="159">
        <f>'EV scenarios'!J18</f>
        <v>1</v>
      </c>
      <c r="I28" s="159">
        <f>'EV scenarios'!K18</f>
        <v>1</v>
      </c>
      <c r="J28" s="159">
        <f>'EV scenarios'!L18</f>
        <v>1</v>
      </c>
    </row>
    <row r="29" spans="1:10" x14ac:dyDescent="0.45">
      <c r="A29" s="43" t="s">
        <v>697</v>
      </c>
      <c r="B29" s="159">
        <f>'EV scenarios'!D96</f>
        <v>2.1888834066398799E-2</v>
      </c>
      <c r="C29" s="159">
        <f>'EV scenarios'!E96</f>
        <v>4.0432561055326201E-2</v>
      </c>
      <c r="D29" s="159">
        <f>'EV scenarios'!F96</f>
        <v>6.7238192799424779E-2</v>
      </c>
      <c r="E29" s="159">
        <f>'EV scenarios'!G96</f>
        <v>0.10609872285952281</v>
      </c>
      <c r="F29" s="159">
        <f>'EV scenarios'!H96</f>
        <v>0.16254528325011244</v>
      </c>
      <c r="G29" s="159">
        <f>'EV scenarios'!I96</f>
        <v>0.24464373490126046</v>
      </c>
      <c r="H29" s="159">
        <f>'EV scenarios'!J96</f>
        <v>0.36286351293815777</v>
      </c>
      <c r="I29" s="159">
        <f>'EV scenarios'!K96</f>
        <v>0.47779662350865193</v>
      </c>
      <c r="J29" s="159">
        <f>'EV scenarios'!L96</f>
        <v>0.58953444035082703</v>
      </c>
    </row>
    <row r="30" spans="1:10" x14ac:dyDescent="0.45">
      <c r="A30" s="43" t="s">
        <v>698</v>
      </c>
      <c r="B30" s="160">
        <f>'EV scenarios'!D95</f>
        <v>250</v>
      </c>
      <c r="C30" s="160">
        <f>'EV scenarios'!E95</f>
        <v>475</v>
      </c>
      <c r="D30" s="160">
        <f>'EV scenarios'!F95</f>
        <v>812.5</v>
      </c>
      <c r="E30" s="160">
        <f>'EV scenarios'!G95</f>
        <v>1318.75</v>
      </c>
      <c r="F30" s="160">
        <f>'EV scenarios'!H95</f>
        <v>2078.125</v>
      </c>
      <c r="G30" s="160">
        <f>'EV scenarios'!I95</f>
        <v>3217.1875</v>
      </c>
      <c r="H30" s="160">
        <f>'EV scenarios'!J95</f>
        <v>4908.2938355489605</v>
      </c>
      <c r="I30" s="160">
        <f>'EV scenarios'!K95</f>
        <v>6647.7596399027625</v>
      </c>
      <c r="J30" s="160">
        <f>'EV scenarios'!L95</f>
        <v>8436.9678173613447</v>
      </c>
    </row>
    <row r="49" spans="1:10" x14ac:dyDescent="0.45">
      <c r="A49" s="2" t="s">
        <v>707</v>
      </c>
    </row>
    <row r="50" spans="1:10" x14ac:dyDescent="0.45">
      <c r="A50" s="157" t="s">
        <v>68</v>
      </c>
      <c r="B50" s="158">
        <v>2022</v>
      </c>
      <c r="C50" s="158">
        <v>2023</v>
      </c>
      <c r="D50" s="158">
        <v>2024</v>
      </c>
      <c r="E50" s="158">
        <v>2025</v>
      </c>
      <c r="F50" s="158">
        <v>2026</v>
      </c>
      <c r="G50" s="158">
        <v>2027</v>
      </c>
      <c r="H50" s="158">
        <v>2028</v>
      </c>
      <c r="I50" s="158">
        <v>2029</v>
      </c>
      <c r="J50" s="158">
        <v>2030</v>
      </c>
    </row>
    <row r="51" spans="1:10" ht="26.25" x14ac:dyDescent="0.45">
      <c r="A51" s="43" t="s">
        <v>708</v>
      </c>
      <c r="B51" s="159">
        <f>'EV scenarios'!D21</f>
        <v>9.4539033494461279E-3</v>
      </c>
      <c r="C51" s="159">
        <f>'EV scenarios'!E21</f>
        <v>1.8455643434741063E-2</v>
      </c>
      <c r="D51" s="159">
        <f>'EV scenarios'!F21</f>
        <v>3.6028586500226605E-2</v>
      </c>
      <c r="E51" s="159">
        <f>'EV scenarios'!G21</f>
        <v>7.0333990239583283E-2</v>
      </c>
      <c r="F51" s="159">
        <f>'EV scenarios'!H21</f>
        <v>0.13730403170245628</v>
      </c>
      <c r="G51" s="159">
        <f>'EV scenarios'!I21</f>
        <v>0.26804105749625451</v>
      </c>
      <c r="H51" s="159">
        <f>'EV scenarios'!J21</f>
        <v>0.52326219130552387</v>
      </c>
      <c r="I51" s="159">
        <f>'EV scenarios'!K21</f>
        <v>1</v>
      </c>
      <c r="J51" s="159">
        <f>'EV scenarios'!L21</f>
        <v>1</v>
      </c>
    </row>
    <row r="52" spans="1:10" x14ac:dyDescent="0.45">
      <c r="A52" s="43" t="s">
        <v>709</v>
      </c>
      <c r="B52" s="159">
        <f>'EV scenarios'!D291</f>
        <v>6.8747271794410527E-4</v>
      </c>
      <c r="C52" s="159">
        <f>'EV scenarios'!E291</f>
        <v>2.0130972707001604E-3</v>
      </c>
      <c r="D52" s="159">
        <f>'EV scenarios'!F291</f>
        <v>4.5848969887428417E-3</v>
      </c>
      <c r="E52" s="159">
        <f>'EV scenarios'!G291</f>
        <v>9.5898284642184448E-3</v>
      </c>
      <c r="F52" s="159">
        <f>'EV scenarios'!H291</f>
        <v>1.9345025696487494E-2</v>
      </c>
      <c r="G52" s="159">
        <f>'EV scenarios'!I291</f>
        <v>3.8373923357694933E-2</v>
      </c>
      <c r="H52" s="159">
        <f>'EV scenarios'!J291</f>
        <v>7.5507034270333298E-2</v>
      </c>
      <c r="I52" s="159">
        <f>'EV scenarios'!K291</f>
        <v>0.14641975038587929</v>
      </c>
      <c r="J52" s="159">
        <f>'EV scenarios'!L291</f>
        <v>0.21563665240202956</v>
      </c>
    </row>
    <row r="53" spans="1:10" x14ac:dyDescent="0.45">
      <c r="A53" s="43" t="s">
        <v>707</v>
      </c>
      <c r="B53" s="160">
        <f>'EV scenarios'!D290</f>
        <v>152.04081632653092</v>
      </c>
      <c r="C53" s="160">
        <f>'EV scenarios'!E290</f>
        <v>456.12244897959238</v>
      </c>
      <c r="D53" s="160">
        <f>'EV scenarios'!F290</f>
        <v>1064.2857142857156</v>
      </c>
      <c r="E53" s="160">
        <f>'EV scenarios'!G290</f>
        <v>2280.6122448979604</v>
      </c>
      <c r="F53" s="160">
        <f>'EV scenarios'!H290</f>
        <v>4713.2653061224482</v>
      </c>
      <c r="G53" s="160">
        <f>'EV scenarios'!I290</f>
        <v>9578.5714285714275</v>
      </c>
      <c r="H53" s="160">
        <f>'EV scenarios'!J290</f>
        <v>19309.18367346939</v>
      </c>
      <c r="I53" s="160">
        <f>'EV scenarios'!K290</f>
        <v>38360.841543161005</v>
      </c>
      <c r="J53" s="160">
        <f>'EV scenarios'!L290</f>
        <v>57879.265030660055</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84DC4-90AC-4A7F-AEB9-E21716F511E6}">
  <dimension ref="A1:R170"/>
  <sheetViews>
    <sheetView topLeftCell="A29" workbookViewId="0">
      <selection activeCell="A153" sqref="A153"/>
    </sheetView>
  </sheetViews>
  <sheetFormatPr defaultRowHeight="14.25" x14ac:dyDescent="0.45"/>
  <cols>
    <col min="1" max="1" width="26.46484375" customWidth="1"/>
    <col min="2" max="2" width="11.53125" customWidth="1"/>
    <col min="3" max="3" width="10.6640625" customWidth="1"/>
    <col min="4" max="6" width="9.86328125" bestFit="1" customWidth="1"/>
    <col min="7" max="7" width="11.53125" customWidth="1"/>
    <col min="9" max="11" width="9.86328125" bestFit="1" customWidth="1"/>
    <col min="14" max="14" width="10.19921875" customWidth="1"/>
  </cols>
  <sheetData>
    <row r="1" spans="1:12" ht="21" x14ac:dyDescent="0.65">
      <c r="A1" s="1" t="s">
        <v>261</v>
      </c>
    </row>
    <row r="3" spans="1:12" x14ac:dyDescent="0.45">
      <c r="A3" s="2" t="s">
        <v>262</v>
      </c>
    </row>
    <row r="4" spans="1:12" x14ac:dyDescent="0.45">
      <c r="A4" s="3" t="s">
        <v>2</v>
      </c>
      <c r="B4" s="4" t="s">
        <v>263</v>
      </c>
      <c r="C4" s="4" t="s">
        <v>264</v>
      </c>
    </row>
    <row r="5" spans="1:12" x14ac:dyDescent="0.45">
      <c r="A5" s="6" t="s">
        <v>265</v>
      </c>
      <c r="B5" s="8">
        <v>7826.66</v>
      </c>
      <c r="C5" s="34">
        <f>B5/$B$11</f>
        <v>0.69183743102981921</v>
      </c>
    </row>
    <row r="6" spans="1:12" x14ac:dyDescent="0.45">
      <c r="A6" s="6" t="s">
        <v>266</v>
      </c>
      <c r="B6" s="8">
        <v>1512.58</v>
      </c>
      <c r="C6" s="34">
        <f t="shared" ref="C6:C11" si="0">B6/$B$11</f>
        <v>0.13370447437694802</v>
      </c>
    </row>
    <row r="7" spans="1:12" x14ac:dyDescent="0.45">
      <c r="A7" s="6" t="s">
        <v>267</v>
      </c>
      <c r="B7" s="8">
        <v>72.05</v>
      </c>
      <c r="C7" s="34">
        <f t="shared" si="0"/>
        <v>6.3688580960075533E-3</v>
      </c>
    </row>
    <row r="8" spans="1:12" x14ac:dyDescent="0.45">
      <c r="A8" s="6" t="s">
        <v>268</v>
      </c>
      <c r="B8" s="8">
        <v>1796.34</v>
      </c>
      <c r="C8" s="34">
        <f t="shared" si="0"/>
        <v>0.15878743306290363</v>
      </c>
    </row>
    <row r="9" spans="1:12" x14ac:dyDescent="0.45">
      <c r="A9" s="6" t="s">
        <v>269</v>
      </c>
      <c r="B9" s="8">
        <v>9.59</v>
      </c>
      <c r="C9" s="34">
        <f t="shared" si="0"/>
        <v>8.4770782985027666E-4</v>
      </c>
    </row>
    <row r="10" spans="1:12" x14ac:dyDescent="0.45">
      <c r="A10" s="6" t="s">
        <v>270</v>
      </c>
      <c r="B10" s="8">
        <v>95.64</v>
      </c>
      <c r="C10" s="10">
        <f t="shared" si="0"/>
        <v>8.4540956044713723E-3</v>
      </c>
    </row>
    <row r="11" spans="1:12" x14ac:dyDescent="0.45">
      <c r="A11" s="55" t="s">
        <v>134</v>
      </c>
      <c r="B11" s="56">
        <f>SUM(B5:B10)</f>
        <v>11312.859999999999</v>
      </c>
      <c r="C11" s="79">
        <f t="shared" si="0"/>
        <v>1</v>
      </c>
    </row>
    <row r="12" spans="1:12" x14ac:dyDescent="0.45">
      <c r="A12" t="s">
        <v>271</v>
      </c>
      <c r="B12" s="80"/>
      <c r="C12" s="81"/>
    </row>
    <row r="14" spans="1:12" x14ac:dyDescent="0.45">
      <c r="A14" s="2" t="s">
        <v>272</v>
      </c>
    </row>
    <row r="15" spans="1:12" ht="25.8" customHeight="1" x14ac:dyDescent="0.45">
      <c r="A15" s="3" t="s">
        <v>2</v>
      </c>
      <c r="B15" s="4">
        <v>2010</v>
      </c>
      <c r="C15" s="4">
        <v>2011</v>
      </c>
      <c r="D15" s="4">
        <v>2012</v>
      </c>
      <c r="E15" s="4">
        <v>2013</v>
      </c>
      <c r="F15" s="4">
        <v>2014</v>
      </c>
      <c r="G15" s="4">
        <v>2015</v>
      </c>
      <c r="H15" s="4">
        <v>2016</v>
      </c>
      <c r="I15" s="4">
        <v>2017</v>
      </c>
      <c r="J15" s="4">
        <v>2018</v>
      </c>
      <c r="K15" s="4">
        <v>2019</v>
      </c>
      <c r="L15" s="24" t="s">
        <v>273</v>
      </c>
    </row>
    <row r="16" spans="1:12" x14ac:dyDescent="0.45">
      <c r="A16" s="6" t="s">
        <v>274</v>
      </c>
      <c r="B16" s="8">
        <f>1176.1+0.1+65.3+358.7+7262.3</f>
        <v>8862.5</v>
      </c>
      <c r="C16" s="8">
        <f>1280+67.6+414.5+7134.6</f>
        <v>8896.7000000000007</v>
      </c>
      <c r="D16" s="8">
        <f>1402.6+0.3+81.6+528.4+7233.2</f>
        <v>9246.0999999999985</v>
      </c>
      <c r="E16" s="8">
        <f>1516.7+1.4+86.3+484.6+6839.1</f>
        <v>8928.1</v>
      </c>
      <c r="F16" s="8">
        <f>1538.1+1.5+83.6+734.8+6717.2</f>
        <v>9075.2000000000007</v>
      </c>
      <c r="G16" s="8">
        <f>1375.6+1.5+82.3+1079.5+8066.6</f>
        <v>10605.5</v>
      </c>
      <c r="H16" s="8">
        <f>1339.5+1.4+74.5+1147.3+8026</f>
        <v>10588.7</v>
      </c>
      <c r="I16" s="8">
        <f>1117.8+2.7+87.5+1287.7+8677</f>
        <v>11172.7</v>
      </c>
      <c r="J16" s="8">
        <f>968.57+9.89+76.67+1798.87+8342.9</f>
        <v>11196.9</v>
      </c>
      <c r="K16" s="8">
        <f>1512.6+9.6+72.1+1796.3+7826.7</f>
        <v>11217.3</v>
      </c>
      <c r="L16" s="82">
        <f>AVERAGE(G16:K16)</f>
        <v>10956.220000000001</v>
      </c>
    </row>
    <row r="17" spans="1:12" x14ac:dyDescent="0.45">
      <c r="A17" s="6" t="s">
        <v>270</v>
      </c>
      <c r="B17" s="8">
        <v>641.20000000000005</v>
      </c>
      <c r="C17" s="8">
        <v>863.3</v>
      </c>
      <c r="D17" s="8">
        <v>830.3</v>
      </c>
      <c r="E17" s="8">
        <v>1196</v>
      </c>
      <c r="F17" s="8">
        <v>1043.2</v>
      </c>
      <c r="G17" s="8">
        <v>108.1</v>
      </c>
      <c r="H17" s="8">
        <v>193</v>
      </c>
      <c r="I17" s="8">
        <v>37.4</v>
      </c>
      <c r="J17" s="8">
        <v>158.55000000000001</v>
      </c>
      <c r="K17" s="8">
        <v>95.6</v>
      </c>
      <c r="L17" s="82">
        <f>AVERAGE(G17:K17)</f>
        <v>118.53</v>
      </c>
    </row>
    <row r="18" spans="1:12" x14ac:dyDescent="0.45">
      <c r="A18" s="6" t="s">
        <v>275</v>
      </c>
      <c r="B18" s="8">
        <f t="shared" ref="B18:F18" si="1">SUM(B16:B17)</f>
        <v>9503.7000000000007</v>
      </c>
      <c r="C18" s="8">
        <f t="shared" si="1"/>
        <v>9760</v>
      </c>
      <c r="D18" s="8">
        <f t="shared" si="1"/>
        <v>10076.399999999998</v>
      </c>
      <c r="E18" s="8">
        <f t="shared" si="1"/>
        <v>10124.1</v>
      </c>
      <c r="F18" s="8">
        <f t="shared" si="1"/>
        <v>10118.400000000001</v>
      </c>
      <c r="G18" s="8">
        <f>SUM(G16:G17)</f>
        <v>10713.6</v>
      </c>
      <c r="H18" s="8">
        <f t="shared" ref="H18:K18" si="2">SUM(H16:H17)</f>
        <v>10781.7</v>
      </c>
      <c r="I18" s="8">
        <f t="shared" si="2"/>
        <v>11210.1</v>
      </c>
      <c r="J18" s="8">
        <f t="shared" si="2"/>
        <v>11355.449999999999</v>
      </c>
      <c r="K18" s="8">
        <f t="shared" si="2"/>
        <v>11312.9</v>
      </c>
      <c r="L18" s="82">
        <f>AVERAGE(G18:K18)</f>
        <v>11074.75</v>
      </c>
    </row>
    <row r="19" spans="1:12" x14ac:dyDescent="0.45">
      <c r="A19" s="55" t="s">
        <v>276</v>
      </c>
      <c r="B19" s="83">
        <f t="shared" ref="B19:H19" si="3">B16/B18</f>
        <v>0.93253154034744357</v>
      </c>
      <c r="C19" s="83">
        <f t="shared" si="3"/>
        <v>0.91154713114754105</v>
      </c>
      <c r="D19" s="83">
        <f t="shared" si="3"/>
        <v>0.91759953951808193</v>
      </c>
      <c r="E19" s="83">
        <f t="shared" si="3"/>
        <v>0.88186604241364663</v>
      </c>
      <c r="F19" s="83">
        <f t="shared" si="3"/>
        <v>0.89690069576217579</v>
      </c>
      <c r="G19" s="83">
        <f t="shared" si="3"/>
        <v>0.98991002090800473</v>
      </c>
      <c r="H19" s="83">
        <f t="shared" si="3"/>
        <v>0.98209929788437811</v>
      </c>
      <c r="I19" s="83">
        <f>I16/I18</f>
        <v>0.99666372289274852</v>
      </c>
      <c r="J19" s="83">
        <f>J16/J18</f>
        <v>0.98603754144485689</v>
      </c>
      <c r="K19" s="83">
        <f>K16/K18</f>
        <v>0.99154947007398631</v>
      </c>
      <c r="L19" s="83">
        <f>AVERAGE(G19:K19)</f>
        <v>0.98925201064079482</v>
      </c>
    </row>
    <row r="20" spans="1:12" x14ac:dyDescent="0.45">
      <c r="A20" t="s">
        <v>271</v>
      </c>
    </row>
    <row r="23" spans="1:12" x14ac:dyDescent="0.45">
      <c r="A23" s="2" t="s">
        <v>277</v>
      </c>
    </row>
    <row r="24" spans="1:12" x14ac:dyDescent="0.45">
      <c r="A24" s="3"/>
      <c r="B24" s="4">
        <v>2010</v>
      </c>
      <c r="C24" s="4">
        <v>2011</v>
      </c>
      <c r="D24" s="4">
        <v>2012</v>
      </c>
      <c r="E24" s="4">
        <v>2013</v>
      </c>
      <c r="F24" s="4">
        <v>2014</v>
      </c>
      <c r="G24" s="4">
        <v>2015</v>
      </c>
      <c r="H24" s="4">
        <v>2016</v>
      </c>
      <c r="I24" s="4">
        <v>2017</v>
      </c>
      <c r="J24" s="4">
        <v>2018</v>
      </c>
      <c r="K24" s="4">
        <v>2019</v>
      </c>
      <c r="L24" s="4" t="s">
        <v>278</v>
      </c>
    </row>
    <row r="25" spans="1:12" x14ac:dyDescent="0.45">
      <c r="A25" s="6" t="s">
        <v>279</v>
      </c>
      <c r="B25" s="7">
        <v>29</v>
      </c>
      <c r="C25" s="7">
        <v>-37</v>
      </c>
      <c r="D25" s="7">
        <v>17</v>
      </c>
      <c r="E25" s="7">
        <v>48</v>
      </c>
      <c r="F25" s="7">
        <v>205</v>
      </c>
      <c r="G25" s="7">
        <v>-106</v>
      </c>
      <c r="H25" s="7">
        <v>150</v>
      </c>
      <c r="I25" s="7">
        <v>-190</v>
      </c>
      <c r="J25" s="7">
        <v>-241</v>
      </c>
      <c r="K25" s="7">
        <v>21</v>
      </c>
      <c r="L25" s="7">
        <f>AVERAGE(B25:K25)</f>
        <v>-10.4</v>
      </c>
    </row>
    <row r="26" spans="1:12" x14ac:dyDescent="0.45">
      <c r="A26" s="6" t="s">
        <v>280</v>
      </c>
      <c r="B26" s="8">
        <v>9533</v>
      </c>
      <c r="C26" s="8">
        <v>9723</v>
      </c>
      <c r="D26" s="8">
        <v>10093</v>
      </c>
      <c r="E26" s="8">
        <v>10172</v>
      </c>
      <c r="F26" s="8">
        <v>10323</v>
      </c>
      <c r="G26" s="8">
        <v>10607</v>
      </c>
      <c r="H26" s="8">
        <v>10932</v>
      </c>
      <c r="I26" s="8">
        <v>11019</v>
      </c>
      <c r="J26" s="8">
        <v>11115</v>
      </c>
      <c r="K26" s="8">
        <v>11334</v>
      </c>
      <c r="L26" s="7"/>
    </row>
    <row r="27" spans="1:12" x14ac:dyDescent="0.45">
      <c r="A27" s="6" t="s">
        <v>281</v>
      </c>
      <c r="B27" s="10">
        <f>B25/B26</f>
        <v>3.0420644078464282E-3</v>
      </c>
      <c r="C27" s="10">
        <f>C25/C26*-1</f>
        <v>3.8054098529260514E-3</v>
      </c>
      <c r="D27" s="10">
        <f t="shared" ref="D27:K27" si="4">D25/D26</f>
        <v>1.6843356781928069E-3</v>
      </c>
      <c r="E27" s="10">
        <f t="shared" si="4"/>
        <v>4.7188360204482895E-3</v>
      </c>
      <c r="F27" s="10">
        <f t="shared" si="4"/>
        <v>1.985856824566502E-2</v>
      </c>
      <c r="G27" s="10">
        <f>G25/G26*-1</f>
        <v>9.9934005845196561E-3</v>
      </c>
      <c r="H27" s="10">
        <f t="shared" si="4"/>
        <v>1.3721185510428101E-2</v>
      </c>
      <c r="I27" s="10">
        <f>I25/I26*-1</f>
        <v>1.7242944005808149E-2</v>
      </c>
      <c r="J27" s="10">
        <f>J25/J26*-1</f>
        <v>2.1682411156095368E-2</v>
      </c>
      <c r="K27" s="10">
        <f t="shared" si="4"/>
        <v>1.8528321863419798E-3</v>
      </c>
      <c r="L27" s="10">
        <f>AVERAGE(B27:K27)</f>
        <v>9.7601987648271837E-3</v>
      </c>
    </row>
    <row r="28" spans="1:12" x14ac:dyDescent="0.45">
      <c r="A28" t="s">
        <v>271</v>
      </c>
    </row>
    <row r="30" spans="1:12" x14ac:dyDescent="0.45">
      <c r="A30" s="2" t="s">
        <v>282</v>
      </c>
    </row>
    <row r="31" spans="1:12" x14ac:dyDescent="0.45">
      <c r="A31" s="3" t="s">
        <v>68</v>
      </c>
      <c r="B31" s="4">
        <v>2010</v>
      </c>
      <c r="C31" s="4">
        <v>2011</v>
      </c>
      <c r="D31" s="4">
        <v>2012</v>
      </c>
      <c r="E31" s="4">
        <v>2013</v>
      </c>
      <c r="F31" s="4">
        <v>2014</v>
      </c>
      <c r="G31" s="4">
        <v>2015</v>
      </c>
      <c r="H31" s="4">
        <v>2016</v>
      </c>
      <c r="I31" s="4">
        <v>2017</v>
      </c>
      <c r="J31" s="4">
        <v>2018</v>
      </c>
      <c r="K31" s="4">
        <v>2019</v>
      </c>
      <c r="L31" s="4" t="s">
        <v>283</v>
      </c>
    </row>
    <row r="32" spans="1:12" x14ac:dyDescent="0.45">
      <c r="A32" s="6" t="s">
        <v>284</v>
      </c>
      <c r="B32" s="8">
        <f>B18</f>
        <v>9503.7000000000007</v>
      </c>
      <c r="C32" s="8">
        <f t="shared" ref="C32:K32" si="5">C18</f>
        <v>9760</v>
      </c>
      <c r="D32" s="8">
        <f t="shared" si="5"/>
        <v>10076.399999999998</v>
      </c>
      <c r="E32" s="8">
        <f t="shared" si="5"/>
        <v>10124.1</v>
      </c>
      <c r="F32" s="8">
        <f t="shared" si="5"/>
        <v>10118.400000000001</v>
      </c>
      <c r="G32" s="8">
        <f t="shared" si="5"/>
        <v>10713.6</v>
      </c>
      <c r="H32" s="8">
        <f t="shared" si="5"/>
        <v>10781.7</v>
      </c>
      <c r="I32" s="8">
        <f t="shared" si="5"/>
        <v>11210.1</v>
      </c>
      <c r="J32" s="8">
        <f t="shared" si="5"/>
        <v>11355.449999999999</v>
      </c>
      <c r="K32" s="8">
        <f t="shared" si="5"/>
        <v>11312.9</v>
      </c>
      <c r="L32" s="10">
        <f>(K32/B32)^(1/10)-1</f>
        <v>1.7578969988356397E-2</v>
      </c>
    </row>
    <row r="33" spans="1:16" x14ac:dyDescent="0.45">
      <c r="A33" s="6" t="s">
        <v>285</v>
      </c>
      <c r="B33" s="8">
        <f>B26</f>
        <v>9533</v>
      </c>
      <c r="C33" s="8">
        <f t="shared" ref="C33:K33" si="6">C26</f>
        <v>9723</v>
      </c>
      <c r="D33" s="8">
        <f t="shared" si="6"/>
        <v>10093</v>
      </c>
      <c r="E33" s="8">
        <f t="shared" si="6"/>
        <v>10172</v>
      </c>
      <c r="F33" s="8">
        <f t="shared" si="6"/>
        <v>10323</v>
      </c>
      <c r="G33" s="8">
        <f t="shared" si="6"/>
        <v>10607</v>
      </c>
      <c r="H33" s="8">
        <f t="shared" si="6"/>
        <v>10932</v>
      </c>
      <c r="I33" s="8">
        <f t="shared" si="6"/>
        <v>11019</v>
      </c>
      <c r="J33" s="8">
        <f t="shared" si="6"/>
        <v>11115</v>
      </c>
      <c r="K33" s="8">
        <f t="shared" si="6"/>
        <v>11334</v>
      </c>
      <c r="L33" s="10">
        <f>(K33/B33)^(1/10)-1</f>
        <v>1.7455354187554839E-2</v>
      </c>
    </row>
    <row r="36" spans="1:16" x14ac:dyDescent="0.45">
      <c r="A36" s="2" t="s">
        <v>286</v>
      </c>
    </row>
    <row r="37" spans="1:16" x14ac:dyDescent="0.45">
      <c r="A37" s="3" t="s">
        <v>2</v>
      </c>
      <c r="B37" s="4" t="s">
        <v>287</v>
      </c>
      <c r="C37" s="4" t="s">
        <v>264</v>
      </c>
    </row>
    <row r="38" spans="1:16" x14ac:dyDescent="0.45">
      <c r="A38" s="6" t="s">
        <v>265</v>
      </c>
      <c r="B38" s="8">
        <f>1684+368+89+203</f>
        <v>2344</v>
      </c>
      <c r="C38" s="34">
        <f>B38/$B$44</f>
        <v>0.65713484721054105</v>
      </c>
    </row>
    <row r="39" spans="1:16" x14ac:dyDescent="0.45">
      <c r="A39" s="6" t="s">
        <v>266</v>
      </c>
      <c r="B39" s="8">
        <f>262</f>
        <v>262</v>
      </c>
      <c r="C39" s="34">
        <f t="shared" ref="C39:C44" si="7">B39/$B$44</f>
        <v>7.3451079338379591E-2</v>
      </c>
    </row>
    <row r="40" spans="1:16" x14ac:dyDescent="0.45">
      <c r="A40" s="6" t="s">
        <v>268</v>
      </c>
      <c r="B40" s="8">
        <f>17+58+181+155</f>
        <v>411</v>
      </c>
      <c r="C40" s="34">
        <f t="shared" si="7"/>
        <v>0.1152228763666947</v>
      </c>
    </row>
    <row r="41" spans="1:16" x14ac:dyDescent="0.45">
      <c r="A41" s="6" t="s">
        <v>269</v>
      </c>
      <c r="B41" s="8">
        <f>1+4</f>
        <v>5</v>
      </c>
      <c r="C41" s="34">
        <f t="shared" si="7"/>
        <v>1.4017381553125877E-3</v>
      </c>
    </row>
    <row r="42" spans="1:16" x14ac:dyDescent="0.45">
      <c r="A42" s="6" t="s">
        <v>267</v>
      </c>
      <c r="B42" s="8">
        <f>71</f>
        <v>71</v>
      </c>
      <c r="C42" s="34">
        <f t="shared" si="7"/>
        <v>1.9904681805438744E-2</v>
      </c>
    </row>
    <row r="43" spans="1:16" x14ac:dyDescent="0.45">
      <c r="A43" s="6" t="s">
        <v>270</v>
      </c>
      <c r="B43" s="8">
        <v>474</v>
      </c>
      <c r="C43" s="34">
        <f t="shared" si="7"/>
        <v>0.13288477712363331</v>
      </c>
    </row>
    <row r="44" spans="1:16" x14ac:dyDescent="0.45">
      <c r="A44" s="6" t="s">
        <v>134</v>
      </c>
      <c r="B44" s="8">
        <f>SUM(B38:B43)</f>
        <v>3567</v>
      </c>
      <c r="C44" s="34">
        <f t="shared" si="7"/>
        <v>1</v>
      </c>
    </row>
    <row r="45" spans="1:16" x14ac:dyDescent="0.45">
      <c r="A45" t="s">
        <v>271</v>
      </c>
    </row>
    <row r="48" spans="1:16" x14ac:dyDescent="0.45">
      <c r="A48" s="2" t="s">
        <v>288</v>
      </c>
      <c r="B48" s="2"/>
      <c r="C48" s="2"/>
      <c r="D48" s="2"/>
      <c r="E48" s="2"/>
      <c r="F48" s="2"/>
      <c r="G48" s="2"/>
      <c r="H48" s="2"/>
      <c r="I48" s="2"/>
      <c r="J48" s="2"/>
      <c r="K48" s="2"/>
      <c r="L48" s="2"/>
      <c r="M48" s="2"/>
      <c r="N48" s="2"/>
      <c r="O48" s="2"/>
      <c r="P48" s="2"/>
    </row>
    <row r="49" spans="1:18" x14ac:dyDescent="0.45">
      <c r="A49" s="3" t="s">
        <v>68</v>
      </c>
      <c r="B49" s="4">
        <v>2020</v>
      </c>
      <c r="C49" s="4">
        <v>2021</v>
      </c>
      <c r="D49" s="4">
        <v>2022</v>
      </c>
      <c r="E49" s="4">
        <v>2023</v>
      </c>
      <c r="F49" s="4">
        <v>2024</v>
      </c>
      <c r="G49" s="4">
        <v>2025</v>
      </c>
      <c r="H49" s="4">
        <v>2026</v>
      </c>
      <c r="I49" s="4">
        <v>2027</v>
      </c>
      <c r="J49" s="4">
        <v>2028</v>
      </c>
      <c r="K49" s="4">
        <v>2029</v>
      </c>
      <c r="L49" s="4">
        <v>2030</v>
      </c>
      <c r="M49" s="4">
        <v>2031</v>
      </c>
      <c r="N49" s="4">
        <v>2032</v>
      </c>
      <c r="O49" s="4">
        <v>2033</v>
      </c>
      <c r="P49" s="4">
        <v>2034</v>
      </c>
      <c r="Q49" s="4" t="s">
        <v>289</v>
      </c>
      <c r="R49" s="4" t="s">
        <v>283</v>
      </c>
    </row>
    <row r="50" spans="1:18" x14ac:dyDescent="0.45">
      <c r="A50" s="6" t="s">
        <v>290</v>
      </c>
      <c r="B50" s="8">
        <v>11693</v>
      </c>
      <c r="C50" s="8">
        <v>11974</v>
      </c>
      <c r="D50" s="8">
        <v>12264</v>
      </c>
      <c r="E50" s="8">
        <v>12545</v>
      </c>
      <c r="F50" s="8">
        <v>12826</v>
      </c>
      <c r="G50" s="8">
        <v>13105</v>
      </c>
      <c r="H50" s="8">
        <v>13383</v>
      </c>
      <c r="I50" s="8">
        <v>13661</v>
      </c>
      <c r="J50" s="8">
        <v>13942</v>
      </c>
      <c r="K50" s="8">
        <v>14226</v>
      </c>
      <c r="L50" s="8">
        <v>14513</v>
      </c>
      <c r="M50" s="8">
        <v>14804</v>
      </c>
      <c r="N50" s="8">
        <v>15094</v>
      </c>
      <c r="O50" s="8">
        <v>15375</v>
      </c>
      <c r="P50" s="8">
        <v>15645</v>
      </c>
      <c r="Q50" s="7"/>
      <c r="R50" s="10">
        <f t="shared" ref="R50:R57" si="8">(P50/B50)^(1/15)-1</f>
        <v>1.9600346811242675E-2</v>
      </c>
    </row>
    <row r="51" spans="1:18" x14ac:dyDescent="0.45">
      <c r="A51" s="6" t="s">
        <v>291</v>
      </c>
      <c r="B51" s="8">
        <f>SUM(B52:B57)</f>
        <v>11692</v>
      </c>
      <c r="C51" s="8">
        <f t="shared" ref="C51:P51" si="9">SUM(C52:C57)</f>
        <v>11973</v>
      </c>
      <c r="D51" s="8">
        <f t="shared" si="9"/>
        <v>12264</v>
      </c>
      <c r="E51" s="8">
        <f t="shared" si="9"/>
        <v>12546</v>
      </c>
      <c r="F51" s="8">
        <f t="shared" si="9"/>
        <v>12825</v>
      </c>
      <c r="G51" s="8">
        <f t="shared" si="9"/>
        <v>13105</v>
      </c>
      <c r="H51" s="8">
        <f t="shared" si="9"/>
        <v>13381</v>
      </c>
      <c r="I51" s="8">
        <f t="shared" si="9"/>
        <v>13659</v>
      </c>
      <c r="J51" s="8">
        <f t="shared" si="9"/>
        <v>13939</v>
      </c>
      <c r="K51" s="8">
        <f t="shared" si="9"/>
        <v>14222</v>
      </c>
      <c r="L51" s="8">
        <f t="shared" si="9"/>
        <v>14511</v>
      </c>
      <c r="M51" s="8">
        <f t="shared" si="9"/>
        <v>14802</v>
      </c>
      <c r="N51" s="8">
        <f t="shared" si="9"/>
        <v>15089</v>
      </c>
      <c r="O51" s="8">
        <f t="shared" si="9"/>
        <v>15373</v>
      </c>
      <c r="P51" s="8">
        <f t="shared" si="9"/>
        <v>15642</v>
      </c>
      <c r="Q51" s="7"/>
      <c r="R51" s="10">
        <f t="shared" si="8"/>
        <v>1.9593124801451811E-2</v>
      </c>
    </row>
    <row r="52" spans="1:18" x14ac:dyDescent="0.45">
      <c r="A52" s="6" t="s">
        <v>265</v>
      </c>
      <c r="B52" s="8">
        <v>8651</v>
      </c>
      <c r="C52" s="8">
        <v>8880</v>
      </c>
      <c r="D52" s="8">
        <v>9105</v>
      </c>
      <c r="E52" s="8">
        <v>9197</v>
      </c>
      <c r="F52" s="8">
        <v>9450</v>
      </c>
      <c r="G52" s="8">
        <v>9640</v>
      </c>
      <c r="H52" s="8">
        <v>9558</v>
      </c>
      <c r="I52" s="8">
        <v>9764</v>
      </c>
      <c r="J52" s="8">
        <v>9953</v>
      </c>
      <c r="K52" s="8">
        <v>9708</v>
      </c>
      <c r="L52" s="8">
        <v>9816</v>
      </c>
      <c r="M52" s="8">
        <v>9870</v>
      </c>
      <c r="N52" s="8">
        <v>10032</v>
      </c>
      <c r="O52" s="8">
        <v>10053</v>
      </c>
      <c r="P52" s="8">
        <v>9982</v>
      </c>
      <c r="Q52" s="7"/>
      <c r="R52" s="34">
        <f t="shared" si="8"/>
        <v>9.5862263080670473E-3</v>
      </c>
    </row>
    <row r="53" spans="1:18" x14ac:dyDescent="0.45">
      <c r="A53" s="6" t="s">
        <v>266</v>
      </c>
      <c r="B53" s="8">
        <v>1387</v>
      </c>
      <c r="C53" s="8">
        <v>1406</v>
      </c>
      <c r="D53" s="8">
        <v>1437</v>
      </c>
      <c r="E53" s="8">
        <v>1546</v>
      </c>
      <c r="F53" s="8">
        <v>1515</v>
      </c>
      <c r="G53" s="8">
        <v>1559</v>
      </c>
      <c r="H53" s="8">
        <v>1939</v>
      </c>
      <c r="I53" s="8">
        <v>1961</v>
      </c>
      <c r="J53" s="8">
        <v>1681</v>
      </c>
      <c r="K53" s="8">
        <v>1921</v>
      </c>
      <c r="L53" s="8">
        <v>2038</v>
      </c>
      <c r="M53" s="8">
        <v>2302</v>
      </c>
      <c r="N53" s="8">
        <v>2329</v>
      </c>
      <c r="O53" s="8">
        <v>2343</v>
      </c>
      <c r="P53" s="8">
        <v>2324</v>
      </c>
      <c r="Q53" s="7"/>
      <c r="R53" s="34">
        <f t="shared" si="8"/>
        <v>3.5008645522000448E-2</v>
      </c>
    </row>
    <row r="54" spans="1:18" x14ac:dyDescent="0.45">
      <c r="A54" s="6" t="s">
        <v>267</v>
      </c>
      <c r="B54" s="8">
        <v>80</v>
      </c>
      <c r="C54" s="8">
        <v>82</v>
      </c>
      <c r="D54" s="8">
        <v>81</v>
      </c>
      <c r="E54" s="8">
        <v>81</v>
      </c>
      <c r="F54" s="8">
        <v>82</v>
      </c>
      <c r="G54" s="8">
        <v>82</v>
      </c>
      <c r="H54" s="8">
        <v>81</v>
      </c>
      <c r="I54" s="8">
        <v>80</v>
      </c>
      <c r="J54" s="8">
        <v>81</v>
      </c>
      <c r="K54" s="8">
        <v>81</v>
      </c>
      <c r="L54" s="8">
        <v>84</v>
      </c>
      <c r="M54" s="8">
        <v>80</v>
      </c>
      <c r="N54" s="8">
        <v>80</v>
      </c>
      <c r="O54" s="8">
        <v>80</v>
      </c>
      <c r="P54" s="8">
        <v>80</v>
      </c>
      <c r="Q54" s="7"/>
      <c r="R54" s="34">
        <f t="shared" si="8"/>
        <v>0</v>
      </c>
    </row>
    <row r="55" spans="1:18" x14ac:dyDescent="0.45">
      <c r="A55" s="6" t="s">
        <v>268</v>
      </c>
      <c r="B55" s="8">
        <v>1499</v>
      </c>
      <c r="C55" s="8">
        <v>1504</v>
      </c>
      <c r="D55" s="8">
        <v>1502</v>
      </c>
      <c r="E55" s="8">
        <v>1512</v>
      </c>
      <c r="F55" s="8">
        <v>1496</v>
      </c>
      <c r="G55" s="8">
        <v>1483</v>
      </c>
      <c r="H55" s="8">
        <v>1490</v>
      </c>
      <c r="I55" s="8">
        <v>1480</v>
      </c>
      <c r="J55" s="8">
        <v>1662</v>
      </c>
      <c r="K55" s="8">
        <v>1901</v>
      </c>
      <c r="L55" s="8">
        <v>1941</v>
      </c>
      <c r="M55" s="8">
        <v>1903</v>
      </c>
      <c r="N55" s="8">
        <v>1936</v>
      </c>
      <c r="O55" s="8">
        <v>2135</v>
      </c>
      <c r="P55" s="8">
        <v>2556</v>
      </c>
      <c r="Q55" s="7"/>
      <c r="R55" s="34">
        <f t="shared" si="8"/>
        <v>3.6216764913276522E-2</v>
      </c>
    </row>
    <row r="56" spans="1:18" x14ac:dyDescent="0.45">
      <c r="A56" s="6" t="s">
        <v>269</v>
      </c>
      <c r="B56" s="8">
        <v>26</v>
      </c>
      <c r="C56" s="8">
        <v>26</v>
      </c>
      <c r="D56" s="8">
        <v>26</v>
      </c>
      <c r="E56" s="8">
        <v>26</v>
      </c>
      <c r="F56" s="8">
        <v>26</v>
      </c>
      <c r="G56" s="8">
        <v>26</v>
      </c>
      <c r="H56" s="8">
        <v>26</v>
      </c>
      <c r="I56" s="8">
        <v>26</v>
      </c>
      <c r="J56" s="8">
        <v>105</v>
      </c>
      <c r="K56" s="8">
        <v>261</v>
      </c>
      <c r="L56" s="8">
        <v>264</v>
      </c>
      <c r="M56" s="8">
        <v>263</v>
      </c>
      <c r="N56" s="8">
        <v>265</v>
      </c>
      <c r="O56" s="8">
        <v>265</v>
      </c>
      <c r="P56" s="8">
        <v>263</v>
      </c>
      <c r="Q56" s="7"/>
      <c r="R56" s="34">
        <f t="shared" si="8"/>
        <v>0.16680646478881034</v>
      </c>
    </row>
    <row r="57" spans="1:18" x14ac:dyDescent="0.45">
      <c r="A57" s="6" t="s">
        <v>270</v>
      </c>
      <c r="B57" s="8">
        <v>49</v>
      </c>
      <c r="C57" s="8">
        <v>75</v>
      </c>
      <c r="D57" s="8">
        <v>113</v>
      </c>
      <c r="E57" s="8">
        <v>184</v>
      </c>
      <c r="F57" s="8">
        <v>256</v>
      </c>
      <c r="G57" s="8">
        <v>315</v>
      </c>
      <c r="H57" s="8">
        <v>287</v>
      </c>
      <c r="I57" s="8">
        <v>348</v>
      </c>
      <c r="J57" s="8">
        <v>457</v>
      </c>
      <c r="K57" s="8">
        <v>350</v>
      </c>
      <c r="L57" s="8">
        <v>368</v>
      </c>
      <c r="M57" s="8">
        <v>384</v>
      </c>
      <c r="N57" s="8">
        <v>447</v>
      </c>
      <c r="O57" s="8">
        <v>497</v>
      </c>
      <c r="P57" s="8">
        <v>437</v>
      </c>
      <c r="Q57" s="7"/>
      <c r="R57" s="34">
        <f t="shared" si="8"/>
        <v>0.15705061398039977</v>
      </c>
    </row>
    <row r="58" spans="1:18" x14ac:dyDescent="0.45">
      <c r="A58" s="6" t="s">
        <v>276</v>
      </c>
      <c r="B58" s="10">
        <f>(B52+B53+B54+B55+B56)/B51</f>
        <v>0.99580910023947999</v>
      </c>
      <c r="C58" s="10">
        <f t="shared" ref="C58:P58" si="10">(C52+C53+C54+C55+C56)/C51</f>
        <v>0.99373590578802307</v>
      </c>
      <c r="D58" s="10">
        <f t="shared" si="10"/>
        <v>0.99078604044357466</v>
      </c>
      <c r="E58" s="10">
        <f t="shared" si="10"/>
        <v>0.98533397098676867</v>
      </c>
      <c r="F58" s="10">
        <f t="shared" si="10"/>
        <v>0.98003898635477582</v>
      </c>
      <c r="G58" s="10">
        <f t="shared" si="10"/>
        <v>0.9759633727584891</v>
      </c>
      <c r="H58" s="10">
        <f t="shared" si="10"/>
        <v>0.97855167775203644</v>
      </c>
      <c r="I58" s="10">
        <f t="shared" si="10"/>
        <v>0.97452229299363058</v>
      </c>
      <c r="J58" s="10">
        <f t="shared" si="10"/>
        <v>0.96721429083865418</v>
      </c>
      <c r="K58" s="10">
        <f t="shared" si="10"/>
        <v>0.97539024047250733</v>
      </c>
      <c r="L58" s="10">
        <f t="shared" si="10"/>
        <v>0.97463992833023227</v>
      </c>
      <c r="M58" s="10">
        <f t="shared" si="10"/>
        <v>0.97405755978921771</v>
      </c>
      <c r="N58" s="10">
        <f t="shared" si="10"/>
        <v>0.9703757704287892</v>
      </c>
      <c r="O58" s="10">
        <f t="shared" si="10"/>
        <v>0.96767059129642885</v>
      </c>
      <c r="P58" s="10">
        <f t="shared" si="10"/>
        <v>0.97206239611302903</v>
      </c>
      <c r="Q58" s="66">
        <f>AVERAGE(B58:P58)</f>
        <v>0.9784101416390425</v>
      </c>
      <c r="R58" s="7"/>
    </row>
    <row r="59" spans="1:18" x14ac:dyDescent="0.45">
      <c r="A59" s="30" t="s">
        <v>292</v>
      </c>
    </row>
    <row r="62" spans="1:18" x14ac:dyDescent="0.45">
      <c r="A62" s="2" t="s">
        <v>293</v>
      </c>
    </row>
    <row r="63" spans="1:18" ht="42.75" x14ac:dyDescent="0.45">
      <c r="A63" s="84" t="s">
        <v>2</v>
      </c>
      <c r="B63" s="85" t="s">
        <v>294</v>
      </c>
      <c r="C63" s="85" t="s">
        <v>295</v>
      </c>
      <c r="D63" s="85" t="s">
        <v>296</v>
      </c>
    </row>
    <row r="64" spans="1:18" x14ac:dyDescent="0.45">
      <c r="A64" s="6" t="s">
        <v>265</v>
      </c>
      <c r="B64" s="8">
        <v>2328</v>
      </c>
      <c r="C64" s="8">
        <v>7651</v>
      </c>
      <c r="D64" s="34">
        <f>B64/C64</f>
        <v>0.304273951117501</v>
      </c>
    </row>
    <row r="65" spans="1:9" x14ac:dyDescent="0.45">
      <c r="A65" s="6" t="s">
        <v>266</v>
      </c>
      <c r="B65" s="8">
        <v>207</v>
      </c>
      <c r="C65" s="8">
        <v>875</v>
      </c>
      <c r="D65" s="34">
        <f t="shared" ref="D65:D69" si="11">B65/C65</f>
        <v>0.23657142857142857</v>
      </c>
    </row>
    <row r="66" spans="1:9" x14ac:dyDescent="0.45">
      <c r="A66" s="6" t="s">
        <v>267</v>
      </c>
      <c r="B66" s="8">
        <v>47</v>
      </c>
      <c r="C66" s="8">
        <v>452</v>
      </c>
      <c r="D66" s="34">
        <f t="shared" si="11"/>
        <v>0.10398230088495575</v>
      </c>
    </row>
    <row r="67" spans="1:9" x14ac:dyDescent="0.45">
      <c r="A67" s="6" t="s">
        <v>268</v>
      </c>
      <c r="B67" s="8">
        <v>378</v>
      </c>
      <c r="C67" s="8">
        <v>2400</v>
      </c>
      <c r="D67" s="34">
        <f t="shared" si="11"/>
        <v>0.1575</v>
      </c>
    </row>
    <row r="68" spans="1:9" x14ac:dyDescent="0.45">
      <c r="A68" s="6" t="s">
        <v>269</v>
      </c>
      <c r="B68" s="8">
        <v>30</v>
      </c>
      <c r="C68" s="8">
        <v>576</v>
      </c>
      <c r="D68" s="34">
        <f t="shared" si="11"/>
        <v>5.2083333333333336E-2</v>
      </c>
    </row>
    <row r="69" spans="1:9" x14ac:dyDescent="0.45">
      <c r="A69" s="55" t="s">
        <v>134</v>
      </c>
      <c r="B69" s="56">
        <f>SUM(B64:B68)</f>
        <v>2990</v>
      </c>
      <c r="C69" s="56">
        <f>SUM(C64:C68)</f>
        <v>11954</v>
      </c>
      <c r="D69" s="79">
        <f t="shared" si="11"/>
        <v>0.25012548101054038</v>
      </c>
    </row>
    <row r="70" spans="1:9" x14ac:dyDescent="0.45">
      <c r="A70" s="30" t="s">
        <v>297</v>
      </c>
      <c r="B70" s="28"/>
      <c r="C70" s="28"/>
      <c r="D70" s="28"/>
    </row>
    <row r="71" spans="1:9" x14ac:dyDescent="0.45">
      <c r="B71" s="28"/>
      <c r="C71" s="28"/>
      <c r="D71" s="28"/>
    </row>
    <row r="73" spans="1:9" x14ac:dyDescent="0.45">
      <c r="A73" s="2" t="s">
        <v>298</v>
      </c>
    </row>
    <row r="74" spans="1:9" ht="42.75" x14ac:dyDescent="0.45">
      <c r="A74" s="3" t="s">
        <v>299</v>
      </c>
      <c r="B74" s="85" t="s">
        <v>300</v>
      </c>
      <c r="C74" s="85" t="s">
        <v>301</v>
      </c>
      <c r="D74" s="85" t="s">
        <v>302</v>
      </c>
      <c r="E74" s="85" t="s">
        <v>303</v>
      </c>
      <c r="F74" s="85" t="s">
        <v>304</v>
      </c>
      <c r="G74" s="85" t="s">
        <v>305</v>
      </c>
      <c r="H74" s="85" t="s">
        <v>306</v>
      </c>
      <c r="I74" s="85" t="s">
        <v>307</v>
      </c>
    </row>
    <row r="75" spans="1:9" x14ac:dyDescent="0.45">
      <c r="A75" s="6" t="s">
        <v>308</v>
      </c>
      <c r="B75" s="86">
        <v>225</v>
      </c>
      <c r="C75" s="86">
        <v>4.4800000000000004</v>
      </c>
      <c r="D75" s="86" t="s">
        <v>309</v>
      </c>
      <c r="E75" s="87">
        <f>B75/C75*10^6</f>
        <v>50223214.285714276</v>
      </c>
      <c r="F75" s="7">
        <v>40.4</v>
      </c>
      <c r="G75" s="7">
        <v>77.400000000000006</v>
      </c>
      <c r="H75" s="7">
        <v>0.96</v>
      </c>
      <c r="I75" s="8">
        <f>E75*H75*F75*G75/10^6</f>
        <v>150764.14285714281</v>
      </c>
    </row>
    <row r="76" spans="1:9" x14ac:dyDescent="0.45">
      <c r="A76" s="6" t="s">
        <v>310</v>
      </c>
      <c r="B76" s="86">
        <v>9</v>
      </c>
      <c r="C76" s="86">
        <v>4.07</v>
      </c>
      <c r="D76" s="86" t="s">
        <v>309</v>
      </c>
      <c r="E76" s="87">
        <f>B76/C76*10^6</f>
        <v>2211302.211302211</v>
      </c>
      <c r="F76" s="7">
        <v>40.4</v>
      </c>
      <c r="G76" s="7">
        <v>77.400000000000006</v>
      </c>
      <c r="H76" s="7">
        <v>0.96</v>
      </c>
      <c r="I76" s="8">
        <f>E76*H76*F76*G76/10^6</f>
        <v>6638.0674201474194</v>
      </c>
    </row>
    <row r="77" spans="1:9" x14ac:dyDescent="0.45">
      <c r="A77" s="6" t="s">
        <v>311</v>
      </c>
      <c r="B77" s="86">
        <v>22</v>
      </c>
      <c r="C77" s="86">
        <v>2.88</v>
      </c>
      <c r="D77" s="86" t="s">
        <v>50</v>
      </c>
      <c r="E77" s="87">
        <f>B77/C77*10^6</f>
        <v>7638888.888888889</v>
      </c>
      <c r="F77" s="7">
        <v>43</v>
      </c>
      <c r="G77" s="7">
        <f>[1]General!B6</f>
        <v>74.099999999999994</v>
      </c>
      <c r="H77" s="7">
        <f>[1]General!B7</f>
        <v>0.84</v>
      </c>
      <c r="I77" s="8">
        <f>E77*H77*F77*G77/10^6</f>
        <v>20445.424999999999</v>
      </c>
    </row>
    <row r="78" spans="1:9" x14ac:dyDescent="0.45">
      <c r="A78" s="6" t="s">
        <v>312</v>
      </c>
      <c r="B78" s="86">
        <v>28</v>
      </c>
      <c r="C78" s="86">
        <v>2.95</v>
      </c>
      <c r="D78" s="86" t="s">
        <v>50</v>
      </c>
      <c r="E78" s="87">
        <f>B78/C78*10^6</f>
        <v>9491525.4237288125</v>
      </c>
      <c r="F78" s="7">
        <v>43</v>
      </c>
      <c r="G78" s="7">
        <f>G77</f>
        <v>74.099999999999994</v>
      </c>
      <c r="H78" s="7">
        <f>H77</f>
        <v>0.84</v>
      </c>
      <c r="I78" s="8">
        <f>E78*H78*F78*G78/10^6</f>
        <v>25403.991864406777</v>
      </c>
    </row>
    <row r="79" spans="1:9" x14ac:dyDescent="0.45">
      <c r="A79" s="6" t="s">
        <v>313</v>
      </c>
      <c r="B79" s="86">
        <v>7</v>
      </c>
      <c r="C79" s="86">
        <v>4.18</v>
      </c>
      <c r="D79" s="86" t="s">
        <v>309</v>
      </c>
      <c r="E79" s="87">
        <f>B79/C79*10^6</f>
        <v>1674641.148325359</v>
      </c>
      <c r="F79" s="7">
        <v>40.4</v>
      </c>
      <c r="G79" s="7">
        <v>77.400000000000006</v>
      </c>
      <c r="H79" s="7">
        <v>0.96</v>
      </c>
      <c r="I79" s="8">
        <f>E79*H79*F79*G79/10^6</f>
        <v>5027.0744497607657</v>
      </c>
    </row>
    <row r="80" spans="1:9" x14ac:dyDescent="0.45">
      <c r="A80" s="6" t="s">
        <v>134</v>
      </c>
      <c r="B80" s="86">
        <f>SUM(B75:B79)</f>
        <v>291</v>
      </c>
      <c r="C80" s="86"/>
      <c r="D80" s="86"/>
      <c r="E80" s="86"/>
      <c r="F80" s="6"/>
      <c r="G80" s="6"/>
      <c r="H80" s="7"/>
      <c r="I80" s="8">
        <f>SUM(I75:I79)</f>
        <v>208278.70159145774</v>
      </c>
    </row>
    <row r="81" spans="1:7" ht="29.45" customHeight="1" x14ac:dyDescent="0.45">
      <c r="A81" s="215" t="s">
        <v>314</v>
      </c>
      <c r="B81" s="216"/>
      <c r="C81" s="216"/>
      <c r="D81" s="216"/>
      <c r="E81" s="216"/>
      <c r="F81" s="216"/>
      <c r="G81" s="216"/>
    </row>
    <row r="83" spans="1:7" x14ac:dyDescent="0.45">
      <c r="A83" s="55" t="s">
        <v>315</v>
      </c>
      <c r="B83" s="88">
        <f>I80/B80/1000</f>
        <v>0.7157343697300953</v>
      </c>
      <c r="C83" s="55" t="s">
        <v>316</v>
      </c>
    </row>
    <row r="86" spans="1:7" x14ac:dyDescent="0.45">
      <c r="A86" s="2" t="s">
        <v>317</v>
      </c>
    </row>
    <row r="87" spans="1:7" ht="28.5" x14ac:dyDescent="0.45">
      <c r="A87" s="38" t="s">
        <v>318</v>
      </c>
      <c r="B87" s="87">
        <f>AVERAGE(G18:K18)</f>
        <v>11074.75</v>
      </c>
      <c r="C87" s="89" t="s">
        <v>263</v>
      </c>
    </row>
    <row r="88" spans="1:7" ht="28.5" x14ac:dyDescent="0.45">
      <c r="A88" s="38" t="s">
        <v>319</v>
      </c>
      <c r="B88" s="87">
        <f>AVERAGE(G17:K17)</f>
        <v>118.53</v>
      </c>
      <c r="C88" s="89" t="s">
        <v>263</v>
      </c>
    </row>
    <row r="89" spans="1:7" ht="28.5" x14ac:dyDescent="0.45">
      <c r="A89" s="38" t="s">
        <v>320</v>
      </c>
      <c r="B89" s="87">
        <f>B88*B83*1000</f>
        <v>84835.994844108194</v>
      </c>
      <c r="C89" s="89" t="s">
        <v>321</v>
      </c>
    </row>
    <row r="90" spans="1:7" x14ac:dyDescent="0.45">
      <c r="A90" s="90" t="s">
        <v>322</v>
      </c>
      <c r="B90" s="91">
        <f>B89/B87/1000</f>
        <v>7.6603078935513847E-3</v>
      </c>
      <c r="C90" s="92" t="s">
        <v>316</v>
      </c>
    </row>
    <row r="91" spans="1:7" ht="28.5" x14ac:dyDescent="0.45">
      <c r="A91" s="38" t="s">
        <v>323</v>
      </c>
      <c r="B91" s="87">
        <f>AVERAGE(B51:P51)</f>
        <v>13668.2</v>
      </c>
      <c r="C91" s="89" t="s">
        <v>263</v>
      </c>
    </row>
    <row r="92" spans="1:7" ht="28.5" x14ac:dyDescent="0.45">
      <c r="A92" s="38" t="s">
        <v>324</v>
      </c>
      <c r="B92" s="87">
        <f>AVERAGE(B57:P57)</f>
        <v>304.46666666666664</v>
      </c>
      <c r="C92" s="89" t="s">
        <v>263</v>
      </c>
    </row>
    <row r="93" spans="1:7" ht="28.5" x14ac:dyDescent="0.45">
      <c r="A93" s="38" t="s">
        <v>325</v>
      </c>
      <c r="B93" s="93">
        <f>(I75+I76+I79)/(B75+B76+B79)/1000</f>
        <v>0.67398043455207879</v>
      </c>
      <c r="C93" s="89" t="s">
        <v>316</v>
      </c>
    </row>
    <row r="94" spans="1:7" ht="28.5" x14ac:dyDescent="0.45">
      <c r="A94" s="94" t="s">
        <v>326</v>
      </c>
      <c r="B94" s="91">
        <f>B92*B93/B91</f>
        <v>1.5013284580751152E-2</v>
      </c>
      <c r="C94" s="92" t="s">
        <v>316</v>
      </c>
    </row>
    <row r="95" spans="1:7" x14ac:dyDescent="0.45">
      <c r="A95" s="218" t="s">
        <v>327</v>
      </c>
      <c r="B95" s="218"/>
      <c r="C95" s="218"/>
    </row>
    <row r="97" spans="1:14" x14ac:dyDescent="0.45">
      <c r="A97" s="2" t="s">
        <v>332</v>
      </c>
    </row>
    <row r="98" spans="1:14" x14ac:dyDescent="0.45">
      <c r="A98" s="3" t="s">
        <v>68</v>
      </c>
      <c r="B98" s="4">
        <v>2020</v>
      </c>
      <c r="C98" s="4">
        <v>2021</v>
      </c>
      <c r="D98" s="4">
        <v>2022</v>
      </c>
      <c r="E98" s="4">
        <v>2023</v>
      </c>
      <c r="F98" s="4">
        <v>2024</v>
      </c>
      <c r="G98" s="4">
        <v>2025</v>
      </c>
      <c r="H98" s="4">
        <v>2026</v>
      </c>
      <c r="I98" s="4">
        <v>2027</v>
      </c>
      <c r="J98" s="4">
        <v>2028</v>
      </c>
      <c r="K98" s="4">
        <v>2029</v>
      </c>
      <c r="L98" s="4">
        <v>2030</v>
      </c>
      <c r="N98" s="4" t="s">
        <v>333</v>
      </c>
    </row>
    <row r="99" spans="1:14" x14ac:dyDescent="0.45">
      <c r="A99" s="6" t="s">
        <v>328</v>
      </c>
      <c r="B99" s="8">
        <f>B51</f>
        <v>11692</v>
      </c>
      <c r="C99" s="8">
        <f t="shared" ref="C99:L99" si="12">C51</f>
        <v>11973</v>
      </c>
      <c r="D99" s="8">
        <f t="shared" si="12"/>
        <v>12264</v>
      </c>
      <c r="E99" s="8">
        <f t="shared" si="12"/>
        <v>12546</v>
      </c>
      <c r="F99" s="8">
        <f t="shared" si="12"/>
        <v>12825</v>
      </c>
      <c r="G99" s="8">
        <f t="shared" si="12"/>
        <v>13105</v>
      </c>
      <c r="H99" s="8">
        <f t="shared" si="12"/>
        <v>13381</v>
      </c>
      <c r="I99" s="8">
        <f t="shared" si="12"/>
        <v>13659</v>
      </c>
      <c r="J99" s="8">
        <f t="shared" si="12"/>
        <v>13939</v>
      </c>
      <c r="K99" s="8">
        <f t="shared" si="12"/>
        <v>14222</v>
      </c>
      <c r="L99" s="8">
        <f t="shared" si="12"/>
        <v>14511</v>
      </c>
      <c r="N99" s="7"/>
    </row>
    <row r="100" spans="1:14" x14ac:dyDescent="0.45">
      <c r="A100" s="6" t="s">
        <v>329</v>
      </c>
      <c r="B100" s="8">
        <f>'EV scenarios'!B377</f>
        <v>9.4391484201744849</v>
      </c>
      <c r="C100" s="8">
        <f>'EV scenarios'!C377</f>
        <v>21.883202576095616</v>
      </c>
      <c r="D100" s="8">
        <f>'EV scenarios'!D377</f>
        <v>38.290148589939911</v>
      </c>
      <c r="E100" s="8">
        <f>'EV scenarios'!E377</f>
        <v>59.923791994867585</v>
      </c>
      <c r="F100" s="8">
        <f>'EV scenarios'!F377</f>
        <v>88.451503665245653</v>
      </c>
      <c r="G100" s="8">
        <f>'EV scenarios'!G377</f>
        <v>126.07324192977327</v>
      </c>
      <c r="H100" s="8">
        <f>'EV scenarios'!H377</f>
        <v>168.84622490942951</v>
      </c>
      <c r="I100" s="8">
        <f>'EV scenarios'!I377</f>
        <v>217.47949792262472</v>
      </c>
      <c r="J100" s="8">
        <f>'EV scenarios'!J377</f>
        <v>272.78012598842196</v>
      </c>
      <c r="K100" s="8">
        <f>'EV scenarios'!K377</f>
        <v>335.66679206436976</v>
      </c>
      <c r="L100" s="8">
        <f>'EV scenarios'!L377</f>
        <v>407.185287159241</v>
      </c>
      <c r="N100" s="34">
        <f>L100/$L$99</f>
        <v>2.8060456699003585E-2</v>
      </c>
    </row>
    <row r="101" spans="1:14" x14ac:dyDescent="0.45">
      <c r="A101" s="6" t="s">
        <v>330</v>
      </c>
      <c r="B101" s="8">
        <f>'EV scenarios'!B381</f>
        <v>18.87829684034897</v>
      </c>
      <c r="C101" s="8">
        <f>'EV scenarios'!C381</f>
        <v>44.027130066610823</v>
      </c>
      <c r="D101" s="8">
        <f>'EV scenarios'!D381</f>
        <v>77.207248189299477</v>
      </c>
      <c r="E101" s="8">
        <f>'EV scenarios'!E381</f>
        <v>120.98632695669959</v>
      </c>
      <c r="F101" s="8">
        <f>'EV scenarios'!F381</f>
        <v>178.75379319833337</v>
      </c>
      <c r="G101" s="8">
        <f>'EV scenarios'!G381</f>
        <v>254.98406096058483</v>
      </c>
      <c r="H101" s="8">
        <f>'EV scenarios'!H381</f>
        <v>341.70485010832715</v>
      </c>
      <c r="I101" s="8">
        <f>'EV scenarios'!I381</f>
        <v>440.36579764785199</v>
      </c>
      <c r="J101" s="8">
        <f>'EV scenarios'!J381</f>
        <v>552.61753511332824</v>
      </c>
      <c r="K101" s="8">
        <f>'EV scenarios'!K381</f>
        <v>680.33963316866345</v>
      </c>
      <c r="L101" s="8">
        <f>'EV scenarios'!L381</f>
        <v>825.67244002516793</v>
      </c>
      <c r="N101" s="34">
        <f>L101/$L$99</f>
        <v>5.6899761561930121E-2</v>
      </c>
    </row>
    <row r="102" spans="1:14" x14ac:dyDescent="0.45">
      <c r="A102" s="6" t="s">
        <v>331</v>
      </c>
      <c r="B102" s="8">
        <f>'EV scenarios'!B385</f>
        <v>5.5560649752585425</v>
      </c>
      <c r="C102" s="8">
        <f>'EV scenarios'!C385</f>
        <v>11.414114634602051</v>
      </c>
      <c r="D102" s="8">
        <f>'EV scenarios'!D385</f>
        <v>23.819716831510565</v>
      </c>
      <c r="E102" s="8">
        <f>'EV scenarios'!E385</f>
        <v>42.675380154133286</v>
      </c>
      <c r="F102" s="8">
        <f>'EV scenarios'!F385</f>
        <v>68.431012685147849</v>
      </c>
      <c r="G102" s="8">
        <f>'EV scenarios'!G385</f>
        <v>101.42254602818947</v>
      </c>
      <c r="H102" s="8">
        <f>'EV scenarios'!H385</f>
        <v>141.85721677850071</v>
      </c>
      <c r="I102" s="8">
        <f>'EV scenarios'!I385</f>
        <v>190.23847044828523</v>
      </c>
      <c r="J102" s="8">
        <f>'EV scenarios'!J385</f>
        <v>246.94610720366836</v>
      </c>
      <c r="K102" s="8">
        <f>'EV scenarios'!K385</f>
        <v>313.84384534903728</v>
      </c>
      <c r="L102" s="8">
        <f>'EV scenarios'!L385</f>
        <v>391.42758802916336</v>
      </c>
      <c r="N102" s="34">
        <f>L102/$L$99</f>
        <v>2.6974542624847588E-2</v>
      </c>
    </row>
    <row r="103" spans="1:14" x14ac:dyDescent="0.45">
      <c r="A103" s="6" t="s">
        <v>391</v>
      </c>
      <c r="B103" s="8">
        <f>'EV scenarios'!B406</f>
        <v>18.610618736988599</v>
      </c>
      <c r="C103" s="8">
        <f>'EV scenarios'!C406</f>
        <v>43.960621384308851</v>
      </c>
      <c r="D103" s="8">
        <f>'EV scenarios'!D406</f>
        <v>82.501987846467088</v>
      </c>
      <c r="E103" s="8">
        <f>'EV scenarios'!E406</f>
        <v>134.90124033510844</v>
      </c>
      <c r="F103" s="8">
        <f>'EV scenarios'!F406</f>
        <v>206.56846311639492</v>
      </c>
      <c r="G103" s="8">
        <f>'EV scenarios'!G406</f>
        <v>305.35488225316766</v>
      </c>
      <c r="H103" s="8">
        <f>'EV scenarios'!H406</f>
        <v>429.27229065789368</v>
      </c>
      <c r="I103" s="8">
        <f>'EV scenarios'!I406</f>
        <v>587.00192707344809</v>
      </c>
      <c r="J103" s="8">
        <f>'EV scenarios'!J406</f>
        <v>789.10858280010882</v>
      </c>
      <c r="K103" s="8">
        <f>'EV scenarios'!K406</f>
        <v>1051.7715035550532</v>
      </c>
      <c r="L103" s="8">
        <f>'EV scenarios'!L406</f>
        <v>1334.5888535246177</v>
      </c>
      <c r="N103" s="34">
        <f>L103/$L$99</f>
        <v>9.1970839606134488E-2</v>
      </c>
    </row>
    <row r="156" spans="1:3" x14ac:dyDescent="0.45">
      <c r="A156" t="s">
        <v>334</v>
      </c>
    </row>
    <row r="158" spans="1:3" x14ac:dyDescent="0.45">
      <c r="A158" t="s">
        <v>335</v>
      </c>
      <c r="B158">
        <v>5000</v>
      </c>
      <c r="C158" t="s">
        <v>341</v>
      </c>
    </row>
    <row r="159" spans="1:3" x14ac:dyDescent="0.45">
      <c r="A159" t="s">
        <v>336</v>
      </c>
      <c r="B159">
        <v>2.4E-2</v>
      </c>
      <c r="C159" t="s">
        <v>342</v>
      </c>
    </row>
    <row r="160" spans="1:3" x14ac:dyDescent="0.45">
      <c r="A160" t="s">
        <v>337</v>
      </c>
      <c r="B160">
        <v>7.5</v>
      </c>
      <c r="C160" t="s">
        <v>343</v>
      </c>
    </row>
    <row r="161" spans="1:3" x14ac:dyDescent="0.45">
      <c r="A161" t="s">
        <v>338</v>
      </c>
      <c r="B161">
        <v>50</v>
      </c>
      <c r="C161" t="s">
        <v>344</v>
      </c>
    </row>
    <row r="162" spans="1:3" x14ac:dyDescent="0.45">
      <c r="A162" t="s">
        <v>339</v>
      </c>
      <c r="B162">
        <f>1*B158</f>
        <v>5000</v>
      </c>
      <c r="C162" t="s">
        <v>345</v>
      </c>
    </row>
    <row r="163" spans="1:3" x14ac:dyDescent="0.45">
      <c r="A163" t="s">
        <v>340</v>
      </c>
      <c r="B163">
        <f>B162*B159+B160*B161</f>
        <v>495</v>
      </c>
    </row>
    <row r="164" spans="1:3" x14ac:dyDescent="0.45">
      <c r="A164" s="96" t="s">
        <v>346</v>
      </c>
      <c r="B164" s="96">
        <f>B163/B162</f>
        <v>9.9000000000000005E-2</v>
      </c>
      <c r="C164" s="96" t="s">
        <v>342</v>
      </c>
    </row>
    <row r="165" spans="1:3" x14ac:dyDescent="0.45">
      <c r="A165" t="s">
        <v>347</v>
      </c>
      <c r="B165">
        <v>3.7999999999999999E-2</v>
      </c>
      <c r="C165" t="s">
        <v>342</v>
      </c>
    </row>
    <row r="166" spans="1:3" x14ac:dyDescent="0.45">
      <c r="A166" t="s">
        <v>348</v>
      </c>
      <c r="B166">
        <v>11.7</v>
      </c>
      <c r="C166" t="s">
        <v>343</v>
      </c>
    </row>
    <row r="167" spans="1:3" x14ac:dyDescent="0.45">
      <c r="A167" t="s">
        <v>349</v>
      </c>
      <c r="B167">
        <v>50</v>
      </c>
      <c r="C167" t="s">
        <v>351</v>
      </c>
    </row>
    <row r="168" spans="1:3" x14ac:dyDescent="0.45">
      <c r="A168" t="s">
        <v>350</v>
      </c>
      <c r="B168" s="95">
        <v>0.4</v>
      </c>
    </row>
    <row r="169" spans="1:3" x14ac:dyDescent="0.45">
      <c r="A169" t="s">
        <v>340</v>
      </c>
      <c r="B169" s="97">
        <f>B167*B166+B162*B168*B165+B162*(100%-B168)*B159</f>
        <v>733</v>
      </c>
    </row>
    <row r="170" spans="1:3" x14ac:dyDescent="0.45">
      <c r="A170" s="96" t="s">
        <v>352</v>
      </c>
      <c r="B170" s="96">
        <f>B169/B162</f>
        <v>0.14660000000000001</v>
      </c>
      <c r="C170" s="96" t="s">
        <v>342</v>
      </c>
    </row>
  </sheetData>
  <mergeCells count="2">
    <mergeCell ref="A81:G81"/>
    <mergeCell ref="A95:C95"/>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B4E5D-6955-445F-8830-A0CB41F9F9FA}">
  <dimension ref="A1:L51"/>
  <sheetViews>
    <sheetView workbookViewId="0">
      <selection activeCell="B6" sqref="B6"/>
    </sheetView>
  </sheetViews>
  <sheetFormatPr defaultRowHeight="14.25" x14ac:dyDescent="0.45"/>
  <cols>
    <col min="1" max="1" width="44.19921875" customWidth="1"/>
  </cols>
  <sheetData>
    <row r="1" spans="1:3" ht="21" x14ac:dyDescent="0.65">
      <c r="A1" s="1" t="s">
        <v>589</v>
      </c>
    </row>
    <row r="3" spans="1:3" x14ac:dyDescent="0.45">
      <c r="A3" t="s">
        <v>1094</v>
      </c>
    </row>
    <row r="4" spans="1:3" x14ac:dyDescent="0.45">
      <c r="A4" s="18" t="s">
        <v>68</v>
      </c>
      <c r="B4" s="26" t="s">
        <v>1</v>
      </c>
      <c r="C4" s="25" t="s">
        <v>69</v>
      </c>
    </row>
    <row r="5" spans="1:3" s="97" customFormat="1" x14ac:dyDescent="0.45">
      <c r="A5" s="6" t="s">
        <v>459</v>
      </c>
      <c r="B5" s="86">
        <v>0.22</v>
      </c>
      <c r="C5" s="89" t="s">
        <v>342</v>
      </c>
    </row>
    <row r="6" spans="1:3" x14ac:dyDescent="0.45">
      <c r="A6" s="6" t="s">
        <v>460</v>
      </c>
      <c r="B6" s="86">
        <v>0.3</v>
      </c>
      <c r="C6" s="89" t="s">
        <v>342</v>
      </c>
    </row>
    <row r="7" spans="1:3" x14ac:dyDescent="0.45">
      <c r="A7" s="38" t="s">
        <v>546</v>
      </c>
      <c r="B7" s="86">
        <v>0.22</v>
      </c>
      <c r="C7" s="89" t="s">
        <v>342</v>
      </c>
    </row>
    <row r="8" spans="1:3" x14ac:dyDescent="0.45">
      <c r="A8" s="38" t="s">
        <v>590</v>
      </c>
      <c r="B8" s="86">
        <v>1.19</v>
      </c>
      <c r="C8" s="89" t="s">
        <v>592</v>
      </c>
    </row>
    <row r="9" spans="1:3" x14ac:dyDescent="0.45">
      <c r="A9" s="38" t="s">
        <v>591</v>
      </c>
      <c r="B9" s="86">
        <f>'country values'!C39</f>
        <v>0.95</v>
      </c>
      <c r="C9" s="89" t="s">
        <v>592</v>
      </c>
    </row>
    <row r="10" spans="1:3" ht="27.4" customHeight="1" x14ac:dyDescent="0.45">
      <c r="A10" s="214" t="s">
        <v>1095</v>
      </c>
      <c r="B10" s="214"/>
      <c r="C10" s="214"/>
    </row>
    <row r="12" spans="1:3" x14ac:dyDescent="0.45">
      <c r="A12" s="2" t="s">
        <v>461</v>
      </c>
    </row>
    <row r="13" spans="1:3" x14ac:dyDescent="0.45">
      <c r="A13" s="18" t="s">
        <v>68</v>
      </c>
      <c r="B13" s="26" t="s">
        <v>1</v>
      </c>
      <c r="C13" s="25" t="s">
        <v>69</v>
      </c>
    </row>
    <row r="14" spans="1:3" x14ac:dyDescent="0.45">
      <c r="A14" s="6" t="s">
        <v>462</v>
      </c>
      <c r="B14" s="7">
        <v>10</v>
      </c>
      <c r="C14" s="6" t="s">
        <v>407</v>
      </c>
    </row>
    <row r="15" spans="1:3" x14ac:dyDescent="0.45">
      <c r="A15" s="6" t="s">
        <v>547</v>
      </c>
      <c r="B15" s="34">
        <v>7.0000000000000007E-2</v>
      </c>
      <c r="C15" s="6"/>
    </row>
    <row r="16" spans="1:3" x14ac:dyDescent="0.45">
      <c r="A16" s="6" t="s">
        <v>597</v>
      </c>
      <c r="B16" s="34">
        <v>0.08</v>
      </c>
      <c r="C16" s="6"/>
    </row>
    <row r="17" spans="1:3" x14ac:dyDescent="0.45">
      <c r="A17" s="167" t="s">
        <v>766</v>
      </c>
      <c r="B17" s="168">
        <v>1.4999999999999999E-2</v>
      </c>
      <c r="C17" s="167"/>
    </row>
    <row r="18" spans="1:3" x14ac:dyDescent="0.45">
      <c r="A18" t="s">
        <v>598</v>
      </c>
    </row>
    <row r="19" spans="1:3" x14ac:dyDescent="0.45">
      <c r="A19" t="s">
        <v>563</v>
      </c>
    </row>
    <row r="20" spans="1:3" x14ac:dyDescent="0.45">
      <c r="A20" t="s">
        <v>547</v>
      </c>
    </row>
    <row r="21" spans="1:3" x14ac:dyDescent="0.45">
      <c r="A21" t="s">
        <v>599</v>
      </c>
    </row>
    <row r="23" spans="1:3" x14ac:dyDescent="0.45">
      <c r="A23" s="6" t="s">
        <v>548</v>
      </c>
      <c r="B23" s="6"/>
    </row>
    <row r="24" spans="1:3" x14ac:dyDescent="0.45">
      <c r="A24" s="6" t="s">
        <v>549</v>
      </c>
      <c r="B24" s="145">
        <v>3.5000000000000003E-2</v>
      </c>
    </row>
    <row r="25" spans="1:3" x14ac:dyDescent="0.45">
      <c r="A25" s="6" t="s">
        <v>550</v>
      </c>
      <c r="B25" s="145">
        <v>3.7499999999999999E-2</v>
      </c>
    </row>
    <row r="26" spans="1:3" x14ac:dyDescent="0.45">
      <c r="A26" s="6" t="s">
        <v>551</v>
      </c>
      <c r="B26" s="145">
        <v>0.04</v>
      </c>
    </row>
    <row r="27" spans="1:3" x14ac:dyDescent="0.45">
      <c r="A27" s="6" t="s">
        <v>552</v>
      </c>
      <c r="B27" s="145">
        <v>4.2500000000000003E-2</v>
      </c>
    </row>
    <row r="28" spans="1:3" x14ac:dyDescent="0.45">
      <c r="A28" s="6" t="s">
        <v>553</v>
      </c>
      <c r="B28" s="145">
        <v>4.4999999999999998E-2</v>
      </c>
    </row>
    <row r="29" spans="1:3" x14ac:dyDescent="0.45">
      <c r="A29" s="6" t="s">
        <v>554</v>
      </c>
      <c r="B29" s="145">
        <v>4.7500000000000001E-2</v>
      </c>
    </row>
    <row r="30" spans="1:3" x14ac:dyDescent="0.45">
      <c r="A30" s="6" t="s">
        <v>555</v>
      </c>
      <c r="B30" s="145">
        <v>0.05</v>
      </c>
    </row>
    <row r="31" spans="1:3" x14ac:dyDescent="0.45">
      <c r="A31" s="6" t="s">
        <v>556</v>
      </c>
      <c r="B31" s="145">
        <v>5.2499999999999998E-2</v>
      </c>
    </row>
    <row r="32" spans="1:3" x14ac:dyDescent="0.45">
      <c r="A32" s="6" t="s">
        <v>557</v>
      </c>
      <c r="B32" s="145">
        <v>5.5E-2</v>
      </c>
    </row>
    <row r="33" spans="1:12" x14ac:dyDescent="0.45">
      <c r="A33" s="6" t="s">
        <v>558</v>
      </c>
      <c r="B33" s="145">
        <v>5.2499999999999998E-2</v>
      </c>
    </row>
    <row r="34" spans="1:12" x14ac:dyDescent="0.45">
      <c r="A34" s="6" t="s">
        <v>559</v>
      </c>
      <c r="B34" s="145">
        <v>0.05</v>
      </c>
    </row>
    <row r="35" spans="1:12" x14ac:dyDescent="0.45">
      <c r="A35" s="6" t="s">
        <v>560</v>
      </c>
      <c r="B35" s="145">
        <v>4.7500000000000001E-2</v>
      </c>
    </row>
    <row r="36" spans="1:12" x14ac:dyDescent="0.45">
      <c r="A36" s="6" t="s">
        <v>561</v>
      </c>
      <c r="B36" s="145">
        <v>4.2500000000000003E-2</v>
      </c>
    </row>
    <row r="37" spans="1:12" x14ac:dyDescent="0.45">
      <c r="A37" s="6" t="s">
        <v>562</v>
      </c>
      <c r="B37" s="145">
        <v>3.2500000000000001E-2</v>
      </c>
    </row>
    <row r="38" spans="1:12" x14ac:dyDescent="0.45">
      <c r="A38" s="6" t="s">
        <v>289</v>
      </c>
      <c r="B38" s="146">
        <f>AVERAGE(B24:B37)</f>
        <v>4.4999999999999991E-2</v>
      </c>
    </row>
    <row r="39" spans="1:12" x14ac:dyDescent="0.45">
      <c r="A39" s="14" t="s">
        <v>564</v>
      </c>
    </row>
    <row r="43" spans="1:12" x14ac:dyDescent="0.45">
      <c r="A43" s="2" t="s">
        <v>716</v>
      </c>
    </row>
    <row r="44" spans="1:12" x14ac:dyDescent="0.45">
      <c r="A44" s="5" t="s">
        <v>712</v>
      </c>
      <c r="B44" s="161">
        <v>0.14849999999999999</v>
      </c>
      <c r="C44" s="5"/>
      <c r="D44" s="226" t="s">
        <v>721</v>
      </c>
      <c r="E44" s="227"/>
      <c r="F44" s="227"/>
      <c r="G44" s="227"/>
      <c r="H44" s="227"/>
      <c r="I44" s="227"/>
      <c r="J44" s="227"/>
      <c r="K44" s="227"/>
      <c r="L44" s="227"/>
    </row>
    <row r="45" spans="1:12" x14ac:dyDescent="0.45">
      <c r="A45" s="6" t="s">
        <v>713</v>
      </c>
      <c r="B45" s="34">
        <v>0.2</v>
      </c>
      <c r="C45" s="6"/>
      <c r="D45" s="225" t="s">
        <v>718</v>
      </c>
      <c r="E45" s="222"/>
      <c r="F45" s="222"/>
      <c r="G45" s="222"/>
      <c r="H45" s="222"/>
      <c r="I45" s="222"/>
      <c r="J45" s="222"/>
      <c r="K45" s="222"/>
      <c r="L45" s="222"/>
    </row>
    <row r="46" spans="1:12" x14ac:dyDescent="0.45">
      <c r="A46" s="5" t="s">
        <v>722</v>
      </c>
      <c r="B46" s="161">
        <f>B15</f>
        <v>7.0000000000000007E-2</v>
      </c>
      <c r="C46" s="6"/>
      <c r="D46" s="215" t="s">
        <v>719</v>
      </c>
      <c r="E46" s="216"/>
      <c r="F46" s="216"/>
      <c r="G46" s="216"/>
      <c r="H46" s="216"/>
      <c r="I46" s="216"/>
      <c r="J46" s="216"/>
      <c r="K46" s="216"/>
      <c r="L46" s="216"/>
    </row>
    <row r="47" spans="1:12" x14ac:dyDescent="0.45">
      <c r="A47" s="5" t="s">
        <v>723</v>
      </c>
      <c r="B47" s="161">
        <f>B16</f>
        <v>0.08</v>
      </c>
      <c r="C47" s="6"/>
      <c r="D47" s="156" t="s">
        <v>719</v>
      </c>
      <c r="E47" s="51"/>
      <c r="F47" s="51"/>
      <c r="G47" s="51"/>
      <c r="H47" s="51"/>
      <c r="I47" s="51"/>
      <c r="J47" s="51"/>
      <c r="K47" s="51"/>
      <c r="L47" s="51"/>
    </row>
    <row r="48" spans="1:12" x14ac:dyDescent="0.45">
      <c r="A48" s="6" t="s">
        <v>714</v>
      </c>
      <c r="B48" s="34">
        <f>100%-B45</f>
        <v>0.8</v>
      </c>
      <c r="C48" s="6"/>
      <c r="D48" s="225" t="s">
        <v>718</v>
      </c>
      <c r="E48" s="222"/>
      <c r="F48" s="222"/>
      <c r="G48" s="222"/>
      <c r="H48" s="222"/>
      <c r="I48" s="222"/>
      <c r="J48" s="222"/>
      <c r="K48" s="222"/>
      <c r="L48" s="222"/>
    </row>
    <row r="49" spans="1:12" x14ac:dyDescent="0.45">
      <c r="A49" s="6" t="s">
        <v>715</v>
      </c>
      <c r="B49" s="162">
        <v>0.3</v>
      </c>
      <c r="C49" s="6"/>
      <c r="D49" s="225" t="s">
        <v>720</v>
      </c>
      <c r="E49" s="222"/>
      <c r="F49" s="222"/>
      <c r="G49" s="222"/>
      <c r="H49" s="222"/>
      <c r="I49" s="222"/>
      <c r="J49" s="222"/>
      <c r="K49" s="222"/>
      <c r="L49" s="222"/>
    </row>
    <row r="50" spans="1:12" x14ac:dyDescent="0.45">
      <c r="A50" s="6" t="s">
        <v>724</v>
      </c>
      <c r="B50" s="67">
        <f>B44*B45+B46*B48*(100%-B49)</f>
        <v>6.8900000000000003E-2</v>
      </c>
      <c r="C50" s="6"/>
      <c r="D50" s="225" t="s">
        <v>717</v>
      </c>
      <c r="E50" s="222"/>
      <c r="F50" s="222"/>
      <c r="G50" s="222"/>
      <c r="H50" s="222"/>
      <c r="I50" s="222"/>
      <c r="J50" s="222"/>
      <c r="K50" s="222"/>
      <c r="L50" s="222"/>
    </row>
    <row r="51" spans="1:12" x14ac:dyDescent="0.45">
      <c r="A51" s="30" t="s">
        <v>725</v>
      </c>
      <c r="B51" s="11">
        <f>B44*B45+B47*B48*(100%-B49)</f>
        <v>7.4499999999999997E-2</v>
      </c>
    </row>
  </sheetData>
  <mergeCells count="7">
    <mergeCell ref="D49:L49"/>
    <mergeCell ref="D50:L50"/>
    <mergeCell ref="A10:C10"/>
    <mergeCell ref="D44:L44"/>
    <mergeCell ref="D45:L45"/>
    <mergeCell ref="D46:L46"/>
    <mergeCell ref="D48:L48"/>
  </mergeCells>
  <hyperlinks>
    <hyperlink ref="A39" r:id="rId1" display="https://www.jpmorganchase.com/about/our-business/historical-prime-rate" xr:uid="{6C51B228-4DB4-4289-9FF2-C82063B7E3D8}"/>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B0DA8-6C4F-4D38-A4FD-32B211F506D7}">
  <dimension ref="A1:N92"/>
  <sheetViews>
    <sheetView topLeftCell="A71" workbookViewId="0">
      <selection activeCell="B75" sqref="B75"/>
    </sheetView>
  </sheetViews>
  <sheetFormatPr defaultRowHeight="14.25" x14ac:dyDescent="0.45"/>
  <cols>
    <col min="1" max="1" width="40.86328125" customWidth="1"/>
    <col min="3" max="3" width="10.796875" customWidth="1"/>
    <col min="12" max="12" width="17.73046875" customWidth="1"/>
  </cols>
  <sheetData>
    <row r="1" spans="1:14" ht="21" x14ac:dyDescent="0.65">
      <c r="A1" s="1" t="s">
        <v>877</v>
      </c>
    </row>
    <row r="3" spans="1:14" x14ac:dyDescent="0.45">
      <c r="A3" s="108" t="s">
        <v>68</v>
      </c>
      <c r="B3" s="85" t="s">
        <v>1</v>
      </c>
      <c r="C3" s="18" t="s">
        <v>69</v>
      </c>
      <c r="D3" s="229" t="s">
        <v>2</v>
      </c>
      <c r="E3" s="229"/>
      <c r="F3" s="229"/>
      <c r="G3" s="229"/>
      <c r="H3" s="229"/>
      <c r="I3" s="229"/>
      <c r="J3" s="229"/>
      <c r="K3" s="229"/>
      <c r="L3" s="229"/>
    </row>
    <row r="4" spans="1:14" x14ac:dyDescent="0.45">
      <c r="A4" s="33" t="s">
        <v>400</v>
      </c>
      <c r="B4" s="8">
        <v>60000</v>
      </c>
      <c r="C4" s="6" t="s">
        <v>341</v>
      </c>
      <c r="D4" s="232" t="s">
        <v>565</v>
      </c>
      <c r="E4" s="232"/>
      <c r="F4" s="232"/>
      <c r="G4" s="232"/>
      <c r="H4" s="232"/>
      <c r="I4" s="232"/>
      <c r="J4" s="232"/>
      <c r="K4" s="232"/>
      <c r="L4" s="232"/>
    </row>
    <row r="5" spans="1:14" x14ac:dyDescent="0.45">
      <c r="A5" s="33" t="s">
        <v>401</v>
      </c>
      <c r="B5" s="8">
        <f>B4/(365*0.9)*1.1</f>
        <v>200.91324200913243</v>
      </c>
      <c r="C5" s="6" t="s">
        <v>341</v>
      </c>
      <c r="D5" s="232" t="s">
        <v>566</v>
      </c>
      <c r="E5" s="232"/>
      <c r="F5" s="232"/>
      <c r="G5" s="232"/>
      <c r="H5" s="232"/>
      <c r="I5" s="232"/>
      <c r="J5" s="232"/>
      <c r="K5" s="232"/>
      <c r="L5" s="232"/>
    </row>
    <row r="6" spans="1:14" ht="14.25" customHeight="1" x14ac:dyDescent="0.45">
      <c r="A6" s="6" t="s">
        <v>402</v>
      </c>
      <c r="B6" s="19">
        <v>1</v>
      </c>
      <c r="C6" s="6" t="s">
        <v>197</v>
      </c>
      <c r="D6" s="232" t="s">
        <v>567</v>
      </c>
      <c r="E6" s="232"/>
      <c r="F6" s="232"/>
      <c r="G6" s="232"/>
      <c r="H6" s="232"/>
      <c r="I6" s="232"/>
      <c r="J6" s="232"/>
      <c r="K6" s="232"/>
      <c r="L6" s="232"/>
    </row>
    <row r="7" spans="1:14" ht="14.25" customHeight="1" x14ac:dyDescent="0.45">
      <c r="A7" s="6" t="s">
        <v>403</v>
      </c>
      <c r="B7" s="27">
        <v>47</v>
      </c>
      <c r="C7" s="6" t="s">
        <v>404</v>
      </c>
      <c r="D7" s="232" t="s">
        <v>534</v>
      </c>
      <c r="E7" s="232"/>
      <c r="F7" s="232"/>
      <c r="G7" s="232"/>
      <c r="H7" s="232"/>
      <c r="I7" s="232"/>
      <c r="J7" s="232"/>
      <c r="K7" s="232"/>
      <c r="L7" s="232"/>
    </row>
    <row r="8" spans="1:14" ht="14.25" customHeight="1" x14ac:dyDescent="0.45">
      <c r="A8" s="6" t="s">
        <v>568</v>
      </c>
      <c r="B8" s="109">
        <v>0.04</v>
      </c>
      <c r="C8" s="6" t="s">
        <v>405</v>
      </c>
      <c r="D8" s="233" t="s">
        <v>569</v>
      </c>
      <c r="E8" s="234"/>
      <c r="F8" s="234"/>
      <c r="G8" s="234"/>
      <c r="H8" s="234"/>
      <c r="I8" s="234"/>
      <c r="J8" s="234"/>
      <c r="K8" s="234"/>
      <c r="L8" s="235"/>
    </row>
    <row r="9" spans="1:14" ht="14.25" customHeight="1" x14ac:dyDescent="0.45">
      <c r="A9" s="6" t="s">
        <v>570</v>
      </c>
      <c r="B9" s="109">
        <v>7.0000000000000007E-2</v>
      </c>
      <c r="C9" s="6" t="s">
        <v>405</v>
      </c>
      <c r="D9" s="233" t="s">
        <v>574</v>
      </c>
      <c r="E9" s="234"/>
      <c r="F9" s="234"/>
      <c r="G9" s="234"/>
      <c r="H9" s="234"/>
      <c r="I9" s="234"/>
      <c r="J9" s="234"/>
      <c r="K9" s="234"/>
      <c r="L9" s="235"/>
    </row>
    <row r="10" spans="1:14" ht="14.25" customHeight="1" x14ac:dyDescent="0.45">
      <c r="A10" s="6" t="s">
        <v>571</v>
      </c>
      <c r="B10" s="109">
        <v>0.12</v>
      </c>
      <c r="C10" s="6" t="s">
        <v>405</v>
      </c>
      <c r="D10" s="233" t="s">
        <v>569</v>
      </c>
      <c r="E10" s="234"/>
      <c r="F10" s="234"/>
      <c r="G10" s="234"/>
      <c r="H10" s="234"/>
      <c r="I10" s="234"/>
      <c r="J10" s="234"/>
      <c r="K10" s="234"/>
      <c r="L10" s="235"/>
    </row>
    <row r="11" spans="1:14" ht="14.25" customHeight="1" x14ac:dyDescent="0.45">
      <c r="A11" s="6" t="s">
        <v>572</v>
      </c>
      <c r="B11" s="109">
        <f>B8*1.1</f>
        <v>4.4000000000000004E-2</v>
      </c>
      <c r="C11" s="6" t="s">
        <v>405</v>
      </c>
      <c r="D11" s="233" t="s">
        <v>577</v>
      </c>
      <c r="E11" s="234"/>
      <c r="F11" s="234"/>
      <c r="G11" s="234"/>
      <c r="H11" s="234"/>
      <c r="I11" s="234"/>
      <c r="J11" s="234"/>
      <c r="K11" s="234"/>
      <c r="L11" s="235"/>
    </row>
    <row r="12" spans="1:14" ht="14.25" customHeight="1" x14ac:dyDescent="0.45">
      <c r="A12" s="6" t="s">
        <v>573</v>
      </c>
      <c r="B12" s="109">
        <f>0.25*B9</f>
        <v>1.7500000000000002E-2</v>
      </c>
      <c r="C12" s="6" t="s">
        <v>405</v>
      </c>
      <c r="D12" s="233" t="s">
        <v>575</v>
      </c>
      <c r="E12" s="234"/>
      <c r="F12" s="234"/>
      <c r="G12" s="234"/>
      <c r="H12" s="234"/>
      <c r="I12" s="234"/>
      <c r="J12" s="234"/>
      <c r="K12" s="234"/>
      <c r="L12" s="235"/>
    </row>
    <row r="13" spans="1:14" ht="14.25" customHeight="1" x14ac:dyDescent="0.45">
      <c r="A13" s="6" t="s">
        <v>576</v>
      </c>
      <c r="B13" s="109">
        <f>0.8*B10</f>
        <v>9.6000000000000002E-2</v>
      </c>
      <c r="C13" s="6" t="s">
        <v>405</v>
      </c>
      <c r="D13" s="233" t="s">
        <v>588</v>
      </c>
      <c r="E13" s="234"/>
      <c r="F13" s="234"/>
      <c r="G13" s="234"/>
      <c r="H13" s="234"/>
      <c r="I13" s="234"/>
      <c r="J13" s="234"/>
      <c r="K13" s="234"/>
      <c r="L13" s="235"/>
    </row>
    <row r="14" spans="1:14" ht="14.25" customHeight="1" x14ac:dyDescent="0.45">
      <c r="A14" s="110" t="s">
        <v>406</v>
      </c>
      <c r="B14" s="7">
        <v>15</v>
      </c>
      <c r="C14" s="6" t="s">
        <v>407</v>
      </c>
      <c r="D14" s="232" t="s">
        <v>535</v>
      </c>
      <c r="E14" s="232"/>
      <c r="F14" s="232"/>
      <c r="G14" s="232"/>
      <c r="H14" s="232"/>
      <c r="I14" s="232"/>
      <c r="J14" s="232"/>
      <c r="K14" s="232"/>
      <c r="L14" s="232"/>
      <c r="N14" s="22"/>
    </row>
    <row r="15" spans="1:14" ht="14.25" customHeight="1" x14ac:dyDescent="0.45">
      <c r="A15" s="110" t="s">
        <v>408</v>
      </c>
      <c r="B15" s="7">
        <f>16</f>
        <v>16</v>
      </c>
      <c r="C15" s="6" t="s">
        <v>407</v>
      </c>
      <c r="D15" s="232" t="s">
        <v>409</v>
      </c>
      <c r="E15" s="232"/>
      <c r="F15" s="232"/>
      <c r="G15" s="232"/>
      <c r="H15" s="232"/>
      <c r="I15" s="232"/>
      <c r="J15" s="232"/>
      <c r="K15" s="232"/>
      <c r="L15" s="232"/>
      <c r="N15" s="22"/>
    </row>
    <row r="16" spans="1:14" ht="14.25" customHeight="1" x14ac:dyDescent="0.45">
      <c r="A16" s="6" t="s">
        <v>410</v>
      </c>
      <c r="B16" s="7">
        <v>8</v>
      </c>
      <c r="C16" s="6" t="s">
        <v>407</v>
      </c>
      <c r="D16" s="232" t="s">
        <v>411</v>
      </c>
      <c r="E16" s="232"/>
      <c r="F16" s="232"/>
      <c r="G16" s="232"/>
      <c r="H16" s="232"/>
      <c r="I16" s="232"/>
      <c r="J16" s="232"/>
      <c r="K16" s="232"/>
      <c r="L16" s="232"/>
    </row>
    <row r="17" spans="1:12" x14ac:dyDescent="0.45">
      <c r="B17" s="28"/>
      <c r="D17" s="51"/>
      <c r="E17" s="51"/>
      <c r="F17" s="51"/>
      <c r="G17" s="51"/>
      <c r="H17" s="51"/>
    </row>
    <row r="18" spans="1:12" x14ac:dyDescent="0.45">
      <c r="A18" s="2" t="s">
        <v>412</v>
      </c>
      <c r="B18" s="28"/>
      <c r="D18" s="51"/>
      <c r="E18" s="51"/>
      <c r="F18" s="51"/>
      <c r="G18" s="51"/>
      <c r="H18" s="51"/>
    </row>
    <row r="19" spans="1:12" x14ac:dyDescent="0.45">
      <c r="A19" s="108" t="s">
        <v>68</v>
      </c>
      <c r="B19" s="85" t="s">
        <v>1</v>
      </c>
      <c r="C19" s="18" t="s">
        <v>69</v>
      </c>
      <c r="D19" s="229" t="s">
        <v>2</v>
      </c>
      <c r="E19" s="229"/>
      <c r="F19" s="229"/>
      <c r="G19" s="229"/>
      <c r="H19" s="229"/>
      <c r="I19" s="229"/>
      <c r="J19" s="229"/>
      <c r="K19" s="229"/>
      <c r="L19" s="229"/>
    </row>
    <row r="20" spans="1:12" x14ac:dyDescent="0.45">
      <c r="A20" s="5" t="s">
        <v>413</v>
      </c>
      <c r="B20" s="8">
        <v>110000</v>
      </c>
      <c r="C20" s="6" t="s">
        <v>414</v>
      </c>
      <c r="D20" s="232" t="s">
        <v>536</v>
      </c>
      <c r="E20" s="232"/>
      <c r="F20" s="232"/>
      <c r="G20" s="232"/>
      <c r="H20" s="232"/>
      <c r="I20" s="232"/>
      <c r="J20" s="232"/>
      <c r="K20" s="232"/>
      <c r="L20" s="232"/>
    </row>
    <row r="21" spans="1:12" ht="14.25" customHeight="1" x14ac:dyDescent="0.45">
      <c r="A21" s="5" t="s">
        <v>415</v>
      </c>
      <c r="B21" s="8">
        <f>210000*1.2+10000</f>
        <v>262000</v>
      </c>
      <c r="C21" s="6" t="s">
        <v>414</v>
      </c>
      <c r="D21" s="232" t="s">
        <v>578</v>
      </c>
      <c r="E21" s="232"/>
      <c r="F21" s="232"/>
      <c r="G21" s="232"/>
      <c r="H21" s="232"/>
      <c r="I21" s="232"/>
      <c r="J21" s="232"/>
      <c r="K21" s="232"/>
      <c r="L21" s="232"/>
    </row>
    <row r="22" spans="1:12" ht="14.25" customHeight="1" x14ac:dyDescent="0.45">
      <c r="A22" s="5" t="s">
        <v>416</v>
      </c>
      <c r="B22" s="8">
        <v>200</v>
      </c>
      <c r="C22" s="6" t="s">
        <v>342</v>
      </c>
      <c r="D22" s="232" t="s">
        <v>417</v>
      </c>
      <c r="E22" s="232"/>
      <c r="F22" s="232"/>
      <c r="G22" s="232"/>
      <c r="H22" s="232"/>
      <c r="I22" s="232"/>
      <c r="J22" s="232"/>
      <c r="K22" s="232"/>
      <c r="L22" s="232"/>
    </row>
    <row r="23" spans="1:12" x14ac:dyDescent="0.45">
      <c r="A23" s="5" t="s">
        <v>418</v>
      </c>
      <c r="B23" s="8">
        <f>180000*1.2+10000</f>
        <v>226000</v>
      </c>
      <c r="C23" s="6" t="s">
        <v>414</v>
      </c>
      <c r="D23" s="228" t="s">
        <v>579</v>
      </c>
      <c r="E23" s="228"/>
      <c r="F23" s="228"/>
      <c r="G23" s="228"/>
      <c r="H23" s="228"/>
      <c r="I23" s="228"/>
      <c r="J23" s="228"/>
      <c r="K23" s="228"/>
      <c r="L23" s="228"/>
    </row>
    <row r="24" spans="1:12" ht="14.25" customHeight="1" x14ac:dyDescent="0.45">
      <c r="A24" s="5" t="s">
        <v>419</v>
      </c>
      <c r="B24" s="8">
        <v>250</v>
      </c>
      <c r="C24" s="6" t="s">
        <v>342</v>
      </c>
      <c r="D24" s="232" t="s">
        <v>420</v>
      </c>
      <c r="E24" s="232"/>
      <c r="F24" s="232"/>
      <c r="G24" s="232"/>
      <c r="H24" s="232"/>
      <c r="I24" s="232"/>
      <c r="J24" s="232"/>
      <c r="K24" s="232"/>
      <c r="L24" s="232"/>
    </row>
    <row r="25" spans="1:12" ht="28.9" customHeight="1" x14ac:dyDescent="0.45">
      <c r="A25" s="5" t="s">
        <v>421</v>
      </c>
      <c r="B25" s="72">
        <v>0.5</v>
      </c>
      <c r="C25" s="5"/>
      <c r="D25" s="232" t="s">
        <v>422</v>
      </c>
      <c r="E25" s="232"/>
      <c r="F25" s="232"/>
      <c r="G25" s="232"/>
      <c r="H25" s="232"/>
      <c r="I25" s="232"/>
      <c r="J25" s="232"/>
      <c r="K25" s="232"/>
      <c r="L25" s="232"/>
    </row>
    <row r="26" spans="1:12" x14ac:dyDescent="0.45">
      <c r="A26" s="5" t="s">
        <v>423</v>
      </c>
      <c r="B26" s="87">
        <v>120</v>
      </c>
      <c r="C26" s="5" t="s">
        <v>343</v>
      </c>
      <c r="D26" s="232" t="s">
        <v>424</v>
      </c>
      <c r="E26" s="232"/>
      <c r="F26" s="232"/>
      <c r="G26" s="232"/>
      <c r="H26" s="232"/>
      <c r="I26" s="232"/>
      <c r="J26" s="232"/>
      <c r="K26" s="232"/>
      <c r="L26" s="232"/>
    </row>
    <row r="27" spans="1:12" x14ac:dyDescent="0.45">
      <c r="A27" s="5" t="s">
        <v>587</v>
      </c>
      <c r="B27" s="111">
        <f>5000/2</f>
        <v>2500</v>
      </c>
      <c r="C27" s="5" t="s">
        <v>583</v>
      </c>
      <c r="D27" s="232" t="s">
        <v>582</v>
      </c>
      <c r="E27" s="232"/>
      <c r="F27" s="232"/>
      <c r="G27" s="232"/>
      <c r="H27" s="232"/>
      <c r="I27" s="232"/>
      <c r="J27" s="232"/>
      <c r="K27" s="232"/>
      <c r="L27" s="232"/>
    </row>
    <row r="28" spans="1:12" ht="14.25" customHeight="1" x14ac:dyDescent="0.45">
      <c r="A28" s="5" t="s">
        <v>425</v>
      </c>
      <c r="B28" s="87">
        <f>(250+125)*20</f>
        <v>7500</v>
      </c>
      <c r="C28" s="5" t="s">
        <v>583</v>
      </c>
      <c r="D28" s="232" t="s">
        <v>580</v>
      </c>
      <c r="E28" s="232"/>
      <c r="F28" s="232"/>
      <c r="G28" s="232"/>
      <c r="H28" s="232"/>
      <c r="I28" s="232"/>
      <c r="J28" s="232"/>
      <c r="K28" s="232"/>
      <c r="L28" s="232"/>
    </row>
    <row r="29" spans="1:12" ht="27.4" customHeight="1" x14ac:dyDescent="0.45">
      <c r="A29" s="5" t="s">
        <v>581</v>
      </c>
      <c r="B29" s="87">
        <v>30000</v>
      </c>
      <c r="C29" s="5" t="s">
        <v>583</v>
      </c>
      <c r="D29" s="232" t="s">
        <v>426</v>
      </c>
      <c r="E29" s="232"/>
      <c r="F29" s="232"/>
      <c r="G29" s="232"/>
      <c r="H29" s="232"/>
      <c r="I29" s="232"/>
      <c r="J29" s="232"/>
      <c r="K29" s="232"/>
      <c r="L29" s="232"/>
    </row>
    <row r="30" spans="1:12" x14ac:dyDescent="0.45">
      <c r="A30" s="110" t="s">
        <v>427</v>
      </c>
      <c r="B30" s="111">
        <v>10</v>
      </c>
      <c r="C30" s="5" t="s">
        <v>407</v>
      </c>
      <c r="D30" s="230" t="s">
        <v>586</v>
      </c>
      <c r="E30" s="230"/>
      <c r="F30" s="230"/>
      <c r="G30" s="230"/>
      <c r="H30" s="230"/>
      <c r="I30" s="230"/>
      <c r="J30" s="230"/>
      <c r="K30" s="230"/>
      <c r="L30" s="230"/>
    </row>
    <row r="31" spans="1:12" x14ac:dyDescent="0.45">
      <c r="A31" s="110" t="s">
        <v>428</v>
      </c>
      <c r="B31" s="111">
        <v>20</v>
      </c>
      <c r="C31" s="5" t="s">
        <v>407</v>
      </c>
      <c r="D31" s="230" t="s">
        <v>586</v>
      </c>
      <c r="E31" s="230"/>
      <c r="F31" s="230"/>
      <c r="G31" s="230"/>
      <c r="H31" s="230"/>
      <c r="I31" s="230"/>
      <c r="J31" s="230"/>
      <c r="K31" s="230"/>
      <c r="L31" s="230"/>
    </row>
    <row r="32" spans="1:12" x14ac:dyDescent="0.45">
      <c r="A32" s="110" t="s">
        <v>429</v>
      </c>
      <c r="B32" s="111">
        <v>20</v>
      </c>
      <c r="C32" s="5" t="s">
        <v>407</v>
      </c>
      <c r="D32" s="230" t="s">
        <v>586</v>
      </c>
      <c r="E32" s="230"/>
      <c r="F32" s="230"/>
      <c r="G32" s="230"/>
      <c r="H32" s="230"/>
      <c r="I32" s="230"/>
      <c r="J32" s="230"/>
      <c r="K32" s="230"/>
      <c r="L32" s="230"/>
    </row>
    <row r="33" spans="1:12" x14ac:dyDescent="0.45">
      <c r="A33" s="110" t="s">
        <v>584</v>
      </c>
      <c r="B33" s="72">
        <v>0.02</v>
      </c>
      <c r="C33" s="5"/>
      <c r="D33" s="230" t="s">
        <v>585</v>
      </c>
      <c r="E33" s="230"/>
      <c r="F33" s="230"/>
      <c r="G33" s="230"/>
      <c r="H33" s="230"/>
      <c r="I33" s="230"/>
      <c r="J33" s="230"/>
      <c r="K33" s="230"/>
      <c r="L33" s="230"/>
    </row>
    <row r="34" spans="1:12" x14ac:dyDescent="0.45">
      <c r="A34" s="112"/>
      <c r="B34" s="113"/>
      <c r="C34" s="15"/>
      <c r="D34" s="231"/>
      <c r="E34" s="231"/>
      <c r="F34" s="231"/>
      <c r="G34" s="231"/>
      <c r="H34" s="231"/>
      <c r="I34" s="231"/>
      <c r="J34" s="231"/>
      <c r="K34" s="231"/>
      <c r="L34" s="231"/>
    </row>
    <row r="35" spans="1:12" x14ac:dyDescent="0.45">
      <c r="A35" s="112"/>
      <c r="B35" s="113"/>
      <c r="C35" s="15"/>
      <c r="D35" s="114"/>
      <c r="E35" s="114"/>
      <c r="F35" s="114"/>
      <c r="G35" s="114"/>
      <c r="H35" s="114"/>
      <c r="I35" s="114"/>
      <c r="J35" s="114"/>
      <c r="K35" s="114"/>
      <c r="L35" s="114"/>
    </row>
    <row r="36" spans="1:12" x14ac:dyDescent="0.45">
      <c r="D36" s="216"/>
      <c r="E36" s="216"/>
      <c r="F36" s="216"/>
      <c r="G36" s="216"/>
      <c r="H36" s="216"/>
    </row>
    <row r="37" spans="1:12" x14ac:dyDescent="0.45">
      <c r="A37" s="115" t="s">
        <v>430</v>
      </c>
    </row>
    <row r="39" spans="1:12" x14ac:dyDescent="0.45">
      <c r="A39" s="2" t="s">
        <v>431</v>
      </c>
    </row>
    <row r="40" spans="1:12" x14ac:dyDescent="0.45">
      <c r="A40" s="18" t="s">
        <v>68</v>
      </c>
      <c r="B40" s="4" t="s">
        <v>69</v>
      </c>
      <c r="C40" s="4" t="s">
        <v>1</v>
      </c>
    </row>
    <row r="41" spans="1:12" x14ac:dyDescent="0.45">
      <c r="A41" s="17" t="s">
        <v>432</v>
      </c>
      <c r="B41" s="7" t="s">
        <v>341</v>
      </c>
      <c r="C41" s="8">
        <f>B5</f>
        <v>200.91324200913243</v>
      </c>
    </row>
    <row r="42" spans="1:12" x14ac:dyDescent="0.45">
      <c r="A42" s="17" t="s">
        <v>433</v>
      </c>
      <c r="B42" s="7" t="s">
        <v>345</v>
      </c>
      <c r="C42" s="27">
        <f>C41*B6</f>
        <v>200.91324200913243</v>
      </c>
    </row>
    <row r="43" spans="1:12" x14ac:dyDescent="0.45">
      <c r="A43" s="17" t="s">
        <v>434</v>
      </c>
      <c r="B43" s="7"/>
      <c r="C43" s="34">
        <v>0.1</v>
      </c>
    </row>
    <row r="44" spans="1:12" x14ac:dyDescent="0.45">
      <c r="A44" s="17" t="s">
        <v>435</v>
      </c>
      <c r="B44" s="7"/>
      <c r="C44" s="34">
        <v>0.2</v>
      </c>
    </row>
    <row r="45" spans="1:12" x14ac:dyDescent="0.45">
      <c r="A45" s="17" t="s">
        <v>436</v>
      </c>
      <c r="B45" s="7"/>
      <c r="C45" s="34">
        <v>0.2</v>
      </c>
    </row>
    <row r="46" spans="1:12" x14ac:dyDescent="0.45">
      <c r="A46" s="116" t="s">
        <v>437</v>
      </c>
      <c r="B46" s="117" t="s">
        <v>345</v>
      </c>
      <c r="C46" s="56">
        <f>ROUND(((C42*(100%+C43))/(100%-C44))/(100%-C45),-1)</f>
        <v>350</v>
      </c>
    </row>
    <row r="48" spans="1:12" x14ac:dyDescent="0.45">
      <c r="A48" s="53" t="s">
        <v>438</v>
      </c>
    </row>
    <row r="49" spans="1:3" x14ac:dyDescent="0.45">
      <c r="A49" s="18" t="s">
        <v>68</v>
      </c>
      <c r="B49" s="4" t="s">
        <v>69</v>
      </c>
      <c r="C49" s="4" t="s">
        <v>1</v>
      </c>
    </row>
    <row r="50" spans="1:3" x14ac:dyDescent="0.45">
      <c r="A50" s="6" t="s">
        <v>439</v>
      </c>
      <c r="B50" s="86" t="s">
        <v>345</v>
      </c>
      <c r="C50" s="118">
        <f>C46</f>
        <v>350</v>
      </c>
    </row>
    <row r="51" spans="1:3" x14ac:dyDescent="0.45">
      <c r="A51" s="6" t="s">
        <v>440</v>
      </c>
      <c r="B51" s="86" t="s">
        <v>345</v>
      </c>
      <c r="C51" s="118">
        <f>C42</f>
        <v>200.91324200913243</v>
      </c>
    </row>
    <row r="52" spans="1:3" x14ac:dyDescent="0.45">
      <c r="A52" s="38" t="s">
        <v>441</v>
      </c>
      <c r="B52" s="86" t="s">
        <v>442</v>
      </c>
      <c r="C52" s="86">
        <v>6</v>
      </c>
    </row>
    <row r="53" spans="1:3" x14ac:dyDescent="0.45">
      <c r="A53" s="38" t="s">
        <v>443</v>
      </c>
      <c r="B53" s="86"/>
      <c r="C53" s="72">
        <v>0.9</v>
      </c>
    </row>
    <row r="54" spans="1:3" ht="28.5" x14ac:dyDescent="0.45">
      <c r="A54" s="38" t="s">
        <v>444</v>
      </c>
      <c r="B54" s="86" t="s">
        <v>344</v>
      </c>
      <c r="C54" s="87">
        <f>ROUND((C51/C53)/(C52-1),-1)</f>
        <v>40</v>
      </c>
    </row>
    <row r="56" spans="1:3" x14ac:dyDescent="0.45">
      <c r="A56" s="119" t="s">
        <v>445</v>
      </c>
    </row>
    <row r="58" spans="1:3" x14ac:dyDescent="0.45">
      <c r="A58" s="18" t="s">
        <v>68</v>
      </c>
      <c r="B58" s="4" t="s">
        <v>69</v>
      </c>
      <c r="C58" s="4" t="s">
        <v>1</v>
      </c>
    </row>
    <row r="59" spans="1:3" x14ac:dyDescent="0.45">
      <c r="A59" s="17" t="s">
        <v>446</v>
      </c>
      <c r="B59" s="7" t="s">
        <v>345</v>
      </c>
      <c r="C59" s="8">
        <v>250</v>
      </c>
    </row>
    <row r="60" spans="1:3" x14ac:dyDescent="0.45">
      <c r="A60" s="17" t="s">
        <v>447</v>
      </c>
      <c r="B60" s="7"/>
      <c r="C60" s="109">
        <v>0.65</v>
      </c>
    </row>
    <row r="61" spans="1:3" x14ac:dyDescent="0.45">
      <c r="A61" s="17" t="s">
        <v>448</v>
      </c>
      <c r="B61" s="7" t="s">
        <v>345</v>
      </c>
      <c r="C61" s="120">
        <f>C59*C60/2</f>
        <v>81.25</v>
      </c>
    </row>
    <row r="62" spans="1:3" ht="28.5" x14ac:dyDescent="0.45">
      <c r="A62" s="16" t="s">
        <v>449</v>
      </c>
      <c r="B62" s="86" t="s">
        <v>345</v>
      </c>
      <c r="C62" s="111">
        <f>C51-C59*0.8</f>
        <v>0.91324200913243203</v>
      </c>
    </row>
    <row r="63" spans="1:3" x14ac:dyDescent="0.45">
      <c r="A63" s="16" t="s">
        <v>450</v>
      </c>
      <c r="B63" s="86"/>
      <c r="C63" s="72">
        <f>C62/C51</f>
        <v>4.5454545454546042E-3</v>
      </c>
    </row>
    <row r="64" spans="1:3" x14ac:dyDescent="0.45">
      <c r="A64" s="16" t="s">
        <v>451</v>
      </c>
      <c r="B64" s="86" t="s">
        <v>344</v>
      </c>
      <c r="C64" s="111">
        <v>300</v>
      </c>
    </row>
    <row r="65" spans="1:12" x14ac:dyDescent="0.45">
      <c r="A65" s="38" t="s">
        <v>452</v>
      </c>
      <c r="B65" s="86"/>
      <c r="C65" s="72">
        <v>0.9</v>
      </c>
    </row>
    <row r="66" spans="1:12" ht="28.5" x14ac:dyDescent="0.45">
      <c r="A66" s="16" t="s">
        <v>453</v>
      </c>
      <c r="B66" s="86" t="s">
        <v>454</v>
      </c>
      <c r="C66" s="111">
        <f>C62/(C64*C65/60)</f>
        <v>0.20294266869609601</v>
      </c>
    </row>
    <row r="67" spans="1:12" ht="28.5" x14ac:dyDescent="0.45">
      <c r="A67" s="33" t="s">
        <v>455</v>
      </c>
      <c r="B67" s="121" t="s">
        <v>456</v>
      </c>
      <c r="C67" s="111">
        <f>MIN(8,360/(C66*2))</f>
        <v>8</v>
      </c>
    </row>
    <row r="68" spans="1:12" x14ac:dyDescent="0.45">
      <c r="A68" s="33" t="s">
        <v>457</v>
      </c>
      <c r="B68" s="121"/>
      <c r="C68" s="87">
        <f>ROUND(((C51-C62)/C53)/(C52-1),-1)</f>
        <v>40</v>
      </c>
    </row>
    <row r="69" spans="1:12" ht="30" customHeight="1" x14ac:dyDescent="0.45">
      <c r="A69" s="216" t="s">
        <v>458</v>
      </c>
      <c r="B69" s="216"/>
      <c r="C69" s="216"/>
    </row>
    <row r="70" spans="1:12" x14ac:dyDescent="0.45">
      <c r="A70" s="114"/>
      <c r="B70" s="122"/>
      <c r="C70" s="123"/>
    </row>
    <row r="71" spans="1:12" x14ac:dyDescent="0.45">
      <c r="A71" s="114"/>
      <c r="B71" s="122"/>
      <c r="C71" s="123"/>
    </row>
    <row r="72" spans="1:12" x14ac:dyDescent="0.45">
      <c r="A72" s="55" t="s">
        <v>514</v>
      </c>
      <c r="B72" s="55"/>
      <c r="C72" s="2"/>
    </row>
    <row r="73" spans="1:12" x14ac:dyDescent="0.45">
      <c r="A73" s="6" t="s">
        <v>515</v>
      </c>
      <c r="B73" s="59">
        <f>AVERAGE(B21,B23)</f>
        <v>244000</v>
      </c>
      <c r="C73" s="2"/>
    </row>
    <row r="74" spans="1:12" x14ac:dyDescent="0.45">
      <c r="A74" s="6" t="s">
        <v>510</v>
      </c>
      <c r="B74" s="59">
        <f>(B21-C46*(B22-100)+B23-C59*(B24-110))/2*0.9</f>
        <v>188100</v>
      </c>
    </row>
    <row r="75" spans="1:12" x14ac:dyDescent="0.45">
      <c r="A75" s="6" t="s">
        <v>511</v>
      </c>
      <c r="B75" s="59">
        <f>(B21-C46*(B22-60)+B23-C59*(B24-60))/2*0.8</f>
        <v>156600</v>
      </c>
    </row>
    <row r="76" spans="1:12" x14ac:dyDescent="0.45">
      <c r="A76" s="6" t="s">
        <v>516</v>
      </c>
      <c r="B76" s="78">
        <f>(B75/B73)^(1/10)-1</f>
        <v>-4.3378377187937467E-2</v>
      </c>
    </row>
    <row r="77" spans="1:12" ht="90" customHeight="1" x14ac:dyDescent="0.45">
      <c r="A77" s="216" t="s">
        <v>512</v>
      </c>
      <c r="B77" s="216"/>
      <c r="C77" s="216"/>
    </row>
    <row r="78" spans="1:12" x14ac:dyDescent="0.45">
      <c r="A78" t="s">
        <v>513</v>
      </c>
    </row>
    <row r="79" spans="1:12" x14ac:dyDescent="0.45">
      <c r="A79" s="6"/>
      <c r="B79" s="4">
        <v>2020</v>
      </c>
      <c r="C79" s="4">
        <v>2021</v>
      </c>
      <c r="D79" s="4">
        <v>2022</v>
      </c>
      <c r="E79" s="4">
        <v>2023</v>
      </c>
      <c r="F79" s="4">
        <v>2024</v>
      </c>
      <c r="G79" s="4">
        <v>2025</v>
      </c>
      <c r="H79" s="4">
        <v>2026</v>
      </c>
      <c r="I79" s="4">
        <v>2027</v>
      </c>
      <c r="J79" s="4">
        <v>2028</v>
      </c>
      <c r="K79" s="4">
        <v>2029</v>
      </c>
      <c r="L79" s="4">
        <v>2030</v>
      </c>
    </row>
    <row r="80" spans="1:12" x14ac:dyDescent="0.45">
      <c r="A80" s="6" t="s">
        <v>517</v>
      </c>
      <c r="B80" s="8">
        <f>B73</f>
        <v>244000</v>
      </c>
      <c r="C80" s="8">
        <f>B80*(100%+$B$76)</f>
        <v>233415.67596614326</v>
      </c>
      <c r="D80" s="8">
        <f t="shared" ref="D80:L80" si="0">C80*(100%+$B$76)</f>
        <v>223290.4827325065</v>
      </c>
      <c r="E80" s="8">
        <f t="shared" si="0"/>
        <v>213604.50395005918</v>
      </c>
      <c r="F80" s="8">
        <f t="shared" si="0"/>
        <v>204338.68720867124</v>
      </c>
      <c r="G80" s="8">
        <f t="shared" si="0"/>
        <v>195474.80656084552</v>
      </c>
      <c r="H80" s="8">
        <f t="shared" si="0"/>
        <v>186995.42667111006</v>
      </c>
      <c r="I80" s="8">
        <f t="shared" si="0"/>
        <v>178883.86852055136</v>
      </c>
      <c r="J80" s="8">
        <f t="shared" si="0"/>
        <v>171124.17659902948</v>
      </c>
      <c r="K80" s="8">
        <f t="shared" si="0"/>
        <v>163701.08752054157</v>
      </c>
      <c r="L80" s="8">
        <f t="shared" si="0"/>
        <v>156599.99999999994</v>
      </c>
    </row>
    <row r="83" spans="1:12" x14ac:dyDescent="0.45">
      <c r="A83" s="2" t="s">
        <v>726</v>
      </c>
    </row>
    <row r="84" spans="1:12" x14ac:dyDescent="0.45">
      <c r="A84" s="108" t="s">
        <v>68</v>
      </c>
      <c r="B84" s="85" t="s">
        <v>1</v>
      </c>
      <c r="C84" s="18" t="s">
        <v>69</v>
      </c>
      <c r="D84" s="229" t="s">
        <v>2</v>
      </c>
      <c r="E84" s="229"/>
      <c r="F84" s="229"/>
      <c r="G84" s="229"/>
      <c r="H84" s="229"/>
      <c r="I84" s="229"/>
      <c r="J84" s="229"/>
      <c r="K84" s="229"/>
      <c r="L84" s="229"/>
    </row>
    <row r="85" spans="1:12" x14ac:dyDescent="0.45">
      <c r="A85" s="6" t="s">
        <v>727</v>
      </c>
      <c r="B85" s="7">
        <v>7</v>
      </c>
      <c r="C85" s="6" t="s">
        <v>407</v>
      </c>
      <c r="D85" s="228" t="s">
        <v>728</v>
      </c>
      <c r="E85" s="228"/>
      <c r="F85" s="228"/>
      <c r="G85" s="228"/>
      <c r="H85" s="228"/>
      <c r="I85" s="228"/>
      <c r="J85" s="228"/>
      <c r="K85" s="228"/>
      <c r="L85" s="228"/>
    </row>
    <row r="86" spans="1:12" x14ac:dyDescent="0.45">
      <c r="A86" s="6" t="s">
        <v>729</v>
      </c>
      <c r="B86" s="34">
        <v>0.8</v>
      </c>
      <c r="C86" s="6"/>
      <c r="D86" s="228" t="s">
        <v>730</v>
      </c>
      <c r="E86" s="228"/>
      <c r="F86" s="228"/>
      <c r="G86" s="228"/>
      <c r="H86" s="228"/>
      <c r="I86" s="228"/>
      <c r="J86" s="228"/>
      <c r="K86" s="228"/>
      <c r="L86" s="228"/>
    </row>
    <row r="87" spans="1:12" x14ac:dyDescent="0.45">
      <c r="A87" s="6" t="s">
        <v>731</v>
      </c>
      <c r="B87" s="66">
        <f>'Energy prices &amp; finance costs'!B15</f>
        <v>7.0000000000000007E-2</v>
      </c>
      <c r="C87" s="6"/>
      <c r="D87" s="228" t="s">
        <v>730</v>
      </c>
      <c r="E87" s="228"/>
      <c r="F87" s="228"/>
      <c r="G87" s="228"/>
      <c r="H87" s="228"/>
      <c r="I87" s="228"/>
      <c r="J87" s="228"/>
      <c r="K87" s="228"/>
      <c r="L87" s="228"/>
    </row>
    <row r="88" spans="1:12" x14ac:dyDescent="0.45">
      <c r="A88" s="6" t="s">
        <v>732</v>
      </c>
      <c r="B88" s="66">
        <f>'Energy prices &amp; finance costs'!B16</f>
        <v>0.08</v>
      </c>
      <c r="C88" s="6"/>
      <c r="D88" s="228" t="s">
        <v>730</v>
      </c>
      <c r="E88" s="228"/>
      <c r="F88" s="228"/>
      <c r="G88" s="228"/>
      <c r="H88" s="228"/>
      <c r="I88" s="228"/>
      <c r="J88" s="228"/>
      <c r="K88" s="228"/>
      <c r="L88" s="228"/>
    </row>
    <row r="89" spans="1:12" x14ac:dyDescent="0.45">
      <c r="A89" s="6" t="s">
        <v>733</v>
      </c>
      <c r="B89" s="10">
        <f>'Energy prices &amp; finance costs'!B50</f>
        <v>6.8900000000000003E-2</v>
      </c>
      <c r="C89" s="6"/>
      <c r="D89" s="228" t="s">
        <v>716</v>
      </c>
      <c r="E89" s="228"/>
      <c r="F89" s="228"/>
      <c r="G89" s="228"/>
      <c r="H89" s="228"/>
      <c r="I89" s="228"/>
      <c r="J89" s="228"/>
      <c r="K89" s="228"/>
      <c r="L89" s="228"/>
    </row>
    <row r="90" spans="1:12" x14ac:dyDescent="0.45">
      <c r="A90" s="6" t="s">
        <v>734</v>
      </c>
      <c r="B90" s="10">
        <f>'Energy prices &amp; finance costs'!B51</f>
        <v>7.4499999999999997E-2</v>
      </c>
      <c r="C90" s="6"/>
      <c r="D90" s="228" t="s">
        <v>716</v>
      </c>
      <c r="E90" s="228"/>
      <c r="F90" s="228"/>
      <c r="G90" s="228"/>
      <c r="H90" s="228"/>
      <c r="I90" s="228"/>
      <c r="J90" s="228"/>
      <c r="K90" s="228"/>
      <c r="L90" s="228"/>
    </row>
    <row r="91" spans="1:12" x14ac:dyDescent="0.45">
      <c r="D91" s="222"/>
      <c r="E91" s="222"/>
      <c r="F91" s="222"/>
      <c r="G91" s="222"/>
      <c r="H91" s="222"/>
      <c r="I91" s="222"/>
      <c r="J91" s="222"/>
      <c r="K91" s="222"/>
      <c r="L91" s="222"/>
    </row>
    <row r="92" spans="1:12" x14ac:dyDescent="0.45">
      <c r="A92" s="222" t="s">
        <v>735</v>
      </c>
      <c r="B92" s="222"/>
      <c r="C92" s="222"/>
      <c r="D92" s="222"/>
      <c r="E92" s="222"/>
      <c r="F92" s="222"/>
      <c r="G92" s="222"/>
      <c r="H92" s="222"/>
      <c r="I92" s="222"/>
      <c r="J92" s="222"/>
      <c r="K92" s="222"/>
      <c r="L92" s="222"/>
    </row>
  </sheetData>
  <mergeCells count="42">
    <mergeCell ref="D8:L8"/>
    <mergeCell ref="D9:L9"/>
    <mergeCell ref="D10:L10"/>
    <mergeCell ref="D11:L11"/>
    <mergeCell ref="D12:L12"/>
    <mergeCell ref="D13:L13"/>
    <mergeCell ref="D14:L14"/>
    <mergeCell ref="D15:L15"/>
    <mergeCell ref="D16:L16"/>
    <mergeCell ref="D19:L19"/>
    <mergeCell ref="D3:L3"/>
    <mergeCell ref="D4:L4"/>
    <mergeCell ref="D5:L5"/>
    <mergeCell ref="D6:L6"/>
    <mergeCell ref="D7:L7"/>
    <mergeCell ref="D26:L26"/>
    <mergeCell ref="D27:L27"/>
    <mergeCell ref="D28:L28"/>
    <mergeCell ref="D29:L29"/>
    <mergeCell ref="D20:L20"/>
    <mergeCell ref="D21:L21"/>
    <mergeCell ref="D22:L22"/>
    <mergeCell ref="D23:L23"/>
    <mergeCell ref="D24:L24"/>
    <mergeCell ref="D25:L25"/>
    <mergeCell ref="A69:C69"/>
    <mergeCell ref="A77:C77"/>
    <mergeCell ref="D30:L30"/>
    <mergeCell ref="D31:L31"/>
    <mergeCell ref="D32:L32"/>
    <mergeCell ref="D33:L33"/>
    <mergeCell ref="D34:L34"/>
    <mergeCell ref="D36:H36"/>
    <mergeCell ref="A92:L92"/>
    <mergeCell ref="D89:L89"/>
    <mergeCell ref="D90:L90"/>
    <mergeCell ref="D91:L91"/>
    <mergeCell ref="D84:L84"/>
    <mergeCell ref="D85:L85"/>
    <mergeCell ref="D86:L86"/>
    <mergeCell ref="D87:L87"/>
    <mergeCell ref="D88:L8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B368-6103-4D4C-A895-61E857AB77BE}">
  <dimension ref="A1:R251"/>
  <sheetViews>
    <sheetView tabSelected="1" workbookViewId="0">
      <selection activeCell="A4" sqref="A4"/>
    </sheetView>
  </sheetViews>
  <sheetFormatPr defaultRowHeight="14.25" x14ac:dyDescent="0.45"/>
  <cols>
    <col min="1" max="1" width="39.86328125" customWidth="1"/>
    <col min="2" max="2" width="17.53125" style="28" customWidth="1"/>
    <col min="3" max="4" width="16.59765625" style="28" customWidth="1"/>
    <col min="5" max="5" width="13.1328125" style="28" customWidth="1"/>
    <col min="17" max="17" width="9.265625" bestFit="1" customWidth="1"/>
  </cols>
  <sheetData>
    <row r="1" spans="1:5" ht="21" x14ac:dyDescent="0.65">
      <c r="A1" s="1" t="s">
        <v>463</v>
      </c>
    </row>
    <row r="3" spans="1:5" x14ac:dyDescent="0.45">
      <c r="A3" s="54" t="s">
        <v>1096</v>
      </c>
    </row>
    <row r="4" spans="1:5" x14ac:dyDescent="0.45">
      <c r="A4" s="3" t="s">
        <v>68</v>
      </c>
      <c r="B4" s="4" t="s">
        <v>3</v>
      </c>
      <c r="C4" s="4" t="s">
        <v>464</v>
      </c>
      <c r="D4" s="4" t="s">
        <v>465</v>
      </c>
      <c r="E4" s="147"/>
    </row>
    <row r="5" spans="1:5" x14ac:dyDescent="0.45">
      <c r="A5" s="6" t="s">
        <v>466</v>
      </c>
      <c r="B5" s="8">
        <v>110000</v>
      </c>
      <c r="C5" s="8">
        <f>'Bus parameters'!B21</f>
        <v>262000</v>
      </c>
      <c r="D5" s="8">
        <f>'Bus parameters'!B23</f>
        <v>226000</v>
      </c>
      <c r="E5" s="60"/>
    </row>
    <row r="6" spans="1:5" x14ac:dyDescent="0.45">
      <c r="A6" s="6" t="s">
        <v>467</v>
      </c>
      <c r="B6" s="7">
        <v>0</v>
      </c>
      <c r="C6" s="8">
        <f>'Bus parameters'!B26*'Bus parameters'!C54+'Bus parameters'!B27</f>
        <v>7300</v>
      </c>
      <c r="D6" s="8">
        <f>'Bus parameters'!C64/'Bus parameters'!C67*'Bus parameters'!B26+'Bus parameters'!B27/'Bus parameters'!C67+'Bus parameters'!B26*'Bus parameters'!C68+'Bus parameters'!B27</f>
        <v>12112.5</v>
      </c>
      <c r="E6" s="60"/>
    </row>
    <row r="7" spans="1:5" x14ac:dyDescent="0.45">
      <c r="A7" s="6" t="s">
        <v>468</v>
      </c>
      <c r="B7" s="7">
        <v>0</v>
      </c>
      <c r="C7" s="8">
        <f>'Bus parameters'!B29</f>
        <v>30000</v>
      </c>
      <c r="D7" s="8">
        <f>'Bus parameters'!B29</f>
        <v>30000</v>
      </c>
      <c r="E7" s="60"/>
    </row>
    <row r="8" spans="1:5" x14ac:dyDescent="0.45">
      <c r="A8" s="6" t="s">
        <v>469</v>
      </c>
      <c r="B8" s="7">
        <v>0</v>
      </c>
      <c r="C8" s="8">
        <f>'Bus parameters'!B28</f>
        <v>7500</v>
      </c>
      <c r="D8" s="8">
        <f>'Bus parameters'!B28</f>
        <v>7500</v>
      </c>
      <c r="E8" s="60"/>
    </row>
    <row r="9" spans="1:5" x14ac:dyDescent="0.45">
      <c r="A9" s="6" t="s">
        <v>470</v>
      </c>
      <c r="B9" s="8">
        <f>SUM(B5:B8)</f>
        <v>110000</v>
      </c>
      <c r="C9" s="8">
        <f t="shared" ref="C9:D9" si="0">SUM(C5:C8)</f>
        <v>306800</v>
      </c>
      <c r="D9" s="8">
        <f t="shared" si="0"/>
        <v>275612.5</v>
      </c>
      <c r="E9" s="60"/>
    </row>
    <row r="10" spans="1:5" x14ac:dyDescent="0.45">
      <c r="A10" s="6" t="s">
        <v>471</v>
      </c>
      <c r="B10" s="7">
        <v>0</v>
      </c>
      <c r="C10" s="8">
        <f>'Bus parameters'!B25*'Bus parameters'!B22*'Bus parameters'!C46</f>
        <v>35000</v>
      </c>
      <c r="D10" s="8">
        <f>'Bus parameters'!C59*'Bus parameters'!B25*'Bus parameters'!B24</f>
        <v>31250</v>
      </c>
      <c r="E10" s="60"/>
    </row>
    <row r="11" spans="1:5" x14ac:dyDescent="0.45">
      <c r="A11" s="6" t="s">
        <v>593</v>
      </c>
      <c r="B11" s="8">
        <f>'Energy prices &amp; finance costs'!B8*'Bus parameters'!B4*'Bus parameters'!B7/100</f>
        <v>33558</v>
      </c>
      <c r="C11" s="8">
        <f>'Bus parameters'!B4*'Bus parameters'!B6*'Energy prices &amp; finance costs'!B7</f>
        <v>13200</v>
      </c>
      <c r="D11" s="8">
        <f>'Energy prices &amp; finance costs'!B7*'Bus parameters'!B4*'Bus parameters'!B6</f>
        <v>13200</v>
      </c>
      <c r="E11" s="60"/>
    </row>
    <row r="12" spans="1:5" x14ac:dyDescent="0.45">
      <c r="A12" s="6" t="s">
        <v>594</v>
      </c>
      <c r="B12" s="8">
        <f>('Bus parameters'!B8+'Bus parameters'!B9+'Bus parameters'!B10)*'Bus parameters'!B4</f>
        <v>13800</v>
      </c>
      <c r="C12" s="8">
        <f>('Bus parameters'!B11+'Bus parameters'!B12+'Bus parameters'!B13)*'Bus parameters'!B4</f>
        <v>9450</v>
      </c>
      <c r="D12" s="8">
        <f>C12</f>
        <v>9450</v>
      </c>
      <c r="E12" s="60"/>
    </row>
    <row r="13" spans="1:5" x14ac:dyDescent="0.45">
      <c r="A13" s="6" t="s">
        <v>595</v>
      </c>
      <c r="B13" s="8">
        <v>0</v>
      </c>
      <c r="C13" s="8">
        <f>(C6+C7+C8)*'Bus parameters'!B33</f>
        <v>896</v>
      </c>
      <c r="D13" s="8">
        <f>(D6+D7+D8)*'Bus parameters'!B33</f>
        <v>992.25</v>
      </c>
      <c r="E13" s="60"/>
    </row>
    <row r="14" spans="1:5" x14ac:dyDescent="0.45">
      <c r="A14" s="6" t="s">
        <v>736</v>
      </c>
      <c r="B14" s="8">
        <f>'loan diesel bus'!F89/'loan diesel bus'!C3</f>
        <v>3887.6138377904645</v>
      </c>
      <c r="C14" s="8">
        <f>'loan BEB'!F89/'loan BEB'!C3</f>
        <v>8018.2515483456227</v>
      </c>
      <c r="D14" s="8">
        <f>C14/C5*D5</f>
        <v>6916.5070607866828</v>
      </c>
      <c r="E14" s="60"/>
    </row>
    <row r="15" spans="1:5" x14ac:dyDescent="0.45">
      <c r="A15" s="6" t="s">
        <v>472</v>
      </c>
      <c r="B15" s="8">
        <f>('country values'!B57*defaults!E44+defaults!D44*'country values'!C57+'country values'!B64*defaults!H44)*1.02/10^6*'Bus parameters'!B4</f>
        <v>4410.8138059833591</v>
      </c>
      <c r="C15" s="8">
        <f>'Bus parameters'!B4*'Bus parameters'!B6*'country values'!B8/1000*'country values'!B64*1.02</f>
        <v>36.72</v>
      </c>
      <c r="D15" s="8">
        <f>C15</f>
        <v>36.72</v>
      </c>
      <c r="E15" s="60"/>
    </row>
    <row r="16" spans="1:5" x14ac:dyDescent="0.45">
      <c r="A16" s="6" t="s">
        <v>596</v>
      </c>
      <c r="B16" s="8">
        <f>'Bus parameters'!B14</f>
        <v>15</v>
      </c>
      <c r="C16" s="8">
        <f>'Bus parameters'!B15</f>
        <v>16</v>
      </c>
      <c r="D16" s="8">
        <f>C16</f>
        <v>16</v>
      </c>
      <c r="E16" s="60"/>
    </row>
    <row r="17" spans="1:18" x14ac:dyDescent="0.45">
      <c r="A17" s="6" t="s">
        <v>473</v>
      </c>
      <c r="B17" s="124">
        <f>B30/(16*'Bus parameters'!$B$4)</f>
        <v>0.94391900420380925</v>
      </c>
      <c r="C17" s="124">
        <f>B41/('Bus parameters'!$B$4*16)</f>
        <v>0.80369141754002016</v>
      </c>
      <c r="D17" s="124">
        <f>B52/('Bus parameters'!$B$4*16)</f>
        <v>0.76888963481823647</v>
      </c>
      <c r="E17" s="148"/>
    </row>
    <row r="18" spans="1:18" x14ac:dyDescent="0.45">
      <c r="A18" s="6" t="s">
        <v>474</v>
      </c>
      <c r="B18" s="124">
        <f>B31/(16*'Bus parameters'!$B$4)</f>
        <v>1.0295590216354198</v>
      </c>
      <c r="C18" s="124">
        <f>B42/('Bus parameters'!$B$4*16)</f>
        <v>0.80440437020100608</v>
      </c>
      <c r="D18" s="124">
        <f>B53/('Bus parameters'!$B$4*16)</f>
        <v>0.76960258747922206</v>
      </c>
      <c r="E18" s="148"/>
    </row>
    <row r="19" spans="1:18" ht="28.5" customHeight="1" x14ac:dyDescent="0.45">
      <c r="A19" s="218" t="s">
        <v>759</v>
      </c>
      <c r="B19" s="218"/>
      <c r="C19" s="218"/>
      <c r="D19" s="218"/>
      <c r="E19" s="149"/>
    </row>
    <row r="20" spans="1:18" x14ac:dyDescent="0.45">
      <c r="A20" s="165"/>
      <c r="B20" s="165"/>
      <c r="C20" s="165"/>
      <c r="D20" s="165"/>
      <c r="E20" s="149"/>
    </row>
    <row r="22" spans="1:18" x14ac:dyDescent="0.45">
      <c r="A22" s="3" t="s">
        <v>475</v>
      </c>
      <c r="B22" s="4">
        <v>1</v>
      </c>
      <c r="C22" s="4">
        <v>2</v>
      </c>
      <c r="D22" s="4">
        <v>3</v>
      </c>
      <c r="E22" s="4">
        <v>4</v>
      </c>
      <c r="F22" s="4">
        <v>5</v>
      </c>
      <c r="G22" s="4">
        <v>6</v>
      </c>
      <c r="H22" s="4">
        <v>7</v>
      </c>
      <c r="I22" s="4">
        <v>8</v>
      </c>
      <c r="J22" s="4">
        <v>9</v>
      </c>
      <c r="K22" s="4">
        <v>10</v>
      </c>
      <c r="L22" s="4">
        <v>11</v>
      </c>
      <c r="M22" s="4">
        <v>12</v>
      </c>
      <c r="N22" s="4">
        <v>13</v>
      </c>
      <c r="O22" s="4">
        <v>14</v>
      </c>
      <c r="P22" s="4">
        <v>15</v>
      </c>
      <c r="Q22" s="4">
        <v>16</v>
      </c>
      <c r="R22" s="4" t="s">
        <v>121</v>
      </c>
    </row>
    <row r="23" spans="1:18" x14ac:dyDescent="0.45">
      <c r="A23" s="6" t="s">
        <v>476</v>
      </c>
      <c r="B23" s="8">
        <f>B5</f>
        <v>110000</v>
      </c>
      <c r="C23" s="7"/>
      <c r="D23" s="7"/>
      <c r="E23" s="7"/>
      <c r="F23" s="6"/>
      <c r="G23" s="6"/>
      <c r="H23" s="6"/>
      <c r="I23" s="6"/>
      <c r="J23" s="6"/>
      <c r="K23" s="6"/>
      <c r="L23" s="6"/>
      <c r="M23" s="6"/>
      <c r="N23" s="6"/>
      <c r="O23" s="6"/>
      <c r="P23" s="59"/>
      <c r="Q23" s="8">
        <f>B23-B23/15*14</f>
        <v>7333.333333333343</v>
      </c>
      <c r="R23" s="59">
        <f>SUM(B23:Q23)</f>
        <v>117333.33333333334</v>
      </c>
    </row>
    <row r="24" spans="1:18" x14ac:dyDescent="0.45">
      <c r="A24" s="6" t="s">
        <v>477</v>
      </c>
      <c r="B24" s="8">
        <f>B11</f>
        <v>33558</v>
      </c>
      <c r="C24" s="8">
        <f>B24</f>
        <v>33558</v>
      </c>
      <c r="D24" s="8">
        <f t="shared" ref="D24:Q26" si="1">C24</f>
        <v>33558</v>
      </c>
      <c r="E24" s="8">
        <f t="shared" ref="E24:F26" si="2">D24</f>
        <v>33558</v>
      </c>
      <c r="F24" s="8">
        <f t="shared" si="2"/>
        <v>33558</v>
      </c>
      <c r="G24" s="8">
        <f t="shared" si="1"/>
        <v>33558</v>
      </c>
      <c r="H24" s="8">
        <f t="shared" si="1"/>
        <v>33558</v>
      </c>
      <c r="I24" s="8">
        <f t="shared" si="1"/>
        <v>33558</v>
      </c>
      <c r="J24" s="8">
        <f t="shared" si="1"/>
        <v>33558</v>
      </c>
      <c r="K24" s="8">
        <f t="shared" si="1"/>
        <v>33558</v>
      </c>
      <c r="L24" s="8">
        <f t="shared" si="1"/>
        <v>33558</v>
      </c>
      <c r="M24" s="8">
        <f t="shared" si="1"/>
        <v>33558</v>
      </c>
      <c r="N24" s="8">
        <f t="shared" si="1"/>
        <v>33558</v>
      </c>
      <c r="O24" s="8">
        <f t="shared" si="1"/>
        <v>33558</v>
      </c>
      <c r="P24" s="8">
        <f t="shared" si="1"/>
        <v>33558</v>
      </c>
      <c r="Q24" s="8">
        <f t="shared" si="1"/>
        <v>33558</v>
      </c>
      <c r="R24" s="59">
        <f t="shared" ref="R24:R28" si="3">SUM(B24:Q24)</f>
        <v>536928</v>
      </c>
    </row>
    <row r="25" spans="1:18" x14ac:dyDescent="0.45">
      <c r="A25" s="6" t="s">
        <v>478</v>
      </c>
      <c r="B25" s="8">
        <f>B12</f>
        <v>13800</v>
      </c>
      <c r="C25" s="8">
        <f>B25</f>
        <v>13800</v>
      </c>
      <c r="D25" s="8">
        <f t="shared" si="1"/>
        <v>13800</v>
      </c>
      <c r="E25" s="8">
        <f t="shared" si="2"/>
        <v>13800</v>
      </c>
      <c r="F25" s="8">
        <f t="shared" si="2"/>
        <v>13800</v>
      </c>
      <c r="G25" s="8">
        <f t="shared" si="1"/>
        <v>13800</v>
      </c>
      <c r="H25" s="8">
        <f t="shared" si="1"/>
        <v>13800</v>
      </c>
      <c r="I25" s="8">
        <f t="shared" si="1"/>
        <v>13800</v>
      </c>
      <c r="J25" s="8">
        <f t="shared" si="1"/>
        <v>13800</v>
      </c>
      <c r="K25" s="8">
        <f t="shared" si="1"/>
        <v>13800</v>
      </c>
      <c r="L25" s="8">
        <f t="shared" si="1"/>
        <v>13800</v>
      </c>
      <c r="M25" s="8">
        <f t="shared" si="1"/>
        <v>13800</v>
      </c>
      <c r="N25" s="8">
        <f t="shared" si="1"/>
        <v>13800</v>
      </c>
      <c r="O25" s="8">
        <f t="shared" si="1"/>
        <v>13800</v>
      </c>
      <c r="P25" s="8">
        <f t="shared" si="1"/>
        <v>13800</v>
      </c>
      <c r="Q25" s="8">
        <f t="shared" si="1"/>
        <v>13800</v>
      </c>
      <c r="R25" s="59">
        <f t="shared" si="3"/>
        <v>220800</v>
      </c>
    </row>
    <row r="26" spans="1:18" x14ac:dyDescent="0.45">
      <c r="A26" s="6" t="s">
        <v>479</v>
      </c>
      <c r="B26" s="8">
        <f>B14</f>
        <v>3887.6138377904645</v>
      </c>
      <c r="C26" s="8">
        <f>B26</f>
        <v>3887.6138377904645</v>
      </c>
      <c r="D26" s="8">
        <f t="shared" si="1"/>
        <v>3887.6138377904645</v>
      </c>
      <c r="E26" s="8">
        <f t="shared" si="2"/>
        <v>3887.6138377904645</v>
      </c>
      <c r="F26" s="8">
        <f t="shared" si="2"/>
        <v>3887.6138377904645</v>
      </c>
      <c r="G26" s="8">
        <f t="shared" si="1"/>
        <v>3887.6138377904645</v>
      </c>
      <c r="H26" s="8">
        <f t="shared" si="1"/>
        <v>3887.6138377904645</v>
      </c>
      <c r="I26" s="8"/>
      <c r="J26" s="8"/>
      <c r="K26" s="8"/>
      <c r="L26" s="8"/>
      <c r="M26" s="8"/>
      <c r="N26" s="8"/>
      <c r="O26" s="8"/>
      <c r="P26" s="8"/>
      <c r="Q26" s="8">
        <f>B14</f>
        <v>3887.6138377904645</v>
      </c>
      <c r="R26" s="59">
        <f t="shared" si="3"/>
        <v>31100.910702323716</v>
      </c>
    </row>
    <row r="27" spans="1:18" x14ac:dyDescent="0.45">
      <c r="A27" s="6" t="s">
        <v>480</v>
      </c>
      <c r="B27" s="8">
        <f>B15</f>
        <v>4410.8138059833591</v>
      </c>
      <c r="C27" s="8">
        <f>B27*1.02</f>
        <v>4499.030082103026</v>
      </c>
      <c r="D27" s="8">
        <f t="shared" ref="D27:Q27" si="4">C27*1.02</f>
        <v>4589.0106837450867</v>
      </c>
      <c r="E27" s="8">
        <f>D27*1.02</f>
        <v>4680.7908974199881</v>
      </c>
      <c r="F27" s="8">
        <f>E27*1.02</f>
        <v>4774.4067153683882</v>
      </c>
      <c r="G27" s="8">
        <f t="shared" si="4"/>
        <v>4869.8948496757557</v>
      </c>
      <c r="H27" s="8">
        <f t="shared" si="4"/>
        <v>4967.2927466692709</v>
      </c>
      <c r="I27" s="8">
        <f t="shared" si="4"/>
        <v>5066.6386016026563</v>
      </c>
      <c r="J27" s="8">
        <f t="shared" si="4"/>
        <v>5167.9713736347094</v>
      </c>
      <c r="K27" s="8">
        <f t="shared" si="4"/>
        <v>5271.3308011074041</v>
      </c>
      <c r="L27" s="8">
        <f t="shared" si="4"/>
        <v>5376.7574171295519</v>
      </c>
      <c r="M27" s="8">
        <f t="shared" si="4"/>
        <v>5484.292565472143</v>
      </c>
      <c r="N27" s="8">
        <f t="shared" si="4"/>
        <v>5593.978416781586</v>
      </c>
      <c r="O27" s="8">
        <f t="shared" si="4"/>
        <v>5705.857985117218</v>
      </c>
      <c r="P27" s="8">
        <f t="shared" si="4"/>
        <v>5819.975144819563</v>
      </c>
      <c r="Q27" s="8">
        <f t="shared" si="4"/>
        <v>5936.3746477159539</v>
      </c>
      <c r="R27" s="59">
        <f t="shared" si="3"/>
        <v>82214.41673434565</v>
      </c>
    </row>
    <row r="28" spans="1:18" x14ac:dyDescent="0.45">
      <c r="A28" s="6" t="s">
        <v>481</v>
      </c>
      <c r="B28" s="8">
        <f>SUM(B23:B26)</f>
        <v>161245.61383779047</v>
      </c>
      <c r="C28" s="8">
        <f t="shared" ref="C28:Q28" si="5">SUM(C23:C26)</f>
        <v>51245.613837790464</v>
      </c>
      <c r="D28" s="8">
        <f t="shared" si="5"/>
        <v>51245.613837790464</v>
      </c>
      <c r="E28" s="8">
        <f t="shared" si="5"/>
        <v>51245.613837790464</v>
      </c>
      <c r="F28" s="8">
        <f t="shared" si="5"/>
        <v>51245.613837790464</v>
      </c>
      <c r="G28" s="8">
        <f t="shared" si="5"/>
        <v>51245.613837790464</v>
      </c>
      <c r="H28" s="8">
        <f t="shared" si="5"/>
        <v>51245.613837790464</v>
      </c>
      <c r="I28" s="8">
        <f t="shared" si="5"/>
        <v>47358</v>
      </c>
      <c r="J28" s="8">
        <f t="shared" si="5"/>
        <v>47358</v>
      </c>
      <c r="K28" s="8">
        <f t="shared" si="5"/>
        <v>47358</v>
      </c>
      <c r="L28" s="8">
        <f t="shared" si="5"/>
        <v>47358</v>
      </c>
      <c r="M28" s="8">
        <f t="shared" si="5"/>
        <v>47358</v>
      </c>
      <c r="N28" s="8">
        <f t="shared" si="5"/>
        <v>47358</v>
      </c>
      <c r="O28" s="8">
        <f t="shared" si="5"/>
        <v>47358</v>
      </c>
      <c r="P28" s="8">
        <f t="shared" si="5"/>
        <v>47358</v>
      </c>
      <c r="Q28" s="8">
        <f t="shared" si="5"/>
        <v>58578.947171123807</v>
      </c>
      <c r="R28" s="59">
        <f t="shared" si="3"/>
        <v>906162.24403565691</v>
      </c>
    </row>
    <row r="29" spans="1:18" x14ac:dyDescent="0.45">
      <c r="A29" s="6" t="s">
        <v>482</v>
      </c>
      <c r="B29" s="8">
        <f>B28+B27</f>
        <v>165656.42764377384</v>
      </c>
      <c r="C29" s="8">
        <f t="shared" ref="C29:R29" si="6">C28+C27</f>
        <v>55744.64391989349</v>
      </c>
      <c r="D29" s="8">
        <f t="shared" si="6"/>
        <v>55834.624521535552</v>
      </c>
      <c r="E29" s="8">
        <f t="shared" si="6"/>
        <v>55926.404735210454</v>
      </c>
      <c r="F29" s="8">
        <f t="shared" si="6"/>
        <v>56020.020553158851</v>
      </c>
      <c r="G29" s="8">
        <f t="shared" si="6"/>
        <v>56115.508687466223</v>
      </c>
      <c r="H29" s="8">
        <f t="shared" si="6"/>
        <v>56212.906584459735</v>
      </c>
      <c r="I29" s="8">
        <f t="shared" si="6"/>
        <v>52424.638601602659</v>
      </c>
      <c r="J29" s="8">
        <f t="shared" si="6"/>
        <v>52525.971373634711</v>
      </c>
      <c r="K29" s="8">
        <f t="shared" si="6"/>
        <v>52629.330801107404</v>
      </c>
      <c r="L29" s="8">
        <f t="shared" si="6"/>
        <v>52734.757417129549</v>
      </c>
      <c r="M29" s="8">
        <f t="shared" si="6"/>
        <v>52842.29256547214</v>
      </c>
      <c r="N29" s="8">
        <f t="shared" si="6"/>
        <v>52951.978416781589</v>
      </c>
      <c r="O29" s="8">
        <f t="shared" si="6"/>
        <v>53063.857985117218</v>
      </c>
      <c r="P29" s="8">
        <f t="shared" si="6"/>
        <v>53177.97514481956</v>
      </c>
      <c r="Q29" s="8">
        <f t="shared" si="6"/>
        <v>64515.321818839759</v>
      </c>
      <c r="R29" s="8">
        <f t="shared" si="6"/>
        <v>988376.66077000252</v>
      </c>
    </row>
    <row r="30" spans="1:18" x14ac:dyDescent="0.45">
      <c r="A30" t="s">
        <v>752</v>
      </c>
      <c r="B30" s="125">
        <f>NPV(0,B28:Q28)</f>
        <v>906162.24403565691</v>
      </c>
    </row>
    <row r="31" spans="1:18" x14ac:dyDescent="0.45">
      <c r="A31" t="s">
        <v>753</v>
      </c>
      <c r="B31" s="125">
        <f>NPV(0,B29:Q29)</f>
        <v>988376.66077000299</v>
      </c>
    </row>
    <row r="33" spans="1:18" x14ac:dyDescent="0.45">
      <c r="A33" s="3" t="s">
        <v>464</v>
      </c>
      <c r="B33" s="4">
        <v>1</v>
      </c>
      <c r="C33" s="4">
        <v>2</v>
      </c>
      <c r="D33" s="4">
        <v>3</v>
      </c>
      <c r="E33" s="4">
        <v>4</v>
      </c>
      <c r="F33" s="4">
        <v>5</v>
      </c>
      <c r="G33" s="4">
        <v>6</v>
      </c>
      <c r="H33" s="4">
        <v>7</v>
      </c>
      <c r="I33" s="4">
        <v>8</v>
      </c>
      <c r="J33" s="4">
        <v>9</v>
      </c>
      <c r="K33" s="4">
        <v>10</v>
      </c>
      <c r="L33" s="4">
        <v>11</v>
      </c>
      <c r="M33" s="4">
        <v>12</v>
      </c>
      <c r="N33" s="4">
        <v>13</v>
      </c>
      <c r="O33" s="4">
        <v>14</v>
      </c>
      <c r="P33" s="4">
        <v>15</v>
      </c>
      <c r="Q33" s="4">
        <v>16</v>
      </c>
      <c r="R33" s="4" t="s">
        <v>121</v>
      </c>
    </row>
    <row r="34" spans="1:18" x14ac:dyDescent="0.45">
      <c r="A34" s="6" t="s">
        <v>476</v>
      </c>
      <c r="B34" s="8">
        <f>C9</f>
        <v>306800</v>
      </c>
      <c r="C34" s="7"/>
      <c r="D34" s="7"/>
      <c r="E34" s="7"/>
      <c r="F34" s="6"/>
      <c r="G34" s="6"/>
      <c r="H34" s="6"/>
      <c r="I34" s="59">
        <f>C10</f>
        <v>35000</v>
      </c>
      <c r="J34" s="6"/>
      <c r="K34" s="6"/>
      <c r="L34" s="8">
        <f>C6</f>
        <v>7300</v>
      </c>
      <c r="M34" s="6"/>
      <c r="N34" s="6"/>
      <c r="O34" s="6"/>
      <c r="P34" s="6"/>
      <c r="Q34" s="8">
        <f>('TCO buses'!C7+'TCO buses'!C8-(C7/'Bus parameters'!B32+C8/'Bus parameters'!B31)*'Bus parameters'!B15)*-1+('TCO buses'!L34-(L34/'Bus parameters'!B30)*('Bus parameters'!B15-'Bus parameters'!B30))*-1</f>
        <v>-10420</v>
      </c>
      <c r="R34" s="59">
        <f>SUM(B34:Q34)</f>
        <v>338680</v>
      </c>
    </row>
    <row r="35" spans="1:18" x14ac:dyDescent="0.45">
      <c r="A35" s="6" t="s">
        <v>477</v>
      </c>
      <c r="B35" s="8">
        <f>C11</f>
        <v>13200</v>
      </c>
      <c r="C35" s="8">
        <f>B35</f>
        <v>13200</v>
      </c>
      <c r="D35" s="8">
        <f t="shared" ref="D35:Q37" si="7">C35</f>
        <v>13200</v>
      </c>
      <c r="E35" s="8">
        <f t="shared" ref="E35:F37" si="8">D35</f>
        <v>13200</v>
      </c>
      <c r="F35" s="8">
        <f t="shared" si="8"/>
        <v>13200</v>
      </c>
      <c r="G35" s="8">
        <f t="shared" si="7"/>
        <v>13200</v>
      </c>
      <c r="H35" s="8">
        <f t="shared" si="7"/>
        <v>13200</v>
      </c>
      <c r="I35" s="8">
        <f t="shared" si="7"/>
        <v>13200</v>
      </c>
      <c r="J35" s="8">
        <f t="shared" si="7"/>
        <v>13200</v>
      </c>
      <c r="K35" s="8">
        <f t="shared" si="7"/>
        <v>13200</v>
      </c>
      <c r="L35" s="8">
        <f t="shared" si="7"/>
        <v>13200</v>
      </c>
      <c r="M35" s="8">
        <f t="shared" si="7"/>
        <v>13200</v>
      </c>
      <c r="N35" s="8">
        <f t="shared" si="7"/>
        <v>13200</v>
      </c>
      <c r="O35" s="8">
        <f t="shared" si="7"/>
        <v>13200</v>
      </c>
      <c r="P35" s="8">
        <f t="shared" si="7"/>
        <v>13200</v>
      </c>
      <c r="Q35" s="8">
        <f t="shared" si="7"/>
        <v>13200</v>
      </c>
      <c r="R35" s="59">
        <f t="shared" ref="R35:R39" si="9">SUM(B35:Q35)</f>
        <v>211200</v>
      </c>
    </row>
    <row r="36" spans="1:18" x14ac:dyDescent="0.45">
      <c r="A36" s="6" t="s">
        <v>478</v>
      </c>
      <c r="B36" s="8">
        <f>C12+C13</f>
        <v>10346</v>
      </c>
      <c r="C36" s="8">
        <f>B36</f>
        <v>10346</v>
      </c>
      <c r="D36" s="8">
        <f t="shared" si="7"/>
        <v>10346</v>
      </c>
      <c r="E36" s="8">
        <f t="shared" si="8"/>
        <v>10346</v>
      </c>
      <c r="F36" s="8">
        <f t="shared" si="8"/>
        <v>10346</v>
      </c>
      <c r="G36" s="8">
        <f t="shared" si="7"/>
        <v>10346</v>
      </c>
      <c r="H36" s="8">
        <f t="shared" si="7"/>
        <v>10346</v>
      </c>
      <c r="I36" s="8">
        <f t="shared" si="7"/>
        <v>10346</v>
      </c>
      <c r="J36" s="8">
        <f t="shared" si="7"/>
        <v>10346</v>
      </c>
      <c r="K36" s="8">
        <f t="shared" si="7"/>
        <v>10346</v>
      </c>
      <c r="L36" s="8">
        <f t="shared" si="7"/>
        <v>10346</v>
      </c>
      <c r="M36" s="8">
        <f t="shared" si="7"/>
        <v>10346</v>
      </c>
      <c r="N36" s="8">
        <f t="shared" si="7"/>
        <v>10346</v>
      </c>
      <c r="O36" s="8">
        <f t="shared" si="7"/>
        <v>10346</v>
      </c>
      <c r="P36" s="8">
        <f t="shared" si="7"/>
        <v>10346</v>
      </c>
      <c r="Q36" s="8">
        <f t="shared" si="7"/>
        <v>10346</v>
      </c>
      <c r="R36" s="59">
        <f t="shared" si="9"/>
        <v>165536</v>
      </c>
    </row>
    <row r="37" spans="1:18" x14ac:dyDescent="0.45">
      <c r="A37" s="6" t="s">
        <v>479</v>
      </c>
      <c r="B37" s="8">
        <f>C14</f>
        <v>8018.2515483456227</v>
      </c>
      <c r="C37" s="8">
        <f>B37</f>
        <v>8018.2515483456227</v>
      </c>
      <c r="D37" s="8">
        <f t="shared" si="7"/>
        <v>8018.2515483456227</v>
      </c>
      <c r="E37" s="8">
        <f t="shared" si="8"/>
        <v>8018.2515483456227</v>
      </c>
      <c r="F37" s="8">
        <f t="shared" si="8"/>
        <v>8018.2515483456227</v>
      </c>
      <c r="G37" s="8">
        <f t="shared" si="7"/>
        <v>8018.2515483456227</v>
      </c>
      <c r="H37" s="8">
        <f t="shared" si="7"/>
        <v>8018.2515483456227</v>
      </c>
      <c r="I37" s="8"/>
      <c r="J37" s="8"/>
      <c r="K37" s="8"/>
      <c r="L37" s="8"/>
      <c r="M37" s="8"/>
      <c r="N37" s="8"/>
      <c r="O37" s="8"/>
      <c r="P37" s="8"/>
      <c r="Q37" s="8"/>
      <c r="R37" s="59">
        <f t="shared" si="9"/>
        <v>56127.760838419359</v>
      </c>
    </row>
    <row r="38" spans="1:18" x14ac:dyDescent="0.45">
      <c r="A38" s="6" t="s">
        <v>480</v>
      </c>
      <c r="B38" s="8">
        <f>D15</f>
        <v>36.72</v>
      </c>
      <c r="C38" s="8">
        <f>B38*1.02</f>
        <v>37.4544</v>
      </c>
      <c r="D38" s="8">
        <f t="shared" ref="D38:Q38" si="10">C38*1.02</f>
        <v>38.203488</v>
      </c>
      <c r="E38" s="8">
        <f>D38*1.02</f>
        <v>38.967557759999998</v>
      </c>
      <c r="F38" s="8">
        <f>E38*1.02</f>
        <v>39.746908915200002</v>
      </c>
      <c r="G38" s="8">
        <f t="shared" si="10"/>
        <v>40.541847093504003</v>
      </c>
      <c r="H38" s="8">
        <f t="shared" si="10"/>
        <v>41.352684035374082</v>
      </c>
      <c r="I38" s="8">
        <f t="shared" si="10"/>
        <v>42.179737716081561</v>
      </c>
      <c r="J38" s="8">
        <f t="shared" si="10"/>
        <v>43.02333247040319</v>
      </c>
      <c r="K38" s="8">
        <f t="shared" si="10"/>
        <v>43.883799119811258</v>
      </c>
      <c r="L38" s="8">
        <f t="shared" si="10"/>
        <v>44.761475102207484</v>
      </c>
      <c r="M38" s="8">
        <f t="shared" si="10"/>
        <v>45.656704604251637</v>
      </c>
      <c r="N38" s="8">
        <f t="shared" si="10"/>
        <v>46.569838696336667</v>
      </c>
      <c r="O38" s="8">
        <f t="shared" si="10"/>
        <v>47.501235470263403</v>
      </c>
      <c r="P38" s="8">
        <f t="shared" si="10"/>
        <v>48.451260179668672</v>
      </c>
      <c r="Q38" s="8">
        <f t="shared" si="10"/>
        <v>49.420285383262048</v>
      </c>
      <c r="R38" s="59">
        <f t="shared" si="9"/>
        <v>684.43455454636398</v>
      </c>
    </row>
    <row r="39" spans="1:18" x14ac:dyDescent="0.45">
      <c r="A39" s="6" t="s">
        <v>481</v>
      </c>
      <c r="B39" s="8">
        <f>SUM(B34:B37)</f>
        <v>338364.25154834561</v>
      </c>
      <c r="C39" s="8">
        <f t="shared" ref="C39:Q39" si="11">SUM(C34:C37)</f>
        <v>31564.251548345623</v>
      </c>
      <c r="D39" s="8">
        <f t="shared" si="11"/>
        <v>31564.251548345623</v>
      </c>
      <c r="E39" s="8">
        <f t="shared" si="11"/>
        <v>31564.251548345623</v>
      </c>
      <c r="F39" s="8">
        <f t="shared" si="11"/>
        <v>31564.251548345623</v>
      </c>
      <c r="G39" s="8">
        <f t="shared" si="11"/>
        <v>31564.251548345623</v>
      </c>
      <c r="H39" s="8">
        <f t="shared" si="11"/>
        <v>31564.251548345623</v>
      </c>
      <c r="I39" s="8">
        <f t="shared" si="11"/>
        <v>58546</v>
      </c>
      <c r="J39" s="8">
        <f t="shared" si="11"/>
        <v>23546</v>
      </c>
      <c r="K39" s="8">
        <f t="shared" si="11"/>
        <v>23546</v>
      </c>
      <c r="L39" s="8">
        <f t="shared" si="11"/>
        <v>30846</v>
      </c>
      <c r="M39" s="8">
        <f t="shared" si="11"/>
        <v>23546</v>
      </c>
      <c r="N39" s="8">
        <f t="shared" si="11"/>
        <v>23546</v>
      </c>
      <c r="O39" s="8">
        <f t="shared" si="11"/>
        <v>23546</v>
      </c>
      <c r="P39" s="8">
        <f t="shared" si="11"/>
        <v>23546</v>
      </c>
      <c r="Q39" s="8">
        <f t="shared" si="11"/>
        <v>13126</v>
      </c>
      <c r="R39" s="59">
        <f t="shared" si="9"/>
        <v>771543.76083841932</v>
      </c>
    </row>
    <row r="40" spans="1:18" x14ac:dyDescent="0.45">
      <c r="A40" s="6" t="s">
        <v>482</v>
      </c>
      <c r="B40" s="8">
        <f>B39+B38</f>
        <v>338400.97154834558</v>
      </c>
      <c r="C40" s="8">
        <f t="shared" ref="C40:R40" si="12">C39+C38</f>
        <v>31601.705948345621</v>
      </c>
      <c r="D40" s="8">
        <f t="shared" si="12"/>
        <v>31602.455036345622</v>
      </c>
      <c r="E40" s="8">
        <f t="shared" si="12"/>
        <v>31603.219106105622</v>
      </c>
      <c r="F40" s="8">
        <f t="shared" si="12"/>
        <v>31603.998457260823</v>
      </c>
      <c r="G40" s="8">
        <f t="shared" si="12"/>
        <v>31604.793395439126</v>
      </c>
      <c r="H40" s="8">
        <f t="shared" si="12"/>
        <v>31605.604232380996</v>
      </c>
      <c r="I40" s="8">
        <f t="shared" si="12"/>
        <v>58588.179737716084</v>
      </c>
      <c r="J40" s="8">
        <f t="shared" si="12"/>
        <v>23589.023332470402</v>
      </c>
      <c r="K40" s="8">
        <f t="shared" si="12"/>
        <v>23589.883799119812</v>
      </c>
      <c r="L40" s="8">
        <f t="shared" si="12"/>
        <v>30890.761475102208</v>
      </c>
      <c r="M40" s="8">
        <f t="shared" si="12"/>
        <v>23591.656704604251</v>
      </c>
      <c r="N40" s="8">
        <f t="shared" si="12"/>
        <v>23592.569838696338</v>
      </c>
      <c r="O40" s="8">
        <f t="shared" si="12"/>
        <v>23593.501235470263</v>
      </c>
      <c r="P40" s="8">
        <f t="shared" si="12"/>
        <v>23594.451260179667</v>
      </c>
      <c r="Q40" s="8">
        <f t="shared" si="12"/>
        <v>13175.420285383261</v>
      </c>
      <c r="R40" s="8">
        <f t="shared" si="12"/>
        <v>772228.19539296569</v>
      </c>
    </row>
    <row r="41" spans="1:18" x14ac:dyDescent="0.45">
      <c r="A41" t="s">
        <v>483</v>
      </c>
      <c r="B41" s="125">
        <f>NPV(0,B39:Q39)</f>
        <v>771543.76083841932</v>
      </c>
    </row>
    <row r="42" spans="1:18" x14ac:dyDescent="0.45">
      <c r="A42" t="s">
        <v>484</v>
      </c>
      <c r="B42" s="125">
        <f>NPV(0,B40:Q40)</f>
        <v>772228.1953929658</v>
      </c>
    </row>
    <row r="44" spans="1:18" x14ac:dyDescent="0.45">
      <c r="A44" s="3" t="s">
        <v>485</v>
      </c>
      <c r="B44" s="4">
        <v>1</v>
      </c>
      <c r="C44" s="4">
        <v>2</v>
      </c>
      <c r="D44" s="4">
        <v>3</v>
      </c>
      <c r="E44" s="4">
        <v>4</v>
      </c>
      <c r="F44" s="4">
        <v>5</v>
      </c>
      <c r="G44" s="4">
        <v>6</v>
      </c>
      <c r="H44" s="4">
        <v>7</v>
      </c>
      <c r="I44" s="4">
        <v>8</v>
      </c>
      <c r="J44" s="4">
        <v>9</v>
      </c>
      <c r="K44" s="4">
        <v>10</v>
      </c>
      <c r="L44" s="4">
        <v>11</v>
      </c>
      <c r="M44" s="4">
        <v>12</v>
      </c>
      <c r="N44" s="4">
        <v>13</v>
      </c>
      <c r="O44" s="4">
        <v>14</v>
      </c>
      <c r="P44" s="4">
        <v>15</v>
      </c>
      <c r="Q44" s="4">
        <v>16</v>
      </c>
      <c r="R44" s="4" t="s">
        <v>121</v>
      </c>
    </row>
    <row r="45" spans="1:18" x14ac:dyDescent="0.45">
      <c r="A45" s="6" t="s">
        <v>476</v>
      </c>
      <c r="B45" s="8">
        <f>D9</f>
        <v>275612.5</v>
      </c>
      <c r="C45" s="7"/>
      <c r="D45" s="7"/>
      <c r="E45" s="7"/>
      <c r="F45" s="6"/>
      <c r="G45" s="6"/>
      <c r="H45" s="6"/>
      <c r="I45" s="59">
        <f>D10</f>
        <v>31250</v>
      </c>
      <c r="J45" s="6"/>
      <c r="K45" s="6"/>
      <c r="L45" s="59">
        <f>D6</f>
        <v>12112.5</v>
      </c>
      <c r="M45" s="6"/>
      <c r="N45" s="6"/>
      <c r="O45" s="6"/>
      <c r="P45" s="6"/>
      <c r="Q45" s="8">
        <f>('TCO buses'!C7+'TCO buses'!C8-(D7/'Bus parameters'!B32+D8/'Bus parameters'!B31)*'Bus parameters'!B15)*-1+('TCO buses'!L34-(L45/'Bus parameters'!B30)*('Bus parameters'!B15-'Bus parameters'!B30))*-1</f>
        <v>-7532.5</v>
      </c>
      <c r="R45" s="59">
        <f>SUM(B45:Q45)</f>
        <v>311442.5</v>
      </c>
    </row>
    <row r="46" spans="1:18" x14ac:dyDescent="0.45">
      <c r="A46" s="6" t="s">
        <v>477</v>
      </c>
      <c r="B46" s="8">
        <f>D11</f>
        <v>13200</v>
      </c>
      <c r="C46" s="8">
        <f>B46</f>
        <v>13200</v>
      </c>
      <c r="D46" s="8">
        <f t="shared" ref="D46:Q48" si="13">C46</f>
        <v>13200</v>
      </c>
      <c r="E46" s="8">
        <f t="shared" ref="E46:F48" si="14">D46</f>
        <v>13200</v>
      </c>
      <c r="F46" s="8">
        <f t="shared" si="14"/>
        <v>13200</v>
      </c>
      <c r="G46" s="8">
        <f t="shared" si="13"/>
        <v>13200</v>
      </c>
      <c r="H46" s="8">
        <f t="shared" si="13"/>
        <v>13200</v>
      </c>
      <c r="I46" s="8">
        <f t="shared" si="13"/>
        <v>13200</v>
      </c>
      <c r="J46" s="8">
        <f t="shared" si="13"/>
        <v>13200</v>
      </c>
      <c r="K46" s="8">
        <f t="shared" si="13"/>
        <v>13200</v>
      </c>
      <c r="L46" s="8">
        <f t="shared" si="13"/>
        <v>13200</v>
      </c>
      <c r="M46" s="8">
        <f t="shared" si="13"/>
        <v>13200</v>
      </c>
      <c r="N46" s="8">
        <f t="shared" si="13"/>
        <v>13200</v>
      </c>
      <c r="O46" s="8">
        <f t="shared" si="13"/>
        <v>13200</v>
      </c>
      <c r="P46" s="8">
        <f t="shared" si="13"/>
        <v>13200</v>
      </c>
      <c r="Q46" s="8">
        <f t="shared" si="13"/>
        <v>13200</v>
      </c>
      <c r="R46" s="59">
        <f t="shared" ref="R46:R50" si="15">SUM(B46:Q46)</f>
        <v>211200</v>
      </c>
    </row>
    <row r="47" spans="1:18" x14ac:dyDescent="0.45">
      <c r="A47" s="6" t="s">
        <v>478</v>
      </c>
      <c r="B47" s="8">
        <f>D12+D13</f>
        <v>10442.25</v>
      </c>
      <c r="C47" s="8">
        <f>B47</f>
        <v>10442.25</v>
      </c>
      <c r="D47" s="8">
        <f t="shared" si="13"/>
        <v>10442.25</v>
      </c>
      <c r="E47" s="8">
        <f t="shared" si="14"/>
        <v>10442.25</v>
      </c>
      <c r="F47" s="8">
        <f t="shared" si="14"/>
        <v>10442.25</v>
      </c>
      <c r="G47" s="8">
        <f t="shared" si="13"/>
        <v>10442.25</v>
      </c>
      <c r="H47" s="8">
        <f t="shared" si="13"/>
        <v>10442.25</v>
      </c>
      <c r="I47" s="8">
        <f t="shared" si="13"/>
        <v>10442.25</v>
      </c>
      <c r="J47" s="8">
        <f t="shared" si="13"/>
        <v>10442.25</v>
      </c>
      <c r="K47" s="8">
        <f t="shared" si="13"/>
        <v>10442.25</v>
      </c>
      <c r="L47" s="8">
        <f t="shared" si="13"/>
        <v>10442.25</v>
      </c>
      <c r="M47" s="8">
        <f t="shared" si="13"/>
        <v>10442.25</v>
      </c>
      <c r="N47" s="8">
        <f t="shared" si="13"/>
        <v>10442.25</v>
      </c>
      <c r="O47" s="8">
        <f t="shared" si="13"/>
        <v>10442.25</v>
      </c>
      <c r="P47" s="8">
        <f t="shared" si="13"/>
        <v>10442.25</v>
      </c>
      <c r="Q47" s="8">
        <f t="shared" si="13"/>
        <v>10442.25</v>
      </c>
      <c r="R47" s="59">
        <f t="shared" si="15"/>
        <v>167076</v>
      </c>
    </row>
    <row r="48" spans="1:18" x14ac:dyDescent="0.45">
      <c r="A48" s="6" t="s">
        <v>479</v>
      </c>
      <c r="B48" s="8">
        <f>D14</f>
        <v>6916.5070607866828</v>
      </c>
      <c r="C48" s="8">
        <f>B48</f>
        <v>6916.5070607866828</v>
      </c>
      <c r="D48" s="8">
        <f t="shared" si="13"/>
        <v>6916.5070607866828</v>
      </c>
      <c r="E48" s="8">
        <f t="shared" si="14"/>
        <v>6916.5070607866828</v>
      </c>
      <c r="F48" s="8">
        <f t="shared" si="14"/>
        <v>6916.5070607866828</v>
      </c>
      <c r="G48" s="8">
        <f t="shared" si="13"/>
        <v>6916.5070607866828</v>
      </c>
      <c r="H48" s="8">
        <f t="shared" si="13"/>
        <v>6916.5070607866828</v>
      </c>
      <c r="I48" s="8"/>
      <c r="J48" s="8"/>
      <c r="K48" s="8"/>
      <c r="L48" s="8"/>
      <c r="M48" s="8"/>
      <c r="N48" s="8"/>
      <c r="O48" s="8"/>
      <c r="P48" s="8"/>
      <c r="Q48" s="8"/>
      <c r="R48" s="59">
        <f t="shared" si="15"/>
        <v>48415.549425506775</v>
      </c>
    </row>
    <row r="49" spans="1:18" x14ac:dyDescent="0.45">
      <c r="A49" s="6" t="s">
        <v>480</v>
      </c>
      <c r="B49" s="8">
        <f>B38</f>
        <v>36.72</v>
      </c>
      <c r="C49" s="8">
        <f>B49*1.02</f>
        <v>37.4544</v>
      </c>
      <c r="D49" s="8">
        <f t="shared" ref="D49:Q49" si="16">C49*1.02</f>
        <v>38.203488</v>
      </c>
      <c r="E49" s="8">
        <f>D49*1.02</f>
        <v>38.967557759999998</v>
      </c>
      <c r="F49" s="8">
        <f>E49*1.02</f>
        <v>39.746908915200002</v>
      </c>
      <c r="G49" s="8">
        <f t="shared" si="16"/>
        <v>40.541847093504003</v>
      </c>
      <c r="H49" s="8">
        <f t="shared" si="16"/>
        <v>41.352684035374082</v>
      </c>
      <c r="I49" s="8">
        <f t="shared" si="16"/>
        <v>42.179737716081561</v>
      </c>
      <c r="J49" s="8">
        <f t="shared" si="16"/>
        <v>43.02333247040319</v>
      </c>
      <c r="K49" s="8">
        <f t="shared" si="16"/>
        <v>43.883799119811258</v>
      </c>
      <c r="L49" s="8">
        <f t="shared" si="16"/>
        <v>44.761475102207484</v>
      </c>
      <c r="M49" s="8">
        <f t="shared" si="16"/>
        <v>45.656704604251637</v>
      </c>
      <c r="N49" s="8">
        <f t="shared" si="16"/>
        <v>46.569838696336667</v>
      </c>
      <c r="O49" s="8">
        <f t="shared" si="16"/>
        <v>47.501235470263403</v>
      </c>
      <c r="P49" s="8">
        <f t="shared" si="16"/>
        <v>48.451260179668672</v>
      </c>
      <c r="Q49" s="8">
        <f t="shared" si="16"/>
        <v>49.420285383262048</v>
      </c>
      <c r="R49" s="59">
        <f t="shared" si="15"/>
        <v>684.43455454636398</v>
      </c>
    </row>
    <row r="50" spans="1:18" x14ac:dyDescent="0.45">
      <c r="A50" s="6" t="s">
        <v>481</v>
      </c>
      <c r="B50" s="8">
        <f>SUM(B45:B48)</f>
        <v>306171.25706078671</v>
      </c>
      <c r="C50" s="8">
        <f t="shared" ref="C50:Q50" si="17">SUM(C45:C48)</f>
        <v>30558.757060786684</v>
      </c>
      <c r="D50" s="8">
        <f t="shared" si="17"/>
        <v>30558.757060786684</v>
      </c>
      <c r="E50" s="8">
        <f t="shared" si="17"/>
        <v>30558.757060786684</v>
      </c>
      <c r="F50" s="8">
        <f t="shared" si="17"/>
        <v>30558.757060786684</v>
      </c>
      <c r="G50" s="8">
        <f t="shared" si="17"/>
        <v>30558.757060786684</v>
      </c>
      <c r="H50" s="8">
        <f t="shared" si="17"/>
        <v>30558.757060786684</v>
      </c>
      <c r="I50" s="8">
        <f t="shared" si="17"/>
        <v>54892.25</v>
      </c>
      <c r="J50" s="8">
        <f t="shared" si="17"/>
        <v>23642.25</v>
      </c>
      <c r="K50" s="8">
        <f t="shared" si="17"/>
        <v>23642.25</v>
      </c>
      <c r="L50" s="8">
        <f t="shared" si="17"/>
        <v>35754.75</v>
      </c>
      <c r="M50" s="8">
        <f t="shared" si="17"/>
        <v>23642.25</v>
      </c>
      <c r="N50" s="8">
        <f t="shared" si="17"/>
        <v>23642.25</v>
      </c>
      <c r="O50" s="8">
        <f t="shared" si="17"/>
        <v>23642.25</v>
      </c>
      <c r="P50" s="8">
        <f t="shared" si="17"/>
        <v>23642.25</v>
      </c>
      <c r="Q50" s="8">
        <f t="shared" si="17"/>
        <v>16109.75</v>
      </c>
      <c r="R50" s="59">
        <f t="shared" si="15"/>
        <v>738134.04942550696</v>
      </c>
    </row>
    <row r="51" spans="1:18" x14ac:dyDescent="0.45">
      <c r="A51" s="6" t="s">
        <v>482</v>
      </c>
      <c r="B51" s="8">
        <f>B50+B49</f>
        <v>306207.97706078668</v>
      </c>
      <c r="C51" s="8">
        <f t="shared" ref="C51:R51" si="18">C50+C49</f>
        <v>30596.211460786682</v>
      </c>
      <c r="D51" s="8">
        <f t="shared" si="18"/>
        <v>30596.960548786683</v>
      </c>
      <c r="E51" s="8">
        <f t="shared" si="18"/>
        <v>30597.724618546683</v>
      </c>
      <c r="F51" s="8">
        <f t="shared" si="18"/>
        <v>30598.503969701884</v>
      </c>
      <c r="G51" s="8">
        <f t="shared" si="18"/>
        <v>30599.298907880187</v>
      </c>
      <c r="H51" s="8">
        <f t="shared" si="18"/>
        <v>30600.109744822057</v>
      </c>
      <c r="I51" s="8">
        <f t="shared" si="18"/>
        <v>54934.429737716084</v>
      </c>
      <c r="J51" s="8">
        <f t="shared" si="18"/>
        <v>23685.273332470402</v>
      </c>
      <c r="K51" s="8">
        <f t="shared" si="18"/>
        <v>23686.133799119812</v>
      </c>
      <c r="L51" s="8">
        <f t="shared" si="18"/>
        <v>35799.511475102205</v>
      </c>
      <c r="M51" s="8">
        <f t="shared" si="18"/>
        <v>23687.906704604251</v>
      </c>
      <c r="N51" s="8">
        <f t="shared" si="18"/>
        <v>23688.819838696338</v>
      </c>
      <c r="O51" s="8">
        <f t="shared" si="18"/>
        <v>23689.751235470263</v>
      </c>
      <c r="P51" s="8">
        <f t="shared" si="18"/>
        <v>23690.701260179667</v>
      </c>
      <c r="Q51" s="8">
        <f t="shared" si="18"/>
        <v>16159.170285383261</v>
      </c>
      <c r="R51" s="8">
        <f t="shared" si="18"/>
        <v>738818.48398005334</v>
      </c>
    </row>
    <row r="52" spans="1:18" x14ac:dyDescent="0.45">
      <c r="A52" t="s">
        <v>483</v>
      </c>
      <c r="B52" s="125">
        <f>NPV(0,B50:Q50)</f>
        <v>738134.04942550696</v>
      </c>
    </row>
    <row r="53" spans="1:18" x14ac:dyDescent="0.45">
      <c r="A53" t="s">
        <v>484</v>
      </c>
      <c r="B53" s="125">
        <f>NPV(0,B51:Q51)</f>
        <v>738818.48398005322</v>
      </c>
    </row>
    <row r="56" spans="1:18" x14ac:dyDescent="0.45">
      <c r="A56" s="3" t="s">
        <v>600</v>
      </c>
      <c r="B56" s="4">
        <v>1</v>
      </c>
      <c r="C56" s="4">
        <v>2</v>
      </c>
      <c r="D56" s="4">
        <v>3</v>
      </c>
      <c r="E56" s="4">
        <v>4</v>
      </c>
      <c r="F56" s="4">
        <v>5</v>
      </c>
      <c r="G56" s="4">
        <v>6</v>
      </c>
      <c r="H56" s="4">
        <v>7</v>
      </c>
      <c r="I56" s="4">
        <v>8</v>
      </c>
      <c r="J56" s="4">
        <v>9</v>
      </c>
      <c r="K56" s="4">
        <v>10</v>
      </c>
      <c r="L56" s="4">
        <v>11</v>
      </c>
      <c r="M56" s="4">
        <v>12</v>
      </c>
      <c r="N56" s="4">
        <v>13</v>
      </c>
      <c r="O56" s="4">
        <v>14</v>
      </c>
      <c r="P56" s="4">
        <v>15</v>
      </c>
      <c r="Q56" s="4">
        <v>16</v>
      </c>
    </row>
    <row r="57" spans="1:18" x14ac:dyDescent="0.45">
      <c r="A57" s="6" t="s">
        <v>602</v>
      </c>
      <c r="B57" s="8">
        <f>(B28-B26)-(B39-B37)</f>
        <v>-172988</v>
      </c>
      <c r="C57" s="8">
        <f t="shared" ref="C57:Q57" si="19">(C28-C26)-(C39-C37)</f>
        <v>23812</v>
      </c>
      <c r="D57" s="8">
        <f t="shared" si="19"/>
        <v>23812</v>
      </c>
      <c r="E57" s="8">
        <f t="shared" si="19"/>
        <v>23812</v>
      </c>
      <c r="F57" s="8">
        <f t="shared" si="19"/>
        <v>23812</v>
      </c>
      <c r="G57" s="8">
        <f t="shared" si="19"/>
        <v>23812</v>
      </c>
      <c r="H57" s="8">
        <f t="shared" si="19"/>
        <v>23812</v>
      </c>
      <c r="I57" s="8">
        <f t="shared" si="19"/>
        <v>-11188</v>
      </c>
      <c r="J57" s="8">
        <f t="shared" si="19"/>
        <v>23812</v>
      </c>
      <c r="K57" s="8">
        <f t="shared" si="19"/>
        <v>23812</v>
      </c>
      <c r="L57" s="8">
        <f t="shared" si="19"/>
        <v>16512</v>
      </c>
      <c r="M57" s="8">
        <f t="shared" si="19"/>
        <v>23812</v>
      </c>
      <c r="N57" s="8">
        <f t="shared" si="19"/>
        <v>23812</v>
      </c>
      <c r="O57" s="8">
        <f t="shared" si="19"/>
        <v>23812</v>
      </c>
      <c r="P57" s="8">
        <f t="shared" si="19"/>
        <v>23812</v>
      </c>
      <c r="Q57" s="8">
        <f t="shared" si="19"/>
        <v>41565.333333333343</v>
      </c>
    </row>
    <row r="58" spans="1:18" x14ac:dyDescent="0.45">
      <c r="A58" s="6" t="s">
        <v>601</v>
      </c>
      <c r="B58" s="8">
        <f>(B28-B26)-(B50-B48)</f>
        <v>-141896.75</v>
      </c>
      <c r="C58" s="8">
        <f t="shared" ref="C58:Q58" si="20">(C28-C26)-(C50-C48)</f>
        <v>23715.75</v>
      </c>
      <c r="D58" s="8">
        <f t="shared" si="20"/>
        <v>23715.75</v>
      </c>
      <c r="E58" s="8">
        <f t="shared" si="20"/>
        <v>23715.75</v>
      </c>
      <c r="F58" s="8">
        <f t="shared" si="20"/>
        <v>23715.75</v>
      </c>
      <c r="G58" s="8">
        <f t="shared" si="20"/>
        <v>23715.75</v>
      </c>
      <c r="H58" s="8">
        <f t="shared" si="20"/>
        <v>23715.75</v>
      </c>
      <c r="I58" s="8">
        <f t="shared" si="20"/>
        <v>-7534.25</v>
      </c>
      <c r="J58" s="8">
        <f t="shared" si="20"/>
        <v>23715.75</v>
      </c>
      <c r="K58" s="8">
        <f t="shared" si="20"/>
        <v>23715.75</v>
      </c>
      <c r="L58" s="8">
        <f t="shared" si="20"/>
        <v>11603.25</v>
      </c>
      <c r="M58" s="8">
        <f t="shared" si="20"/>
        <v>23715.75</v>
      </c>
      <c r="N58" s="8">
        <f t="shared" si="20"/>
        <v>23715.75</v>
      </c>
      <c r="O58" s="8">
        <f t="shared" si="20"/>
        <v>23715.75</v>
      </c>
      <c r="P58" s="8">
        <f t="shared" si="20"/>
        <v>23715.75</v>
      </c>
      <c r="Q58" s="8">
        <f t="shared" si="20"/>
        <v>38581.583333333343</v>
      </c>
    </row>
    <row r="59" spans="1:18" x14ac:dyDescent="0.45">
      <c r="A59" s="90" t="s">
        <v>603</v>
      </c>
      <c r="B59" s="163">
        <f>IRR(B57:Q57)</f>
        <v>9.1534279284090081E-2</v>
      </c>
      <c r="F59" s="28"/>
      <c r="G59" s="28"/>
      <c r="H59" s="28"/>
      <c r="I59" s="28"/>
    </row>
    <row r="60" spans="1:18" x14ac:dyDescent="0.45">
      <c r="A60" s="90" t="s">
        <v>604</v>
      </c>
      <c r="B60" s="163">
        <f>IRR(B58:Q58)</f>
        <v>0.12569763310154292</v>
      </c>
    </row>
    <row r="62" spans="1:18" x14ac:dyDescent="0.45">
      <c r="A62" s="3" t="s">
        <v>607</v>
      </c>
      <c r="B62" s="4">
        <v>1</v>
      </c>
      <c r="C62" s="4">
        <v>2</v>
      </c>
      <c r="D62" s="4">
        <v>3</v>
      </c>
      <c r="E62" s="4">
        <v>4</v>
      </c>
      <c r="F62" s="4">
        <v>5</v>
      </c>
      <c r="G62" s="4">
        <v>6</v>
      </c>
      <c r="H62" s="4">
        <v>7</v>
      </c>
      <c r="I62" s="4">
        <v>8</v>
      </c>
      <c r="J62" s="4">
        <v>9</v>
      </c>
      <c r="K62" s="4">
        <v>10</v>
      </c>
      <c r="L62" s="4">
        <v>11</v>
      </c>
      <c r="M62" s="4">
        <v>12</v>
      </c>
      <c r="N62" s="4">
        <v>13</v>
      </c>
      <c r="O62" s="4">
        <v>14</v>
      </c>
      <c r="P62" s="4">
        <v>15</v>
      </c>
      <c r="Q62" s="4">
        <v>16</v>
      </c>
    </row>
    <row r="63" spans="1:18" x14ac:dyDescent="0.45">
      <c r="A63" s="6" t="s">
        <v>602</v>
      </c>
      <c r="B63" s="8">
        <f t="shared" ref="B63:Q63" si="21">(B29-B26)-(B40-B37)</f>
        <v>-168613.9061940166</v>
      </c>
      <c r="C63" s="8">
        <f t="shared" si="21"/>
        <v>28273.575682103026</v>
      </c>
      <c r="D63" s="8">
        <f t="shared" si="21"/>
        <v>28362.807195745088</v>
      </c>
      <c r="E63" s="8">
        <f t="shared" si="21"/>
        <v>28453.82333965999</v>
      </c>
      <c r="F63" s="8">
        <f t="shared" si="21"/>
        <v>28546.659806453186</v>
      </c>
      <c r="G63" s="8">
        <f t="shared" si="21"/>
        <v>28641.353002582255</v>
      </c>
      <c r="H63" s="8">
        <f t="shared" si="21"/>
        <v>28737.940062633897</v>
      </c>
      <c r="I63" s="8">
        <f t="shared" si="21"/>
        <v>-6163.5411361134247</v>
      </c>
      <c r="J63" s="8">
        <f t="shared" si="21"/>
        <v>28936.948041164309</v>
      </c>
      <c r="K63" s="8">
        <f t="shared" si="21"/>
        <v>29039.447001987592</v>
      </c>
      <c r="L63" s="8">
        <f t="shared" si="21"/>
        <v>21843.995942027341</v>
      </c>
      <c r="M63" s="8">
        <f t="shared" si="21"/>
        <v>29250.635860867889</v>
      </c>
      <c r="N63" s="8">
        <f t="shared" si="21"/>
        <v>29359.408578085251</v>
      </c>
      <c r="O63" s="8">
        <f t="shared" si="21"/>
        <v>29470.356749646955</v>
      </c>
      <c r="P63" s="8">
        <f t="shared" si="21"/>
        <v>29583.523884639893</v>
      </c>
      <c r="Q63" s="8">
        <f t="shared" si="21"/>
        <v>47452.287695666033</v>
      </c>
    </row>
    <row r="64" spans="1:18" x14ac:dyDescent="0.45">
      <c r="A64" s="6" t="s">
        <v>601</v>
      </c>
      <c r="B64" s="8">
        <f t="shared" ref="B64:Q64" si="22">(B29-B26)-(B51-B48)</f>
        <v>-137522.6561940166</v>
      </c>
      <c r="C64" s="8">
        <f t="shared" si="22"/>
        <v>28177.325682103026</v>
      </c>
      <c r="D64" s="8">
        <f t="shared" si="22"/>
        <v>28266.557195745088</v>
      </c>
      <c r="E64" s="8">
        <f t="shared" si="22"/>
        <v>28357.57333965999</v>
      </c>
      <c r="F64" s="8">
        <f t="shared" si="22"/>
        <v>28450.409806453186</v>
      </c>
      <c r="G64" s="8">
        <f t="shared" si="22"/>
        <v>28545.103002582255</v>
      </c>
      <c r="H64" s="8">
        <f t="shared" si="22"/>
        <v>28641.690062633897</v>
      </c>
      <c r="I64" s="8">
        <f t="shared" si="22"/>
        <v>-2509.7911361134247</v>
      </c>
      <c r="J64" s="8">
        <f t="shared" si="22"/>
        <v>28840.698041164309</v>
      </c>
      <c r="K64" s="8">
        <f t="shared" si="22"/>
        <v>28943.197001987592</v>
      </c>
      <c r="L64" s="8">
        <f t="shared" si="22"/>
        <v>16935.245942027344</v>
      </c>
      <c r="M64" s="8">
        <f t="shared" si="22"/>
        <v>29154.385860867889</v>
      </c>
      <c r="N64" s="8">
        <f t="shared" si="22"/>
        <v>29263.158578085251</v>
      </c>
      <c r="O64" s="8">
        <f t="shared" si="22"/>
        <v>29374.106749646955</v>
      </c>
      <c r="P64" s="8">
        <f t="shared" si="22"/>
        <v>29487.273884639893</v>
      </c>
      <c r="Q64" s="8">
        <f t="shared" si="22"/>
        <v>44468.537695666033</v>
      </c>
    </row>
    <row r="65" spans="1:18" x14ac:dyDescent="0.45">
      <c r="A65" s="90" t="s">
        <v>608</v>
      </c>
      <c r="B65" s="150">
        <f>IRR(B63:Q63)</f>
        <v>0.13330024648642125</v>
      </c>
      <c r="F65" s="28"/>
      <c r="G65" s="28"/>
      <c r="H65" s="28"/>
      <c r="I65" s="28"/>
    </row>
    <row r="66" spans="1:18" x14ac:dyDescent="0.45">
      <c r="A66" s="90" t="s">
        <v>609</v>
      </c>
      <c r="B66" s="150">
        <f>IRR(B64:Q64)</f>
        <v>0.17511893481407514</v>
      </c>
    </row>
    <row r="68" spans="1:18" x14ac:dyDescent="0.45">
      <c r="A68" s="2" t="s">
        <v>737</v>
      </c>
    </row>
    <row r="69" spans="1:18" x14ac:dyDescent="0.45">
      <c r="A69" s="3" t="s">
        <v>475</v>
      </c>
      <c r="B69" s="4">
        <v>1</v>
      </c>
      <c r="C69" s="4">
        <v>2</v>
      </c>
      <c r="D69" s="4">
        <v>3</v>
      </c>
      <c r="E69" s="4">
        <v>4</v>
      </c>
      <c r="F69" s="4">
        <v>5</v>
      </c>
      <c r="G69" s="4">
        <v>6</v>
      </c>
      <c r="H69" s="4">
        <v>7</v>
      </c>
      <c r="I69" s="4">
        <v>8</v>
      </c>
      <c r="J69" s="4">
        <v>9</v>
      </c>
      <c r="K69" s="4">
        <v>10</v>
      </c>
      <c r="L69" s="4">
        <v>11</v>
      </c>
      <c r="M69" s="4">
        <v>12</v>
      </c>
      <c r="N69" s="4">
        <v>13</v>
      </c>
      <c r="O69" s="4">
        <v>14</v>
      </c>
      <c r="P69" s="4">
        <v>15</v>
      </c>
      <c r="Q69" s="4">
        <v>16</v>
      </c>
      <c r="R69" s="4" t="s">
        <v>121</v>
      </c>
    </row>
    <row r="70" spans="1:18" x14ac:dyDescent="0.45">
      <c r="A70" s="6" t="s">
        <v>476</v>
      </c>
      <c r="B70" s="8">
        <f>B23</f>
        <v>110000</v>
      </c>
      <c r="C70" s="8">
        <f t="shared" ref="C70:O70" si="23">C23</f>
        <v>0</v>
      </c>
      <c r="D70" s="8">
        <f t="shared" si="23"/>
        <v>0</v>
      </c>
      <c r="E70" s="8">
        <f t="shared" si="23"/>
        <v>0</v>
      </c>
      <c r="F70" s="8">
        <f t="shared" si="23"/>
        <v>0</v>
      </c>
      <c r="G70" s="8">
        <f t="shared" si="23"/>
        <v>0</v>
      </c>
      <c r="H70" s="8">
        <f t="shared" si="23"/>
        <v>0</v>
      </c>
      <c r="I70" s="8">
        <f t="shared" si="23"/>
        <v>0</v>
      </c>
      <c r="J70" s="8">
        <f t="shared" si="23"/>
        <v>0</v>
      </c>
      <c r="K70" s="8">
        <f t="shared" si="23"/>
        <v>0</v>
      </c>
      <c r="L70" s="8">
        <f t="shared" si="23"/>
        <v>0</v>
      </c>
      <c r="M70" s="8">
        <f t="shared" si="23"/>
        <v>0</v>
      </c>
      <c r="N70" s="8">
        <f t="shared" si="23"/>
        <v>0</v>
      </c>
      <c r="O70" s="8">
        <f t="shared" si="23"/>
        <v>0</v>
      </c>
      <c r="P70" s="8"/>
      <c r="Q70" s="8">
        <f>B70</f>
        <v>110000</v>
      </c>
      <c r="R70" s="6"/>
    </row>
    <row r="71" spans="1:18" x14ac:dyDescent="0.45">
      <c r="A71" s="6" t="s">
        <v>739</v>
      </c>
      <c r="B71" s="8">
        <f>B70-B72</f>
        <v>22000</v>
      </c>
      <c r="C71" s="7"/>
      <c r="D71" s="7"/>
      <c r="E71" s="7"/>
      <c r="F71" s="6"/>
      <c r="G71" s="6"/>
      <c r="H71" s="6"/>
      <c r="I71" s="6"/>
      <c r="J71" s="6"/>
      <c r="K71" s="6"/>
      <c r="L71" s="6"/>
      <c r="M71" s="6"/>
      <c r="N71" s="6"/>
      <c r="O71" s="6"/>
      <c r="P71" s="6"/>
      <c r="Q71" s="8">
        <f t="shared" ref="Q71:Q72" si="24">B71</f>
        <v>22000</v>
      </c>
      <c r="R71" s="6"/>
    </row>
    <row r="72" spans="1:18" x14ac:dyDescent="0.45">
      <c r="A72" s="6" t="s">
        <v>738</v>
      </c>
      <c r="B72" s="7">
        <f>B70*'Bus parameters'!B86</f>
        <v>88000</v>
      </c>
      <c r="C72" s="7"/>
      <c r="D72" s="7"/>
      <c r="E72" s="7"/>
      <c r="F72" s="6"/>
      <c r="G72" s="6"/>
      <c r="H72" s="6"/>
      <c r="I72" s="6"/>
      <c r="J72" s="6"/>
      <c r="K72" s="6"/>
      <c r="L72" s="6"/>
      <c r="M72" s="6"/>
      <c r="N72" s="6"/>
      <c r="O72" s="6"/>
      <c r="P72" s="6"/>
      <c r="Q72" s="8">
        <f t="shared" si="24"/>
        <v>88000</v>
      </c>
      <c r="R72" s="6"/>
    </row>
    <row r="73" spans="1:18" x14ac:dyDescent="0.45">
      <c r="A73" s="6" t="s">
        <v>740</v>
      </c>
      <c r="B73" s="8">
        <f>B24+B25</f>
        <v>47358</v>
      </c>
      <c r="C73" s="8">
        <f>B73</f>
        <v>47358</v>
      </c>
      <c r="D73" s="8">
        <f t="shared" ref="D73:Q73" si="25">C73</f>
        <v>47358</v>
      </c>
      <c r="E73" s="8">
        <f t="shared" si="25"/>
        <v>47358</v>
      </c>
      <c r="F73" s="8">
        <f t="shared" si="25"/>
        <v>47358</v>
      </c>
      <c r="G73" s="8">
        <f t="shared" si="25"/>
        <v>47358</v>
      </c>
      <c r="H73" s="8">
        <f t="shared" si="25"/>
        <v>47358</v>
      </c>
      <c r="I73" s="8">
        <f t="shared" si="25"/>
        <v>47358</v>
      </c>
      <c r="J73" s="8">
        <f t="shared" si="25"/>
        <v>47358</v>
      </c>
      <c r="K73" s="8">
        <f t="shared" si="25"/>
        <v>47358</v>
      </c>
      <c r="L73" s="8">
        <f t="shared" si="25"/>
        <v>47358</v>
      </c>
      <c r="M73" s="8">
        <f t="shared" si="25"/>
        <v>47358</v>
      </c>
      <c r="N73" s="8">
        <f t="shared" si="25"/>
        <v>47358</v>
      </c>
      <c r="O73" s="8">
        <f t="shared" si="25"/>
        <v>47358</v>
      </c>
      <c r="P73" s="8">
        <f t="shared" si="25"/>
        <v>47358</v>
      </c>
      <c r="Q73" s="8">
        <f t="shared" si="25"/>
        <v>47358</v>
      </c>
      <c r="R73" s="6"/>
    </row>
    <row r="74" spans="1:18" x14ac:dyDescent="0.45">
      <c r="A74" s="6" t="s">
        <v>741</v>
      </c>
      <c r="B74" s="8">
        <f>'loan diesel bus'!D3*12</f>
        <v>16459.042409219037</v>
      </c>
      <c r="C74" s="8">
        <f>B74</f>
        <v>16459.042409219037</v>
      </c>
      <c r="D74" s="8">
        <f t="shared" ref="D74:H74" si="26">C74</f>
        <v>16459.042409219037</v>
      </c>
      <c r="E74" s="8">
        <f t="shared" si="26"/>
        <v>16459.042409219037</v>
      </c>
      <c r="F74" s="8">
        <f t="shared" si="26"/>
        <v>16459.042409219037</v>
      </c>
      <c r="G74" s="8">
        <f t="shared" si="26"/>
        <v>16459.042409219037</v>
      </c>
      <c r="H74" s="8">
        <f t="shared" si="26"/>
        <v>16459.042409219037</v>
      </c>
      <c r="I74" s="8"/>
      <c r="J74" s="8"/>
      <c r="K74" s="8"/>
      <c r="L74" s="8"/>
      <c r="M74" s="8"/>
      <c r="N74" s="8"/>
      <c r="O74" s="8"/>
      <c r="P74" s="8"/>
      <c r="Q74" s="8">
        <f>H74</f>
        <v>16459.042409219037</v>
      </c>
      <c r="R74" s="6"/>
    </row>
    <row r="75" spans="1:18" x14ac:dyDescent="0.45">
      <c r="A75" s="6" t="s">
        <v>742</v>
      </c>
      <c r="B75" s="8">
        <f>B71+B73+B74</f>
        <v>85817.042409219037</v>
      </c>
      <c r="C75" s="8">
        <f t="shared" ref="C75:Q75" si="27">C71+C73+C74</f>
        <v>63817.042409219037</v>
      </c>
      <c r="D75" s="8">
        <f t="shared" si="27"/>
        <v>63817.042409219037</v>
      </c>
      <c r="E75" s="8">
        <f t="shared" si="27"/>
        <v>63817.042409219037</v>
      </c>
      <c r="F75" s="8">
        <f t="shared" si="27"/>
        <v>63817.042409219037</v>
      </c>
      <c r="G75" s="8">
        <f t="shared" si="27"/>
        <v>63817.042409219037</v>
      </c>
      <c r="H75" s="8">
        <f t="shared" si="27"/>
        <v>63817.042409219037</v>
      </c>
      <c r="I75" s="8">
        <f t="shared" si="27"/>
        <v>47358</v>
      </c>
      <c r="J75" s="8">
        <f t="shared" si="27"/>
        <v>47358</v>
      </c>
      <c r="K75" s="8">
        <f t="shared" si="27"/>
        <v>47358</v>
      </c>
      <c r="L75" s="8">
        <f t="shared" si="27"/>
        <v>47358</v>
      </c>
      <c r="M75" s="8">
        <f t="shared" si="27"/>
        <v>47358</v>
      </c>
      <c r="N75" s="8">
        <f t="shared" si="27"/>
        <v>47358</v>
      </c>
      <c r="O75" s="8">
        <f t="shared" si="27"/>
        <v>47358</v>
      </c>
      <c r="P75" s="8">
        <f t="shared" si="27"/>
        <v>47358</v>
      </c>
      <c r="Q75" s="8">
        <f t="shared" si="27"/>
        <v>85817.042409219037</v>
      </c>
      <c r="R75" s="6"/>
    </row>
    <row r="77" spans="1:18" x14ac:dyDescent="0.45">
      <c r="A77" s="3" t="s">
        <v>743</v>
      </c>
      <c r="B77" s="4">
        <v>1</v>
      </c>
      <c r="C77" s="4">
        <v>2</v>
      </c>
      <c r="D77" s="4">
        <v>3</v>
      </c>
      <c r="E77" s="4">
        <v>4</v>
      </c>
      <c r="F77" s="4">
        <v>5</v>
      </c>
      <c r="G77" s="4">
        <v>6</v>
      </c>
      <c r="H77" s="4">
        <v>7</v>
      </c>
      <c r="I77" s="4">
        <v>8</v>
      </c>
      <c r="J77" s="4">
        <v>9</v>
      </c>
      <c r="K77" s="4">
        <v>10</v>
      </c>
      <c r="L77" s="4">
        <v>11</v>
      </c>
      <c r="M77" s="4">
        <v>12</v>
      </c>
      <c r="N77" s="4">
        <v>13</v>
      </c>
      <c r="O77" s="4">
        <v>14</v>
      </c>
      <c r="P77" s="4">
        <v>15</v>
      </c>
      <c r="Q77" s="4">
        <v>16</v>
      </c>
      <c r="R77" s="4" t="s">
        <v>121</v>
      </c>
    </row>
    <row r="78" spans="1:18" x14ac:dyDescent="0.45">
      <c r="A78" s="6" t="s">
        <v>476</v>
      </c>
      <c r="B78" s="8">
        <f>C9</f>
        <v>306800</v>
      </c>
      <c r="C78" s="8">
        <f t="shared" ref="C78:O78" si="28">C31</f>
        <v>0</v>
      </c>
      <c r="D78" s="8">
        <f t="shared" si="28"/>
        <v>0</v>
      </c>
      <c r="E78" s="8">
        <f t="shared" si="28"/>
        <v>0</v>
      </c>
      <c r="F78" s="8">
        <f t="shared" si="28"/>
        <v>0</v>
      </c>
      <c r="G78" s="8">
        <f t="shared" si="28"/>
        <v>0</v>
      </c>
      <c r="H78" s="8">
        <f t="shared" si="28"/>
        <v>0</v>
      </c>
      <c r="I78" s="8">
        <f t="shared" si="28"/>
        <v>0</v>
      </c>
      <c r="J78" s="8">
        <f>C10</f>
        <v>35000</v>
      </c>
      <c r="K78" s="8">
        <f t="shared" si="28"/>
        <v>0</v>
      </c>
      <c r="L78" s="8">
        <f>L34</f>
        <v>7300</v>
      </c>
      <c r="M78" s="8">
        <f t="shared" si="28"/>
        <v>0</v>
      </c>
      <c r="N78" s="8">
        <f t="shared" si="28"/>
        <v>0</v>
      </c>
      <c r="O78" s="8">
        <f t="shared" si="28"/>
        <v>0</v>
      </c>
      <c r="P78" s="8">
        <v>0</v>
      </c>
      <c r="Q78" s="8">
        <v>0</v>
      </c>
      <c r="R78" s="6"/>
    </row>
    <row r="79" spans="1:18" x14ac:dyDescent="0.45">
      <c r="A79" s="6" t="s">
        <v>739</v>
      </c>
      <c r="B79" s="8">
        <f>B78-B80</f>
        <v>97200</v>
      </c>
      <c r="C79" s="7"/>
      <c r="D79" s="7"/>
      <c r="E79" s="7"/>
      <c r="F79" s="6"/>
      <c r="G79" s="6"/>
      <c r="H79" s="6"/>
      <c r="I79" s="6"/>
      <c r="J79" s="59">
        <f>J78</f>
        <v>35000</v>
      </c>
      <c r="K79" s="6"/>
      <c r="L79" s="59">
        <f>L78</f>
        <v>7300</v>
      </c>
      <c r="M79" s="6"/>
      <c r="N79" s="6"/>
      <c r="O79" s="6"/>
      <c r="P79" s="6"/>
      <c r="Q79" s="8"/>
      <c r="R79" s="6"/>
    </row>
    <row r="80" spans="1:18" x14ac:dyDescent="0.45">
      <c r="A80" s="6" t="s">
        <v>738</v>
      </c>
      <c r="B80" s="7">
        <f>C5*'Bus parameters'!B86</f>
        <v>209600</v>
      </c>
      <c r="C80" s="7"/>
      <c r="D80" s="7"/>
      <c r="E80" s="7"/>
      <c r="F80" s="6"/>
      <c r="G80" s="6"/>
      <c r="H80" s="6"/>
      <c r="I80" s="6"/>
      <c r="J80" s="6"/>
      <c r="K80" s="6"/>
      <c r="L80" s="6"/>
      <c r="M80" s="6"/>
      <c r="N80" s="6"/>
      <c r="O80" s="6"/>
      <c r="P80" s="6"/>
      <c r="Q80" s="8"/>
      <c r="R80" s="6"/>
    </row>
    <row r="81" spans="1:18" x14ac:dyDescent="0.45">
      <c r="A81" s="6" t="s">
        <v>740</v>
      </c>
      <c r="B81" s="8">
        <f>B35+B36</f>
        <v>23546</v>
      </c>
      <c r="C81" s="8">
        <f>B81</f>
        <v>23546</v>
      </c>
      <c r="D81" s="8">
        <f t="shared" ref="D81:Q81" si="29">C81</f>
        <v>23546</v>
      </c>
      <c r="E81" s="8">
        <f t="shared" si="29"/>
        <v>23546</v>
      </c>
      <c r="F81" s="8">
        <f t="shared" si="29"/>
        <v>23546</v>
      </c>
      <c r="G81" s="8">
        <f t="shared" si="29"/>
        <v>23546</v>
      </c>
      <c r="H81" s="8">
        <f t="shared" si="29"/>
        <v>23546</v>
      </c>
      <c r="I81" s="8">
        <f t="shared" si="29"/>
        <v>23546</v>
      </c>
      <c r="J81" s="8">
        <f t="shared" si="29"/>
        <v>23546</v>
      </c>
      <c r="K81" s="8">
        <f t="shared" si="29"/>
        <v>23546</v>
      </c>
      <c r="L81" s="8">
        <f t="shared" si="29"/>
        <v>23546</v>
      </c>
      <c r="M81" s="8">
        <f t="shared" si="29"/>
        <v>23546</v>
      </c>
      <c r="N81" s="8">
        <f t="shared" si="29"/>
        <v>23546</v>
      </c>
      <c r="O81" s="8">
        <f t="shared" si="29"/>
        <v>23546</v>
      </c>
      <c r="P81" s="8">
        <f t="shared" si="29"/>
        <v>23546</v>
      </c>
      <c r="Q81" s="8">
        <f t="shared" si="29"/>
        <v>23546</v>
      </c>
      <c r="R81" s="6"/>
    </row>
    <row r="82" spans="1:18" x14ac:dyDescent="0.45">
      <c r="A82" s="6" t="s">
        <v>741</v>
      </c>
      <c r="B82" s="8">
        <f>'loan BEB'!D3*12</f>
        <v>37961.10869120276</v>
      </c>
      <c r="C82" s="8">
        <f>B82</f>
        <v>37961.10869120276</v>
      </c>
      <c r="D82" s="8">
        <f t="shared" ref="D82:H82" si="30">C82</f>
        <v>37961.10869120276</v>
      </c>
      <c r="E82" s="8">
        <f t="shared" si="30"/>
        <v>37961.10869120276</v>
      </c>
      <c r="F82" s="8">
        <f t="shared" si="30"/>
        <v>37961.10869120276</v>
      </c>
      <c r="G82" s="8">
        <f t="shared" si="30"/>
        <v>37961.10869120276</v>
      </c>
      <c r="H82" s="8">
        <f t="shared" si="30"/>
        <v>37961.10869120276</v>
      </c>
      <c r="I82" s="8"/>
      <c r="J82" s="8"/>
      <c r="K82" s="8"/>
      <c r="L82" s="8"/>
      <c r="M82" s="8"/>
      <c r="N82" s="8"/>
      <c r="O82" s="8"/>
      <c r="P82" s="8"/>
      <c r="Q82" s="8"/>
      <c r="R82" s="6"/>
    </row>
    <row r="83" spans="1:18" x14ac:dyDescent="0.45">
      <c r="A83" s="6" t="s">
        <v>742</v>
      </c>
      <c r="B83" s="8">
        <f>B79+B81+B82</f>
        <v>158707.10869120277</v>
      </c>
      <c r="C83" s="8">
        <f t="shared" ref="C83:Q83" si="31">C79+C81+C82</f>
        <v>61507.10869120276</v>
      </c>
      <c r="D83" s="8">
        <f t="shared" si="31"/>
        <v>61507.10869120276</v>
      </c>
      <c r="E83" s="8">
        <f t="shared" si="31"/>
        <v>61507.10869120276</v>
      </c>
      <c r="F83" s="8">
        <f t="shared" si="31"/>
        <v>61507.10869120276</v>
      </c>
      <c r="G83" s="8">
        <f t="shared" si="31"/>
        <v>61507.10869120276</v>
      </c>
      <c r="H83" s="8">
        <f t="shared" si="31"/>
        <v>61507.10869120276</v>
      </c>
      <c r="I83" s="8">
        <f t="shared" si="31"/>
        <v>23546</v>
      </c>
      <c r="J83" s="8">
        <f t="shared" si="31"/>
        <v>58546</v>
      </c>
      <c r="K83" s="8">
        <f t="shared" si="31"/>
        <v>23546</v>
      </c>
      <c r="L83" s="8">
        <f t="shared" si="31"/>
        <v>30846</v>
      </c>
      <c r="M83" s="8">
        <f t="shared" si="31"/>
        <v>23546</v>
      </c>
      <c r="N83" s="8">
        <f t="shared" si="31"/>
        <v>23546</v>
      </c>
      <c r="O83" s="8">
        <f t="shared" si="31"/>
        <v>23546</v>
      </c>
      <c r="P83" s="8">
        <f t="shared" si="31"/>
        <v>23546</v>
      </c>
      <c r="Q83" s="8">
        <f t="shared" si="31"/>
        <v>23546</v>
      </c>
      <c r="R83" s="6"/>
    </row>
    <row r="84" spans="1:18" x14ac:dyDescent="0.45">
      <c r="B84" s="60"/>
      <c r="C84" s="60"/>
      <c r="D84" s="60"/>
      <c r="E84" s="60"/>
      <c r="F84" s="60"/>
      <c r="G84" s="60"/>
      <c r="H84" s="60"/>
      <c r="I84" s="60"/>
      <c r="J84" s="60"/>
      <c r="K84" s="60"/>
      <c r="L84" s="60"/>
      <c r="M84" s="60"/>
      <c r="N84" s="60"/>
      <c r="O84" s="60"/>
      <c r="P84" s="60"/>
      <c r="Q84" s="60"/>
    </row>
    <row r="85" spans="1:18" x14ac:dyDescent="0.45">
      <c r="A85" s="3" t="s">
        <v>744</v>
      </c>
      <c r="B85" s="4">
        <v>1</v>
      </c>
      <c r="C85" s="4">
        <v>2</v>
      </c>
      <c r="D85" s="4">
        <v>3</v>
      </c>
      <c r="E85" s="4">
        <v>4</v>
      </c>
      <c r="F85" s="4">
        <v>5</v>
      </c>
      <c r="G85" s="4">
        <v>6</v>
      </c>
      <c r="H85" s="4">
        <v>7</v>
      </c>
      <c r="I85" s="4">
        <v>8</v>
      </c>
      <c r="J85" s="4">
        <v>9</v>
      </c>
      <c r="K85" s="4">
        <v>10</v>
      </c>
      <c r="L85" s="4">
        <v>11</v>
      </c>
      <c r="M85" s="4">
        <v>12</v>
      </c>
      <c r="N85" s="4">
        <v>13</v>
      </c>
      <c r="O85" s="4">
        <v>14</v>
      </c>
      <c r="P85" s="4">
        <v>15</v>
      </c>
      <c r="Q85" s="4">
        <v>16</v>
      </c>
    </row>
    <row r="86" spans="1:18" x14ac:dyDescent="0.45">
      <c r="A86" s="6" t="s">
        <v>476</v>
      </c>
      <c r="B86" s="8">
        <f>D9</f>
        <v>275612.5</v>
      </c>
      <c r="C86" s="8"/>
      <c r="D86" s="8"/>
      <c r="E86" s="8"/>
      <c r="F86" s="8"/>
      <c r="G86" s="8"/>
      <c r="H86" s="8"/>
      <c r="I86" s="8"/>
      <c r="J86" s="8">
        <f>I45</f>
        <v>31250</v>
      </c>
      <c r="K86" s="8"/>
      <c r="L86" s="8">
        <f>L45</f>
        <v>12112.5</v>
      </c>
      <c r="M86" s="8"/>
      <c r="N86" s="8"/>
      <c r="O86" s="8"/>
      <c r="P86" s="8"/>
      <c r="Q86" s="8"/>
    </row>
    <row r="87" spans="1:18" x14ac:dyDescent="0.45">
      <c r="A87" s="6" t="s">
        <v>739</v>
      </c>
      <c r="B87" s="8">
        <f>B86-B88</f>
        <v>94812.5</v>
      </c>
      <c r="C87" s="7"/>
      <c r="D87" s="7"/>
      <c r="E87" s="7"/>
      <c r="F87" s="6"/>
      <c r="G87" s="6"/>
      <c r="H87" s="6"/>
      <c r="I87" s="6"/>
      <c r="J87" s="59">
        <f>J86</f>
        <v>31250</v>
      </c>
      <c r="K87" s="6"/>
      <c r="L87" s="59">
        <f>L86</f>
        <v>12112.5</v>
      </c>
      <c r="M87" s="6"/>
      <c r="N87" s="6"/>
      <c r="O87" s="6"/>
      <c r="P87" s="6"/>
      <c r="Q87" s="8"/>
    </row>
    <row r="88" spans="1:18" x14ac:dyDescent="0.45">
      <c r="A88" s="6" t="s">
        <v>738</v>
      </c>
      <c r="B88" s="7">
        <f>D5*'Bus parameters'!B86</f>
        <v>180800</v>
      </c>
      <c r="C88" s="7"/>
      <c r="D88" s="7"/>
      <c r="E88" s="7"/>
      <c r="F88" s="6"/>
      <c r="G88" s="6"/>
      <c r="H88" s="6"/>
      <c r="I88" s="6"/>
      <c r="J88" s="6"/>
      <c r="K88" s="6"/>
      <c r="L88" s="6"/>
      <c r="M88" s="6"/>
      <c r="N88" s="6"/>
      <c r="O88" s="6"/>
      <c r="P88" s="6"/>
      <c r="Q88" s="8"/>
    </row>
    <row r="89" spans="1:18" x14ac:dyDescent="0.45">
      <c r="A89" s="6" t="s">
        <v>740</v>
      </c>
      <c r="B89" s="8">
        <f>B46+B47</f>
        <v>23642.25</v>
      </c>
      <c r="C89" s="8">
        <f>B89</f>
        <v>23642.25</v>
      </c>
      <c r="D89" s="8">
        <f t="shared" ref="D89:Q89" si="32">C89</f>
        <v>23642.25</v>
      </c>
      <c r="E89" s="8">
        <f t="shared" si="32"/>
        <v>23642.25</v>
      </c>
      <c r="F89" s="8">
        <f t="shared" si="32"/>
        <v>23642.25</v>
      </c>
      <c r="G89" s="8">
        <f t="shared" si="32"/>
        <v>23642.25</v>
      </c>
      <c r="H89" s="8">
        <f t="shared" si="32"/>
        <v>23642.25</v>
      </c>
      <c r="I89" s="8">
        <f t="shared" si="32"/>
        <v>23642.25</v>
      </c>
      <c r="J89" s="8">
        <f t="shared" si="32"/>
        <v>23642.25</v>
      </c>
      <c r="K89" s="8">
        <f t="shared" si="32"/>
        <v>23642.25</v>
      </c>
      <c r="L89" s="8">
        <f t="shared" si="32"/>
        <v>23642.25</v>
      </c>
      <c r="M89" s="8">
        <f t="shared" si="32"/>
        <v>23642.25</v>
      </c>
      <c r="N89" s="8">
        <f t="shared" si="32"/>
        <v>23642.25</v>
      </c>
      <c r="O89" s="8">
        <f t="shared" si="32"/>
        <v>23642.25</v>
      </c>
      <c r="P89" s="8">
        <f t="shared" si="32"/>
        <v>23642.25</v>
      </c>
      <c r="Q89" s="8">
        <f t="shared" si="32"/>
        <v>23642.25</v>
      </c>
    </row>
    <row r="90" spans="1:18" x14ac:dyDescent="0.45">
      <c r="A90" s="6" t="s">
        <v>741</v>
      </c>
      <c r="B90" s="8">
        <f>B82/C5*D5</f>
        <v>32745.078489358104</v>
      </c>
      <c r="C90" s="8">
        <f>B90</f>
        <v>32745.078489358104</v>
      </c>
      <c r="D90" s="8">
        <f t="shared" ref="D90:H90" si="33">C90</f>
        <v>32745.078489358104</v>
      </c>
      <c r="E90" s="8">
        <f t="shared" si="33"/>
        <v>32745.078489358104</v>
      </c>
      <c r="F90" s="8">
        <f t="shared" si="33"/>
        <v>32745.078489358104</v>
      </c>
      <c r="G90" s="8">
        <f t="shared" si="33"/>
        <v>32745.078489358104</v>
      </c>
      <c r="H90" s="8">
        <f t="shared" si="33"/>
        <v>32745.078489358104</v>
      </c>
      <c r="I90" s="8"/>
      <c r="J90" s="8"/>
      <c r="K90" s="8"/>
      <c r="L90" s="8"/>
      <c r="M90" s="8"/>
      <c r="N90" s="8"/>
      <c r="O90" s="8"/>
      <c r="P90" s="8"/>
      <c r="Q90" s="8"/>
    </row>
    <row r="91" spans="1:18" x14ac:dyDescent="0.45">
      <c r="A91" s="6" t="s">
        <v>742</v>
      </c>
      <c r="B91" s="8">
        <f>B87+B89+B90</f>
        <v>151199.8284893581</v>
      </c>
      <c r="C91" s="8">
        <f t="shared" ref="C91" si="34">C87+C89+C90</f>
        <v>56387.3284893581</v>
      </c>
      <c r="D91" s="8">
        <f t="shared" ref="D91" si="35">D87+D89+D90</f>
        <v>56387.3284893581</v>
      </c>
      <c r="E91" s="8">
        <f t="shared" ref="E91" si="36">E87+E89+E90</f>
        <v>56387.3284893581</v>
      </c>
      <c r="F91" s="8">
        <f t="shared" ref="F91" si="37">F87+F89+F90</f>
        <v>56387.3284893581</v>
      </c>
      <c r="G91" s="8">
        <f t="shared" ref="G91" si="38">G87+G89+G90</f>
        <v>56387.3284893581</v>
      </c>
      <c r="H91" s="8">
        <f t="shared" ref="H91" si="39">H87+H89+H90</f>
        <v>56387.3284893581</v>
      </c>
      <c r="I91" s="8">
        <f t="shared" ref="I91" si="40">I87+I89+I90</f>
        <v>23642.25</v>
      </c>
      <c r="J91" s="8">
        <f t="shared" ref="J91" si="41">J87+J89+J90</f>
        <v>54892.25</v>
      </c>
      <c r="K91" s="8">
        <f t="shared" ref="K91" si="42">K87+K89+K90</f>
        <v>23642.25</v>
      </c>
      <c r="L91" s="8">
        <f t="shared" ref="L91" si="43">L87+L89+L90</f>
        <v>35754.75</v>
      </c>
      <c r="M91" s="8">
        <f t="shared" ref="M91" si="44">M87+M89+M90</f>
        <v>23642.25</v>
      </c>
      <c r="N91" s="8">
        <f t="shared" ref="N91" si="45">N87+N89+N90</f>
        <v>23642.25</v>
      </c>
      <c r="O91" s="8">
        <f t="shared" ref="O91" si="46">O87+O89+O90</f>
        <v>23642.25</v>
      </c>
      <c r="P91" s="8">
        <f t="shared" ref="P91" si="47">P87+P89+P90</f>
        <v>23642.25</v>
      </c>
      <c r="Q91" s="8">
        <f t="shared" ref="Q91" si="48">Q87+Q89+Q90</f>
        <v>23642.25</v>
      </c>
    </row>
    <row r="92" spans="1:18" x14ac:dyDescent="0.45">
      <c r="B92" s="60"/>
      <c r="C92" s="60"/>
      <c r="D92" s="60"/>
      <c r="E92" s="60"/>
      <c r="F92" s="60"/>
      <c r="G92" s="60"/>
      <c r="H92" s="60"/>
      <c r="I92" s="60"/>
      <c r="J92" s="60"/>
      <c r="K92" s="60"/>
      <c r="L92" s="60"/>
      <c r="M92" s="60"/>
      <c r="N92" s="60"/>
      <c r="O92" s="60"/>
      <c r="P92" s="60"/>
      <c r="Q92" s="60"/>
    </row>
    <row r="93" spans="1:18" x14ac:dyDescent="0.45">
      <c r="A93" s="3" t="s">
        <v>853</v>
      </c>
      <c r="B93" s="4">
        <v>1</v>
      </c>
      <c r="C93" s="4">
        <v>2</v>
      </c>
      <c r="D93" s="4">
        <v>3</v>
      </c>
      <c r="E93" s="4">
        <v>4</v>
      </c>
      <c r="F93" s="4">
        <v>5</v>
      </c>
      <c r="G93" s="4">
        <v>6</v>
      </c>
      <c r="H93" s="4">
        <v>7</v>
      </c>
      <c r="I93" s="4">
        <v>8</v>
      </c>
      <c r="J93" s="4">
        <v>9</v>
      </c>
      <c r="K93" s="4">
        <v>10</v>
      </c>
      <c r="L93" s="4">
        <v>11</v>
      </c>
      <c r="M93" s="4">
        <v>12</v>
      </c>
      <c r="N93" s="4">
        <v>13</v>
      </c>
      <c r="O93" s="4">
        <v>14</v>
      </c>
      <c r="P93" s="4">
        <v>15</v>
      </c>
      <c r="Q93" s="4">
        <v>16</v>
      </c>
    </row>
    <row r="94" spans="1:18" x14ac:dyDescent="0.45">
      <c r="A94" s="6" t="s">
        <v>611</v>
      </c>
      <c r="B94" s="8">
        <f>-(B83-B75)</f>
        <v>-72890.066281983731</v>
      </c>
      <c r="C94" s="8">
        <f>B94+(-1*((C83-C75)))</f>
        <v>-70580.132563967461</v>
      </c>
      <c r="D94" s="8">
        <f t="shared" ref="D94:Q94" si="49">C94+(-1*((D83-D75)))</f>
        <v>-68270.198845951178</v>
      </c>
      <c r="E94" s="8">
        <f t="shared" si="49"/>
        <v>-65960.265127934894</v>
      </c>
      <c r="F94" s="8">
        <f t="shared" si="49"/>
        <v>-63650.331409918617</v>
      </c>
      <c r="G94" s="8">
        <f t="shared" si="49"/>
        <v>-61340.397691902341</v>
      </c>
      <c r="H94" s="8">
        <f t="shared" si="49"/>
        <v>-59030.463973886064</v>
      </c>
      <c r="I94" s="8">
        <f t="shared" si="49"/>
        <v>-35218.463973886064</v>
      </c>
      <c r="J94" s="8">
        <f t="shared" si="49"/>
        <v>-46406.463973886064</v>
      </c>
      <c r="K94" s="8">
        <f t="shared" si="49"/>
        <v>-22594.463973886064</v>
      </c>
      <c r="L94" s="8">
        <f t="shared" si="49"/>
        <v>-6082.4639738860642</v>
      </c>
      <c r="M94" s="8">
        <f t="shared" si="49"/>
        <v>17729.536026113936</v>
      </c>
      <c r="N94" s="8">
        <f t="shared" si="49"/>
        <v>41541.536026113936</v>
      </c>
      <c r="O94" s="8">
        <f t="shared" si="49"/>
        <v>65353.536026113936</v>
      </c>
      <c r="P94" s="8">
        <f t="shared" si="49"/>
        <v>89165.536026113929</v>
      </c>
      <c r="Q94" s="8">
        <f t="shared" si="49"/>
        <v>151436.57843533298</v>
      </c>
    </row>
    <row r="95" spans="1:18" x14ac:dyDescent="0.45">
      <c r="A95" s="6" t="s">
        <v>745</v>
      </c>
      <c r="B95" s="8">
        <f>-(B91-B75)</f>
        <v>-65382.786080139063</v>
      </c>
      <c r="C95" s="8">
        <f>B95+(-1*(C91-C75))</f>
        <v>-57953.072160278127</v>
      </c>
      <c r="D95" s="8">
        <f t="shared" ref="D95:Q95" si="50">C95+(-1*(D91-D75))</f>
        <v>-50523.35824041719</v>
      </c>
      <c r="E95" s="8">
        <f t="shared" si="50"/>
        <v>-43093.644320556254</v>
      </c>
      <c r="F95" s="8">
        <f t="shared" si="50"/>
        <v>-35663.930400695317</v>
      </c>
      <c r="G95" s="8">
        <f t="shared" si="50"/>
        <v>-28234.21648083438</v>
      </c>
      <c r="H95" s="8">
        <f t="shared" si="50"/>
        <v>-20804.502560973444</v>
      </c>
      <c r="I95" s="8">
        <f t="shared" si="50"/>
        <v>2911.2474390265561</v>
      </c>
      <c r="J95" s="8">
        <f t="shared" si="50"/>
        <v>-4623.0025609734439</v>
      </c>
      <c r="K95" s="8">
        <f t="shared" si="50"/>
        <v>19092.747439026556</v>
      </c>
      <c r="L95" s="8">
        <f t="shared" si="50"/>
        <v>30695.997439026556</v>
      </c>
      <c r="M95" s="8">
        <f t="shared" si="50"/>
        <v>54411.747439026556</v>
      </c>
      <c r="N95" s="8">
        <f t="shared" si="50"/>
        <v>78127.497439026556</v>
      </c>
      <c r="O95" s="8">
        <f t="shared" si="50"/>
        <v>101843.24743902656</v>
      </c>
      <c r="P95" s="8">
        <f t="shared" si="50"/>
        <v>125558.99743902656</v>
      </c>
      <c r="Q95" s="8">
        <f t="shared" si="50"/>
        <v>187733.78984824559</v>
      </c>
    </row>
    <row r="96" spans="1:18" x14ac:dyDescent="0.45">
      <c r="A96" t="s">
        <v>760</v>
      </c>
      <c r="B96" s="60"/>
      <c r="C96" s="60"/>
      <c r="D96" s="60"/>
      <c r="E96" s="60"/>
      <c r="F96" s="60"/>
      <c r="G96" s="60"/>
      <c r="H96" s="60"/>
      <c r="I96" s="60"/>
      <c r="J96" s="60"/>
      <c r="K96" s="60"/>
      <c r="L96" s="60"/>
      <c r="M96" s="60"/>
      <c r="N96" s="60"/>
      <c r="O96" s="60"/>
      <c r="P96" s="60"/>
      <c r="Q96" s="60"/>
    </row>
    <row r="97" spans="1:17" x14ac:dyDescent="0.45">
      <c r="B97" s="60"/>
      <c r="C97" s="60"/>
      <c r="D97" s="60"/>
      <c r="E97" s="60"/>
      <c r="F97" s="60"/>
      <c r="G97" s="60"/>
      <c r="H97" s="60"/>
      <c r="I97" s="60"/>
      <c r="J97" s="60"/>
      <c r="K97" s="60"/>
      <c r="L97" s="60"/>
      <c r="M97" s="60"/>
      <c r="N97" s="60"/>
      <c r="O97" s="60"/>
      <c r="P97" s="60"/>
      <c r="Q97" s="60"/>
    </row>
    <row r="98" spans="1:17" x14ac:dyDescent="0.45">
      <c r="A98" s="237" t="s">
        <v>746</v>
      </c>
      <c r="B98" s="236" t="s">
        <v>749</v>
      </c>
      <c r="C98" s="236"/>
      <c r="D98" s="236" t="s">
        <v>612</v>
      </c>
      <c r="E98" s="236"/>
      <c r="F98" s="60"/>
      <c r="G98" s="60"/>
      <c r="H98" s="60"/>
      <c r="I98" s="60"/>
      <c r="J98" s="60"/>
      <c r="K98" s="60"/>
      <c r="L98" s="60"/>
      <c r="M98" s="60"/>
      <c r="N98" s="60"/>
      <c r="O98" s="60"/>
      <c r="P98" s="60"/>
      <c r="Q98" s="60"/>
    </row>
    <row r="99" spans="1:17" x14ac:dyDescent="0.45">
      <c r="A99" s="237"/>
      <c r="B99" s="164" t="s">
        <v>748</v>
      </c>
      <c r="C99" s="164" t="s">
        <v>264</v>
      </c>
      <c r="D99" s="164" t="s">
        <v>748</v>
      </c>
      <c r="E99" s="164" t="s">
        <v>264</v>
      </c>
      <c r="F99" s="60"/>
      <c r="G99" s="60"/>
      <c r="H99" s="60"/>
      <c r="I99" s="60"/>
      <c r="J99" s="60"/>
      <c r="K99" s="60"/>
      <c r="L99" s="60"/>
      <c r="M99" s="60"/>
      <c r="N99" s="60"/>
      <c r="O99" s="60"/>
      <c r="P99" s="60"/>
      <c r="Q99" s="60"/>
    </row>
    <row r="100" spans="1:17" x14ac:dyDescent="0.45">
      <c r="A100" s="6" t="s">
        <v>747</v>
      </c>
      <c r="B100" s="8">
        <f>C9-B9</f>
        <v>196800</v>
      </c>
      <c r="C100" s="34">
        <f>C9/B9-100%</f>
        <v>1.7890909090909091</v>
      </c>
      <c r="D100" s="8">
        <f>D9-B9</f>
        <v>165612.5</v>
      </c>
      <c r="E100" s="34">
        <f>D9/B9-100%</f>
        <v>1.5055681818181816</v>
      </c>
      <c r="F100" s="60"/>
      <c r="G100" s="60"/>
      <c r="H100" s="60"/>
      <c r="I100" s="60"/>
      <c r="J100" s="60"/>
      <c r="K100" s="60"/>
      <c r="L100" s="60"/>
      <c r="M100" s="60"/>
      <c r="N100" s="60"/>
      <c r="O100" s="60"/>
      <c r="P100" s="60"/>
      <c r="Q100" s="60"/>
    </row>
    <row r="101" spans="1:17" x14ac:dyDescent="0.45">
      <c r="A101" s="6" t="s">
        <v>750</v>
      </c>
      <c r="B101" s="8">
        <f>(C5-B5)*'Bus parameters'!B86</f>
        <v>121600</v>
      </c>
      <c r="C101" s="34">
        <f>C5/B5-100%</f>
        <v>1.3818181818181818</v>
      </c>
      <c r="D101" s="8">
        <f>(D5-B5)</f>
        <v>116000</v>
      </c>
      <c r="E101" s="34">
        <f>D5/B5-100%</f>
        <v>1.0545454545454547</v>
      </c>
      <c r="F101" s="60"/>
      <c r="G101" s="60"/>
      <c r="H101" s="60"/>
      <c r="I101" s="60"/>
      <c r="J101" s="60"/>
      <c r="K101" s="60"/>
      <c r="L101" s="60"/>
      <c r="M101" s="60"/>
      <c r="N101" s="60"/>
      <c r="O101" s="60"/>
      <c r="P101" s="60"/>
      <c r="Q101" s="60"/>
    </row>
    <row r="102" spans="1:17" x14ac:dyDescent="0.45">
      <c r="A102" s="6" t="s">
        <v>751</v>
      </c>
      <c r="B102" s="8">
        <f>B79-B71</f>
        <v>75200</v>
      </c>
      <c r="C102" s="34">
        <f>B79/B71-100%</f>
        <v>3.418181818181818</v>
      </c>
      <c r="D102" s="8">
        <f>B87-B71</f>
        <v>72812.5</v>
      </c>
      <c r="E102" s="34">
        <f>B87/B71-100%</f>
        <v>3.3096590909090908</v>
      </c>
      <c r="F102" s="60"/>
      <c r="G102" s="60"/>
      <c r="H102" s="60"/>
      <c r="I102" s="60"/>
      <c r="J102" s="60"/>
      <c r="K102" s="60"/>
      <c r="L102" s="60"/>
      <c r="M102" s="60"/>
      <c r="N102" s="60"/>
      <c r="O102" s="60"/>
      <c r="P102" s="60"/>
      <c r="Q102" s="60"/>
    </row>
    <row r="103" spans="1:17" x14ac:dyDescent="0.45">
      <c r="B103" s="60"/>
      <c r="C103" s="60"/>
      <c r="D103" s="60"/>
      <c r="E103" s="60"/>
      <c r="F103" s="60"/>
      <c r="G103" s="60"/>
      <c r="H103" s="60"/>
      <c r="I103" s="60"/>
      <c r="J103" s="60"/>
      <c r="K103" s="60"/>
      <c r="L103" s="60"/>
      <c r="M103" s="60"/>
      <c r="N103" s="60"/>
      <c r="O103" s="60"/>
      <c r="P103" s="60"/>
      <c r="Q103" s="60"/>
    </row>
    <row r="104" spans="1:17" x14ac:dyDescent="0.45">
      <c r="A104" s="2" t="s">
        <v>754</v>
      </c>
      <c r="B104" s="60"/>
      <c r="C104" s="60"/>
      <c r="D104" s="60"/>
      <c r="E104" s="60"/>
      <c r="F104" s="60"/>
      <c r="G104" s="60"/>
      <c r="H104" s="60"/>
      <c r="I104" s="60"/>
      <c r="J104" s="60"/>
      <c r="K104" s="60"/>
      <c r="L104" s="60"/>
      <c r="M104" s="60"/>
      <c r="N104" s="60"/>
      <c r="O104" s="60"/>
      <c r="P104" s="60"/>
      <c r="Q104" s="60"/>
    </row>
    <row r="105" spans="1:17" x14ac:dyDescent="0.45">
      <c r="A105" s="3" t="s">
        <v>749</v>
      </c>
      <c r="B105" s="4">
        <v>1</v>
      </c>
      <c r="C105" s="4">
        <v>2</v>
      </c>
      <c r="D105" s="4">
        <v>3</v>
      </c>
      <c r="E105" s="4">
        <v>4</v>
      </c>
      <c r="F105" s="4">
        <v>5</v>
      </c>
      <c r="G105" s="4">
        <v>6</v>
      </c>
      <c r="H105" s="4">
        <v>7</v>
      </c>
      <c r="I105" s="4">
        <v>8</v>
      </c>
      <c r="J105" s="4">
        <v>9</v>
      </c>
      <c r="K105" s="4">
        <v>10</v>
      </c>
      <c r="L105" s="4">
        <v>11</v>
      </c>
      <c r="M105" s="4">
        <v>12</v>
      </c>
      <c r="N105" s="4">
        <v>13</v>
      </c>
      <c r="O105" s="4">
        <v>14</v>
      </c>
      <c r="P105" s="4">
        <v>15</v>
      </c>
      <c r="Q105" s="4">
        <v>16</v>
      </c>
    </row>
    <row r="106" spans="1:17" x14ac:dyDescent="0.45">
      <c r="A106" s="6" t="s">
        <v>803</v>
      </c>
      <c r="B106" s="8">
        <f>(('TCO buses'!B24+'TCO buses'!B25+'TCO buses'!B26)-('TCO buses'!B35+'TCO buses'!B36+'TCO buses'!B37))/(1+'Bus parameters'!$B$89)^B105</f>
        <v>18412.725502334029</v>
      </c>
      <c r="C106" s="8">
        <f>(('TCO buses'!C24+'TCO buses'!C25+'TCO buses'!C26)-('TCO buses'!C35+'TCO buses'!C36+'TCO buses'!C37))/(1+'Bus parameters'!$B$89)^C105</f>
        <v>17225.863506720958</v>
      </c>
      <c r="D106" s="8">
        <f>(('TCO buses'!D24+'TCO buses'!D25+'TCO buses'!D26)-('TCO buses'!D35+'TCO buses'!D36+'TCO buses'!D37))/(1+'Bus parameters'!$B$89)^D105</f>
        <v>16115.50519854145</v>
      </c>
      <c r="E106" s="8">
        <f>(('TCO buses'!E24+'TCO buses'!E25+'TCO buses'!E26)-('TCO buses'!E35+'TCO buses'!E36+'TCO buses'!E37))/(1+'Bus parameters'!$B$89)^E105</f>
        <v>15076.719242718173</v>
      </c>
      <c r="F106" s="8">
        <f>(('TCO buses'!F24+'TCO buses'!F25+'TCO buses'!F26)-('TCO buses'!F35+'TCO buses'!F36+'TCO buses'!F37))/(1+'Bus parameters'!$B$89)^F105</f>
        <v>14104.892172063031</v>
      </c>
      <c r="G106" s="8">
        <f>(('TCO buses'!G24+'TCO buses'!G25+'TCO buses'!G26)-('TCO buses'!G35+'TCO buses'!G36+'TCO buses'!G37))/(1+'Bus parameters'!$B$89)^G105</f>
        <v>13195.70789789787</v>
      </c>
      <c r="H106" s="8">
        <f>(('TCO buses'!H24+'TCO buses'!H25+'TCO buses'!H26)-('TCO buses'!H35+'TCO buses'!H36+'TCO buses'!H37))/(1+'Bus parameters'!$B$89)^H105</f>
        <v>12345.128541395703</v>
      </c>
      <c r="I106" s="8">
        <f>(('TCO buses'!I24+'TCO buses'!I25+'TCO buses'!I26)-('TCO buses'!I35+'TCO buses'!I36+'TCO buses'!I37))/(1+'Bus parameters'!$B$89)^I105</f>
        <v>13973.308818040878</v>
      </c>
      <c r="J106" s="8">
        <f>(('TCO buses'!J24+'TCO buses'!J25+'TCO buses'!J26)-('TCO buses'!J35+'TCO buses'!J36+'TCO buses'!J37))/(1+'Bus parameters'!$B$89)^J105</f>
        <v>13072.606247582447</v>
      </c>
      <c r="K106" s="8">
        <f>(('TCO buses'!K24+'TCO buses'!K25+'TCO buses'!K26)-('TCO buses'!K35+'TCO buses'!K36+'TCO buses'!K37))/(1+'Bus parameters'!$B$89)^K105</f>
        <v>12229.96187443395</v>
      </c>
      <c r="L106" s="8">
        <f>(('TCO buses'!L24+'TCO buses'!L25+'TCO buses'!L26)-('TCO buses'!L35+'TCO buses'!L36+'TCO buses'!L37))/(1+'Bus parameters'!$B$89)^L105</f>
        <v>11441.633337481477</v>
      </c>
      <c r="M106" s="8">
        <f>(('TCO buses'!M24+'TCO buses'!M25+'TCO buses'!M26)-('TCO buses'!M35+'TCO buses'!M36+'TCO buses'!M37))/(1+'Bus parameters'!$B$89)^M105</f>
        <v>10704.119503678061</v>
      </c>
      <c r="N106" s="8">
        <f>(('TCO buses'!N24+'TCO buses'!N25+'TCO buses'!N26)-('TCO buses'!N35+'TCO buses'!N36+'TCO buses'!N37))/(1+'Bus parameters'!$B$89)^N105</f>
        <v>10014.144918774498</v>
      </c>
      <c r="O106" s="8">
        <f>(('TCO buses'!O24+'TCO buses'!O25+'TCO buses'!O26)-('TCO buses'!O35+'TCO buses'!O36+'TCO buses'!O37))/(1+'Bus parameters'!$B$89)^O105</f>
        <v>9368.6452603372618</v>
      </c>
      <c r="P106" s="8">
        <f>(('TCO buses'!P24+'TCO buses'!P25+'TCO buses'!P26)-('TCO buses'!P35+'TCO buses'!P36+'TCO buses'!P37))/(1+'Bus parameters'!$B$89)^P105</f>
        <v>8764.7537284472455</v>
      </c>
      <c r="Q106" s="8">
        <f>(('TCO buses'!Q24+'TCO buses'!Q25+'TCO buses'!Q26)-('TCO buses'!Q35+'TCO buses'!Q36+'TCO buses'!Q37))/(1+'Bus parameters'!$B$89)^Q105</f>
        <v>9538.5087283465928</v>
      </c>
    </row>
    <row r="107" spans="1:17" x14ac:dyDescent="0.45">
      <c r="A107" s="6" t="s">
        <v>804</v>
      </c>
      <c r="B107" s="8">
        <f>B106</f>
        <v>18412.725502334029</v>
      </c>
      <c r="C107" s="8">
        <f>B107+C106</f>
        <v>35638.589009054987</v>
      </c>
      <c r="D107" s="8">
        <f t="shared" ref="D107:Q107" si="51">C107+D106</f>
        <v>51754.094207596441</v>
      </c>
      <c r="E107" s="8">
        <f t="shared" si="51"/>
        <v>66830.813450314614</v>
      </c>
      <c r="F107" s="8">
        <f t="shared" si="51"/>
        <v>80935.705622377645</v>
      </c>
      <c r="G107" s="8">
        <f t="shared" si="51"/>
        <v>94131.413520275513</v>
      </c>
      <c r="H107" s="8">
        <f t="shared" si="51"/>
        <v>106476.54206167122</v>
      </c>
      <c r="I107" s="8">
        <f t="shared" si="51"/>
        <v>120449.8508797121</v>
      </c>
      <c r="J107" s="8">
        <f t="shared" si="51"/>
        <v>133522.45712729456</v>
      </c>
      <c r="K107" s="8">
        <f t="shared" si="51"/>
        <v>145752.4190017285</v>
      </c>
      <c r="L107" s="8">
        <f t="shared" si="51"/>
        <v>157194.05233920997</v>
      </c>
      <c r="M107" s="8">
        <f t="shared" si="51"/>
        <v>167898.17184288803</v>
      </c>
      <c r="N107" s="8">
        <f t="shared" si="51"/>
        <v>177912.31676166251</v>
      </c>
      <c r="O107" s="8">
        <f t="shared" si="51"/>
        <v>187280.96202199979</v>
      </c>
      <c r="P107" s="8">
        <f t="shared" si="51"/>
        <v>196045.71575044704</v>
      </c>
      <c r="Q107" s="8">
        <f t="shared" si="51"/>
        <v>205584.22447879362</v>
      </c>
    </row>
    <row r="108" spans="1:17" x14ac:dyDescent="0.45">
      <c r="A108" t="s">
        <v>755</v>
      </c>
      <c r="B108" s="60">
        <f>C9-B9</f>
        <v>196800</v>
      </c>
      <c r="C108" s="60"/>
      <c r="D108" s="60"/>
      <c r="E108" s="60"/>
      <c r="F108" s="60"/>
      <c r="G108" s="60"/>
      <c r="H108" s="60"/>
      <c r="I108" s="60"/>
      <c r="J108" s="60"/>
      <c r="K108" s="60"/>
      <c r="L108" s="60"/>
      <c r="M108" s="60"/>
      <c r="N108" s="60"/>
      <c r="O108" s="60"/>
      <c r="P108" s="60"/>
      <c r="Q108" s="60"/>
    </row>
    <row r="109" spans="1:17" x14ac:dyDescent="0.45">
      <c r="A109" t="s">
        <v>756</v>
      </c>
      <c r="B109" s="60" t="s">
        <v>757</v>
      </c>
      <c r="C109" s="60"/>
      <c r="D109" s="60"/>
      <c r="E109" s="60"/>
      <c r="F109" s="60"/>
      <c r="G109" s="60"/>
      <c r="H109" s="60"/>
      <c r="I109" s="60"/>
      <c r="J109" s="60"/>
      <c r="K109" s="60"/>
      <c r="L109" s="60"/>
      <c r="M109" s="60"/>
      <c r="N109" s="60"/>
      <c r="O109" s="60"/>
      <c r="P109" s="60"/>
      <c r="Q109" s="60"/>
    </row>
    <row r="110" spans="1:17" x14ac:dyDescent="0.45">
      <c r="B110" s="60"/>
      <c r="C110" s="60"/>
      <c r="D110" s="60"/>
      <c r="E110" s="60"/>
      <c r="F110" s="60"/>
      <c r="G110" s="60"/>
      <c r="H110" s="60"/>
      <c r="I110" s="60"/>
      <c r="J110" s="60"/>
      <c r="K110" s="60"/>
      <c r="L110" s="60"/>
      <c r="M110" s="60"/>
      <c r="N110" s="60"/>
      <c r="O110" s="60"/>
      <c r="P110" s="60"/>
      <c r="Q110" s="60"/>
    </row>
    <row r="111" spans="1:17" x14ac:dyDescent="0.45">
      <c r="A111" s="2" t="s">
        <v>754</v>
      </c>
      <c r="B111" s="60"/>
      <c r="C111" s="60"/>
      <c r="D111" s="60"/>
      <c r="E111" s="60"/>
      <c r="F111" s="60"/>
      <c r="G111" s="60"/>
      <c r="H111" s="60"/>
      <c r="I111" s="60"/>
      <c r="J111" s="60"/>
      <c r="K111" s="60"/>
      <c r="L111" s="60"/>
      <c r="M111" s="60"/>
      <c r="N111" s="60"/>
      <c r="O111" s="60"/>
      <c r="P111" s="60"/>
      <c r="Q111" s="60"/>
    </row>
    <row r="112" spans="1:17" x14ac:dyDescent="0.45">
      <c r="A112" s="3" t="s">
        <v>612</v>
      </c>
      <c r="B112" s="4">
        <v>1</v>
      </c>
      <c r="C112" s="4">
        <v>2</v>
      </c>
      <c r="D112" s="4">
        <v>3</v>
      </c>
      <c r="E112" s="4">
        <v>4</v>
      </c>
      <c r="F112" s="4">
        <v>5</v>
      </c>
      <c r="G112" s="4">
        <v>6</v>
      </c>
      <c r="H112" s="4">
        <v>7</v>
      </c>
      <c r="I112" s="4">
        <v>8</v>
      </c>
      <c r="J112" s="4">
        <v>9</v>
      </c>
      <c r="K112" s="4">
        <v>10</v>
      </c>
      <c r="L112" s="4">
        <v>11</v>
      </c>
      <c r="M112" s="4">
        <v>12</v>
      </c>
      <c r="N112" s="4">
        <v>13</v>
      </c>
      <c r="O112" s="4">
        <v>14</v>
      </c>
      <c r="P112" s="4">
        <v>15</v>
      </c>
      <c r="Q112" s="4">
        <v>16</v>
      </c>
    </row>
    <row r="113" spans="1:17" x14ac:dyDescent="0.45">
      <c r="A113" s="6" t="s">
        <v>803</v>
      </c>
      <c r="B113" s="8">
        <f>(('TCO buses'!B24+'TCO buses'!B25+'TCO buses'!B26)-('TCO buses'!B46+'TCO buses'!B47+'TCO buses'!B48))/(1+'Bus parameters'!$B$89)^B112</f>
        <v>19353.407032466817</v>
      </c>
      <c r="C113" s="8">
        <f>('TCO buses'!C24+'TCO buses'!C25+'TCO buses'!C26)/(1+'Bus parameters'!$B$90)^C112-('TCO buses'!C46+'TCO buses'!C47+'TCO buses'!C48)/(1+'Bus parameters'!$B$89)^C112</f>
        <v>17639.614628820302</v>
      </c>
      <c r="D113" s="8">
        <f>('TCO buses'!D24+'TCO buses'!D25+'TCO buses'!D26)/(1+'Bus parameters'!$B$90)^D112-('TCO buses'!D46+'TCO buses'!D47+'TCO buses'!D48)/(1+'Bus parameters'!$B$89)^D112</f>
        <v>16286.170910381617</v>
      </c>
      <c r="E113" s="8">
        <f>('TCO buses'!E24+'TCO buses'!E25+'TCO buses'!E26)/(1+'Bus parameters'!$B$90)^E112-('TCO buses'!E46+'TCO buses'!E47+'TCO buses'!E48)/(1+'Bus parameters'!$B$89)^E112</f>
        <v>15034.973613072478</v>
      </c>
      <c r="F113" s="8">
        <f>('TCO buses'!F24+'TCO buses'!F25+'TCO buses'!F26)/(1+'Bus parameters'!$B$90)^F112-('TCO buses'!F46+'TCO buses'!F47+'TCO buses'!F48)/(1+'Bus parameters'!$B$89)^F112</f>
        <v>13878.391685705454</v>
      </c>
      <c r="G113" s="8">
        <f>('TCO buses'!G24+'TCO buses'!G25+'TCO buses'!G26)/(1+'Bus parameters'!$B$90)^G112-('TCO buses'!G46+'TCO buses'!G47+'TCO buses'!G48)/(1+'Bus parameters'!$B$89)^G112</f>
        <v>12809.358099071331</v>
      </c>
      <c r="H113" s="8">
        <f>('TCO buses'!H24+'TCO buses'!H25+'TCO buses'!H26)/(1+'Bus parameters'!$B$90)^H112-('TCO buses'!H46+'TCO buses'!H47+'TCO buses'!H48)/(1+'Bus parameters'!$B$89)^H112</f>
        <v>11821.328488408795</v>
      </c>
      <c r="I113" s="8">
        <f>('TCO buses'!I24+'TCO buses'!I25+'TCO buses'!I26)/(1+'Bus parameters'!$B$90)^I112-('TCO buses'!I46+'TCO buses'!I47+'TCO buses'!I48)/(1+'Bus parameters'!$B$89)^I112</f>
        <v>12779.05161833776</v>
      </c>
      <c r="J113" s="8">
        <f>('TCO buses'!J24+'TCO buses'!J25+'TCO buses'!J26)/(1+'Bus parameters'!$B$90)^J112-('TCO buses'!J46+'TCO buses'!J47+'TCO buses'!J48)/(1+'Bus parameters'!$B$89)^J112</f>
        <v>11825.37635690605</v>
      </c>
      <c r="K113" s="8">
        <f>('TCO buses'!K24+'TCO buses'!K25+'TCO buses'!K26)/(1+'Bus parameters'!$B$90)^K112-('TCO buses'!K46+'TCO buses'!K47+'TCO buses'!K48)/(1+'Bus parameters'!$B$89)^K112</f>
        <v>10942.184088698767</v>
      </c>
      <c r="L113" s="8">
        <f>('TCO buses'!L24+'TCO buses'!L25+'TCO buses'!L26)/(1+'Bus parameters'!$B$90)^L112-('TCO buses'!L46+'TCO buses'!L47+'TCO buses'!L48)/(1+'Bus parameters'!$B$89)^L112</f>
        <v>10124.306844118148</v>
      </c>
      <c r="M113" s="8">
        <f>('TCO buses'!M24+'TCO buses'!M25+'TCO buses'!M26)/(1+'Bus parameters'!$B$90)^M112-('TCO buses'!M46+'TCO buses'!M47+'TCO buses'!M48)/(1+'Bus parameters'!$B$89)^M112</f>
        <v>9366.953089407456</v>
      </c>
      <c r="N113" s="8">
        <f>('TCO buses'!N24+'TCO buses'!N25+'TCO buses'!N26)/(1+'Bus parameters'!$B$90)^N112-('TCO buses'!N46+'TCO buses'!N47+'TCO buses'!N48)/(1+'Bus parameters'!$B$89)^N112</f>
        <v>8665.680458840774</v>
      </c>
      <c r="O113" s="8">
        <f>('TCO buses'!O24+'TCO buses'!O25+'TCO buses'!O26)/(1+'Bus parameters'!$B$90)^O112-('TCO buses'!O46+'TCO buses'!O47+'TCO buses'!O48)/(1+'Bus parameters'!$B$89)^O112</f>
        <v>8016.3704527891987</v>
      </c>
      <c r="P113" s="8">
        <f>('TCO buses'!P24+'TCO buses'!P25+'TCO buses'!P26)/(1+'Bus parameters'!$B$90)^P112-('TCO buses'!P46+'TCO buses'!P47+'TCO buses'!P48)/(1+'Bus parameters'!$B$89)^P112</f>
        <v>7415.2049605081866</v>
      </c>
      <c r="Q113" s="8">
        <f>('TCO buses'!Q24+'TCO buses'!Q25+'TCO buses'!Q26)/(1+'Bus parameters'!$B$90)^Q112-('TCO buses'!Q46+'TCO buses'!Q47+'TCO buses'!Q48)/(1+'Bus parameters'!$B$89)^Q112</f>
        <v>8089.991321903376</v>
      </c>
    </row>
    <row r="114" spans="1:17" x14ac:dyDescent="0.45">
      <c r="A114" s="6" t="s">
        <v>804</v>
      </c>
      <c r="B114" s="8">
        <f>B113</f>
        <v>19353.407032466817</v>
      </c>
      <c r="C114" s="8">
        <f>B114+C113</f>
        <v>36993.021661287115</v>
      </c>
      <c r="D114" s="8">
        <f t="shared" ref="D114" si="52">C114+D113</f>
        <v>53279.192571668733</v>
      </c>
      <c r="E114" s="8">
        <f t="shared" ref="E114" si="53">D114+E113</f>
        <v>68314.166184741218</v>
      </c>
      <c r="F114" s="8">
        <f t="shared" ref="F114" si="54">E114+F113</f>
        <v>82192.557870446675</v>
      </c>
      <c r="G114" s="8">
        <f t="shared" ref="G114" si="55">F114+G113</f>
        <v>95001.915969518013</v>
      </c>
      <c r="H114" s="8">
        <f t="shared" ref="H114" si="56">G114+H113</f>
        <v>106823.2444579268</v>
      </c>
      <c r="I114" s="8">
        <f t="shared" ref="I114" si="57">H114+I113</f>
        <v>119602.29607626457</v>
      </c>
      <c r="J114" s="8">
        <f t="shared" ref="J114" si="58">I114+J113</f>
        <v>131427.67243317061</v>
      </c>
      <c r="K114" s="8">
        <f t="shared" ref="K114" si="59">J114+K113</f>
        <v>142369.85652186937</v>
      </c>
      <c r="L114" s="8">
        <f t="shared" ref="L114" si="60">K114+L113</f>
        <v>152494.16336598751</v>
      </c>
      <c r="M114" s="8">
        <f t="shared" ref="M114" si="61">L114+M113</f>
        <v>161861.11645539495</v>
      </c>
      <c r="N114" s="8">
        <f t="shared" ref="N114" si="62">M114+N113</f>
        <v>170526.79691423572</v>
      </c>
      <c r="O114" s="8">
        <f t="shared" ref="O114" si="63">N114+O113</f>
        <v>178543.16736702493</v>
      </c>
      <c r="P114" s="8">
        <f t="shared" ref="P114" si="64">O114+P113</f>
        <v>185958.37232753311</v>
      </c>
      <c r="Q114" s="8">
        <f t="shared" ref="Q114" si="65">P114+Q113</f>
        <v>194048.36364943648</v>
      </c>
    </row>
    <row r="115" spans="1:17" x14ac:dyDescent="0.45">
      <c r="A115" t="s">
        <v>755</v>
      </c>
      <c r="B115" s="60">
        <f>D9-B9</f>
        <v>165612.5</v>
      </c>
      <c r="C115" s="60"/>
      <c r="D115" s="60"/>
      <c r="E115" s="60"/>
      <c r="F115" s="60"/>
      <c r="G115" s="60"/>
      <c r="H115" s="60"/>
      <c r="I115" s="60"/>
      <c r="J115" s="60"/>
      <c r="K115" s="60"/>
      <c r="L115" s="60"/>
      <c r="M115" s="60"/>
      <c r="N115" s="60"/>
      <c r="O115" s="60"/>
      <c r="P115" s="60"/>
      <c r="Q115" s="60"/>
    </row>
    <row r="116" spans="1:17" x14ac:dyDescent="0.45">
      <c r="A116" t="s">
        <v>756</v>
      </c>
      <c r="B116" s="60" t="s">
        <v>757</v>
      </c>
      <c r="C116" s="60"/>
      <c r="D116" s="60"/>
      <c r="E116" s="60"/>
      <c r="F116" s="60"/>
      <c r="G116" s="60"/>
      <c r="H116" s="60"/>
      <c r="I116" s="60"/>
      <c r="J116" s="60"/>
      <c r="K116" s="60"/>
      <c r="L116" s="60"/>
      <c r="M116" s="60"/>
      <c r="N116" s="60"/>
      <c r="O116" s="60"/>
      <c r="P116" s="60"/>
      <c r="Q116" s="60"/>
    </row>
    <row r="117" spans="1:17" x14ac:dyDescent="0.45">
      <c r="B117" s="60"/>
      <c r="C117" s="60"/>
      <c r="D117" s="60"/>
      <c r="E117" s="60"/>
      <c r="F117" s="60"/>
      <c r="G117" s="60"/>
      <c r="H117" s="60"/>
      <c r="I117" s="60"/>
      <c r="J117" s="60"/>
      <c r="K117" s="60"/>
      <c r="L117" s="60"/>
      <c r="M117" s="60"/>
      <c r="N117" s="60"/>
      <c r="O117" s="60"/>
      <c r="P117" s="60"/>
      <c r="Q117" s="60"/>
    </row>
    <row r="118" spans="1:17" x14ac:dyDescent="0.45">
      <c r="A118" s="2" t="s">
        <v>610</v>
      </c>
    </row>
    <row r="119" spans="1:17" x14ac:dyDescent="0.45">
      <c r="A119" s="6" t="s">
        <v>999</v>
      </c>
      <c r="B119" s="10">
        <f>B120</f>
        <v>4.3649999999999994E-2</v>
      </c>
    </row>
    <row r="120" spans="1:17" x14ac:dyDescent="0.45">
      <c r="A120" s="6" t="s">
        <v>765</v>
      </c>
      <c r="B120" s="10">
        <f>B127*(100%-B128)+B126*B128</f>
        <v>4.3649999999999994E-2</v>
      </c>
    </row>
    <row r="121" spans="1:17" x14ac:dyDescent="0.45">
      <c r="B121" s="166"/>
    </row>
    <row r="122" spans="1:17" x14ac:dyDescent="0.45">
      <c r="A122" s="6" t="s">
        <v>768</v>
      </c>
      <c r="B122" s="34">
        <v>0.8</v>
      </c>
    </row>
    <row r="123" spans="1:17" x14ac:dyDescent="0.45">
      <c r="A123" t="s">
        <v>769</v>
      </c>
      <c r="B123" s="166"/>
    </row>
    <row r="124" spans="1:17" x14ac:dyDescent="0.45">
      <c r="A124" s="6" t="s">
        <v>770</v>
      </c>
      <c r="B124" s="169">
        <v>12</v>
      </c>
    </row>
    <row r="125" spans="1:17" x14ac:dyDescent="0.45">
      <c r="A125" s="6" t="s">
        <v>782</v>
      </c>
      <c r="B125" s="10">
        <f>'Energy prices &amp; finance costs'!B44*(100%-'TCO buses'!B122)+'TCO buses'!B122*'TCO buses'!B119*(100%-'Energy prices &amp; finance costs'!B49)</f>
        <v>5.4143999999999984E-2</v>
      </c>
    </row>
    <row r="126" spans="1:17" x14ac:dyDescent="0.45">
      <c r="A126" s="6" t="s">
        <v>997</v>
      </c>
      <c r="B126" s="10">
        <v>1.2500000000000001E-2</v>
      </c>
    </row>
    <row r="127" spans="1:17" x14ac:dyDescent="0.45">
      <c r="A127" s="6" t="s">
        <v>998</v>
      </c>
      <c r="B127" s="10">
        <v>5.7000000000000002E-2</v>
      </c>
    </row>
    <row r="128" spans="1:17" x14ac:dyDescent="0.45">
      <c r="A128" s="6" t="s">
        <v>996</v>
      </c>
      <c r="B128" s="34">
        <v>0.3</v>
      </c>
    </row>
    <row r="129" spans="1:18" x14ac:dyDescent="0.45">
      <c r="B129" s="186"/>
    </row>
    <row r="130" spans="1:18" x14ac:dyDescent="0.45">
      <c r="B130" s="166"/>
    </row>
    <row r="131" spans="1:18" x14ac:dyDescent="0.45">
      <c r="A131" s="2" t="s">
        <v>777</v>
      </c>
    </row>
    <row r="132" spans="1:18" x14ac:dyDescent="0.45">
      <c r="A132" s="3"/>
      <c r="B132" s="4" t="s">
        <v>611</v>
      </c>
      <c r="C132" s="4" t="s">
        <v>612</v>
      </c>
    </row>
    <row r="133" spans="1:18" x14ac:dyDescent="0.45">
      <c r="A133" s="6" t="s">
        <v>614</v>
      </c>
      <c r="B133" s="124">
        <f>C17</f>
        <v>0.80369141754002016</v>
      </c>
      <c r="C133" s="124">
        <f>D17</f>
        <v>0.76888963481823647</v>
      </c>
    </row>
    <row r="134" spans="1:18" x14ac:dyDescent="0.45">
      <c r="A134" s="6" t="s">
        <v>613</v>
      </c>
      <c r="B134" s="109">
        <f>B158/('Bus parameters'!B4*'Bus parameters'!B15)</f>
        <v>0.8184573227530787</v>
      </c>
      <c r="C134" s="109">
        <f>B177/('Bus parameters'!B4*'Bus parameters'!B15)</f>
        <v>0.7842447224460547</v>
      </c>
    </row>
    <row r="135" spans="1:18" x14ac:dyDescent="0.45">
      <c r="A135" s="6" t="s">
        <v>763</v>
      </c>
      <c r="B135" s="10">
        <f>B59</f>
        <v>9.1534279284090081E-2</v>
      </c>
      <c r="C135" s="10">
        <f>B60</f>
        <v>0.12569763310154292</v>
      </c>
    </row>
    <row r="136" spans="1:18" x14ac:dyDescent="0.45">
      <c r="A136" s="6" t="s">
        <v>764</v>
      </c>
      <c r="B136" s="10">
        <f>B159</f>
        <v>9.1534279284090081E-2</v>
      </c>
      <c r="C136" s="10">
        <f>B178</f>
        <v>0.12569763310154292</v>
      </c>
    </row>
    <row r="137" spans="1:18" x14ac:dyDescent="0.45">
      <c r="A137" s="6" t="s">
        <v>771</v>
      </c>
      <c r="B137" s="34">
        <f>C102</f>
        <v>3.418181818181818</v>
      </c>
      <c r="C137" s="34">
        <f>E102</f>
        <v>3.3096590909090908</v>
      </c>
    </row>
    <row r="138" spans="1:18" x14ac:dyDescent="0.45">
      <c r="A138" s="6" t="s">
        <v>772</v>
      </c>
      <c r="B138" s="34">
        <f>B160/B71-100%</f>
        <v>1.7890909090909086</v>
      </c>
      <c r="C138" s="34">
        <f>B179/B71-100%</f>
        <v>1.5055681818181812</v>
      </c>
    </row>
    <row r="139" spans="1:18" x14ac:dyDescent="0.45">
      <c r="A139" s="6" t="s">
        <v>761</v>
      </c>
      <c r="B139" s="7" t="s">
        <v>606</v>
      </c>
      <c r="C139" s="7" t="s">
        <v>606</v>
      </c>
    </row>
    <row r="140" spans="1:18" x14ac:dyDescent="0.45">
      <c r="A140" s="6" t="s">
        <v>762</v>
      </c>
      <c r="B140" s="7" t="s">
        <v>606</v>
      </c>
      <c r="C140" s="7" t="s">
        <v>775</v>
      </c>
    </row>
    <row r="141" spans="1:18" x14ac:dyDescent="0.45">
      <c r="A141" s="6" t="s">
        <v>773</v>
      </c>
      <c r="B141" s="7" t="s">
        <v>775</v>
      </c>
      <c r="C141" s="7" t="s">
        <v>776</v>
      </c>
    </row>
    <row r="142" spans="1:18" ht="71.25" x14ac:dyDescent="0.45">
      <c r="A142" s="5" t="s">
        <v>774</v>
      </c>
      <c r="B142" s="37" t="s">
        <v>1000</v>
      </c>
      <c r="C142" s="121" t="s">
        <v>1001</v>
      </c>
    </row>
    <row r="144" spans="1:18" x14ac:dyDescent="0.45">
      <c r="A144" s="3" t="s">
        <v>464</v>
      </c>
      <c r="B144" s="4">
        <v>1</v>
      </c>
      <c r="C144" s="4">
        <v>2</v>
      </c>
      <c r="D144" s="4">
        <v>3</v>
      </c>
      <c r="E144" s="4">
        <v>4</v>
      </c>
      <c r="F144" s="4">
        <v>5</v>
      </c>
      <c r="G144" s="4">
        <v>6</v>
      </c>
      <c r="H144" s="4">
        <v>7</v>
      </c>
      <c r="I144" s="4">
        <v>8</v>
      </c>
      <c r="J144" s="4">
        <v>9</v>
      </c>
      <c r="K144" s="4">
        <v>10</v>
      </c>
      <c r="L144" s="4">
        <v>11</v>
      </c>
      <c r="M144" s="4">
        <v>12</v>
      </c>
      <c r="N144" s="4">
        <v>13</v>
      </c>
      <c r="O144" s="4">
        <v>14</v>
      </c>
      <c r="P144" s="4">
        <v>15</v>
      </c>
      <c r="Q144" s="4">
        <v>16</v>
      </c>
      <c r="R144" s="4"/>
    </row>
    <row r="145" spans="1:18" x14ac:dyDescent="0.45">
      <c r="A145" s="6" t="s">
        <v>476</v>
      </c>
      <c r="B145" s="8">
        <f t="shared" ref="B145:Q145" si="66">B34</f>
        <v>306800</v>
      </c>
      <c r="C145" s="8">
        <f t="shared" si="66"/>
        <v>0</v>
      </c>
      <c r="D145" s="8">
        <f t="shared" si="66"/>
        <v>0</v>
      </c>
      <c r="E145" s="8">
        <f t="shared" si="66"/>
        <v>0</v>
      </c>
      <c r="F145" s="8">
        <f t="shared" si="66"/>
        <v>0</v>
      </c>
      <c r="G145" s="8">
        <f t="shared" si="66"/>
        <v>0</v>
      </c>
      <c r="H145" s="8">
        <f t="shared" si="66"/>
        <v>0</v>
      </c>
      <c r="I145" s="8">
        <f t="shared" si="66"/>
        <v>35000</v>
      </c>
      <c r="J145" s="8">
        <f t="shared" si="66"/>
        <v>0</v>
      </c>
      <c r="K145" s="8">
        <f t="shared" si="66"/>
        <v>0</v>
      </c>
      <c r="L145" s="8">
        <f t="shared" si="66"/>
        <v>7300</v>
      </c>
      <c r="M145" s="8">
        <f t="shared" si="66"/>
        <v>0</v>
      </c>
      <c r="N145" s="8">
        <f t="shared" si="66"/>
        <v>0</v>
      </c>
      <c r="O145" s="8">
        <f t="shared" si="66"/>
        <v>0</v>
      </c>
      <c r="P145" s="8">
        <f t="shared" si="66"/>
        <v>0</v>
      </c>
      <c r="Q145" s="8">
        <f t="shared" si="66"/>
        <v>-10420</v>
      </c>
      <c r="R145" s="59"/>
    </row>
    <row r="146" spans="1:18" x14ac:dyDescent="0.45">
      <c r="A146" s="6" t="s">
        <v>477</v>
      </c>
      <c r="B146" s="8">
        <f>B35</f>
        <v>13200</v>
      </c>
      <c r="C146" s="8">
        <f>B146</f>
        <v>13200</v>
      </c>
      <c r="D146" s="8">
        <f t="shared" ref="D146:D148" si="67">C146</f>
        <v>13200</v>
      </c>
      <c r="E146" s="8">
        <f t="shared" ref="E146:F148" si="68">D146</f>
        <v>13200</v>
      </c>
      <c r="F146" s="8">
        <f t="shared" si="68"/>
        <v>13200</v>
      </c>
      <c r="G146" s="8">
        <f t="shared" ref="G146:G148" si="69">F146</f>
        <v>13200</v>
      </c>
      <c r="H146" s="8">
        <f t="shared" ref="H146:H148" si="70">G146</f>
        <v>13200</v>
      </c>
      <c r="I146" s="8">
        <f t="shared" ref="I146:I148" si="71">H146</f>
        <v>13200</v>
      </c>
      <c r="J146" s="8">
        <f t="shared" ref="J146:J148" si="72">I146</f>
        <v>13200</v>
      </c>
      <c r="K146" s="8">
        <f t="shared" ref="K146:K148" si="73">J146</f>
        <v>13200</v>
      </c>
      <c r="L146" s="8">
        <f t="shared" ref="L146:L148" si="74">K146</f>
        <v>13200</v>
      </c>
      <c r="M146" s="8">
        <f t="shared" ref="M146:M148" si="75">L146</f>
        <v>13200</v>
      </c>
      <c r="N146" s="8">
        <f t="shared" ref="N146:N147" si="76">M146</f>
        <v>13200</v>
      </c>
      <c r="O146" s="8">
        <f t="shared" ref="O146:O147" si="77">N146</f>
        <v>13200</v>
      </c>
      <c r="P146" s="8">
        <f t="shared" ref="P146:P147" si="78">O146</f>
        <v>13200</v>
      </c>
      <c r="Q146" s="8">
        <f t="shared" ref="Q146:Q147" si="79">P146</f>
        <v>13200</v>
      </c>
      <c r="R146" s="59"/>
    </row>
    <row r="147" spans="1:18" x14ac:dyDescent="0.45">
      <c r="A147" s="6" t="s">
        <v>478</v>
      </c>
      <c r="B147" s="8">
        <f>B36</f>
        <v>10346</v>
      </c>
      <c r="C147" s="8">
        <f>B147</f>
        <v>10346</v>
      </c>
      <c r="D147" s="8">
        <f t="shared" si="67"/>
        <v>10346</v>
      </c>
      <c r="E147" s="8">
        <f t="shared" si="68"/>
        <v>10346</v>
      </c>
      <c r="F147" s="8">
        <f t="shared" si="68"/>
        <v>10346</v>
      </c>
      <c r="G147" s="8">
        <f t="shared" si="69"/>
        <v>10346</v>
      </c>
      <c r="H147" s="8">
        <f t="shared" si="70"/>
        <v>10346</v>
      </c>
      <c r="I147" s="8">
        <f t="shared" si="71"/>
        <v>10346</v>
      </c>
      <c r="J147" s="8">
        <f t="shared" si="72"/>
        <v>10346</v>
      </c>
      <c r="K147" s="8">
        <f t="shared" si="73"/>
        <v>10346</v>
      </c>
      <c r="L147" s="8">
        <f t="shared" si="74"/>
        <v>10346</v>
      </c>
      <c r="M147" s="8">
        <f t="shared" si="75"/>
        <v>10346</v>
      </c>
      <c r="N147" s="8">
        <f t="shared" si="76"/>
        <v>10346</v>
      </c>
      <c r="O147" s="8">
        <f t="shared" si="77"/>
        <v>10346</v>
      </c>
      <c r="P147" s="8">
        <f t="shared" si="78"/>
        <v>10346</v>
      </c>
      <c r="Q147" s="8">
        <f t="shared" si="79"/>
        <v>10346</v>
      </c>
      <c r="R147" s="59"/>
    </row>
    <row r="148" spans="1:18" x14ac:dyDescent="0.45">
      <c r="A148" s="6" t="s">
        <v>479</v>
      </c>
      <c r="B148" s="8">
        <f>'loan BEB concessional'!F149/'loan BEB concessional'!C3</f>
        <v>5858.585820246296</v>
      </c>
      <c r="C148" s="8">
        <f>B148</f>
        <v>5858.585820246296</v>
      </c>
      <c r="D148" s="8">
        <f t="shared" si="67"/>
        <v>5858.585820246296</v>
      </c>
      <c r="E148" s="8">
        <f t="shared" si="68"/>
        <v>5858.585820246296</v>
      </c>
      <c r="F148" s="8">
        <f t="shared" si="68"/>
        <v>5858.585820246296</v>
      </c>
      <c r="G148" s="8">
        <f t="shared" si="69"/>
        <v>5858.585820246296</v>
      </c>
      <c r="H148" s="8">
        <f t="shared" si="70"/>
        <v>5858.585820246296</v>
      </c>
      <c r="I148" s="8">
        <f t="shared" si="71"/>
        <v>5858.585820246296</v>
      </c>
      <c r="J148" s="8">
        <f t="shared" si="72"/>
        <v>5858.585820246296</v>
      </c>
      <c r="K148" s="8">
        <f t="shared" si="73"/>
        <v>5858.585820246296</v>
      </c>
      <c r="L148" s="8">
        <f t="shared" si="74"/>
        <v>5858.585820246296</v>
      </c>
      <c r="M148" s="8">
        <f t="shared" si="75"/>
        <v>5858.585820246296</v>
      </c>
      <c r="N148" s="8"/>
      <c r="O148" s="8"/>
      <c r="P148" s="8"/>
      <c r="Q148" s="8"/>
      <c r="R148" s="59"/>
    </row>
    <row r="149" spans="1:18" x14ac:dyDescent="0.45">
      <c r="A149" s="6" t="s">
        <v>480</v>
      </c>
      <c r="B149" s="8">
        <f>B38</f>
        <v>36.72</v>
      </c>
      <c r="C149" s="8">
        <f>B149*1.02</f>
        <v>37.4544</v>
      </c>
      <c r="D149" s="8">
        <f t="shared" ref="D149" si="80">C149*1.02</f>
        <v>38.203488</v>
      </c>
      <c r="E149" s="8">
        <f>D149*1.02</f>
        <v>38.967557759999998</v>
      </c>
      <c r="F149" s="8">
        <f>E149*1.02</f>
        <v>39.746908915200002</v>
      </c>
      <c r="G149" s="8">
        <f t="shared" ref="G149" si="81">F149*1.02</f>
        <v>40.541847093504003</v>
      </c>
      <c r="H149" s="8">
        <f t="shared" ref="H149" si="82">G149*1.02</f>
        <v>41.352684035374082</v>
      </c>
      <c r="I149" s="8">
        <f t="shared" ref="I149" si="83">H149*1.02</f>
        <v>42.179737716081561</v>
      </c>
      <c r="J149" s="8">
        <f t="shared" ref="J149" si="84">I149*1.02</f>
        <v>43.02333247040319</v>
      </c>
      <c r="K149" s="8">
        <f t="shared" ref="K149" si="85">J149*1.02</f>
        <v>43.883799119811258</v>
      </c>
      <c r="L149" s="8">
        <f t="shared" ref="L149" si="86">K149*1.02</f>
        <v>44.761475102207484</v>
      </c>
      <c r="M149" s="8">
        <f t="shared" ref="M149" si="87">L149*1.02</f>
        <v>45.656704604251637</v>
      </c>
      <c r="N149" s="8">
        <f t="shared" ref="N149" si="88">M149*1.02</f>
        <v>46.569838696336667</v>
      </c>
      <c r="O149" s="8">
        <f t="shared" ref="O149" si="89">N149*1.02</f>
        <v>47.501235470263403</v>
      </c>
      <c r="P149" s="8">
        <f t="shared" ref="P149" si="90">O149*1.02</f>
        <v>48.451260179668672</v>
      </c>
      <c r="Q149" s="8">
        <f t="shared" ref="Q149" si="91">P149*1.02</f>
        <v>49.420285383262048</v>
      </c>
      <c r="R149" s="59"/>
    </row>
    <row r="150" spans="1:18" x14ac:dyDescent="0.45">
      <c r="A150" s="6" t="s">
        <v>481</v>
      </c>
      <c r="B150" s="8">
        <f>SUM(B145:B148)</f>
        <v>336204.58582024631</v>
      </c>
      <c r="C150" s="8">
        <f t="shared" ref="C150:Q150" si="92">SUM(C145:C148)</f>
        <v>29404.585820246295</v>
      </c>
      <c r="D150" s="8">
        <f t="shared" si="92"/>
        <v>29404.585820246295</v>
      </c>
      <c r="E150" s="8">
        <f t="shared" si="92"/>
        <v>29404.585820246295</v>
      </c>
      <c r="F150" s="8">
        <f t="shared" si="92"/>
        <v>29404.585820246295</v>
      </c>
      <c r="G150" s="8">
        <f t="shared" si="92"/>
        <v>29404.585820246295</v>
      </c>
      <c r="H150" s="8">
        <f t="shared" si="92"/>
        <v>29404.585820246295</v>
      </c>
      <c r="I150" s="8">
        <f t="shared" si="92"/>
        <v>64404.585820246299</v>
      </c>
      <c r="J150" s="8">
        <f t="shared" si="92"/>
        <v>29404.585820246295</v>
      </c>
      <c r="K150" s="8">
        <f t="shared" si="92"/>
        <v>29404.585820246295</v>
      </c>
      <c r="L150" s="8">
        <f t="shared" si="92"/>
        <v>36704.585820246299</v>
      </c>
      <c r="M150" s="8">
        <f t="shared" si="92"/>
        <v>29404.585820246295</v>
      </c>
      <c r="N150" s="8">
        <f t="shared" si="92"/>
        <v>23546</v>
      </c>
      <c r="O150" s="8">
        <f t="shared" si="92"/>
        <v>23546</v>
      </c>
      <c r="P150" s="8">
        <f t="shared" si="92"/>
        <v>23546</v>
      </c>
      <c r="Q150" s="8">
        <f t="shared" si="92"/>
        <v>13126</v>
      </c>
      <c r="R150" s="59"/>
    </row>
    <row r="151" spans="1:18" x14ac:dyDescent="0.45">
      <c r="A151" s="6" t="s">
        <v>482</v>
      </c>
      <c r="B151" s="8">
        <f>B150+B149</f>
        <v>336241.30582024629</v>
      </c>
      <c r="C151" s="8">
        <f t="shared" ref="C151:Q151" si="93">C150+C149</f>
        <v>29442.040220246294</v>
      </c>
      <c r="D151" s="8">
        <f t="shared" si="93"/>
        <v>29442.789308246294</v>
      </c>
      <c r="E151" s="8">
        <f t="shared" si="93"/>
        <v>29443.553378006294</v>
      </c>
      <c r="F151" s="8">
        <f t="shared" si="93"/>
        <v>29444.332729161495</v>
      </c>
      <c r="G151" s="8">
        <f t="shared" si="93"/>
        <v>29445.127667339799</v>
      </c>
      <c r="H151" s="8">
        <f t="shared" si="93"/>
        <v>29445.938504281668</v>
      </c>
      <c r="I151" s="8">
        <f t="shared" si="93"/>
        <v>64446.765557962382</v>
      </c>
      <c r="J151" s="8">
        <f t="shared" si="93"/>
        <v>29447.609152716697</v>
      </c>
      <c r="K151" s="8">
        <f t="shared" si="93"/>
        <v>29448.469619366108</v>
      </c>
      <c r="L151" s="8">
        <f t="shared" si="93"/>
        <v>36749.347295348503</v>
      </c>
      <c r="M151" s="8">
        <f t="shared" si="93"/>
        <v>29450.242524850546</v>
      </c>
      <c r="N151" s="8">
        <f t="shared" si="93"/>
        <v>23592.569838696338</v>
      </c>
      <c r="O151" s="8">
        <f t="shared" si="93"/>
        <v>23593.501235470263</v>
      </c>
      <c r="P151" s="8">
        <f t="shared" si="93"/>
        <v>23594.451260179667</v>
      </c>
      <c r="Q151" s="8">
        <f t="shared" si="93"/>
        <v>13175.420285383261</v>
      </c>
      <c r="R151" s="8"/>
    </row>
    <row r="152" spans="1:18" x14ac:dyDescent="0.45">
      <c r="A152" s="6" t="s">
        <v>784</v>
      </c>
      <c r="B152" s="8">
        <f>'loan BEB concessional'!D3*12</f>
        <v>26311.919153579624</v>
      </c>
      <c r="C152" s="8">
        <f>B152</f>
        <v>26311.919153579624</v>
      </c>
      <c r="D152" s="8">
        <f t="shared" ref="D152:M152" si="94">C152</f>
        <v>26311.919153579624</v>
      </c>
      <c r="E152" s="8">
        <f t="shared" si="94"/>
        <v>26311.919153579624</v>
      </c>
      <c r="F152" s="8">
        <f t="shared" si="94"/>
        <v>26311.919153579624</v>
      </c>
      <c r="G152" s="8">
        <f t="shared" si="94"/>
        <v>26311.919153579624</v>
      </c>
      <c r="H152" s="8">
        <f t="shared" si="94"/>
        <v>26311.919153579624</v>
      </c>
      <c r="I152" s="8">
        <f t="shared" si="94"/>
        <v>26311.919153579624</v>
      </c>
      <c r="J152" s="8">
        <f t="shared" si="94"/>
        <v>26311.919153579624</v>
      </c>
      <c r="K152" s="8">
        <f t="shared" si="94"/>
        <v>26311.919153579624</v>
      </c>
      <c r="L152" s="8">
        <f t="shared" si="94"/>
        <v>26311.919153579624</v>
      </c>
      <c r="M152" s="8">
        <f t="shared" si="94"/>
        <v>26311.919153579624</v>
      </c>
      <c r="N152" s="8"/>
      <c r="O152" s="8"/>
      <c r="P152" s="8"/>
      <c r="Q152" s="8"/>
      <c r="R152" s="8"/>
    </row>
    <row r="153" spans="1:18" x14ac:dyDescent="0.45">
      <c r="A153" s="6" t="s">
        <v>852</v>
      </c>
      <c r="B153" s="8">
        <f>(B28-B26)-(B150-B148)</f>
        <v>-172988</v>
      </c>
      <c r="C153" s="8">
        <f t="shared" ref="C153:Q153" si="95">(C28-C26)-(C150-C148)</f>
        <v>23812</v>
      </c>
      <c r="D153" s="8">
        <f t="shared" si="95"/>
        <v>23812</v>
      </c>
      <c r="E153" s="8">
        <f t="shared" si="95"/>
        <v>23812</v>
      </c>
      <c r="F153" s="8">
        <f t="shared" si="95"/>
        <v>23812</v>
      </c>
      <c r="G153" s="8">
        <f t="shared" si="95"/>
        <v>23812</v>
      </c>
      <c r="H153" s="8">
        <f t="shared" si="95"/>
        <v>23812</v>
      </c>
      <c r="I153" s="8">
        <f t="shared" si="95"/>
        <v>-11188</v>
      </c>
      <c r="J153" s="8">
        <f t="shared" si="95"/>
        <v>23812</v>
      </c>
      <c r="K153" s="8">
        <f t="shared" si="95"/>
        <v>23812</v>
      </c>
      <c r="L153" s="8">
        <f t="shared" si="95"/>
        <v>16511.999999999996</v>
      </c>
      <c r="M153" s="8">
        <f t="shared" si="95"/>
        <v>23812</v>
      </c>
      <c r="N153" s="8">
        <f t="shared" si="95"/>
        <v>23812</v>
      </c>
      <c r="O153" s="8">
        <f t="shared" si="95"/>
        <v>23812</v>
      </c>
      <c r="P153" s="8">
        <f t="shared" si="95"/>
        <v>23812</v>
      </c>
      <c r="Q153" s="8">
        <f t="shared" si="95"/>
        <v>41565.333333333343</v>
      </c>
      <c r="R153" s="8"/>
    </row>
    <row r="154" spans="1:18" x14ac:dyDescent="0.45">
      <c r="A154" s="6" t="s">
        <v>780</v>
      </c>
      <c r="B154" s="8">
        <f>(('TCO buses'!B24+'TCO buses'!B25+'TCO buses'!B26)-(B146+B147+B148))/(100%+$B$125)^B112</f>
        <v>20719.207259676259</v>
      </c>
      <c r="C154" s="8">
        <f>(('TCO buses'!C24+'TCO buses'!C25+'TCO buses'!C26)-(C146+C147+C148))/(100%+$B$125)^C112</f>
        <v>19655.006583233655</v>
      </c>
      <c r="D154" s="8">
        <f>(('TCO buses'!D24+'TCO buses'!D25+'TCO buses'!D26)-(D146+D147+D148))/(100%+$B$125)^D112</f>
        <v>18645.466447879662</v>
      </c>
      <c r="E154" s="8">
        <f>(('TCO buses'!E24+'TCO buses'!E25+'TCO buses'!E26)-(E146+E147+E148))/(100%+$B$125)^E112</f>
        <v>17687.779324152736</v>
      </c>
      <c r="F154" s="8">
        <f>(('TCO buses'!F24+'TCO buses'!F25+'TCO buses'!F26)-(F146+F147+F148))/(100%+$B$125)^F112</f>
        <v>16779.281885731682</v>
      </c>
      <c r="G154" s="8">
        <f>(('TCO buses'!G24+'TCO buses'!G25+'TCO buses'!G26)-(G146+G147+G148))/(100%+$B$125)^G112</f>
        <v>15917.447602729495</v>
      </c>
      <c r="H154" s="8">
        <f>(('TCO buses'!H24+'TCO buses'!H25+'TCO buses'!H26)-(H146+H147+H148))/(100%+$B$125)^H112</f>
        <v>15099.879715417908</v>
      </c>
      <c r="I154" s="8">
        <f>(('TCO buses'!I24+'TCO buses'!I25+'TCO buses'!I26)-(I146+I147+I148))/(100%+$B$125)^I112</f>
        <v>11774.636823632638</v>
      </c>
      <c r="J154" s="8">
        <f>(('TCO buses'!J24+'TCO buses'!J25+'TCO buses'!J26)-(J146+J147+J148))/(100%+$B$125)^J112</f>
        <v>11169.856133158884</v>
      </c>
      <c r="K154" s="8">
        <f>(('TCO buses'!K24+'TCO buses'!K25+'TCO buses'!K26)-(K146+K147+K148))/(100%+$B$125)^K112</f>
        <v>10596.138794281316</v>
      </c>
      <c r="L154" s="8">
        <f>(('TCO buses'!L24+'TCO buses'!L25+'TCO buses'!L26)-(L146+L147+L148))/(100%+$B$125)^L112</f>
        <v>10051.889300020981</v>
      </c>
      <c r="M154" s="8">
        <f>(('TCO buses'!M24+'TCO buses'!M25+'TCO buses'!M26)-(M146+M147+M148))/(100%+$B$125)^M112</f>
        <v>9535.5940934264981</v>
      </c>
      <c r="N154" s="8">
        <f>(('TCO buses'!N24+'TCO buses'!N25+'TCO buses'!N26)-(N146+N147+N148))/(100%+$B$125)^N112</f>
        <v>11997.66243796267</v>
      </c>
      <c r="O154" s="8">
        <f>(('TCO buses'!O24+'TCO buses'!O25+'TCO buses'!O26)-(O146+O147+O148))/(100%+$B$125)^O112</f>
        <v>11381.426482494489</v>
      </c>
      <c r="P154" s="8">
        <f>(('TCO buses'!P24+'TCO buses'!P25+'TCO buses'!P26)-(P146+P147+P148))/(100%+$B$125)^P112</f>
        <v>10796.842255417181</v>
      </c>
      <c r="Q154" s="8">
        <f>(('TCO buses'!Q24+'TCO buses'!Q25+'TCO buses'!Q26)-(Q146+Q147+Q148))/(100%+$B$125)^Q112</f>
        <v>11914.468016923453</v>
      </c>
      <c r="R154" s="8"/>
    </row>
    <row r="155" spans="1:18" x14ac:dyDescent="0.45">
      <c r="A155" s="6" t="s">
        <v>781</v>
      </c>
      <c r="B155" s="8">
        <f>B154</f>
        <v>20719.207259676259</v>
      </c>
      <c r="C155" s="8">
        <f>B155+C154</f>
        <v>40374.213842909914</v>
      </c>
      <c r="D155" s="8">
        <f t="shared" ref="D155:Q155" si="96">C155+D154</f>
        <v>59019.680290789576</v>
      </c>
      <c r="E155" s="8">
        <f t="shared" si="96"/>
        <v>76707.459614942316</v>
      </c>
      <c r="F155" s="8">
        <f t="shared" si="96"/>
        <v>93486.74150067399</v>
      </c>
      <c r="G155" s="8">
        <f t="shared" si="96"/>
        <v>109404.18910340348</v>
      </c>
      <c r="H155" s="8">
        <f t="shared" si="96"/>
        <v>124504.06881882138</v>
      </c>
      <c r="I155" s="8">
        <f t="shared" si="96"/>
        <v>136278.70564245404</v>
      </c>
      <c r="J155" s="8">
        <f t="shared" si="96"/>
        <v>147448.56177561291</v>
      </c>
      <c r="K155" s="8">
        <f t="shared" si="96"/>
        <v>158044.70056989422</v>
      </c>
      <c r="L155" s="8">
        <f t="shared" si="96"/>
        <v>168096.58986991522</v>
      </c>
      <c r="M155" s="8">
        <f t="shared" si="96"/>
        <v>177632.18396334173</v>
      </c>
      <c r="N155" s="8">
        <f t="shared" si="96"/>
        <v>189629.84640130438</v>
      </c>
      <c r="O155" s="8">
        <f t="shared" si="96"/>
        <v>201011.27288379887</v>
      </c>
      <c r="P155" s="8">
        <f t="shared" si="96"/>
        <v>211808.11513921604</v>
      </c>
      <c r="Q155" s="8">
        <f t="shared" si="96"/>
        <v>223722.5831561395</v>
      </c>
      <c r="R155" s="60"/>
    </row>
    <row r="156" spans="1:18" x14ac:dyDescent="0.45">
      <c r="A156" s="6" t="s">
        <v>853</v>
      </c>
      <c r="B156" s="8">
        <f>-((B152+B147+B146+B145*(100%-$B$122))-B75)</f>
        <v>-25400.876744360576</v>
      </c>
      <c r="C156" s="8">
        <f t="shared" ref="C156:H156" si="97">-((C152+C147+C146+C145*(100%-$B$122))-C75)+B156</f>
        <v>-11441.753488721166</v>
      </c>
      <c r="D156" s="8">
        <f t="shared" si="97"/>
        <v>2517.3697669182438</v>
      </c>
      <c r="E156" s="8">
        <f t="shared" si="97"/>
        <v>16476.493022557654</v>
      </c>
      <c r="F156" s="8">
        <f t="shared" si="97"/>
        <v>30435.616278197063</v>
      </c>
      <c r="G156" s="8">
        <f t="shared" si="97"/>
        <v>44394.739533836473</v>
      </c>
      <c r="H156" s="8">
        <f t="shared" si="97"/>
        <v>58353.862789475883</v>
      </c>
      <c r="I156" s="8">
        <f t="shared" ref="I156:Q156" si="98">-((I152+I147+I146+I145)-I75)+H156</f>
        <v>20853.943635896256</v>
      </c>
      <c r="J156" s="8">
        <f t="shared" si="98"/>
        <v>18354.024482316629</v>
      </c>
      <c r="K156" s="8">
        <f t="shared" si="98"/>
        <v>15854.105328737001</v>
      </c>
      <c r="L156" s="8">
        <f t="shared" si="98"/>
        <v>6054.1861751573742</v>
      </c>
      <c r="M156" s="8">
        <f t="shared" si="98"/>
        <v>3554.2670215777471</v>
      </c>
      <c r="N156" s="8">
        <f t="shared" si="98"/>
        <v>27366.267021577747</v>
      </c>
      <c r="O156" s="8">
        <f t="shared" si="98"/>
        <v>51178.267021577747</v>
      </c>
      <c r="P156" s="8">
        <f t="shared" si="98"/>
        <v>74990.267021577747</v>
      </c>
      <c r="Q156" s="8">
        <f t="shared" si="98"/>
        <v>147681.30943079677</v>
      </c>
      <c r="R156" s="60"/>
    </row>
    <row r="157" spans="1:18" x14ac:dyDescent="0.45">
      <c r="A157" s="6" t="s">
        <v>755</v>
      </c>
      <c r="B157" s="8">
        <f>C9-B9</f>
        <v>196800</v>
      </c>
      <c r="C157" s="60"/>
      <c r="D157" s="60"/>
      <c r="E157" s="60"/>
      <c r="F157" s="60"/>
      <c r="G157" s="60"/>
      <c r="H157" s="60"/>
      <c r="I157" s="60"/>
      <c r="J157" s="60"/>
      <c r="K157" s="60"/>
      <c r="L157" s="60"/>
      <c r="M157" s="60"/>
      <c r="N157" s="60"/>
      <c r="O157" s="60"/>
      <c r="P157" s="60"/>
      <c r="Q157" s="60"/>
      <c r="R157" s="60"/>
    </row>
    <row r="158" spans="1:18" x14ac:dyDescent="0.45">
      <c r="A158" s="6" t="s">
        <v>483</v>
      </c>
      <c r="B158" s="170">
        <f>NPV(0,B150:Q150)</f>
        <v>785719.02984295553</v>
      </c>
    </row>
    <row r="159" spans="1:18" x14ac:dyDescent="0.45">
      <c r="A159" s="6" t="s">
        <v>778</v>
      </c>
      <c r="B159" s="10">
        <f>IRR(B153:Q153)</f>
        <v>9.1534279284090081E-2</v>
      </c>
    </row>
    <row r="160" spans="1:18" x14ac:dyDescent="0.45">
      <c r="A160" s="6" t="s">
        <v>779</v>
      </c>
      <c r="B160" s="120">
        <f>B145*(100%-B122)</f>
        <v>61359.999999999985</v>
      </c>
    </row>
    <row r="161" spans="1:18" x14ac:dyDescent="0.45">
      <c r="B161" s="11"/>
    </row>
    <row r="163" spans="1:18" x14ac:dyDescent="0.45">
      <c r="A163" s="3" t="s">
        <v>485</v>
      </c>
      <c r="B163" s="4">
        <v>1</v>
      </c>
      <c r="C163" s="4">
        <v>2</v>
      </c>
      <c r="D163" s="4">
        <v>3</v>
      </c>
      <c r="E163" s="4">
        <v>4</v>
      </c>
      <c r="F163" s="4">
        <v>5</v>
      </c>
      <c r="G163" s="4">
        <v>6</v>
      </c>
      <c r="H163" s="4">
        <v>7</v>
      </c>
      <c r="I163" s="4">
        <v>8</v>
      </c>
      <c r="J163" s="4">
        <v>9</v>
      </c>
      <c r="K163" s="4">
        <v>10</v>
      </c>
      <c r="L163" s="4">
        <v>11</v>
      </c>
      <c r="M163" s="4">
        <v>12</v>
      </c>
      <c r="N163" s="4">
        <v>13</v>
      </c>
      <c r="O163" s="4">
        <v>14</v>
      </c>
      <c r="P163" s="4">
        <v>15</v>
      </c>
      <c r="Q163" s="4">
        <v>16</v>
      </c>
      <c r="R163" s="4"/>
    </row>
    <row r="164" spans="1:18" x14ac:dyDescent="0.45">
      <c r="A164" s="6" t="s">
        <v>476</v>
      </c>
      <c r="B164" s="8">
        <f t="shared" ref="B164:Q164" si="99">B45</f>
        <v>275612.5</v>
      </c>
      <c r="C164" s="8">
        <f t="shared" si="99"/>
        <v>0</v>
      </c>
      <c r="D164" s="8">
        <f t="shared" si="99"/>
        <v>0</v>
      </c>
      <c r="E164" s="8">
        <f t="shared" si="99"/>
        <v>0</v>
      </c>
      <c r="F164" s="8">
        <f t="shared" si="99"/>
        <v>0</v>
      </c>
      <c r="G164" s="8">
        <f t="shared" si="99"/>
        <v>0</v>
      </c>
      <c r="H164" s="8">
        <f t="shared" si="99"/>
        <v>0</v>
      </c>
      <c r="I164" s="8">
        <f t="shared" si="99"/>
        <v>31250</v>
      </c>
      <c r="J164" s="8">
        <f t="shared" si="99"/>
        <v>0</v>
      </c>
      <c r="K164" s="8">
        <f t="shared" si="99"/>
        <v>0</v>
      </c>
      <c r="L164" s="8">
        <f t="shared" si="99"/>
        <v>12112.5</v>
      </c>
      <c r="M164" s="8">
        <f t="shared" si="99"/>
        <v>0</v>
      </c>
      <c r="N164" s="8">
        <f t="shared" si="99"/>
        <v>0</v>
      </c>
      <c r="O164" s="8">
        <f t="shared" si="99"/>
        <v>0</v>
      </c>
      <c r="P164" s="8">
        <f t="shared" si="99"/>
        <v>0</v>
      </c>
      <c r="Q164" s="8">
        <f t="shared" si="99"/>
        <v>-7532.5</v>
      </c>
      <c r="R164" s="59"/>
    </row>
    <row r="165" spans="1:18" x14ac:dyDescent="0.45">
      <c r="A165" s="6" t="s">
        <v>477</v>
      </c>
      <c r="B165" s="8">
        <f>B46</f>
        <v>13200</v>
      </c>
      <c r="C165" s="8">
        <f>B165</f>
        <v>13200</v>
      </c>
      <c r="D165" s="8">
        <f t="shared" ref="D165:D167" si="100">C165</f>
        <v>13200</v>
      </c>
      <c r="E165" s="8">
        <f t="shared" ref="E165:F167" si="101">D165</f>
        <v>13200</v>
      </c>
      <c r="F165" s="8">
        <f t="shared" si="101"/>
        <v>13200</v>
      </c>
      <c r="G165" s="8">
        <f t="shared" ref="G165:G167" si="102">F165</f>
        <v>13200</v>
      </c>
      <c r="H165" s="8">
        <f t="shared" ref="H165:H167" si="103">G165</f>
        <v>13200</v>
      </c>
      <c r="I165" s="8">
        <f t="shared" ref="I165:I167" si="104">H165</f>
        <v>13200</v>
      </c>
      <c r="J165" s="8">
        <f t="shared" ref="J165:J167" si="105">I165</f>
        <v>13200</v>
      </c>
      <c r="K165" s="8">
        <f t="shared" ref="K165:K167" si="106">J165</f>
        <v>13200</v>
      </c>
      <c r="L165" s="8">
        <f t="shared" ref="L165:L166" si="107">K165</f>
        <v>13200</v>
      </c>
      <c r="M165" s="8">
        <f t="shared" ref="M165:M166" si="108">L165</f>
        <v>13200</v>
      </c>
      <c r="N165" s="8">
        <f t="shared" ref="N165:N166" si="109">M165</f>
        <v>13200</v>
      </c>
      <c r="O165" s="8">
        <f t="shared" ref="O165:O166" si="110">N165</f>
        <v>13200</v>
      </c>
      <c r="P165" s="8">
        <f t="shared" ref="P165:P166" si="111">O165</f>
        <v>13200</v>
      </c>
      <c r="Q165" s="8">
        <f t="shared" ref="Q165:Q166" si="112">P165</f>
        <v>13200</v>
      </c>
      <c r="R165" s="59"/>
    </row>
    <row r="166" spans="1:18" x14ac:dyDescent="0.45">
      <c r="A166" s="6" t="s">
        <v>478</v>
      </c>
      <c r="B166" s="8">
        <f>B47</f>
        <v>10442.25</v>
      </c>
      <c r="C166" s="8">
        <f>B166</f>
        <v>10442.25</v>
      </c>
      <c r="D166" s="8">
        <f t="shared" si="100"/>
        <v>10442.25</v>
      </c>
      <c r="E166" s="8">
        <f t="shared" si="101"/>
        <v>10442.25</v>
      </c>
      <c r="F166" s="8">
        <f t="shared" si="101"/>
        <v>10442.25</v>
      </c>
      <c r="G166" s="8">
        <f t="shared" si="102"/>
        <v>10442.25</v>
      </c>
      <c r="H166" s="8">
        <f t="shared" si="103"/>
        <v>10442.25</v>
      </c>
      <c r="I166" s="8">
        <f t="shared" si="104"/>
        <v>10442.25</v>
      </c>
      <c r="J166" s="8">
        <f t="shared" si="105"/>
        <v>10442.25</v>
      </c>
      <c r="K166" s="8">
        <f t="shared" si="106"/>
        <v>10442.25</v>
      </c>
      <c r="L166" s="8">
        <f t="shared" si="107"/>
        <v>10442.25</v>
      </c>
      <c r="M166" s="8">
        <f t="shared" si="108"/>
        <v>10442.25</v>
      </c>
      <c r="N166" s="8">
        <f t="shared" si="109"/>
        <v>10442.25</v>
      </c>
      <c r="O166" s="8">
        <f t="shared" si="110"/>
        <v>10442.25</v>
      </c>
      <c r="P166" s="8">
        <f t="shared" si="111"/>
        <v>10442.25</v>
      </c>
      <c r="Q166" s="8">
        <f t="shared" si="112"/>
        <v>10442.25</v>
      </c>
      <c r="R166" s="59"/>
    </row>
    <row r="167" spans="1:18" x14ac:dyDescent="0.45">
      <c r="A167" s="6" t="s">
        <v>479</v>
      </c>
      <c r="B167" s="8">
        <f>B148/C9*D9</f>
        <v>5263.0361290177061</v>
      </c>
      <c r="C167" s="8">
        <f>B167</f>
        <v>5263.0361290177061</v>
      </c>
      <c r="D167" s="8">
        <f t="shared" si="100"/>
        <v>5263.0361290177061</v>
      </c>
      <c r="E167" s="8">
        <f t="shared" si="101"/>
        <v>5263.0361290177061</v>
      </c>
      <c r="F167" s="8">
        <f t="shared" si="101"/>
        <v>5263.0361290177061</v>
      </c>
      <c r="G167" s="8">
        <f t="shared" si="102"/>
        <v>5263.0361290177061</v>
      </c>
      <c r="H167" s="8">
        <f t="shared" si="103"/>
        <v>5263.0361290177061</v>
      </c>
      <c r="I167" s="8">
        <f t="shared" si="104"/>
        <v>5263.0361290177061</v>
      </c>
      <c r="J167" s="8">
        <f t="shared" si="105"/>
        <v>5263.0361290177061</v>
      </c>
      <c r="K167" s="8">
        <f t="shared" si="106"/>
        <v>5263.0361290177061</v>
      </c>
      <c r="L167" s="8">
        <f>J167</f>
        <v>5263.0361290177061</v>
      </c>
      <c r="M167" s="8">
        <f>K167</f>
        <v>5263.0361290177061</v>
      </c>
      <c r="N167" s="8"/>
      <c r="O167" s="8"/>
      <c r="P167" s="8"/>
      <c r="Q167" s="8"/>
      <c r="R167" s="59"/>
    </row>
    <row r="168" spans="1:18" x14ac:dyDescent="0.45">
      <c r="A168" s="6" t="s">
        <v>480</v>
      </c>
      <c r="B168" s="8">
        <f>B49</f>
        <v>36.72</v>
      </c>
      <c r="C168" s="8">
        <f>B168*1.02</f>
        <v>37.4544</v>
      </c>
      <c r="D168" s="8">
        <f t="shared" ref="D168" si="113">C168*1.02</f>
        <v>38.203488</v>
      </c>
      <c r="E168" s="8">
        <f>D168*1.02</f>
        <v>38.967557759999998</v>
      </c>
      <c r="F168" s="8">
        <f>E168*1.02</f>
        <v>39.746908915200002</v>
      </c>
      <c r="G168" s="8">
        <f t="shared" ref="G168" si="114">F168*1.02</f>
        <v>40.541847093504003</v>
      </c>
      <c r="H168" s="8">
        <f t="shared" ref="H168" si="115">G168*1.02</f>
        <v>41.352684035374082</v>
      </c>
      <c r="I168" s="8">
        <f t="shared" ref="I168" si="116">H168*1.02</f>
        <v>42.179737716081561</v>
      </c>
      <c r="J168" s="8">
        <f t="shared" ref="J168" si="117">I168*1.02</f>
        <v>43.02333247040319</v>
      </c>
      <c r="K168" s="8">
        <f t="shared" ref="K168" si="118">J168*1.02</f>
        <v>43.883799119811258</v>
      </c>
      <c r="L168" s="8">
        <f t="shared" ref="L168" si="119">K168*1.02</f>
        <v>44.761475102207484</v>
      </c>
      <c r="M168" s="8">
        <f t="shared" ref="M168" si="120">L168*1.02</f>
        <v>45.656704604251637</v>
      </c>
      <c r="N168" s="8">
        <f t="shared" ref="N168" si="121">M168*1.02</f>
        <v>46.569838696336667</v>
      </c>
      <c r="O168" s="8">
        <f t="shared" ref="O168" si="122">N168*1.02</f>
        <v>47.501235470263403</v>
      </c>
      <c r="P168" s="8">
        <f t="shared" ref="P168" si="123">O168*1.02</f>
        <v>48.451260179668672</v>
      </c>
      <c r="Q168" s="8">
        <f t="shared" ref="Q168" si="124">P168*1.02</f>
        <v>49.420285383262048</v>
      </c>
      <c r="R168" s="59"/>
    </row>
    <row r="169" spans="1:18" x14ac:dyDescent="0.45">
      <c r="A169" s="6" t="s">
        <v>481</v>
      </c>
      <c r="B169" s="8">
        <f>SUM(B164:B167)</f>
        <v>304517.78612901771</v>
      </c>
      <c r="C169" s="8">
        <f t="shared" ref="C169:Q169" si="125">SUM(C164:C167)</f>
        <v>28905.286129017706</v>
      </c>
      <c r="D169" s="8">
        <f t="shared" si="125"/>
        <v>28905.286129017706</v>
      </c>
      <c r="E169" s="8">
        <f t="shared" si="125"/>
        <v>28905.286129017706</v>
      </c>
      <c r="F169" s="8">
        <f t="shared" si="125"/>
        <v>28905.286129017706</v>
      </c>
      <c r="G169" s="8">
        <f t="shared" si="125"/>
        <v>28905.286129017706</v>
      </c>
      <c r="H169" s="8">
        <f t="shared" si="125"/>
        <v>28905.286129017706</v>
      </c>
      <c r="I169" s="8">
        <f t="shared" si="125"/>
        <v>60155.28612901771</v>
      </c>
      <c r="J169" s="8">
        <f t="shared" si="125"/>
        <v>28905.286129017706</v>
      </c>
      <c r="K169" s="8">
        <f t="shared" si="125"/>
        <v>28905.286129017706</v>
      </c>
      <c r="L169" s="8">
        <f t="shared" si="125"/>
        <v>41017.78612901771</v>
      </c>
      <c r="M169" s="8">
        <f t="shared" si="125"/>
        <v>28905.286129017706</v>
      </c>
      <c r="N169" s="8">
        <f t="shared" si="125"/>
        <v>23642.25</v>
      </c>
      <c r="O169" s="8">
        <f t="shared" si="125"/>
        <v>23642.25</v>
      </c>
      <c r="P169" s="8">
        <f t="shared" si="125"/>
        <v>23642.25</v>
      </c>
      <c r="Q169" s="8">
        <f t="shared" si="125"/>
        <v>16109.75</v>
      </c>
      <c r="R169" s="59"/>
    </row>
    <row r="170" spans="1:18" x14ac:dyDescent="0.45">
      <c r="A170" s="6" t="s">
        <v>482</v>
      </c>
      <c r="B170" s="8">
        <f>B169+B168</f>
        <v>304554.50612901768</v>
      </c>
      <c r="C170" s="8">
        <f t="shared" ref="C170:Q170" si="126">C169+C168</f>
        <v>28942.740529017705</v>
      </c>
      <c r="D170" s="8">
        <f t="shared" si="126"/>
        <v>28943.489617017705</v>
      </c>
      <c r="E170" s="8">
        <f t="shared" si="126"/>
        <v>28944.253686777705</v>
      </c>
      <c r="F170" s="8">
        <f t="shared" si="126"/>
        <v>28945.033037932906</v>
      </c>
      <c r="G170" s="8">
        <f t="shared" si="126"/>
        <v>28945.82797611121</v>
      </c>
      <c r="H170" s="8">
        <f t="shared" si="126"/>
        <v>28946.63881305308</v>
      </c>
      <c r="I170" s="8">
        <f t="shared" si="126"/>
        <v>60197.465866733794</v>
      </c>
      <c r="J170" s="8">
        <f t="shared" si="126"/>
        <v>28948.309461488108</v>
      </c>
      <c r="K170" s="8">
        <f t="shared" si="126"/>
        <v>28949.169928137519</v>
      </c>
      <c r="L170" s="8">
        <f t="shared" si="126"/>
        <v>41062.547604119914</v>
      </c>
      <c r="M170" s="8">
        <f t="shared" si="126"/>
        <v>28950.942833621957</v>
      </c>
      <c r="N170" s="8">
        <f t="shared" si="126"/>
        <v>23688.819838696338</v>
      </c>
      <c r="O170" s="8">
        <f t="shared" si="126"/>
        <v>23689.751235470263</v>
      </c>
      <c r="P170" s="8">
        <f t="shared" si="126"/>
        <v>23690.701260179667</v>
      </c>
      <c r="Q170" s="8">
        <f t="shared" si="126"/>
        <v>16159.170285383261</v>
      </c>
      <c r="R170" s="8"/>
    </row>
    <row r="171" spans="1:18" x14ac:dyDescent="0.45">
      <c r="A171" s="6" t="s">
        <v>784</v>
      </c>
      <c r="B171" s="8">
        <f>B152/B145*B164</f>
        <v>23637.202795684367</v>
      </c>
      <c r="C171" s="8">
        <f>B171</f>
        <v>23637.202795684367</v>
      </c>
      <c r="D171" s="8">
        <f t="shared" ref="D171:M171" si="127">C171</f>
        <v>23637.202795684367</v>
      </c>
      <c r="E171" s="8">
        <f t="shared" si="127"/>
        <v>23637.202795684367</v>
      </c>
      <c r="F171" s="8">
        <f t="shared" si="127"/>
        <v>23637.202795684367</v>
      </c>
      <c r="G171" s="8">
        <f t="shared" si="127"/>
        <v>23637.202795684367</v>
      </c>
      <c r="H171" s="8">
        <f t="shared" si="127"/>
        <v>23637.202795684367</v>
      </c>
      <c r="I171" s="8">
        <f t="shared" si="127"/>
        <v>23637.202795684367</v>
      </c>
      <c r="J171" s="8">
        <f t="shared" si="127"/>
        <v>23637.202795684367</v>
      </c>
      <c r="K171" s="8">
        <f t="shared" si="127"/>
        <v>23637.202795684367</v>
      </c>
      <c r="L171" s="8">
        <f t="shared" si="127"/>
        <v>23637.202795684367</v>
      </c>
      <c r="M171" s="8">
        <f t="shared" si="127"/>
        <v>23637.202795684367</v>
      </c>
      <c r="N171" s="8"/>
      <c r="O171" s="8"/>
      <c r="P171" s="8"/>
      <c r="Q171" s="8"/>
      <c r="R171" s="8"/>
    </row>
    <row r="172" spans="1:18" x14ac:dyDescent="0.45">
      <c r="A172" s="6" t="s">
        <v>852</v>
      </c>
      <c r="B172" s="8">
        <f t="shared" ref="B172:Q172" si="128">(B28-B26)-(B169-B167)</f>
        <v>-141896.75</v>
      </c>
      <c r="C172" s="8">
        <f t="shared" si="128"/>
        <v>23715.75</v>
      </c>
      <c r="D172" s="8">
        <f t="shared" si="128"/>
        <v>23715.75</v>
      </c>
      <c r="E172" s="8">
        <f t="shared" si="128"/>
        <v>23715.75</v>
      </c>
      <c r="F172" s="8">
        <f t="shared" si="128"/>
        <v>23715.75</v>
      </c>
      <c r="G172" s="8">
        <f t="shared" si="128"/>
        <v>23715.75</v>
      </c>
      <c r="H172" s="8">
        <f t="shared" si="128"/>
        <v>23715.75</v>
      </c>
      <c r="I172" s="8">
        <f t="shared" si="128"/>
        <v>-7534.25</v>
      </c>
      <c r="J172" s="8">
        <f t="shared" si="128"/>
        <v>23715.75</v>
      </c>
      <c r="K172" s="8">
        <f t="shared" si="128"/>
        <v>23715.75</v>
      </c>
      <c r="L172" s="8">
        <f t="shared" si="128"/>
        <v>11603.25</v>
      </c>
      <c r="M172" s="8">
        <f t="shared" si="128"/>
        <v>23715.75</v>
      </c>
      <c r="N172" s="8">
        <f t="shared" si="128"/>
        <v>23715.75</v>
      </c>
      <c r="O172" s="8">
        <f t="shared" si="128"/>
        <v>23715.75</v>
      </c>
      <c r="P172" s="8">
        <f t="shared" si="128"/>
        <v>23715.75</v>
      </c>
      <c r="Q172" s="8">
        <f t="shared" si="128"/>
        <v>38581.583333333343</v>
      </c>
      <c r="R172" s="8"/>
    </row>
    <row r="173" spans="1:18" x14ac:dyDescent="0.45">
      <c r="A173" s="6" t="s">
        <v>803</v>
      </c>
      <c r="B173" s="8">
        <f>(('TCO buses'!B24+'TCO buses'!B25+'TCO buses'!B26)-(B165+B166+B167))/(100%+$B$125)^B112</f>
        <v>21192.8614200458</v>
      </c>
      <c r="C173" s="8">
        <f>(('TCO buses'!C24+'TCO buses'!C25+'TCO buses'!C26)-(C165+C166+C167))/(100%+$B$125)^C112</f>
        <v>20104.332444187701</v>
      </c>
      <c r="D173" s="8">
        <f>(('TCO buses'!D24+'TCO buses'!D25+'TCO buses'!D26)-(D165+D166+D167))/(100%+$B$125)^D112</f>
        <v>19071.713583900968</v>
      </c>
      <c r="E173" s="8">
        <f>(('TCO buses'!E24+'TCO buses'!E25+'TCO buses'!E26)-(E165+E166+E167))/(100%+$B$125)^E112</f>
        <v>18092.133127827859</v>
      </c>
      <c r="F173" s="8">
        <f>(('TCO buses'!F24+'TCO buses'!F25+'TCO buses'!F26)-(F165+F166+F167))/(100%+$B$125)^F112</f>
        <v>17162.866864325802</v>
      </c>
      <c r="G173" s="8">
        <f>(('TCO buses'!G24+'TCO buses'!G25+'TCO buses'!G26)-(G165+G166+G167))/(100%+$B$125)^G112</f>
        <v>16281.330505439297</v>
      </c>
      <c r="H173" s="8">
        <f>(('TCO buses'!H24+'TCO buses'!H25+'TCO buses'!H26)-(H165+H166+H167))/(100%+$B$125)^H112</f>
        <v>15445.072499999333</v>
      </c>
      <c r="I173" s="8">
        <f>(('TCO buses'!I24+'TCO buses'!I25+'TCO buses'!I26)-(I165+I166+I167))/(100%+$B$125)^I112</f>
        <v>12102.099470653753</v>
      </c>
      <c r="J173" s="8">
        <f>(('TCO buses'!J24+'TCO buses'!J25+'TCO buses'!J26)-(J165+J166+J167))/(100%+$B$125)^J112</f>
        <v>11480.499315704261</v>
      </c>
      <c r="K173" s="8">
        <f>(('TCO buses'!K24+'TCO buses'!K25+'TCO buses'!K26)-(K165+K166+K167))/(100%+$B$125)^K112</f>
        <v>10890.826410532396</v>
      </c>
      <c r="L173" s="8">
        <f>(('TCO buses'!L24+'TCO buses'!L25+'TCO buses'!L26)-(L165+L166+L167))/(100%+$B$125)^L112</f>
        <v>10331.44087575549</v>
      </c>
      <c r="M173" s="8">
        <f>(('TCO buses'!M24+'TCO buses'!M25+'TCO buses'!M26)-(M165+M166+M167))/(100%+$B$125)^M112</f>
        <v>9800.7870611183025</v>
      </c>
      <c r="N173" s="8">
        <f>(('TCO buses'!N24+'TCO buses'!N25+'TCO buses'!N26)-(N165+N166+N167))/(100%+$B$125)^N112</f>
        <v>11949.166931089921</v>
      </c>
      <c r="O173" s="8">
        <f>(('TCO buses'!O24+'TCO buses'!O25+'TCO buses'!O26)-(O165+O166+O167))/(100%+$B$125)^O112</f>
        <v>11335.42185042074</v>
      </c>
      <c r="P173" s="8">
        <f>(('TCO buses'!P24+'TCO buses'!P25+'TCO buses'!P26)-(P165+P166+P167))/(100%+$B$125)^P112</f>
        <v>10753.20055933605</v>
      </c>
      <c r="Q173" s="8">
        <f>(('TCO buses'!Q24+'TCO buses'!Q25+'TCO buses'!Q26)-(Q165+Q166+Q167))/(100%+$B$125)^Q112</f>
        <v>11873.067889349677</v>
      </c>
      <c r="R173" s="60"/>
    </row>
    <row r="174" spans="1:18" x14ac:dyDescent="0.45">
      <c r="A174" s="6" t="s">
        <v>804</v>
      </c>
      <c r="B174" s="8">
        <f>B173</f>
        <v>21192.8614200458</v>
      </c>
      <c r="C174" s="8">
        <f>B174+C173</f>
        <v>41297.193864233501</v>
      </c>
      <c r="D174" s="8">
        <f t="shared" ref="D174:Q174" si="129">C174+D173</f>
        <v>60368.907448134472</v>
      </c>
      <c r="E174" s="8">
        <f t="shared" si="129"/>
        <v>78461.040575962339</v>
      </c>
      <c r="F174" s="8">
        <f t="shared" si="129"/>
        <v>95623.907440288138</v>
      </c>
      <c r="G174" s="8">
        <f t="shared" si="129"/>
        <v>111905.23794572744</v>
      </c>
      <c r="H174" s="8">
        <f t="shared" si="129"/>
        <v>127350.31044572676</v>
      </c>
      <c r="I174" s="8">
        <f t="shared" si="129"/>
        <v>139452.40991638051</v>
      </c>
      <c r="J174" s="8">
        <f t="shared" si="129"/>
        <v>150932.90923208476</v>
      </c>
      <c r="K174" s="8">
        <f t="shared" si="129"/>
        <v>161823.73564261716</v>
      </c>
      <c r="L174" s="8">
        <f t="shared" si="129"/>
        <v>172155.17651837264</v>
      </c>
      <c r="M174" s="8">
        <f t="shared" si="129"/>
        <v>181955.96357949096</v>
      </c>
      <c r="N174" s="8">
        <f t="shared" si="129"/>
        <v>193905.13051058087</v>
      </c>
      <c r="O174" s="8">
        <f t="shared" si="129"/>
        <v>205240.55236100161</v>
      </c>
      <c r="P174" s="8">
        <f t="shared" si="129"/>
        <v>215993.75292033766</v>
      </c>
      <c r="Q174" s="8">
        <f t="shared" si="129"/>
        <v>227866.82080968734</v>
      </c>
      <c r="R174" s="60"/>
    </row>
    <row r="175" spans="1:18" x14ac:dyDescent="0.45">
      <c r="A175" s="6" t="s">
        <v>853</v>
      </c>
      <c r="B175" s="8">
        <f>-((B165+B166+B171+B164*(100%-$B$122))-B75)</f>
        <v>-16584.910386465315</v>
      </c>
      <c r="C175" s="8">
        <f>-((C165+C166+C171+C164*(100%-$B$122))-C75)+B175</f>
        <v>-47.320772930645035</v>
      </c>
      <c r="D175" s="8">
        <f t="shared" ref="D175:H175" si="130">-((D165+D166+D171+D164*(100%-$B$122))-D75)+C175</f>
        <v>16490.268840604025</v>
      </c>
      <c r="E175" s="8">
        <f t="shared" si="130"/>
        <v>33027.858454138695</v>
      </c>
      <c r="F175" s="8">
        <f t="shared" si="130"/>
        <v>49565.448067673366</v>
      </c>
      <c r="G175" s="8">
        <f t="shared" si="130"/>
        <v>66103.037681208036</v>
      </c>
      <c r="H175" s="8">
        <f t="shared" si="130"/>
        <v>82640.627294742706</v>
      </c>
      <c r="I175" s="8">
        <f>-((I165+I166+I171+I164)-I75)+H175</f>
        <v>51469.174499058339</v>
      </c>
      <c r="J175" s="8">
        <f>-((J165+J166+J171+J164)-J75)+I175</f>
        <v>51547.721703373973</v>
      </c>
      <c r="K175" s="8">
        <f>-((K165+K166+K171+K164)-K75)+J175</f>
        <v>51626.268907689606</v>
      </c>
      <c r="L175" s="8">
        <f t="shared" ref="L175:Q175" si="131">-((L165+L166+L171+L164)-L75)+K175</f>
        <v>39592.316112005239</v>
      </c>
      <c r="M175" s="8">
        <f t="shared" si="131"/>
        <v>39670.863316320872</v>
      </c>
      <c r="N175" s="8">
        <f t="shared" si="131"/>
        <v>63386.613316320872</v>
      </c>
      <c r="O175" s="8">
        <f t="shared" si="131"/>
        <v>87102.363316320872</v>
      </c>
      <c r="P175" s="8">
        <f t="shared" si="131"/>
        <v>110818.11331632087</v>
      </c>
      <c r="Q175" s="8">
        <f t="shared" si="131"/>
        <v>180525.40572553989</v>
      </c>
      <c r="R175" s="60"/>
    </row>
    <row r="176" spans="1:18" x14ac:dyDescent="0.45">
      <c r="A176" s="6" t="s">
        <v>755</v>
      </c>
      <c r="B176" s="60">
        <f>D9-B9</f>
        <v>165612.5</v>
      </c>
      <c r="C176" s="60"/>
      <c r="D176" s="60"/>
      <c r="E176" s="60"/>
      <c r="F176" s="60"/>
      <c r="G176" s="60"/>
      <c r="H176" s="60"/>
      <c r="I176" s="60"/>
      <c r="J176" s="60"/>
      <c r="K176" s="8"/>
      <c r="L176" s="60"/>
      <c r="M176" s="60"/>
      <c r="N176" s="60"/>
      <c r="O176" s="60"/>
      <c r="P176" s="60"/>
      <c r="Q176" s="60"/>
      <c r="R176" s="60"/>
    </row>
    <row r="177" spans="1:4" x14ac:dyDescent="0.45">
      <c r="A177" t="s">
        <v>483</v>
      </c>
      <c r="B177" s="125">
        <f>NPV(0,B169:Q169)</f>
        <v>752874.93354821252</v>
      </c>
    </row>
    <row r="178" spans="1:4" x14ac:dyDescent="0.45">
      <c r="A178" s="6" t="s">
        <v>778</v>
      </c>
      <c r="B178" s="10">
        <f>IRR(B172:Q172)</f>
        <v>0.12569763310154292</v>
      </c>
    </row>
    <row r="179" spans="1:4" x14ac:dyDescent="0.45">
      <c r="A179" s="6" t="s">
        <v>779</v>
      </c>
      <c r="B179" s="120">
        <f>B164*(100%-B122)</f>
        <v>55122.499999999985</v>
      </c>
    </row>
    <row r="182" spans="1:4" x14ac:dyDescent="0.45">
      <c r="A182" s="55" t="s">
        <v>786</v>
      </c>
      <c r="B182" s="34">
        <v>0.2</v>
      </c>
    </row>
    <row r="183" spans="1:4" x14ac:dyDescent="0.45">
      <c r="A183" t="s">
        <v>787</v>
      </c>
    </row>
    <row r="185" spans="1:4" x14ac:dyDescent="0.45">
      <c r="A185" s="2" t="s">
        <v>788</v>
      </c>
    </row>
    <row r="186" spans="1:4" x14ac:dyDescent="0.45">
      <c r="A186" s="3"/>
      <c r="B186" s="4" t="s">
        <v>611</v>
      </c>
      <c r="C186" s="4" t="s">
        <v>612</v>
      </c>
    </row>
    <row r="187" spans="1:4" x14ac:dyDescent="0.45">
      <c r="A187" s="6" t="s">
        <v>614</v>
      </c>
      <c r="B187" s="124">
        <f>B133</f>
        <v>0.80369141754002016</v>
      </c>
      <c r="C187" s="124">
        <f>C133</f>
        <v>0.76888963481823647</v>
      </c>
    </row>
    <row r="188" spans="1:4" x14ac:dyDescent="0.45">
      <c r="A188" s="6" t="s">
        <v>613</v>
      </c>
      <c r="B188" s="109">
        <f>B215/('Bus parameters'!B4*'Bus parameters'!B15)</f>
        <v>0.73989419153579661</v>
      </c>
      <c r="C188" s="109">
        <f>B234/('Bus parameters'!B4*'Bus parameters'!B15)</f>
        <v>0.72682545161272138</v>
      </c>
    </row>
    <row r="189" spans="1:4" x14ac:dyDescent="0.45">
      <c r="A189" s="6" t="s">
        <v>763</v>
      </c>
      <c r="B189" s="10">
        <f>B135</f>
        <v>9.1534279284090081E-2</v>
      </c>
      <c r="C189" s="10">
        <f>C135</f>
        <v>0.12569763310154292</v>
      </c>
      <c r="D189" s="11">
        <f>(B189+C189)/2</f>
        <v>0.1086159561928165</v>
      </c>
    </row>
    <row r="190" spans="1:4" x14ac:dyDescent="0.45">
      <c r="A190" s="6" t="s">
        <v>764</v>
      </c>
      <c r="B190" s="10">
        <f>B216</f>
        <v>0.17731914008871796</v>
      </c>
      <c r="C190" s="10">
        <f>B235</f>
        <v>0.24121136204113136</v>
      </c>
      <c r="D190" s="11">
        <f>(B190+C190)/2</f>
        <v>0.20926525106492466</v>
      </c>
    </row>
    <row r="191" spans="1:4" x14ac:dyDescent="0.45">
      <c r="A191" s="6" t="s">
        <v>771</v>
      </c>
      <c r="B191" s="34">
        <f>B137</f>
        <v>3.418181818181818</v>
      </c>
      <c r="C191" s="34">
        <f>C137</f>
        <v>3.3096590909090908</v>
      </c>
    </row>
    <row r="192" spans="1:4" x14ac:dyDescent="0.45">
      <c r="A192" s="6" t="s">
        <v>772</v>
      </c>
      <c r="B192" s="34">
        <f>B217/B71-100%</f>
        <v>1.2312727272727271</v>
      </c>
      <c r="C192" s="34">
        <f>B236/B71-100%</f>
        <v>1.004454545454545</v>
      </c>
    </row>
    <row r="193" spans="1:18" x14ac:dyDescent="0.45">
      <c r="A193" s="6" t="s">
        <v>761</v>
      </c>
      <c r="B193" s="124" t="str">
        <f>B139</f>
        <v>none</v>
      </c>
      <c r="C193" s="124" t="str">
        <f>C139</f>
        <v>none</v>
      </c>
    </row>
    <row r="194" spans="1:18" x14ac:dyDescent="0.45">
      <c r="A194" s="6" t="s">
        <v>762</v>
      </c>
      <c r="B194" s="7" t="s">
        <v>783</v>
      </c>
      <c r="C194" s="7" t="s">
        <v>1002</v>
      </c>
    </row>
    <row r="195" spans="1:18" x14ac:dyDescent="0.45">
      <c r="A195" s="6" t="s">
        <v>773</v>
      </c>
      <c r="B195" s="124" t="str">
        <f>B141</f>
        <v>year 15</v>
      </c>
      <c r="C195" s="124" t="str">
        <f>C141</f>
        <v>year 13</v>
      </c>
    </row>
    <row r="196" spans="1:18" x14ac:dyDescent="0.45">
      <c r="A196" s="5" t="s">
        <v>774</v>
      </c>
      <c r="B196" s="121" t="s">
        <v>1003</v>
      </c>
      <c r="C196" s="121" t="s">
        <v>1003</v>
      </c>
    </row>
    <row r="197" spans="1:18" x14ac:dyDescent="0.45">
      <c r="A197" s="6" t="s">
        <v>789</v>
      </c>
      <c r="B197" s="8">
        <f>B182*C9</f>
        <v>61360</v>
      </c>
      <c r="C197" s="8">
        <f>B182*D9</f>
        <v>55122.5</v>
      </c>
    </row>
    <row r="198" spans="1:18" x14ac:dyDescent="0.45">
      <c r="A198" s="6" t="s">
        <v>790</v>
      </c>
      <c r="B198" s="8">
        <f>B197/impact!C8</f>
        <v>40.689663150955205</v>
      </c>
      <c r="C198" s="8">
        <f>C197/impact!C8</f>
        <v>36.553389130354113</v>
      </c>
    </row>
    <row r="201" spans="1:18" x14ac:dyDescent="0.45">
      <c r="A201" s="3" t="s">
        <v>464</v>
      </c>
      <c r="B201" s="4">
        <v>1</v>
      </c>
      <c r="C201" s="4">
        <v>2</v>
      </c>
      <c r="D201" s="4">
        <v>3</v>
      </c>
      <c r="E201" s="4">
        <v>4</v>
      </c>
      <c r="F201" s="4">
        <v>5</v>
      </c>
      <c r="G201" s="4">
        <v>6</v>
      </c>
      <c r="H201" s="4">
        <v>7</v>
      </c>
      <c r="I201" s="4">
        <v>8</v>
      </c>
      <c r="J201" s="4">
        <v>9</v>
      </c>
      <c r="K201" s="4">
        <v>10</v>
      </c>
      <c r="L201" s="4">
        <v>11</v>
      </c>
      <c r="M201" s="4">
        <v>12</v>
      </c>
      <c r="N201" s="4">
        <v>13</v>
      </c>
      <c r="O201" s="4">
        <v>14</v>
      </c>
      <c r="P201" s="4">
        <v>15</v>
      </c>
      <c r="Q201" s="4">
        <v>16</v>
      </c>
      <c r="R201" s="4"/>
    </row>
    <row r="202" spans="1:18" x14ac:dyDescent="0.45">
      <c r="A202" s="6" t="s">
        <v>476</v>
      </c>
      <c r="B202" s="8">
        <f>B145*(100%-B182)</f>
        <v>245440</v>
      </c>
      <c r="C202" s="8">
        <f t="shared" ref="C202:Q202" si="132">C145</f>
        <v>0</v>
      </c>
      <c r="D202" s="8">
        <f t="shared" si="132"/>
        <v>0</v>
      </c>
      <c r="E202" s="8">
        <f t="shared" si="132"/>
        <v>0</v>
      </c>
      <c r="F202" s="8">
        <f t="shared" si="132"/>
        <v>0</v>
      </c>
      <c r="G202" s="8">
        <f t="shared" si="132"/>
        <v>0</v>
      </c>
      <c r="H202" s="8">
        <f t="shared" si="132"/>
        <v>0</v>
      </c>
      <c r="I202" s="8">
        <f t="shared" si="132"/>
        <v>35000</v>
      </c>
      <c r="J202" s="8">
        <f t="shared" si="132"/>
        <v>0</v>
      </c>
      <c r="K202" s="8">
        <f t="shared" si="132"/>
        <v>0</v>
      </c>
      <c r="L202" s="8">
        <f t="shared" si="132"/>
        <v>7300</v>
      </c>
      <c r="M202" s="8">
        <f t="shared" si="132"/>
        <v>0</v>
      </c>
      <c r="N202" s="8">
        <f t="shared" si="132"/>
        <v>0</v>
      </c>
      <c r="O202" s="8">
        <f t="shared" si="132"/>
        <v>0</v>
      </c>
      <c r="P202" s="8">
        <f t="shared" si="132"/>
        <v>0</v>
      </c>
      <c r="Q202" s="8">
        <f t="shared" si="132"/>
        <v>-10420</v>
      </c>
      <c r="R202" s="59"/>
    </row>
    <row r="203" spans="1:18" x14ac:dyDescent="0.45">
      <c r="A203" s="6" t="s">
        <v>477</v>
      </c>
      <c r="B203" s="8">
        <f>B146</f>
        <v>13200</v>
      </c>
      <c r="C203" s="8">
        <f>B203</f>
        <v>13200</v>
      </c>
      <c r="D203" s="8">
        <f t="shared" ref="D203:D205" si="133">C203</f>
        <v>13200</v>
      </c>
      <c r="E203" s="8">
        <f t="shared" ref="E203:E205" si="134">D203</f>
        <v>13200</v>
      </c>
      <c r="F203" s="8">
        <f t="shared" ref="F203:F205" si="135">E203</f>
        <v>13200</v>
      </c>
      <c r="G203" s="8">
        <f t="shared" ref="G203:G205" si="136">F203</f>
        <v>13200</v>
      </c>
      <c r="H203" s="8">
        <f t="shared" ref="H203:H205" si="137">G203</f>
        <v>13200</v>
      </c>
      <c r="I203" s="8">
        <f t="shared" ref="I203:I205" si="138">H203</f>
        <v>13200</v>
      </c>
      <c r="J203" s="8">
        <f t="shared" ref="J203:J205" si="139">I203</f>
        <v>13200</v>
      </c>
      <c r="K203" s="8">
        <f t="shared" ref="K203:K205" si="140">J203</f>
        <v>13200</v>
      </c>
      <c r="L203" s="8">
        <f t="shared" ref="L203:L205" si="141">K203</f>
        <v>13200</v>
      </c>
      <c r="M203" s="8">
        <f t="shared" ref="M203:M205" si="142">L203</f>
        <v>13200</v>
      </c>
      <c r="N203" s="8">
        <f t="shared" ref="N203:N204" si="143">M203</f>
        <v>13200</v>
      </c>
      <c r="O203" s="8">
        <f t="shared" ref="O203:O204" si="144">N203</f>
        <v>13200</v>
      </c>
      <c r="P203" s="8">
        <f t="shared" ref="P203:P204" si="145">O203</f>
        <v>13200</v>
      </c>
      <c r="Q203" s="8">
        <f t="shared" ref="Q203:Q204" si="146">P203</f>
        <v>13200</v>
      </c>
      <c r="R203" s="59"/>
    </row>
    <row r="204" spans="1:18" x14ac:dyDescent="0.45">
      <c r="A204" s="6" t="s">
        <v>478</v>
      </c>
      <c r="B204" s="8">
        <f>B147</f>
        <v>10346</v>
      </c>
      <c r="C204" s="8">
        <f>B204</f>
        <v>10346</v>
      </c>
      <c r="D204" s="8">
        <f t="shared" si="133"/>
        <v>10346</v>
      </c>
      <c r="E204" s="8">
        <f t="shared" si="134"/>
        <v>10346</v>
      </c>
      <c r="F204" s="8">
        <f t="shared" si="135"/>
        <v>10346</v>
      </c>
      <c r="G204" s="8">
        <f t="shared" si="136"/>
        <v>10346</v>
      </c>
      <c r="H204" s="8">
        <f t="shared" si="137"/>
        <v>10346</v>
      </c>
      <c r="I204" s="8">
        <f t="shared" si="138"/>
        <v>10346</v>
      </c>
      <c r="J204" s="8">
        <f t="shared" si="139"/>
        <v>10346</v>
      </c>
      <c r="K204" s="8">
        <f t="shared" si="140"/>
        <v>10346</v>
      </c>
      <c r="L204" s="8">
        <f t="shared" si="141"/>
        <v>10346</v>
      </c>
      <c r="M204" s="8">
        <f t="shared" si="142"/>
        <v>10346</v>
      </c>
      <c r="N204" s="8">
        <f t="shared" si="143"/>
        <v>10346</v>
      </c>
      <c r="O204" s="8">
        <f t="shared" si="144"/>
        <v>10346</v>
      </c>
      <c r="P204" s="8">
        <f t="shared" si="145"/>
        <v>10346</v>
      </c>
      <c r="Q204" s="8">
        <f t="shared" si="146"/>
        <v>10346</v>
      </c>
      <c r="R204" s="59"/>
    </row>
    <row r="205" spans="1:18" x14ac:dyDescent="0.45">
      <c r="A205" s="6" t="s">
        <v>479</v>
      </c>
      <c r="B205" s="8">
        <f>B148/B145*B202</f>
        <v>4686.8686561970371</v>
      </c>
      <c r="C205" s="8">
        <f>B205</f>
        <v>4686.8686561970371</v>
      </c>
      <c r="D205" s="8">
        <f t="shared" si="133"/>
        <v>4686.8686561970371</v>
      </c>
      <c r="E205" s="8">
        <f t="shared" si="134"/>
        <v>4686.8686561970371</v>
      </c>
      <c r="F205" s="8">
        <f t="shared" si="135"/>
        <v>4686.8686561970371</v>
      </c>
      <c r="G205" s="8">
        <f t="shared" si="136"/>
        <v>4686.8686561970371</v>
      </c>
      <c r="H205" s="8">
        <f t="shared" si="137"/>
        <v>4686.8686561970371</v>
      </c>
      <c r="I205" s="8">
        <f t="shared" si="138"/>
        <v>4686.8686561970371</v>
      </c>
      <c r="J205" s="8">
        <f t="shared" si="139"/>
        <v>4686.8686561970371</v>
      </c>
      <c r="K205" s="8">
        <f t="shared" si="140"/>
        <v>4686.8686561970371</v>
      </c>
      <c r="L205" s="8">
        <f t="shared" si="141"/>
        <v>4686.8686561970371</v>
      </c>
      <c r="M205" s="8">
        <f t="shared" si="142"/>
        <v>4686.8686561970371</v>
      </c>
      <c r="N205" s="8"/>
      <c r="O205" s="8"/>
      <c r="P205" s="8"/>
      <c r="Q205" s="8"/>
      <c r="R205" s="59"/>
    </row>
    <row r="206" spans="1:18" x14ac:dyDescent="0.45">
      <c r="A206" s="6" t="s">
        <v>480</v>
      </c>
      <c r="B206" s="8">
        <f>B149</f>
        <v>36.72</v>
      </c>
      <c r="C206" s="8">
        <f>B206*1.02</f>
        <v>37.4544</v>
      </c>
      <c r="D206" s="8">
        <f t="shared" ref="D206" si="147">C206*1.02</f>
        <v>38.203488</v>
      </c>
      <c r="E206" s="8">
        <f>D206*1.02</f>
        <v>38.967557759999998</v>
      </c>
      <c r="F206" s="8">
        <f>E206*1.02</f>
        <v>39.746908915200002</v>
      </c>
      <c r="G206" s="8">
        <f t="shared" ref="G206" si="148">F206*1.02</f>
        <v>40.541847093504003</v>
      </c>
      <c r="H206" s="8">
        <f t="shared" ref="H206" si="149">G206*1.02</f>
        <v>41.352684035374082</v>
      </c>
      <c r="I206" s="8">
        <f t="shared" ref="I206" si="150">H206*1.02</f>
        <v>42.179737716081561</v>
      </c>
      <c r="J206" s="8">
        <f t="shared" ref="J206" si="151">I206*1.02</f>
        <v>43.02333247040319</v>
      </c>
      <c r="K206" s="8">
        <f t="shared" ref="K206" si="152">J206*1.02</f>
        <v>43.883799119811258</v>
      </c>
      <c r="L206" s="8">
        <f t="shared" ref="L206" si="153">K206*1.02</f>
        <v>44.761475102207484</v>
      </c>
      <c r="M206" s="8">
        <f t="shared" ref="M206" si="154">L206*1.02</f>
        <v>45.656704604251637</v>
      </c>
      <c r="N206" s="8">
        <f t="shared" ref="N206" si="155">M206*1.02</f>
        <v>46.569838696336667</v>
      </c>
      <c r="O206" s="8">
        <f t="shared" ref="O206" si="156">N206*1.02</f>
        <v>47.501235470263403</v>
      </c>
      <c r="P206" s="8">
        <f t="shared" ref="P206" si="157">O206*1.02</f>
        <v>48.451260179668672</v>
      </c>
      <c r="Q206" s="8">
        <f t="shared" ref="Q206" si="158">P206*1.02</f>
        <v>49.420285383262048</v>
      </c>
      <c r="R206" s="59"/>
    </row>
    <row r="207" spans="1:18" x14ac:dyDescent="0.45">
      <c r="A207" s="6" t="s">
        <v>481</v>
      </c>
      <c r="B207" s="8">
        <f>SUM(B202:B205)</f>
        <v>273672.86865619704</v>
      </c>
      <c r="C207" s="8">
        <f t="shared" ref="C207:Q207" si="159">SUM(C202:C205)</f>
        <v>28232.868656197039</v>
      </c>
      <c r="D207" s="8">
        <f t="shared" si="159"/>
        <v>28232.868656197039</v>
      </c>
      <c r="E207" s="8">
        <f t="shared" si="159"/>
        <v>28232.868656197039</v>
      </c>
      <c r="F207" s="8">
        <f t="shared" si="159"/>
        <v>28232.868656197039</v>
      </c>
      <c r="G207" s="8">
        <f t="shared" si="159"/>
        <v>28232.868656197039</v>
      </c>
      <c r="H207" s="8">
        <f t="shared" si="159"/>
        <v>28232.868656197039</v>
      </c>
      <c r="I207" s="8">
        <f t="shared" si="159"/>
        <v>63232.868656197039</v>
      </c>
      <c r="J207" s="8">
        <f t="shared" si="159"/>
        <v>28232.868656197039</v>
      </c>
      <c r="K207" s="8">
        <f t="shared" si="159"/>
        <v>28232.868656197039</v>
      </c>
      <c r="L207" s="8">
        <f t="shared" si="159"/>
        <v>35532.868656197039</v>
      </c>
      <c r="M207" s="8">
        <f t="shared" si="159"/>
        <v>28232.868656197039</v>
      </c>
      <c r="N207" s="8">
        <f t="shared" si="159"/>
        <v>23546</v>
      </c>
      <c r="O207" s="8">
        <f t="shared" si="159"/>
        <v>23546</v>
      </c>
      <c r="P207" s="8">
        <f t="shared" si="159"/>
        <v>23546</v>
      </c>
      <c r="Q207" s="8">
        <f t="shared" si="159"/>
        <v>13126</v>
      </c>
      <c r="R207" s="59"/>
    </row>
    <row r="208" spans="1:18" x14ac:dyDescent="0.45">
      <c r="A208" s="6" t="s">
        <v>482</v>
      </c>
      <c r="B208" s="8">
        <f>B207+B206</f>
        <v>273709.58865619701</v>
      </c>
      <c r="C208" s="8">
        <f t="shared" ref="C208:Q208" si="160">C207+C206</f>
        <v>28270.323056197038</v>
      </c>
      <c r="D208" s="8">
        <f t="shared" si="160"/>
        <v>28271.072144197038</v>
      </c>
      <c r="E208" s="8">
        <f t="shared" si="160"/>
        <v>28271.836213957038</v>
      </c>
      <c r="F208" s="8">
        <f t="shared" si="160"/>
        <v>28272.615565112239</v>
      </c>
      <c r="G208" s="8">
        <f t="shared" si="160"/>
        <v>28273.410503290543</v>
      </c>
      <c r="H208" s="8">
        <f t="shared" si="160"/>
        <v>28274.221340232412</v>
      </c>
      <c r="I208" s="8">
        <f t="shared" si="160"/>
        <v>63275.048393913123</v>
      </c>
      <c r="J208" s="8">
        <f t="shared" si="160"/>
        <v>28275.891988667441</v>
      </c>
      <c r="K208" s="8">
        <f t="shared" si="160"/>
        <v>28276.752455316851</v>
      </c>
      <c r="L208" s="8">
        <f t="shared" si="160"/>
        <v>35577.630131299244</v>
      </c>
      <c r="M208" s="8">
        <f t="shared" si="160"/>
        <v>28278.52536080129</v>
      </c>
      <c r="N208" s="8">
        <f t="shared" si="160"/>
        <v>23592.569838696338</v>
      </c>
      <c r="O208" s="8">
        <f t="shared" si="160"/>
        <v>23593.501235470263</v>
      </c>
      <c r="P208" s="8">
        <f t="shared" si="160"/>
        <v>23594.451260179667</v>
      </c>
      <c r="Q208" s="8">
        <f t="shared" si="160"/>
        <v>13175.420285383261</v>
      </c>
      <c r="R208" s="8"/>
    </row>
    <row r="209" spans="1:18" x14ac:dyDescent="0.45">
      <c r="A209" s="6" t="s">
        <v>784</v>
      </c>
      <c r="B209" s="8">
        <f>B152/B145*B202</f>
        <v>21049.535322863696</v>
      </c>
      <c r="C209" s="8">
        <f>B209</f>
        <v>21049.535322863696</v>
      </c>
      <c r="D209" s="8">
        <f t="shared" ref="D209:M209" si="161">C209</f>
        <v>21049.535322863696</v>
      </c>
      <c r="E209" s="8">
        <f t="shared" si="161"/>
        <v>21049.535322863696</v>
      </c>
      <c r="F209" s="8">
        <f t="shared" si="161"/>
        <v>21049.535322863696</v>
      </c>
      <c r="G209" s="8">
        <f t="shared" si="161"/>
        <v>21049.535322863696</v>
      </c>
      <c r="H209" s="8">
        <f t="shared" si="161"/>
        <v>21049.535322863696</v>
      </c>
      <c r="I209" s="8">
        <f t="shared" si="161"/>
        <v>21049.535322863696</v>
      </c>
      <c r="J209" s="8">
        <f t="shared" si="161"/>
        <v>21049.535322863696</v>
      </c>
      <c r="K209" s="8">
        <f t="shared" si="161"/>
        <v>21049.535322863696</v>
      </c>
      <c r="L209" s="8">
        <f t="shared" si="161"/>
        <v>21049.535322863696</v>
      </c>
      <c r="M209" s="8">
        <f t="shared" si="161"/>
        <v>21049.535322863696</v>
      </c>
      <c r="N209" s="8"/>
      <c r="O209" s="8"/>
      <c r="P209" s="8"/>
      <c r="Q209" s="8"/>
      <c r="R209" s="8"/>
    </row>
    <row r="210" spans="1:18" x14ac:dyDescent="0.45">
      <c r="A210" s="6" t="s">
        <v>852</v>
      </c>
      <c r="B210" s="8">
        <f t="shared" ref="B210:Q210" si="162">(B28-B26)-(B207-B205)</f>
        <v>-111628</v>
      </c>
      <c r="C210" s="8">
        <f t="shared" si="162"/>
        <v>23812</v>
      </c>
      <c r="D210" s="8">
        <f t="shared" si="162"/>
        <v>23812</v>
      </c>
      <c r="E210" s="8">
        <f t="shared" si="162"/>
        <v>23812</v>
      </c>
      <c r="F210" s="8">
        <f t="shared" si="162"/>
        <v>23812</v>
      </c>
      <c r="G210" s="8">
        <f t="shared" si="162"/>
        <v>23812</v>
      </c>
      <c r="H210" s="8">
        <f t="shared" si="162"/>
        <v>23812</v>
      </c>
      <c r="I210" s="8">
        <f t="shared" si="162"/>
        <v>-11188</v>
      </c>
      <c r="J210" s="8">
        <f t="shared" si="162"/>
        <v>23812</v>
      </c>
      <c r="K210" s="8">
        <f t="shared" si="162"/>
        <v>23812</v>
      </c>
      <c r="L210" s="8">
        <f t="shared" si="162"/>
        <v>16512</v>
      </c>
      <c r="M210" s="8">
        <f t="shared" si="162"/>
        <v>23812</v>
      </c>
      <c r="N210" s="8">
        <f t="shared" si="162"/>
        <v>23812</v>
      </c>
      <c r="O210" s="8">
        <f t="shared" si="162"/>
        <v>23812</v>
      </c>
      <c r="P210" s="8">
        <f t="shared" si="162"/>
        <v>23812</v>
      </c>
      <c r="Q210" s="8">
        <f t="shared" si="162"/>
        <v>41565.333333333343</v>
      </c>
      <c r="R210" s="8"/>
    </row>
    <row r="211" spans="1:18" x14ac:dyDescent="0.45">
      <c r="A211" s="6" t="s">
        <v>803</v>
      </c>
      <c r="B211" s="8">
        <f>(('TCO buses'!B24+'TCO buses'!B25+'TCO buses'!B26)-(B203+B204+B205))/(100%+$B$125)^B112</f>
        <v>21830.741513107721</v>
      </c>
      <c r="C211" s="8">
        <f>(('TCO buses'!C24+'TCO buses'!C25+'TCO buses'!C26)-(C203+C204+C205))/(100%+$B$125)^C112</f>
        <v>20709.449100984042</v>
      </c>
      <c r="D211" s="8">
        <f>(('TCO buses'!D24+'TCO buses'!D25+'TCO buses'!D26)-(D203+D204+D205))/(100%+$B$125)^D112</f>
        <v>19645.749632862346</v>
      </c>
      <c r="E211" s="8">
        <f>(('TCO buses'!E24+'TCO buses'!E25+'TCO buses'!E26)-(E203+E204+E205))/(100%+$B$125)^E112</f>
        <v>18636.684962265444</v>
      </c>
      <c r="F211" s="8">
        <f>(('TCO buses'!F24+'TCO buses'!F25+'TCO buses'!F26)-(F203+F204+F205))/(100%+$B$125)^F112</f>
        <v>17679.448881998516</v>
      </c>
      <c r="G211" s="8">
        <f>(('TCO buses'!G24+'TCO buses'!G25+'TCO buses'!G26)-(G203+G204+G205))/(100%+$B$125)^G112</f>
        <v>16771.379320091484</v>
      </c>
      <c r="H211" s="8">
        <f>(('TCO buses'!H24+'TCO buses'!H25+'TCO buses'!H26)-(H203+H204+H205))/(100%+$B$125)^H112</f>
        <v>15909.950936581232</v>
      </c>
      <c r="I211" s="8">
        <f>(('TCO buses'!I24+'TCO buses'!I25+'TCO buses'!I26)-(I203+I204+I205))/(100%+$B$125)^I112</f>
        <v>12543.100355335446</v>
      </c>
      <c r="J211" s="8">
        <f>(('TCO buses'!J24+'TCO buses'!J25+'TCO buses'!J26)-(J203+J204+J205))/(100%+$B$125)^J112</f>
        <v>11898.84907122314</v>
      </c>
      <c r="K211" s="8">
        <f>(('TCO buses'!K24+'TCO buses'!K25+'TCO buses'!K26)-(K203+K204+K205))/(100%+$B$125)^K112</f>
        <v>11287.68846687278</v>
      </c>
      <c r="L211" s="8">
        <f>(('TCO buses'!L24+'TCO buses'!L25+'TCO buses'!L26)-(L203+L204+L205))/(100%+$B$125)^L112</f>
        <v>10707.918905645511</v>
      </c>
      <c r="M211" s="8">
        <f>(('TCO buses'!M24+'TCO buses'!M25+'TCO buses'!M26)-(M203+M204+M205))/(100%+$B$125)^M112</f>
        <v>10157.928049341941</v>
      </c>
      <c r="N211" s="8">
        <f>(('TCO buses'!N24+'TCO buses'!N25+'TCO buses'!N26)-(N203+N204+N205))/(100%+$B$125)^N112</f>
        <v>11997.66243796267</v>
      </c>
      <c r="O211" s="8">
        <f>(('TCO buses'!O24+'TCO buses'!O25+'TCO buses'!O26)-(O203+O204+O205))/(100%+$B$125)^O112</f>
        <v>11381.426482494489</v>
      </c>
      <c r="P211" s="8">
        <f>(('TCO buses'!P24+'TCO buses'!P25+'TCO buses'!P26)-(P203+P204+P205))/(100%+$B$125)^P112</f>
        <v>10796.842255417181</v>
      </c>
      <c r="Q211" s="8">
        <f>(('TCO buses'!Q24+'TCO buses'!Q25+'TCO buses'!Q26)-(Q203+Q204+Q205))/(100%+$B$125)^Q112</f>
        <v>11914.468016923453</v>
      </c>
      <c r="R211" s="8"/>
    </row>
    <row r="212" spans="1:18" x14ac:dyDescent="0.45">
      <c r="A212" s="6" t="s">
        <v>804</v>
      </c>
      <c r="B212" s="8">
        <f>B211</f>
        <v>21830.741513107721</v>
      </c>
      <c r="C212" s="8">
        <f>B212+C211</f>
        <v>42540.190614091764</v>
      </c>
      <c r="D212" s="8">
        <f t="shared" ref="D212:Q212" si="163">C212+D211</f>
        <v>62185.940246954109</v>
      </c>
      <c r="E212" s="8">
        <f t="shared" si="163"/>
        <v>80822.62520921955</v>
      </c>
      <c r="F212" s="8">
        <f t="shared" si="163"/>
        <v>98502.074091218063</v>
      </c>
      <c r="G212" s="8">
        <f t="shared" si="163"/>
        <v>115273.45341130954</v>
      </c>
      <c r="H212" s="8">
        <f t="shared" si="163"/>
        <v>131183.40434789078</v>
      </c>
      <c r="I212" s="8">
        <f t="shared" si="163"/>
        <v>143726.50470322624</v>
      </c>
      <c r="J212" s="8">
        <f t="shared" si="163"/>
        <v>155625.35377444938</v>
      </c>
      <c r="K212" s="8">
        <f t="shared" si="163"/>
        <v>166913.04224132217</v>
      </c>
      <c r="L212" s="8">
        <f t="shared" si="163"/>
        <v>177620.96114696769</v>
      </c>
      <c r="M212" s="8">
        <f t="shared" si="163"/>
        <v>187778.88919630964</v>
      </c>
      <c r="N212" s="8">
        <f t="shared" si="163"/>
        <v>199776.5516342723</v>
      </c>
      <c r="O212" s="8">
        <f t="shared" si="163"/>
        <v>211157.97811676678</v>
      </c>
      <c r="P212" s="8">
        <f t="shared" si="163"/>
        <v>221954.82037218395</v>
      </c>
      <c r="Q212" s="8">
        <f t="shared" si="163"/>
        <v>233869.28838910742</v>
      </c>
      <c r="R212" s="60"/>
    </row>
    <row r="213" spans="1:18" x14ac:dyDescent="0.45">
      <c r="A213" s="6" t="s">
        <v>853</v>
      </c>
      <c r="B213" s="8">
        <f>-((B203+B204+B209+B202*(100%-$B$122))-B75)</f>
        <v>-7866.492913644659</v>
      </c>
      <c r="C213" s="8">
        <f>-((C203+C204+C209+C202*(100%-$B$122))-C75)+B213</f>
        <v>11355.014172710682</v>
      </c>
      <c r="D213" s="8">
        <f t="shared" ref="D213:H213" si="164">-((D203+D204+D209+D202*(100%-$B$122))-D75)+C213</f>
        <v>30576.521259066023</v>
      </c>
      <c r="E213" s="8">
        <f t="shared" si="164"/>
        <v>49798.028345421364</v>
      </c>
      <c r="F213" s="8">
        <f t="shared" si="164"/>
        <v>69019.535431776705</v>
      </c>
      <c r="G213" s="8">
        <f t="shared" si="164"/>
        <v>88241.042518132046</v>
      </c>
      <c r="H213" s="8">
        <f t="shared" si="164"/>
        <v>107462.54960448739</v>
      </c>
      <c r="I213" s="8">
        <f>-((I203+I204+I209+I202*(100%-$B$122))-I75)+H213</f>
        <v>103225.01428162369</v>
      </c>
      <c r="J213" s="8">
        <f t="shared" ref="J213:Q213" si="165">-((J203+J204+J209+J202*(100%-$B$122))-J75)+I213</f>
        <v>105987.47895876</v>
      </c>
      <c r="K213" s="8">
        <f t="shared" si="165"/>
        <v>108749.9436358963</v>
      </c>
      <c r="L213" s="8">
        <f t="shared" si="165"/>
        <v>110052.4083130326</v>
      </c>
      <c r="M213" s="8">
        <f t="shared" si="165"/>
        <v>112814.87299016891</v>
      </c>
      <c r="N213" s="8">
        <f t="shared" si="165"/>
        <v>136626.87299016892</v>
      </c>
      <c r="O213" s="8">
        <f t="shared" si="165"/>
        <v>160438.87299016892</v>
      </c>
      <c r="P213" s="8">
        <f t="shared" si="165"/>
        <v>184250.87299016892</v>
      </c>
      <c r="Q213" s="8">
        <f t="shared" si="165"/>
        <v>248605.91539938794</v>
      </c>
      <c r="R213" s="60"/>
    </row>
    <row r="214" spans="1:18" x14ac:dyDescent="0.45">
      <c r="A214" s="6" t="s">
        <v>755</v>
      </c>
      <c r="B214" s="8">
        <f>B202-B9</f>
        <v>135440</v>
      </c>
      <c r="C214" s="60"/>
      <c r="D214" s="60"/>
      <c r="E214" s="60"/>
      <c r="F214" s="60"/>
      <c r="G214" s="60"/>
      <c r="H214" s="60"/>
      <c r="I214" s="60"/>
      <c r="J214" s="60"/>
      <c r="K214" s="60"/>
      <c r="L214" s="60"/>
      <c r="M214" s="60"/>
      <c r="N214" s="60"/>
      <c r="O214" s="60"/>
      <c r="P214" s="60"/>
      <c r="Q214" s="60"/>
      <c r="R214" s="60"/>
    </row>
    <row r="215" spans="1:18" x14ac:dyDescent="0.45">
      <c r="A215" s="6" t="s">
        <v>483</v>
      </c>
      <c r="B215" s="125">
        <f>NPV(0,B207:Q207)</f>
        <v>710298.4238743647</v>
      </c>
    </row>
    <row r="216" spans="1:18" x14ac:dyDescent="0.45">
      <c r="A216" s="6" t="s">
        <v>778</v>
      </c>
      <c r="B216" s="10">
        <f>IRR(B210:Q210)</f>
        <v>0.17731914008871796</v>
      </c>
    </row>
    <row r="217" spans="1:18" x14ac:dyDescent="0.45">
      <c r="A217" s="6" t="s">
        <v>779</v>
      </c>
      <c r="B217" s="120">
        <f>B202*(100%-B122)</f>
        <v>49087.999999999993</v>
      </c>
    </row>
    <row r="218" spans="1:18" x14ac:dyDescent="0.45">
      <c r="B218" s="11"/>
    </row>
    <row r="220" spans="1:18" x14ac:dyDescent="0.45">
      <c r="A220" s="3" t="s">
        <v>485</v>
      </c>
      <c r="B220" s="4">
        <v>1</v>
      </c>
      <c r="C220" s="4">
        <v>2</v>
      </c>
      <c r="D220" s="4">
        <v>3</v>
      </c>
      <c r="E220" s="4">
        <v>4</v>
      </c>
      <c r="F220" s="4">
        <v>5</v>
      </c>
      <c r="G220" s="4">
        <v>6</v>
      </c>
      <c r="H220" s="4">
        <v>7</v>
      </c>
      <c r="I220" s="4">
        <v>8</v>
      </c>
      <c r="J220" s="4">
        <v>9</v>
      </c>
      <c r="K220" s="4">
        <v>10</v>
      </c>
      <c r="L220" s="4">
        <v>11</v>
      </c>
      <c r="M220" s="4">
        <v>12</v>
      </c>
      <c r="N220" s="4">
        <v>13</v>
      </c>
      <c r="O220" s="4">
        <v>14</v>
      </c>
      <c r="P220" s="4">
        <v>15</v>
      </c>
      <c r="Q220" s="4">
        <v>16</v>
      </c>
      <c r="R220" s="4"/>
    </row>
    <row r="221" spans="1:18" x14ac:dyDescent="0.45">
      <c r="A221" s="6" t="s">
        <v>476</v>
      </c>
      <c r="B221" s="8">
        <f>B164*(100%-B182)</f>
        <v>220490</v>
      </c>
      <c r="C221" s="8">
        <f t="shared" ref="C221:Q221" si="166">C164</f>
        <v>0</v>
      </c>
      <c r="D221" s="8">
        <f t="shared" si="166"/>
        <v>0</v>
      </c>
      <c r="E221" s="8">
        <f t="shared" si="166"/>
        <v>0</v>
      </c>
      <c r="F221" s="8">
        <f t="shared" si="166"/>
        <v>0</v>
      </c>
      <c r="G221" s="8">
        <f t="shared" si="166"/>
        <v>0</v>
      </c>
      <c r="H221" s="8">
        <f t="shared" si="166"/>
        <v>0</v>
      </c>
      <c r="I221" s="8">
        <f t="shared" si="166"/>
        <v>31250</v>
      </c>
      <c r="J221" s="8">
        <f t="shared" si="166"/>
        <v>0</v>
      </c>
      <c r="K221" s="8">
        <f t="shared" si="166"/>
        <v>0</v>
      </c>
      <c r="L221" s="8">
        <f t="shared" si="166"/>
        <v>12112.5</v>
      </c>
      <c r="M221" s="8">
        <f t="shared" si="166"/>
        <v>0</v>
      </c>
      <c r="N221" s="8">
        <f t="shared" si="166"/>
        <v>0</v>
      </c>
      <c r="O221" s="8">
        <f t="shared" si="166"/>
        <v>0</v>
      </c>
      <c r="P221" s="8">
        <f t="shared" si="166"/>
        <v>0</v>
      </c>
      <c r="Q221" s="8">
        <f t="shared" si="166"/>
        <v>-7532.5</v>
      </c>
      <c r="R221" s="59"/>
    </row>
    <row r="222" spans="1:18" x14ac:dyDescent="0.45">
      <c r="A222" s="6" t="s">
        <v>477</v>
      </c>
      <c r="B222" s="8">
        <f t="shared" ref="B222:Q225" si="167">B165</f>
        <v>13200</v>
      </c>
      <c r="C222" s="8">
        <f t="shared" si="167"/>
        <v>13200</v>
      </c>
      <c r="D222" s="8">
        <f t="shared" si="167"/>
        <v>13200</v>
      </c>
      <c r="E222" s="8">
        <f t="shared" si="167"/>
        <v>13200</v>
      </c>
      <c r="F222" s="8">
        <f t="shared" si="167"/>
        <v>13200</v>
      </c>
      <c r="G222" s="8">
        <f t="shared" si="167"/>
        <v>13200</v>
      </c>
      <c r="H222" s="8">
        <f t="shared" si="167"/>
        <v>13200</v>
      </c>
      <c r="I222" s="8">
        <f t="shared" si="167"/>
        <v>13200</v>
      </c>
      <c r="J222" s="8">
        <f t="shared" si="167"/>
        <v>13200</v>
      </c>
      <c r="K222" s="8">
        <f t="shared" si="167"/>
        <v>13200</v>
      </c>
      <c r="L222" s="8">
        <f t="shared" si="167"/>
        <v>13200</v>
      </c>
      <c r="M222" s="8">
        <f t="shared" si="167"/>
        <v>13200</v>
      </c>
      <c r="N222" s="8">
        <f t="shared" si="167"/>
        <v>13200</v>
      </c>
      <c r="O222" s="8">
        <f t="shared" si="167"/>
        <v>13200</v>
      </c>
      <c r="P222" s="8">
        <f t="shared" si="167"/>
        <v>13200</v>
      </c>
      <c r="Q222" s="8">
        <f t="shared" si="167"/>
        <v>13200</v>
      </c>
      <c r="R222" s="59"/>
    </row>
    <row r="223" spans="1:18" x14ac:dyDescent="0.45">
      <c r="A223" s="6" t="s">
        <v>478</v>
      </c>
      <c r="B223" s="8">
        <f t="shared" si="167"/>
        <v>10442.25</v>
      </c>
      <c r="C223" s="8">
        <f t="shared" si="167"/>
        <v>10442.25</v>
      </c>
      <c r="D223" s="8">
        <f t="shared" si="167"/>
        <v>10442.25</v>
      </c>
      <c r="E223" s="8">
        <f t="shared" si="167"/>
        <v>10442.25</v>
      </c>
      <c r="F223" s="8">
        <f t="shared" si="167"/>
        <v>10442.25</v>
      </c>
      <c r="G223" s="8">
        <f t="shared" si="167"/>
        <v>10442.25</v>
      </c>
      <c r="H223" s="8">
        <f t="shared" si="167"/>
        <v>10442.25</v>
      </c>
      <c r="I223" s="8">
        <f t="shared" si="167"/>
        <v>10442.25</v>
      </c>
      <c r="J223" s="8">
        <f t="shared" si="167"/>
        <v>10442.25</v>
      </c>
      <c r="K223" s="8">
        <f t="shared" si="167"/>
        <v>10442.25</v>
      </c>
      <c r="L223" s="8">
        <f t="shared" si="167"/>
        <v>10442.25</v>
      </c>
      <c r="M223" s="8">
        <f t="shared" si="167"/>
        <v>10442.25</v>
      </c>
      <c r="N223" s="8">
        <f t="shared" si="167"/>
        <v>10442.25</v>
      </c>
      <c r="O223" s="8">
        <f t="shared" si="167"/>
        <v>10442.25</v>
      </c>
      <c r="P223" s="8">
        <f t="shared" si="167"/>
        <v>10442.25</v>
      </c>
      <c r="Q223" s="8">
        <f t="shared" si="167"/>
        <v>10442.25</v>
      </c>
      <c r="R223" s="59"/>
    </row>
    <row r="224" spans="1:18" x14ac:dyDescent="0.45">
      <c r="A224" s="6" t="s">
        <v>479</v>
      </c>
      <c r="B224" s="8">
        <f t="shared" si="167"/>
        <v>5263.0361290177061</v>
      </c>
      <c r="C224" s="8">
        <f t="shared" si="167"/>
        <v>5263.0361290177061</v>
      </c>
      <c r="D224" s="8">
        <f t="shared" si="167"/>
        <v>5263.0361290177061</v>
      </c>
      <c r="E224" s="8">
        <f t="shared" si="167"/>
        <v>5263.0361290177061</v>
      </c>
      <c r="F224" s="8">
        <f t="shared" si="167"/>
        <v>5263.0361290177061</v>
      </c>
      <c r="G224" s="8">
        <f t="shared" si="167"/>
        <v>5263.0361290177061</v>
      </c>
      <c r="H224" s="8">
        <f t="shared" si="167"/>
        <v>5263.0361290177061</v>
      </c>
      <c r="I224" s="8">
        <f t="shared" si="167"/>
        <v>5263.0361290177061</v>
      </c>
      <c r="J224" s="8">
        <f t="shared" si="167"/>
        <v>5263.0361290177061</v>
      </c>
      <c r="K224" s="8">
        <f t="shared" si="167"/>
        <v>5263.0361290177061</v>
      </c>
      <c r="L224" s="8">
        <f t="shared" si="167"/>
        <v>5263.0361290177061</v>
      </c>
      <c r="M224" s="8">
        <f t="shared" si="167"/>
        <v>5263.0361290177061</v>
      </c>
      <c r="N224" s="8">
        <f t="shared" si="167"/>
        <v>0</v>
      </c>
      <c r="O224" s="8">
        <f t="shared" si="167"/>
        <v>0</v>
      </c>
      <c r="P224" s="8">
        <f t="shared" si="167"/>
        <v>0</v>
      </c>
      <c r="Q224" s="8">
        <f t="shared" si="167"/>
        <v>0</v>
      </c>
      <c r="R224" s="59"/>
    </row>
    <row r="225" spans="1:18" x14ac:dyDescent="0.45">
      <c r="A225" s="6" t="s">
        <v>480</v>
      </c>
      <c r="B225" s="8">
        <f t="shared" si="167"/>
        <v>36.72</v>
      </c>
      <c r="C225" s="8">
        <f t="shared" si="167"/>
        <v>37.4544</v>
      </c>
      <c r="D225" s="8">
        <f t="shared" si="167"/>
        <v>38.203488</v>
      </c>
      <c r="E225" s="8">
        <f t="shared" si="167"/>
        <v>38.967557759999998</v>
      </c>
      <c r="F225" s="8">
        <f t="shared" si="167"/>
        <v>39.746908915200002</v>
      </c>
      <c r="G225" s="8">
        <f t="shared" si="167"/>
        <v>40.541847093504003</v>
      </c>
      <c r="H225" s="8">
        <f t="shared" si="167"/>
        <v>41.352684035374082</v>
      </c>
      <c r="I225" s="8">
        <f t="shared" si="167"/>
        <v>42.179737716081561</v>
      </c>
      <c r="J225" s="8">
        <f t="shared" si="167"/>
        <v>43.02333247040319</v>
      </c>
      <c r="K225" s="8">
        <f t="shared" si="167"/>
        <v>43.883799119811258</v>
      </c>
      <c r="L225" s="8">
        <f t="shared" si="167"/>
        <v>44.761475102207484</v>
      </c>
      <c r="M225" s="8">
        <f t="shared" si="167"/>
        <v>45.656704604251637</v>
      </c>
      <c r="N225" s="8">
        <f t="shared" si="167"/>
        <v>46.569838696336667</v>
      </c>
      <c r="O225" s="8">
        <f t="shared" si="167"/>
        <v>47.501235470263403</v>
      </c>
      <c r="P225" s="8">
        <f t="shared" si="167"/>
        <v>48.451260179668672</v>
      </c>
      <c r="Q225" s="8">
        <f t="shared" si="167"/>
        <v>49.420285383262048</v>
      </c>
      <c r="R225" s="59"/>
    </row>
    <row r="226" spans="1:18" x14ac:dyDescent="0.45">
      <c r="A226" s="6" t="s">
        <v>481</v>
      </c>
      <c r="B226" s="8">
        <f>SUM(B221:B224)</f>
        <v>249395.28612901771</v>
      </c>
      <c r="C226" s="8">
        <f t="shared" ref="C226:Q226" si="168">SUM(C221:C224)</f>
        <v>28905.286129017706</v>
      </c>
      <c r="D226" s="8">
        <f t="shared" si="168"/>
        <v>28905.286129017706</v>
      </c>
      <c r="E226" s="8">
        <f t="shared" si="168"/>
        <v>28905.286129017706</v>
      </c>
      <c r="F226" s="8">
        <f t="shared" si="168"/>
        <v>28905.286129017706</v>
      </c>
      <c r="G226" s="8">
        <f t="shared" si="168"/>
        <v>28905.286129017706</v>
      </c>
      <c r="H226" s="8">
        <f t="shared" si="168"/>
        <v>28905.286129017706</v>
      </c>
      <c r="I226" s="8">
        <f t="shared" si="168"/>
        <v>60155.28612901771</v>
      </c>
      <c r="J226" s="8">
        <f t="shared" si="168"/>
        <v>28905.286129017706</v>
      </c>
      <c r="K226" s="8">
        <f t="shared" si="168"/>
        <v>28905.286129017706</v>
      </c>
      <c r="L226" s="8">
        <f t="shared" si="168"/>
        <v>41017.78612901771</v>
      </c>
      <c r="M226" s="8">
        <f t="shared" si="168"/>
        <v>28905.286129017706</v>
      </c>
      <c r="N226" s="8">
        <f t="shared" si="168"/>
        <v>23642.25</v>
      </c>
      <c r="O226" s="8">
        <f t="shared" si="168"/>
        <v>23642.25</v>
      </c>
      <c r="P226" s="8">
        <f t="shared" si="168"/>
        <v>23642.25</v>
      </c>
      <c r="Q226" s="8">
        <f t="shared" si="168"/>
        <v>16109.75</v>
      </c>
      <c r="R226" s="59"/>
    </row>
    <row r="227" spans="1:18" x14ac:dyDescent="0.45">
      <c r="A227" s="6" t="s">
        <v>482</v>
      </c>
      <c r="B227" s="8">
        <f>B226+B225</f>
        <v>249432.00612901771</v>
      </c>
      <c r="C227" s="8">
        <f t="shared" ref="C227:Q227" si="169">C226+C225</f>
        <v>28942.740529017705</v>
      </c>
      <c r="D227" s="8">
        <f t="shared" si="169"/>
        <v>28943.489617017705</v>
      </c>
      <c r="E227" s="8">
        <f t="shared" si="169"/>
        <v>28944.253686777705</v>
      </c>
      <c r="F227" s="8">
        <f t="shared" si="169"/>
        <v>28945.033037932906</v>
      </c>
      <c r="G227" s="8">
        <f t="shared" si="169"/>
        <v>28945.82797611121</v>
      </c>
      <c r="H227" s="8">
        <f t="shared" si="169"/>
        <v>28946.63881305308</v>
      </c>
      <c r="I227" s="8">
        <f t="shared" si="169"/>
        <v>60197.465866733794</v>
      </c>
      <c r="J227" s="8">
        <f t="shared" si="169"/>
        <v>28948.309461488108</v>
      </c>
      <c r="K227" s="8">
        <f t="shared" si="169"/>
        <v>28949.169928137519</v>
      </c>
      <c r="L227" s="8">
        <f t="shared" si="169"/>
        <v>41062.547604119914</v>
      </c>
      <c r="M227" s="8">
        <f t="shared" si="169"/>
        <v>28950.942833621957</v>
      </c>
      <c r="N227" s="8">
        <f t="shared" si="169"/>
        <v>23688.819838696338</v>
      </c>
      <c r="O227" s="8">
        <f t="shared" si="169"/>
        <v>23689.751235470263</v>
      </c>
      <c r="P227" s="8">
        <f t="shared" si="169"/>
        <v>23690.701260179667</v>
      </c>
      <c r="Q227" s="8">
        <f t="shared" si="169"/>
        <v>16159.170285383261</v>
      </c>
      <c r="R227" s="8"/>
    </row>
    <row r="228" spans="1:18" x14ac:dyDescent="0.45">
      <c r="A228" s="6" t="s">
        <v>784</v>
      </c>
      <c r="B228" s="8">
        <f>B209/B202*B221</f>
        <v>18909.762236547493</v>
      </c>
      <c r="C228" s="8">
        <f>B228</f>
        <v>18909.762236547493</v>
      </c>
      <c r="D228" s="8">
        <f t="shared" ref="D228:M228" si="170">C228</f>
        <v>18909.762236547493</v>
      </c>
      <c r="E228" s="8">
        <f t="shared" si="170"/>
        <v>18909.762236547493</v>
      </c>
      <c r="F228" s="8">
        <f t="shared" si="170"/>
        <v>18909.762236547493</v>
      </c>
      <c r="G228" s="8">
        <f t="shared" si="170"/>
        <v>18909.762236547493</v>
      </c>
      <c r="H228" s="8">
        <f t="shared" si="170"/>
        <v>18909.762236547493</v>
      </c>
      <c r="I228" s="8">
        <f t="shared" si="170"/>
        <v>18909.762236547493</v>
      </c>
      <c r="J228" s="8">
        <f t="shared" si="170"/>
        <v>18909.762236547493</v>
      </c>
      <c r="K228" s="8">
        <f t="shared" si="170"/>
        <v>18909.762236547493</v>
      </c>
      <c r="L228" s="8">
        <f t="shared" si="170"/>
        <v>18909.762236547493</v>
      </c>
      <c r="M228" s="8">
        <f t="shared" si="170"/>
        <v>18909.762236547493</v>
      </c>
      <c r="N228" s="8"/>
      <c r="O228" s="8"/>
      <c r="P228" s="8"/>
      <c r="Q228" s="8"/>
      <c r="R228" s="8"/>
    </row>
    <row r="229" spans="1:18" x14ac:dyDescent="0.45">
      <c r="A229" s="6" t="s">
        <v>852</v>
      </c>
      <c r="B229" s="8">
        <f t="shared" ref="B229:Q229" si="171">(B28-B26)-(B226-B224)</f>
        <v>-86774.25</v>
      </c>
      <c r="C229" s="8">
        <f t="shared" si="171"/>
        <v>23715.75</v>
      </c>
      <c r="D229" s="8">
        <f t="shared" si="171"/>
        <v>23715.75</v>
      </c>
      <c r="E229" s="8">
        <f t="shared" si="171"/>
        <v>23715.75</v>
      </c>
      <c r="F229" s="8">
        <f t="shared" si="171"/>
        <v>23715.75</v>
      </c>
      <c r="G229" s="8">
        <f t="shared" si="171"/>
        <v>23715.75</v>
      </c>
      <c r="H229" s="8">
        <f t="shared" si="171"/>
        <v>23715.75</v>
      </c>
      <c r="I229" s="8">
        <f t="shared" si="171"/>
        <v>-7534.25</v>
      </c>
      <c r="J229" s="8">
        <f t="shared" si="171"/>
        <v>23715.75</v>
      </c>
      <c r="K229" s="8">
        <f t="shared" si="171"/>
        <v>23715.75</v>
      </c>
      <c r="L229" s="8">
        <f t="shared" si="171"/>
        <v>11603.25</v>
      </c>
      <c r="M229" s="8">
        <f t="shared" si="171"/>
        <v>23715.75</v>
      </c>
      <c r="N229" s="8">
        <f t="shared" si="171"/>
        <v>23715.75</v>
      </c>
      <c r="O229" s="8">
        <f t="shared" si="171"/>
        <v>23715.75</v>
      </c>
      <c r="P229" s="8">
        <f t="shared" si="171"/>
        <v>23715.75</v>
      </c>
      <c r="Q229" s="8">
        <f t="shared" si="171"/>
        <v>38581.583333333343</v>
      </c>
      <c r="R229" s="8"/>
    </row>
    <row r="230" spans="1:18" x14ac:dyDescent="0.45">
      <c r="A230" s="6" t="s">
        <v>803</v>
      </c>
      <c r="B230" s="8">
        <f>(('TCO buses'!B24+'TCO buses'!B25+'TCO buses'!B26)-(B222+B223+B224))/(100%+$B$125)^B220</f>
        <v>21192.8614200458</v>
      </c>
      <c r="C230" s="8">
        <f>(('TCO buses'!C24+'TCO buses'!C25+'TCO buses'!C26)-(C222+C223+C224))/(100%+$B$125)^C220</f>
        <v>20104.332444187701</v>
      </c>
      <c r="D230" s="8">
        <f>(('TCO buses'!D24+'TCO buses'!D25+'TCO buses'!D26)-(D222+D223+D224))/(100%+$B$125)^D220</f>
        <v>19071.713583900968</v>
      </c>
      <c r="E230" s="8">
        <f>(('TCO buses'!E24+'TCO buses'!E25+'TCO buses'!E26)-(E222+E223+E224))/(100%+$B$125)^E220</f>
        <v>18092.133127827859</v>
      </c>
      <c r="F230" s="8">
        <f>(('TCO buses'!F24+'TCO buses'!F25+'TCO buses'!F26)-(F222+F223+F224))/(100%+$B$125)^F220</f>
        <v>17162.866864325802</v>
      </c>
      <c r="G230" s="8">
        <f>(('TCO buses'!G24+'TCO buses'!G25+'TCO buses'!G26)-(G222+G223+G224))/(100%+$B$125)^G220</f>
        <v>16281.330505439297</v>
      </c>
      <c r="H230" s="8">
        <f>(('TCO buses'!H24+'TCO buses'!H25+'TCO buses'!H26)-(H222+H223+H224))/(100%+$B$125)^H220</f>
        <v>15445.072499999333</v>
      </c>
      <c r="I230" s="8">
        <f>(('TCO buses'!I24+'TCO buses'!I25+'TCO buses'!I26)-(I222+I223+I224))/(100%+$B$125)^I220</f>
        <v>12102.099470653753</v>
      </c>
      <c r="J230" s="8">
        <f>(('TCO buses'!J24+'TCO buses'!J25+'TCO buses'!J26)-(J222+J223+J224))/(100%+$B$125)^J220</f>
        <v>11480.499315704261</v>
      </c>
      <c r="K230" s="8">
        <f>(('TCO buses'!K24+'TCO buses'!K25+'TCO buses'!K26)-(K222+K223+K224))/(100%+$B$125)^K220</f>
        <v>10890.826410532396</v>
      </c>
      <c r="L230" s="8">
        <f>(('TCO buses'!L24+'TCO buses'!L25+'TCO buses'!L26)-(L222+L223+L224))/(100%+$B$125)^L220</f>
        <v>10331.44087575549</v>
      </c>
      <c r="M230" s="8">
        <f>(('TCO buses'!M24+'TCO buses'!M25+'TCO buses'!M26)-(M222+M223+M224))/(100%+$B$125)^M220</f>
        <v>9800.7870611183025</v>
      </c>
      <c r="N230" s="8">
        <f>(('TCO buses'!N24+'TCO buses'!N25+'TCO buses'!N26)-(N222+N223+N224))/(100%+$B$125)^N220</f>
        <v>11949.166931089921</v>
      </c>
      <c r="O230" s="8">
        <f>(('TCO buses'!O24+'TCO buses'!O25+'TCO buses'!O26)-(O222+O223+O224))/(100%+$B$125)^O220</f>
        <v>11335.42185042074</v>
      </c>
      <c r="P230" s="8">
        <f>(('TCO buses'!P24+'TCO buses'!P25+'TCO buses'!P26)-(P222+P223+P224))/(100%+$B$125)^P220</f>
        <v>10753.20055933605</v>
      </c>
      <c r="Q230" s="8">
        <f>(('TCO buses'!Q24+'TCO buses'!Q25+'TCO buses'!Q26)-(Q222+Q223+Q224))/(100%+$B$125)^Q220</f>
        <v>11873.067889349677</v>
      </c>
      <c r="R230" s="60"/>
    </row>
    <row r="231" spans="1:18" x14ac:dyDescent="0.45">
      <c r="A231" s="6" t="s">
        <v>804</v>
      </c>
      <c r="B231" s="8">
        <f>B230</f>
        <v>21192.8614200458</v>
      </c>
      <c r="C231" s="8">
        <f>B231+C230</f>
        <v>41297.193864233501</v>
      </c>
      <c r="D231" s="8">
        <f t="shared" ref="D231" si="172">C231+D230</f>
        <v>60368.907448134472</v>
      </c>
      <c r="E231" s="8">
        <f t="shared" ref="E231" si="173">D231+E230</f>
        <v>78461.040575962339</v>
      </c>
      <c r="F231" s="8">
        <f t="shared" ref="F231" si="174">E231+F230</f>
        <v>95623.907440288138</v>
      </c>
      <c r="G231" s="8">
        <f t="shared" ref="G231" si="175">F231+G230</f>
        <v>111905.23794572744</v>
      </c>
      <c r="H231" s="8">
        <f t="shared" ref="H231" si="176">G231+H230</f>
        <v>127350.31044572676</v>
      </c>
      <c r="I231" s="8">
        <f>H231+I230</f>
        <v>139452.40991638051</v>
      </c>
      <c r="J231" s="8">
        <f t="shared" ref="J231" si="177">I231+J230</f>
        <v>150932.90923208476</v>
      </c>
      <c r="K231" s="8">
        <f t="shared" ref="K231" si="178">J231+K230</f>
        <v>161823.73564261716</v>
      </c>
      <c r="L231" s="8">
        <f t="shared" ref="L231" si="179">K231+L230</f>
        <v>172155.17651837264</v>
      </c>
      <c r="M231" s="8">
        <f t="shared" ref="M231" si="180">L231+M230</f>
        <v>181955.96357949096</v>
      </c>
      <c r="N231" s="8">
        <f t="shared" ref="N231" si="181">M231+N230</f>
        <v>193905.13051058087</v>
      </c>
      <c r="O231" s="8">
        <f t="shared" ref="O231" si="182">N231+O230</f>
        <v>205240.55236100161</v>
      </c>
      <c r="P231" s="8">
        <f t="shared" ref="P231" si="183">O231+P230</f>
        <v>215993.75292033766</v>
      </c>
      <c r="Q231" s="8">
        <f t="shared" ref="Q231" si="184">P231+Q230</f>
        <v>227866.82080968734</v>
      </c>
      <c r="R231" s="60"/>
    </row>
    <row r="232" spans="1:18" x14ac:dyDescent="0.45">
      <c r="A232" s="6" t="s">
        <v>853</v>
      </c>
      <c r="B232" s="8">
        <f>-((B222+B223+B228+B221*(100%-$B$122))-B75)</f>
        <v>-832.96982732844481</v>
      </c>
      <c r="C232" s="8">
        <f>-((C222+C223+C228+C221*(100%-$B$122))-C75)+B232</f>
        <v>20432.060345343096</v>
      </c>
      <c r="D232" s="8">
        <f t="shared" ref="D232:H232" si="185">-((D222+D223+D228+D221*(100%-$B$122))-D75)+C232</f>
        <v>41697.090518014636</v>
      </c>
      <c r="E232" s="8">
        <f t="shared" si="185"/>
        <v>62962.120690686177</v>
      </c>
      <c r="F232" s="8">
        <f t="shared" si="185"/>
        <v>84227.150863357718</v>
      </c>
      <c r="G232" s="8">
        <f t="shared" si="185"/>
        <v>105492.18103602926</v>
      </c>
      <c r="H232" s="8">
        <f t="shared" si="185"/>
        <v>126757.2112087008</v>
      </c>
      <c r="I232" s="8">
        <f>-((I222+I223+I228+I221*(100%-$B$122))-I75)+H232</f>
        <v>125313.1989721533</v>
      </c>
      <c r="J232" s="8">
        <f t="shared" ref="J232:Q232" si="186">-((J222+J223+J228+J221*(100%-$B$122))-J75)+I232</f>
        <v>130119.18673560581</v>
      </c>
      <c r="K232" s="8">
        <f t="shared" si="186"/>
        <v>134925.17449905831</v>
      </c>
      <c r="L232" s="8">
        <f t="shared" si="186"/>
        <v>137308.6622625108</v>
      </c>
      <c r="M232" s="8">
        <f t="shared" si="186"/>
        <v>142114.65002596332</v>
      </c>
      <c r="N232" s="8">
        <f t="shared" si="186"/>
        <v>165830.40002596332</v>
      </c>
      <c r="O232" s="8">
        <f t="shared" si="186"/>
        <v>189546.15002596332</v>
      </c>
      <c r="P232" s="8">
        <f t="shared" si="186"/>
        <v>213261.90002596332</v>
      </c>
      <c r="Q232" s="8">
        <f t="shared" si="186"/>
        <v>276943.19243518234</v>
      </c>
      <c r="R232" s="60"/>
    </row>
    <row r="233" spans="1:18" x14ac:dyDescent="0.45">
      <c r="A233" s="6" t="s">
        <v>755</v>
      </c>
      <c r="B233" s="60">
        <f>B221-B9</f>
        <v>110490</v>
      </c>
      <c r="C233" s="60"/>
      <c r="D233" s="60"/>
      <c r="E233" s="60"/>
      <c r="F233" s="60"/>
      <c r="G233" s="60"/>
      <c r="H233" s="60"/>
      <c r="I233" s="60"/>
      <c r="J233" s="60"/>
      <c r="K233" s="60"/>
      <c r="L233" s="60"/>
      <c r="M233" s="60"/>
      <c r="N233" s="60"/>
      <c r="O233" s="60"/>
      <c r="P233" s="60"/>
      <c r="Q233" s="60"/>
      <c r="R233" s="60"/>
    </row>
    <row r="234" spans="1:18" x14ac:dyDescent="0.45">
      <c r="A234" t="s">
        <v>483</v>
      </c>
      <c r="B234" s="125">
        <f>NPV(0,B226:Q226)</f>
        <v>697752.43354821252</v>
      </c>
    </row>
    <row r="235" spans="1:18" x14ac:dyDescent="0.45">
      <c r="A235" s="6" t="s">
        <v>778</v>
      </c>
      <c r="B235" s="10">
        <f>IRR(B229:Q229)</f>
        <v>0.24121136204113136</v>
      </c>
    </row>
    <row r="236" spans="1:18" x14ac:dyDescent="0.45">
      <c r="A236" s="6" t="s">
        <v>779</v>
      </c>
      <c r="B236" s="120">
        <f>B221*(100%-B122)</f>
        <v>44097.999999999993</v>
      </c>
    </row>
    <row r="239" spans="1:18" x14ac:dyDescent="0.45">
      <c r="A239" s="2" t="s">
        <v>878</v>
      </c>
    </row>
    <row r="241" spans="1:12" x14ac:dyDescent="0.45">
      <c r="A241" t="s">
        <v>879</v>
      </c>
    </row>
    <row r="242" spans="1:12" x14ac:dyDescent="0.45">
      <c r="A242" t="s">
        <v>880</v>
      </c>
    </row>
    <row r="244" spans="1:12" x14ac:dyDescent="0.45">
      <c r="A244" s="6"/>
      <c r="B244" s="4">
        <v>2020</v>
      </c>
      <c r="C244" s="4">
        <v>2021</v>
      </c>
      <c r="D244" s="4">
        <v>2022</v>
      </c>
      <c r="E244" s="4">
        <v>2023</v>
      </c>
      <c r="F244" s="4">
        <v>2024</v>
      </c>
      <c r="G244" s="4">
        <v>2025</v>
      </c>
      <c r="H244" s="4">
        <v>2026</v>
      </c>
      <c r="I244" s="4">
        <v>2027</v>
      </c>
      <c r="J244" s="4">
        <v>2028</v>
      </c>
      <c r="K244" s="4">
        <v>2029</v>
      </c>
      <c r="L244" s="4">
        <v>2030</v>
      </c>
    </row>
    <row r="245" spans="1:12" x14ac:dyDescent="0.45">
      <c r="A245" s="6" t="s">
        <v>517</v>
      </c>
      <c r="B245" s="8">
        <f>'Bus parameters'!B80</f>
        <v>244000</v>
      </c>
      <c r="C245" s="8">
        <f>'Bus parameters'!C80</f>
        <v>233415.67596614326</v>
      </c>
      <c r="D245" s="8">
        <f>'Bus parameters'!D80</f>
        <v>223290.4827325065</v>
      </c>
      <c r="E245" s="8">
        <f>'Bus parameters'!E80</f>
        <v>213604.50395005918</v>
      </c>
      <c r="F245" s="8">
        <f>'Bus parameters'!F80</f>
        <v>204338.68720867124</v>
      </c>
      <c r="G245" s="87">
        <f>'Bus parameters'!G80</f>
        <v>195474.80656084552</v>
      </c>
      <c r="H245" s="87">
        <f>'Bus parameters'!H80</f>
        <v>186995.42667111006</v>
      </c>
      <c r="I245" s="87">
        <f>'Bus parameters'!I80</f>
        <v>178883.86852055136</v>
      </c>
      <c r="J245" s="87">
        <f>'Bus parameters'!J80</f>
        <v>171124.17659902948</v>
      </c>
      <c r="K245" s="87">
        <f>'Bus parameters'!K80</f>
        <v>163701.08752054157</v>
      </c>
      <c r="L245" s="87">
        <f>'Bus parameters'!L80</f>
        <v>156599.99999999994</v>
      </c>
    </row>
    <row r="246" spans="1:12" x14ac:dyDescent="0.45">
      <c r="A246" s="6" t="s">
        <v>883</v>
      </c>
      <c r="B246" s="34">
        <f>B245/$B$245</f>
        <v>1</v>
      </c>
      <c r="C246" s="34">
        <f t="shared" ref="C246:L246" si="187">C245/$B$245</f>
        <v>0.95662162281206253</v>
      </c>
      <c r="D246" s="34">
        <f t="shared" si="187"/>
        <v>0.91512492923158406</v>
      </c>
      <c r="E246" s="34">
        <f t="shared" si="187"/>
        <v>0.87542829487729168</v>
      </c>
      <c r="F246" s="34">
        <f t="shared" si="187"/>
        <v>0.83745363610111168</v>
      </c>
      <c r="G246" s="34">
        <f t="shared" si="187"/>
        <v>0.80112625639690782</v>
      </c>
      <c r="H246" s="34">
        <f t="shared" si="187"/>
        <v>0.76637469947176251</v>
      </c>
      <c r="I246" s="34">
        <f t="shared" si="187"/>
        <v>0.73313060869078428</v>
      </c>
      <c r="J246" s="34">
        <f t="shared" si="187"/>
        <v>0.70132859261897329</v>
      </c>
      <c r="K246" s="34">
        <f t="shared" si="187"/>
        <v>0.67090609639566212</v>
      </c>
      <c r="L246" s="34">
        <f t="shared" si="187"/>
        <v>0.64180327868852438</v>
      </c>
    </row>
    <row r="247" spans="1:12" x14ac:dyDescent="0.45">
      <c r="A247" s="6" t="s">
        <v>881</v>
      </c>
      <c r="B247" s="109">
        <f>B17-(C17+D17)/2</f>
        <v>0.15762847802468094</v>
      </c>
      <c r="C247" s="109">
        <v>8.4709097811590417E-2</v>
      </c>
      <c r="D247" s="109">
        <v>9.7357307132456494E-2</v>
      </c>
      <c r="E247" s="109">
        <v>0.11000551645332224</v>
      </c>
      <c r="F247" s="109">
        <v>0.12138890484210163</v>
      </c>
      <c r="G247" s="175">
        <v>0.13277229323088091</v>
      </c>
      <c r="H247" s="175">
        <v>0.14352327115361685</v>
      </c>
      <c r="I247" s="175">
        <v>0.15364183861030978</v>
      </c>
      <c r="J247" s="175">
        <v>0.1624955851349158</v>
      </c>
      <c r="K247" s="175">
        <v>0.17134933165952182</v>
      </c>
      <c r="L247" s="175">
        <v>0.18020307818412806</v>
      </c>
    </row>
    <row r="248" spans="1:12" x14ac:dyDescent="0.45">
      <c r="A248" s="6" t="s">
        <v>836</v>
      </c>
      <c r="B248" s="34">
        <f>(B59+B60)/2</f>
        <v>0.1086159561928165</v>
      </c>
      <c r="C248" s="34">
        <v>6.8860615893818089E-2</v>
      </c>
      <c r="D248" s="34">
        <v>7.974301679754503E-2</v>
      </c>
      <c r="E248" s="34">
        <v>9.2008670688278893E-2</v>
      </c>
      <c r="F248" s="34">
        <v>0.10451495017670243</v>
      </c>
      <c r="G248" s="72">
        <v>0.11876734084641405</v>
      </c>
      <c r="H248" s="72">
        <v>0.13426145560577407</v>
      </c>
      <c r="I248" s="72">
        <v>0.15116564311432623</v>
      </c>
      <c r="J248" s="72">
        <v>0.16918881527931762</v>
      </c>
      <c r="K248" s="72">
        <v>0.18951699384747367</v>
      </c>
      <c r="L248" s="72">
        <v>0.21380353167743515</v>
      </c>
    </row>
    <row r="249" spans="1:12" x14ac:dyDescent="0.45">
      <c r="A249" s="6" t="s">
        <v>716</v>
      </c>
      <c r="B249" s="34">
        <f>'Energy prices &amp; finance costs'!B50</f>
        <v>6.8900000000000003E-2</v>
      </c>
      <c r="C249" s="34">
        <f>B249</f>
        <v>6.8900000000000003E-2</v>
      </c>
      <c r="D249" s="34">
        <f t="shared" ref="D249:L249" si="188">C249</f>
        <v>6.8900000000000003E-2</v>
      </c>
      <c r="E249" s="34">
        <f t="shared" si="188"/>
        <v>6.8900000000000003E-2</v>
      </c>
      <c r="F249" s="34">
        <f t="shared" si="188"/>
        <v>6.8900000000000003E-2</v>
      </c>
      <c r="G249" s="34">
        <f t="shared" si="188"/>
        <v>6.8900000000000003E-2</v>
      </c>
      <c r="H249" s="34">
        <f t="shared" si="188"/>
        <v>6.8900000000000003E-2</v>
      </c>
      <c r="I249" s="34">
        <f t="shared" si="188"/>
        <v>6.8900000000000003E-2</v>
      </c>
      <c r="J249" s="34">
        <f t="shared" si="188"/>
        <v>6.8900000000000003E-2</v>
      </c>
      <c r="K249" s="34">
        <f t="shared" si="188"/>
        <v>6.8900000000000003E-2</v>
      </c>
      <c r="L249" s="34">
        <f t="shared" si="188"/>
        <v>6.8900000000000003E-2</v>
      </c>
    </row>
    <row r="250" spans="1:12" x14ac:dyDescent="0.45">
      <c r="A250" s="6" t="s">
        <v>882</v>
      </c>
      <c r="B250" s="34">
        <f>(C102+E102)/2</f>
        <v>3.3639204545454544</v>
      </c>
      <c r="C250" s="34">
        <v>3.2684659090909087</v>
      </c>
      <c r="D250" s="34">
        <v>3.1775568181818179</v>
      </c>
      <c r="E250" s="34">
        <v>3.0866477272727271</v>
      </c>
      <c r="F250" s="34">
        <v>3.0048295454545455</v>
      </c>
      <c r="G250" s="72">
        <v>2.9230113636363635</v>
      </c>
      <c r="H250" s="72">
        <v>2.8457386363636363</v>
      </c>
      <c r="I250" s="72">
        <v>2.7730113636363636</v>
      </c>
      <c r="J250" s="72">
        <v>2.7093750000000001</v>
      </c>
      <c r="K250" s="72">
        <v>2.6457386363636362</v>
      </c>
      <c r="L250" s="72">
        <v>2.5821022727272727</v>
      </c>
    </row>
    <row r="251" spans="1:12" x14ac:dyDescent="0.45">
      <c r="A251" s="6" t="s">
        <v>891</v>
      </c>
      <c r="B251" s="7"/>
      <c r="C251" s="7"/>
      <c r="D251" s="7"/>
      <c r="E251" s="7">
        <v>15</v>
      </c>
      <c r="F251" s="7">
        <v>14</v>
      </c>
      <c r="G251" s="86">
        <v>12</v>
      </c>
      <c r="H251" s="86">
        <v>11</v>
      </c>
      <c r="I251" s="86">
        <v>10</v>
      </c>
      <c r="J251" s="86">
        <v>9</v>
      </c>
      <c r="K251" s="86">
        <v>8</v>
      </c>
      <c r="L251" s="86">
        <v>7</v>
      </c>
    </row>
  </sheetData>
  <mergeCells count="4">
    <mergeCell ref="A19:D19"/>
    <mergeCell ref="B98:C98"/>
    <mergeCell ref="D98:E98"/>
    <mergeCell ref="A98:A99"/>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83C38-4699-40BA-AB63-39468F77809F}">
  <dimension ref="A1:X127"/>
  <sheetViews>
    <sheetView topLeftCell="A30" workbookViewId="0">
      <selection activeCell="B30" sqref="B30"/>
    </sheetView>
  </sheetViews>
  <sheetFormatPr defaultRowHeight="14.25" x14ac:dyDescent="0.45"/>
  <cols>
    <col min="1" max="1" width="27.9296875" customWidth="1"/>
    <col min="2" max="2" width="11.59765625" bestFit="1" customWidth="1"/>
    <col min="3" max="4" width="19.73046875" bestFit="1" customWidth="1"/>
    <col min="14" max="14" width="19.73046875" bestFit="1" customWidth="1"/>
    <col min="22" max="24" width="12.59765625" bestFit="1" customWidth="1"/>
  </cols>
  <sheetData>
    <row r="1" spans="1:12" ht="21" x14ac:dyDescent="0.65">
      <c r="A1" s="1" t="s">
        <v>892</v>
      </c>
    </row>
    <row r="3" spans="1:12" x14ac:dyDescent="0.45">
      <c r="A3" s="2" t="s">
        <v>897</v>
      </c>
    </row>
    <row r="5" spans="1:12" x14ac:dyDescent="0.45">
      <c r="A5" s="3" t="s">
        <v>894</v>
      </c>
      <c r="B5" s="26">
        <v>2020</v>
      </c>
      <c r="C5" s="26">
        <v>2021</v>
      </c>
      <c r="D5" s="26">
        <v>2022</v>
      </c>
      <c r="E5" s="26">
        <v>2023</v>
      </c>
      <c r="F5" s="26">
        <v>2024</v>
      </c>
      <c r="G5" s="26">
        <v>2025</v>
      </c>
      <c r="H5" s="26">
        <v>2026</v>
      </c>
      <c r="I5" s="26">
        <v>2027</v>
      </c>
      <c r="J5" s="26">
        <v>2028</v>
      </c>
      <c r="K5" s="26">
        <v>2029</v>
      </c>
      <c r="L5" s="26">
        <v>2030</v>
      </c>
    </row>
    <row r="6" spans="1:12" x14ac:dyDescent="0.45">
      <c r="A6" s="6" t="s">
        <v>489</v>
      </c>
      <c r="B6" s="87">
        <f>'EV scenarios'!B207+'EV scenarios'!B208</f>
        <v>333.33333333333331</v>
      </c>
      <c r="C6" s="87">
        <f>'EV scenarios'!C207+'EV scenarios'!C208</f>
        <v>333.33333333333331</v>
      </c>
      <c r="D6" s="87">
        <f>'EV scenarios'!D207+'EV scenarios'!D208</f>
        <v>333.33333333333331</v>
      </c>
      <c r="E6" s="87">
        <f>'EV scenarios'!E207+'EV scenarios'!E208</f>
        <v>333.33333333333331</v>
      </c>
      <c r="F6" s="87">
        <f>'EV scenarios'!F207+'EV scenarios'!F208</f>
        <v>333.33333333333331</v>
      </c>
      <c r="G6" s="87">
        <f>'EV scenarios'!G207+'EV scenarios'!G208</f>
        <v>333.33333333333331</v>
      </c>
      <c r="H6" s="87">
        <f>'EV scenarios'!H207+'EV scenarios'!H208</f>
        <v>333.33333333333331</v>
      </c>
      <c r="I6" s="87">
        <f>'EV scenarios'!I207+'EV scenarios'!I208</f>
        <v>333.33333333333331</v>
      </c>
      <c r="J6" s="87">
        <f>'EV scenarios'!J207+'EV scenarios'!J208</f>
        <v>333.33333333333331</v>
      </c>
      <c r="K6" s="87">
        <f>'EV scenarios'!K207+'EV scenarios'!K208</f>
        <v>333.33333333333331</v>
      </c>
      <c r="L6" s="87">
        <f>'EV scenarios'!L207+'EV scenarios'!L208</f>
        <v>333.33333333333331</v>
      </c>
    </row>
    <row r="7" spans="1:12" x14ac:dyDescent="0.45">
      <c r="A7" s="6" t="s">
        <v>893</v>
      </c>
      <c r="B7" s="87">
        <f>B6</f>
        <v>333.33333333333331</v>
      </c>
      <c r="C7" s="87">
        <f>B7+C6</f>
        <v>666.66666666666663</v>
      </c>
      <c r="D7" s="87">
        <f t="shared" ref="D7:L7" si="0">C7+D6</f>
        <v>1000</v>
      </c>
      <c r="E7" s="87">
        <f t="shared" si="0"/>
        <v>1333.3333333333333</v>
      </c>
      <c r="F7" s="87">
        <f t="shared" si="0"/>
        <v>1666.6666666666665</v>
      </c>
      <c r="G7" s="87">
        <f t="shared" si="0"/>
        <v>1999.9999999999998</v>
      </c>
      <c r="H7" s="87">
        <f t="shared" si="0"/>
        <v>2333.333333333333</v>
      </c>
      <c r="I7" s="87">
        <f t="shared" si="0"/>
        <v>2666.6666666666665</v>
      </c>
      <c r="J7" s="87">
        <f t="shared" si="0"/>
        <v>3000</v>
      </c>
      <c r="K7" s="87">
        <f t="shared" si="0"/>
        <v>3333.3333333333335</v>
      </c>
      <c r="L7" s="87">
        <f t="shared" si="0"/>
        <v>3666.666666666667</v>
      </c>
    </row>
    <row r="8" spans="1:12" x14ac:dyDescent="0.45">
      <c r="B8" s="178"/>
      <c r="C8" s="178"/>
      <c r="D8" s="178"/>
      <c r="E8" s="178"/>
      <c r="F8" s="178"/>
      <c r="G8" s="178"/>
      <c r="H8" s="178"/>
      <c r="I8" s="178"/>
      <c r="J8" s="178"/>
      <c r="K8" s="178"/>
      <c r="L8" s="178"/>
    </row>
    <row r="9" spans="1:12" x14ac:dyDescent="0.45">
      <c r="B9" s="178"/>
      <c r="C9" s="178"/>
      <c r="D9" s="178"/>
      <c r="E9" s="178"/>
      <c r="F9" s="178"/>
      <c r="G9" s="178"/>
      <c r="H9" s="178"/>
      <c r="I9" s="178"/>
      <c r="J9" s="178"/>
      <c r="K9" s="178"/>
      <c r="L9" s="178"/>
    </row>
    <row r="10" spans="1:12" x14ac:dyDescent="0.45">
      <c r="B10" s="178"/>
      <c r="C10" s="178"/>
      <c r="D10" s="178"/>
      <c r="E10" s="178"/>
      <c r="F10" s="178"/>
      <c r="G10" s="178"/>
      <c r="H10" s="178"/>
      <c r="I10" s="178"/>
      <c r="J10" t="s">
        <v>895</v>
      </c>
      <c r="K10" s="178"/>
      <c r="L10" s="178"/>
    </row>
    <row r="11" spans="1:12" x14ac:dyDescent="0.45">
      <c r="B11" s="178"/>
      <c r="C11" s="178"/>
      <c r="D11" s="178"/>
      <c r="E11" s="178"/>
      <c r="F11" s="178"/>
      <c r="G11" s="178"/>
      <c r="H11" s="178"/>
      <c r="I11" s="178"/>
      <c r="J11" t="s">
        <v>896</v>
      </c>
      <c r="K11" s="178"/>
      <c r="L11" s="178"/>
    </row>
    <row r="12" spans="1:12" x14ac:dyDescent="0.45">
      <c r="B12" s="178"/>
      <c r="C12" s="178"/>
      <c r="D12" s="178"/>
      <c r="E12" s="178"/>
      <c r="F12" s="178"/>
      <c r="G12" s="178"/>
      <c r="H12" s="178"/>
      <c r="I12" s="178"/>
      <c r="J12" s="178"/>
      <c r="K12" s="178"/>
      <c r="L12" s="178"/>
    </row>
    <row r="13" spans="1:12" x14ac:dyDescent="0.45">
      <c r="B13" s="178"/>
      <c r="C13" s="178"/>
      <c r="D13" s="178"/>
      <c r="E13" s="178"/>
      <c r="F13" s="178"/>
      <c r="G13" s="178"/>
      <c r="H13" s="178"/>
      <c r="I13" s="178"/>
      <c r="J13" s="178"/>
      <c r="K13" s="178"/>
      <c r="L13" s="178"/>
    </row>
    <row r="14" spans="1:12" x14ac:dyDescent="0.45">
      <c r="B14" s="178"/>
      <c r="C14" s="178"/>
      <c r="D14" s="178"/>
      <c r="E14" s="178"/>
      <c r="F14" s="178"/>
      <c r="G14" s="178"/>
      <c r="H14" s="178"/>
      <c r="I14" s="178"/>
      <c r="J14" s="178"/>
      <c r="K14" s="178"/>
      <c r="L14" s="178"/>
    </row>
    <row r="15" spans="1:12" x14ac:dyDescent="0.45">
      <c r="B15" s="178"/>
      <c r="C15" s="178"/>
      <c r="D15" s="178"/>
      <c r="E15" s="178"/>
      <c r="F15" s="178"/>
      <c r="G15" s="178"/>
      <c r="H15" s="178"/>
      <c r="I15" s="178"/>
      <c r="J15" s="178"/>
      <c r="K15" s="178"/>
      <c r="L15" s="178"/>
    </row>
    <row r="16" spans="1:12" x14ac:dyDescent="0.45">
      <c r="B16" s="178"/>
      <c r="C16" s="178"/>
      <c r="D16" s="178"/>
      <c r="E16" s="178"/>
      <c r="F16" s="178"/>
      <c r="G16" s="178"/>
      <c r="H16" s="178"/>
      <c r="I16" s="178"/>
      <c r="J16" s="178"/>
      <c r="K16" s="178"/>
      <c r="L16" s="178"/>
    </row>
    <row r="17" spans="1:12" x14ac:dyDescent="0.45">
      <c r="B17" s="178"/>
      <c r="C17" s="178"/>
      <c r="D17" s="178"/>
      <c r="E17" s="178"/>
      <c r="F17" s="178"/>
      <c r="G17" s="178"/>
      <c r="H17" s="178"/>
      <c r="I17" s="178"/>
      <c r="J17" s="178"/>
      <c r="K17" s="178"/>
      <c r="L17" s="178"/>
    </row>
    <row r="18" spans="1:12" x14ac:dyDescent="0.45">
      <c r="B18" s="178"/>
      <c r="C18" s="178"/>
      <c r="D18" s="178"/>
      <c r="E18" s="178"/>
      <c r="F18" s="178"/>
      <c r="G18" s="178"/>
      <c r="H18" s="178"/>
      <c r="I18" s="178"/>
      <c r="J18" s="178"/>
      <c r="K18" s="178"/>
      <c r="L18" s="178"/>
    </row>
    <row r="19" spans="1:12" x14ac:dyDescent="0.45">
      <c r="B19" s="178"/>
      <c r="C19" s="178"/>
      <c r="D19" s="178"/>
      <c r="E19" s="178"/>
      <c r="F19" s="178"/>
      <c r="G19" s="178"/>
      <c r="H19" s="178"/>
      <c r="I19" s="178"/>
      <c r="J19" s="178"/>
      <c r="K19" s="178"/>
      <c r="L19" s="178"/>
    </row>
    <row r="20" spans="1:12" x14ac:dyDescent="0.45">
      <c r="B20" s="178"/>
      <c r="C20" s="178"/>
      <c r="D20" s="178"/>
      <c r="E20" s="178"/>
      <c r="F20" s="178"/>
      <c r="G20" s="178"/>
      <c r="H20" s="178"/>
      <c r="I20" s="178"/>
      <c r="J20" s="178"/>
      <c r="K20" s="178"/>
      <c r="L20" s="178"/>
    </row>
    <row r="21" spans="1:12" x14ac:dyDescent="0.45">
      <c r="B21" s="178"/>
      <c r="C21" s="178"/>
      <c r="D21" s="178"/>
      <c r="E21" s="178"/>
      <c r="F21" s="178"/>
      <c r="G21" s="178"/>
      <c r="H21" s="178"/>
      <c r="I21" s="178"/>
      <c r="J21" s="178"/>
      <c r="K21" s="178"/>
      <c r="L21" s="178"/>
    </row>
    <row r="26" spans="1:12" x14ac:dyDescent="0.45">
      <c r="A26" s="2" t="s">
        <v>898</v>
      </c>
    </row>
    <row r="28" spans="1:12" x14ac:dyDescent="0.45">
      <c r="A28" t="s">
        <v>901</v>
      </c>
    </row>
    <row r="29" spans="1:12" x14ac:dyDescent="0.45">
      <c r="A29" t="s">
        <v>899</v>
      </c>
    </row>
    <row r="30" spans="1:12" x14ac:dyDescent="0.45">
      <c r="A30" t="s">
        <v>902</v>
      </c>
    </row>
    <row r="31" spans="1:12" x14ac:dyDescent="0.45">
      <c r="A31" t="s">
        <v>900</v>
      </c>
    </row>
    <row r="32" spans="1:12" x14ac:dyDescent="0.45">
      <c r="A32" t="s">
        <v>903</v>
      </c>
    </row>
    <row r="33" spans="1:16" x14ac:dyDescent="0.45">
      <c r="A33" t="s">
        <v>904</v>
      </c>
    </row>
    <row r="34" spans="1:16" x14ac:dyDescent="0.45">
      <c r="A34" t="s">
        <v>1004</v>
      </c>
      <c r="E34" s="6" t="s">
        <v>908</v>
      </c>
      <c r="F34" s="6"/>
      <c r="G34" s="6"/>
      <c r="H34" s="70">
        <v>0.4</v>
      </c>
    </row>
    <row r="35" spans="1:16" x14ac:dyDescent="0.45">
      <c r="A35" t="s">
        <v>905</v>
      </c>
      <c r="E35" t="s">
        <v>478</v>
      </c>
      <c r="H35" s="65">
        <v>1</v>
      </c>
    </row>
    <row r="36" spans="1:16" x14ac:dyDescent="0.45">
      <c r="A36" t="s">
        <v>1031</v>
      </c>
      <c r="E36" s="6" t="s">
        <v>906</v>
      </c>
      <c r="F36" s="6"/>
      <c r="G36" s="6"/>
      <c r="H36" s="70">
        <v>0.1</v>
      </c>
    </row>
    <row r="37" spans="1:16" x14ac:dyDescent="0.45">
      <c r="A37" t="s">
        <v>907</v>
      </c>
    </row>
    <row r="41" spans="1:16" x14ac:dyDescent="0.45">
      <c r="A41" s="3" t="s">
        <v>485</v>
      </c>
      <c r="B41" s="4">
        <v>1</v>
      </c>
      <c r="C41" s="4">
        <v>2</v>
      </c>
      <c r="D41" s="4">
        <v>3</v>
      </c>
      <c r="E41" s="4">
        <v>4</v>
      </c>
      <c r="F41" s="4">
        <v>5</v>
      </c>
      <c r="G41" s="4">
        <v>6</v>
      </c>
      <c r="H41" s="4">
        <v>7</v>
      </c>
      <c r="I41" s="4">
        <v>8</v>
      </c>
      <c r="J41" s="4">
        <v>9</v>
      </c>
      <c r="K41" s="4">
        <v>10</v>
      </c>
      <c r="L41" s="4">
        <v>11</v>
      </c>
      <c r="M41" s="4">
        <v>12</v>
      </c>
      <c r="N41" s="4">
        <v>13</v>
      </c>
      <c r="O41" s="4">
        <v>14</v>
      </c>
      <c r="P41" s="4">
        <v>15</v>
      </c>
    </row>
    <row r="42" spans="1:16" x14ac:dyDescent="0.45">
      <c r="A42" s="6" t="s">
        <v>476</v>
      </c>
      <c r="B42" s="59">
        <f>'TCO buses'!B45</f>
        <v>275612.5</v>
      </c>
      <c r="C42" s="6"/>
      <c r="D42" s="6"/>
      <c r="E42" s="6"/>
      <c r="F42" s="6"/>
      <c r="G42" s="6"/>
      <c r="H42" s="6"/>
      <c r="I42" s="6">
        <f>'Bus parameters'!C59*(100%-H36)*'Bus parameters'!B24</f>
        <v>56250</v>
      </c>
      <c r="J42" s="6"/>
      <c r="K42" s="6"/>
      <c r="L42" s="59">
        <f>'TCO buses'!L45</f>
        <v>12112.5</v>
      </c>
      <c r="M42" s="6"/>
      <c r="N42" s="6"/>
      <c r="O42" s="6"/>
      <c r="P42" s="6"/>
    </row>
    <row r="43" spans="1:16" x14ac:dyDescent="0.45">
      <c r="A43" s="6" t="s">
        <v>477</v>
      </c>
      <c r="B43" s="6">
        <f>'TCO buses'!B46*(100%+H34)</f>
        <v>18480</v>
      </c>
      <c r="C43" s="6">
        <f>B43</f>
        <v>18480</v>
      </c>
      <c r="D43" s="6">
        <f t="shared" ref="D43:P43" si="1">C43</f>
        <v>18480</v>
      </c>
      <c r="E43" s="6">
        <f t="shared" si="1"/>
        <v>18480</v>
      </c>
      <c r="F43" s="6">
        <f t="shared" si="1"/>
        <v>18480</v>
      </c>
      <c r="G43" s="6">
        <f t="shared" si="1"/>
        <v>18480</v>
      </c>
      <c r="H43" s="6">
        <f t="shared" si="1"/>
        <v>18480</v>
      </c>
      <c r="I43" s="6">
        <f t="shared" si="1"/>
        <v>18480</v>
      </c>
      <c r="J43" s="6">
        <f t="shared" si="1"/>
        <v>18480</v>
      </c>
      <c r="K43" s="6">
        <f t="shared" si="1"/>
        <v>18480</v>
      </c>
      <c r="L43" s="6">
        <f t="shared" si="1"/>
        <v>18480</v>
      </c>
      <c r="M43" s="6">
        <f t="shared" si="1"/>
        <v>18480</v>
      </c>
      <c r="N43" s="6">
        <f t="shared" si="1"/>
        <v>18480</v>
      </c>
      <c r="O43" s="6">
        <f t="shared" si="1"/>
        <v>18480</v>
      </c>
      <c r="P43" s="6">
        <f t="shared" si="1"/>
        <v>18480</v>
      </c>
    </row>
    <row r="44" spans="1:16" x14ac:dyDescent="0.45">
      <c r="A44" s="6" t="s">
        <v>478</v>
      </c>
      <c r="B44" s="59">
        <f>'TCO buses'!B36+('TCO buses'!B25-'TCO buses'!B36)*H35</f>
        <v>13800</v>
      </c>
      <c r="C44" s="59">
        <f>B44</f>
        <v>13800</v>
      </c>
      <c r="D44" s="59">
        <f t="shared" ref="D44:P44" si="2">C44</f>
        <v>13800</v>
      </c>
      <c r="E44" s="59">
        <f t="shared" si="2"/>
        <v>13800</v>
      </c>
      <c r="F44" s="59">
        <f t="shared" si="2"/>
        <v>13800</v>
      </c>
      <c r="G44" s="59">
        <f t="shared" si="2"/>
        <v>13800</v>
      </c>
      <c r="H44" s="59">
        <f t="shared" si="2"/>
        <v>13800</v>
      </c>
      <c r="I44" s="59">
        <f t="shared" si="2"/>
        <v>13800</v>
      </c>
      <c r="J44" s="59">
        <f t="shared" si="2"/>
        <v>13800</v>
      </c>
      <c r="K44" s="59">
        <f t="shared" si="2"/>
        <v>13800</v>
      </c>
      <c r="L44" s="59">
        <f t="shared" si="2"/>
        <v>13800</v>
      </c>
      <c r="M44" s="59">
        <f t="shared" si="2"/>
        <v>13800</v>
      </c>
      <c r="N44" s="59">
        <f t="shared" si="2"/>
        <v>13800</v>
      </c>
      <c r="O44" s="59">
        <f t="shared" si="2"/>
        <v>13800</v>
      </c>
      <c r="P44" s="59">
        <f t="shared" si="2"/>
        <v>13800</v>
      </c>
    </row>
    <row r="45" spans="1:16" x14ac:dyDescent="0.45">
      <c r="A45" s="6" t="s">
        <v>479</v>
      </c>
      <c r="B45" s="59">
        <f>'TCO buses'!B48</f>
        <v>6916.5070607866828</v>
      </c>
      <c r="C45" s="59">
        <f>'TCO buses'!C48</f>
        <v>6916.5070607866828</v>
      </c>
      <c r="D45" s="59">
        <f>'TCO buses'!D48</f>
        <v>6916.5070607866828</v>
      </c>
      <c r="E45" s="59">
        <f>'TCO buses'!E48</f>
        <v>6916.5070607866828</v>
      </c>
      <c r="F45" s="59">
        <f>'TCO buses'!F48</f>
        <v>6916.5070607866828</v>
      </c>
      <c r="G45" s="59">
        <f>'TCO buses'!G48</f>
        <v>6916.5070607866828</v>
      </c>
      <c r="H45" s="59">
        <f>'TCO buses'!H48</f>
        <v>6916.5070607866828</v>
      </c>
      <c r="I45" s="59">
        <f>'TCO buses'!I48</f>
        <v>0</v>
      </c>
      <c r="J45" s="59">
        <f>'TCO buses'!J48</f>
        <v>0</v>
      </c>
      <c r="K45" s="59">
        <f>'TCO buses'!K48</f>
        <v>0</v>
      </c>
      <c r="L45" s="59">
        <f>'TCO buses'!L48</f>
        <v>0</v>
      </c>
      <c r="M45" s="59">
        <f>'TCO buses'!M48</f>
        <v>0</v>
      </c>
      <c r="N45" s="59">
        <f>'TCO buses'!N48</f>
        <v>0</v>
      </c>
      <c r="O45" s="59">
        <f>'TCO buses'!O48</f>
        <v>0</v>
      </c>
      <c r="P45" s="59">
        <f>'TCO buses'!P48</f>
        <v>0</v>
      </c>
    </row>
    <row r="46" spans="1:16" x14ac:dyDescent="0.45">
      <c r="A46" s="6" t="s">
        <v>909</v>
      </c>
      <c r="B46" s="59">
        <f>B42+B43+B44</f>
        <v>307892.5</v>
      </c>
      <c r="C46" s="59">
        <f t="shared" ref="C46:P46" si="3">C42+C43+C44</f>
        <v>32280</v>
      </c>
      <c r="D46" s="59">
        <f t="shared" si="3"/>
        <v>32280</v>
      </c>
      <c r="E46" s="59">
        <f t="shared" si="3"/>
        <v>32280</v>
      </c>
      <c r="F46" s="59">
        <f t="shared" si="3"/>
        <v>32280</v>
      </c>
      <c r="G46" s="59">
        <f t="shared" si="3"/>
        <v>32280</v>
      </c>
      <c r="H46" s="59">
        <f t="shared" si="3"/>
        <v>32280</v>
      </c>
      <c r="I46" s="59">
        <f t="shared" si="3"/>
        <v>88530</v>
      </c>
      <c r="J46" s="59">
        <f t="shared" si="3"/>
        <v>32280</v>
      </c>
      <c r="K46" s="59">
        <f t="shared" si="3"/>
        <v>32280</v>
      </c>
      <c r="L46" s="59">
        <f t="shared" si="3"/>
        <v>44392.5</v>
      </c>
      <c r="M46" s="59">
        <f t="shared" si="3"/>
        <v>32280</v>
      </c>
      <c r="N46" s="59">
        <f t="shared" si="3"/>
        <v>32280</v>
      </c>
      <c r="O46" s="59">
        <f t="shared" si="3"/>
        <v>32280</v>
      </c>
      <c r="P46" s="59">
        <f t="shared" si="3"/>
        <v>32280</v>
      </c>
    </row>
    <row r="47" spans="1:16" x14ac:dyDescent="0.45">
      <c r="A47" s="6" t="s">
        <v>910</v>
      </c>
      <c r="B47" s="59">
        <f>('TCO buses'!B28-'TCO buses'!B26)-B46</f>
        <v>-150534.5</v>
      </c>
      <c r="C47" s="59">
        <f>('TCO buses'!C28-'TCO buses'!C26)-C46</f>
        <v>15078</v>
      </c>
      <c r="D47" s="59">
        <f>('TCO buses'!D28-'TCO buses'!D26)-D46</f>
        <v>15078</v>
      </c>
      <c r="E47" s="59">
        <f>('TCO buses'!E28-'TCO buses'!E26)-E46</f>
        <v>15078</v>
      </c>
      <c r="F47" s="59">
        <f>('TCO buses'!F28-'TCO buses'!F26)-F46</f>
        <v>15078</v>
      </c>
      <c r="G47" s="59">
        <f>('TCO buses'!G28-'TCO buses'!G26)-G46</f>
        <v>15078</v>
      </c>
      <c r="H47" s="59">
        <f>('TCO buses'!H28-'TCO buses'!H26)-H46</f>
        <v>15078</v>
      </c>
      <c r="I47" s="59">
        <f>('TCO buses'!I28-'TCO buses'!I26)-I46</f>
        <v>-41172</v>
      </c>
      <c r="J47" s="59">
        <f>('TCO buses'!J28-'TCO buses'!J26)-J46</f>
        <v>15078</v>
      </c>
      <c r="K47" s="59">
        <f>('TCO buses'!K28-'TCO buses'!K26)-K46</f>
        <v>15078</v>
      </c>
      <c r="L47" s="59">
        <f>('TCO buses'!L28-'TCO buses'!L26)-L46</f>
        <v>2965.5</v>
      </c>
      <c r="M47" s="59">
        <f>('TCO buses'!M28-'TCO buses'!M26)-M46</f>
        <v>15078</v>
      </c>
      <c r="N47" s="59">
        <f>('TCO buses'!N28-'TCO buses'!N26)-N46</f>
        <v>15078</v>
      </c>
      <c r="O47" s="59">
        <f>('TCO buses'!O28-'TCO buses'!O26)-O46</f>
        <v>15078</v>
      </c>
      <c r="P47" s="59">
        <f>('TCO buses'!P28-'TCO buses'!P26)-P46</f>
        <v>15078</v>
      </c>
    </row>
    <row r="48" spans="1:16" x14ac:dyDescent="0.45">
      <c r="A48" s="6" t="s">
        <v>836</v>
      </c>
      <c r="B48" s="190">
        <f>IRR(B47:P47)</f>
        <v>-7.0110658397781744E-3</v>
      </c>
    </row>
    <row r="49" spans="1:24" x14ac:dyDescent="0.45">
      <c r="A49" s="6" t="s">
        <v>911</v>
      </c>
      <c r="B49" s="70">
        <f>'TCO buses'!B60</f>
        <v>0.12569763310154292</v>
      </c>
    </row>
    <row r="50" spans="1:24" x14ac:dyDescent="0.45">
      <c r="A50" s="6" t="s">
        <v>912</v>
      </c>
      <c r="B50" s="190">
        <f>(B49-B48)</f>
        <v>0.13270869894132109</v>
      </c>
      <c r="D50" s="95"/>
    </row>
    <row r="51" spans="1:24" x14ac:dyDescent="0.45">
      <c r="B51" s="65"/>
      <c r="D51" s="95"/>
    </row>
    <row r="52" spans="1:24" x14ac:dyDescent="0.45">
      <c r="A52" t="s">
        <v>1036</v>
      </c>
      <c r="B52" s="65"/>
      <c r="C52" s="95">
        <v>-0.01</v>
      </c>
      <c r="D52" s="95">
        <v>0</v>
      </c>
      <c r="E52" s="95">
        <v>0.01</v>
      </c>
      <c r="F52" s="95">
        <v>0.02</v>
      </c>
      <c r="G52" s="95">
        <v>0.03</v>
      </c>
      <c r="H52" s="95">
        <v>0.04</v>
      </c>
      <c r="I52" s="95">
        <v>0.05</v>
      </c>
      <c r="J52" s="95">
        <v>0.06</v>
      </c>
      <c r="K52" s="95">
        <v>7.0000000000000007E-2</v>
      </c>
      <c r="L52" s="95">
        <v>0.08</v>
      </c>
      <c r="M52" s="95">
        <v>0.09</v>
      </c>
      <c r="N52" s="95">
        <v>0.1</v>
      </c>
      <c r="O52" s="95">
        <v>0.11</v>
      </c>
      <c r="P52" s="95">
        <v>0.12</v>
      </c>
      <c r="Q52" s="95">
        <v>0.13</v>
      </c>
      <c r="R52" s="95">
        <v>0.14000000000000001</v>
      </c>
      <c r="S52" s="95">
        <v>0.15</v>
      </c>
    </row>
    <row r="53" spans="1:24" x14ac:dyDescent="0.45">
      <c r="A53" s="6" t="s">
        <v>1039</v>
      </c>
      <c r="B53" s="7"/>
      <c r="C53" s="151">
        <v>-1</v>
      </c>
      <c r="D53" s="151">
        <v>0</v>
      </c>
      <c r="E53" s="151">
        <v>1</v>
      </c>
      <c r="F53" s="151">
        <v>2</v>
      </c>
      <c r="G53" s="7">
        <v>3</v>
      </c>
      <c r="H53" s="151">
        <v>4</v>
      </c>
      <c r="I53" s="151">
        <v>5</v>
      </c>
      <c r="J53" s="7">
        <v>6</v>
      </c>
      <c r="K53" s="27">
        <v>7</v>
      </c>
      <c r="L53" s="27">
        <v>8</v>
      </c>
      <c r="M53" s="7">
        <v>9</v>
      </c>
      <c r="N53" s="19">
        <v>10</v>
      </c>
      <c r="O53" s="7">
        <v>11</v>
      </c>
      <c r="P53" s="19">
        <v>12</v>
      </c>
      <c r="Q53" s="7">
        <v>13</v>
      </c>
      <c r="R53" s="27">
        <v>14</v>
      </c>
      <c r="S53" s="7">
        <v>15</v>
      </c>
      <c r="T53" s="7">
        <v>16</v>
      </c>
      <c r="U53" s="7">
        <v>17</v>
      </c>
      <c r="V53" s="196">
        <v>18</v>
      </c>
      <c r="W53" s="196">
        <v>19</v>
      </c>
      <c r="X53" s="196">
        <v>20</v>
      </c>
    </row>
    <row r="54" spans="1:24" x14ac:dyDescent="0.45">
      <c r="A54" s="6" t="s">
        <v>1028</v>
      </c>
      <c r="B54" s="7"/>
      <c r="C54" s="34">
        <f>(1/($B$57*SQRT(2*3.1415927)))*2.71828^(-((C53-$B$56)^2/(2*$B$57^2)))</f>
        <v>8.325578126456399E-5</v>
      </c>
      <c r="D54" s="34">
        <f t="shared" ref="D54:X54" si="4">(1/($B$57*SQRT(2*3.1415927)))*2.71828^(-((D53-$B$56)^2/(2*$B$57^2)))</f>
        <v>5.2816901061216099E-4</v>
      </c>
      <c r="E54" s="34">
        <f t="shared" si="4"/>
        <v>2.6095035037693739E-3</v>
      </c>
      <c r="F54" s="34">
        <f t="shared" si="4"/>
        <v>1.0040822853232085E-2</v>
      </c>
      <c r="G54" s="34">
        <f t="shared" si="4"/>
        <v>3.0088960093132007E-2</v>
      </c>
      <c r="H54" s="34">
        <f t="shared" si="4"/>
        <v>7.0221726685292141E-2</v>
      </c>
      <c r="I54" s="34">
        <f t="shared" si="4"/>
        <v>0.12763279578929992</v>
      </c>
      <c r="J54" s="34">
        <f t="shared" si="4"/>
        <v>0.18066728304106575</v>
      </c>
      <c r="K54" s="34">
        <f t="shared" si="4"/>
        <v>0.19916966687835863</v>
      </c>
      <c r="L54" s="34">
        <f t="shared" si="4"/>
        <v>0.17099890644573534</v>
      </c>
      <c r="M54" s="34">
        <f t="shared" si="4"/>
        <v>0.11433782371144688</v>
      </c>
      <c r="N54" s="34">
        <f t="shared" si="4"/>
        <v>5.9540566554911738E-2</v>
      </c>
      <c r="O54" s="34">
        <f t="shared" si="4"/>
        <v>2.4146959659235023E-2</v>
      </c>
      <c r="P54" s="34">
        <f t="shared" si="4"/>
        <v>7.6267305443439414E-3</v>
      </c>
      <c r="Q54" s="34">
        <f t="shared" si="4"/>
        <v>1.8760344177670126E-3</v>
      </c>
      <c r="R54" s="34">
        <f t="shared" si="4"/>
        <v>3.5939303236706091E-4</v>
      </c>
      <c r="S54" s="34">
        <f t="shared" si="4"/>
        <v>5.3619771269801744E-5</v>
      </c>
      <c r="T54" s="34">
        <f t="shared" si="4"/>
        <v>6.230267784372406E-6</v>
      </c>
      <c r="U54" s="34">
        <f t="shared" si="4"/>
        <v>5.6378682486466199E-7</v>
      </c>
      <c r="V54" s="34">
        <f t="shared" si="4"/>
        <v>3.9732837790214341E-8</v>
      </c>
      <c r="W54" s="34">
        <f t="shared" si="4"/>
        <v>2.1807741894621675E-9</v>
      </c>
      <c r="X54" s="34">
        <f t="shared" si="4"/>
        <v>9.32176746665736E-11</v>
      </c>
    </row>
    <row r="55" spans="1:24" x14ac:dyDescent="0.45">
      <c r="A55" s="6" t="s">
        <v>1029</v>
      </c>
      <c r="B55" s="7"/>
      <c r="C55" s="66">
        <f>C54</f>
        <v>8.325578126456399E-5</v>
      </c>
      <c r="D55" s="66">
        <f>C55+D54</f>
        <v>6.1142479187672495E-4</v>
      </c>
      <c r="E55" s="66">
        <f t="shared" ref="E55:X55" si="5">D55+E54</f>
        <v>3.2209282956460988E-3</v>
      </c>
      <c r="F55" s="66">
        <f t="shared" si="5"/>
        <v>1.3261751148878185E-2</v>
      </c>
      <c r="G55" s="66">
        <f t="shared" si="5"/>
        <v>4.335071124201019E-2</v>
      </c>
      <c r="H55" s="66">
        <f t="shared" si="5"/>
        <v>0.11357243792730233</v>
      </c>
      <c r="I55" s="66">
        <f t="shared" si="5"/>
        <v>0.24120523371660224</v>
      </c>
      <c r="J55" s="66">
        <f t="shared" si="5"/>
        <v>0.42187251675766801</v>
      </c>
      <c r="K55" s="66">
        <f t="shared" si="5"/>
        <v>0.6210421836360267</v>
      </c>
      <c r="L55" s="66">
        <f t="shared" si="5"/>
        <v>0.79204109008176204</v>
      </c>
      <c r="M55" s="66">
        <f t="shared" si="5"/>
        <v>0.9063789137932089</v>
      </c>
      <c r="N55" s="66">
        <f t="shared" si="5"/>
        <v>0.96591948034812058</v>
      </c>
      <c r="O55" s="66">
        <f t="shared" si="5"/>
        <v>0.99006644000735555</v>
      </c>
      <c r="P55" s="66">
        <f t="shared" si="5"/>
        <v>0.99769317055169948</v>
      </c>
      <c r="Q55" s="66">
        <f t="shared" si="5"/>
        <v>0.99956920496946644</v>
      </c>
      <c r="R55" s="66">
        <f t="shared" si="5"/>
        <v>0.99992859800183354</v>
      </c>
      <c r="S55" s="66">
        <f t="shared" si="5"/>
        <v>0.99998221777310337</v>
      </c>
      <c r="T55" s="66">
        <f t="shared" si="5"/>
        <v>0.99998844804088771</v>
      </c>
      <c r="U55" s="66">
        <f t="shared" si="5"/>
        <v>0.9999890118277126</v>
      </c>
      <c r="V55" s="66">
        <f t="shared" si="5"/>
        <v>0.9999890515605504</v>
      </c>
      <c r="W55" s="66">
        <f t="shared" si="5"/>
        <v>0.99998905374132463</v>
      </c>
      <c r="X55" s="66">
        <f t="shared" si="5"/>
        <v>0.99998905383454229</v>
      </c>
    </row>
    <row r="56" spans="1:24" x14ac:dyDescent="0.45">
      <c r="A56" s="189" t="s">
        <v>1038</v>
      </c>
      <c r="B56" s="192">
        <f>'Energy prices &amp; finance costs'!B50*100</f>
        <v>6.8900000000000006</v>
      </c>
    </row>
    <row r="57" spans="1:24" x14ac:dyDescent="0.45">
      <c r="A57" s="6" t="s">
        <v>1037</v>
      </c>
      <c r="B57" s="59">
        <v>2</v>
      </c>
    </row>
    <row r="59" spans="1:24" x14ac:dyDescent="0.45">
      <c r="A59" s="6" t="s">
        <v>1030</v>
      </c>
      <c r="B59" s="70">
        <v>0</v>
      </c>
      <c r="C59" s="70">
        <v>0.1</v>
      </c>
      <c r="D59" s="70">
        <v>0.2</v>
      </c>
      <c r="E59" s="70">
        <v>0.3</v>
      </c>
      <c r="F59" s="70">
        <v>0.4</v>
      </c>
      <c r="G59" s="70">
        <v>0.5</v>
      </c>
      <c r="H59" s="70">
        <v>0.6</v>
      </c>
      <c r="I59" s="70">
        <v>0.7</v>
      </c>
      <c r="J59" s="70">
        <v>0.8</v>
      </c>
      <c r="K59" s="70">
        <v>0.9</v>
      </c>
      <c r="L59" s="70">
        <v>1</v>
      </c>
      <c r="M59" s="95"/>
    </row>
    <row r="60" spans="1:24" x14ac:dyDescent="0.45">
      <c r="A60" s="6" t="s">
        <v>836</v>
      </c>
      <c r="B60" s="190">
        <v>0.06</v>
      </c>
      <c r="C60" s="70">
        <v>0.05</v>
      </c>
      <c r="D60" s="70">
        <v>0.03</v>
      </c>
      <c r="E60" s="70">
        <v>0.02</v>
      </c>
      <c r="F60" s="70">
        <v>0</v>
      </c>
      <c r="G60" s="70">
        <v>-0.01</v>
      </c>
      <c r="H60" s="70">
        <v>-0.03</v>
      </c>
      <c r="I60" s="70">
        <v>-0.04</v>
      </c>
      <c r="J60" s="70">
        <v>-0.06</v>
      </c>
      <c r="K60" s="70">
        <v>-0.08</v>
      </c>
      <c r="L60" s="70">
        <v>-0.1</v>
      </c>
    </row>
    <row r="61" spans="1:24" x14ac:dyDescent="0.45">
      <c r="B61" s="191"/>
      <c r="D61" s="95"/>
    </row>
    <row r="62" spans="1:24" x14ac:dyDescent="0.45">
      <c r="A62" s="95"/>
      <c r="B62" s="95"/>
      <c r="C62" s="95"/>
      <c r="D62" s="95"/>
      <c r="E62" s="95"/>
      <c r="F62" s="95"/>
      <c r="G62" s="95"/>
      <c r="H62" s="95"/>
      <c r="I62" s="95"/>
      <c r="J62" s="95"/>
      <c r="K62" s="95"/>
      <c r="L62" s="179"/>
      <c r="M62" s="179"/>
    </row>
    <row r="63" spans="1:24" x14ac:dyDescent="0.45">
      <c r="N63" s="95"/>
    </row>
    <row r="64" spans="1:24" x14ac:dyDescent="0.45">
      <c r="A64" s="3" t="s">
        <v>913</v>
      </c>
      <c r="B64" s="26">
        <v>2020</v>
      </c>
      <c r="C64" s="26">
        <v>2021</v>
      </c>
      <c r="D64" s="26">
        <v>2022</v>
      </c>
      <c r="E64" s="26">
        <v>2023</v>
      </c>
      <c r="F64" s="26">
        <v>2024</v>
      </c>
      <c r="G64" s="26">
        <v>2025</v>
      </c>
      <c r="H64" s="26">
        <v>2026</v>
      </c>
      <c r="I64" s="26">
        <v>2027</v>
      </c>
      <c r="J64" s="26">
        <v>2028</v>
      </c>
      <c r="K64" s="26">
        <v>2029</v>
      </c>
      <c r="L64" s="26">
        <v>2030</v>
      </c>
    </row>
    <row r="65" spans="1:12" x14ac:dyDescent="0.45">
      <c r="A65" s="6" t="s">
        <v>914</v>
      </c>
      <c r="B65" s="67">
        <f>'TCO buses'!B248</f>
        <v>0.1086159561928165</v>
      </c>
      <c r="C65" s="67">
        <f>'TCO buses'!C248</f>
        <v>6.8860615893818089E-2</v>
      </c>
      <c r="D65" s="67">
        <f>'TCO buses'!D248</f>
        <v>7.974301679754503E-2</v>
      </c>
      <c r="E65" s="67">
        <f>'TCO buses'!E248</f>
        <v>9.2008670688278893E-2</v>
      </c>
      <c r="F65" s="67">
        <f>'TCO buses'!F248</f>
        <v>0.10451495017670243</v>
      </c>
      <c r="G65" s="67">
        <f>'TCO buses'!G248</f>
        <v>0.11876734084641405</v>
      </c>
      <c r="H65" s="67">
        <f>'TCO buses'!H248</f>
        <v>0.13426145560577407</v>
      </c>
      <c r="I65" s="67">
        <f>'TCO buses'!I248</f>
        <v>0.15116564311432623</v>
      </c>
      <c r="J65" s="67">
        <f>'TCO buses'!J248</f>
        <v>0.16918881527931762</v>
      </c>
      <c r="K65" s="67">
        <f>'TCO buses'!K248</f>
        <v>0.18951699384747367</v>
      </c>
      <c r="L65" s="67">
        <f>'TCO buses'!L248</f>
        <v>0.21380353167743515</v>
      </c>
    </row>
    <row r="66" spans="1:12" x14ac:dyDescent="0.45">
      <c r="A66" s="6" t="s">
        <v>1040</v>
      </c>
      <c r="B66" s="10">
        <f>B65-$B$50</f>
        <v>-2.4092742748504592E-2</v>
      </c>
      <c r="C66" s="10">
        <f t="shared" ref="C66:L66" si="6">C65-$B$50</f>
        <v>-6.3848083047503001E-2</v>
      </c>
      <c r="D66" s="10">
        <f t="shared" si="6"/>
        <v>-5.2965682143776061E-2</v>
      </c>
      <c r="E66" s="10">
        <f t="shared" si="6"/>
        <v>-4.0700028253042198E-2</v>
      </c>
      <c r="F66" s="10">
        <f t="shared" si="6"/>
        <v>-2.8193748764618665E-2</v>
      </c>
      <c r="G66" s="10">
        <f t="shared" si="6"/>
        <v>-1.3941358094907041E-2</v>
      </c>
      <c r="H66" s="10">
        <f t="shared" si="6"/>
        <v>1.5527566644529811E-3</v>
      </c>
      <c r="I66" s="10">
        <f t="shared" si="6"/>
        <v>1.8456944173005141E-2</v>
      </c>
      <c r="J66" s="10">
        <f t="shared" si="6"/>
        <v>3.6480116337996527E-2</v>
      </c>
      <c r="K66" s="10">
        <f t="shared" si="6"/>
        <v>5.6808294906152579E-2</v>
      </c>
      <c r="L66" s="10">
        <f t="shared" si="6"/>
        <v>8.1094832736114064E-2</v>
      </c>
    </row>
    <row r="67" spans="1:12" x14ac:dyDescent="0.45">
      <c r="A67" s="6" t="s">
        <v>1041</v>
      </c>
      <c r="B67" s="27">
        <f>B66*100</f>
        <v>-2.4092742748504592</v>
      </c>
      <c r="C67" s="27">
        <f t="shared" ref="C67:L67" si="7">C66*100</f>
        <v>-6.3848083047503001</v>
      </c>
      <c r="D67" s="27">
        <f t="shared" si="7"/>
        <v>-5.2965682143776061</v>
      </c>
      <c r="E67" s="27">
        <f t="shared" si="7"/>
        <v>-4.0700028253042202</v>
      </c>
      <c r="F67" s="27">
        <f t="shared" si="7"/>
        <v>-2.8193748764618665</v>
      </c>
      <c r="G67" s="27">
        <f t="shared" si="7"/>
        <v>-1.3941358094907041</v>
      </c>
      <c r="H67" s="27">
        <f t="shared" si="7"/>
        <v>0.15527566644529811</v>
      </c>
      <c r="I67" s="27">
        <f t="shared" si="7"/>
        <v>1.8456944173005141</v>
      </c>
      <c r="J67" s="27">
        <f t="shared" si="7"/>
        <v>3.6480116337996527</v>
      </c>
      <c r="K67" s="27">
        <f t="shared" si="7"/>
        <v>5.6808294906152579</v>
      </c>
      <c r="L67" s="27">
        <f t="shared" si="7"/>
        <v>8.1094832736114064</v>
      </c>
    </row>
    <row r="68" spans="1:12" x14ac:dyDescent="0.45">
      <c r="A68" s="6" t="s">
        <v>915</v>
      </c>
      <c r="B68" s="34">
        <f>(1/($B$57*SQRT(2*3.1415927)))*2.71828^(-((B67-$B$56)^2/(2*$B$57^2)))</f>
        <v>4.0304150189784912E-6</v>
      </c>
      <c r="C68" s="34">
        <f t="shared" ref="C68:E68" si="8">(1/($B$57*SQRT(2*3.1415927)))*2.71828^(-((C67-$B$56)^2/(2*$B$57^2)))</f>
        <v>5.4129713646992435E-11</v>
      </c>
      <c r="D68" s="10">
        <f t="shared" si="8"/>
        <v>1.728297806916072E-9</v>
      </c>
      <c r="E68" s="10">
        <f t="shared" si="8"/>
        <v>6.0098355262197094E-8</v>
      </c>
      <c r="F68" s="10">
        <f>D55</f>
        <v>6.1142479187672495E-4</v>
      </c>
      <c r="G68" s="10">
        <f>E55</f>
        <v>3.2209282956460988E-3</v>
      </c>
      <c r="H68" s="34">
        <f>G55</f>
        <v>4.335071124201019E-2</v>
      </c>
      <c r="I68" s="34">
        <f>H55</f>
        <v>0.11357243792730233</v>
      </c>
      <c r="J68" s="34">
        <f>J55</f>
        <v>0.42187251675766801</v>
      </c>
      <c r="K68" s="34">
        <f>L55</f>
        <v>0.79204109008176204</v>
      </c>
      <c r="L68" s="34">
        <f>O55</f>
        <v>0.99006644000735555</v>
      </c>
    </row>
    <row r="69" spans="1:12" x14ac:dyDescent="0.45">
      <c r="A69" s="55" t="s">
        <v>916</v>
      </c>
      <c r="B69" s="56">
        <f t="shared" ref="B69:L69" si="9">B68*B6</f>
        <v>1.3434716729928302E-3</v>
      </c>
      <c r="C69" s="56">
        <f t="shared" si="9"/>
        <v>1.804323788233081E-8</v>
      </c>
      <c r="D69" s="56">
        <f t="shared" si="9"/>
        <v>5.7609926897202396E-7</v>
      </c>
      <c r="E69" s="56">
        <f t="shared" si="9"/>
        <v>2.0032785087399029E-5</v>
      </c>
      <c r="F69" s="56">
        <f t="shared" si="9"/>
        <v>0.2038082639589083</v>
      </c>
      <c r="G69" s="56">
        <f t="shared" si="9"/>
        <v>1.0736427652153662</v>
      </c>
      <c r="H69" s="56">
        <f t="shared" si="9"/>
        <v>14.450237080670062</v>
      </c>
      <c r="I69" s="56">
        <f t="shared" si="9"/>
        <v>37.857479309100775</v>
      </c>
      <c r="J69" s="56">
        <f t="shared" si="9"/>
        <v>140.62417225255601</v>
      </c>
      <c r="K69" s="56">
        <f t="shared" si="9"/>
        <v>264.01369669392068</v>
      </c>
      <c r="L69" s="56">
        <f t="shared" si="9"/>
        <v>330.02214666911851</v>
      </c>
    </row>
    <row r="70" spans="1:12" x14ac:dyDescent="0.45">
      <c r="A70" s="55" t="s">
        <v>917</v>
      </c>
      <c r="B70" s="56">
        <f>B69</f>
        <v>1.3434716729928302E-3</v>
      </c>
      <c r="C70" s="56">
        <f>B70+C69</f>
        <v>1.3434897162307126E-3</v>
      </c>
      <c r="D70" s="56">
        <f t="shared" ref="D70:L70" si="10">C70+D69</f>
        <v>1.3440658154996847E-3</v>
      </c>
      <c r="E70" s="56">
        <f t="shared" si="10"/>
        <v>1.3640986005870838E-3</v>
      </c>
      <c r="F70" s="56">
        <f t="shared" si="10"/>
        <v>0.20517236255949539</v>
      </c>
      <c r="G70" s="56">
        <f t="shared" si="10"/>
        <v>1.2788151277748616</v>
      </c>
      <c r="H70" s="56">
        <f t="shared" si="10"/>
        <v>15.729052208444923</v>
      </c>
      <c r="I70" s="56">
        <f t="shared" si="10"/>
        <v>53.586531517545694</v>
      </c>
      <c r="J70" s="56">
        <f t="shared" si="10"/>
        <v>194.2107037701017</v>
      </c>
      <c r="K70" s="56">
        <f t="shared" si="10"/>
        <v>458.22440046402238</v>
      </c>
      <c r="L70" s="56">
        <f t="shared" si="10"/>
        <v>788.24654713314089</v>
      </c>
    </row>
    <row r="71" spans="1:12" x14ac:dyDescent="0.45">
      <c r="A71" s="204" t="s">
        <v>1062</v>
      </c>
      <c r="B71" s="205">
        <f>B70/'EV scenarios'!B196</f>
        <v>2.6869433459856605E-7</v>
      </c>
      <c r="C71" s="205">
        <f>C70/'EV scenarios'!C196</f>
        <v>2.686979432461425E-7</v>
      </c>
      <c r="D71" s="205">
        <f>D70/'EV scenarios'!D196</f>
        <v>2.6881316309993694E-7</v>
      </c>
      <c r="E71" s="205">
        <f>E70/'EV scenarios'!E196</f>
        <v>2.7281972011741673E-7</v>
      </c>
      <c r="F71" s="205">
        <f>F70/'EV scenarios'!F196</f>
        <v>4.1034472511899081E-5</v>
      </c>
      <c r="G71" s="205">
        <f>G70/'EV scenarios'!G196</f>
        <v>2.5576302555497231E-4</v>
      </c>
      <c r="H71" s="205">
        <f>H70/'EV scenarios'!H196</f>
        <v>3.1458104416889846E-3</v>
      </c>
      <c r="I71" s="205">
        <f>I70/'EV scenarios'!I196</f>
        <v>1.0717306303509139E-2</v>
      </c>
      <c r="J71" s="205">
        <f>J70/'EV scenarios'!J196</f>
        <v>3.8842140754020343E-2</v>
      </c>
      <c r="K71" s="205">
        <f>K70/'EV scenarios'!K196</f>
        <v>9.164488009280447E-2</v>
      </c>
      <c r="L71" s="205">
        <f>L70/'EV scenarios'!L196</f>
        <v>0.15764930942662819</v>
      </c>
    </row>
    <row r="72" spans="1:12" x14ac:dyDescent="0.45">
      <c r="A72" s="30" t="s">
        <v>1005</v>
      </c>
      <c r="B72" s="61">
        <f>'Bus parameters'!B80</f>
        <v>244000</v>
      </c>
      <c r="C72" s="61">
        <f>'Bus parameters'!C80</f>
        <v>233415.67596614326</v>
      </c>
      <c r="D72" s="61">
        <f>'Bus parameters'!D80</f>
        <v>223290.4827325065</v>
      </c>
      <c r="E72" s="61">
        <f>'Bus parameters'!E80</f>
        <v>213604.50395005918</v>
      </c>
      <c r="F72" s="61">
        <f>'Bus parameters'!F80</f>
        <v>204338.68720867124</v>
      </c>
      <c r="G72" s="61">
        <f>'Bus parameters'!G80</f>
        <v>195474.80656084552</v>
      </c>
      <c r="H72" s="61">
        <f>'Bus parameters'!H80</f>
        <v>186995.42667111006</v>
      </c>
      <c r="I72" s="61">
        <f>'Bus parameters'!I80</f>
        <v>178883.86852055136</v>
      </c>
      <c r="J72" s="61">
        <f>'Bus parameters'!J80</f>
        <v>171124.17659902948</v>
      </c>
      <c r="K72" s="61">
        <f>'Bus parameters'!K80</f>
        <v>163701.08752054157</v>
      </c>
      <c r="L72" s="61">
        <f>'Bus parameters'!L80</f>
        <v>156599.99999999994</v>
      </c>
    </row>
    <row r="74" spans="1:12" x14ac:dyDescent="0.45">
      <c r="A74" s="2" t="s">
        <v>918</v>
      </c>
    </row>
    <row r="76" spans="1:12" x14ac:dyDescent="0.45">
      <c r="A76" t="s">
        <v>919</v>
      </c>
    </row>
    <row r="77" spans="1:12" x14ac:dyDescent="0.45">
      <c r="A77" t="s">
        <v>920</v>
      </c>
    </row>
    <row r="79" spans="1:12" x14ac:dyDescent="0.45">
      <c r="A79" s="2" t="s">
        <v>921</v>
      </c>
    </row>
    <row r="80" spans="1:12" x14ac:dyDescent="0.45">
      <c r="A80" s="3" t="s">
        <v>922</v>
      </c>
      <c r="B80" s="26">
        <v>2020</v>
      </c>
      <c r="C80" s="26">
        <v>2021</v>
      </c>
      <c r="D80" s="26">
        <v>2022</v>
      </c>
      <c r="E80" s="26">
        <v>2023</v>
      </c>
      <c r="F80" s="26">
        <v>2024</v>
      </c>
      <c r="G80" s="26">
        <v>2025</v>
      </c>
      <c r="H80" s="26">
        <v>2026</v>
      </c>
      <c r="I80" s="26">
        <v>2027</v>
      </c>
      <c r="J80" s="26">
        <v>2028</v>
      </c>
      <c r="K80" s="26">
        <v>2029</v>
      </c>
      <c r="L80" s="26">
        <v>2030</v>
      </c>
    </row>
    <row r="81" spans="1:12" x14ac:dyDescent="0.45">
      <c r="A81" s="55" t="s">
        <v>923</v>
      </c>
      <c r="B81" s="8">
        <f>B69</f>
        <v>1.3434716729928302E-3</v>
      </c>
      <c r="C81" s="8">
        <f>C69</f>
        <v>1.804323788233081E-8</v>
      </c>
      <c r="D81" s="8">
        <f>D69</f>
        <v>5.7609926897202396E-7</v>
      </c>
      <c r="E81" s="8">
        <f>E69+100</f>
        <v>100.00002003278509</v>
      </c>
      <c r="F81" s="8">
        <f>F69</f>
        <v>0.2038082639589083</v>
      </c>
      <c r="G81" s="8">
        <f t="shared" ref="G81:L81" si="11">G69</f>
        <v>1.0736427652153662</v>
      </c>
      <c r="H81" s="8">
        <f t="shared" si="11"/>
        <v>14.450237080670062</v>
      </c>
      <c r="I81" s="8">
        <f t="shared" si="11"/>
        <v>37.857479309100775</v>
      </c>
      <c r="J81" s="8">
        <f t="shared" si="11"/>
        <v>140.62417225255601</v>
      </c>
      <c r="K81" s="8">
        <f t="shared" si="11"/>
        <v>264.01369669392068</v>
      </c>
      <c r="L81" s="8">
        <f t="shared" si="11"/>
        <v>330.02214666911851</v>
      </c>
    </row>
    <row r="82" spans="1:12" x14ac:dyDescent="0.45">
      <c r="A82" s="55" t="s">
        <v>924</v>
      </c>
      <c r="B82" s="8">
        <f>B81+B70</f>
        <v>2.6869433459856605E-3</v>
      </c>
      <c r="C82" s="8">
        <f t="shared" ref="C82" si="12">C81+C70</f>
        <v>1.3435077594685949E-3</v>
      </c>
      <c r="D82" s="8">
        <f>D81</f>
        <v>5.7609926897202396E-7</v>
      </c>
      <c r="E82" s="8">
        <f>D82+E81</f>
        <v>100.00002060888436</v>
      </c>
      <c r="F82" s="8">
        <f t="shared" ref="F82:L82" si="13">E82+F81</f>
        <v>100.20382887284326</v>
      </c>
      <c r="G82" s="8">
        <f t="shared" si="13"/>
        <v>101.27747163805863</v>
      </c>
      <c r="H82" s="8">
        <f t="shared" si="13"/>
        <v>115.72770871872869</v>
      </c>
      <c r="I82" s="8">
        <f t="shared" si="13"/>
        <v>153.58518802782947</v>
      </c>
      <c r="J82" s="8">
        <f t="shared" si="13"/>
        <v>294.20936028038545</v>
      </c>
      <c r="K82" s="8">
        <f t="shared" si="13"/>
        <v>558.22305697430613</v>
      </c>
      <c r="L82" s="8">
        <f t="shared" si="13"/>
        <v>888.2452036434247</v>
      </c>
    </row>
    <row r="83" spans="1:12" x14ac:dyDescent="0.45">
      <c r="A83" t="s">
        <v>925</v>
      </c>
    </row>
    <row r="85" spans="1:12" x14ac:dyDescent="0.45">
      <c r="A85" t="s">
        <v>926</v>
      </c>
    </row>
    <row r="87" spans="1:12" x14ac:dyDescent="0.45">
      <c r="A87" s="2" t="s">
        <v>927</v>
      </c>
    </row>
    <row r="88" spans="1:12" x14ac:dyDescent="0.45">
      <c r="A88" t="s">
        <v>928</v>
      </c>
      <c r="B88" t="s">
        <v>1043</v>
      </c>
      <c r="C88" t="s">
        <v>1044</v>
      </c>
    </row>
    <row r="89" spans="1:12" x14ac:dyDescent="0.45">
      <c r="A89" s="7">
        <v>2024</v>
      </c>
      <c r="B89" s="66">
        <v>0.2</v>
      </c>
      <c r="C89" s="70">
        <f>(100%-B89)*$B$50</f>
        <v>0.10616695915305688</v>
      </c>
      <c r="D89" s="187"/>
    </row>
    <row r="90" spans="1:12" x14ac:dyDescent="0.45">
      <c r="A90" s="7">
        <v>2025</v>
      </c>
      <c r="B90" s="34">
        <v>0.4</v>
      </c>
      <c r="C90" s="70">
        <f>(100%-B90)*$B$50</f>
        <v>7.9625219364792651E-2</v>
      </c>
    </row>
    <row r="91" spans="1:12" x14ac:dyDescent="0.45">
      <c r="A91" s="7">
        <v>2026</v>
      </c>
      <c r="B91" s="34">
        <v>0.6</v>
      </c>
      <c r="C91" s="70">
        <f>(100%-B91)*$B$50</f>
        <v>5.3083479576528439E-2</v>
      </c>
    </row>
    <row r="92" spans="1:12" x14ac:dyDescent="0.45">
      <c r="A92" s="7">
        <v>2027</v>
      </c>
      <c r="B92" s="34">
        <v>0.8</v>
      </c>
      <c r="C92" s="70">
        <f>(100%-B92)*$B$50</f>
        <v>2.6541739788264213E-2</v>
      </c>
    </row>
    <row r="94" spans="1:12" x14ac:dyDescent="0.45">
      <c r="D94" s="61">
        <f>D104-D99</f>
        <v>0</v>
      </c>
      <c r="E94" s="61">
        <f t="shared" ref="E94:L94" si="14">E104-E99</f>
        <v>100</v>
      </c>
      <c r="F94" s="61">
        <f t="shared" si="14"/>
        <v>104.21677545233382</v>
      </c>
      <c r="G94" s="61">
        <f t="shared" si="14"/>
        <v>183.54487725931921</v>
      </c>
      <c r="H94" s="61">
        <f t="shared" si="14"/>
        <v>471.22094477638547</v>
      </c>
      <c r="I94" s="61">
        <f t="shared" si="14"/>
        <v>766.55320045710675</v>
      </c>
      <c r="J94" s="61">
        <f t="shared" si="14"/>
        <v>959.25869881378821</v>
      </c>
      <c r="K94" s="61">
        <f t="shared" si="14"/>
        <v>1028.574686700309</v>
      </c>
      <c r="L94" s="61">
        <f t="shared" si="14"/>
        <v>1031.8858733645238</v>
      </c>
    </row>
    <row r="96" spans="1:12" x14ac:dyDescent="0.45">
      <c r="A96" s="3" t="s">
        <v>929</v>
      </c>
      <c r="B96" s="26">
        <v>2020</v>
      </c>
      <c r="C96" s="26">
        <v>2021</v>
      </c>
      <c r="D96" s="26">
        <v>2022</v>
      </c>
      <c r="E96" s="26">
        <v>2023</v>
      </c>
      <c r="F96" s="26">
        <v>2024</v>
      </c>
      <c r="G96" s="26">
        <v>2025</v>
      </c>
      <c r="H96" s="26">
        <v>2026</v>
      </c>
      <c r="I96" s="26">
        <v>2027</v>
      </c>
      <c r="J96" s="26">
        <v>2028</v>
      </c>
      <c r="K96" s="26">
        <v>2029</v>
      </c>
      <c r="L96" s="26">
        <v>2030</v>
      </c>
    </row>
    <row r="97" spans="1:12" x14ac:dyDescent="0.45">
      <c r="A97" s="3" t="s">
        <v>1006</v>
      </c>
      <c r="B97" s="188">
        <f t="shared" ref="B97:L97" si="15">B72</f>
        <v>244000</v>
      </c>
      <c r="C97" s="188">
        <f t="shared" si="15"/>
        <v>233415.67596614326</v>
      </c>
      <c r="D97" s="188">
        <f t="shared" si="15"/>
        <v>223290.4827325065</v>
      </c>
      <c r="E97" s="188">
        <f t="shared" si="15"/>
        <v>213604.50395005918</v>
      </c>
      <c r="F97" s="188">
        <f t="shared" si="15"/>
        <v>204338.68720867124</v>
      </c>
      <c r="G97" s="188">
        <f t="shared" si="15"/>
        <v>195474.80656084552</v>
      </c>
      <c r="H97" s="188">
        <f t="shared" si="15"/>
        <v>186995.42667111006</v>
      </c>
      <c r="I97" s="188">
        <f t="shared" si="15"/>
        <v>178883.86852055136</v>
      </c>
      <c r="J97" s="188">
        <f t="shared" si="15"/>
        <v>171124.17659902948</v>
      </c>
      <c r="K97" s="188">
        <f t="shared" si="15"/>
        <v>163701.08752054157</v>
      </c>
      <c r="L97" s="188">
        <f t="shared" si="15"/>
        <v>156599.99999999994</v>
      </c>
    </row>
    <row r="98" spans="1:12" x14ac:dyDescent="0.45">
      <c r="A98" s="6" t="s">
        <v>936</v>
      </c>
      <c r="B98" s="8">
        <f t="shared" ref="B98:L98" si="16">B7</f>
        <v>333.33333333333331</v>
      </c>
      <c r="C98" s="8">
        <f t="shared" si="16"/>
        <v>666.66666666666663</v>
      </c>
      <c r="D98" s="8">
        <f t="shared" si="16"/>
        <v>1000</v>
      </c>
      <c r="E98" s="8">
        <f t="shared" si="16"/>
        <v>1333.3333333333333</v>
      </c>
      <c r="F98" s="8">
        <f t="shared" si="16"/>
        <v>1666.6666666666665</v>
      </c>
      <c r="G98" s="8">
        <f t="shared" si="16"/>
        <v>1999.9999999999998</v>
      </c>
      <c r="H98" s="8">
        <f t="shared" si="16"/>
        <v>2333.333333333333</v>
      </c>
      <c r="I98" s="8">
        <f t="shared" si="16"/>
        <v>2666.6666666666665</v>
      </c>
      <c r="J98" s="8">
        <f t="shared" si="16"/>
        <v>3000</v>
      </c>
      <c r="K98" s="8">
        <f t="shared" si="16"/>
        <v>3333.3333333333335</v>
      </c>
      <c r="L98" s="8">
        <f t="shared" si="16"/>
        <v>3666.666666666667</v>
      </c>
    </row>
    <row r="99" spans="1:12" x14ac:dyDescent="0.45">
      <c r="A99" s="193" t="s">
        <v>1061</v>
      </c>
      <c r="B99" s="194">
        <f t="shared" ref="B99:L99" si="17">B70</f>
        <v>1.3434716729928302E-3</v>
      </c>
      <c r="C99" s="195">
        <f t="shared" si="17"/>
        <v>1.3434897162307126E-3</v>
      </c>
      <c r="D99" s="195">
        <f t="shared" si="17"/>
        <v>1.3440658154996847E-3</v>
      </c>
      <c r="E99" s="195">
        <f t="shared" si="17"/>
        <v>1.3640986005870838E-3</v>
      </c>
      <c r="F99" s="195">
        <f t="shared" si="17"/>
        <v>0.20517236255949539</v>
      </c>
      <c r="G99" s="195">
        <f t="shared" si="17"/>
        <v>1.2788151277748616</v>
      </c>
      <c r="H99" s="195">
        <f t="shared" si="17"/>
        <v>15.729052208444923</v>
      </c>
      <c r="I99" s="195">
        <f t="shared" si="17"/>
        <v>53.586531517545694</v>
      </c>
      <c r="J99" s="195">
        <f t="shared" si="17"/>
        <v>194.2107037701017</v>
      </c>
      <c r="K99" s="195">
        <f t="shared" si="17"/>
        <v>458.22440046402238</v>
      </c>
      <c r="L99" s="195">
        <f t="shared" si="17"/>
        <v>788.24654713314089</v>
      </c>
    </row>
    <row r="100" spans="1:12" x14ac:dyDescent="0.45">
      <c r="A100" s="6" t="s">
        <v>1042</v>
      </c>
      <c r="B100" s="34">
        <f>B66</f>
        <v>-2.4092742748504592E-2</v>
      </c>
      <c r="C100" s="34">
        <f t="shared" ref="C100:E100" si="18">C66</f>
        <v>-6.3848083047503001E-2</v>
      </c>
      <c r="D100" s="34">
        <f t="shared" si="18"/>
        <v>-5.2965682143776061E-2</v>
      </c>
      <c r="E100" s="34">
        <f t="shared" si="18"/>
        <v>-4.0700028253042198E-2</v>
      </c>
      <c r="F100" s="34">
        <f>F65-C89</f>
        <v>-1.6520089763544521E-3</v>
      </c>
      <c r="G100" s="34">
        <f>G65-C90</f>
        <v>3.9142121481621397E-2</v>
      </c>
      <c r="H100" s="34">
        <f>H65-C91</f>
        <v>8.1177976029245633E-2</v>
      </c>
      <c r="I100" s="34">
        <f>I65-C92</f>
        <v>0.12462390332606202</v>
      </c>
      <c r="J100" s="34">
        <f>J65</f>
        <v>0.16918881527931762</v>
      </c>
      <c r="K100" s="34">
        <f>K65</f>
        <v>0.18951699384747367</v>
      </c>
      <c r="L100" s="34">
        <f>L65</f>
        <v>0.21380353167743515</v>
      </c>
    </row>
    <row r="101" spans="1:12" x14ac:dyDescent="0.45">
      <c r="A101" s="6" t="s">
        <v>1045</v>
      </c>
      <c r="B101" s="151">
        <f>B100*100</f>
        <v>-2.4092742748504592</v>
      </c>
      <c r="C101" s="151">
        <f t="shared" ref="C101:L101" si="19">C100*100</f>
        <v>-6.3848083047503001</v>
      </c>
      <c r="D101" s="151">
        <f t="shared" si="19"/>
        <v>-5.2965682143776061</v>
      </c>
      <c r="E101" s="151">
        <f t="shared" si="19"/>
        <v>-4.0700028253042202</v>
      </c>
      <c r="F101" s="151">
        <f t="shared" si="19"/>
        <v>-0.16520089763544521</v>
      </c>
      <c r="G101" s="151">
        <f t="shared" si="19"/>
        <v>3.9142121481621399</v>
      </c>
      <c r="H101" s="151">
        <f t="shared" si="19"/>
        <v>8.1177976029245631</v>
      </c>
      <c r="I101" s="151">
        <f t="shared" si="19"/>
        <v>12.462390332606201</v>
      </c>
      <c r="J101" s="151">
        <f t="shared" si="19"/>
        <v>16.918881527931763</v>
      </c>
      <c r="K101" s="151">
        <f t="shared" si="19"/>
        <v>18.951699384747368</v>
      </c>
      <c r="L101" s="151">
        <f t="shared" si="19"/>
        <v>21.380353167743515</v>
      </c>
    </row>
    <row r="102" spans="1:12" x14ac:dyDescent="0.45">
      <c r="A102" s="6" t="s">
        <v>915</v>
      </c>
      <c r="B102" s="34">
        <f>(1/($B$57*SQRT(2*3.1415927)))*2.71828^(-((B101-$B$56)^2/(2*$B$57^2)))</f>
        <v>4.0304150189784912E-6</v>
      </c>
      <c r="C102" s="34">
        <f>(1/($B$57*SQRT(2*3.1415927)))*2.71828^(-((C101-$B$56)^2/(2*$B$57^2)))</f>
        <v>5.4129713646992435E-11</v>
      </c>
      <c r="D102" s="10">
        <f>(1/($B$57*SQRT(2*3.1415927)))*2.71828^(-((D101-$B$56)^2/(2*$B$57^2)))</f>
        <v>1.728297806916072E-9</v>
      </c>
      <c r="E102" s="10">
        <f>(1/($B$57*SQRT(2*3.1415927)))*2.71828^(-((E101-$B$56)^2/(2*$B$57^2)))</f>
        <v>6.0098355262197094E-8</v>
      </c>
      <c r="F102" s="34">
        <f>F55</f>
        <v>1.3261751148878185E-2</v>
      </c>
      <c r="G102" s="34">
        <f>I55</f>
        <v>0.24120523371660224</v>
      </c>
      <c r="H102" s="34">
        <f>M55</f>
        <v>0.9063789137932089</v>
      </c>
      <c r="I102" s="34">
        <f>Q55</f>
        <v>0.99956920496946644</v>
      </c>
      <c r="J102" s="34">
        <f>U55</f>
        <v>0.9999890118277126</v>
      </c>
      <c r="K102" s="34">
        <f>W55</f>
        <v>0.99998905374132463</v>
      </c>
      <c r="L102" s="34">
        <v>1</v>
      </c>
    </row>
    <row r="103" spans="1:12" x14ac:dyDescent="0.45">
      <c r="A103" s="6" t="s">
        <v>930</v>
      </c>
      <c r="B103" s="8">
        <f t="shared" ref="B103:D103" si="20">B81</f>
        <v>1.3434716729928302E-3</v>
      </c>
      <c r="C103" s="8">
        <f t="shared" si="20"/>
        <v>1.804323788233081E-8</v>
      </c>
      <c r="D103" s="8">
        <f t="shared" si="20"/>
        <v>5.7609926897202396E-7</v>
      </c>
      <c r="E103" s="8">
        <f>E81</f>
        <v>100.00002003278509</v>
      </c>
      <c r="F103" s="8">
        <f t="shared" ref="F103:L103" si="21">F102*F6</f>
        <v>4.4205837162927279</v>
      </c>
      <c r="G103" s="8">
        <f t="shared" si="21"/>
        <v>80.401744572200741</v>
      </c>
      <c r="H103" s="8">
        <f t="shared" si="21"/>
        <v>302.12630459773629</v>
      </c>
      <c r="I103" s="8">
        <f t="shared" si="21"/>
        <v>333.18973498982211</v>
      </c>
      <c r="J103" s="8">
        <f t="shared" si="21"/>
        <v>333.3296706092375</v>
      </c>
      <c r="K103" s="8">
        <f t="shared" si="21"/>
        <v>333.32968458044155</v>
      </c>
      <c r="L103" s="8">
        <f t="shared" si="21"/>
        <v>333.33333333333331</v>
      </c>
    </row>
    <row r="104" spans="1:12" x14ac:dyDescent="0.45">
      <c r="A104" s="193" t="s">
        <v>1063</v>
      </c>
      <c r="B104" s="195">
        <f>B103</f>
        <v>1.3434716729928302E-3</v>
      </c>
      <c r="C104" s="195">
        <f>B104+C103</f>
        <v>1.3434897162307126E-3</v>
      </c>
      <c r="D104" s="195">
        <f t="shared" ref="D104:L104" si="22">C104+D103</f>
        <v>1.3440658154996847E-3</v>
      </c>
      <c r="E104" s="195">
        <f t="shared" si="22"/>
        <v>100.00136409860059</v>
      </c>
      <c r="F104" s="195">
        <f t="shared" si="22"/>
        <v>104.42194781489331</v>
      </c>
      <c r="G104" s="195">
        <f t="shared" si="22"/>
        <v>184.82369238709407</v>
      </c>
      <c r="H104" s="195">
        <f t="shared" si="22"/>
        <v>486.94999698483036</v>
      </c>
      <c r="I104" s="195">
        <f t="shared" si="22"/>
        <v>820.13973197465248</v>
      </c>
      <c r="J104" s="195">
        <f t="shared" si="22"/>
        <v>1153.4694025838899</v>
      </c>
      <c r="K104" s="195">
        <f t="shared" si="22"/>
        <v>1486.7990871643315</v>
      </c>
      <c r="L104" s="195">
        <f t="shared" si="22"/>
        <v>1820.1324204976647</v>
      </c>
    </row>
    <row r="105" spans="1:12" x14ac:dyDescent="0.45">
      <c r="A105" s="193" t="s">
        <v>1064</v>
      </c>
      <c r="B105" s="206">
        <f>B104/'EV scenarios'!B186</f>
        <v>2.6869433459856605E-7</v>
      </c>
      <c r="C105" s="206">
        <f>C104/'EV scenarios'!C186</f>
        <v>2.686979432461425E-7</v>
      </c>
      <c r="D105" s="206">
        <f>D104/'EV scenarios'!D186</f>
        <v>2.6881316309993694E-7</v>
      </c>
      <c r="E105" s="206">
        <f>E104/'EV scenarios'!E186</f>
        <v>2.0000272819720118E-2</v>
      </c>
      <c r="F105" s="206">
        <f>F104/'EV scenarios'!F186</f>
        <v>2.0884389562978663E-2</v>
      </c>
      <c r="G105" s="206">
        <f>G104/'EV scenarios'!G186</f>
        <v>3.6964738477418817E-2</v>
      </c>
      <c r="H105" s="206">
        <f>H104/'EV scenarios'!H186</f>
        <v>9.7389999396966076E-2</v>
      </c>
      <c r="I105" s="206">
        <f>I104/'EV scenarios'!I186</f>
        <v>0.16402794639493049</v>
      </c>
      <c r="J105" s="206">
        <f>J104/'EV scenarios'!J186</f>
        <v>0.23069388051677797</v>
      </c>
      <c r="K105" s="206">
        <f>K104/'EV scenarios'!K186</f>
        <v>0.29735981743286627</v>
      </c>
      <c r="L105" s="206">
        <f>L104/'EV scenarios'!L186</f>
        <v>0.36402648409953292</v>
      </c>
    </row>
    <row r="106" spans="1:12" x14ac:dyDescent="0.45">
      <c r="A106" s="6" t="s">
        <v>931</v>
      </c>
      <c r="B106" s="8">
        <f>B104-B99</f>
        <v>0</v>
      </c>
      <c r="C106" s="8">
        <f t="shared" ref="C106:L106" si="23">C104-C99</f>
        <v>0</v>
      </c>
      <c r="D106" s="8">
        <f t="shared" si="23"/>
        <v>0</v>
      </c>
      <c r="E106" s="8">
        <f t="shared" si="23"/>
        <v>100</v>
      </c>
      <c r="F106" s="8">
        <f t="shared" si="23"/>
        <v>104.21677545233382</v>
      </c>
      <c r="G106" s="8">
        <f t="shared" si="23"/>
        <v>183.54487725931921</v>
      </c>
      <c r="H106" s="8">
        <f t="shared" si="23"/>
        <v>471.22094477638547</v>
      </c>
      <c r="I106" s="8">
        <f t="shared" si="23"/>
        <v>766.55320045710675</v>
      </c>
      <c r="J106" s="8">
        <f t="shared" si="23"/>
        <v>959.25869881378821</v>
      </c>
      <c r="K106" s="8">
        <f t="shared" si="23"/>
        <v>1028.574686700309</v>
      </c>
      <c r="L106" s="8">
        <f t="shared" si="23"/>
        <v>1031.8858733645238</v>
      </c>
    </row>
    <row r="107" spans="1:12" x14ac:dyDescent="0.45">
      <c r="A107" s="6" t="s">
        <v>932</v>
      </c>
      <c r="B107" s="8">
        <f>B106*impact!$C$8</f>
        <v>0</v>
      </c>
      <c r="C107" s="8">
        <f>C106*impact!$C$8</f>
        <v>0</v>
      </c>
      <c r="D107" s="8">
        <f>D106*impact!$C$8</f>
        <v>0</v>
      </c>
      <c r="E107" s="8">
        <f>E106*impact!$C$8</f>
        <v>150799.97043071993</v>
      </c>
      <c r="F107" s="8">
        <f>F106*impact!$C$8</f>
        <v>157158.86656596919</v>
      </c>
      <c r="G107" s="8">
        <f>G106*impact!$C$8</f>
        <v>276785.62063415459</v>
      </c>
      <c r="H107" s="8">
        <f>H106*impact!$C$8</f>
        <v>710601.04538614838</v>
      </c>
      <c r="I107" s="8">
        <f>I106*impact!$C$8</f>
        <v>1155961.9996250544</v>
      </c>
      <c r="J107" s="8">
        <f>J106*impact!$C$8</f>
        <v>1446561.8341653014</v>
      </c>
      <c r="K107" s="8">
        <f>K106*impact!$C$8</f>
        <v>1551090.3234019363</v>
      </c>
      <c r="L107" s="8">
        <f>L106*impact!$C$8</f>
        <v>1556083.5919124782</v>
      </c>
    </row>
    <row r="108" spans="1:12" x14ac:dyDescent="0.45">
      <c r="A108" s="6" t="s">
        <v>933</v>
      </c>
      <c r="B108" s="8">
        <f>B106*impact!$C$10</f>
        <v>0</v>
      </c>
      <c r="C108" s="8">
        <f>C106*impact!$C$10</f>
        <v>0</v>
      </c>
      <c r="D108" s="8">
        <f>D106*impact!$C$10</f>
        <v>0</v>
      </c>
      <c r="E108" s="8">
        <f>E106*impact!$C$10</f>
        <v>4.4352</v>
      </c>
      <c r="F108" s="8">
        <f>F106*impact!$C$10</f>
        <v>4.6222224248619099</v>
      </c>
      <c r="G108" s="8">
        <f>G106*impact!$C$10</f>
        <v>8.1405823962053265</v>
      </c>
      <c r="H108" s="8">
        <f>H106*impact!$C$10</f>
        <v>20.89959134272225</v>
      </c>
      <c r="I108" s="8">
        <f>I106*impact!$C$10</f>
        <v>33.998167546673599</v>
      </c>
      <c r="J108" s="8">
        <f>J106*impact!$C$10</f>
        <v>42.54504180978914</v>
      </c>
      <c r="K108" s="8">
        <f>K106*impact!$C$10</f>
        <v>45.619344504532108</v>
      </c>
      <c r="L108" s="8">
        <f>L106*impact!$C$10</f>
        <v>45.766202255463362</v>
      </c>
    </row>
    <row r="109" spans="1:12" x14ac:dyDescent="0.45">
      <c r="A109" s="6" t="s">
        <v>934</v>
      </c>
      <c r="B109" s="8">
        <f>B106*impact!$C$11</f>
        <v>0</v>
      </c>
      <c r="C109" s="8">
        <f>C106*impact!$C$11</f>
        <v>0</v>
      </c>
      <c r="D109" s="8">
        <f>D106*impact!$C$11</f>
        <v>0</v>
      </c>
      <c r="E109" s="8">
        <f>E106*impact!$C$11</f>
        <v>520.31999999999994</v>
      </c>
      <c r="F109" s="8">
        <f>F106*impact!$C$11</f>
        <v>542.2607260335833</v>
      </c>
      <c r="G109" s="8">
        <f>G106*impact!$C$11</f>
        <v>955.02070535568964</v>
      </c>
      <c r="H109" s="8">
        <f>H106*impact!$C$11</f>
        <v>2451.8568198604889</v>
      </c>
      <c r="I109" s="8">
        <f>I106*impact!$C$11</f>
        <v>3988.5296126184176</v>
      </c>
      <c r="J109" s="8">
        <f>J106*impact!$C$11</f>
        <v>4991.2148616679024</v>
      </c>
      <c r="K109" s="8">
        <f>K106*impact!$C$11</f>
        <v>5351.879809839048</v>
      </c>
      <c r="L109" s="8">
        <f>L106*impact!$C$11</f>
        <v>5369.1085762902903</v>
      </c>
    </row>
    <row r="110" spans="1:12" x14ac:dyDescent="0.45">
      <c r="A110" s="6" t="s">
        <v>935</v>
      </c>
      <c r="B110" s="8">
        <f>B106*impact!$C$12/10^6</f>
        <v>0</v>
      </c>
      <c r="C110" s="8">
        <f>C106*impact!$C$12/10^6</f>
        <v>0</v>
      </c>
      <c r="D110" s="8">
        <f>D106*impact!$C$12/10^6</f>
        <v>0</v>
      </c>
      <c r="E110" s="8">
        <f>E106*impact!$C$12/10^6</f>
        <v>7.0631599668633305</v>
      </c>
      <c r="F110" s="8">
        <f>F106*impact!$C$12/10^6</f>
        <v>7.3609975625050934</v>
      </c>
      <c r="G110" s="8">
        <f>G106*impact!$C$12/10^6</f>
        <v>12.964068291808672</v>
      </c>
      <c r="H110" s="8">
        <f>H106*impact!$C$12/10^6</f>
        <v>33.283089126920821</v>
      </c>
      <c r="I110" s="8">
        <f>I106*impact!$C$12/10^6</f>
        <v>54.142878779395986</v>
      </c>
      <c r="J110" s="8">
        <f>J106*impact!$C$12/10^6</f>
        <v>67.753976393269582</v>
      </c>
      <c r="K110" s="8">
        <f>K106*impact!$C$12/10^6</f>
        <v>72.649875500306166</v>
      </c>
      <c r="L110" s="8">
        <f>L106*impact!$C$12/10^6</f>
        <v>72.883749911201093</v>
      </c>
    </row>
    <row r="111" spans="1:12" x14ac:dyDescent="0.45">
      <c r="A111" s="181" t="s">
        <v>959</v>
      </c>
    </row>
    <row r="114" spans="1:12" x14ac:dyDescent="0.45">
      <c r="A114" t="s">
        <v>1025</v>
      </c>
    </row>
    <row r="115" spans="1:12" x14ac:dyDescent="0.45">
      <c r="A115" s="6" t="s">
        <v>1024</v>
      </c>
      <c r="B115" s="27">
        <f>L106*'Bus parameters'!B4*'Bus parameters'!B7/100*'Bus parameters'!B15/10^6</f>
        <v>465.58690606207313</v>
      </c>
      <c r="C115" s="6" t="s">
        <v>977</v>
      </c>
    </row>
    <row r="116" spans="1:12" x14ac:dyDescent="0.45">
      <c r="A116" s="6" t="s">
        <v>978</v>
      </c>
      <c r="B116" s="8">
        <f>B115*defaults!B72*defaults!B70</f>
        <v>16897.079994804757</v>
      </c>
      <c r="C116" s="6" t="s">
        <v>979</v>
      </c>
    </row>
    <row r="117" spans="1:12" x14ac:dyDescent="0.45">
      <c r="A117" s="6" t="s">
        <v>980</v>
      </c>
      <c r="B117" s="27">
        <f>L106*'Bus parameters'!B4*'Bus parameters'!B15*'Bus parameters'!B6*defaults!B94/10^6</f>
        <v>3566.1975783477947</v>
      </c>
      <c r="C117" s="6" t="s">
        <v>979</v>
      </c>
    </row>
    <row r="118" spans="1:12" x14ac:dyDescent="0.45">
      <c r="A118" s="6" t="s">
        <v>1023</v>
      </c>
      <c r="B118" s="8">
        <f>B116-B117</f>
        <v>13330.882416456963</v>
      </c>
      <c r="C118" s="6" t="s">
        <v>979</v>
      </c>
    </row>
    <row r="120" spans="1:12" x14ac:dyDescent="0.45">
      <c r="A120" s="3" t="s">
        <v>929</v>
      </c>
      <c r="B120" s="26">
        <v>2020</v>
      </c>
      <c r="C120" s="26">
        <v>2021</v>
      </c>
      <c r="D120" s="26">
        <v>2022</v>
      </c>
      <c r="E120" s="26">
        <v>2023</v>
      </c>
      <c r="F120" s="26">
        <v>2024</v>
      </c>
      <c r="G120" s="26">
        <v>2025</v>
      </c>
      <c r="H120" s="26">
        <v>2026</v>
      </c>
      <c r="I120" s="26">
        <v>2027</v>
      </c>
      <c r="J120" s="26">
        <v>2028</v>
      </c>
      <c r="K120" s="26">
        <v>2029</v>
      </c>
      <c r="L120" s="26">
        <v>2030</v>
      </c>
    </row>
    <row r="121" spans="1:12" x14ac:dyDescent="0.45">
      <c r="A121" s="6" t="s">
        <v>1033</v>
      </c>
      <c r="B121" s="8">
        <f t="shared" ref="B121:L121" si="24">B6</f>
        <v>333.33333333333331</v>
      </c>
      <c r="C121" s="8">
        <f t="shared" si="24"/>
        <v>333.33333333333331</v>
      </c>
      <c r="D121" s="8">
        <f t="shared" si="24"/>
        <v>333.33333333333331</v>
      </c>
      <c r="E121" s="8">
        <f t="shared" si="24"/>
        <v>333.33333333333331</v>
      </c>
      <c r="F121" s="8">
        <f t="shared" si="24"/>
        <v>333.33333333333331</v>
      </c>
      <c r="G121" s="8">
        <f t="shared" si="24"/>
        <v>333.33333333333331</v>
      </c>
      <c r="H121" s="8">
        <f t="shared" si="24"/>
        <v>333.33333333333331</v>
      </c>
      <c r="I121" s="8">
        <f t="shared" si="24"/>
        <v>333.33333333333331</v>
      </c>
      <c r="J121" s="8">
        <f t="shared" si="24"/>
        <v>333.33333333333331</v>
      </c>
      <c r="K121" s="8">
        <f t="shared" si="24"/>
        <v>333.33333333333331</v>
      </c>
      <c r="L121" s="8">
        <f t="shared" si="24"/>
        <v>333.33333333333331</v>
      </c>
    </row>
    <row r="122" spans="1:12" x14ac:dyDescent="0.45">
      <c r="A122" s="6" t="s">
        <v>1034</v>
      </c>
      <c r="B122" s="8">
        <f>B69</f>
        <v>1.3434716729928302E-3</v>
      </c>
      <c r="C122" s="8">
        <f t="shared" ref="C122:L122" si="25">C69</f>
        <v>1.804323788233081E-8</v>
      </c>
      <c r="D122" s="8">
        <f t="shared" si="25"/>
        <v>5.7609926897202396E-7</v>
      </c>
      <c r="E122" s="8">
        <f t="shared" si="25"/>
        <v>2.0032785087399029E-5</v>
      </c>
      <c r="F122" s="8">
        <f t="shared" si="25"/>
        <v>0.2038082639589083</v>
      </c>
      <c r="G122" s="8">
        <f t="shared" si="25"/>
        <v>1.0736427652153662</v>
      </c>
      <c r="H122" s="8">
        <f t="shared" si="25"/>
        <v>14.450237080670062</v>
      </c>
      <c r="I122" s="8">
        <f t="shared" si="25"/>
        <v>37.857479309100775</v>
      </c>
      <c r="J122" s="8">
        <f t="shared" si="25"/>
        <v>140.62417225255601</v>
      </c>
      <c r="K122" s="8">
        <f t="shared" si="25"/>
        <v>264.01369669392068</v>
      </c>
      <c r="L122" s="8">
        <f t="shared" si="25"/>
        <v>330.02214666911851</v>
      </c>
    </row>
    <row r="123" spans="1:12" x14ac:dyDescent="0.45">
      <c r="A123" s="6" t="s">
        <v>1035</v>
      </c>
      <c r="B123" s="8">
        <f>B103</f>
        <v>1.3434716729928302E-3</v>
      </c>
      <c r="C123" s="8">
        <f t="shared" ref="C123:L123" si="26">C103</f>
        <v>1.804323788233081E-8</v>
      </c>
      <c r="D123" s="8">
        <f t="shared" si="26"/>
        <v>5.7609926897202396E-7</v>
      </c>
      <c r="E123" s="8">
        <f t="shared" si="26"/>
        <v>100.00002003278509</v>
      </c>
      <c r="F123" s="8">
        <f t="shared" si="26"/>
        <v>4.4205837162927279</v>
      </c>
      <c r="G123" s="8">
        <f t="shared" si="26"/>
        <v>80.401744572200741</v>
      </c>
      <c r="H123" s="8">
        <f t="shared" si="26"/>
        <v>302.12630459773629</v>
      </c>
      <c r="I123" s="8">
        <f t="shared" si="26"/>
        <v>333.18973498982211</v>
      </c>
      <c r="J123" s="8">
        <f t="shared" si="26"/>
        <v>333.3296706092375</v>
      </c>
      <c r="K123" s="8">
        <f t="shared" si="26"/>
        <v>333.32968458044155</v>
      </c>
      <c r="L123" s="8">
        <f t="shared" si="26"/>
        <v>333.33333333333331</v>
      </c>
    </row>
    <row r="125" spans="1:12" x14ac:dyDescent="0.45">
      <c r="A125" s="3" t="s">
        <v>242</v>
      </c>
      <c r="B125" s="26">
        <v>2022</v>
      </c>
      <c r="C125" s="26">
        <v>2023</v>
      </c>
      <c r="D125" s="26">
        <v>2024</v>
      </c>
      <c r="E125" s="26">
        <v>2025</v>
      </c>
      <c r="F125" s="26">
        <v>2026</v>
      </c>
      <c r="G125" s="26">
        <v>2027</v>
      </c>
      <c r="H125" s="26">
        <v>2028</v>
      </c>
      <c r="I125" s="26">
        <v>2029</v>
      </c>
      <c r="J125" s="26">
        <v>2030</v>
      </c>
    </row>
    <row r="126" spans="1:12" x14ac:dyDescent="0.45">
      <c r="A126" s="6" t="s">
        <v>1092</v>
      </c>
      <c r="B126" s="8">
        <f>D70*impact!$B$8</f>
        <v>0.12667817827143371</v>
      </c>
      <c r="C126" s="8">
        <f>E70*impact!$B$8</f>
        <v>0.12856626789569917</v>
      </c>
      <c r="D126" s="8">
        <f>F70*impact!$B$8</f>
        <v>19.337491379483033</v>
      </c>
      <c r="E126" s="8">
        <f>G70*impact!$B$8</f>
        <v>120.52830215925405</v>
      </c>
      <c r="F126" s="8">
        <f>H70*impact!$B$8</f>
        <v>1482.4628799604654</v>
      </c>
      <c r="G126" s="8">
        <f>I70*impact!$B$8</f>
        <v>5050.5296052067079</v>
      </c>
      <c r="H126" s="8">
        <f>J70*impact!$B$8</f>
        <v>18304.355241162903</v>
      </c>
      <c r="I126" s="8">
        <f>K70*impact!$B$8</f>
        <v>43187.641275380593</v>
      </c>
      <c r="J126" s="8">
        <f>L70*impact!$B$8</f>
        <v>74292.222499871714</v>
      </c>
    </row>
    <row r="127" spans="1:12" x14ac:dyDescent="0.45">
      <c r="A127" s="6" t="s">
        <v>1093</v>
      </c>
      <c r="B127" s="8">
        <f>D104*impact!$B$8</f>
        <v>0.12667817827143371</v>
      </c>
      <c r="C127" s="8">
        <f>E104*impact!$B$8</f>
        <v>9425.126718187892</v>
      </c>
      <c r="D127" s="8">
        <f>F104*impact!$B$8</f>
        <v>9841.7666517525577</v>
      </c>
      <c r="E127" s="8">
        <f>G104*impact!$B$8</f>
        <v>17419.629591793913</v>
      </c>
      <c r="F127" s="8">
        <f>H104*impact!$B$8</f>
        <v>45895.028216594743</v>
      </c>
      <c r="G127" s="8">
        <f>I104*impact!$B$8</f>
        <v>77298.1545817726</v>
      </c>
      <c r="H127" s="8">
        <f>J104*impact!$B$8</f>
        <v>108714.46987649424</v>
      </c>
      <c r="I127" s="8">
        <f>K104*impact!$B$8</f>
        <v>140130.78648800161</v>
      </c>
      <c r="J127" s="8">
        <f>L104*impact!$B$8</f>
        <v>171547.4469944016</v>
      </c>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BC005-9025-4812-85A6-464F8CA864C0}">
  <dimension ref="A1:Q46"/>
  <sheetViews>
    <sheetView topLeftCell="A25" workbookViewId="0">
      <selection activeCell="B19" sqref="B19"/>
    </sheetView>
  </sheetViews>
  <sheetFormatPr defaultRowHeight="14.25" x14ac:dyDescent="0.45"/>
  <cols>
    <col min="1" max="1" width="28.6640625" customWidth="1"/>
    <col min="2" max="2" width="10.265625" bestFit="1" customWidth="1"/>
    <col min="8" max="8" width="10" customWidth="1"/>
    <col min="9" max="10" width="10.46484375" customWidth="1"/>
    <col min="11" max="11" width="10" customWidth="1"/>
    <col min="12" max="16" width="9.6640625" bestFit="1" customWidth="1"/>
    <col min="17" max="17" width="11.06640625" customWidth="1"/>
  </cols>
  <sheetData>
    <row r="1" spans="1:2" ht="21" x14ac:dyDescent="0.65">
      <c r="A1" s="1" t="s">
        <v>844</v>
      </c>
    </row>
    <row r="3" spans="1:2" x14ac:dyDescent="0.45">
      <c r="A3" s="54" t="s">
        <v>758</v>
      </c>
    </row>
    <row r="4" spans="1:2" x14ac:dyDescent="0.45">
      <c r="A4" s="3" t="s">
        <v>68</v>
      </c>
      <c r="B4" s="4" t="s">
        <v>1</v>
      </c>
    </row>
    <row r="5" spans="1:2" x14ac:dyDescent="0.45">
      <c r="A5" s="6" t="s">
        <v>845</v>
      </c>
      <c r="B5" s="7">
        <v>100</v>
      </c>
    </row>
    <row r="6" spans="1:2" x14ac:dyDescent="0.45">
      <c r="A6" s="6" t="s">
        <v>466</v>
      </c>
      <c r="B6" s="8">
        <f>'TCO buses'!D5*'Investment project BEB'!$B$5</f>
        <v>22600000</v>
      </c>
    </row>
    <row r="7" spans="1:2" x14ac:dyDescent="0.45">
      <c r="A7" s="6" t="s">
        <v>467</v>
      </c>
      <c r="B7" s="8">
        <f>'TCO buses'!D6*'Investment project BEB'!$B$5</f>
        <v>1211250</v>
      </c>
    </row>
    <row r="8" spans="1:2" x14ac:dyDescent="0.45">
      <c r="A8" s="6" t="s">
        <v>468</v>
      </c>
      <c r="B8" s="8">
        <f>'TCO buses'!D7*'Investment project BEB'!$B$5</f>
        <v>3000000</v>
      </c>
    </row>
    <row r="9" spans="1:2" x14ac:dyDescent="0.45">
      <c r="A9" s="6" t="s">
        <v>469</v>
      </c>
      <c r="B9" s="8">
        <f>'TCO buses'!D8*'Investment project BEB'!$B$5</f>
        <v>750000</v>
      </c>
    </row>
    <row r="10" spans="1:2" x14ac:dyDescent="0.45">
      <c r="A10" s="6" t="s">
        <v>470</v>
      </c>
      <c r="B10" s="8">
        <f>SUM(B6:B9)</f>
        <v>27561250</v>
      </c>
    </row>
    <row r="12" spans="1:2" x14ac:dyDescent="0.45">
      <c r="A12" s="2" t="s">
        <v>846</v>
      </c>
    </row>
    <row r="13" spans="1:2" x14ac:dyDescent="0.45">
      <c r="A13" s="3" t="s">
        <v>68</v>
      </c>
      <c r="B13" s="4" t="s">
        <v>1</v>
      </c>
    </row>
    <row r="14" spans="1:2" x14ac:dyDescent="0.45">
      <c r="A14" s="6" t="s">
        <v>727</v>
      </c>
      <c r="B14" s="7">
        <f>'TCO buses'!B124</f>
        <v>12</v>
      </c>
    </row>
    <row r="15" spans="1:2" x14ac:dyDescent="0.45">
      <c r="A15" s="6" t="s">
        <v>847</v>
      </c>
      <c r="B15" s="10">
        <f>'TCO buses'!B119</f>
        <v>4.3649999999999994E-2</v>
      </c>
    </row>
    <row r="16" spans="1:2" x14ac:dyDescent="0.45">
      <c r="A16" s="6" t="s">
        <v>848</v>
      </c>
      <c r="B16" s="66">
        <f>'TCO buses'!B122</f>
        <v>0.8</v>
      </c>
    </row>
    <row r="17" spans="1:17" x14ac:dyDescent="0.45">
      <c r="A17" s="6" t="s">
        <v>849</v>
      </c>
      <c r="B17" s="8">
        <f>(B10-B20)*B16</f>
        <v>17639200</v>
      </c>
    </row>
    <row r="18" spans="1:17" x14ac:dyDescent="0.45">
      <c r="A18" s="6" t="s">
        <v>1009</v>
      </c>
      <c r="B18" s="8">
        <f>B17*'TCO buses'!B128</f>
        <v>5291760</v>
      </c>
    </row>
    <row r="19" spans="1:17" x14ac:dyDescent="0.45">
      <c r="A19" s="6" t="s">
        <v>850</v>
      </c>
      <c r="B19" s="66">
        <f>'TCO buses'!B182</f>
        <v>0.2</v>
      </c>
    </row>
    <row r="20" spans="1:17" x14ac:dyDescent="0.45">
      <c r="A20" s="6" t="s">
        <v>851</v>
      </c>
      <c r="B20" s="8">
        <f>B19*B10</f>
        <v>5512250</v>
      </c>
    </row>
    <row r="21" spans="1:17" x14ac:dyDescent="0.45">
      <c r="A21" s="6" t="s">
        <v>855</v>
      </c>
      <c r="B21" s="8">
        <f>impact!C8*'Investment project BEB'!B5</f>
        <v>150799.97043071993</v>
      </c>
    </row>
    <row r="22" spans="1:17" x14ac:dyDescent="0.45">
      <c r="A22" s="6" t="s">
        <v>856</v>
      </c>
      <c r="B22" s="8">
        <f>B20/B21</f>
        <v>36.55338913035412</v>
      </c>
    </row>
    <row r="24" spans="1:17" x14ac:dyDescent="0.45">
      <c r="A24" s="3" t="s">
        <v>485</v>
      </c>
      <c r="B24" s="4">
        <v>1</v>
      </c>
      <c r="C24" s="4">
        <v>2</v>
      </c>
      <c r="D24" s="4">
        <v>3</v>
      </c>
      <c r="E24" s="4">
        <v>4</v>
      </c>
      <c r="F24" s="4">
        <v>5</v>
      </c>
      <c r="G24" s="4">
        <v>6</v>
      </c>
      <c r="H24" s="4">
        <v>7</v>
      </c>
      <c r="I24" s="4">
        <v>8</v>
      </c>
      <c r="J24" s="4">
        <v>9</v>
      </c>
      <c r="K24" s="4">
        <v>10</v>
      </c>
      <c r="L24" s="4">
        <v>11</v>
      </c>
      <c r="M24" s="4">
        <v>12</v>
      </c>
      <c r="N24" s="4">
        <v>13</v>
      </c>
      <c r="O24" s="4">
        <v>14</v>
      </c>
      <c r="P24" s="4">
        <v>15</v>
      </c>
      <c r="Q24" s="4">
        <v>16</v>
      </c>
    </row>
    <row r="25" spans="1:17" x14ac:dyDescent="0.45">
      <c r="A25" s="6" t="s">
        <v>476</v>
      </c>
      <c r="B25" s="8">
        <f>B10-B20</f>
        <v>22049000</v>
      </c>
      <c r="C25" s="8">
        <v>0</v>
      </c>
      <c r="D25" s="8">
        <v>0</v>
      </c>
      <c r="E25" s="8">
        <v>0</v>
      </c>
      <c r="F25" s="8">
        <v>0</v>
      </c>
      <c r="G25" s="8">
        <v>0</v>
      </c>
      <c r="H25" s="8">
        <v>0</v>
      </c>
      <c r="I25" s="8">
        <f>'TCO buses'!I221*B5</f>
        <v>3125000</v>
      </c>
      <c r="J25" s="8">
        <f>'TCO buses'!J221</f>
        <v>0</v>
      </c>
      <c r="K25" s="8">
        <f>'TCO buses'!K221</f>
        <v>0</v>
      </c>
      <c r="L25" s="8">
        <f>'TCO buses'!L221*B5</f>
        <v>1211250</v>
      </c>
      <c r="M25" s="8">
        <f>'TCO buses'!M221</f>
        <v>0</v>
      </c>
      <c r="N25" s="8">
        <f>'TCO buses'!N221</f>
        <v>0</v>
      </c>
      <c r="O25" s="8">
        <f>'TCO buses'!O221</f>
        <v>0</v>
      </c>
      <c r="P25" s="8">
        <f>'TCO buses'!P221</f>
        <v>0</v>
      </c>
      <c r="Q25" s="8">
        <f>'TCO buses'!Q221*B5</f>
        <v>-753250</v>
      </c>
    </row>
    <row r="26" spans="1:17" x14ac:dyDescent="0.45">
      <c r="A26" s="6" t="s">
        <v>477</v>
      </c>
      <c r="B26" s="8">
        <f>'TCO buses'!B222*'Investment project BEB'!$B$5</f>
        <v>1320000</v>
      </c>
      <c r="C26" s="8">
        <f>'TCO buses'!C222*'Investment project BEB'!$B$5</f>
        <v>1320000</v>
      </c>
      <c r="D26" s="8">
        <f>'TCO buses'!D222*'Investment project BEB'!$B$5</f>
        <v>1320000</v>
      </c>
      <c r="E26" s="8">
        <f>'TCO buses'!E222*'Investment project BEB'!$B$5</f>
        <v>1320000</v>
      </c>
      <c r="F26" s="8">
        <f>'TCO buses'!F222*'Investment project BEB'!$B$5</f>
        <v>1320000</v>
      </c>
      <c r="G26" s="8">
        <f>'TCO buses'!G222*'Investment project BEB'!$B$5</f>
        <v>1320000</v>
      </c>
      <c r="H26" s="8">
        <f>'TCO buses'!H222*'Investment project BEB'!$B$5</f>
        <v>1320000</v>
      </c>
      <c r="I26" s="8">
        <f>'TCO buses'!I222*'Investment project BEB'!$B$5</f>
        <v>1320000</v>
      </c>
      <c r="J26" s="8">
        <f>'TCO buses'!J222*'Investment project BEB'!$B$5</f>
        <v>1320000</v>
      </c>
      <c r="K26" s="8">
        <f>'TCO buses'!K222*'Investment project BEB'!$B$5</f>
        <v>1320000</v>
      </c>
      <c r="L26" s="8">
        <f>'TCO buses'!L222*'Investment project BEB'!$B$5</f>
        <v>1320000</v>
      </c>
      <c r="M26" s="8">
        <f>'TCO buses'!M222*'Investment project BEB'!$B$5</f>
        <v>1320000</v>
      </c>
      <c r="N26" s="8">
        <f>'TCO buses'!N222*'Investment project BEB'!$B$5</f>
        <v>1320000</v>
      </c>
      <c r="O26" s="8">
        <f>'TCO buses'!O222*'Investment project BEB'!$B$5</f>
        <v>1320000</v>
      </c>
      <c r="P26" s="8">
        <f>'TCO buses'!P222*'Investment project BEB'!$B$5</f>
        <v>1320000</v>
      </c>
      <c r="Q26" s="8">
        <f>'TCO buses'!Q222*'Investment project BEB'!$B$5</f>
        <v>1320000</v>
      </c>
    </row>
    <row r="27" spans="1:17" x14ac:dyDescent="0.45">
      <c r="A27" s="6" t="s">
        <v>478</v>
      </c>
      <c r="B27" s="8">
        <f>'TCO buses'!B223*'Investment project BEB'!$B$5</f>
        <v>1044225</v>
      </c>
      <c r="C27" s="8">
        <f>'TCO buses'!C223*'Investment project BEB'!$B$5</f>
        <v>1044225</v>
      </c>
      <c r="D27" s="8">
        <f>'TCO buses'!D223*'Investment project BEB'!$B$5</f>
        <v>1044225</v>
      </c>
      <c r="E27" s="8">
        <f>'TCO buses'!E223*'Investment project BEB'!$B$5</f>
        <v>1044225</v>
      </c>
      <c r="F27" s="8">
        <f>'TCO buses'!F223*'Investment project BEB'!$B$5</f>
        <v>1044225</v>
      </c>
      <c r="G27" s="8">
        <f>'TCO buses'!G223*'Investment project BEB'!$B$5</f>
        <v>1044225</v>
      </c>
      <c r="H27" s="8">
        <f>'TCO buses'!H223*'Investment project BEB'!$B$5</f>
        <v>1044225</v>
      </c>
      <c r="I27" s="8">
        <f>'TCO buses'!I223*'Investment project BEB'!$B$5</f>
        <v>1044225</v>
      </c>
      <c r="J27" s="8">
        <f>'TCO buses'!J223*'Investment project BEB'!$B$5</f>
        <v>1044225</v>
      </c>
      <c r="K27" s="8">
        <f>'TCO buses'!K223*'Investment project BEB'!$B$5</f>
        <v>1044225</v>
      </c>
      <c r="L27" s="8">
        <f>'TCO buses'!L223*'Investment project BEB'!$B$5</f>
        <v>1044225</v>
      </c>
      <c r="M27" s="8">
        <f>'TCO buses'!M223*'Investment project BEB'!$B$5</f>
        <v>1044225</v>
      </c>
      <c r="N27" s="8">
        <f>'TCO buses'!N223*'Investment project BEB'!$B$5</f>
        <v>1044225</v>
      </c>
      <c r="O27" s="8">
        <f>'TCO buses'!O223*'Investment project BEB'!$B$5</f>
        <v>1044225</v>
      </c>
      <c r="P27" s="8">
        <f>'TCO buses'!P223*'Investment project BEB'!$B$5</f>
        <v>1044225</v>
      </c>
      <c r="Q27" s="8">
        <f>'TCO buses'!Q223*'Investment project BEB'!$B$5</f>
        <v>1044225</v>
      </c>
    </row>
    <row r="28" spans="1:17" x14ac:dyDescent="0.45">
      <c r="A28" s="6" t="s">
        <v>479</v>
      </c>
      <c r="B28" s="8">
        <f>'invest BEB'!F125/'invest BEB'!C3</f>
        <v>407153.72112170648</v>
      </c>
      <c r="C28" s="8">
        <f>B28</f>
        <v>407153.72112170648</v>
      </c>
      <c r="D28" s="8">
        <f t="shared" ref="D28:M28" si="0">C28</f>
        <v>407153.72112170648</v>
      </c>
      <c r="E28" s="8">
        <f t="shared" si="0"/>
        <v>407153.72112170648</v>
      </c>
      <c r="F28" s="8">
        <f t="shared" si="0"/>
        <v>407153.72112170648</v>
      </c>
      <c r="G28" s="8">
        <f t="shared" si="0"/>
        <v>407153.72112170648</v>
      </c>
      <c r="H28" s="8">
        <f t="shared" si="0"/>
        <v>407153.72112170648</v>
      </c>
      <c r="I28" s="8">
        <f t="shared" si="0"/>
        <v>407153.72112170648</v>
      </c>
      <c r="J28" s="8">
        <f t="shared" si="0"/>
        <v>407153.72112170648</v>
      </c>
      <c r="K28" s="8">
        <f t="shared" si="0"/>
        <v>407153.72112170648</v>
      </c>
      <c r="L28" s="8">
        <f t="shared" si="0"/>
        <v>407153.72112170648</v>
      </c>
      <c r="M28" s="8">
        <f t="shared" si="0"/>
        <v>407153.72112170648</v>
      </c>
      <c r="N28" s="8">
        <v>0</v>
      </c>
      <c r="O28" s="8">
        <v>0</v>
      </c>
      <c r="P28" s="8">
        <v>0</v>
      </c>
      <c r="Q28" s="8">
        <v>0</v>
      </c>
    </row>
    <row r="29" spans="1:17" x14ac:dyDescent="0.45">
      <c r="A29" s="6" t="s">
        <v>481</v>
      </c>
      <c r="B29" s="8">
        <f t="shared" ref="B29:Q29" si="1">SUM(B25:B28)</f>
        <v>24820378.721121706</v>
      </c>
      <c r="C29" s="8">
        <f t="shared" si="1"/>
        <v>2771378.7211217065</v>
      </c>
      <c r="D29" s="8">
        <f t="shared" si="1"/>
        <v>2771378.7211217065</v>
      </c>
      <c r="E29" s="8">
        <f t="shared" si="1"/>
        <v>2771378.7211217065</v>
      </c>
      <c r="F29" s="8">
        <f t="shared" si="1"/>
        <v>2771378.7211217065</v>
      </c>
      <c r="G29" s="8">
        <f t="shared" si="1"/>
        <v>2771378.7211217065</v>
      </c>
      <c r="H29" s="8">
        <f t="shared" si="1"/>
        <v>2771378.7211217065</v>
      </c>
      <c r="I29" s="8">
        <f t="shared" si="1"/>
        <v>5896378.7211217061</v>
      </c>
      <c r="J29" s="8">
        <f t="shared" si="1"/>
        <v>2771378.7211217065</v>
      </c>
      <c r="K29" s="8">
        <f t="shared" si="1"/>
        <v>2771378.7211217065</v>
      </c>
      <c r="L29" s="8">
        <f t="shared" si="1"/>
        <v>3982628.7211217065</v>
      </c>
      <c r="M29" s="8">
        <f t="shared" si="1"/>
        <v>2771378.7211217065</v>
      </c>
      <c r="N29" s="8">
        <f t="shared" si="1"/>
        <v>2364225</v>
      </c>
      <c r="O29" s="8">
        <f t="shared" si="1"/>
        <v>2364225</v>
      </c>
      <c r="P29" s="8">
        <f t="shared" si="1"/>
        <v>2364225</v>
      </c>
      <c r="Q29" s="8">
        <f t="shared" si="1"/>
        <v>1610975</v>
      </c>
    </row>
    <row r="30" spans="1:17" x14ac:dyDescent="0.45">
      <c r="A30" s="6" t="s">
        <v>784</v>
      </c>
      <c r="B30" s="8">
        <f>'invest BEB'!D3*12</f>
        <v>1890976.2236547493</v>
      </c>
      <c r="C30" s="8">
        <f>B30</f>
        <v>1890976.2236547493</v>
      </c>
      <c r="D30" s="8">
        <f t="shared" ref="D30:M30" si="2">C30</f>
        <v>1890976.2236547493</v>
      </c>
      <c r="E30" s="8">
        <f t="shared" si="2"/>
        <v>1890976.2236547493</v>
      </c>
      <c r="F30" s="8">
        <f t="shared" si="2"/>
        <v>1890976.2236547493</v>
      </c>
      <c r="G30" s="8">
        <f t="shared" si="2"/>
        <v>1890976.2236547493</v>
      </c>
      <c r="H30" s="8">
        <f t="shared" si="2"/>
        <v>1890976.2236547493</v>
      </c>
      <c r="I30" s="8">
        <f t="shared" si="2"/>
        <v>1890976.2236547493</v>
      </c>
      <c r="J30" s="8">
        <f t="shared" si="2"/>
        <v>1890976.2236547493</v>
      </c>
      <c r="K30" s="8">
        <f t="shared" si="2"/>
        <v>1890976.2236547493</v>
      </c>
      <c r="L30" s="8">
        <f t="shared" si="2"/>
        <v>1890976.2236547493</v>
      </c>
      <c r="M30" s="8">
        <f t="shared" si="2"/>
        <v>1890976.2236547493</v>
      </c>
      <c r="N30" s="8"/>
      <c r="O30" s="8"/>
      <c r="P30" s="8"/>
      <c r="Q30" s="8"/>
    </row>
    <row r="31" spans="1:17" x14ac:dyDescent="0.45">
      <c r="A31" s="6" t="s">
        <v>852</v>
      </c>
      <c r="B31" s="8">
        <f>('TCO buses'!B28-'TCO buses'!B26)*'Investment project BEB'!$B$5-(B29-B28)</f>
        <v>-8677425</v>
      </c>
      <c r="C31" s="8">
        <f>('TCO buses'!C28-'TCO buses'!C26)*'Investment project BEB'!$B$5-(C29-C28)</f>
        <v>2371575</v>
      </c>
      <c r="D31" s="8">
        <f>('TCO buses'!D28-'TCO buses'!D26)*'Investment project BEB'!$B$5-(D29-D28)</f>
        <v>2371575</v>
      </c>
      <c r="E31" s="8">
        <f>('TCO buses'!E28-'TCO buses'!E26)*'Investment project BEB'!$B$5-(E29-E28)</f>
        <v>2371575</v>
      </c>
      <c r="F31" s="8">
        <f>('TCO buses'!F28-'TCO buses'!F26)*'Investment project BEB'!$B$5-(F29-F28)</f>
        <v>2371575</v>
      </c>
      <c r="G31" s="8">
        <f>('TCO buses'!G28-'TCO buses'!G26)*'Investment project BEB'!$B$5-(G29-G28)</f>
        <v>2371575</v>
      </c>
      <c r="H31" s="8">
        <f>('TCO buses'!H28-'TCO buses'!H26)*'Investment project BEB'!$B$5-(H29-H28)</f>
        <v>2371575</v>
      </c>
      <c r="I31" s="8">
        <f>('TCO buses'!I28-'TCO buses'!I26)*'Investment project BEB'!$B$5-(I29-I28)</f>
        <v>-753425</v>
      </c>
      <c r="J31" s="8">
        <f>('TCO buses'!J28-'TCO buses'!J26)*'Investment project BEB'!$B$5-(J29-J28)</f>
        <v>2371575</v>
      </c>
      <c r="K31" s="8">
        <f>('TCO buses'!K28-'TCO buses'!K26)*'Investment project BEB'!$B$5-(K29-K28)</f>
        <v>2371575</v>
      </c>
      <c r="L31" s="8">
        <f>('TCO buses'!L28-'TCO buses'!L26)*'Investment project BEB'!$B$5-(L29-L28)</f>
        <v>1160325</v>
      </c>
      <c r="M31" s="8">
        <f>('TCO buses'!M28-'TCO buses'!M26)*'Investment project BEB'!$B$5-(M29-M28)</f>
        <v>2371575</v>
      </c>
      <c r="N31" s="8">
        <f>('TCO buses'!N28-'TCO buses'!N26)*'Investment project BEB'!$B$5-(N29-N28)</f>
        <v>2371575</v>
      </c>
      <c r="O31" s="8">
        <f>('TCO buses'!O28-'TCO buses'!O26)*'Investment project BEB'!$B$5-(O29-O28)</f>
        <v>2371575</v>
      </c>
      <c r="P31" s="8">
        <f>('TCO buses'!P28-'TCO buses'!P26)*'Investment project BEB'!$B$5-(P29-P28)</f>
        <v>2371575</v>
      </c>
      <c r="Q31" s="8">
        <f>('TCO buses'!Q28-'TCO buses'!Q26)*'Investment project BEB'!$B$5-(Q29-Q28)</f>
        <v>3858158.333333334</v>
      </c>
    </row>
    <row r="32" spans="1:17" x14ac:dyDescent="0.45">
      <c r="A32" s="6" t="s">
        <v>785</v>
      </c>
      <c r="B32" s="8">
        <f>-((B26+B27+B30+($B$10-$B$20)*(100%-$B$16))-'TCO buses'!B75*'Investment project BEB'!$B$5)</f>
        <v>-83296.982732843608</v>
      </c>
      <c r="C32" s="8">
        <f>-((C26+C27+C30)-'TCO buses'!C75*'Investment project BEB'!$B$5)+B32</f>
        <v>2043206.0345343109</v>
      </c>
      <c r="D32" s="8">
        <f>-((D26+D27+D30)-'TCO buses'!D75*'Investment project BEB'!$B$5)+C32</f>
        <v>4169709.0518014655</v>
      </c>
      <c r="E32" s="8">
        <f>-((E26+E27+E30)-'TCO buses'!E75*'Investment project BEB'!$B$5)+D32</f>
        <v>6296212.06906862</v>
      </c>
      <c r="F32" s="8">
        <f>-((F26+F27+F30)-'TCO buses'!F75*'Investment project BEB'!$B$5)+E32</f>
        <v>8422715.0863357745</v>
      </c>
      <c r="G32" s="8">
        <f>-((G26+G27+G30)-'TCO buses'!G75*'Investment project BEB'!$B$5)+F32</f>
        <v>10549218.103602929</v>
      </c>
      <c r="H32" s="8">
        <f>-((H26+H27+H30)-'TCO buses'!H75*'Investment project BEB'!$B$5)+G32</f>
        <v>12675721.120870084</v>
      </c>
      <c r="I32" s="8">
        <f>-((I26+I27+I30+I25)-'TCO buses'!I75*'Investment project BEB'!$B$5)+H32</f>
        <v>10031319.897215335</v>
      </c>
      <c r="J32" s="8">
        <f>-((J26+J27+J30+J25)-'TCO buses'!J75*'Investment project BEB'!$B$5)+I32</f>
        <v>10511918.673560586</v>
      </c>
      <c r="K32" s="8">
        <f>-((K26+K27+K30+K25)-'TCO buses'!K75*'Investment project BEB'!$B$5)+J32</f>
        <v>10992517.449905837</v>
      </c>
      <c r="L32" s="8">
        <f>-((L26+L27+L30+L25)-'TCO buses'!L75*'Investment project BEB'!$B$5)+K32</f>
        <v>10261866.226251088</v>
      </c>
      <c r="M32" s="8">
        <f>-((M26+M27+M30+M25)-'TCO buses'!M75*'Investment project BEB'!$B$5)+L32</f>
        <v>10742465.002596339</v>
      </c>
      <c r="N32" s="8">
        <f>-((N26+N27+N30+N25)-'TCO buses'!N75*'Investment project BEB'!$B$5)+M32</f>
        <v>13114040.002596339</v>
      </c>
      <c r="O32" s="8">
        <f>-((O26+O27+O30+O25)-'TCO buses'!O75*'Investment project BEB'!$B$5)+N32</f>
        <v>15485615.002596339</v>
      </c>
      <c r="P32" s="8">
        <f>-((P26+P27+P30+P25)-'TCO buses'!P75*'Investment project BEB'!$B$5)+O32</f>
        <v>17857190.002596341</v>
      </c>
      <c r="Q32" s="8">
        <f>-((Q26+Q27+Q30+Q25)-'TCO buses'!Q75*'Investment project BEB'!$B$5)+P32</f>
        <v>24827919.243518244</v>
      </c>
    </row>
    <row r="33" spans="1:17" x14ac:dyDescent="0.45">
      <c r="A33" s="6" t="s">
        <v>803</v>
      </c>
      <c r="B33" s="8">
        <f>(('TCO buses'!B24+'TCO buses'!B25+'TCO buses'!B26)*'Investment project BEB'!$B$5-(B26+B27+B28))/(100%+'TCO buses'!$B$125)^B24</f>
        <v>2232316.1376978285</v>
      </c>
      <c r="C33" s="8">
        <f>(('TCO buses'!C24+'TCO buses'!C25+'TCO buses'!C26)*'Investment project BEB'!$B$5-(C26+C27+C28))/(100%+'TCO buses'!$B$125)^C24</f>
        <v>2117657.6802579425</v>
      </c>
      <c r="D33" s="8">
        <f>(('TCO buses'!D24+'TCO buses'!D25+'TCO buses'!D26)*'Investment project BEB'!$B$5-(D26+D27+D28))/(100%+'TCO buses'!$B$125)^D24</f>
        <v>2008888.4253554947</v>
      </c>
      <c r="E33" s="8">
        <f>(('TCO buses'!E24+'TCO buses'!E25+'TCO buses'!E26)*'Investment project BEB'!$B$5-(E26+E27+E28))/(100%+'TCO buses'!$B$125)^E24</f>
        <v>1905705.8858709007</v>
      </c>
      <c r="F33" s="8">
        <f>(('TCO buses'!F24+'TCO buses'!F25+'TCO buses'!F26)*'Investment project BEB'!$B$5-(F26+F27+F28))/(100%+'TCO buses'!$B$125)^F24</f>
        <v>1807823.1113309953</v>
      </c>
      <c r="G33" s="8">
        <f>(('TCO buses'!G24+'TCO buses'!G25+'TCO buses'!G26)*'Investment project BEB'!$B$5-(G26+G27+G28))/(100%+'TCO buses'!$B$125)^G24</f>
        <v>1714967.8899002371</v>
      </c>
      <c r="H33" s="8">
        <f>(('TCO buses'!H24+'TCO buses'!H25+'TCO buses'!H26)*'Investment project BEB'!$B$5-(H26+H27+H28))/(100%+'TCO buses'!$B$125)^H24</f>
        <v>1626881.991360039</v>
      </c>
      <c r="I33" s="8">
        <f>(('TCO buses'!I24+'TCO buses'!I25+'TCO buses'!I26)*'Investment project BEB'!$B$5-(I26+I27+I28))/(100%+'TCO buses'!$B$125)^I24</f>
        <v>1288353.6744499698</v>
      </c>
      <c r="J33" s="8">
        <f>(('TCO buses'!J24+'TCO buses'!J25+'TCO buses'!J26)*'Investment project BEB'!$B$5-(J26+J27+J28))/(100%+'TCO buses'!$B$125)^J24</f>
        <v>1222179.962557269</v>
      </c>
      <c r="K33" s="8">
        <f>(('TCO buses'!K24+'TCO buses'!K25+'TCO buses'!K26)*'Investment project BEB'!$B$5-(K26+K27+K28))/(100%+'TCO buses'!$B$125)^K24</f>
        <v>1159405.1311369878</v>
      </c>
      <c r="L33" s="8">
        <f>(('TCO buses'!L24+'TCO buses'!L25+'TCO buses'!L26)*'Investment project BEB'!$B$5-(L26+L27+L28))/(100%+'TCO buses'!$B$125)^L24</f>
        <v>1099854.6034858502</v>
      </c>
      <c r="M33" s="8">
        <f>(('TCO buses'!M24+'TCO buses'!M25+'TCO buses'!M26)*'Investment project BEB'!$B$5-(M26+M27+M28))/(100%+'TCO buses'!$B$125)^M24</f>
        <v>1043362.7696840757</v>
      </c>
      <c r="N33" s="8">
        <f>(('TCO buses'!N24+'TCO buses'!N25+'TCO buses'!N26)*'Investment project BEB'!$B$5-(N26+N27+N28))/(100%+'TCO buses'!$B$125)^N24</f>
        <v>1194916.693108992</v>
      </c>
      <c r="O33" s="8">
        <f>(('TCO buses'!O24+'TCO buses'!O25+'TCO buses'!O26)*'Investment project BEB'!$B$5-(O26+O27+O28))/(100%+'TCO buses'!$B$125)^O24</f>
        <v>1133542.1850420742</v>
      </c>
      <c r="P33" s="8">
        <f>(('TCO buses'!P24+'TCO buses'!P25+'TCO buses'!P26)*'Investment project BEB'!$B$5-(P26+P27+P28))/(100%+'TCO buses'!$B$125)^P24</f>
        <v>1075320.0559336049</v>
      </c>
      <c r="Q33" s="8">
        <f>(('TCO buses'!Q24+'TCO buses'!Q25+'TCO buses'!Q26)*'Investment project BEB'!$B$5-(Q26+Q27+Q28))/(100%+'TCO buses'!$B$125)^Q24</f>
        <v>1187306.7889349675</v>
      </c>
    </row>
    <row r="34" spans="1:17" x14ac:dyDescent="0.45">
      <c r="A34" s="6" t="s">
        <v>804</v>
      </c>
      <c r="B34" s="8">
        <f>B33</f>
        <v>2232316.1376978285</v>
      </c>
      <c r="C34" s="8">
        <f>C33+B34</f>
        <v>4349973.8179557715</v>
      </c>
      <c r="D34" s="8">
        <f t="shared" ref="D34:P34" si="3">D33+C34</f>
        <v>6358862.2433112664</v>
      </c>
      <c r="E34" s="8">
        <f t="shared" si="3"/>
        <v>8264568.1291821674</v>
      </c>
      <c r="F34" s="8">
        <f t="shared" si="3"/>
        <v>10072391.240513163</v>
      </c>
      <c r="G34" s="8">
        <f t="shared" si="3"/>
        <v>11787359.1304134</v>
      </c>
      <c r="H34" s="8">
        <f t="shared" si="3"/>
        <v>13414241.121773439</v>
      </c>
      <c r="I34" s="8">
        <f>I33+H34-I25</f>
        <v>11577594.796223408</v>
      </c>
      <c r="J34" s="8">
        <f t="shared" si="3"/>
        <v>12799774.758780677</v>
      </c>
      <c r="K34" s="8">
        <f t="shared" si="3"/>
        <v>13959179.889917664</v>
      </c>
      <c r="L34" s="8">
        <f>L33+K34-L25</f>
        <v>13847784.493403515</v>
      </c>
      <c r="M34" s="8">
        <f t="shared" si="3"/>
        <v>14891147.263087591</v>
      </c>
      <c r="N34" s="8">
        <f t="shared" si="3"/>
        <v>16086063.956196584</v>
      </c>
      <c r="O34" s="8">
        <f t="shared" si="3"/>
        <v>17219606.14123866</v>
      </c>
      <c r="P34" s="8">
        <f t="shared" si="3"/>
        <v>18294926.197172265</v>
      </c>
      <c r="Q34" s="8">
        <f>Q33+P34-Q25</f>
        <v>20235482.986107234</v>
      </c>
    </row>
    <row r="35" spans="1:17" x14ac:dyDescent="0.45">
      <c r="A35" s="6" t="s">
        <v>755</v>
      </c>
      <c r="B35" s="60">
        <f>'TCO buses'!B9*'Investment project BEB'!B5-('Investment project BEB'!B10-'Investment project BEB'!B20)</f>
        <v>-11049000</v>
      </c>
      <c r="C35" s="60"/>
      <c r="D35" s="60"/>
      <c r="E35" s="60"/>
      <c r="F35" s="60"/>
      <c r="G35" s="60"/>
      <c r="H35" s="60"/>
      <c r="I35" s="60"/>
      <c r="J35" s="60"/>
      <c r="K35" s="60"/>
      <c r="L35" s="60"/>
      <c r="M35" s="60"/>
      <c r="N35" s="60"/>
      <c r="O35" s="60"/>
      <c r="P35" s="60"/>
      <c r="Q35" s="60"/>
    </row>
    <row r="36" spans="1:17" x14ac:dyDescent="0.45">
      <c r="A36" s="6" t="s">
        <v>778</v>
      </c>
      <c r="B36" s="34">
        <f>IRR(B31:Q31)</f>
        <v>0.24121136204113136</v>
      </c>
      <c r="C36" s="28"/>
      <c r="D36" s="28"/>
      <c r="E36" s="28"/>
    </row>
    <row r="40" spans="1:17" x14ac:dyDescent="0.45">
      <c r="A40" s="2" t="s">
        <v>867</v>
      </c>
    </row>
    <row r="41" spans="1:17" x14ac:dyDescent="0.45">
      <c r="A41" t="s">
        <v>872</v>
      </c>
    </row>
    <row r="42" spans="1:17" x14ac:dyDescent="0.45">
      <c r="A42" s="3" t="s">
        <v>68</v>
      </c>
      <c r="B42" s="4" t="s">
        <v>871</v>
      </c>
      <c r="C42" s="4" t="s">
        <v>873</v>
      </c>
    </row>
    <row r="43" spans="1:17" x14ac:dyDescent="0.45">
      <c r="A43" s="6" t="s">
        <v>868</v>
      </c>
      <c r="B43" s="8">
        <f>'EV scenarios'!D207+'EV scenarios'!E207+'EV scenarios'!F207+'EV scenarios'!G207</f>
        <v>1333.3333333333333</v>
      </c>
      <c r="C43" s="34">
        <f>B43/B43</f>
        <v>1</v>
      </c>
    </row>
    <row r="44" spans="1:17" x14ac:dyDescent="0.45">
      <c r="A44" s="6" t="s">
        <v>870</v>
      </c>
      <c r="B44" s="8">
        <f>'EV scenarios'!D219+'EV scenarios'!E219+'EV scenarios'!F219+'EV scenarios'!G219</f>
        <v>406.25</v>
      </c>
      <c r="C44" s="34">
        <f>B44/B43</f>
        <v>0.3046875</v>
      </c>
    </row>
    <row r="45" spans="1:17" x14ac:dyDescent="0.45">
      <c r="A45" s="6" t="s">
        <v>869</v>
      </c>
      <c r="B45" s="7">
        <v>100</v>
      </c>
      <c r="C45" s="34">
        <f>B45/B43</f>
        <v>7.5000000000000011E-2</v>
      </c>
    </row>
    <row r="46" spans="1:17" x14ac:dyDescent="0.45">
      <c r="A46" s="6"/>
      <c r="B46" s="6"/>
      <c r="C46" s="34">
        <f>B45/B44</f>
        <v>0.24615384615384617</v>
      </c>
    </row>
  </sheetData>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51682-A18E-4FAD-88EB-44C597CAD888}">
  <dimension ref="A1:L210"/>
  <sheetViews>
    <sheetView workbookViewId="0">
      <selection activeCell="D14" sqref="D14:L14"/>
    </sheetView>
  </sheetViews>
  <sheetFormatPr defaultRowHeight="14.25" x14ac:dyDescent="0.45"/>
  <cols>
    <col min="1" max="1" width="36.33203125" customWidth="1"/>
    <col min="3" max="3" width="10.33203125" customWidth="1"/>
  </cols>
  <sheetData>
    <row r="1" spans="1:12" ht="21" x14ac:dyDescent="0.65">
      <c r="A1" s="1" t="s">
        <v>243</v>
      </c>
    </row>
    <row r="3" spans="1:12" x14ac:dyDescent="0.45">
      <c r="A3" s="3" t="s">
        <v>68</v>
      </c>
      <c r="B3" s="4" t="s">
        <v>1</v>
      </c>
      <c r="C3" s="3" t="s">
        <v>69</v>
      </c>
      <c r="D3" s="239" t="s">
        <v>2</v>
      </c>
      <c r="E3" s="239"/>
      <c r="F3" s="239"/>
      <c r="G3" s="239"/>
      <c r="H3" s="239"/>
      <c r="I3" s="239"/>
      <c r="J3" s="239"/>
      <c r="K3" s="239"/>
      <c r="L3" s="239"/>
    </row>
    <row r="4" spans="1:12" x14ac:dyDescent="0.45">
      <c r="A4" s="6" t="s">
        <v>619</v>
      </c>
      <c r="B4" s="7">
        <v>60</v>
      </c>
      <c r="C4" s="6" t="s">
        <v>345</v>
      </c>
      <c r="D4" s="228" t="s">
        <v>627</v>
      </c>
      <c r="E4" s="228"/>
      <c r="F4" s="228"/>
      <c r="G4" s="228"/>
      <c r="H4" s="228"/>
      <c r="I4" s="228"/>
      <c r="J4" s="228"/>
      <c r="K4" s="228"/>
      <c r="L4" s="228"/>
    </row>
    <row r="5" spans="1:12" x14ac:dyDescent="0.45">
      <c r="A5" s="6" t="s">
        <v>620</v>
      </c>
      <c r="B5" s="7">
        <v>10</v>
      </c>
      <c r="C5" s="6" t="s">
        <v>407</v>
      </c>
      <c r="D5" s="228" t="s">
        <v>621</v>
      </c>
      <c r="E5" s="228"/>
      <c r="F5" s="228"/>
      <c r="G5" s="228"/>
      <c r="H5" s="228"/>
      <c r="I5" s="228"/>
      <c r="J5" s="228"/>
      <c r="K5" s="228"/>
      <c r="L5" s="228"/>
    </row>
    <row r="6" spans="1:12" x14ac:dyDescent="0.45">
      <c r="A6" s="6" t="s">
        <v>622</v>
      </c>
      <c r="B6" s="7">
        <v>10</v>
      </c>
      <c r="C6" s="6" t="s">
        <v>407</v>
      </c>
      <c r="D6" s="240"/>
      <c r="E6" s="240"/>
      <c r="F6" s="240"/>
      <c r="G6" s="240"/>
      <c r="H6" s="240"/>
      <c r="I6" s="240"/>
      <c r="J6" s="240"/>
      <c r="K6" s="240"/>
      <c r="L6" s="240"/>
    </row>
    <row r="7" spans="1:12" x14ac:dyDescent="0.45">
      <c r="A7" s="6" t="s">
        <v>623</v>
      </c>
      <c r="B7" s="8">
        <f>ROUND(140*26*12*1.2,-3)</f>
        <v>52000</v>
      </c>
      <c r="C7" s="6" t="s">
        <v>341</v>
      </c>
      <c r="D7" s="228" t="s">
        <v>624</v>
      </c>
      <c r="E7" s="228"/>
      <c r="F7" s="228"/>
      <c r="G7" s="228"/>
      <c r="H7" s="228"/>
      <c r="I7" s="228"/>
      <c r="J7" s="228"/>
      <c r="K7" s="228"/>
      <c r="L7" s="228"/>
    </row>
    <row r="8" spans="1:12" x14ac:dyDescent="0.45">
      <c r="A8" s="6" t="s">
        <v>625</v>
      </c>
      <c r="B8" s="27">
        <f>B7/310</f>
        <v>167.74193548387098</v>
      </c>
      <c r="C8" s="6" t="s">
        <v>341</v>
      </c>
      <c r="D8" s="228" t="s">
        <v>626</v>
      </c>
      <c r="E8" s="228"/>
      <c r="F8" s="228"/>
      <c r="G8" s="228"/>
      <c r="H8" s="228"/>
      <c r="I8" s="228"/>
      <c r="J8" s="228"/>
      <c r="K8" s="228"/>
      <c r="L8" s="228"/>
    </row>
    <row r="9" spans="1:12" x14ac:dyDescent="0.45">
      <c r="A9" s="6" t="s">
        <v>628</v>
      </c>
      <c r="B9" s="34">
        <v>0.7</v>
      </c>
      <c r="C9" s="6"/>
      <c r="D9" s="228" t="s">
        <v>629</v>
      </c>
      <c r="E9" s="228"/>
      <c r="F9" s="228"/>
      <c r="G9" s="228"/>
      <c r="H9" s="228"/>
      <c r="I9" s="228"/>
      <c r="J9" s="228"/>
      <c r="K9" s="228"/>
      <c r="L9" s="228"/>
    </row>
    <row r="10" spans="1:12" x14ac:dyDescent="0.45">
      <c r="A10" s="6" t="s">
        <v>630</v>
      </c>
      <c r="B10" s="66">
        <f>100%-B9</f>
        <v>0.30000000000000004</v>
      </c>
      <c r="C10" s="6"/>
      <c r="D10" s="228"/>
      <c r="E10" s="228"/>
      <c r="F10" s="228"/>
      <c r="G10" s="228"/>
      <c r="H10" s="228"/>
      <c r="I10" s="228"/>
      <c r="J10" s="228"/>
      <c r="K10" s="228"/>
      <c r="L10" s="228"/>
    </row>
    <row r="11" spans="1:12" x14ac:dyDescent="0.45">
      <c r="A11" s="6" t="s">
        <v>631</v>
      </c>
      <c r="B11" s="8">
        <v>13000</v>
      </c>
      <c r="C11" s="6"/>
      <c r="D11" s="228" t="s">
        <v>634</v>
      </c>
      <c r="E11" s="228"/>
      <c r="F11" s="228"/>
      <c r="G11" s="228"/>
      <c r="H11" s="228"/>
      <c r="I11" s="228"/>
      <c r="J11" s="228"/>
      <c r="K11" s="228"/>
      <c r="L11" s="228"/>
    </row>
    <row r="12" spans="1:12" x14ac:dyDescent="0.45">
      <c r="A12" s="6" t="s">
        <v>632</v>
      </c>
      <c r="B12" s="8">
        <f>'investment costs vehicles'!B5</f>
        <v>30000</v>
      </c>
      <c r="C12" s="6"/>
      <c r="D12" s="228"/>
      <c r="E12" s="228"/>
      <c r="F12" s="228"/>
      <c r="G12" s="228"/>
      <c r="H12" s="228"/>
      <c r="I12" s="228"/>
      <c r="J12" s="228"/>
      <c r="K12" s="228"/>
      <c r="L12" s="228"/>
    </row>
    <row r="13" spans="1:12" x14ac:dyDescent="0.45">
      <c r="A13" s="6" t="s">
        <v>633</v>
      </c>
      <c r="B13" s="8">
        <v>2000</v>
      </c>
      <c r="C13" s="6" t="s">
        <v>414</v>
      </c>
      <c r="D13" s="228" t="s">
        <v>635</v>
      </c>
      <c r="E13" s="228"/>
      <c r="F13" s="228"/>
      <c r="G13" s="228"/>
      <c r="H13" s="228"/>
      <c r="I13" s="228"/>
      <c r="J13" s="228"/>
      <c r="K13" s="228"/>
      <c r="L13" s="228"/>
    </row>
    <row r="14" spans="1:12" x14ac:dyDescent="0.45">
      <c r="A14" s="6" t="s">
        <v>636</v>
      </c>
      <c r="B14" s="50">
        <v>8.5</v>
      </c>
      <c r="C14" s="6" t="s">
        <v>404</v>
      </c>
      <c r="D14" s="228" t="s">
        <v>639</v>
      </c>
      <c r="E14" s="228"/>
      <c r="F14" s="228"/>
      <c r="G14" s="228"/>
      <c r="H14" s="228"/>
      <c r="I14" s="228"/>
      <c r="J14" s="228"/>
      <c r="K14" s="228"/>
      <c r="L14" s="228"/>
    </row>
    <row r="15" spans="1:12" x14ac:dyDescent="0.45">
      <c r="A15" s="6" t="s">
        <v>637</v>
      </c>
      <c r="B15" s="7">
        <v>0.16</v>
      </c>
      <c r="C15" s="6" t="s">
        <v>197</v>
      </c>
      <c r="D15" s="228" t="s">
        <v>640</v>
      </c>
      <c r="E15" s="228"/>
      <c r="F15" s="228"/>
      <c r="G15" s="228"/>
      <c r="H15" s="228"/>
      <c r="I15" s="228"/>
      <c r="J15" s="228"/>
      <c r="K15" s="228"/>
      <c r="L15" s="228"/>
    </row>
    <row r="16" spans="1:12" x14ac:dyDescent="0.45">
      <c r="A16" s="6" t="s">
        <v>638</v>
      </c>
      <c r="B16" s="8">
        <v>10</v>
      </c>
      <c r="C16" s="6" t="s">
        <v>407</v>
      </c>
      <c r="D16" s="228"/>
      <c r="E16" s="228"/>
      <c r="F16" s="228"/>
      <c r="G16" s="228"/>
      <c r="H16" s="228"/>
      <c r="I16" s="228"/>
      <c r="J16" s="228"/>
      <c r="K16" s="228"/>
      <c r="L16" s="228"/>
    </row>
    <row r="17" spans="1:12" x14ac:dyDescent="0.45">
      <c r="A17" s="6" t="s">
        <v>642</v>
      </c>
      <c r="B17" s="124">
        <v>0.13</v>
      </c>
      <c r="C17" s="6" t="s">
        <v>405</v>
      </c>
      <c r="D17" s="228" t="s">
        <v>565</v>
      </c>
      <c r="E17" s="228"/>
      <c r="F17" s="228"/>
      <c r="G17" s="228"/>
      <c r="H17" s="228"/>
      <c r="I17" s="228"/>
      <c r="J17" s="228"/>
      <c r="K17" s="228"/>
      <c r="L17" s="228"/>
    </row>
    <row r="18" spans="1:12" x14ac:dyDescent="0.45">
      <c r="A18" s="6" t="s">
        <v>643</v>
      </c>
      <c r="B18" s="7">
        <v>0.01</v>
      </c>
      <c r="C18" s="6" t="s">
        <v>405</v>
      </c>
      <c r="D18" s="228" t="s">
        <v>565</v>
      </c>
      <c r="E18" s="228"/>
      <c r="F18" s="228"/>
      <c r="G18" s="228"/>
      <c r="H18" s="228"/>
      <c r="I18" s="228"/>
      <c r="J18" s="228"/>
      <c r="K18" s="228"/>
      <c r="L18" s="228"/>
    </row>
    <row r="19" spans="1:12" x14ac:dyDescent="0.45">
      <c r="A19" s="6" t="s">
        <v>641</v>
      </c>
      <c r="B19" s="7">
        <v>0.02</v>
      </c>
      <c r="C19" s="6" t="s">
        <v>405</v>
      </c>
      <c r="D19" s="228" t="s">
        <v>565</v>
      </c>
      <c r="E19" s="228"/>
      <c r="F19" s="228"/>
      <c r="G19" s="228"/>
      <c r="H19" s="228"/>
      <c r="I19" s="228"/>
      <c r="J19" s="228"/>
      <c r="K19" s="228"/>
      <c r="L19" s="228"/>
    </row>
    <row r="20" spans="1:12" x14ac:dyDescent="0.45">
      <c r="A20" s="6" t="s">
        <v>644</v>
      </c>
      <c r="B20" s="7">
        <f>B17*0.8+B18*1.1+B19*0.3</f>
        <v>0.12100000000000001</v>
      </c>
      <c r="C20" s="6" t="s">
        <v>405</v>
      </c>
      <c r="D20" s="228" t="s">
        <v>802</v>
      </c>
      <c r="E20" s="228"/>
      <c r="F20" s="228"/>
      <c r="G20" s="228"/>
      <c r="H20" s="228"/>
      <c r="I20" s="228"/>
      <c r="J20" s="228"/>
      <c r="K20" s="228"/>
      <c r="L20" s="228"/>
    </row>
    <row r="21" spans="1:12" x14ac:dyDescent="0.45">
      <c r="A21" s="6" t="s">
        <v>791</v>
      </c>
      <c r="B21" s="7">
        <v>5</v>
      </c>
      <c r="C21" s="6" t="s">
        <v>407</v>
      </c>
      <c r="D21" s="238" t="s">
        <v>793</v>
      </c>
      <c r="E21" s="238"/>
      <c r="F21" s="238"/>
      <c r="G21" s="238"/>
      <c r="H21" s="238"/>
      <c r="I21" s="238"/>
      <c r="J21" s="238"/>
      <c r="K21" s="238"/>
      <c r="L21" s="238"/>
    </row>
    <row r="22" spans="1:12" x14ac:dyDescent="0.45">
      <c r="A22" s="6" t="s">
        <v>792</v>
      </c>
      <c r="B22" s="34">
        <v>0.8</v>
      </c>
      <c r="C22" s="6"/>
      <c r="D22" s="238"/>
      <c r="E22" s="238"/>
      <c r="F22" s="238"/>
      <c r="G22" s="238"/>
      <c r="H22" s="238"/>
      <c r="I22" s="238"/>
      <c r="J22" s="238"/>
      <c r="K22" s="238"/>
      <c r="L22" s="238"/>
    </row>
    <row r="23" spans="1:12" x14ac:dyDescent="0.45">
      <c r="B23" s="28"/>
    </row>
    <row r="24" spans="1:12" x14ac:dyDescent="0.45">
      <c r="A24" s="54" t="s">
        <v>645</v>
      </c>
      <c r="B24" s="28"/>
      <c r="C24" s="28"/>
    </row>
    <row r="25" spans="1:12" x14ac:dyDescent="0.45">
      <c r="A25" s="3" t="s">
        <v>68</v>
      </c>
      <c r="B25" s="4" t="s">
        <v>49</v>
      </c>
      <c r="C25" s="4" t="s">
        <v>649</v>
      </c>
    </row>
    <row r="26" spans="1:12" x14ac:dyDescent="0.45">
      <c r="A26" s="6" t="s">
        <v>646</v>
      </c>
      <c r="B26" s="8">
        <f>B11</f>
        <v>13000</v>
      </c>
      <c r="C26" s="8">
        <f>B12</f>
        <v>30000</v>
      </c>
    </row>
    <row r="27" spans="1:12" x14ac:dyDescent="0.45">
      <c r="A27" s="6" t="s">
        <v>647</v>
      </c>
      <c r="B27" s="7">
        <v>0</v>
      </c>
      <c r="C27" s="8">
        <f>B13</f>
        <v>2000</v>
      </c>
    </row>
    <row r="28" spans="1:12" x14ac:dyDescent="0.45">
      <c r="A28" s="6" t="s">
        <v>470</v>
      </c>
      <c r="B28" s="8">
        <f>SUM(B26:B27)</f>
        <v>13000</v>
      </c>
      <c r="C28" s="8">
        <f>SUM(C26:C27)</f>
        <v>32000</v>
      </c>
    </row>
    <row r="29" spans="1:12" x14ac:dyDescent="0.45">
      <c r="A29" s="6" t="s">
        <v>593</v>
      </c>
      <c r="B29" s="8">
        <f>B7*B14/100*'country values'!C39</f>
        <v>4199</v>
      </c>
      <c r="C29" s="8">
        <f>B15*(B9*'Energy prices &amp; finance costs'!B5+'Energy prices &amp; finance costs'!B6*'TCO taxi'!B10)*'TCO taxi'!B7</f>
        <v>2030.08</v>
      </c>
    </row>
    <row r="30" spans="1:12" x14ac:dyDescent="0.45">
      <c r="A30" s="6" t="s">
        <v>648</v>
      </c>
      <c r="B30" s="8">
        <f>(B17+B19+B18)*B7</f>
        <v>8320</v>
      </c>
      <c r="C30" s="8">
        <f>B20*B7</f>
        <v>6292.0000000000009</v>
      </c>
    </row>
    <row r="31" spans="1:12" x14ac:dyDescent="0.45">
      <c r="A31" s="6" t="s">
        <v>794</v>
      </c>
      <c r="B31" s="8">
        <f>'loan Taxi'!F65/'loan Taxi'!C3</f>
        <v>450.49400719402757</v>
      </c>
      <c r="C31" s="8">
        <f>'loan e-taxi'!F65/'loan e-taxi'!C3</f>
        <v>962.92819159537726</v>
      </c>
    </row>
    <row r="32" spans="1:12" x14ac:dyDescent="0.45">
      <c r="A32" s="6" t="s">
        <v>472</v>
      </c>
      <c r="B32" s="8">
        <f>(defaults!E35*'country values'!B57+'country values'!C57*defaults!D35)*1.02/10^6*B7+(B14/100*defaults!B80*defaults!B81*defaults!B82)*(100%+defaults!B83)/10^6*'country values'!B64*1.02*'TCO taxi'!B7</f>
        <v>496.18888383598551</v>
      </c>
      <c r="C32" s="8">
        <f>'country values'!B64*1.02*'TCO taxi'!B15*'TCO taxi'!B7*'country values'!B8/1000</f>
        <v>5.0918400000000004</v>
      </c>
    </row>
    <row r="33" spans="1:11" x14ac:dyDescent="0.45">
      <c r="A33" s="6" t="s">
        <v>596</v>
      </c>
      <c r="B33" s="8">
        <v>10</v>
      </c>
      <c r="C33" s="8">
        <v>10</v>
      </c>
    </row>
    <row r="34" spans="1:11" x14ac:dyDescent="0.45">
      <c r="A34" s="6" t="s">
        <v>473</v>
      </c>
      <c r="B34" s="124">
        <f>B49/(10*$B$7)</f>
        <v>0.27008167314609643</v>
      </c>
      <c r="C34" s="124">
        <f>B64/(10*$B$7)</f>
        <v>0.23083738645764787</v>
      </c>
    </row>
    <row r="35" spans="1:11" x14ac:dyDescent="0.45">
      <c r="A35" s="6" t="s">
        <v>474</v>
      </c>
      <c r="B35" s="124">
        <f>B50/(10*$B$7)</f>
        <v>0.28052999976374138</v>
      </c>
      <c r="C35" s="124">
        <f>B65/(10*$B$7)</f>
        <v>0.23094460612567733</v>
      </c>
    </row>
    <row r="37" spans="1:11" x14ac:dyDescent="0.45">
      <c r="A37" s="3" t="s">
        <v>650</v>
      </c>
      <c r="B37" s="4">
        <v>1</v>
      </c>
      <c r="C37" s="4">
        <v>2</v>
      </c>
      <c r="D37" s="4">
        <v>3</v>
      </c>
      <c r="E37" s="4">
        <v>4</v>
      </c>
      <c r="F37" s="4">
        <v>5</v>
      </c>
      <c r="G37" s="4">
        <v>6</v>
      </c>
      <c r="H37" s="4">
        <v>7</v>
      </c>
      <c r="I37" s="4">
        <v>8</v>
      </c>
      <c r="J37" s="4">
        <v>9</v>
      </c>
      <c r="K37" s="4">
        <v>10</v>
      </c>
    </row>
    <row r="38" spans="1:11" x14ac:dyDescent="0.45">
      <c r="A38" s="6" t="s">
        <v>476</v>
      </c>
      <c r="B38" s="8">
        <f>B26</f>
        <v>13000</v>
      </c>
      <c r="C38" s="7"/>
      <c r="D38" s="7"/>
      <c r="E38" s="7"/>
      <c r="F38" s="6"/>
      <c r="G38" s="6"/>
      <c r="H38" s="6"/>
      <c r="I38" s="6"/>
      <c r="J38" s="6"/>
      <c r="K38" s="6"/>
    </row>
    <row r="39" spans="1:11" x14ac:dyDescent="0.45">
      <c r="A39" s="6" t="s">
        <v>739</v>
      </c>
      <c r="B39" s="8">
        <f>B38-B40</f>
        <v>2600</v>
      </c>
      <c r="C39" s="7"/>
      <c r="D39" s="7"/>
      <c r="E39" s="7"/>
      <c r="F39" s="6"/>
      <c r="G39" s="6"/>
      <c r="H39" s="6"/>
      <c r="I39" s="6"/>
      <c r="J39" s="6"/>
      <c r="K39" s="6"/>
    </row>
    <row r="40" spans="1:11" x14ac:dyDescent="0.45">
      <c r="A40" s="6" t="s">
        <v>738</v>
      </c>
      <c r="B40" s="8">
        <f>B38*B22</f>
        <v>10400</v>
      </c>
      <c r="C40" s="7"/>
      <c r="D40" s="7"/>
      <c r="E40" s="7"/>
      <c r="F40" s="6"/>
      <c r="G40" s="6"/>
      <c r="H40" s="6"/>
      <c r="I40" s="6"/>
      <c r="J40" s="6"/>
      <c r="K40" s="6"/>
    </row>
    <row r="41" spans="1:11" x14ac:dyDescent="0.45">
      <c r="A41" s="6" t="s">
        <v>477</v>
      </c>
      <c r="B41" s="8">
        <f>B29</f>
        <v>4199</v>
      </c>
      <c r="C41" s="8">
        <f>B41</f>
        <v>4199</v>
      </c>
      <c r="D41" s="8">
        <f t="shared" ref="D41:K43" si="0">C41</f>
        <v>4199</v>
      </c>
      <c r="E41" s="8">
        <f t="shared" ref="E41:F43" si="1">D41</f>
        <v>4199</v>
      </c>
      <c r="F41" s="8">
        <f t="shared" si="1"/>
        <v>4199</v>
      </c>
      <c r="G41" s="8">
        <f t="shared" si="0"/>
        <v>4199</v>
      </c>
      <c r="H41" s="8">
        <f t="shared" si="0"/>
        <v>4199</v>
      </c>
      <c r="I41" s="8">
        <f t="shared" si="0"/>
        <v>4199</v>
      </c>
      <c r="J41" s="8">
        <f t="shared" si="0"/>
        <v>4199</v>
      </c>
      <c r="K41" s="8">
        <f t="shared" si="0"/>
        <v>4199</v>
      </c>
    </row>
    <row r="42" spans="1:11" x14ac:dyDescent="0.45">
      <c r="A42" s="6" t="s">
        <v>478</v>
      </c>
      <c r="B42" s="8">
        <f>B30</f>
        <v>8320</v>
      </c>
      <c r="C42" s="8">
        <f>B42</f>
        <v>8320</v>
      </c>
      <c r="D42" s="8">
        <f t="shared" si="0"/>
        <v>8320</v>
      </c>
      <c r="E42" s="8">
        <f t="shared" si="1"/>
        <v>8320</v>
      </c>
      <c r="F42" s="8">
        <f t="shared" si="1"/>
        <v>8320</v>
      </c>
      <c r="G42" s="8">
        <f t="shared" si="0"/>
        <v>8320</v>
      </c>
      <c r="H42" s="8">
        <f t="shared" si="0"/>
        <v>8320</v>
      </c>
      <c r="I42" s="8">
        <f t="shared" si="0"/>
        <v>8320</v>
      </c>
      <c r="J42" s="8">
        <f t="shared" si="0"/>
        <v>8320</v>
      </c>
      <c r="K42" s="8">
        <f t="shared" si="0"/>
        <v>8320</v>
      </c>
    </row>
    <row r="43" spans="1:11" x14ac:dyDescent="0.45">
      <c r="A43" s="6" t="s">
        <v>479</v>
      </c>
      <c r="B43" s="8">
        <f>B31</f>
        <v>450.49400719402757</v>
      </c>
      <c r="C43" s="8">
        <f>B43</f>
        <v>450.49400719402757</v>
      </c>
      <c r="D43" s="8">
        <f t="shared" si="0"/>
        <v>450.49400719402757</v>
      </c>
      <c r="E43" s="8">
        <f t="shared" si="1"/>
        <v>450.49400719402757</v>
      </c>
      <c r="F43" s="8">
        <f t="shared" si="1"/>
        <v>450.49400719402757</v>
      </c>
      <c r="G43" s="8"/>
      <c r="H43" s="8"/>
      <c r="I43" s="8"/>
      <c r="J43" s="8"/>
      <c r="K43" s="8"/>
    </row>
    <row r="44" spans="1:11" x14ac:dyDescent="0.45">
      <c r="A44" s="6" t="s">
        <v>480</v>
      </c>
      <c r="B44" s="8">
        <f>B32</f>
        <v>496.18888383598551</v>
      </c>
      <c r="C44" s="8">
        <f>B44*1.02</f>
        <v>506.11266151270524</v>
      </c>
      <c r="D44" s="8">
        <f t="shared" ref="D44:K44" si="2">C44*1.02</f>
        <v>516.2349147429594</v>
      </c>
      <c r="E44" s="8">
        <f>D44*1.02</f>
        <v>526.55961303781862</v>
      </c>
      <c r="F44" s="8">
        <f>E44*1.02</f>
        <v>537.09080529857499</v>
      </c>
      <c r="G44" s="8">
        <f t="shared" si="2"/>
        <v>547.83262140454656</v>
      </c>
      <c r="H44" s="8">
        <f t="shared" si="2"/>
        <v>558.78927383263749</v>
      </c>
      <c r="I44" s="8">
        <f t="shared" si="2"/>
        <v>569.96505930929027</v>
      </c>
      <c r="J44" s="8">
        <f t="shared" si="2"/>
        <v>581.36436049547603</v>
      </c>
      <c r="K44" s="8">
        <f t="shared" si="2"/>
        <v>592.99164770538562</v>
      </c>
    </row>
    <row r="45" spans="1:11" x14ac:dyDescent="0.45">
      <c r="A45" s="6" t="s">
        <v>481</v>
      </c>
      <c r="B45" s="8">
        <f>B38+B41+B42+B43</f>
        <v>25969.494007194029</v>
      </c>
      <c r="C45" s="8">
        <f t="shared" ref="C45:K45" si="3">C38+C41+C42+C43</f>
        <v>12969.494007194027</v>
      </c>
      <c r="D45" s="8">
        <f t="shared" si="3"/>
        <v>12969.494007194027</v>
      </c>
      <c r="E45" s="8">
        <f t="shared" si="3"/>
        <v>12969.494007194027</v>
      </c>
      <c r="F45" s="8">
        <f t="shared" si="3"/>
        <v>12969.494007194027</v>
      </c>
      <c r="G45" s="8">
        <f t="shared" si="3"/>
        <v>12519</v>
      </c>
      <c r="H45" s="8">
        <f t="shared" si="3"/>
        <v>12519</v>
      </c>
      <c r="I45" s="8">
        <f t="shared" si="3"/>
        <v>12519</v>
      </c>
      <c r="J45" s="8">
        <f t="shared" si="3"/>
        <v>12519</v>
      </c>
      <c r="K45" s="8">
        <f t="shared" si="3"/>
        <v>12519</v>
      </c>
    </row>
    <row r="46" spans="1:11" x14ac:dyDescent="0.45">
      <c r="A46" s="6" t="s">
        <v>482</v>
      </c>
      <c r="B46" s="8">
        <f>B45+B44</f>
        <v>26465.682891030014</v>
      </c>
      <c r="C46" s="8">
        <f t="shared" ref="C46:K46" si="4">C45+C44</f>
        <v>13475.606668706732</v>
      </c>
      <c r="D46" s="8">
        <f t="shared" si="4"/>
        <v>13485.728921936987</v>
      </c>
      <c r="E46" s="8">
        <f t="shared" si="4"/>
        <v>13496.053620231845</v>
      </c>
      <c r="F46" s="8">
        <f t="shared" si="4"/>
        <v>13506.584812492601</v>
      </c>
      <c r="G46" s="8">
        <f t="shared" si="4"/>
        <v>13066.832621404546</v>
      </c>
      <c r="H46" s="8">
        <f t="shared" si="4"/>
        <v>13077.789273832637</v>
      </c>
      <c r="I46" s="8">
        <f t="shared" si="4"/>
        <v>13088.96505930929</v>
      </c>
      <c r="J46" s="8">
        <f t="shared" si="4"/>
        <v>13100.364360495476</v>
      </c>
      <c r="K46" s="8">
        <f t="shared" si="4"/>
        <v>13111.991647705385</v>
      </c>
    </row>
    <row r="47" spans="1:11" x14ac:dyDescent="0.45">
      <c r="A47" s="6" t="s">
        <v>796</v>
      </c>
      <c r="B47" s="8">
        <f>'loan Taxi'!D3*12</f>
        <v>2530.4940071940273</v>
      </c>
      <c r="C47" s="8">
        <f>B47</f>
        <v>2530.4940071940273</v>
      </c>
      <c r="D47" s="8">
        <f t="shared" ref="D47:F47" si="5">C47</f>
        <v>2530.4940071940273</v>
      </c>
      <c r="E47" s="8">
        <f t="shared" si="5"/>
        <v>2530.4940071940273</v>
      </c>
      <c r="F47" s="8">
        <f t="shared" si="5"/>
        <v>2530.4940071940273</v>
      </c>
      <c r="G47" s="8"/>
      <c r="H47" s="8"/>
      <c r="I47" s="8"/>
      <c r="J47" s="8"/>
      <c r="K47" s="8"/>
    </row>
    <row r="48" spans="1:11" x14ac:dyDescent="0.45">
      <c r="A48" s="6" t="s">
        <v>797</v>
      </c>
      <c r="B48" s="8">
        <f>B39+B41+B42+B47</f>
        <v>17649.494007194029</v>
      </c>
      <c r="C48" s="8">
        <f t="shared" ref="C48:K48" si="6">C39+C41+C42+C47</f>
        <v>15049.494007194027</v>
      </c>
      <c r="D48" s="8">
        <f t="shared" si="6"/>
        <v>15049.494007194027</v>
      </c>
      <c r="E48" s="8">
        <f t="shared" si="6"/>
        <v>15049.494007194027</v>
      </c>
      <c r="F48" s="8">
        <f t="shared" si="6"/>
        <v>15049.494007194027</v>
      </c>
      <c r="G48" s="8">
        <f t="shared" si="6"/>
        <v>12519</v>
      </c>
      <c r="H48" s="8">
        <f t="shared" si="6"/>
        <v>12519</v>
      </c>
      <c r="I48" s="8">
        <f t="shared" si="6"/>
        <v>12519</v>
      </c>
      <c r="J48" s="8">
        <f t="shared" si="6"/>
        <v>12519</v>
      </c>
      <c r="K48" s="8">
        <f t="shared" si="6"/>
        <v>12519</v>
      </c>
    </row>
    <row r="49" spans="1:11" x14ac:dyDescent="0.45">
      <c r="A49" t="s">
        <v>483</v>
      </c>
      <c r="B49" s="125">
        <f>NPV(0,B45:K45)</f>
        <v>140442.47003597015</v>
      </c>
      <c r="C49" s="28"/>
      <c r="D49" s="28"/>
      <c r="E49" s="28"/>
    </row>
    <row r="50" spans="1:11" x14ac:dyDescent="0.45">
      <c r="A50" t="s">
        <v>484</v>
      </c>
      <c r="B50" s="125">
        <f>NPV(0,B46:K46)</f>
        <v>145875.59987714552</v>
      </c>
      <c r="C50" s="28"/>
      <c r="D50" s="28"/>
      <c r="E50" s="28"/>
    </row>
    <row r="52" spans="1:11" x14ac:dyDescent="0.45">
      <c r="A52" s="3" t="s">
        <v>649</v>
      </c>
      <c r="B52" s="4">
        <v>1</v>
      </c>
      <c r="C52" s="4">
        <v>2</v>
      </c>
      <c r="D52" s="4">
        <v>3</v>
      </c>
      <c r="E52" s="4">
        <v>4</v>
      </c>
      <c r="F52" s="4">
        <v>5</v>
      </c>
      <c r="G52" s="4">
        <v>6</v>
      </c>
      <c r="H52" s="4">
        <v>7</v>
      </c>
      <c r="I52" s="4">
        <v>8</v>
      </c>
      <c r="J52" s="4">
        <v>9</v>
      </c>
      <c r="K52" s="4">
        <v>10</v>
      </c>
    </row>
    <row r="53" spans="1:11" x14ac:dyDescent="0.45">
      <c r="A53" s="6" t="s">
        <v>476</v>
      </c>
      <c r="B53" s="8">
        <f>C28</f>
        <v>32000</v>
      </c>
      <c r="C53" s="7"/>
      <c r="D53" s="7"/>
      <c r="E53" s="7"/>
      <c r="F53" s="6"/>
      <c r="G53" s="6"/>
      <c r="H53" s="6"/>
      <c r="I53" s="6"/>
      <c r="J53" s="6"/>
      <c r="K53" s="6"/>
    </row>
    <row r="54" spans="1:11" x14ac:dyDescent="0.45">
      <c r="A54" s="6" t="s">
        <v>739</v>
      </c>
      <c r="B54" s="8">
        <f>B53-B55</f>
        <v>6400</v>
      </c>
      <c r="C54" s="7"/>
      <c r="D54" s="7"/>
      <c r="E54" s="7"/>
      <c r="F54" s="6"/>
      <c r="G54" s="6"/>
      <c r="H54" s="6"/>
      <c r="I54" s="6"/>
      <c r="J54" s="6"/>
      <c r="K54" s="6"/>
    </row>
    <row r="55" spans="1:11" x14ac:dyDescent="0.45">
      <c r="A55" s="6" t="s">
        <v>738</v>
      </c>
      <c r="B55" s="8">
        <f>B53*B22</f>
        <v>25600</v>
      </c>
      <c r="C55" s="7"/>
      <c r="D55" s="7"/>
      <c r="E55" s="7"/>
      <c r="F55" s="6"/>
      <c r="G55" s="6"/>
      <c r="H55" s="6"/>
      <c r="I55" s="6"/>
      <c r="J55" s="6"/>
      <c r="K55" s="6"/>
    </row>
    <row r="56" spans="1:11" x14ac:dyDescent="0.45">
      <c r="A56" s="6" t="s">
        <v>477</v>
      </c>
      <c r="B56" s="8">
        <f>C29</f>
        <v>2030.08</v>
      </c>
      <c r="C56" s="8">
        <f>B56</f>
        <v>2030.08</v>
      </c>
      <c r="D56" s="8">
        <f t="shared" ref="D56:D58" si="7">C56</f>
        <v>2030.08</v>
      </c>
      <c r="E56" s="8">
        <f t="shared" ref="E56:F58" si="8">D56</f>
        <v>2030.08</v>
      </c>
      <c r="F56" s="8">
        <f t="shared" si="8"/>
        <v>2030.08</v>
      </c>
      <c r="G56" s="8">
        <f t="shared" ref="G56:G57" si="9">F56</f>
        <v>2030.08</v>
      </c>
      <c r="H56" s="8">
        <f t="shared" ref="H56:H57" si="10">G56</f>
        <v>2030.08</v>
      </c>
      <c r="I56" s="8">
        <f t="shared" ref="I56:I57" si="11">H56</f>
        <v>2030.08</v>
      </c>
      <c r="J56" s="8">
        <f t="shared" ref="J56:J57" si="12">I56</f>
        <v>2030.08</v>
      </c>
      <c r="K56" s="8">
        <f t="shared" ref="K56:K57" si="13">J56</f>
        <v>2030.08</v>
      </c>
    </row>
    <row r="57" spans="1:11" x14ac:dyDescent="0.45">
      <c r="A57" s="6" t="s">
        <v>478</v>
      </c>
      <c r="B57" s="8">
        <f>C30</f>
        <v>6292.0000000000009</v>
      </c>
      <c r="C57" s="8">
        <f>B57</f>
        <v>6292.0000000000009</v>
      </c>
      <c r="D57" s="8">
        <f t="shared" si="7"/>
        <v>6292.0000000000009</v>
      </c>
      <c r="E57" s="8">
        <f t="shared" si="8"/>
        <v>6292.0000000000009</v>
      </c>
      <c r="F57" s="8">
        <f t="shared" si="8"/>
        <v>6292.0000000000009</v>
      </c>
      <c r="G57" s="8">
        <f t="shared" si="9"/>
        <v>6292.0000000000009</v>
      </c>
      <c r="H57" s="8">
        <f t="shared" si="10"/>
        <v>6292.0000000000009</v>
      </c>
      <c r="I57" s="8">
        <f t="shared" si="11"/>
        <v>6292.0000000000009</v>
      </c>
      <c r="J57" s="8">
        <f t="shared" si="12"/>
        <v>6292.0000000000009</v>
      </c>
      <c r="K57" s="8">
        <f t="shared" si="13"/>
        <v>6292.0000000000009</v>
      </c>
    </row>
    <row r="58" spans="1:11" x14ac:dyDescent="0.45">
      <c r="A58" s="6" t="s">
        <v>479</v>
      </c>
      <c r="B58" s="8">
        <f>C31</f>
        <v>962.92819159537726</v>
      </c>
      <c r="C58" s="8">
        <f>B58</f>
        <v>962.92819159537726</v>
      </c>
      <c r="D58" s="8">
        <f t="shared" si="7"/>
        <v>962.92819159537726</v>
      </c>
      <c r="E58" s="8">
        <f t="shared" si="8"/>
        <v>962.92819159537726</v>
      </c>
      <c r="F58" s="8">
        <f t="shared" si="8"/>
        <v>962.92819159537726</v>
      </c>
      <c r="G58" s="8"/>
      <c r="H58" s="8"/>
      <c r="I58" s="8"/>
      <c r="J58" s="8"/>
      <c r="K58" s="8"/>
    </row>
    <row r="59" spans="1:11" x14ac:dyDescent="0.45">
      <c r="A59" s="6" t="s">
        <v>480</v>
      </c>
      <c r="B59" s="8">
        <f>C32</f>
        <v>5.0918400000000004</v>
      </c>
      <c r="C59" s="8">
        <f>B59*1.02</f>
        <v>5.1936768000000004</v>
      </c>
      <c r="D59" s="8">
        <f t="shared" ref="D59" si="14">C59*1.02</f>
        <v>5.2975503360000005</v>
      </c>
      <c r="E59" s="8">
        <f>D59*1.02</f>
        <v>5.4035013427200003</v>
      </c>
      <c r="F59" s="8">
        <f>E59*1.02</f>
        <v>5.5115713695744004</v>
      </c>
      <c r="G59" s="8">
        <f t="shared" ref="G59" si="15">F59*1.02</f>
        <v>5.6218027969658886</v>
      </c>
      <c r="H59" s="8">
        <f t="shared" ref="H59" si="16">G59*1.02</f>
        <v>5.7342388529052064</v>
      </c>
      <c r="I59" s="8">
        <f t="shared" ref="I59" si="17">H59*1.02</f>
        <v>5.8489236299633109</v>
      </c>
      <c r="J59" s="8">
        <f t="shared" ref="J59" si="18">I59*1.02</f>
        <v>5.9659021025625769</v>
      </c>
      <c r="K59" s="8">
        <f t="shared" ref="K59" si="19">J59*1.02</f>
        <v>6.085220144613829</v>
      </c>
    </row>
    <row r="60" spans="1:11" x14ac:dyDescent="0.45">
      <c r="A60" s="6" t="s">
        <v>481</v>
      </c>
      <c r="B60" s="8">
        <f>B53+B56+B57+B58</f>
        <v>41285.008191595378</v>
      </c>
      <c r="C60" s="8">
        <f t="shared" ref="C60:K60" si="20">C53+C56+C57+C58</f>
        <v>9285.0081915953797</v>
      </c>
      <c r="D60" s="8">
        <f t="shared" si="20"/>
        <v>9285.0081915953797</v>
      </c>
      <c r="E60" s="8">
        <f t="shared" si="20"/>
        <v>9285.0081915953797</v>
      </c>
      <c r="F60" s="8">
        <f t="shared" si="20"/>
        <v>9285.0081915953797</v>
      </c>
      <c r="G60" s="8">
        <f t="shared" si="20"/>
        <v>8322.0800000000017</v>
      </c>
      <c r="H60" s="8">
        <f t="shared" si="20"/>
        <v>8322.0800000000017</v>
      </c>
      <c r="I60" s="8">
        <f t="shared" si="20"/>
        <v>8322.0800000000017</v>
      </c>
      <c r="J60" s="8">
        <f t="shared" si="20"/>
        <v>8322.0800000000017</v>
      </c>
      <c r="K60" s="8">
        <f t="shared" si="20"/>
        <v>8322.0800000000017</v>
      </c>
    </row>
    <row r="61" spans="1:11" x14ac:dyDescent="0.45">
      <c r="A61" s="6" t="s">
        <v>482</v>
      </c>
      <c r="B61" s="8">
        <f>B60+B59</f>
        <v>41290.100031595379</v>
      </c>
      <c r="C61" s="8">
        <f t="shared" ref="C61:K61" si="21">C60+C59</f>
        <v>9290.2018683953793</v>
      </c>
      <c r="D61" s="8">
        <f t="shared" si="21"/>
        <v>9290.3057419313791</v>
      </c>
      <c r="E61" s="8">
        <f t="shared" si="21"/>
        <v>9290.4116929380998</v>
      </c>
      <c r="F61" s="8">
        <f t="shared" si="21"/>
        <v>9290.5197629649538</v>
      </c>
      <c r="G61" s="8">
        <f t="shared" si="21"/>
        <v>8327.701802796968</v>
      </c>
      <c r="H61" s="8">
        <f t="shared" si="21"/>
        <v>8327.8142388529068</v>
      </c>
      <c r="I61" s="8">
        <f t="shared" si="21"/>
        <v>8327.9289236299646</v>
      </c>
      <c r="J61" s="8">
        <f t="shared" si="21"/>
        <v>8328.0459021025636</v>
      </c>
      <c r="K61" s="8">
        <f t="shared" si="21"/>
        <v>8328.1652201446159</v>
      </c>
    </row>
    <row r="62" spans="1:11" x14ac:dyDescent="0.45">
      <c r="A62" s="6" t="s">
        <v>796</v>
      </c>
      <c r="B62" s="8">
        <f>'loan e-taxi'!D3*12</f>
        <v>6082.928191595377</v>
      </c>
      <c r="C62" s="8">
        <f>B62</f>
        <v>6082.928191595377</v>
      </c>
      <c r="D62" s="8">
        <f t="shared" ref="D62:F62" si="22">C62</f>
        <v>6082.928191595377</v>
      </c>
      <c r="E62" s="8">
        <f t="shared" si="22"/>
        <v>6082.928191595377</v>
      </c>
      <c r="F62" s="8">
        <f t="shared" si="22"/>
        <v>6082.928191595377</v>
      </c>
      <c r="G62" s="8"/>
      <c r="H62" s="8"/>
      <c r="I62" s="8"/>
      <c r="J62" s="8"/>
      <c r="K62" s="8"/>
    </row>
    <row r="63" spans="1:11" x14ac:dyDescent="0.45">
      <c r="A63" s="6" t="s">
        <v>797</v>
      </c>
      <c r="B63" s="8">
        <f>B54+B56+B57+B62</f>
        <v>20805.008191595378</v>
      </c>
      <c r="C63" s="8">
        <f t="shared" ref="C63:K63" si="23">C54+C56+C57+C62</f>
        <v>14405.008191595378</v>
      </c>
      <c r="D63" s="8">
        <f t="shared" si="23"/>
        <v>14405.008191595378</v>
      </c>
      <c r="E63" s="8">
        <f t="shared" si="23"/>
        <v>14405.008191595378</v>
      </c>
      <c r="F63" s="8">
        <f t="shared" si="23"/>
        <v>14405.008191595378</v>
      </c>
      <c r="G63" s="8">
        <f t="shared" si="23"/>
        <v>8322.0800000000017</v>
      </c>
      <c r="H63" s="8">
        <f t="shared" si="23"/>
        <v>8322.0800000000017</v>
      </c>
      <c r="I63" s="8">
        <f t="shared" si="23"/>
        <v>8322.0800000000017</v>
      </c>
      <c r="J63" s="8">
        <f t="shared" si="23"/>
        <v>8322.0800000000017</v>
      </c>
      <c r="K63" s="8">
        <f t="shared" si="23"/>
        <v>8322.0800000000017</v>
      </c>
    </row>
    <row r="64" spans="1:11" x14ac:dyDescent="0.45">
      <c r="A64" t="s">
        <v>483</v>
      </c>
      <c r="B64" s="125">
        <f>NPV(0,B60:K60)</f>
        <v>120035.4409579769</v>
      </c>
      <c r="C64" s="28"/>
      <c r="D64" s="28"/>
      <c r="E64" s="28"/>
    </row>
    <row r="65" spans="1:11" x14ac:dyDescent="0.45">
      <c r="A65" t="s">
        <v>484</v>
      </c>
      <c r="B65" s="125">
        <f>NPV(0,B61:K61)</f>
        <v>120091.1951853522</v>
      </c>
      <c r="C65" s="28"/>
      <c r="D65" s="28"/>
      <c r="E65" s="28"/>
    </row>
    <row r="67" spans="1:11" x14ac:dyDescent="0.45">
      <c r="A67" s="3" t="s">
        <v>799</v>
      </c>
      <c r="B67" s="4">
        <v>1</v>
      </c>
      <c r="C67" s="4">
        <v>2</v>
      </c>
      <c r="D67" s="4">
        <v>3</v>
      </c>
      <c r="E67" s="4">
        <v>4</v>
      </c>
      <c r="F67" s="4">
        <v>5</v>
      </c>
      <c r="G67" s="4">
        <v>6</v>
      </c>
      <c r="H67" s="4">
        <v>7</v>
      </c>
      <c r="I67" s="4">
        <v>8</v>
      </c>
      <c r="J67" s="4">
        <v>9</v>
      </c>
      <c r="K67" s="4">
        <v>10</v>
      </c>
    </row>
    <row r="68" spans="1:11" x14ac:dyDescent="0.45">
      <c r="A68" s="6" t="s">
        <v>800</v>
      </c>
      <c r="B68" s="8">
        <f t="shared" ref="B68:K68" si="24">(B45-B43)-(B60-B58)</f>
        <v>-14803.080000000002</v>
      </c>
      <c r="C68" s="8">
        <f t="shared" si="24"/>
        <v>4196.9199999999983</v>
      </c>
      <c r="D68" s="8">
        <f t="shared" si="24"/>
        <v>4196.9199999999983</v>
      </c>
      <c r="E68" s="8">
        <f t="shared" si="24"/>
        <v>4196.9199999999983</v>
      </c>
      <c r="F68" s="8">
        <f t="shared" si="24"/>
        <v>4196.9199999999983</v>
      </c>
      <c r="G68" s="8">
        <f t="shared" si="24"/>
        <v>4196.9199999999983</v>
      </c>
      <c r="H68" s="8">
        <f t="shared" si="24"/>
        <v>4196.9199999999983</v>
      </c>
      <c r="I68" s="8">
        <f t="shared" si="24"/>
        <v>4196.9199999999983</v>
      </c>
      <c r="J68" s="8">
        <f t="shared" si="24"/>
        <v>4196.9199999999983</v>
      </c>
      <c r="K68" s="8">
        <f t="shared" si="24"/>
        <v>4196.9199999999983</v>
      </c>
    </row>
    <row r="69" spans="1:11" x14ac:dyDescent="0.45">
      <c r="A69" s="6" t="s">
        <v>801</v>
      </c>
      <c r="B69" s="8">
        <f t="shared" ref="B69:K69" si="25">B68+B44-B59</f>
        <v>-14311.982956164016</v>
      </c>
      <c r="C69" s="8">
        <f t="shared" si="25"/>
        <v>4697.8389847127037</v>
      </c>
      <c r="D69" s="8">
        <f t="shared" si="25"/>
        <v>4707.8573644069575</v>
      </c>
      <c r="E69" s="8">
        <f t="shared" si="25"/>
        <v>4718.0761116950971</v>
      </c>
      <c r="F69" s="8">
        <f t="shared" si="25"/>
        <v>4728.4992339289993</v>
      </c>
      <c r="G69" s="8">
        <f t="shared" si="25"/>
        <v>4739.1308186075785</v>
      </c>
      <c r="H69" s="8">
        <f t="shared" si="25"/>
        <v>4749.9750349797305</v>
      </c>
      <c r="I69" s="8">
        <f t="shared" si="25"/>
        <v>4761.0361356793255</v>
      </c>
      <c r="J69" s="8">
        <f t="shared" si="25"/>
        <v>4772.3184583929115</v>
      </c>
      <c r="K69" s="8">
        <f t="shared" si="25"/>
        <v>4783.8264275607698</v>
      </c>
    </row>
    <row r="70" spans="1:11" x14ac:dyDescent="0.45">
      <c r="A70" s="90" t="s">
        <v>795</v>
      </c>
      <c r="B70" s="150">
        <f>IRR(B68:K68)</f>
        <v>0.24369060691612243</v>
      </c>
      <c r="C70" s="28"/>
      <c r="D70" s="28"/>
      <c r="E70" s="28"/>
      <c r="F70" s="28"/>
      <c r="G70" s="28"/>
      <c r="H70" s="28"/>
      <c r="I70" s="28"/>
    </row>
    <row r="71" spans="1:11" x14ac:dyDescent="0.45">
      <c r="A71" s="96" t="s">
        <v>798</v>
      </c>
      <c r="B71" s="150">
        <f>IRR(B69:K69)</f>
        <v>0.29855744793904737</v>
      </c>
      <c r="C71" s="28"/>
      <c r="D71" s="28"/>
      <c r="E71" s="28"/>
      <c r="F71" s="28"/>
      <c r="G71" s="28"/>
      <c r="H71" s="28"/>
      <c r="I71" s="28"/>
    </row>
    <row r="72" spans="1:11" x14ac:dyDescent="0.45">
      <c r="B72" s="28"/>
      <c r="C72" s="28"/>
      <c r="D72" s="28"/>
      <c r="E72" s="28"/>
    </row>
    <row r="73" spans="1:11" x14ac:dyDescent="0.45">
      <c r="A73" s="3" t="s">
        <v>737</v>
      </c>
      <c r="B73" s="4">
        <v>1</v>
      </c>
      <c r="C73" s="4">
        <v>2</v>
      </c>
      <c r="D73" s="4">
        <v>3</v>
      </c>
      <c r="E73" s="4">
        <v>4</v>
      </c>
      <c r="F73" s="4">
        <v>5</v>
      </c>
      <c r="G73" s="4">
        <v>6</v>
      </c>
      <c r="H73" s="4">
        <v>7</v>
      </c>
      <c r="I73" s="4">
        <v>8</v>
      </c>
      <c r="J73" s="4">
        <v>9</v>
      </c>
      <c r="K73" s="4">
        <v>10</v>
      </c>
    </row>
    <row r="74" spans="1:11" x14ac:dyDescent="0.45">
      <c r="A74" s="6" t="s">
        <v>615</v>
      </c>
      <c r="B74" s="8">
        <f>-(B63-B48)</f>
        <v>-3155.5141844013488</v>
      </c>
      <c r="C74" s="8">
        <f t="shared" ref="C74:K74" si="26">-(C63-C48)+B74</f>
        <v>-2511.0283688026993</v>
      </c>
      <c r="D74" s="8">
        <f t="shared" si="26"/>
        <v>-1866.5425532040499</v>
      </c>
      <c r="E74" s="8">
        <f t="shared" si="26"/>
        <v>-1222.0567376054005</v>
      </c>
      <c r="F74" s="8">
        <f t="shared" si="26"/>
        <v>-577.57092200675106</v>
      </c>
      <c r="G74" s="171">
        <f t="shared" si="26"/>
        <v>3619.3490779932472</v>
      </c>
      <c r="H74" s="8">
        <f t="shared" si="26"/>
        <v>7816.2690779932454</v>
      </c>
      <c r="I74" s="8">
        <f t="shared" si="26"/>
        <v>12013.189077993244</v>
      </c>
      <c r="J74" s="8">
        <f t="shared" si="26"/>
        <v>16210.109077993242</v>
      </c>
      <c r="K74" s="8">
        <f t="shared" si="26"/>
        <v>20407.02907799324</v>
      </c>
    </row>
    <row r="75" spans="1:11" x14ac:dyDescent="0.45">
      <c r="A75" s="6" t="s">
        <v>805</v>
      </c>
      <c r="B75" s="8">
        <f>((B41+B42+B43)-(B56+B57+B58))/(100%+'Energy prices &amp; finance costs'!$B$50)^('TCO taxi'!B37)</f>
        <v>3446.9883203280456</v>
      </c>
      <c r="C75" s="8">
        <f>((C41+C42+C43)-(C56+C57+C58))/(100%+'Energy prices &amp; finance costs'!$B$50)^('TCO taxi'!C37)</f>
        <v>3224.799626090416</v>
      </c>
      <c r="D75" s="8">
        <f>((D41+D42+D43)-(D56+D57+D58))/(100%+'Energy prices &amp; finance costs'!$B$50)^('TCO taxi'!D37)</f>
        <v>3016.9329461038601</v>
      </c>
      <c r="E75" s="8">
        <f>((E41+E42+E43)-(E56+E57+E58))/(100%+'Energy prices &amp; finance costs'!$B$50)^('TCO taxi'!E37)</f>
        <v>2822.4651006678464</v>
      </c>
      <c r="F75" s="8">
        <f>((F41+F42+F43)-(F56+F57+F58))/(100%+'Energy prices &amp; finance costs'!$B$50)^('TCO taxi'!F37)</f>
        <v>2640.5324171277448</v>
      </c>
      <c r="G75" s="8">
        <f>((G41+G42+G43)-(G56+G57+G58))/(100%+'Energy prices &amp; finance costs'!$B$50)^('TCO taxi'!G37)</f>
        <v>2813.8972077429125</v>
      </c>
      <c r="H75" s="8">
        <f>((H41+H42+H43)-(H56+H57+H58))/(100%+'Energy prices &amp; finance costs'!$B$50)^('TCO taxi'!H37)</f>
        <v>2632.5168002085438</v>
      </c>
      <c r="I75" s="8">
        <f>((I41+I42+I43)-(I56+I57+I58))/(100%+'Energy prices &amp; finance costs'!$B$50)^('TCO taxi'!I37)</f>
        <v>2462.8279541664747</v>
      </c>
      <c r="J75" s="8">
        <f>((J41+J42+J43)-(J56+J57+J58))/(100%+'Energy prices &amp; finance costs'!$B$50)^('TCO taxi'!J37)</f>
        <v>2304.0770457166009</v>
      </c>
      <c r="K75" s="8">
        <f>((K41+K42+K43)-(K56+K57+K58))/(100%+'Energy prices &amp; finance costs'!$B$50)^('TCO taxi'!K37)</f>
        <v>2155.5590286430925</v>
      </c>
    </row>
    <row r="76" spans="1:11" x14ac:dyDescent="0.45">
      <c r="A76" s="6" t="s">
        <v>806</v>
      </c>
      <c r="B76" s="8">
        <f>B75</f>
        <v>3446.9883203280456</v>
      </c>
      <c r="C76" s="8">
        <f>B76+C75</f>
        <v>6671.7879464184616</v>
      </c>
      <c r="D76" s="8">
        <f t="shared" ref="D76:K76" si="27">C76+D75</f>
        <v>9688.7208925223222</v>
      </c>
      <c r="E76" s="8">
        <f t="shared" si="27"/>
        <v>12511.185993190169</v>
      </c>
      <c r="F76" s="8">
        <f t="shared" si="27"/>
        <v>15151.718410317913</v>
      </c>
      <c r="G76" s="8">
        <f t="shared" si="27"/>
        <v>17965.615618060827</v>
      </c>
      <c r="H76" s="171">
        <f t="shared" si="27"/>
        <v>20598.132418269372</v>
      </c>
      <c r="I76" s="8">
        <f t="shared" si="27"/>
        <v>23060.960372435846</v>
      </c>
      <c r="J76" s="8">
        <f t="shared" si="27"/>
        <v>25365.037418152446</v>
      </c>
      <c r="K76" s="8">
        <f t="shared" si="27"/>
        <v>27520.596446795538</v>
      </c>
    </row>
    <row r="77" spans="1:11" x14ac:dyDescent="0.45">
      <c r="A77" s="6" t="s">
        <v>807</v>
      </c>
      <c r="B77" s="8">
        <f>C28-B28</f>
        <v>19000</v>
      </c>
    </row>
    <row r="78" spans="1:11" x14ac:dyDescent="0.45">
      <c r="A78" s="6" t="s">
        <v>756</v>
      </c>
      <c r="B78" s="7">
        <v>7</v>
      </c>
    </row>
    <row r="80" spans="1:11" x14ac:dyDescent="0.45">
      <c r="A80" s="3" t="s">
        <v>808</v>
      </c>
      <c r="B80" s="4" t="s">
        <v>809</v>
      </c>
      <c r="C80" s="4" t="s">
        <v>810</v>
      </c>
    </row>
    <row r="81" spans="1:3" x14ac:dyDescent="0.45">
      <c r="A81" s="6" t="s">
        <v>747</v>
      </c>
      <c r="B81" s="8">
        <f>B77</f>
        <v>19000</v>
      </c>
      <c r="C81" s="34">
        <f>C28/B28-100%</f>
        <v>1.4615384615384617</v>
      </c>
    </row>
    <row r="82" spans="1:3" x14ac:dyDescent="0.45">
      <c r="A82" s="6" t="s">
        <v>750</v>
      </c>
      <c r="B82" s="8">
        <f>B55-B40</f>
        <v>15200</v>
      </c>
      <c r="C82" s="34">
        <f>B55/B40-100%</f>
        <v>1.4615384615384617</v>
      </c>
    </row>
    <row r="83" spans="1:3" x14ac:dyDescent="0.45">
      <c r="A83" s="6" t="s">
        <v>751</v>
      </c>
      <c r="B83" s="8">
        <f>B54-B39</f>
        <v>3800</v>
      </c>
      <c r="C83" s="34">
        <f>B54/B39-100%</f>
        <v>1.4615384615384617</v>
      </c>
    </row>
    <row r="85" spans="1:3" x14ac:dyDescent="0.45">
      <c r="A85" s="2" t="s">
        <v>610</v>
      </c>
      <c r="B85" s="28"/>
    </row>
    <row r="86" spans="1:3" x14ac:dyDescent="0.45">
      <c r="A86" s="6" t="s">
        <v>811</v>
      </c>
      <c r="B86" s="10">
        <f>B87</f>
        <v>5.8649999999999994E-2</v>
      </c>
    </row>
    <row r="87" spans="1:3" x14ac:dyDescent="0.45">
      <c r="A87" s="6" t="s">
        <v>765</v>
      </c>
      <c r="B87" s="10">
        <f>'TCO buses'!B120+'Energy prices &amp; finance costs'!B17</f>
        <v>5.8649999999999994E-2</v>
      </c>
    </row>
    <row r="88" spans="1:3" x14ac:dyDescent="0.45">
      <c r="A88" t="s">
        <v>767</v>
      </c>
      <c r="B88" s="166"/>
    </row>
    <row r="89" spans="1:3" x14ac:dyDescent="0.45">
      <c r="A89" s="6" t="s">
        <v>768</v>
      </c>
      <c r="B89" s="34">
        <v>0.8</v>
      </c>
    </row>
    <row r="90" spans="1:3" x14ac:dyDescent="0.45">
      <c r="B90" s="186"/>
    </row>
    <row r="91" spans="1:3" x14ac:dyDescent="0.45">
      <c r="A91" t="s">
        <v>769</v>
      </c>
      <c r="B91" s="166"/>
    </row>
    <row r="92" spans="1:3" x14ac:dyDescent="0.45">
      <c r="A92" s="6" t="s">
        <v>770</v>
      </c>
      <c r="B92" s="169">
        <v>8</v>
      </c>
    </row>
    <row r="93" spans="1:3" x14ac:dyDescent="0.45">
      <c r="A93" s="6" t="s">
        <v>782</v>
      </c>
      <c r="B93" s="10">
        <f>'Energy prices &amp; finance costs'!B44*(100%-B89)+B86*B89*(100%-'Energy prices &amp; finance costs'!B49)</f>
        <v>6.2543999999999988E-2</v>
      </c>
    </row>
    <row r="94" spans="1:3" x14ac:dyDescent="0.45">
      <c r="B94" s="166"/>
    </row>
    <row r="95" spans="1:3" x14ac:dyDescent="0.45">
      <c r="A95" s="2" t="s">
        <v>777</v>
      </c>
      <c r="B95" s="28"/>
    </row>
    <row r="96" spans="1:3" x14ac:dyDescent="0.45">
      <c r="A96" s="3"/>
      <c r="B96" s="4" t="s">
        <v>649</v>
      </c>
    </row>
    <row r="97" spans="1:11" x14ac:dyDescent="0.45">
      <c r="A97" s="6" t="s">
        <v>614</v>
      </c>
      <c r="B97" s="124">
        <f>C34</f>
        <v>0.23083738645764787</v>
      </c>
    </row>
    <row r="98" spans="1:11" x14ac:dyDescent="0.45">
      <c r="A98" s="6" t="s">
        <v>613</v>
      </c>
      <c r="B98" s="109">
        <f>B120/(B6*B7)</f>
        <v>0.2341459112202284</v>
      </c>
    </row>
    <row r="99" spans="1:11" x14ac:dyDescent="0.45">
      <c r="A99" s="6" t="s">
        <v>763</v>
      </c>
      <c r="B99" s="34">
        <f>B70</f>
        <v>0.24369060691612243</v>
      </c>
    </row>
    <row r="100" spans="1:11" x14ac:dyDescent="0.45">
      <c r="A100" s="6" t="s">
        <v>764</v>
      </c>
      <c r="B100" s="34">
        <f>B126</f>
        <v>0.24369060691612243</v>
      </c>
    </row>
    <row r="101" spans="1:11" x14ac:dyDescent="0.45">
      <c r="A101" s="6" t="s">
        <v>771</v>
      </c>
      <c r="B101" s="34">
        <f>C83</f>
        <v>1.4615384615384617</v>
      </c>
    </row>
    <row r="102" spans="1:11" x14ac:dyDescent="0.45">
      <c r="A102" s="6" t="s">
        <v>772</v>
      </c>
      <c r="B102" s="34">
        <f>B110/B39-100%</f>
        <v>1.4615384615384617</v>
      </c>
    </row>
    <row r="103" spans="1:11" x14ac:dyDescent="0.45">
      <c r="A103" s="6" t="s">
        <v>761</v>
      </c>
      <c r="B103" s="7">
        <v>7</v>
      </c>
    </row>
    <row r="104" spans="1:11" x14ac:dyDescent="0.45">
      <c r="A104" s="6" t="s">
        <v>762</v>
      </c>
      <c r="B104" s="7">
        <v>6</v>
      </c>
    </row>
    <row r="105" spans="1:11" x14ac:dyDescent="0.45">
      <c r="A105" s="6" t="s">
        <v>773</v>
      </c>
      <c r="B105" s="7">
        <v>6</v>
      </c>
    </row>
    <row r="106" spans="1:11" x14ac:dyDescent="0.45">
      <c r="A106" s="5" t="s">
        <v>774</v>
      </c>
      <c r="B106" s="37">
        <v>1</v>
      </c>
    </row>
    <row r="108" spans="1:11" x14ac:dyDescent="0.45">
      <c r="A108" s="3" t="s">
        <v>649</v>
      </c>
      <c r="B108" s="4">
        <v>1</v>
      </c>
      <c r="C108" s="4">
        <v>2</v>
      </c>
      <c r="D108" s="4">
        <v>3</v>
      </c>
      <c r="E108" s="4">
        <v>4</v>
      </c>
      <c r="F108" s="4">
        <v>5</v>
      </c>
      <c r="G108" s="4">
        <v>6</v>
      </c>
      <c r="H108" s="4">
        <v>7</v>
      </c>
      <c r="I108" s="4">
        <v>8</v>
      </c>
      <c r="J108" s="4">
        <v>9</v>
      </c>
      <c r="K108" s="4">
        <v>10</v>
      </c>
    </row>
    <row r="109" spans="1:11" x14ac:dyDescent="0.45">
      <c r="A109" s="6" t="s">
        <v>476</v>
      </c>
      <c r="B109" s="8">
        <f>B53</f>
        <v>32000</v>
      </c>
      <c r="C109" s="7"/>
      <c r="D109" s="7"/>
      <c r="E109" s="7"/>
      <c r="F109" s="6"/>
      <c r="G109" s="6"/>
      <c r="H109" s="6"/>
      <c r="I109" s="6"/>
      <c r="J109" s="6"/>
      <c r="K109" s="6"/>
    </row>
    <row r="110" spans="1:11" x14ac:dyDescent="0.45">
      <c r="A110" s="6" t="s">
        <v>739</v>
      </c>
      <c r="B110" s="8">
        <f>B109-B111</f>
        <v>6400</v>
      </c>
      <c r="C110" s="7"/>
      <c r="D110" s="7"/>
      <c r="E110" s="7"/>
      <c r="F110" s="6"/>
      <c r="G110" s="6"/>
      <c r="H110" s="6"/>
      <c r="I110" s="6"/>
      <c r="J110" s="6"/>
      <c r="K110" s="6"/>
    </row>
    <row r="111" spans="1:11" x14ac:dyDescent="0.45">
      <c r="A111" s="6" t="s">
        <v>738</v>
      </c>
      <c r="B111" s="8">
        <f>B109*B89</f>
        <v>25600</v>
      </c>
      <c r="C111" s="7"/>
      <c r="D111" s="7"/>
      <c r="E111" s="7"/>
      <c r="F111" s="6"/>
      <c r="G111" s="6"/>
      <c r="H111" s="6"/>
      <c r="I111" s="6"/>
      <c r="J111" s="6"/>
      <c r="K111" s="6"/>
    </row>
    <row r="112" spans="1:11" x14ac:dyDescent="0.45">
      <c r="A112" s="6" t="s">
        <v>477</v>
      </c>
      <c r="B112" s="8">
        <f>B56</f>
        <v>2030.08</v>
      </c>
      <c r="C112" s="8">
        <f>B112</f>
        <v>2030.08</v>
      </c>
      <c r="D112" s="8">
        <f t="shared" ref="D112:D114" si="28">C112</f>
        <v>2030.08</v>
      </c>
      <c r="E112" s="8">
        <f t="shared" ref="E112:E114" si="29">D112</f>
        <v>2030.08</v>
      </c>
      <c r="F112" s="8">
        <f t="shared" ref="F112:F114" si="30">E112</f>
        <v>2030.08</v>
      </c>
      <c r="G112" s="8">
        <f t="shared" ref="G112:G114" si="31">F112</f>
        <v>2030.08</v>
      </c>
      <c r="H112" s="8">
        <f t="shared" ref="H112:H114" si="32">G112</f>
        <v>2030.08</v>
      </c>
      <c r="I112" s="8">
        <f t="shared" ref="I112:I114" si="33">H112</f>
        <v>2030.08</v>
      </c>
      <c r="J112" s="8">
        <f t="shared" ref="J112:J113" si="34">I112</f>
        <v>2030.08</v>
      </c>
      <c r="K112" s="8">
        <f t="shared" ref="K112:K113" si="35">J112</f>
        <v>2030.08</v>
      </c>
    </row>
    <row r="113" spans="1:11" x14ac:dyDescent="0.45">
      <c r="A113" s="6" t="s">
        <v>478</v>
      </c>
      <c r="B113" s="8">
        <f>B57</f>
        <v>6292.0000000000009</v>
      </c>
      <c r="C113" s="8">
        <f>B113</f>
        <v>6292.0000000000009</v>
      </c>
      <c r="D113" s="8">
        <f t="shared" si="28"/>
        <v>6292.0000000000009</v>
      </c>
      <c r="E113" s="8">
        <f t="shared" si="29"/>
        <v>6292.0000000000009</v>
      </c>
      <c r="F113" s="8">
        <f t="shared" si="30"/>
        <v>6292.0000000000009</v>
      </c>
      <c r="G113" s="8">
        <f t="shared" si="31"/>
        <v>6292.0000000000009</v>
      </c>
      <c r="H113" s="8">
        <f t="shared" si="32"/>
        <v>6292.0000000000009</v>
      </c>
      <c r="I113" s="8">
        <f t="shared" si="33"/>
        <v>6292.0000000000009</v>
      </c>
      <c r="J113" s="8">
        <f t="shared" si="34"/>
        <v>6292.0000000000009</v>
      </c>
      <c r="K113" s="8">
        <f t="shared" si="35"/>
        <v>6292.0000000000009</v>
      </c>
    </row>
    <row r="114" spans="1:11" x14ac:dyDescent="0.45">
      <c r="A114" s="6" t="s">
        <v>479</v>
      </c>
      <c r="B114" s="8">
        <f>'loan taxi concessional'!F101/'loan taxi concessional'!C3</f>
        <v>816.8842293148432</v>
      </c>
      <c r="C114" s="8">
        <f>B114</f>
        <v>816.8842293148432</v>
      </c>
      <c r="D114" s="8">
        <f t="shared" si="28"/>
        <v>816.8842293148432</v>
      </c>
      <c r="E114" s="8">
        <f t="shared" si="29"/>
        <v>816.8842293148432</v>
      </c>
      <c r="F114" s="8">
        <f t="shared" si="30"/>
        <v>816.8842293148432</v>
      </c>
      <c r="G114" s="8">
        <f t="shared" si="31"/>
        <v>816.8842293148432</v>
      </c>
      <c r="H114" s="8">
        <f t="shared" si="32"/>
        <v>816.8842293148432</v>
      </c>
      <c r="I114" s="8">
        <f t="shared" si="33"/>
        <v>816.8842293148432</v>
      </c>
      <c r="J114" s="8"/>
      <c r="K114" s="8"/>
    </row>
    <row r="115" spans="1:11" x14ac:dyDescent="0.45">
      <c r="A115" s="6" t="s">
        <v>480</v>
      </c>
      <c r="B115" s="8">
        <f>B59</f>
        <v>5.0918400000000004</v>
      </c>
      <c r="C115" s="8">
        <f>B115*1.02</f>
        <v>5.1936768000000004</v>
      </c>
      <c r="D115" s="8">
        <f t="shared" ref="D115" si="36">C115*1.02</f>
        <v>5.2975503360000005</v>
      </c>
      <c r="E115" s="8">
        <f>D115*1.02</f>
        <v>5.4035013427200003</v>
      </c>
      <c r="F115" s="8">
        <f>E115*1.02</f>
        <v>5.5115713695744004</v>
      </c>
      <c r="G115" s="8">
        <f t="shared" ref="G115" si="37">F115*1.02</f>
        <v>5.6218027969658886</v>
      </c>
      <c r="H115" s="8">
        <f t="shared" ref="H115" si="38">G115*1.02</f>
        <v>5.7342388529052064</v>
      </c>
      <c r="I115" s="8">
        <f t="shared" ref="I115" si="39">H115*1.02</f>
        <v>5.8489236299633109</v>
      </c>
      <c r="J115" s="8">
        <f t="shared" ref="J115" si="40">I115*1.02</f>
        <v>5.9659021025625769</v>
      </c>
      <c r="K115" s="8">
        <f t="shared" ref="K115" si="41">J115*1.02</f>
        <v>6.085220144613829</v>
      </c>
    </row>
    <row r="116" spans="1:11" x14ac:dyDescent="0.45">
      <c r="A116" s="6" t="s">
        <v>481</v>
      </c>
      <c r="B116" s="8">
        <f>B109+B112+B113+B114</f>
        <v>41138.964229314843</v>
      </c>
      <c r="C116" s="8">
        <f t="shared" ref="C116:K116" si="42">C109+C112+C113+C114</f>
        <v>9138.9642293148445</v>
      </c>
      <c r="D116" s="8">
        <f t="shared" si="42"/>
        <v>9138.9642293148445</v>
      </c>
      <c r="E116" s="8">
        <f t="shared" si="42"/>
        <v>9138.9642293148445</v>
      </c>
      <c r="F116" s="8">
        <f t="shared" si="42"/>
        <v>9138.9642293148445</v>
      </c>
      <c r="G116" s="8">
        <f t="shared" si="42"/>
        <v>9138.9642293148445</v>
      </c>
      <c r="H116" s="8">
        <f t="shared" si="42"/>
        <v>9138.9642293148445</v>
      </c>
      <c r="I116" s="8">
        <f t="shared" si="42"/>
        <v>9138.9642293148445</v>
      </c>
      <c r="J116" s="8">
        <f t="shared" si="42"/>
        <v>8322.0800000000017</v>
      </c>
      <c r="K116" s="8">
        <f t="shared" si="42"/>
        <v>8322.0800000000017</v>
      </c>
    </row>
    <row r="117" spans="1:11" x14ac:dyDescent="0.45">
      <c r="A117" s="6" t="s">
        <v>482</v>
      </c>
      <c r="B117" s="8">
        <f>B116+B115</f>
        <v>41144.056069314844</v>
      </c>
      <c r="C117" s="8">
        <f t="shared" ref="C117:K117" si="43">C116+C115</f>
        <v>9144.1579061148441</v>
      </c>
      <c r="D117" s="8">
        <f t="shared" si="43"/>
        <v>9144.2617796508439</v>
      </c>
      <c r="E117" s="8">
        <f t="shared" si="43"/>
        <v>9144.3677306575646</v>
      </c>
      <c r="F117" s="8">
        <f t="shared" si="43"/>
        <v>9144.4758006844186</v>
      </c>
      <c r="G117" s="8">
        <f t="shared" si="43"/>
        <v>9144.5860321118107</v>
      </c>
      <c r="H117" s="8">
        <f t="shared" si="43"/>
        <v>9144.6984681677495</v>
      </c>
      <c r="I117" s="8">
        <f t="shared" si="43"/>
        <v>9144.8131529448074</v>
      </c>
      <c r="J117" s="8">
        <f t="shared" si="43"/>
        <v>8328.0459021025636</v>
      </c>
      <c r="K117" s="8">
        <f t="shared" si="43"/>
        <v>8328.1652201446159</v>
      </c>
    </row>
    <row r="118" spans="1:11" x14ac:dyDescent="0.45">
      <c r="A118" s="6" t="s">
        <v>796</v>
      </c>
      <c r="B118" s="8">
        <f>'loan taxi concessional'!D3*12</f>
        <v>4016.8842293148432</v>
      </c>
      <c r="C118" s="8">
        <f>B118</f>
        <v>4016.8842293148432</v>
      </c>
      <c r="D118" s="8">
        <f t="shared" ref="D118:I118" si="44">C118</f>
        <v>4016.8842293148432</v>
      </c>
      <c r="E118" s="8">
        <f t="shared" si="44"/>
        <v>4016.8842293148432</v>
      </c>
      <c r="F118" s="8">
        <f t="shared" si="44"/>
        <v>4016.8842293148432</v>
      </c>
      <c r="G118" s="8">
        <f t="shared" si="44"/>
        <v>4016.8842293148432</v>
      </c>
      <c r="H118" s="8">
        <f t="shared" si="44"/>
        <v>4016.8842293148432</v>
      </c>
      <c r="I118" s="8">
        <f t="shared" si="44"/>
        <v>4016.8842293148432</v>
      </c>
      <c r="J118" s="8"/>
      <c r="K118" s="8"/>
    </row>
    <row r="119" spans="1:11" x14ac:dyDescent="0.45">
      <c r="A119" s="6" t="s">
        <v>797</v>
      </c>
      <c r="B119" s="8">
        <f>B110+B112+B113+B118</f>
        <v>18738.964229314846</v>
      </c>
      <c r="C119" s="8">
        <f t="shared" ref="C119" si="45">C110+C112+C113+C118</f>
        <v>12338.964229314844</v>
      </c>
      <c r="D119" s="8">
        <f t="shared" ref="D119" si="46">D110+D112+D113+D118</f>
        <v>12338.964229314844</v>
      </c>
      <c r="E119" s="8">
        <f t="shared" ref="E119" si="47">E110+E112+E113+E118</f>
        <v>12338.964229314844</v>
      </c>
      <c r="F119" s="8">
        <f t="shared" ref="F119" si="48">F110+F112+F113+F118</f>
        <v>12338.964229314844</v>
      </c>
      <c r="G119" s="8">
        <f t="shared" ref="G119" si="49">G110+G112+G113+G118</f>
        <v>12338.964229314844</v>
      </c>
      <c r="H119" s="8">
        <f t="shared" ref="H119" si="50">H110+H112+H113+H118</f>
        <v>12338.964229314844</v>
      </c>
      <c r="I119" s="8">
        <f t="shared" ref="I119" si="51">I110+I112+I113+I118</f>
        <v>12338.964229314844</v>
      </c>
      <c r="J119" s="8">
        <f t="shared" ref="J119" si="52">J110+J112+J113+J118</f>
        <v>8322.0800000000017</v>
      </c>
      <c r="K119" s="8">
        <f t="shared" ref="K119" si="53">K110+K112+K113+K118</f>
        <v>8322.0800000000017</v>
      </c>
    </row>
    <row r="120" spans="1:11" x14ac:dyDescent="0.45">
      <c r="A120" t="s">
        <v>483</v>
      </c>
      <c r="B120" s="125">
        <f>NPV(0,B116:K116)</f>
        <v>121755.87383451877</v>
      </c>
      <c r="C120" s="28"/>
      <c r="D120" s="28"/>
      <c r="E120" s="28"/>
    </row>
    <row r="121" spans="1:11" x14ac:dyDescent="0.45">
      <c r="A121" t="s">
        <v>484</v>
      </c>
      <c r="B121" s="125">
        <f>NPV(0,B117:K117)</f>
        <v>121811.62806189405</v>
      </c>
      <c r="C121" s="28"/>
      <c r="D121" s="28"/>
      <c r="E121" s="28"/>
    </row>
    <row r="123" spans="1:11" x14ac:dyDescent="0.45">
      <c r="A123" s="3" t="s">
        <v>799</v>
      </c>
      <c r="B123" s="4">
        <v>1</v>
      </c>
      <c r="C123" s="4">
        <v>2</v>
      </c>
      <c r="D123" s="4">
        <v>3</v>
      </c>
      <c r="E123" s="4">
        <v>4</v>
      </c>
      <c r="F123" s="4">
        <v>5</v>
      </c>
      <c r="G123" s="4">
        <v>6</v>
      </c>
      <c r="H123" s="4">
        <v>7</v>
      </c>
      <c r="I123" s="4">
        <v>8</v>
      </c>
      <c r="J123" s="4">
        <v>9</v>
      </c>
      <c r="K123" s="4">
        <v>10</v>
      </c>
    </row>
    <row r="124" spans="1:11" x14ac:dyDescent="0.45">
      <c r="A124" s="6" t="s">
        <v>800</v>
      </c>
      <c r="B124" s="8">
        <f t="shared" ref="B124:K124" si="54">(B45-B43)-(B116-B114)</f>
        <v>-14803.080000000002</v>
      </c>
      <c r="C124" s="8">
        <f t="shared" si="54"/>
        <v>4196.9199999999983</v>
      </c>
      <c r="D124" s="8">
        <f t="shared" si="54"/>
        <v>4196.9199999999983</v>
      </c>
      <c r="E124" s="8">
        <f t="shared" si="54"/>
        <v>4196.9199999999983</v>
      </c>
      <c r="F124" s="8">
        <f t="shared" si="54"/>
        <v>4196.9199999999983</v>
      </c>
      <c r="G124" s="8">
        <f t="shared" si="54"/>
        <v>4196.9199999999983</v>
      </c>
      <c r="H124" s="8">
        <f t="shared" si="54"/>
        <v>4196.9199999999983</v>
      </c>
      <c r="I124" s="8">
        <f t="shared" si="54"/>
        <v>4196.9199999999983</v>
      </c>
      <c r="J124" s="8">
        <f t="shared" si="54"/>
        <v>4196.9199999999983</v>
      </c>
      <c r="K124" s="8">
        <f t="shared" si="54"/>
        <v>4196.9199999999983</v>
      </c>
    </row>
    <row r="125" spans="1:11" x14ac:dyDescent="0.45">
      <c r="A125" s="6" t="s">
        <v>801</v>
      </c>
      <c r="B125" s="8">
        <f t="shared" ref="B125:K125" si="55">B124+B44-B115</f>
        <v>-14311.982956164016</v>
      </c>
      <c r="C125" s="8">
        <f t="shared" si="55"/>
        <v>4697.8389847127037</v>
      </c>
      <c r="D125" s="8">
        <f t="shared" si="55"/>
        <v>4707.8573644069575</v>
      </c>
      <c r="E125" s="8">
        <f t="shared" si="55"/>
        <v>4718.0761116950971</v>
      </c>
      <c r="F125" s="8">
        <f t="shared" si="55"/>
        <v>4728.4992339289993</v>
      </c>
      <c r="G125" s="8">
        <f t="shared" si="55"/>
        <v>4739.1308186075785</v>
      </c>
      <c r="H125" s="8">
        <f t="shared" si="55"/>
        <v>4749.9750349797305</v>
      </c>
      <c r="I125" s="8">
        <f t="shared" si="55"/>
        <v>4761.0361356793255</v>
      </c>
      <c r="J125" s="8">
        <f t="shared" si="55"/>
        <v>4772.3184583929115</v>
      </c>
      <c r="K125" s="8">
        <f t="shared" si="55"/>
        <v>4783.8264275607698</v>
      </c>
    </row>
    <row r="126" spans="1:11" x14ac:dyDescent="0.45">
      <c r="A126" s="90" t="s">
        <v>795</v>
      </c>
      <c r="B126" s="150">
        <f>IRR(B124:K124)</f>
        <v>0.24369060691612243</v>
      </c>
      <c r="C126" s="28"/>
      <c r="D126" s="28"/>
      <c r="E126" s="28"/>
      <c r="F126" s="28"/>
      <c r="G126" s="28"/>
      <c r="H126" s="28"/>
      <c r="I126" s="28"/>
    </row>
    <row r="127" spans="1:11" x14ac:dyDescent="0.45">
      <c r="A127" s="96" t="s">
        <v>798</v>
      </c>
      <c r="B127" s="150">
        <f>IRR(B125:K125)</f>
        <v>0.29855744793904737</v>
      </c>
      <c r="C127" s="28"/>
      <c r="D127" s="28"/>
      <c r="E127" s="28"/>
      <c r="F127" s="28"/>
      <c r="G127" s="28"/>
      <c r="H127" s="28"/>
      <c r="I127" s="28"/>
    </row>
    <row r="128" spans="1:11" x14ac:dyDescent="0.45">
      <c r="B128" s="28"/>
      <c r="C128" s="28"/>
      <c r="D128" s="28"/>
      <c r="E128" s="28"/>
    </row>
    <row r="129" spans="1:11" x14ac:dyDescent="0.45">
      <c r="A129" s="3" t="s">
        <v>737</v>
      </c>
      <c r="B129" s="4">
        <v>1</v>
      </c>
      <c r="C129" s="4">
        <v>2</v>
      </c>
      <c r="D129" s="4">
        <v>3</v>
      </c>
      <c r="E129" s="4">
        <v>4</v>
      </c>
      <c r="F129" s="4">
        <v>5</v>
      </c>
      <c r="G129" s="4">
        <v>6</v>
      </c>
      <c r="H129" s="4">
        <v>7</v>
      </c>
      <c r="I129" s="4">
        <v>8</v>
      </c>
      <c r="J129" s="4">
        <v>9</v>
      </c>
      <c r="K129" s="4">
        <v>10</v>
      </c>
    </row>
    <row r="130" spans="1:11" x14ac:dyDescent="0.45">
      <c r="A130" s="6" t="s">
        <v>615</v>
      </c>
      <c r="B130" s="8">
        <f>-(B119-B48)</f>
        <v>-1089.4702221208172</v>
      </c>
      <c r="C130" s="8">
        <f t="shared" ref="C130:K130" si="56">-(C119-C48)+B130</f>
        <v>1621.0595557583656</v>
      </c>
      <c r="D130" s="8">
        <f t="shared" si="56"/>
        <v>4331.5893336375484</v>
      </c>
      <c r="E130" s="8">
        <f t="shared" si="56"/>
        <v>7042.1191115167312</v>
      </c>
      <c r="F130" s="8">
        <f t="shared" si="56"/>
        <v>9752.648889395914</v>
      </c>
      <c r="G130" s="8">
        <f t="shared" si="56"/>
        <v>9932.6846600810695</v>
      </c>
      <c r="H130" s="8">
        <f t="shared" si="56"/>
        <v>10112.720430766225</v>
      </c>
      <c r="I130" s="8">
        <f t="shared" si="56"/>
        <v>10292.756201451381</v>
      </c>
      <c r="J130" s="8">
        <f t="shared" si="56"/>
        <v>14489.676201451379</v>
      </c>
      <c r="K130" s="8">
        <f t="shared" si="56"/>
        <v>18686.596201451379</v>
      </c>
    </row>
    <row r="131" spans="1:11" x14ac:dyDescent="0.45">
      <c r="A131" s="6" t="s">
        <v>805</v>
      </c>
      <c r="B131" s="8">
        <f>((B41+B42+B43)-(B112+B113+B114))/(100%+$B$93)^('TCO taxi'!B108)</f>
        <v>3605.0552051295599</v>
      </c>
      <c r="C131" s="8">
        <f>((C41+C42+C43)-(C112+C113+C114))/(100%+$B$93)^('TCO taxi'!C108)</f>
        <v>3392.8526302247815</v>
      </c>
      <c r="D131" s="8">
        <f>((D41+D42+D43)-(D112+D113+D114))/(100%+$B$93)^('TCO taxi'!D108)</f>
        <v>3193.1408301442402</v>
      </c>
      <c r="E131" s="8">
        <f>((E41+E42+E43)-(E112+E113+E114))/(100%+$B$93)^('TCO taxi'!E108)</f>
        <v>3005.1845666101744</v>
      </c>
      <c r="F131" s="8">
        <f>((F41+F42+F43)-(F112+F113+F114))/(100%+$B$93)^('TCO taxi'!F108)</f>
        <v>2828.2918793105737</v>
      </c>
      <c r="G131" s="8">
        <f>((G41+G42+G43)-(G112+G113+G114))/(100%+$B$93)^('TCO taxi'!G108)</f>
        <v>2348.7660288504576</v>
      </c>
      <c r="H131" s="8">
        <f>((H41+H42+H43)-(H112+H113+H114))/(100%+$B$93)^('TCO taxi'!H108)</f>
        <v>2210.5117800773028</v>
      </c>
      <c r="I131" s="8">
        <f>((I41+I42+I43)-(I112+I113+I114))/(100%+$B$93)^('TCO taxi'!I108)</f>
        <v>2080.3955225170002</v>
      </c>
      <c r="J131" s="8">
        <f>((J41+J42+J43)-(J112+J113+J114))/(100%+$B$93)^('TCO taxi'!J108)</f>
        <v>2431.1311148733653</v>
      </c>
      <c r="K131" s="8">
        <f>((K41+K42+K43)-(K112+K113+K114))/(100%+$B$93)^('TCO taxi'!K108)</f>
        <v>2288.0286509296229</v>
      </c>
    </row>
    <row r="132" spans="1:11" x14ac:dyDescent="0.45">
      <c r="A132" s="6" t="s">
        <v>806</v>
      </c>
      <c r="B132" s="8">
        <f>B131</f>
        <v>3605.0552051295599</v>
      </c>
      <c r="C132" s="8">
        <f>B132+C131</f>
        <v>6997.9078353543409</v>
      </c>
      <c r="D132" s="8">
        <f t="shared" ref="D132" si="57">C132+D131</f>
        <v>10191.048665498582</v>
      </c>
      <c r="E132" s="8">
        <f t="shared" ref="E132" si="58">D132+E131</f>
        <v>13196.233232108756</v>
      </c>
      <c r="F132" s="171">
        <f t="shared" ref="F132" si="59">E132+F131</f>
        <v>16024.525111419331</v>
      </c>
      <c r="G132" s="8">
        <f t="shared" ref="G132" si="60">F132+G131</f>
        <v>18373.291140269786</v>
      </c>
      <c r="H132" s="8">
        <f t="shared" ref="H132" si="61">G132+H131</f>
        <v>20583.802920347091</v>
      </c>
      <c r="I132" s="8">
        <f t="shared" ref="I132" si="62">H132+I131</f>
        <v>22664.19844286409</v>
      </c>
      <c r="J132" s="8">
        <f t="shared" ref="J132" si="63">I132+J131</f>
        <v>25095.329557737456</v>
      </c>
      <c r="K132" s="8">
        <f t="shared" ref="K132" si="64">J132+K131</f>
        <v>27383.358208667079</v>
      </c>
    </row>
    <row r="133" spans="1:11" x14ac:dyDescent="0.45">
      <c r="A133" s="6" t="s">
        <v>807</v>
      </c>
      <c r="B133" s="8">
        <f>B77</f>
        <v>19000</v>
      </c>
    </row>
    <row r="134" spans="1:11" x14ac:dyDescent="0.45">
      <c r="A134" s="6" t="s">
        <v>756</v>
      </c>
      <c r="B134" s="7">
        <v>6</v>
      </c>
    </row>
    <row r="137" spans="1:11" x14ac:dyDescent="0.45">
      <c r="A137" s="55" t="s">
        <v>786</v>
      </c>
      <c r="B137" s="34">
        <v>0.2</v>
      </c>
    </row>
    <row r="138" spans="1:11" x14ac:dyDescent="0.45">
      <c r="A138" t="s">
        <v>812</v>
      </c>
      <c r="B138" s="28"/>
    </row>
    <row r="139" spans="1:11" x14ac:dyDescent="0.45">
      <c r="B139" s="28"/>
    </row>
    <row r="140" spans="1:11" x14ac:dyDescent="0.45">
      <c r="A140" s="2" t="s">
        <v>813</v>
      </c>
      <c r="B140" s="28"/>
    </row>
    <row r="141" spans="1:11" x14ac:dyDescent="0.45">
      <c r="A141" s="3"/>
      <c r="B141" s="4" t="s">
        <v>649</v>
      </c>
    </row>
    <row r="142" spans="1:11" x14ac:dyDescent="0.45">
      <c r="A142" s="6" t="s">
        <v>614</v>
      </c>
      <c r="B142" s="124">
        <f>B97</f>
        <v>0.23083738645764787</v>
      </c>
    </row>
    <row r="143" spans="1:11" x14ac:dyDescent="0.45">
      <c r="A143" s="6" t="s">
        <v>613</v>
      </c>
      <c r="B143" s="109">
        <f>B168/(B7*B6)</f>
        <v>0.22408504910146737</v>
      </c>
    </row>
    <row r="144" spans="1:11" x14ac:dyDescent="0.45">
      <c r="A144" s="6" t="s">
        <v>763</v>
      </c>
      <c r="B144" s="34">
        <f>B99</f>
        <v>0.24369060691612243</v>
      </c>
    </row>
    <row r="145" spans="1:11" x14ac:dyDescent="0.45">
      <c r="A145" s="6" t="s">
        <v>764</v>
      </c>
      <c r="B145" s="10">
        <f>B174</f>
        <v>0.4852499415624647</v>
      </c>
    </row>
    <row r="146" spans="1:11" x14ac:dyDescent="0.45">
      <c r="A146" s="6" t="s">
        <v>771</v>
      </c>
      <c r="B146" s="34">
        <f>B101</f>
        <v>1.4615384615384617</v>
      </c>
    </row>
    <row r="147" spans="1:11" x14ac:dyDescent="0.45">
      <c r="A147" s="6" t="s">
        <v>772</v>
      </c>
      <c r="B147" s="34" t="s">
        <v>814</v>
      </c>
    </row>
    <row r="148" spans="1:11" x14ac:dyDescent="0.45">
      <c r="A148" s="6" t="s">
        <v>761</v>
      </c>
      <c r="B148" s="8">
        <f>B103</f>
        <v>7</v>
      </c>
    </row>
    <row r="149" spans="1:11" x14ac:dyDescent="0.45">
      <c r="A149" s="6" t="s">
        <v>762</v>
      </c>
      <c r="B149" s="7">
        <v>7</v>
      </c>
    </row>
    <row r="150" spans="1:11" x14ac:dyDescent="0.45">
      <c r="A150" s="6" t="s">
        <v>773</v>
      </c>
      <c r="B150" s="8">
        <f>B105</f>
        <v>6</v>
      </c>
    </row>
    <row r="151" spans="1:11" x14ac:dyDescent="0.45">
      <c r="A151" s="5" t="s">
        <v>774</v>
      </c>
      <c r="B151" s="121">
        <v>1</v>
      </c>
    </row>
    <row r="152" spans="1:11" x14ac:dyDescent="0.45">
      <c r="A152" s="6" t="s">
        <v>789</v>
      </c>
      <c r="B152" s="8">
        <f>B137*C28</f>
        <v>6400</v>
      </c>
    </row>
    <row r="153" spans="1:11" x14ac:dyDescent="0.45">
      <c r="A153" s="6" t="s">
        <v>790</v>
      </c>
      <c r="B153" s="8">
        <f>B152/impact!E7</f>
        <v>63.650604975880199</v>
      </c>
    </row>
    <row r="156" spans="1:11" x14ac:dyDescent="0.45">
      <c r="A156" s="3" t="s">
        <v>649</v>
      </c>
      <c r="B156" s="4">
        <v>1</v>
      </c>
      <c r="C156" s="4">
        <v>2</v>
      </c>
      <c r="D156" s="4">
        <v>3</v>
      </c>
      <c r="E156" s="4">
        <v>4</v>
      </c>
      <c r="F156" s="4">
        <v>5</v>
      </c>
      <c r="G156" s="4">
        <v>6</v>
      </c>
      <c r="H156" s="4">
        <v>7</v>
      </c>
      <c r="I156" s="4">
        <v>8</v>
      </c>
      <c r="J156" s="4">
        <v>9</v>
      </c>
      <c r="K156" s="4">
        <v>10</v>
      </c>
    </row>
    <row r="157" spans="1:11" x14ac:dyDescent="0.45">
      <c r="A157" s="6" t="s">
        <v>476</v>
      </c>
      <c r="B157" s="8">
        <f>B109*(100%-B137)</f>
        <v>25600</v>
      </c>
      <c r="C157" s="7"/>
      <c r="D157" s="7"/>
      <c r="E157" s="7"/>
      <c r="F157" s="6"/>
      <c r="G157" s="6"/>
      <c r="H157" s="6"/>
      <c r="I157" s="6"/>
      <c r="J157" s="6"/>
      <c r="K157" s="6"/>
    </row>
    <row r="158" spans="1:11" x14ac:dyDescent="0.45">
      <c r="A158" s="6" t="s">
        <v>739</v>
      </c>
      <c r="B158" s="8">
        <f>B157-B159</f>
        <v>0</v>
      </c>
      <c r="C158" s="7"/>
      <c r="D158" s="7"/>
      <c r="E158" s="7"/>
      <c r="F158" s="6"/>
      <c r="G158" s="6"/>
      <c r="H158" s="6"/>
      <c r="I158" s="6"/>
      <c r="J158" s="6"/>
      <c r="K158" s="6"/>
    </row>
    <row r="159" spans="1:11" x14ac:dyDescent="0.45">
      <c r="A159" s="6" t="s">
        <v>738</v>
      </c>
      <c r="B159" s="8">
        <f>B55</f>
        <v>25600</v>
      </c>
      <c r="C159" s="7"/>
      <c r="D159" s="7"/>
      <c r="E159" s="7"/>
      <c r="F159" s="6"/>
      <c r="G159" s="6"/>
      <c r="H159" s="6"/>
      <c r="I159" s="6"/>
      <c r="J159" s="6"/>
      <c r="K159" s="6"/>
    </row>
    <row r="160" spans="1:11" x14ac:dyDescent="0.45">
      <c r="A160" s="6" t="s">
        <v>477</v>
      </c>
      <c r="B160" s="8">
        <f>B56</f>
        <v>2030.08</v>
      </c>
      <c r="C160" s="8">
        <f>B160</f>
        <v>2030.08</v>
      </c>
      <c r="D160" s="8">
        <f t="shared" ref="D160:D162" si="65">C160</f>
        <v>2030.08</v>
      </c>
      <c r="E160" s="8">
        <f t="shared" ref="E160:E162" si="66">D160</f>
        <v>2030.08</v>
      </c>
      <c r="F160" s="8">
        <f t="shared" ref="F160:F162" si="67">E160</f>
        <v>2030.08</v>
      </c>
      <c r="G160" s="8">
        <f t="shared" ref="G160:G162" si="68">F160</f>
        <v>2030.08</v>
      </c>
      <c r="H160" s="8">
        <f t="shared" ref="H160:H162" si="69">G160</f>
        <v>2030.08</v>
      </c>
      <c r="I160" s="8">
        <f t="shared" ref="I160:I162" si="70">H160</f>
        <v>2030.08</v>
      </c>
      <c r="J160" s="8">
        <f t="shared" ref="J160:J161" si="71">I160</f>
        <v>2030.08</v>
      </c>
      <c r="K160" s="8">
        <f t="shared" ref="K160:K161" si="72">J160</f>
        <v>2030.08</v>
      </c>
    </row>
    <row r="161" spans="1:11" x14ac:dyDescent="0.45">
      <c r="A161" s="6" t="s">
        <v>478</v>
      </c>
      <c r="B161" s="8">
        <f>B57</f>
        <v>6292.0000000000009</v>
      </c>
      <c r="C161" s="8">
        <f>B161</f>
        <v>6292.0000000000009</v>
      </c>
      <c r="D161" s="8">
        <f t="shared" si="65"/>
        <v>6292.0000000000009</v>
      </c>
      <c r="E161" s="8">
        <f t="shared" si="66"/>
        <v>6292.0000000000009</v>
      </c>
      <c r="F161" s="8">
        <f t="shared" si="67"/>
        <v>6292.0000000000009</v>
      </c>
      <c r="G161" s="8">
        <f t="shared" si="68"/>
        <v>6292.0000000000009</v>
      </c>
      <c r="H161" s="8">
        <f t="shared" si="69"/>
        <v>6292.0000000000009</v>
      </c>
      <c r="I161" s="8">
        <f t="shared" si="70"/>
        <v>6292.0000000000009</v>
      </c>
      <c r="J161" s="8">
        <f t="shared" si="71"/>
        <v>6292.0000000000009</v>
      </c>
      <c r="K161" s="8">
        <f t="shared" si="72"/>
        <v>6292.0000000000009</v>
      </c>
    </row>
    <row r="162" spans="1:11" x14ac:dyDescent="0.45">
      <c r="A162" s="6" t="s">
        <v>479</v>
      </c>
      <c r="B162" s="8">
        <f>B58</f>
        <v>962.92819159537726</v>
      </c>
      <c r="C162" s="8">
        <f>B162</f>
        <v>962.92819159537726</v>
      </c>
      <c r="D162" s="8">
        <f t="shared" si="65"/>
        <v>962.92819159537726</v>
      </c>
      <c r="E162" s="8">
        <f t="shared" si="66"/>
        <v>962.92819159537726</v>
      </c>
      <c r="F162" s="8">
        <f t="shared" si="67"/>
        <v>962.92819159537726</v>
      </c>
      <c r="G162" s="8">
        <f t="shared" si="68"/>
        <v>962.92819159537726</v>
      </c>
      <c r="H162" s="8">
        <f t="shared" si="69"/>
        <v>962.92819159537726</v>
      </c>
      <c r="I162" s="8">
        <f t="shared" si="70"/>
        <v>962.92819159537726</v>
      </c>
      <c r="J162" s="8"/>
      <c r="K162" s="8"/>
    </row>
    <row r="163" spans="1:11" x14ac:dyDescent="0.45">
      <c r="A163" s="6" t="s">
        <v>480</v>
      </c>
      <c r="B163" s="8">
        <f>B59</f>
        <v>5.0918400000000004</v>
      </c>
      <c r="C163" s="8">
        <f>B163*1.02</f>
        <v>5.1936768000000004</v>
      </c>
      <c r="D163" s="8">
        <f t="shared" ref="D163" si="73">C163*1.02</f>
        <v>5.2975503360000005</v>
      </c>
      <c r="E163" s="8">
        <f>D163*1.02</f>
        <v>5.4035013427200003</v>
      </c>
      <c r="F163" s="8">
        <f>E163*1.02</f>
        <v>5.5115713695744004</v>
      </c>
      <c r="G163" s="8">
        <f t="shared" ref="G163" si="74">F163*1.02</f>
        <v>5.6218027969658886</v>
      </c>
      <c r="H163" s="8">
        <f t="shared" ref="H163" si="75">G163*1.02</f>
        <v>5.7342388529052064</v>
      </c>
      <c r="I163" s="8">
        <f t="shared" ref="I163" si="76">H163*1.02</f>
        <v>5.8489236299633109</v>
      </c>
      <c r="J163" s="8">
        <f t="shared" ref="J163" si="77">I163*1.02</f>
        <v>5.9659021025625769</v>
      </c>
      <c r="K163" s="8">
        <f t="shared" ref="K163" si="78">J163*1.02</f>
        <v>6.085220144613829</v>
      </c>
    </row>
    <row r="164" spans="1:11" x14ac:dyDescent="0.45">
      <c r="A164" s="6" t="s">
        <v>481</v>
      </c>
      <c r="B164" s="8">
        <f>B157+B160+B161+B162</f>
        <v>34885.008191595378</v>
      </c>
      <c r="C164" s="8">
        <f t="shared" ref="C164:K164" si="79">C157+C160+C161+C162</f>
        <v>9285.0081915953797</v>
      </c>
      <c r="D164" s="8">
        <f t="shared" si="79"/>
        <v>9285.0081915953797</v>
      </c>
      <c r="E164" s="8">
        <f t="shared" si="79"/>
        <v>9285.0081915953797</v>
      </c>
      <c r="F164" s="8">
        <f t="shared" si="79"/>
        <v>9285.0081915953797</v>
      </c>
      <c r="G164" s="8">
        <f t="shared" si="79"/>
        <v>9285.0081915953797</v>
      </c>
      <c r="H164" s="8">
        <f t="shared" si="79"/>
        <v>9285.0081915953797</v>
      </c>
      <c r="I164" s="8">
        <f t="shared" si="79"/>
        <v>9285.0081915953797</v>
      </c>
      <c r="J164" s="8">
        <f t="shared" si="79"/>
        <v>8322.0800000000017</v>
      </c>
      <c r="K164" s="8">
        <f t="shared" si="79"/>
        <v>8322.0800000000017</v>
      </c>
    </row>
    <row r="165" spans="1:11" x14ac:dyDescent="0.45">
      <c r="A165" s="6" t="s">
        <v>482</v>
      </c>
      <c r="B165" s="8">
        <f>B164+B163</f>
        <v>34890.100031595379</v>
      </c>
      <c r="C165" s="8">
        <f t="shared" ref="C165:K165" si="80">C164+C163</f>
        <v>9290.2018683953793</v>
      </c>
      <c r="D165" s="8">
        <f t="shared" si="80"/>
        <v>9290.3057419313791</v>
      </c>
      <c r="E165" s="8">
        <f t="shared" si="80"/>
        <v>9290.4116929380998</v>
      </c>
      <c r="F165" s="8">
        <f t="shared" si="80"/>
        <v>9290.5197629649538</v>
      </c>
      <c r="G165" s="8">
        <f t="shared" si="80"/>
        <v>9290.6299943923459</v>
      </c>
      <c r="H165" s="8">
        <f t="shared" si="80"/>
        <v>9290.7424304482847</v>
      </c>
      <c r="I165" s="8">
        <f t="shared" si="80"/>
        <v>9290.8571152253426</v>
      </c>
      <c r="J165" s="8">
        <f t="shared" si="80"/>
        <v>8328.0459021025636</v>
      </c>
      <c r="K165" s="8">
        <f t="shared" si="80"/>
        <v>8328.1652201446159</v>
      </c>
    </row>
    <row r="166" spans="1:11" x14ac:dyDescent="0.45">
      <c r="A166" s="6" t="s">
        <v>796</v>
      </c>
      <c r="B166" s="8">
        <f>B62</f>
        <v>6082.928191595377</v>
      </c>
      <c r="C166" s="8">
        <f>B166</f>
        <v>6082.928191595377</v>
      </c>
      <c r="D166" s="8">
        <f t="shared" ref="D166:I166" si="81">C166</f>
        <v>6082.928191595377</v>
      </c>
      <c r="E166" s="8">
        <f t="shared" si="81"/>
        <v>6082.928191595377</v>
      </c>
      <c r="F166" s="8">
        <f t="shared" si="81"/>
        <v>6082.928191595377</v>
      </c>
      <c r="G166" s="8">
        <f t="shared" si="81"/>
        <v>6082.928191595377</v>
      </c>
      <c r="H166" s="8">
        <f t="shared" si="81"/>
        <v>6082.928191595377</v>
      </c>
      <c r="I166" s="8">
        <f t="shared" si="81"/>
        <v>6082.928191595377</v>
      </c>
      <c r="J166" s="8"/>
      <c r="K166" s="8"/>
    </row>
    <row r="167" spans="1:11" x14ac:dyDescent="0.45">
      <c r="A167" s="6" t="s">
        <v>797</v>
      </c>
      <c r="B167" s="8">
        <f>B158+B160+B161+B166</f>
        <v>14405.008191595378</v>
      </c>
      <c r="C167" s="8">
        <f t="shared" ref="C167" si="82">C158+C160+C161+C166</f>
        <v>14405.008191595378</v>
      </c>
      <c r="D167" s="8">
        <f t="shared" ref="D167" si="83">D158+D160+D161+D166</f>
        <v>14405.008191595378</v>
      </c>
      <c r="E167" s="8">
        <f t="shared" ref="E167" si="84">E158+E160+E161+E166</f>
        <v>14405.008191595378</v>
      </c>
      <c r="F167" s="8">
        <f t="shared" ref="F167" si="85">F158+F160+F161+F166</f>
        <v>14405.008191595378</v>
      </c>
      <c r="G167" s="8">
        <f t="shared" ref="G167" si="86">G158+G160+G161+G166</f>
        <v>14405.008191595378</v>
      </c>
      <c r="H167" s="8">
        <f t="shared" ref="H167" si="87">H158+H160+H161+H166</f>
        <v>14405.008191595378</v>
      </c>
      <c r="I167" s="8">
        <f t="shared" ref="I167" si="88">I158+I160+I161+I166</f>
        <v>14405.008191595378</v>
      </c>
      <c r="J167" s="8">
        <f t="shared" ref="J167" si="89">J158+J160+J161+J166</f>
        <v>8322.0800000000017</v>
      </c>
      <c r="K167" s="8">
        <f t="shared" ref="K167" si="90">K158+K160+K161+K166</f>
        <v>8322.0800000000017</v>
      </c>
    </row>
    <row r="168" spans="1:11" x14ac:dyDescent="0.45">
      <c r="A168" t="s">
        <v>483</v>
      </c>
      <c r="B168" s="125">
        <f>NPV(0,B164:K164)</f>
        <v>116524.22553276303</v>
      </c>
      <c r="C168" s="28"/>
      <c r="D168" s="28"/>
      <c r="E168" s="28"/>
    </row>
    <row r="169" spans="1:11" x14ac:dyDescent="0.45">
      <c r="A169" t="s">
        <v>484</v>
      </c>
      <c r="B169" s="125">
        <f>NPV(0,B165:K165)</f>
        <v>116579.97976013833</v>
      </c>
      <c r="C169" s="28"/>
      <c r="D169" s="28"/>
      <c r="E169" s="28"/>
    </row>
    <row r="171" spans="1:11" x14ac:dyDescent="0.45">
      <c r="A171" s="3" t="s">
        <v>799</v>
      </c>
      <c r="B171" s="4">
        <v>1</v>
      </c>
      <c r="C171" s="4">
        <v>2</v>
      </c>
      <c r="D171" s="4">
        <v>3</v>
      </c>
      <c r="E171" s="4">
        <v>4</v>
      </c>
      <c r="F171" s="4">
        <v>5</v>
      </c>
      <c r="G171" s="4">
        <v>6</v>
      </c>
      <c r="H171" s="4">
        <v>7</v>
      </c>
      <c r="I171" s="4">
        <v>8</v>
      </c>
      <c r="J171" s="4">
        <v>9</v>
      </c>
      <c r="K171" s="4">
        <v>10</v>
      </c>
    </row>
    <row r="172" spans="1:11" x14ac:dyDescent="0.45">
      <c r="A172" s="6" t="s">
        <v>800</v>
      </c>
      <c r="B172" s="8">
        <f t="shared" ref="B172:K172" si="91">(B45-B43)-(B164-B162)</f>
        <v>-8403.0800000000017</v>
      </c>
      <c r="C172" s="8">
        <f t="shared" si="91"/>
        <v>4196.9199999999983</v>
      </c>
      <c r="D172" s="8">
        <f t="shared" si="91"/>
        <v>4196.9199999999983</v>
      </c>
      <c r="E172" s="8">
        <f t="shared" si="91"/>
        <v>4196.9199999999983</v>
      </c>
      <c r="F172" s="8">
        <f t="shared" si="91"/>
        <v>4196.9199999999983</v>
      </c>
      <c r="G172" s="8">
        <f t="shared" si="91"/>
        <v>4196.9199999999983</v>
      </c>
      <c r="H172" s="8">
        <f t="shared" si="91"/>
        <v>4196.9199999999983</v>
      </c>
      <c r="I172" s="8">
        <f t="shared" si="91"/>
        <v>4196.9199999999983</v>
      </c>
      <c r="J172" s="8">
        <f t="shared" si="91"/>
        <v>4196.9199999999983</v>
      </c>
      <c r="K172" s="8">
        <f t="shared" si="91"/>
        <v>4196.9199999999983</v>
      </c>
    </row>
    <row r="173" spans="1:11" x14ac:dyDescent="0.45">
      <c r="A173" s="6" t="s">
        <v>801</v>
      </c>
      <c r="B173" s="8">
        <f t="shared" ref="B173:K173" si="92">B172+B44-B163</f>
        <v>-7911.9829561640163</v>
      </c>
      <c r="C173" s="8">
        <f t="shared" si="92"/>
        <v>4697.8389847127037</v>
      </c>
      <c r="D173" s="8">
        <f t="shared" si="92"/>
        <v>4707.8573644069575</v>
      </c>
      <c r="E173" s="8">
        <f t="shared" si="92"/>
        <v>4718.0761116950971</v>
      </c>
      <c r="F173" s="8">
        <f t="shared" si="92"/>
        <v>4728.4992339289993</v>
      </c>
      <c r="G173" s="8">
        <f t="shared" si="92"/>
        <v>4739.1308186075785</v>
      </c>
      <c r="H173" s="8">
        <f t="shared" si="92"/>
        <v>4749.9750349797305</v>
      </c>
      <c r="I173" s="8">
        <f t="shared" si="92"/>
        <v>4761.0361356793255</v>
      </c>
      <c r="J173" s="8">
        <f t="shared" si="92"/>
        <v>4772.3184583929115</v>
      </c>
      <c r="K173" s="8">
        <f t="shared" si="92"/>
        <v>4783.8264275607698</v>
      </c>
    </row>
    <row r="174" spans="1:11" x14ac:dyDescent="0.45">
      <c r="A174" s="90" t="s">
        <v>795</v>
      </c>
      <c r="B174" s="150">
        <f>IRR(B172:K172)</f>
        <v>0.4852499415624647</v>
      </c>
      <c r="C174" s="28"/>
      <c r="D174" s="28"/>
      <c r="E174" s="28"/>
      <c r="F174" s="28"/>
      <c r="G174" s="28"/>
      <c r="H174" s="28"/>
      <c r="I174" s="28"/>
    </row>
    <row r="175" spans="1:11" x14ac:dyDescent="0.45">
      <c r="A175" s="96" t="s">
        <v>798</v>
      </c>
      <c r="B175" s="150">
        <f>IRR(B173:K173)</f>
        <v>0.58643334210528764</v>
      </c>
      <c r="C175" s="28"/>
      <c r="D175" s="28"/>
      <c r="E175" s="28"/>
      <c r="F175" s="28"/>
      <c r="G175" s="28"/>
      <c r="H175" s="28"/>
      <c r="I175" s="28"/>
    </row>
    <row r="176" spans="1:11" x14ac:dyDescent="0.45">
      <c r="B176" s="28"/>
      <c r="C176" s="28"/>
      <c r="D176" s="28"/>
      <c r="E176" s="28"/>
    </row>
    <row r="177" spans="1:11" x14ac:dyDescent="0.45">
      <c r="A177" s="3" t="s">
        <v>737</v>
      </c>
      <c r="B177" s="4">
        <v>1</v>
      </c>
      <c r="C177" s="4">
        <v>2</v>
      </c>
      <c r="D177" s="4">
        <v>3</v>
      </c>
      <c r="E177" s="4">
        <v>4</v>
      </c>
      <c r="F177" s="4">
        <v>5</v>
      </c>
      <c r="G177" s="4">
        <v>6</v>
      </c>
      <c r="H177" s="4">
        <v>7</v>
      </c>
      <c r="I177" s="4">
        <v>8</v>
      </c>
      <c r="J177" s="4">
        <v>9</v>
      </c>
      <c r="K177" s="4">
        <v>10</v>
      </c>
    </row>
    <row r="178" spans="1:11" x14ac:dyDescent="0.45">
      <c r="A178" s="6" t="s">
        <v>615</v>
      </c>
      <c r="B178" s="8">
        <f>-(B167-B48)</f>
        <v>3244.4858155986512</v>
      </c>
      <c r="C178" s="8">
        <f t="shared" ref="C178:K178" si="93">-(C167-C48)+B178</f>
        <v>3888.9716311973007</v>
      </c>
      <c r="D178" s="8">
        <f t="shared" si="93"/>
        <v>4533.4574467959501</v>
      </c>
      <c r="E178" s="8">
        <f t="shared" si="93"/>
        <v>5177.9432623945995</v>
      </c>
      <c r="F178" s="8">
        <f t="shared" si="93"/>
        <v>5822.4290779932489</v>
      </c>
      <c r="G178" s="8">
        <f t="shared" si="93"/>
        <v>3936.4208863978711</v>
      </c>
      <c r="H178" s="8">
        <f t="shared" si="93"/>
        <v>2050.4126948024932</v>
      </c>
      <c r="I178" s="8">
        <f t="shared" si="93"/>
        <v>164.40450320711534</v>
      </c>
      <c r="J178" s="8">
        <f t="shared" si="93"/>
        <v>4361.3245032071136</v>
      </c>
      <c r="K178" s="8">
        <f t="shared" si="93"/>
        <v>8558.2445032071118</v>
      </c>
    </row>
    <row r="179" spans="1:11" x14ac:dyDescent="0.45">
      <c r="A179" s="6" t="s">
        <v>805</v>
      </c>
      <c r="B179" s="8">
        <f>((B41+B42+B43)-(B160+B161+B162))/(100%+'Energy prices &amp; finance costs'!$B$50)^('TCO taxi'!B177)</f>
        <v>3446.9883203280456</v>
      </c>
      <c r="C179" s="8">
        <f>((C41+C42+C43)-(C160+C161+C162))/(100%+'Energy prices &amp; finance costs'!$B$50)^('TCO taxi'!C177)</f>
        <v>3224.799626090416</v>
      </c>
      <c r="D179" s="8">
        <f>((D41+D42+D43)-(D160+D161+D162))/(100%+'Energy prices &amp; finance costs'!$B$50)^('TCO taxi'!D177)</f>
        <v>3016.9329461038601</v>
      </c>
      <c r="E179" s="8">
        <f>((E41+E42+E43)-(E160+E161+E162))/(100%+'Energy prices &amp; finance costs'!$B$50)^('TCO taxi'!E177)</f>
        <v>2822.4651006678464</v>
      </c>
      <c r="F179" s="8">
        <f>((F41+F42+F43)-(F160+F161+F162))/(100%+'Energy prices &amp; finance costs'!$B$50)^('TCO taxi'!F177)</f>
        <v>2640.5324171277448</v>
      </c>
      <c r="G179" s="8">
        <f>((G41+G42+G43)-(G160+G161+G162))/(100%+'Energy prices &amp; finance costs'!$B$50)^('TCO taxi'!G177)</f>
        <v>2168.2854377813296</v>
      </c>
      <c r="H179" s="8">
        <f>((H41+H42+H43)-(H160+H161+H162))/(100%+'Energy prices &amp; finance costs'!$B$50)^('TCO taxi'!H177)</f>
        <v>2028.5203833673211</v>
      </c>
      <c r="I179" s="8">
        <f>((I41+I42+I43)-(I160+I161+I162))/(100%+'Energy prices &amp; finance costs'!$B$50)^('TCO taxi'!I177)</f>
        <v>1897.7644151626173</v>
      </c>
      <c r="J179" s="8">
        <f>((J41+J42+J43)-(J160+J161+J162))/(100%+'Energy prices &amp; finance costs'!$B$50)^('TCO taxi'!J177)</f>
        <v>2304.0770457166009</v>
      </c>
      <c r="K179" s="8">
        <f>((K41+K42+K43)-(K160+K161+K162))/(100%+'Energy prices &amp; finance costs'!$B$50)^('TCO taxi'!K177)</f>
        <v>2155.5590286430925</v>
      </c>
    </row>
    <row r="180" spans="1:11" x14ac:dyDescent="0.45">
      <c r="A180" s="6" t="s">
        <v>806</v>
      </c>
      <c r="B180" s="8">
        <f>B179</f>
        <v>3446.9883203280456</v>
      </c>
      <c r="C180" s="8">
        <f>B180+C179</f>
        <v>6671.7879464184616</v>
      </c>
      <c r="D180" s="8">
        <f t="shared" ref="D180" si="94">C180+D179</f>
        <v>9688.7208925223222</v>
      </c>
      <c r="E180" s="8">
        <f t="shared" ref="E180" si="95">D180+E179</f>
        <v>12511.185993190169</v>
      </c>
      <c r="F180" s="8">
        <f t="shared" ref="F180" si="96">E180+F179</f>
        <v>15151.718410317913</v>
      </c>
      <c r="G180" s="8">
        <f t="shared" ref="G180" si="97">F180+G179</f>
        <v>17320.003848099244</v>
      </c>
      <c r="H180" s="8">
        <f t="shared" ref="H180" si="98">G180+H179</f>
        <v>19348.524231466567</v>
      </c>
      <c r="I180" s="8">
        <f t="shared" ref="I180" si="99">H180+I179</f>
        <v>21246.288646629182</v>
      </c>
      <c r="J180" s="8">
        <f t="shared" ref="J180" si="100">I180+J179</f>
        <v>23550.365692345782</v>
      </c>
      <c r="K180" s="8">
        <f t="shared" ref="K180" si="101">J180+K179</f>
        <v>25705.924720988874</v>
      </c>
    </row>
    <row r="181" spans="1:11" x14ac:dyDescent="0.45">
      <c r="A181" s="6" t="s">
        <v>807</v>
      </c>
      <c r="B181" s="8">
        <f>B133</f>
        <v>19000</v>
      </c>
    </row>
    <row r="182" spans="1:11" x14ac:dyDescent="0.45">
      <c r="A182" s="6" t="s">
        <v>756</v>
      </c>
      <c r="B182" s="7">
        <v>7</v>
      </c>
    </row>
    <row r="185" spans="1:11" x14ac:dyDescent="0.45">
      <c r="A185" s="2" t="s">
        <v>867</v>
      </c>
    </row>
    <row r="186" spans="1:11" x14ac:dyDescent="0.45">
      <c r="A186" t="s">
        <v>872</v>
      </c>
    </row>
    <row r="187" spans="1:11" x14ac:dyDescent="0.45">
      <c r="A187" s="3" t="s">
        <v>68</v>
      </c>
      <c r="B187" s="4" t="s">
        <v>871</v>
      </c>
      <c r="C187" s="4" t="s">
        <v>873</v>
      </c>
    </row>
    <row r="188" spans="1:11" x14ac:dyDescent="0.45">
      <c r="A188" s="6" t="s">
        <v>159</v>
      </c>
      <c r="B188" s="8">
        <f>'EV scenarios'!D92+'EV scenarios'!D93+'EV scenarios'!E93+'EV scenarios'!E92+'EV scenarios'!F92+'EV scenarios'!F93+'EV scenarios'!G93+'EV scenarios'!G92</f>
        <v>5961.3450323826146</v>
      </c>
      <c r="C188" s="34">
        <f>B188/B188</f>
        <v>1</v>
      </c>
    </row>
    <row r="189" spans="1:11" x14ac:dyDescent="0.45">
      <c r="A189" s="6" t="s">
        <v>870</v>
      </c>
      <c r="B189" s="8">
        <f>SUM('EV scenarios'!D93:G93)</f>
        <v>1325.6418974389235</v>
      </c>
      <c r="C189" s="34">
        <f>B189/B188</f>
        <v>0.22237295278798758</v>
      </c>
    </row>
    <row r="190" spans="1:11" x14ac:dyDescent="0.45">
      <c r="A190" s="6" t="s">
        <v>869</v>
      </c>
      <c r="B190" s="7">
        <v>200</v>
      </c>
      <c r="C190" s="34">
        <f>B190/B188</f>
        <v>3.3549475649132916E-2</v>
      </c>
    </row>
    <row r="191" spans="1:11" x14ac:dyDescent="0.45">
      <c r="A191" s="6"/>
      <c r="B191" s="6"/>
      <c r="C191" s="34">
        <f>B190/B189</f>
        <v>0.15087030697082704</v>
      </c>
    </row>
    <row r="201" spans="1:12" x14ac:dyDescent="0.45">
      <c r="A201" s="2" t="s">
        <v>878</v>
      </c>
      <c r="B201" s="28"/>
      <c r="C201" s="28"/>
      <c r="D201" s="28"/>
      <c r="E201" s="28"/>
    </row>
    <row r="202" spans="1:12" x14ac:dyDescent="0.45">
      <c r="B202" s="28"/>
      <c r="C202" s="28"/>
      <c r="D202" s="28"/>
      <c r="E202" s="28"/>
    </row>
    <row r="203" spans="1:12" x14ac:dyDescent="0.45">
      <c r="A203" t="s">
        <v>884</v>
      </c>
      <c r="B203" s="28"/>
      <c r="C203" s="28"/>
      <c r="D203" s="28"/>
      <c r="E203" s="28"/>
    </row>
    <row r="204" spans="1:12" x14ac:dyDescent="0.45">
      <c r="A204" t="s">
        <v>885</v>
      </c>
      <c r="B204" s="28"/>
      <c r="C204" s="28"/>
      <c r="D204" s="28"/>
      <c r="E204" s="28"/>
    </row>
    <row r="205" spans="1:12" x14ac:dyDescent="0.45">
      <c r="B205" s="28"/>
      <c r="C205" s="28"/>
      <c r="D205" s="28"/>
      <c r="E205" s="28"/>
    </row>
    <row r="206" spans="1:12" x14ac:dyDescent="0.45">
      <c r="A206" s="6"/>
      <c r="B206" s="4">
        <v>2020</v>
      </c>
      <c r="C206" s="4">
        <v>2021</v>
      </c>
      <c r="D206" s="4">
        <v>2022</v>
      </c>
      <c r="E206" s="4">
        <v>2023</v>
      </c>
      <c r="F206" s="4">
        <v>2024</v>
      </c>
      <c r="G206" s="26">
        <v>2025</v>
      </c>
      <c r="H206" s="26">
        <v>2026</v>
      </c>
      <c r="I206" s="26">
        <v>2027</v>
      </c>
      <c r="J206" s="26">
        <v>2028</v>
      </c>
      <c r="K206" s="26">
        <v>2029</v>
      </c>
      <c r="L206" s="26">
        <v>2030</v>
      </c>
    </row>
    <row r="207" spans="1:12" x14ac:dyDescent="0.45">
      <c r="A207" s="6" t="s">
        <v>886</v>
      </c>
      <c r="B207" s="8">
        <f>'investment costs vehicles'!B36</f>
        <v>30000</v>
      </c>
      <c r="C207" s="8">
        <f>'investment costs vehicles'!C36</f>
        <v>27990.989746104224</v>
      </c>
      <c r="D207" s="8">
        <f>'investment costs vehicles'!D36</f>
        <v>26116.516898883725</v>
      </c>
      <c r="E207" s="8">
        <f>'investment costs vehicles'!E36</f>
        <v>24367.571890687068</v>
      </c>
      <c r="F207" s="8">
        <f>'investment costs vehicles'!F36</f>
        <v>22735.748497655972</v>
      </c>
      <c r="G207" s="87">
        <f>'investment costs vehicles'!G36</f>
        <v>21213.203435596428</v>
      </c>
      <c r="H207" s="87">
        <f>'investment costs vehicles'!H36</f>
        <v>19792.618661593417</v>
      </c>
      <c r="I207" s="87">
        <f>'investment costs vehicles'!I36</f>
        <v>18467.166200173746</v>
      </c>
      <c r="J207" s="87">
        <f>'investment costs vehicles'!J36</f>
        <v>17230.475324955525</v>
      </c>
      <c r="K207" s="87">
        <f>'investment costs vehicles'!K36</f>
        <v>16076.601938044398</v>
      </c>
      <c r="L207" s="87">
        <f>'investment costs vehicles'!L36</f>
        <v>15000</v>
      </c>
    </row>
    <row r="208" spans="1:12" x14ac:dyDescent="0.45">
      <c r="A208" s="6" t="s">
        <v>887</v>
      </c>
      <c r="B208" s="109">
        <f>B34-C34</f>
        <v>3.9244286688448565E-2</v>
      </c>
      <c r="C208" s="109">
        <v>4.3689057792899694E-2</v>
      </c>
      <c r="D208" s="109">
        <v>4.7836175873182063E-2</v>
      </c>
      <c r="E208" s="109">
        <v>5.1705573861884374E-2</v>
      </c>
      <c r="F208" s="109">
        <v>5.5315849842729747E-2</v>
      </c>
      <c r="G208" s="176">
        <v>5.8684356441411428E-2</v>
      </c>
      <c r="H208" s="176">
        <v>6.1827284230190849E-2</v>
      </c>
      <c r="I208" s="176">
        <v>6.47597395471399E-2</v>
      </c>
      <c r="J208" s="176">
        <v>6.7495817104060885E-2</v>
      </c>
      <c r="K208" s="176">
        <v>7.0048667732071523E-2</v>
      </c>
      <c r="L208" s="176">
        <v>7.2430561590470954E-2</v>
      </c>
    </row>
    <row r="209" spans="1:12" x14ac:dyDescent="0.45">
      <c r="A209" s="6" t="s">
        <v>836</v>
      </c>
      <c r="B209" s="34">
        <f>B70</f>
        <v>0.24369060691612243</v>
      </c>
      <c r="C209" s="34">
        <v>0.2962985708219934</v>
      </c>
      <c r="D209" s="34">
        <v>0.36023790948031809</v>
      </c>
      <c r="E209" s="34">
        <v>0.44051208333597103</v>
      </c>
      <c r="F209" s="34">
        <v>0.54565049576059255</v>
      </c>
      <c r="G209" s="72">
        <v>0.69143745950040358</v>
      </c>
      <c r="H209" s="72">
        <v>0.91053517405859496</v>
      </c>
      <c r="I209" s="72">
        <v>1.2826022299729671</v>
      </c>
      <c r="J209" s="72">
        <v>2.0637469190242452</v>
      </c>
      <c r="K209" s="72">
        <v>4.770950985047107</v>
      </c>
      <c r="L209" s="72">
        <v>4.770950985047107</v>
      </c>
    </row>
    <row r="210" spans="1:12" x14ac:dyDescent="0.45">
      <c r="A210" s="6" t="s">
        <v>891</v>
      </c>
      <c r="B210" s="7">
        <v>7</v>
      </c>
      <c r="C210" s="7">
        <v>6</v>
      </c>
      <c r="D210" s="7">
        <v>5</v>
      </c>
      <c r="E210" s="7">
        <v>4</v>
      </c>
      <c r="F210" s="7">
        <v>4</v>
      </c>
      <c r="G210" s="86">
        <v>3</v>
      </c>
      <c r="H210" s="86">
        <v>3</v>
      </c>
      <c r="I210" s="86">
        <v>2</v>
      </c>
      <c r="J210" s="86">
        <v>2</v>
      </c>
      <c r="K210" s="86">
        <v>2</v>
      </c>
      <c r="L210" s="86">
        <v>1</v>
      </c>
    </row>
  </sheetData>
  <mergeCells count="19">
    <mergeCell ref="D3:L3"/>
    <mergeCell ref="D4:L4"/>
    <mergeCell ref="D5:L5"/>
    <mergeCell ref="D6:L6"/>
    <mergeCell ref="D7:L7"/>
    <mergeCell ref="D8:L8"/>
    <mergeCell ref="D9:L9"/>
    <mergeCell ref="D13:L13"/>
    <mergeCell ref="D12:L12"/>
    <mergeCell ref="D11:L11"/>
    <mergeCell ref="D10:L10"/>
    <mergeCell ref="D21:L22"/>
    <mergeCell ref="D20:L20"/>
    <mergeCell ref="D14:L14"/>
    <mergeCell ref="D15:L15"/>
    <mergeCell ref="D16:L16"/>
    <mergeCell ref="D17:L17"/>
    <mergeCell ref="D18:L18"/>
    <mergeCell ref="D19:L19"/>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3C57B-7754-47B1-8528-FEB2158E6E37}">
  <dimension ref="A1:K46"/>
  <sheetViews>
    <sheetView topLeftCell="A17" workbookViewId="0">
      <selection activeCell="B22" sqref="B22"/>
    </sheetView>
  </sheetViews>
  <sheetFormatPr defaultRowHeight="14.25" x14ac:dyDescent="0.45"/>
  <cols>
    <col min="1" max="1" width="31" customWidth="1"/>
    <col min="2" max="2" width="9.265625" bestFit="1" customWidth="1"/>
    <col min="3" max="3" width="10.53125" customWidth="1"/>
  </cols>
  <sheetData>
    <row r="1" spans="1:3" ht="21" x14ac:dyDescent="0.65">
      <c r="A1" s="1" t="s">
        <v>857</v>
      </c>
    </row>
    <row r="3" spans="1:3" x14ac:dyDescent="0.45">
      <c r="A3" s="54" t="s">
        <v>860</v>
      </c>
      <c r="B3" s="4" t="s">
        <v>1011</v>
      </c>
      <c r="C3" s="4" t="s">
        <v>1012</v>
      </c>
    </row>
    <row r="4" spans="1:3" x14ac:dyDescent="0.45">
      <c r="A4" s="184" t="s">
        <v>68</v>
      </c>
      <c r="B4" s="241" t="s">
        <v>1</v>
      </c>
      <c r="C4" s="242"/>
    </row>
    <row r="5" spans="1:3" x14ac:dyDescent="0.45">
      <c r="A5" s="57" t="s">
        <v>845</v>
      </c>
      <c r="B5" s="7">
        <v>200</v>
      </c>
      <c r="C5" s="7">
        <v>700</v>
      </c>
    </row>
    <row r="6" spans="1:3" x14ac:dyDescent="0.45">
      <c r="A6" s="57" t="s">
        <v>858</v>
      </c>
      <c r="B6" s="8">
        <f>'TCO taxi'!$C$26*B5</f>
        <v>6000000</v>
      </c>
      <c r="C6" s="8">
        <f>'TCO taxi'!$C$26*C5</f>
        <v>21000000</v>
      </c>
    </row>
    <row r="7" spans="1:3" x14ac:dyDescent="0.45">
      <c r="A7" s="57" t="s">
        <v>859</v>
      </c>
      <c r="B7" s="8">
        <f>B5*'TCO taxi'!$C$27</f>
        <v>400000</v>
      </c>
      <c r="C7" s="8">
        <f>C5*'TCO taxi'!$C$27</f>
        <v>1400000</v>
      </c>
    </row>
    <row r="8" spans="1:3" x14ac:dyDescent="0.45">
      <c r="A8" s="57" t="s">
        <v>470</v>
      </c>
      <c r="B8" s="8">
        <f>SUM(B6:B7)</f>
        <v>6400000</v>
      </c>
      <c r="C8" s="8">
        <f>SUM(C6:C7)</f>
        <v>22400000</v>
      </c>
    </row>
    <row r="9" spans="1:3" x14ac:dyDescent="0.45">
      <c r="B9" s="60"/>
    </row>
    <row r="10" spans="1:3" x14ac:dyDescent="0.45">
      <c r="A10" s="54" t="s">
        <v>861</v>
      </c>
      <c r="B10" s="60"/>
    </row>
    <row r="11" spans="1:3" x14ac:dyDescent="0.45">
      <c r="A11" s="3" t="s">
        <v>68</v>
      </c>
      <c r="B11" s="4" t="s">
        <v>1</v>
      </c>
    </row>
    <row r="12" spans="1:3" x14ac:dyDescent="0.45">
      <c r="A12" s="6" t="s">
        <v>862</v>
      </c>
      <c r="B12" s="7">
        <v>15</v>
      </c>
    </row>
    <row r="13" spans="1:3" x14ac:dyDescent="0.45">
      <c r="A13" s="6" t="s">
        <v>863</v>
      </c>
      <c r="B13" s="8">
        <f>50000*B12</f>
        <v>750000</v>
      </c>
    </row>
    <row r="14" spans="1:3" x14ac:dyDescent="0.45">
      <c r="A14" s="6" t="s">
        <v>864</v>
      </c>
      <c r="B14" s="8">
        <f>B13</f>
        <v>750000</v>
      </c>
    </row>
    <row r="15" spans="1:3" x14ac:dyDescent="0.45">
      <c r="A15" s="6" t="s">
        <v>470</v>
      </c>
      <c r="B15" s="8">
        <f>SUM(B13:B14)</f>
        <v>1500000</v>
      </c>
    </row>
    <row r="17" spans="1:5" x14ac:dyDescent="0.45">
      <c r="A17" s="2" t="s">
        <v>846</v>
      </c>
      <c r="B17" s="4" t="s">
        <v>1011</v>
      </c>
      <c r="C17" s="4" t="s">
        <v>1012</v>
      </c>
    </row>
    <row r="18" spans="1:5" x14ac:dyDescent="0.45">
      <c r="A18" s="3" t="s">
        <v>68</v>
      </c>
      <c r="B18" s="243" t="s">
        <v>1</v>
      </c>
      <c r="C18" s="244"/>
    </row>
    <row r="19" spans="1:5" x14ac:dyDescent="0.45">
      <c r="A19" s="6" t="s">
        <v>727</v>
      </c>
      <c r="B19" s="7">
        <f>'TCO taxi'!B92</f>
        <v>8</v>
      </c>
      <c r="C19" s="7">
        <f>B19</f>
        <v>8</v>
      </c>
    </row>
    <row r="20" spans="1:5" x14ac:dyDescent="0.45">
      <c r="A20" s="6" t="s">
        <v>847</v>
      </c>
      <c r="B20" s="10">
        <f>'TCO taxi'!B86</f>
        <v>5.8649999999999994E-2</v>
      </c>
      <c r="C20" s="34">
        <f>B20</f>
        <v>5.8649999999999994E-2</v>
      </c>
    </row>
    <row r="21" spans="1:5" x14ac:dyDescent="0.45">
      <c r="A21" s="6" t="s">
        <v>848</v>
      </c>
      <c r="B21" s="66">
        <f>'TCO taxi'!B89</f>
        <v>0.8</v>
      </c>
      <c r="C21" s="34">
        <f>B21</f>
        <v>0.8</v>
      </c>
    </row>
    <row r="22" spans="1:5" x14ac:dyDescent="0.45">
      <c r="A22" s="6" t="s">
        <v>849</v>
      </c>
      <c r="B22" s="8">
        <f>(B8)*B21</f>
        <v>5120000</v>
      </c>
      <c r="C22" s="8">
        <f>(C8)*C21</f>
        <v>17920000</v>
      </c>
    </row>
    <row r="23" spans="1:5" x14ac:dyDescent="0.45">
      <c r="A23" s="6" t="s">
        <v>865</v>
      </c>
      <c r="B23" s="8">
        <f>B13</f>
        <v>750000</v>
      </c>
      <c r="C23" s="8">
        <f>B23</f>
        <v>750000</v>
      </c>
    </row>
    <row r="24" spans="1:5" x14ac:dyDescent="0.45">
      <c r="A24" s="6" t="s">
        <v>866</v>
      </c>
      <c r="B24" s="8">
        <f>B14</f>
        <v>750000</v>
      </c>
      <c r="C24" s="8">
        <f>B24</f>
        <v>750000</v>
      </c>
    </row>
    <row r="25" spans="1:5" x14ac:dyDescent="0.45">
      <c r="A25" s="6" t="s">
        <v>1010</v>
      </c>
      <c r="B25" s="8">
        <f>(B22+B24)*'TCO buses'!B128</f>
        <v>1761000</v>
      </c>
      <c r="C25" s="8">
        <f>(C22+C24)*'TCO buses'!B128</f>
        <v>5601000</v>
      </c>
      <c r="D25" s="61"/>
    </row>
    <row r="26" spans="1:5" x14ac:dyDescent="0.45">
      <c r="A26" s="6" t="s">
        <v>855</v>
      </c>
      <c r="B26" s="8">
        <f>impact!$E$8*'investment project taxi'!B5</f>
        <v>23930.644252163998</v>
      </c>
      <c r="C26" s="8">
        <f>impact!$E$8*'investment project taxi'!C5</f>
        <v>83757.254882573994</v>
      </c>
      <c r="E26" s="8">
        <f>impact!$E$10*'investment project taxi'!E4</f>
        <v>0</v>
      </c>
    </row>
    <row r="27" spans="1:5" x14ac:dyDescent="0.45">
      <c r="A27" s="6"/>
      <c r="B27" s="8"/>
      <c r="C27" s="8">
        <f>impact!$E$10*'investment project taxi'!C5</f>
        <v>0.40040000000000003</v>
      </c>
    </row>
    <row r="28" spans="1:5" x14ac:dyDescent="0.45">
      <c r="A28" s="6" t="s">
        <v>1013</v>
      </c>
      <c r="B28" s="50">
        <f>B5*impact!$E$10</f>
        <v>0.1144</v>
      </c>
      <c r="C28" s="50">
        <f>C5*impact!$E$10</f>
        <v>0.40040000000000003</v>
      </c>
    </row>
    <row r="29" spans="1:5" x14ac:dyDescent="0.45">
      <c r="A29" s="6" t="s">
        <v>1014</v>
      </c>
      <c r="B29" s="8">
        <f>B5*impact!$E$11</f>
        <v>5.8239999999999998</v>
      </c>
      <c r="C29" s="8">
        <f>C5*impact!$E$11</f>
        <v>20.384</v>
      </c>
    </row>
    <row r="30" spans="1:5" x14ac:dyDescent="0.45">
      <c r="A30" s="6" t="s">
        <v>1015</v>
      </c>
      <c r="B30" s="8">
        <f>B5*impact!$E$12/10^6</f>
        <v>0.97673878913278223</v>
      </c>
      <c r="C30" s="8">
        <f>C5*impact!$E$12/10^6</f>
        <v>3.4185857619647377</v>
      </c>
    </row>
    <row r="31" spans="1:5" x14ac:dyDescent="0.45">
      <c r="A31" s="6" t="s">
        <v>856</v>
      </c>
      <c r="B31" s="27">
        <f>B23/B26</f>
        <v>31.340568690798161</v>
      </c>
      <c r="C31" s="27">
        <f>C23/C26</f>
        <v>8.9544481973709029</v>
      </c>
    </row>
    <row r="34" spans="1:11" x14ac:dyDescent="0.45">
      <c r="A34" s="3" t="s">
        <v>649</v>
      </c>
      <c r="B34" s="4">
        <v>1</v>
      </c>
      <c r="C34" s="4">
        <v>2</v>
      </c>
      <c r="D34" s="4">
        <v>3</v>
      </c>
      <c r="E34" s="4">
        <v>4</v>
      </c>
      <c r="F34" s="4">
        <v>5</v>
      </c>
      <c r="G34" s="4">
        <v>6</v>
      </c>
      <c r="H34" s="4">
        <v>7</v>
      </c>
      <c r="I34" s="4">
        <v>8</v>
      </c>
      <c r="J34" s="4">
        <v>9</v>
      </c>
      <c r="K34" s="4">
        <v>10</v>
      </c>
    </row>
    <row r="35" spans="1:11" x14ac:dyDescent="0.45">
      <c r="A35" s="6" t="s">
        <v>476</v>
      </c>
      <c r="B35" s="8">
        <f>B8+B15-B23</f>
        <v>7150000</v>
      </c>
      <c r="C35" s="7"/>
      <c r="D35" s="7"/>
      <c r="E35" s="7"/>
      <c r="F35" s="6"/>
      <c r="G35" s="6"/>
      <c r="H35" s="6"/>
      <c r="I35" s="6"/>
      <c r="J35" s="6"/>
      <c r="K35" s="6"/>
    </row>
    <row r="36" spans="1:11" x14ac:dyDescent="0.45">
      <c r="A36" s="6" t="s">
        <v>477</v>
      </c>
      <c r="B36" s="8">
        <f>'TCO taxi'!B112*$B$5</f>
        <v>406016</v>
      </c>
      <c r="C36" s="8">
        <f>B36</f>
        <v>406016</v>
      </c>
      <c r="D36" s="8">
        <f t="shared" ref="D36:K38" si="0">C36</f>
        <v>406016</v>
      </c>
      <c r="E36" s="8">
        <f t="shared" si="0"/>
        <v>406016</v>
      </c>
      <c r="F36" s="8">
        <f t="shared" si="0"/>
        <v>406016</v>
      </c>
      <c r="G36" s="8">
        <f t="shared" si="0"/>
        <v>406016</v>
      </c>
      <c r="H36" s="8">
        <f t="shared" si="0"/>
        <v>406016</v>
      </c>
      <c r="I36" s="8">
        <f t="shared" si="0"/>
        <v>406016</v>
      </c>
      <c r="J36" s="8">
        <f t="shared" si="0"/>
        <v>406016</v>
      </c>
      <c r="K36" s="8">
        <f t="shared" si="0"/>
        <v>406016</v>
      </c>
    </row>
    <row r="37" spans="1:11" x14ac:dyDescent="0.45">
      <c r="A37" s="6" t="s">
        <v>478</v>
      </c>
      <c r="B37" s="8">
        <f>'TCO taxi'!B113*$B$5</f>
        <v>1258400.0000000002</v>
      </c>
      <c r="C37" s="8">
        <f>B37</f>
        <v>1258400.0000000002</v>
      </c>
      <c r="D37" s="8">
        <f t="shared" si="0"/>
        <v>1258400.0000000002</v>
      </c>
      <c r="E37" s="8">
        <f t="shared" si="0"/>
        <v>1258400.0000000002</v>
      </c>
      <c r="F37" s="8">
        <f t="shared" si="0"/>
        <v>1258400.0000000002</v>
      </c>
      <c r="G37" s="8">
        <f t="shared" si="0"/>
        <v>1258400.0000000002</v>
      </c>
      <c r="H37" s="8">
        <f t="shared" si="0"/>
        <v>1258400.0000000002</v>
      </c>
      <c r="I37" s="8">
        <f t="shared" si="0"/>
        <v>1258400.0000000002</v>
      </c>
      <c r="J37" s="8">
        <f t="shared" si="0"/>
        <v>1258400.0000000002</v>
      </c>
      <c r="K37" s="8">
        <f t="shared" si="0"/>
        <v>1258400.0000000002</v>
      </c>
    </row>
    <row r="38" spans="1:11" x14ac:dyDescent="0.45">
      <c r="A38" s="6" t="s">
        <v>479</v>
      </c>
      <c r="B38" s="8">
        <f>'loan invest taxi'!F101/'loan invest taxi'!C3</f>
        <v>187309.00101867697</v>
      </c>
      <c r="C38" s="8">
        <f>B38</f>
        <v>187309.00101867697</v>
      </c>
      <c r="D38" s="8">
        <f t="shared" si="0"/>
        <v>187309.00101867697</v>
      </c>
      <c r="E38" s="8">
        <f t="shared" si="0"/>
        <v>187309.00101867697</v>
      </c>
      <c r="F38" s="8">
        <f t="shared" si="0"/>
        <v>187309.00101867697</v>
      </c>
      <c r="G38" s="8">
        <f t="shared" si="0"/>
        <v>187309.00101867697</v>
      </c>
      <c r="H38" s="8">
        <f t="shared" si="0"/>
        <v>187309.00101867697</v>
      </c>
      <c r="I38" s="8">
        <f t="shared" si="0"/>
        <v>187309.00101867697</v>
      </c>
      <c r="J38" s="8"/>
      <c r="K38" s="8"/>
    </row>
    <row r="39" spans="1:11" x14ac:dyDescent="0.45">
      <c r="A39" s="6" t="s">
        <v>481</v>
      </c>
      <c r="B39" s="8">
        <f t="shared" ref="B39:K39" si="1">B35+B36+B37+B38</f>
        <v>9001725.0010186769</v>
      </c>
      <c r="C39" s="8">
        <f t="shared" si="1"/>
        <v>1851725.0010186771</v>
      </c>
      <c r="D39" s="8">
        <f t="shared" si="1"/>
        <v>1851725.0010186771</v>
      </c>
      <c r="E39" s="8">
        <f t="shared" si="1"/>
        <v>1851725.0010186771</v>
      </c>
      <c r="F39" s="8">
        <f t="shared" si="1"/>
        <v>1851725.0010186771</v>
      </c>
      <c r="G39" s="8">
        <f t="shared" si="1"/>
        <v>1851725.0010186771</v>
      </c>
      <c r="H39" s="8">
        <f t="shared" si="1"/>
        <v>1851725.0010186771</v>
      </c>
      <c r="I39" s="8">
        <f t="shared" si="1"/>
        <v>1851725.0010186771</v>
      </c>
      <c r="J39" s="8">
        <f t="shared" si="1"/>
        <v>1664416.0000000002</v>
      </c>
      <c r="K39" s="8">
        <f t="shared" si="1"/>
        <v>1664416.0000000002</v>
      </c>
    </row>
    <row r="40" spans="1:11" x14ac:dyDescent="0.45">
      <c r="A40" s="6" t="s">
        <v>796</v>
      </c>
      <c r="B40" s="8">
        <f>'loan invest taxi'!D3*12</f>
        <v>921059.00101867702</v>
      </c>
      <c r="C40" s="8">
        <f>B40</f>
        <v>921059.00101867702</v>
      </c>
      <c r="D40" s="8">
        <f t="shared" ref="D40:I40" si="2">C40</f>
        <v>921059.00101867702</v>
      </c>
      <c r="E40" s="8">
        <f t="shared" si="2"/>
        <v>921059.00101867702</v>
      </c>
      <c r="F40" s="8">
        <f t="shared" si="2"/>
        <v>921059.00101867702</v>
      </c>
      <c r="G40" s="8">
        <f t="shared" si="2"/>
        <v>921059.00101867702</v>
      </c>
      <c r="H40" s="8">
        <f t="shared" si="2"/>
        <v>921059.00101867702</v>
      </c>
      <c r="I40" s="8">
        <f t="shared" si="2"/>
        <v>921059.00101867702</v>
      </c>
      <c r="J40" s="8"/>
      <c r="K40" s="8"/>
    </row>
    <row r="41" spans="1:11" x14ac:dyDescent="0.45">
      <c r="A41" s="6" t="s">
        <v>797</v>
      </c>
      <c r="B41" s="8">
        <f>B8*(100%-B21)+B36+B37+B40</f>
        <v>3865475.0010186769</v>
      </c>
      <c r="C41" s="8">
        <f>C36+C37+C40</f>
        <v>2585475.0010186774</v>
      </c>
      <c r="D41" s="8">
        <f t="shared" ref="D41:K41" si="3">D36+D37+D40</f>
        <v>2585475.0010186774</v>
      </c>
      <c r="E41" s="8">
        <f t="shared" si="3"/>
        <v>2585475.0010186774</v>
      </c>
      <c r="F41" s="8">
        <f t="shared" si="3"/>
        <v>2585475.0010186774</v>
      </c>
      <c r="G41" s="8">
        <f t="shared" si="3"/>
        <v>2585475.0010186774</v>
      </c>
      <c r="H41" s="8">
        <f t="shared" si="3"/>
        <v>2585475.0010186774</v>
      </c>
      <c r="I41" s="8">
        <f t="shared" si="3"/>
        <v>2585475.0010186774</v>
      </c>
      <c r="J41" s="8">
        <f t="shared" si="3"/>
        <v>1664416.0000000002</v>
      </c>
      <c r="K41" s="8">
        <f t="shared" si="3"/>
        <v>1664416.0000000002</v>
      </c>
    </row>
    <row r="42" spans="1:11" x14ac:dyDescent="0.45">
      <c r="A42" s="6" t="s">
        <v>800</v>
      </c>
      <c r="B42" s="8">
        <f>('TCO taxi'!B45-'TCO taxi'!B43)*$B$5-(B39-B38)</f>
        <v>-3710616</v>
      </c>
      <c r="C42" s="8">
        <f>('TCO taxi'!C45-'TCO taxi'!C43)*$B$5-(C39-C38)</f>
        <v>839383.99999999977</v>
      </c>
      <c r="D42" s="8">
        <f>('TCO taxi'!D45-'TCO taxi'!D43)*$B$5-(D39-D38)</f>
        <v>839383.99999999977</v>
      </c>
      <c r="E42" s="8">
        <f>('TCO taxi'!E45-'TCO taxi'!E43)*$B$5-(E39-E38)</f>
        <v>839383.99999999977</v>
      </c>
      <c r="F42" s="8">
        <f>('TCO taxi'!F45-'TCO taxi'!F43)*$B$5-(F39-F38)</f>
        <v>839383.99999999977</v>
      </c>
      <c r="G42" s="8">
        <f>('TCO taxi'!G45-'TCO taxi'!G43)*$B$5-(G39-G38)</f>
        <v>839383.99999999977</v>
      </c>
      <c r="H42" s="8">
        <f>('TCO taxi'!H45-'TCO taxi'!H43)*$B$5-(H39-H38)</f>
        <v>839383.99999999977</v>
      </c>
      <c r="I42" s="8">
        <f>('TCO taxi'!I45-'TCO taxi'!I43)*$B$5-(I39-I38)</f>
        <v>839383.99999999977</v>
      </c>
      <c r="J42" s="8">
        <f>('TCO taxi'!J45-'TCO taxi'!J43)*$B$5-(J39-J38)</f>
        <v>839383.99999999977</v>
      </c>
      <c r="K42" s="8">
        <f>('TCO taxi'!K45-'TCO taxi'!K43)*$B$5-(K39-K38)</f>
        <v>839383.99999999977</v>
      </c>
    </row>
    <row r="43" spans="1:11" x14ac:dyDescent="0.45">
      <c r="A43" s="6" t="s">
        <v>805</v>
      </c>
      <c r="B43" s="8">
        <f>(('TCO taxi'!B41+'TCO taxi'!B42+'TCO taxi'!B43)*'investment project taxi'!$B$5-(B36+B37+B38))/(100%+'Energy prices &amp; finance costs'!$B$50)^(B34)</f>
        <v>694334.17571347044</v>
      </c>
      <c r="C43" s="8">
        <f>(('TCO taxi'!C41+'TCO taxi'!C42+'TCO taxi'!C43)*'investment project taxi'!$B$5-(C36+C37+C38))/(100%+'Energy prices &amp; finance costs'!$B$50)^(C34)</f>
        <v>649578.23530121672</v>
      </c>
      <c r="D43" s="8">
        <f>(('TCO taxi'!D41+'TCO taxi'!D42+'TCO taxi'!D43)*'investment project taxi'!$B$5-(D36+D37+D38))/(100%+'Energy prices &amp; finance costs'!$B$50)^(D34)</f>
        <v>607707.20862682816</v>
      </c>
      <c r="E43" s="8">
        <f>(('TCO taxi'!E41+'TCO taxi'!E42+'TCO taxi'!E43)*'investment project taxi'!$B$5-(E36+E37+E38))/(100%+'Energy prices &amp; finance costs'!$B$50)^(E34)</f>
        <v>568535.13764321117</v>
      </c>
      <c r="F43" s="8">
        <f>(('TCO taxi'!F41+'TCO taxi'!F42+'TCO taxi'!F43)*'investment project taxi'!$B$5-(F36+F37+F38))/(100%+'Energy prices &amp; finance costs'!$B$50)^(F34)</f>
        <v>531888.05093386769</v>
      </c>
      <c r="G43" s="8">
        <f>(('TCO taxi'!G41+'TCO taxi'!G42+'TCO taxi'!G43)*'investment project taxi'!$B$5-(G36+G37+G38))/(100%+'Energy prices &amp; finance costs'!$B$50)^(G34)</f>
        <v>437194.89980092732</v>
      </c>
      <c r="H43" s="8">
        <f>(('TCO taxi'!H41+'TCO taxi'!H42+'TCO taxi'!H43)*'investment project taxi'!$B$5-(H36+H37+H38))/(100%+'Energy prices &amp; finance costs'!$B$50)^(H34)</f>
        <v>409013.84582367598</v>
      </c>
      <c r="I43" s="8">
        <f>(('TCO taxi'!I41+'TCO taxi'!I42+'TCO taxi'!I43)*'investment project taxi'!$B$5-(I36+I37+I38))/(100%+'Energy prices &amp; finance costs'!$B$50)^(I34)</f>
        <v>382649.30847008713</v>
      </c>
      <c r="J43" s="8">
        <f>(('TCO taxi'!J41+'TCO taxi'!J42+'TCO taxi'!J43)*'investment project taxi'!$B$5-(J36+J37+J38))/(100%+'Energy prices &amp; finance costs'!$B$50)^(J34)</f>
        <v>460815.40914332028</v>
      </c>
      <c r="K43" s="8">
        <f>(('TCO taxi'!K41+'TCO taxi'!K42+'TCO taxi'!K43)*'investment project taxi'!$B$5-(K36+K37+K38))/(100%+'Energy prices &amp; finance costs'!$B$50)^(K34)</f>
        <v>431111.80572861852</v>
      </c>
    </row>
    <row r="44" spans="1:11" x14ac:dyDescent="0.45">
      <c r="A44" s="6" t="s">
        <v>806</v>
      </c>
      <c r="B44" s="8">
        <f>B43</f>
        <v>694334.17571347044</v>
      </c>
      <c r="C44" s="8">
        <f>B44+C43</f>
        <v>1343912.4110146873</v>
      </c>
      <c r="D44" s="8">
        <f t="shared" ref="D44:K44" si="4">C44+D43</f>
        <v>1951619.6196415154</v>
      </c>
      <c r="E44" s="8">
        <f t="shared" si="4"/>
        <v>2520154.7572847265</v>
      </c>
      <c r="F44" s="8">
        <f t="shared" si="4"/>
        <v>3052042.8082185942</v>
      </c>
      <c r="G44" s="8">
        <f t="shared" si="4"/>
        <v>3489237.7080195216</v>
      </c>
      <c r="H44" s="8">
        <f t="shared" si="4"/>
        <v>3898251.5538431974</v>
      </c>
      <c r="I44" s="8">
        <f t="shared" si="4"/>
        <v>4280900.8623132845</v>
      </c>
      <c r="J44" s="8">
        <f t="shared" si="4"/>
        <v>4741716.2714566048</v>
      </c>
      <c r="K44" s="8">
        <f t="shared" si="4"/>
        <v>5172828.0771852229</v>
      </c>
    </row>
    <row r="45" spans="1:11" x14ac:dyDescent="0.45">
      <c r="A45" s="30" t="s">
        <v>807</v>
      </c>
      <c r="B45" s="61">
        <f>B8+B15-B23-'TCO taxi'!B28*'investment project taxi'!B5</f>
        <v>4550000</v>
      </c>
    </row>
    <row r="46" spans="1:11" x14ac:dyDescent="0.45">
      <c r="A46" t="s">
        <v>836</v>
      </c>
      <c r="B46" s="65">
        <f>IRR(B42:K42)</f>
        <v>0.1719840062738538</v>
      </c>
    </row>
  </sheetData>
  <mergeCells count="2">
    <mergeCell ref="B4:C4"/>
    <mergeCell ref="B18:C18"/>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BB870-DD62-486C-A57C-2DC04393FE40}">
  <dimension ref="A1:X124"/>
  <sheetViews>
    <sheetView workbookViewId="0">
      <selection activeCell="J96" sqref="J96"/>
    </sheetView>
  </sheetViews>
  <sheetFormatPr defaultRowHeight="14.25" x14ac:dyDescent="0.45"/>
  <cols>
    <col min="1" max="1" width="27.9296875" customWidth="1"/>
    <col min="2" max="2" width="11.59765625" bestFit="1" customWidth="1"/>
    <col min="4" max="4" width="19.73046875" bestFit="1" customWidth="1"/>
  </cols>
  <sheetData>
    <row r="1" spans="1:12" ht="21" x14ac:dyDescent="0.65">
      <c r="A1" s="1" t="s">
        <v>937</v>
      </c>
    </row>
    <row r="3" spans="1:12" x14ac:dyDescent="0.45">
      <c r="A3" s="2" t="s">
        <v>897</v>
      </c>
    </row>
    <row r="5" spans="1:12" x14ac:dyDescent="0.45">
      <c r="A5" s="3" t="s">
        <v>938</v>
      </c>
      <c r="B5" s="26">
        <v>2020</v>
      </c>
      <c r="C5" s="26">
        <v>2021</v>
      </c>
      <c r="D5" s="26">
        <v>2022</v>
      </c>
      <c r="E5" s="26">
        <v>2023</v>
      </c>
      <c r="F5" s="26">
        <v>2024</v>
      </c>
      <c r="G5" s="26">
        <v>2025</v>
      </c>
      <c r="H5" s="26">
        <v>2026</v>
      </c>
      <c r="I5" s="26">
        <v>2027</v>
      </c>
      <c r="J5" s="26">
        <v>2028</v>
      </c>
      <c r="K5" s="26">
        <v>2029</v>
      </c>
      <c r="L5" s="26">
        <v>2030</v>
      </c>
    </row>
    <row r="6" spans="1:12" x14ac:dyDescent="0.45">
      <c r="A6" s="6" t="s">
        <v>489</v>
      </c>
      <c r="B6" s="87">
        <f>'EV scenarios'!B82+'EV scenarios'!B83</f>
        <v>1349.6186941577198</v>
      </c>
      <c r="C6" s="87">
        <f>'EV scenarios'!C82+'EV scenarios'!C83</f>
        <v>1388.2128628191278</v>
      </c>
      <c r="D6" s="87">
        <f>'EV scenarios'!D82+'EV scenarios'!D83</f>
        <v>1427.910683838872</v>
      </c>
      <c r="E6" s="87">
        <f>'EV scenarios'!E82+'EV scenarios'!E83</f>
        <v>1468.7437176461688</v>
      </c>
      <c r="F6" s="87">
        <f>'EV scenarios'!F82+'EV scenarios'!F83</f>
        <v>1510.7444271833124</v>
      </c>
      <c r="G6" s="87">
        <f>'EV scenarios'!G82+'EV scenarios'!G83</f>
        <v>1553.9462037142621</v>
      </c>
      <c r="H6" s="87">
        <f>'EV scenarios'!H82+'EV scenarios'!H83</f>
        <v>1598.3833933712476</v>
      </c>
      <c r="I6" s="87">
        <f>'EV scenarios'!I82+'EV scenarios'!I83</f>
        <v>1644.0913244605251</v>
      </c>
      <c r="J6" s="87">
        <f>'EV scenarios'!J82+'EV scenarios'!J83</f>
        <v>1691.1063355489605</v>
      </c>
      <c r="K6" s="87">
        <f>'EV scenarios'!K82+'EV scenarios'!K83</f>
        <v>1739.4658043538016</v>
      </c>
      <c r="L6" s="87">
        <f>'EV scenarios'!L82+'EV scenarios'!L83</f>
        <v>1789.2081774585824</v>
      </c>
    </row>
    <row r="7" spans="1:12" x14ac:dyDescent="0.45">
      <c r="A7" s="6" t="s">
        <v>893</v>
      </c>
      <c r="B7" s="87">
        <f>B6</f>
        <v>1349.6186941577198</v>
      </c>
      <c r="C7" s="87">
        <f>B7+C6</f>
        <v>2737.8315569768474</v>
      </c>
      <c r="D7" s="87">
        <f t="shared" ref="D7:L7" si="0">C7+D6</f>
        <v>4165.7422408157199</v>
      </c>
      <c r="E7" s="87">
        <f t="shared" si="0"/>
        <v>5634.4859584618889</v>
      </c>
      <c r="F7" s="87">
        <f t="shared" si="0"/>
        <v>7145.2303856452017</v>
      </c>
      <c r="G7" s="87">
        <f t="shared" si="0"/>
        <v>8699.1765893594638</v>
      </c>
      <c r="H7" s="87">
        <f t="shared" si="0"/>
        <v>10297.559982730712</v>
      </c>
      <c r="I7" s="87">
        <f t="shared" si="0"/>
        <v>11941.651307191238</v>
      </c>
      <c r="J7" s="87">
        <f t="shared" si="0"/>
        <v>13632.757642740198</v>
      </c>
      <c r="K7" s="87">
        <f t="shared" si="0"/>
        <v>15372.223447094</v>
      </c>
      <c r="L7" s="87">
        <f t="shared" si="0"/>
        <v>17161.431624552584</v>
      </c>
    </row>
    <row r="8" spans="1:12" x14ac:dyDescent="0.45">
      <c r="B8" s="178"/>
      <c r="C8" s="178"/>
      <c r="D8" s="178"/>
      <c r="E8" s="178"/>
      <c r="F8" s="178"/>
      <c r="G8" s="178"/>
      <c r="H8" s="178"/>
      <c r="I8" s="178"/>
      <c r="J8" s="178"/>
      <c r="K8" s="178"/>
    </row>
    <row r="9" spans="1:12" x14ac:dyDescent="0.45">
      <c r="B9" s="178"/>
      <c r="C9" s="178"/>
      <c r="D9" s="178"/>
      <c r="E9" s="178"/>
      <c r="F9" s="178"/>
      <c r="G9" s="178"/>
      <c r="H9" s="178"/>
      <c r="I9" s="178"/>
      <c r="J9" s="178"/>
      <c r="K9" s="178"/>
    </row>
    <row r="10" spans="1:12" x14ac:dyDescent="0.45">
      <c r="B10" s="178"/>
      <c r="C10" s="178"/>
      <c r="D10" s="178"/>
      <c r="E10" s="178"/>
      <c r="F10" s="178"/>
      <c r="G10" s="178"/>
      <c r="H10" s="178"/>
      <c r="I10" s="178"/>
      <c r="J10" t="s">
        <v>895</v>
      </c>
      <c r="K10" s="178"/>
    </row>
    <row r="11" spans="1:12" x14ac:dyDescent="0.45">
      <c r="B11" s="178"/>
      <c r="C11" s="178"/>
      <c r="D11" s="178"/>
      <c r="E11" s="178"/>
      <c r="F11" s="178"/>
      <c r="G11" s="178"/>
      <c r="H11" s="178"/>
      <c r="I11" s="178"/>
      <c r="J11" t="s">
        <v>896</v>
      </c>
      <c r="K11" s="178"/>
    </row>
    <row r="12" spans="1:12" x14ac:dyDescent="0.45">
      <c r="B12" s="178"/>
      <c r="C12" s="178"/>
      <c r="D12" s="178"/>
      <c r="E12" s="178"/>
      <c r="F12" s="178"/>
      <c r="G12" s="178"/>
      <c r="H12" s="178"/>
      <c r="I12" s="178"/>
      <c r="J12" s="178"/>
      <c r="K12" s="178"/>
    </row>
    <row r="13" spans="1:12" x14ac:dyDescent="0.45">
      <c r="B13" s="178"/>
      <c r="C13" s="178"/>
      <c r="D13" s="178"/>
      <c r="E13" s="178"/>
      <c r="F13" s="178"/>
      <c r="G13" s="178"/>
      <c r="H13" s="178"/>
      <c r="I13" s="178"/>
      <c r="J13" s="178"/>
      <c r="K13" s="178"/>
    </row>
    <row r="14" spans="1:12" x14ac:dyDescent="0.45">
      <c r="B14" s="178"/>
      <c r="C14" s="178"/>
      <c r="D14" s="178"/>
      <c r="E14" s="178"/>
      <c r="F14" s="178"/>
      <c r="G14" s="178"/>
      <c r="H14" s="178"/>
      <c r="I14" s="178"/>
      <c r="J14" s="178"/>
      <c r="K14" s="178"/>
    </row>
    <row r="15" spans="1:12" x14ac:dyDescent="0.45">
      <c r="B15" s="178"/>
      <c r="C15" s="178"/>
      <c r="D15" s="178"/>
      <c r="E15" s="178"/>
      <c r="F15" s="178"/>
      <c r="G15" s="178"/>
      <c r="H15" s="178"/>
      <c r="I15" s="178"/>
      <c r="J15" s="178"/>
      <c r="K15" s="178"/>
    </row>
    <row r="16" spans="1:12" x14ac:dyDescent="0.45">
      <c r="B16" s="178"/>
      <c r="C16" s="178"/>
      <c r="D16" s="178"/>
      <c r="E16" s="178"/>
      <c r="F16" s="178"/>
      <c r="G16" s="178"/>
      <c r="H16" s="178"/>
      <c r="I16" s="178"/>
      <c r="J16" s="178"/>
      <c r="K16" s="178"/>
    </row>
    <row r="17" spans="1:11" x14ac:dyDescent="0.45">
      <c r="B17" s="178"/>
      <c r="C17" s="178"/>
      <c r="D17" s="178"/>
      <c r="E17" s="178"/>
      <c r="F17" s="178"/>
      <c r="G17" s="178"/>
      <c r="H17" s="178"/>
      <c r="I17" s="178"/>
      <c r="J17" s="178"/>
      <c r="K17" s="178"/>
    </row>
    <row r="18" spans="1:11" x14ac:dyDescent="0.45">
      <c r="B18" s="178"/>
      <c r="C18" s="178"/>
      <c r="D18" s="178"/>
      <c r="E18" s="178"/>
      <c r="F18" s="178"/>
      <c r="G18" s="178"/>
      <c r="H18" s="178"/>
      <c r="I18" s="178"/>
      <c r="J18" s="178"/>
      <c r="K18" s="178"/>
    </row>
    <row r="19" spans="1:11" x14ac:dyDescent="0.45">
      <c r="B19" s="178"/>
      <c r="C19" s="178"/>
      <c r="D19" s="178"/>
      <c r="E19" s="178"/>
      <c r="F19" s="178"/>
      <c r="G19" s="178"/>
      <c r="H19" s="178"/>
      <c r="I19" s="178"/>
      <c r="J19" s="178"/>
      <c r="K19" s="178"/>
    </row>
    <row r="20" spans="1:11" x14ac:dyDescent="0.45">
      <c r="B20" s="178"/>
      <c r="C20" s="178"/>
      <c r="D20" s="178"/>
      <c r="E20" s="178"/>
      <c r="F20" s="178"/>
      <c r="G20" s="178"/>
      <c r="H20" s="178"/>
      <c r="I20" s="178"/>
      <c r="J20" s="178"/>
      <c r="K20" s="178"/>
    </row>
    <row r="21" spans="1:11" x14ac:dyDescent="0.45">
      <c r="B21" s="178"/>
      <c r="C21" s="178"/>
      <c r="D21" s="178"/>
      <c r="E21" s="178"/>
      <c r="F21" s="178"/>
      <c r="G21" s="178"/>
      <c r="H21" s="178"/>
      <c r="I21" s="178"/>
      <c r="J21" s="178"/>
      <c r="K21" s="178"/>
    </row>
    <row r="26" spans="1:11" x14ac:dyDescent="0.45">
      <c r="A26" s="2" t="s">
        <v>898</v>
      </c>
    </row>
    <row r="28" spans="1:11" x14ac:dyDescent="0.45">
      <c r="A28" t="s">
        <v>901</v>
      </c>
    </row>
    <row r="29" spans="1:11" x14ac:dyDescent="0.45">
      <c r="A29" t="s">
        <v>899</v>
      </c>
    </row>
    <row r="30" spans="1:11" x14ac:dyDescent="0.45">
      <c r="A30" t="s">
        <v>902</v>
      </c>
    </row>
    <row r="31" spans="1:11" x14ac:dyDescent="0.45">
      <c r="A31" t="s">
        <v>900</v>
      </c>
    </row>
    <row r="32" spans="1:11" x14ac:dyDescent="0.45">
      <c r="A32" t="s">
        <v>903</v>
      </c>
    </row>
    <row r="33" spans="1:11" x14ac:dyDescent="0.45">
      <c r="A33" t="s">
        <v>904</v>
      </c>
    </row>
    <row r="34" spans="1:11" x14ac:dyDescent="0.45">
      <c r="A34" t="s">
        <v>939</v>
      </c>
      <c r="E34" s="6" t="s">
        <v>908</v>
      </c>
      <c r="F34" s="6"/>
      <c r="G34" s="6"/>
      <c r="H34" s="70">
        <v>0.2</v>
      </c>
    </row>
    <row r="35" spans="1:11" x14ac:dyDescent="0.45">
      <c r="A35" t="s">
        <v>940</v>
      </c>
      <c r="E35" s="6" t="s">
        <v>941</v>
      </c>
      <c r="F35" s="6"/>
      <c r="G35" s="6"/>
      <c r="H35" s="70">
        <v>0.2</v>
      </c>
    </row>
    <row r="36" spans="1:11" x14ac:dyDescent="0.45">
      <c r="A36" t="s">
        <v>942</v>
      </c>
      <c r="E36" s="6" t="s">
        <v>943</v>
      </c>
      <c r="F36" s="6"/>
      <c r="G36" s="6"/>
      <c r="H36" s="6">
        <f>5*12*10*10*0.4</f>
        <v>2400</v>
      </c>
      <c r="J36" t="s">
        <v>945</v>
      </c>
    </row>
    <row r="39" spans="1:11" x14ac:dyDescent="0.45">
      <c r="A39" s="3" t="s">
        <v>243</v>
      </c>
      <c r="B39" s="4">
        <v>1</v>
      </c>
      <c r="C39" s="4">
        <v>2</v>
      </c>
      <c r="D39" s="4">
        <v>3</v>
      </c>
      <c r="E39" s="4">
        <v>4</v>
      </c>
      <c r="F39" s="4">
        <v>5</v>
      </c>
      <c r="G39" s="4">
        <v>6</v>
      </c>
      <c r="H39" s="4">
        <v>7</v>
      </c>
      <c r="I39" s="4">
        <v>8</v>
      </c>
      <c r="J39" s="4">
        <v>9</v>
      </c>
      <c r="K39" s="4">
        <v>10</v>
      </c>
    </row>
    <row r="40" spans="1:11" x14ac:dyDescent="0.45">
      <c r="A40" s="6" t="s">
        <v>476</v>
      </c>
      <c r="B40" s="59">
        <f>'TCO taxi'!B157</f>
        <v>25600</v>
      </c>
      <c r="C40" s="6"/>
      <c r="D40" s="6"/>
      <c r="E40" s="6"/>
      <c r="F40" s="6"/>
      <c r="G40" s="6"/>
      <c r="H40" s="6"/>
      <c r="I40" s="6"/>
      <c r="J40" s="6"/>
      <c r="K40" s="6"/>
    </row>
    <row r="41" spans="1:11" x14ac:dyDescent="0.45">
      <c r="A41" s="6" t="s">
        <v>477</v>
      </c>
      <c r="B41" s="59">
        <f>'TCO taxi'!B160*(100%+$H$34)</f>
        <v>2436.096</v>
      </c>
      <c r="C41" s="59">
        <f>'TCO taxi'!C160*(100%+$H$34)</f>
        <v>2436.096</v>
      </c>
      <c r="D41" s="59">
        <f>'TCO taxi'!D160*(100%+$H$34)</f>
        <v>2436.096</v>
      </c>
      <c r="E41" s="59">
        <f>'TCO taxi'!E160*(100%+$H$34)</f>
        <v>2436.096</v>
      </c>
      <c r="F41" s="59">
        <f>'TCO taxi'!F160*(100%+$H$34)</f>
        <v>2436.096</v>
      </c>
      <c r="G41" s="59">
        <f>'TCO taxi'!G160*(100%+$H$34)</f>
        <v>2436.096</v>
      </c>
      <c r="H41" s="59">
        <f>'TCO taxi'!H160*(100%+$H$34)</f>
        <v>2436.096</v>
      </c>
      <c r="I41" s="59">
        <f>'TCO taxi'!I160*(100%+$H$34)</f>
        <v>2436.096</v>
      </c>
      <c r="J41" s="59">
        <f>'TCO taxi'!J160*(100%+$H$34)</f>
        <v>2436.096</v>
      </c>
      <c r="K41" s="59">
        <f>'TCO taxi'!K160*(100%+$H$34)</f>
        <v>2436.096</v>
      </c>
    </row>
    <row r="42" spans="1:11" x14ac:dyDescent="0.45">
      <c r="A42" s="6" t="s">
        <v>478</v>
      </c>
      <c r="B42" s="59">
        <f>'TCO taxi'!B57*(100%+'demand taxis'!$H$35)</f>
        <v>7550.4000000000005</v>
      </c>
      <c r="C42" s="59">
        <f>'TCO taxi'!C57*(100%+'demand taxis'!$H$35)</f>
        <v>7550.4000000000005</v>
      </c>
      <c r="D42" s="59">
        <f>'TCO taxi'!D57*(100%+'demand taxis'!$H$35)</f>
        <v>7550.4000000000005</v>
      </c>
      <c r="E42" s="59">
        <f>'TCO taxi'!E57*(100%+'demand taxis'!$H$35)</f>
        <v>7550.4000000000005</v>
      </c>
      <c r="F42" s="59">
        <f>'TCO taxi'!F57*(100%+'demand taxis'!$H$35)</f>
        <v>7550.4000000000005</v>
      </c>
      <c r="G42" s="59">
        <f>'TCO taxi'!G57*(100%+'demand taxis'!$H$35)</f>
        <v>7550.4000000000005</v>
      </c>
      <c r="H42" s="59">
        <f>'TCO taxi'!H57*(100%+'demand taxis'!$H$35)</f>
        <v>7550.4000000000005</v>
      </c>
      <c r="I42" s="59">
        <f>'TCO taxi'!I57*(100%+'demand taxis'!$H$35)</f>
        <v>7550.4000000000005</v>
      </c>
      <c r="J42" s="59">
        <f>'TCO taxi'!J57*(100%+'demand taxis'!$H$35)</f>
        <v>7550.4000000000005</v>
      </c>
      <c r="K42" s="59">
        <f>'TCO taxi'!K57*(100%+'demand taxis'!$H$35)</f>
        <v>7550.4000000000005</v>
      </c>
    </row>
    <row r="43" spans="1:11" x14ac:dyDescent="0.45">
      <c r="A43" s="6" t="s">
        <v>479</v>
      </c>
      <c r="B43" s="59">
        <f>'TCO taxi'!B58</f>
        <v>962.92819159537726</v>
      </c>
      <c r="C43" s="59">
        <f>'TCO taxi'!C58</f>
        <v>962.92819159537726</v>
      </c>
      <c r="D43" s="59">
        <f>'TCO taxi'!D58</f>
        <v>962.92819159537726</v>
      </c>
      <c r="E43" s="59">
        <f>'TCO taxi'!E58</f>
        <v>962.92819159537726</v>
      </c>
      <c r="F43" s="59">
        <f>'TCO taxi'!F58</f>
        <v>962.92819159537726</v>
      </c>
      <c r="G43" s="59">
        <f>'TCO taxi'!G58</f>
        <v>0</v>
      </c>
      <c r="H43" s="59">
        <f>'TCO taxi'!H58</f>
        <v>0</v>
      </c>
      <c r="I43" s="59">
        <f>'TCO taxi'!I58</f>
        <v>0</v>
      </c>
      <c r="J43" s="59">
        <f>'TCO taxi'!J58</f>
        <v>0</v>
      </c>
      <c r="K43" s="59">
        <f>'TCO taxi'!K58</f>
        <v>0</v>
      </c>
    </row>
    <row r="44" spans="1:11" x14ac:dyDescent="0.45">
      <c r="A44" s="6" t="s">
        <v>944</v>
      </c>
      <c r="B44" s="59">
        <f>$H$36</f>
        <v>2400</v>
      </c>
      <c r="C44" s="59">
        <f t="shared" ref="C44:K44" si="1">$H$36</f>
        <v>2400</v>
      </c>
      <c r="D44" s="59">
        <f t="shared" si="1"/>
        <v>2400</v>
      </c>
      <c r="E44" s="59">
        <f t="shared" si="1"/>
        <v>2400</v>
      </c>
      <c r="F44" s="59">
        <f t="shared" si="1"/>
        <v>2400</v>
      </c>
      <c r="G44" s="59">
        <f t="shared" si="1"/>
        <v>2400</v>
      </c>
      <c r="H44" s="59">
        <f t="shared" si="1"/>
        <v>2400</v>
      </c>
      <c r="I44" s="59">
        <f t="shared" si="1"/>
        <v>2400</v>
      </c>
      <c r="J44" s="59">
        <f t="shared" si="1"/>
        <v>2400</v>
      </c>
      <c r="K44" s="59">
        <f t="shared" si="1"/>
        <v>2400</v>
      </c>
    </row>
    <row r="45" spans="1:11" x14ac:dyDescent="0.45">
      <c r="A45" s="6" t="s">
        <v>909</v>
      </c>
      <c r="B45" s="59">
        <f>B40+B41+B42+B44</f>
        <v>37986.495999999999</v>
      </c>
      <c r="C45" s="59">
        <f t="shared" ref="C45:K45" si="2">C40+C41+C42+C44</f>
        <v>12386.496000000001</v>
      </c>
      <c r="D45" s="59">
        <f t="shared" si="2"/>
        <v>12386.496000000001</v>
      </c>
      <c r="E45" s="59">
        <f t="shared" si="2"/>
        <v>12386.496000000001</v>
      </c>
      <c r="F45" s="59">
        <f t="shared" si="2"/>
        <v>12386.496000000001</v>
      </c>
      <c r="G45" s="59">
        <f t="shared" si="2"/>
        <v>12386.496000000001</v>
      </c>
      <c r="H45" s="59">
        <f t="shared" si="2"/>
        <v>12386.496000000001</v>
      </c>
      <c r="I45" s="59">
        <f t="shared" si="2"/>
        <v>12386.496000000001</v>
      </c>
      <c r="J45" s="59">
        <f t="shared" si="2"/>
        <v>12386.496000000001</v>
      </c>
      <c r="K45" s="59">
        <f t="shared" si="2"/>
        <v>12386.496000000001</v>
      </c>
    </row>
    <row r="46" spans="1:11" x14ac:dyDescent="0.45">
      <c r="A46" s="6" t="s">
        <v>910</v>
      </c>
      <c r="B46" s="59">
        <f>('TCO taxi'!B45-'TCO taxi'!B43)-B45</f>
        <v>-12467.495999999999</v>
      </c>
      <c r="C46" s="59">
        <f>('TCO taxi'!C45-'TCO taxi'!C43)-C45</f>
        <v>132.503999999999</v>
      </c>
      <c r="D46" s="59">
        <f>('TCO taxi'!D45-'TCO taxi'!D43)-D45</f>
        <v>132.503999999999</v>
      </c>
      <c r="E46" s="59">
        <f>('TCO taxi'!E45-'TCO taxi'!E43)-E45</f>
        <v>132.503999999999</v>
      </c>
      <c r="F46" s="59">
        <f>('TCO taxi'!F45-'TCO taxi'!F43)-F45</f>
        <v>132.503999999999</v>
      </c>
      <c r="G46" s="59">
        <f>('TCO taxi'!G45-'TCO taxi'!G43)-G45</f>
        <v>132.503999999999</v>
      </c>
      <c r="H46" s="59">
        <f>('TCO taxi'!H45-'TCO taxi'!H43)-H45</f>
        <v>132.503999999999</v>
      </c>
      <c r="I46" s="59">
        <f>('TCO taxi'!I45-'TCO taxi'!I43)-I45</f>
        <v>132.503999999999</v>
      </c>
      <c r="J46" s="59">
        <f>('TCO taxi'!J45-'TCO taxi'!J43)-J45</f>
        <v>132.503999999999</v>
      </c>
      <c r="K46" s="59">
        <f>('TCO taxi'!K45-'TCO taxi'!K43)-K45</f>
        <v>132.503999999999</v>
      </c>
    </row>
    <row r="47" spans="1:11" x14ac:dyDescent="0.45">
      <c r="A47" s="30" t="s">
        <v>836</v>
      </c>
      <c r="B47" s="65">
        <f>IRR(B46:K46)</f>
        <v>-0.3167082243571675</v>
      </c>
    </row>
    <row r="48" spans="1:11" x14ac:dyDescent="0.45">
      <c r="A48" s="30" t="s">
        <v>911</v>
      </c>
      <c r="B48" s="95">
        <f>'TCO taxi'!B70</f>
        <v>0.24369060691612243</v>
      </c>
    </row>
    <row r="49" spans="1:24" x14ac:dyDescent="0.45">
      <c r="A49" s="30" t="s">
        <v>912</v>
      </c>
      <c r="B49" s="65">
        <f>(B48-B47)</f>
        <v>0.56039883127328993</v>
      </c>
      <c r="D49" s="95"/>
    </row>
    <row r="51" spans="1:24" x14ac:dyDescent="0.45">
      <c r="A51" s="6" t="s">
        <v>1030</v>
      </c>
      <c r="B51" s="70">
        <v>0</v>
      </c>
      <c r="C51" s="70">
        <v>0.1</v>
      </c>
      <c r="D51" s="70">
        <v>0.2</v>
      </c>
      <c r="E51" s="70">
        <v>0.3</v>
      </c>
      <c r="F51" s="70">
        <v>0.4</v>
      </c>
      <c r="G51" s="70">
        <v>0.5</v>
      </c>
      <c r="H51" s="70">
        <v>0.6</v>
      </c>
      <c r="I51" s="70">
        <v>0.7</v>
      </c>
      <c r="J51" s="70">
        <v>0.8</v>
      </c>
      <c r="K51" s="70">
        <v>0.9</v>
      </c>
      <c r="L51" s="70">
        <v>1</v>
      </c>
      <c r="M51" s="95"/>
    </row>
    <row r="52" spans="1:24" x14ac:dyDescent="0.45">
      <c r="A52" s="6" t="s">
        <v>836</v>
      </c>
      <c r="B52" s="190">
        <v>0.06</v>
      </c>
      <c r="C52" s="70">
        <v>0.05</v>
      </c>
      <c r="D52" s="70">
        <v>0.03</v>
      </c>
      <c r="E52" s="70">
        <v>0.02</v>
      </c>
      <c r="F52" s="70">
        <v>0</v>
      </c>
      <c r="G52" s="70">
        <v>-0.01</v>
      </c>
      <c r="H52" s="70">
        <v>-0.03</v>
      </c>
      <c r="I52" s="70">
        <v>-0.04</v>
      </c>
      <c r="J52" s="70">
        <v>-0.06</v>
      </c>
      <c r="K52" s="70">
        <v>-0.08</v>
      </c>
      <c r="L52" s="70">
        <v>-0.1</v>
      </c>
    </row>
    <row r="53" spans="1:24" x14ac:dyDescent="0.45">
      <c r="B53" s="65"/>
      <c r="C53" s="197"/>
      <c r="D53" s="197"/>
      <c r="E53" s="197"/>
      <c r="F53" s="197"/>
      <c r="G53" s="197"/>
      <c r="H53" s="197"/>
      <c r="I53" s="197"/>
      <c r="J53" s="197"/>
      <c r="K53" s="197"/>
      <c r="L53" s="197"/>
    </row>
    <row r="54" spans="1:24" x14ac:dyDescent="0.45">
      <c r="A54" t="str">
        <f>'demand buses'!A52</f>
        <v>WACC investor distribution based on risks</v>
      </c>
      <c r="B54" s="65"/>
      <c r="C54" s="197"/>
      <c r="D54" s="197"/>
      <c r="E54" s="197"/>
      <c r="F54" s="197"/>
      <c r="G54" s="197"/>
      <c r="H54" s="197"/>
      <c r="I54" s="197"/>
      <c r="J54" s="197"/>
      <c r="K54" s="197"/>
      <c r="L54" s="197"/>
    </row>
    <row r="55" spans="1:24" x14ac:dyDescent="0.45">
      <c r="A55" t="str">
        <f>'demand buses'!A53</f>
        <v>WACC expected</v>
      </c>
      <c r="B55" s="31">
        <f>'demand buses'!B53</f>
        <v>0</v>
      </c>
      <c r="C55" s="198">
        <f>'demand buses'!C53</f>
        <v>-1</v>
      </c>
      <c r="D55" s="198">
        <f>'demand buses'!D53</f>
        <v>0</v>
      </c>
      <c r="E55" s="198">
        <f>'demand buses'!E53</f>
        <v>1</v>
      </c>
      <c r="F55" s="198">
        <f>'demand buses'!F53</f>
        <v>2</v>
      </c>
      <c r="G55" s="198">
        <f>'demand buses'!G53</f>
        <v>3</v>
      </c>
      <c r="H55" s="198">
        <f>'demand buses'!H53</f>
        <v>4</v>
      </c>
      <c r="I55" s="198">
        <f>'demand buses'!I53</f>
        <v>5</v>
      </c>
      <c r="J55" s="198">
        <f>'demand buses'!J53</f>
        <v>6</v>
      </c>
      <c r="K55" s="198">
        <f>'demand buses'!K53</f>
        <v>7</v>
      </c>
      <c r="L55" s="198">
        <f>'demand buses'!L53</f>
        <v>8</v>
      </c>
      <c r="M55" s="198">
        <f>'demand buses'!M53</f>
        <v>9</v>
      </c>
      <c r="N55" s="198">
        <f>'demand buses'!N53</f>
        <v>10</v>
      </c>
      <c r="O55" s="198">
        <f>'demand buses'!O53</f>
        <v>11</v>
      </c>
      <c r="P55" s="198">
        <f>'demand buses'!P53</f>
        <v>12</v>
      </c>
      <c r="Q55" s="198">
        <f>'demand buses'!Q53</f>
        <v>13</v>
      </c>
      <c r="R55" s="198">
        <f>'demand buses'!R53</f>
        <v>14</v>
      </c>
      <c r="S55" s="198">
        <f>'demand buses'!S53</f>
        <v>15</v>
      </c>
      <c r="T55" s="198">
        <f>'demand buses'!T53</f>
        <v>16</v>
      </c>
      <c r="U55" s="198">
        <f>'demand buses'!U53</f>
        <v>17</v>
      </c>
      <c r="V55" s="198">
        <f>'demand buses'!V53</f>
        <v>18</v>
      </c>
      <c r="W55" s="198">
        <f>'demand buses'!W53</f>
        <v>19</v>
      </c>
      <c r="X55" s="198">
        <f>'demand buses'!X53</f>
        <v>20</v>
      </c>
    </row>
    <row r="56" spans="1:24" x14ac:dyDescent="0.45">
      <c r="A56" t="str">
        <f>'demand buses'!A54</f>
        <v>Share per category investors</v>
      </c>
      <c r="B56" s="65">
        <f>(1/($B$59*SQRT(2*3.1415927)))*2.71828^(-((B55-$B$58)^2/(2*$B$59^2)))</f>
        <v>5.2816901061216099E-4</v>
      </c>
      <c r="C56" s="65">
        <f t="shared" ref="C56:X56" si="3">(1/($B$59*SQRT(2*3.1415927)))*2.71828^(-((C55-$B$58)^2/(2*$B$59^2)))</f>
        <v>8.325578126456399E-5</v>
      </c>
      <c r="D56" s="65">
        <f t="shared" si="3"/>
        <v>5.2816901061216099E-4</v>
      </c>
      <c r="E56" s="65">
        <f t="shared" si="3"/>
        <v>2.6095035037693739E-3</v>
      </c>
      <c r="F56" s="65">
        <f t="shared" si="3"/>
        <v>1.0040822853232085E-2</v>
      </c>
      <c r="G56" s="65">
        <f t="shared" si="3"/>
        <v>3.0088960093132007E-2</v>
      </c>
      <c r="H56" s="65">
        <f t="shared" si="3"/>
        <v>7.0221726685292141E-2</v>
      </c>
      <c r="I56" s="65">
        <f t="shared" si="3"/>
        <v>0.12763279578929992</v>
      </c>
      <c r="J56" s="65">
        <f t="shared" si="3"/>
        <v>0.18066728304106575</v>
      </c>
      <c r="K56" s="65">
        <f t="shared" si="3"/>
        <v>0.19916966687835863</v>
      </c>
      <c r="L56" s="65">
        <f t="shared" si="3"/>
        <v>0.17099890644573534</v>
      </c>
      <c r="M56" s="65">
        <f t="shared" si="3"/>
        <v>0.11433782371144688</v>
      </c>
      <c r="N56" s="65">
        <f t="shared" si="3"/>
        <v>5.9540566554911738E-2</v>
      </c>
      <c r="O56" s="65">
        <f t="shared" si="3"/>
        <v>2.4146959659235023E-2</v>
      </c>
      <c r="P56" s="65">
        <f t="shared" si="3"/>
        <v>7.6267305443439414E-3</v>
      </c>
      <c r="Q56" s="65">
        <f t="shared" si="3"/>
        <v>1.8760344177670126E-3</v>
      </c>
      <c r="R56" s="65">
        <f t="shared" si="3"/>
        <v>3.5939303236706091E-4</v>
      </c>
      <c r="S56" s="65">
        <f t="shared" si="3"/>
        <v>5.3619771269801744E-5</v>
      </c>
      <c r="T56" s="65">
        <f t="shared" si="3"/>
        <v>6.230267784372406E-6</v>
      </c>
      <c r="U56" s="65">
        <f t="shared" si="3"/>
        <v>5.6378682486466199E-7</v>
      </c>
      <c r="V56" s="65">
        <f t="shared" si="3"/>
        <v>3.9732837790214341E-8</v>
      </c>
      <c r="W56" s="65">
        <f t="shared" si="3"/>
        <v>2.1807741894621675E-9</v>
      </c>
      <c r="X56" s="65">
        <f t="shared" si="3"/>
        <v>9.32176746665736E-11</v>
      </c>
    </row>
    <row r="57" spans="1:24" x14ac:dyDescent="0.45">
      <c r="A57" t="str">
        <f>'demand buses'!A55</f>
        <v>Cumulative share investors</v>
      </c>
      <c r="B57" s="65">
        <f>B56</f>
        <v>5.2816901061216099E-4</v>
      </c>
      <c r="C57" s="197">
        <f>B57+C56</f>
        <v>6.1142479187672495E-4</v>
      </c>
      <c r="D57" s="197">
        <f t="shared" ref="D57:W57" si="4">C57+D56</f>
        <v>1.139593802488886E-3</v>
      </c>
      <c r="E57" s="197">
        <f t="shared" si="4"/>
        <v>3.7490973062582599E-3</v>
      </c>
      <c r="F57" s="197">
        <f t="shared" si="4"/>
        <v>1.3789920159490345E-2</v>
      </c>
      <c r="G57" s="197">
        <f t="shared" si="4"/>
        <v>4.3878880252622349E-2</v>
      </c>
      <c r="H57" s="197">
        <f t="shared" si="4"/>
        <v>0.11410060693791449</v>
      </c>
      <c r="I57" s="197">
        <f t="shared" si="4"/>
        <v>0.24173340272721441</v>
      </c>
      <c r="J57" s="197">
        <f t="shared" si="4"/>
        <v>0.42240068576828016</v>
      </c>
      <c r="K57" s="197">
        <f t="shared" si="4"/>
        <v>0.62157035264663874</v>
      </c>
      <c r="L57" s="197">
        <f t="shared" si="4"/>
        <v>0.79256925909237408</v>
      </c>
      <c r="M57" s="197">
        <f t="shared" si="4"/>
        <v>0.90690708280382093</v>
      </c>
      <c r="N57" s="197">
        <f t="shared" si="4"/>
        <v>0.96644764935873262</v>
      </c>
      <c r="O57" s="197">
        <f t="shared" si="4"/>
        <v>0.99059460901796759</v>
      </c>
      <c r="P57" s="197">
        <f t="shared" si="4"/>
        <v>0.99822133956231152</v>
      </c>
      <c r="Q57" s="197">
        <f t="shared" si="4"/>
        <v>1.0000973739800785</v>
      </c>
      <c r="R57" s="197">
        <f t="shared" si="4"/>
        <v>1.0004567670124456</v>
      </c>
      <c r="S57" s="197">
        <f t="shared" si="4"/>
        <v>1.0005103867837153</v>
      </c>
      <c r="T57" s="197">
        <f t="shared" si="4"/>
        <v>1.0005166170514996</v>
      </c>
      <c r="U57" s="197">
        <f t="shared" si="4"/>
        <v>1.0005171808383244</v>
      </c>
      <c r="V57" s="197">
        <f t="shared" si="4"/>
        <v>1.0005172205711621</v>
      </c>
      <c r="W57" s="197">
        <f t="shared" si="4"/>
        <v>1.0005172227519363</v>
      </c>
      <c r="X57" s="197">
        <f>'demand buses'!X55</f>
        <v>0.99998905383454229</v>
      </c>
    </row>
    <row r="58" spans="1:24" x14ac:dyDescent="0.45">
      <c r="A58" t="str">
        <f>'demand buses'!A56</f>
        <v>mean WACC</v>
      </c>
      <c r="B58" s="61">
        <f>'demand buses'!B56</f>
        <v>6.8900000000000006</v>
      </c>
      <c r="D58" s="95"/>
    </row>
    <row r="59" spans="1:24" x14ac:dyDescent="0.45">
      <c r="A59" t="str">
        <f>'demand buses'!A57</f>
        <v>STDEV</v>
      </c>
      <c r="B59" s="61">
        <f>'demand buses'!B57</f>
        <v>2</v>
      </c>
      <c r="D59" s="95"/>
    </row>
    <row r="60" spans="1:24" x14ac:dyDescent="0.45">
      <c r="B60" s="65"/>
      <c r="D60" s="95"/>
    </row>
    <row r="62" spans="1:24" x14ac:dyDescent="0.45">
      <c r="A62" s="3" t="s">
        <v>913</v>
      </c>
      <c r="B62" s="26">
        <v>2020</v>
      </c>
      <c r="C62" s="26">
        <v>2021</v>
      </c>
      <c r="D62" s="26">
        <v>2022</v>
      </c>
      <c r="E62" s="26">
        <v>2023</v>
      </c>
      <c r="F62" s="26">
        <v>2024</v>
      </c>
      <c r="G62" s="26">
        <v>2025</v>
      </c>
      <c r="H62" s="26">
        <v>2026</v>
      </c>
      <c r="I62" s="26">
        <v>2027</v>
      </c>
      <c r="J62" s="26">
        <v>2028</v>
      </c>
      <c r="K62" s="26">
        <v>2029</v>
      </c>
      <c r="L62" s="26">
        <v>2030</v>
      </c>
    </row>
    <row r="63" spans="1:24" x14ac:dyDescent="0.45">
      <c r="A63" s="6" t="s">
        <v>914</v>
      </c>
      <c r="B63" s="66">
        <f>'TCO taxi'!B209</f>
        <v>0.24369060691612243</v>
      </c>
      <c r="C63" s="66">
        <f>'TCO taxi'!C209</f>
        <v>0.2962985708219934</v>
      </c>
      <c r="D63" s="66">
        <f>'TCO taxi'!D209</f>
        <v>0.36023790948031809</v>
      </c>
      <c r="E63" s="66">
        <f>'TCO taxi'!E209</f>
        <v>0.44051208333597103</v>
      </c>
      <c r="F63" s="66">
        <f>'TCO taxi'!F209</f>
        <v>0.54565049576059255</v>
      </c>
      <c r="G63" s="66">
        <f>'TCO taxi'!G209</f>
        <v>0.69143745950040358</v>
      </c>
      <c r="H63" s="66">
        <f>'TCO taxi'!H209</f>
        <v>0.91053517405859496</v>
      </c>
      <c r="I63" s="66">
        <f>'TCO taxi'!I209</f>
        <v>1.2826022299729671</v>
      </c>
      <c r="J63" s="66">
        <f>'TCO taxi'!J209</f>
        <v>2.0637469190242452</v>
      </c>
      <c r="K63" s="66">
        <f>'TCO taxi'!K209</f>
        <v>4.770950985047107</v>
      </c>
      <c r="L63" s="66">
        <f>'TCO taxi'!L209</f>
        <v>4.770950985047107</v>
      </c>
    </row>
    <row r="64" spans="1:24" x14ac:dyDescent="0.45">
      <c r="A64" s="6" t="s">
        <v>1040</v>
      </c>
      <c r="B64" s="66">
        <f>B63-$B$49</f>
        <v>-0.3167082243571675</v>
      </c>
      <c r="C64" s="66">
        <f t="shared" ref="C64:L64" si="5">C63-$B$49</f>
        <v>-0.26410026045129653</v>
      </c>
      <c r="D64" s="66">
        <f t="shared" si="5"/>
        <v>-0.20016092179297185</v>
      </c>
      <c r="E64" s="66">
        <f t="shared" si="5"/>
        <v>-0.1198867479373189</v>
      </c>
      <c r="F64" s="66">
        <f t="shared" si="5"/>
        <v>-1.4748335512697386E-2</v>
      </c>
      <c r="G64" s="66">
        <f t="shared" si="5"/>
        <v>0.13103862822711365</v>
      </c>
      <c r="H64" s="66">
        <f t="shared" si="5"/>
        <v>0.35013634278530503</v>
      </c>
      <c r="I64" s="66">
        <f t="shared" si="5"/>
        <v>0.7222033986996772</v>
      </c>
      <c r="J64" s="66">
        <f t="shared" si="5"/>
        <v>1.5033480877509553</v>
      </c>
      <c r="K64" s="66">
        <f t="shared" si="5"/>
        <v>4.2105521537738166</v>
      </c>
      <c r="L64" s="66">
        <f t="shared" si="5"/>
        <v>4.2105521537738166</v>
      </c>
    </row>
    <row r="65" spans="1:12" x14ac:dyDescent="0.45">
      <c r="A65" s="6" t="s">
        <v>1041</v>
      </c>
      <c r="B65" s="27">
        <f>B64*100</f>
        <v>-31.670822435716751</v>
      </c>
      <c r="C65" s="27">
        <f t="shared" ref="C65:L65" si="6">C64*100</f>
        <v>-26.410026045129655</v>
      </c>
      <c r="D65" s="27">
        <f t="shared" si="6"/>
        <v>-20.016092179297186</v>
      </c>
      <c r="E65" s="27">
        <f t="shared" si="6"/>
        <v>-11.98867479373189</v>
      </c>
      <c r="F65" s="27">
        <f t="shared" si="6"/>
        <v>-1.4748335512697386</v>
      </c>
      <c r="G65" s="27">
        <f t="shared" si="6"/>
        <v>13.103862822711365</v>
      </c>
      <c r="H65" s="27">
        <f t="shared" si="6"/>
        <v>35.013634278530503</v>
      </c>
      <c r="I65" s="27">
        <f t="shared" si="6"/>
        <v>72.220339869967717</v>
      </c>
      <c r="J65" s="27">
        <f t="shared" si="6"/>
        <v>150.33480877509552</v>
      </c>
      <c r="K65" s="27">
        <f t="shared" si="6"/>
        <v>421.05521537738167</v>
      </c>
      <c r="L65" s="27">
        <f t="shared" si="6"/>
        <v>421.05521537738167</v>
      </c>
    </row>
    <row r="66" spans="1:12" x14ac:dyDescent="0.45">
      <c r="A66" s="6" t="s">
        <v>915</v>
      </c>
      <c r="B66" s="34">
        <f>(1/($B$59*SQRT(2*3.1415927)))*2.71828^(-((B65-$B$58)^2/(2*$B$59^2)))</f>
        <v>3.7919809609370447E-82</v>
      </c>
      <c r="C66" s="34">
        <f>(1/($B$59*SQRT(2*3.1415927)))*2.71828^(-((C65-$B$58)^2/(2*$B$59^2)))</f>
        <v>1.2639368867084261E-61</v>
      </c>
      <c r="D66" s="34">
        <f>(1/($B$59*SQRT(2*3.1415927)))*2.71828^(-((D65-$B$58)^2/(2*$B$59^2)))</f>
        <v>9.9915468083066389E-41</v>
      </c>
      <c r="E66" s="34">
        <f>(1/($B$59*SQRT(2*3.1415927)))*2.71828^(-((E65-$B$58)^2/(2*$B$59^2)))</f>
        <v>8.9502901685952373E-21</v>
      </c>
      <c r="F66" s="34">
        <f>(1/($B$59*SQRT(2*3.1415927)))*2.71828^(-((F65-$B$58)^2/(2*$B$59^2)))</f>
        <v>3.1725655568450571E-5</v>
      </c>
      <c r="G66" s="34">
        <f>Q57</f>
        <v>1.0000973739800785</v>
      </c>
      <c r="H66" s="34">
        <v>1</v>
      </c>
      <c r="I66" s="34">
        <v>1</v>
      </c>
      <c r="J66" s="34">
        <v>1</v>
      </c>
      <c r="K66" s="34">
        <v>1</v>
      </c>
      <c r="L66" s="34">
        <v>1</v>
      </c>
    </row>
    <row r="67" spans="1:12" x14ac:dyDescent="0.45">
      <c r="A67" s="55" t="s">
        <v>916</v>
      </c>
      <c r="B67" s="180">
        <f>B66*B6</f>
        <v>5.1177283927707897E-79</v>
      </c>
      <c r="C67" s="180">
        <f t="shared" ref="C67:L67" si="7">C66*C6</f>
        <v>1.7546134439201999E-58</v>
      </c>
      <c r="D67" s="180">
        <f t="shared" si="7"/>
        <v>1.4267036435657231E-37</v>
      </c>
      <c r="E67" s="180">
        <f t="shared" si="7"/>
        <v>1.3145682456234523E-17</v>
      </c>
      <c r="F67" s="180">
        <f t="shared" si="7"/>
        <v>4.7929357348773925E-2</v>
      </c>
      <c r="G67" s="180">
        <f t="shared" si="7"/>
        <v>1554.0975176409456</v>
      </c>
      <c r="H67" s="180">
        <f t="shared" si="7"/>
        <v>1598.3833933712476</v>
      </c>
      <c r="I67" s="180">
        <f t="shared" si="7"/>
        <v>1644.0913244605251</v>
      </c>
      <c r="J67" s="180">
        <f t="shared" si="7"/>
        <v>1691.1063355489605</v>
      </c>
      <c r="K67" s="180">
        <f t="shared" si="7"/>
        <v>1739.4658043538016</v>
      </c>
      <c r="L67" s="180">
        <f t="shared" si="7"/>
        <v>1789.2081774585824</v>
      </c>
    </row>
    <row r="68" spans="1:12" x14ac:dyDescent="0.45">
      <c r="A68" s="55" t="s">
        <v>1065</v>
      </c>
      <c r="B68" s="56">
        <f>B67</f>
        <v>5.1177283927707897E-79</v>
      </c>
      <c r="C68" s="56">
        <f>B68+C67</f>
        <v>1.7546134439201999E-58</v>
      </c>
      <c r="D68" s="56">
        <f t="shared" ref="D68:L68" si="8">C68+D67</f>
        <v>1.4267036435657231E-37</v>
      </c>
      <c r="E68" s="56">
        <f t="shared" si="8"/>
        <v>1.3145682456234523E-17</v>
      </c>
      <c r="F68" s="56">
        <f t="shared" si="8"/>
        <v>4.7929357348773939E-2</v>
      </c>
      <c r="G68" s="56">
        <f t="shared" si="8"/>
        <v>1554.1454469982943</v>
      </c>
      <c r="H68" s="56">
        <f t="shared" si="8"/>
        <v>3152.5288403695422</v>
      </c>
      <c r="I68" s="56">
        <f t="shared" si="8"/>
        <v>4796.6201648300676</v>
      </c>
      <c r="J68" s="56">
        <f t="shared" si="8"/>
        <v>6487.726500379028</v>
      </c>
      <c r="K68" s="56">
        <f t="shared" si="8"/>
        <v>8227.1923047328291</v>
      </c>
      <c r="L68" s="56">
        <f t="shared" si="8"/>
        <v>10016.400482191411</v>
      </c>
    </row>
    <row r="69" spans="1:12" x14ac:dyDescent="0.45">
      <c r="A69" s="30" t="s">
        <v>1007</v>
      </c>
      <c r="B69" s="61">
        <f>'investment costs vehicles'!B36</f>
        <v>30000</v>
      </c>
      <c r="C69" s="61">
        <f>'investment costs vehicles'!C36</f>
        <v>27990.989746104224</v>
      </c>
      <c r="D69" s="61">
        <f>'investment costs vehicles'!D36</f>
        <v>26116.516898883725</v>
      </c>
      <c r="E69" s="61">
        <f>'investment costs vehicles'!E36</f>
        <v>24367.571890687068</v>
      </c>
      <c r="F69" s="61">
        <f>'investment costs vehicles'!F36</f>
        <v>22735.748497655972</v>
      </c>
      <c r="G69" s="61">
        <f>'investment costs vehicles'!G36</f>
        <v>21213.203435596428</v>
      </c>
      <c r="H69" s="61">
        <f>'investment costs vehicles'!H36</f>
        <v>19792.618661593417</v>
      </c>
      <c r="I69" s="61">
        <f>'investment costs vehicles'!I36</f>
        <v>18467.166200173746</v>
      </c>
      <c r="J69" s="61">
        <f>'investment costs vehicles'!J36</f>
        <v>17230.475324955525</v>
      </c>
      <c r="K69" s="61">
        <f>'investment costs vehicles'!K36</f>
        <v>16076.601938044398</v>
      </c>
      <c r="L69" s="61">
        <f>'investment costs vehicles'!L36</f>
        <v>15000</v>
      </c>
    </row>
    <row r="70" spans="1:12" x14ac:dyDescent="0.45">
      <c r="B70" s="26">
        <v>2020</v>
      </c>
      <c r="C70" s="26">
        <v>2021</v>
      </c>
      <c r="D70" s="26">
        <v>2022</v>
      </c>
      <c r="E70" s="26">
        <v>2023</v>
      </c>
      <c r="F70" s="26">
        <v>2024</v>
      </c>
      <c r="G70" s="26">
        <v>2025</v>
      </c>
      <c r="H70" s="26">
        <v>2026</v>
      </c>
      <c r="I70" s="26">
        <v>2027</v>
      </c>
      <c r="J70" s="26">
        <v>2028</v>
      </c>
      <c r="K70" s="26">
        <v>2029</v>
      </c>
      <c r="L70" s="26">
        <v>2030</v>
      </c>
    </row>
    <row r="71" spans="1:12" x14ac:dyDescent="0.45">
      <c r="A71" t="s">
        <v>1066</v>
      </c>
      <c r="B71" s="208">
        <f>B68/'EV scenarios'!B91</f>
        <v>4.7407801041969891E-83</v>
      </c>
      <c r="C71" s="208">
        <f>C68/'EV scenarios'!C91</f>
        <v>1.5801890640261253E-62</v>
      </c>
      <c r="D71" s="208">
        <f>D68/'EV scenarios'!D91</f>
        <v>1.2491551726374677E-41</v>
      </c>
      <c r="E71" s="208">
        <f>E68/'EV scenarios'!E91</f>
        <v>1.1189760179487007E-21</v>
      </c>
      <c r="F71" s="208">
        <f>F68/'EV scenarios'!F91</f>
        <v>3.9663795325161706E-6</v>
      </c>
      <c r="G71" s="208">
        <f>G68/'EV scenarios'!G91</f>
        <v>0.1250372300014872</v>
      </c>
      <c r="H71" s="208">
        <f>H68/'EV scenarios'!H91</f>
        <v>0.24658222836066923</v>
      </c>
      <c r="I71" s="208">
        <f>I68/'EV scenarios'!I91</f>
        <v>0.36474811369456311</v>
      </c>
      <c r="J71" s="208">
        <f>J68/'EV scenarios'!J91</f>
        <v>0.47962882985105909</v>
      </c>
      <c r="K71" s="208">
        <f>K68/'EV scenarios'!K91</f>
        <v>0.59131570891380902</v>
      </c>
      <c r="L71" s="208">
        <f>L68/'EV scenarios'!L91</f>
        <v>0.69989754381275526</v>
      </c>
    </row>
    <row r="72" spans="1:12" x14ac:dyDescent="0.45">
      <c r="B72" s="207"/>
      <c r="C72" s="207"/>
      <c r="D72" s="207"/>
      <c r="E72" s="207"/>
      <c r="F72" s="207"/>
      <c r="G72" s="207"/>
      <c r="H72" s="207"/>
      <c r="I72" s="207"/>
      <c r="J72" s="207"/>
      <c r="K72" s="207"/>
      <c r="L72" s="207"/>
    </row>
    <row r="73" spans="1:12" x14ac:dyDescent="0.45">
      <c r="B73" s="207"/>
      <c r="C73" s="207"/>
      <c r="D73" s="207"/>
      <c r="E73" s="207"/>
      <c r="F73" s="207"/>
      <c r="G73" s="207"/>
      <c r="H73" s="207"/>
      <c r="I73" s="207"/>
      <c r="J73" s="207"/>
      <c r="K73" s="207"/>
      <c r="L73" s="207"/>
    </row>
    <row r="74" spans="1:12" x14ac:dyDescent="0.45">
      <c r="A74" s="2" t="s">
        <v>918</v>
      </c>
    </row>
    <row r="76" spans="1:12" x14ac:dyDescent="0.45">
      <c r="A76" t="s">
        <v>919</v>
      </c>
    </row>
    <row r="77" spans="1:12" x14ac:dyDescent="0.45">
      <c r="A77" t="s">
        <v>920</v>
      </c>
    </row>
    <row r="79" spans="1:12" x14ac:dyDescent="0.45">
      <c r="A79" s="2" t="s">
        <v>921</v>
      </c>
    </row>
    <row r="80" spans="1:12" x14ac:dyDescent="0.45">
      <c r="A80" s="3" t="s">
        <v>922</v>
      </c>
      <c r="B80" s="26">
        <v>2020</v>
      </c>
      <c r="C80" s="26">
        <v>2021</v>
      </c>
      <c r="D80" s="26">
        <v>2022</v>
      </c>
      <c r="E80" s="26">
        <v>2023</v>
      </c>
      <c r="F80" s="26">
        <v>2024</v>
      </c>
      <c r="G80" s="26">
        <v>2025</v>
      </c>
      <c r="H80" s="26">
        <v>2026</v>
      </c>
      <c r="I80" s="26">
        <v>2027</v>
      </c>
      <c r="J80" s="26">
        <v>2028</v>
      </c>
      <c r="K80" s="26">
        <v>2029</v>
      </c>
      <c r="L80" s="26">
        <v>2030</v>
      </c>
    </row>
    <row r="81" spans="1:12" x14ac:dyDescent="0.45">
      <c r="A81" s="55" t="s">
        <v>923</v>
      </c>
      <c r="B81" s="8">
        <f>B67</f>
        <v>5.1177283927707897E-79</v>
      </c>
      <c r="C81" s="8">
        <f>C67</f>
        <v>1.7546134439201999E-58</v>
      </c>
      <c r="D81" s="8">
        <v>200</v>
      </c>
      <c r="E81" s="8">
        <f>E67</f>
        <v>1.3145682456234523E-17</v>
      </c>
      <c r="F81" s="8">
        <f>F67</f>
        <v>4.7929357348773925E-2</v>
      </c>
      <c r="G81" s="8">
        <f t="shared" ref="G81:K81" si="9">G67</f>
        <v>1554.0975176409456</v>
      </c>
      <c r="H81" s="8">
        <f t="shared" si="9"/>
        <v>1598.3833933712476</v>
      </c>
      <c r="I81" s="8">
        <f t="shared" si="9"/>
        <v>1644.0913244605251</v>
      </c>
      <c r="J81" s="8">
        <f t="shared" si="9"/>
        <v>1691.1063355489605</v>
      </c>
      <c r="K81" s="8">
        <f t="shared" si="9"/>
        <v>1739.4658043538016</v>
      </c>
      <c r="L81" s="8">
        <f t="shared" ref="L81" si="10">L67</f>
        <v>1789.2081774585824</v>
      </c>
    </row>
    <row r="82" spans="1:12" x14ac:dyDescent="0.45">
      <c r="A82" s="55" t="s">
        <v>924</v>
      </c>
      <c r="B82" s="8">
        <f>B81+B68</f>
        <v>1.0235456785541579E-78</v>
      </c>
      <c r="C82" s="8">
        <f t="shared" ref="C82:D82" si="11">C81+C68</f>
        <v>3.5092268878403999E-58</v>
      </c>
      <c r="D82" s="8">
        <f t="shared" si="11"/>
        <v>200</v>
      </c>
      <c r="E82" s="8">
        <f>D82+E81</f>
        <v>200</v>
      </c>
      <c r="F82" s="8">
        <f t="shared" ref="F82:L82" si="12">E82+F81</f>
        <v>200.04792935734878</v>
      </c>
      <c r="G82" s="8">
        <f t="shared" si="12"/>
        <v>1754.1454469982943</v>
      </c>
      <c r="H82" s="8">
        <f t="shared" si="12"/>
        <v>3352.5288403695422</v>
      </c>
      <c r="I82" s="8">
        <f t="shared" si="12"/>
        <v>4996.6201648300676</v>
      </c>
      <c r="J82" s="8">
        <f t="shared" si="12"/>
        <v>6687.726500379028</v>
      </c>
      <c r="K82" s="8">
        <f t="shared" si="12"/>
        <v>8427.1923047328291</v>
      </c>
      <c r="L82" s="8">
        <f t="shared" si="12"/>
        <v>10216.400482191411</v>
      </c>
    </row>
    <row r="83" spans="1:12" x14ac:dyDescent="0.45">
      <c r="A83" t="s">
        <v>925</v>
      </c>
    </row>
    <row r="85" spans="1:12" x14ac:dyDescent="0.45">
      <c r="A85" t="s">
        <v>926</v>
      </c>
    </row>
    <row r="87" spans="1:12" x14ac:dyDescent="0.45">
      <c r="A87" s="2"/>
    </row>
    <row r="88" spans="1:12" x14ac:dyDescent="0.45">
      <c r="A88" s="2" t="s">
        <v>927</v>
      </c>
    </row>
    <row r="89" spans="1:12" x14ac:dyDescent="0.45">
      <c r="A89" t="s">
        <v>928</v>
      </c>
      <c r="B89" t="s">
        <v>1043</v>
      </c>
      <c r="C89" t="s">
        <v>1044</v>
      </c>
    </row>
    <row r="90" spans="1:12" x14ac:dyDescent="0.45">
      <c r="A90" s="7">
        <v>2023</v>
      </c>
      <c r="B90" s="66">
        <v>0.4</v>
      </c>
      <c r="C90" s="70">
        <f>(100%-B90)*$B$49</f>
        <v>0.33623929876397396</v>
      </c>
    </row>
    <row r="91" spans="1:12" x14ac:dyDescent="0.45">
      <c r="A91" s="7">
        <v>2024</v>
      </c>
      <c r="B91" s="34">
        <v>0.7</v>
      </c>
      <c r="C91" s="70">
        <f>(100%-B91)*$B$49</f>
        <v>0.16811964938198701</v>
      </c>
    </row>
    <row r="92" spans="1:12" x14ac:dyDescent="0.45">
      <c r="A92" s="7">
        <v>2025</v>
      </c>
      <c r="B92" s="34">
        <v>1</v>
      </c>
      <c r="C92" s="70">
        <f>(100%-B92)*$B$49</f>
        <v>0</v>
      </c>
    </row>
    <row r="93" spans="1:12" x14ac:dyDescent="0.45">
      <c r="A93" t="s">
        <v>1046</v>
      </c>
    </row>
    <row r="97" spans="1:12" x14ac:dyDescent="0.45">
      <c r="A97" s="3" t="s">
        <v>929</v>
      </c>
      <c r="B97" s="26">
        <v>2020</v>
      </c>
      <c r="C97" s="26">
        <v>2021</v>
      </c>
      <c r="D97" s="26">
        <v>2022</v>
      </c>
      <c r="E97" s="26">
        <v>2023</v>
      </c>
      <c r="F97" s="26">
        <v>2024</v>
      </c>
      <c r="G97" s="26">
        <v>2025</v>
      </c>
      <c r="H97" s="26">
        <v>2026</v>
      </c>
      <c r="I97" s="26">
        <v>2027</v>
      </c>
      <c r="J97" s="26">
        <v>2028</v>
      </c>
      <c r="K97" s="26">
        <v>2029</v>
      </c>
      <c r="L97" s="26">
        <v>2030</v>
      </c>
    </row>
    <row r="98" spans="1:12" x14ac:dyDescent="0.45">
      <c r="A98" s="30" t="s">
        <v>1007</v>
      </c>
      <c r="B98" s="87">
        <f t="shared" ref="B98:L98" si="13">B69</f>
        <v>30000</v>
      </c>
      <c r="C98" s="87">
        <f t="shared" si="13"/>
        <v>27990.989746104224</v>
      </c>
      <c r="D98" s="87">
        <f t="shared" si="13"/>
        <v>26116.516898883725</v>
      </c>
      <c r="E98" s="87">
        <f t="shared" si="13"/>
        <v>24367.571890687068</v>
      </c>
      <c r="F98" s="87">
        <f t="shared" si="13"/>
        <v>22735.748497655972</v>
      </c>
      <c r="G98" s="87">
        <f t="shared" si="13"/>
        <v>21213.203435596428</v>
      </c>
      <c r="H98" s="87">
        <f t="shared" si="13"/>
        <v>19792.618661593417</v>
      </c>
      <c r="I98" s="87">
        <f t="shared" si="13"/>
        <v>18467.166200173746</v>
      </c>
      <c r="J98" s="87">
        <f t="shared" si="13"/>
        <v>17230.475324955525</v>
      </c>
      <c r="K98" s="87">
        <f t="shared" si="13"/>
        <v>16076.601938044398</v>
      </c>
      <c r="L98" s="87">
        <f t="shared" si="13"/>
        <v>15000</v>
      </c>
    </row>
    <row r="99" spans="1:12" x14ac:dyDescent="0.45">
      <c r="A99" s="6" t="s">
        <v>946</v>
      </c>
      <c r="B99" s="8">
        <f t="shared" ref="B99:L99" si="14">B7</f>
        <v>1349.6186941577198</v>
      </c>
      <c r="C99" s="8">
        <f t="shared" si="14"/>
        <v>2737.8315569768474</v>
      </c>
      <c r="D99" s="8">
        <f t="shared" si="14"/>
        <v>4165.7422408157199</v>
      </c>
      <c r="E99" s="8">
        <f t="shared" si="14"/>
        <v>5634.4859584618889</v>
      </c>
      <c r="F99" s="8">
        <f t="shared" si="14"/>
        <v>7145.2303856452017</v>
      </c>
      <c r="G99" s="8">
        <f t="shared" si="14"/>
        <v>8699.1765893594638</v>
      </c>
      <c r="H99" s="8">
        <f t="shared" si="14"/>
        <v>10297.559982730712</v>
      </c>
      <c r="I99" s="8">
        <f t="shared" si="14"/>
        <v>11941.651307191238</v>
      </c>
      <c r="J99" s="8">
        <f t="shared" si="14"/>
        <v>13632.757642740198</v>
      </c>
      <c r="K99" s="8">
        <f t="shared" si="14"/>
        <v>15372.223447094</v>
      </c>
      <c r="L99" s="8">
        <f t="shared" si="14"/>
        <v>17161.431624552584</v>
      </c>
    </row>
    <row r="100" spans="1:12" x14ac:dyDescent="0.45">
      <c r="A100" s="193" t="s">
        <v>1067</v>
      </c>
      <c r="B100" s="194">
        <f t="shared" ref="B100:L100" si="15">B68</f>
        <v>5.1177283927707897E-79</v>
      </c>
      <c r="C100" s="194">
        <f t="shared" si="15"/>
        <v>1.7546134439201999E-58</v>
      </c>
      <c r="D100" s="195">
        <f t="shared" si="15"/>
        <v>1.4267036435657231E-37</v>
      </c>
      <c r="E100" s="195">
        <f t="shared" si="15"/>
        <v>1.3145682456234523E-17</v>
      </c>
      <c r="F100" s="195">
        <f t="shared" si="15"/>
        <v>4.7929357348773939E-2</v>
      </c>
      <c r="G100" s="195">
        <f t="shared" si="15"/>
        <v>1554.1454469982943</v>
      </c>
      <c r="H100" s="195">
        <f t="shared" si="15"/>
        <v>3152.5288403695422</v>
      </c>
      <c r="I100" s="195">
        <f t="shared" si="15"/>
        <v>4796.6201648300676</v>
      </c>
      <c r="J100" s="195">
        <f t="shared" si="15"/>
        <v>6487.726500379028</v>
      </c>
      <c r="K100" s="195">
        <f t="shared" si="15"/>
        <v>8227.1923047328291</v>
      </c>
      <c r="L100" s="195">
        <f t="shared" si="15"/>
        <v>10016.400482191411</v>
      </c>
    </row>
    <row r="101" spans="1:12" x14ac:dyDescent="0.45">
      <c r="A101" s="6" t="s">
        <v>1042</v>
      </c>
      <c r="B101" s="34">
        <f>B64</f>
        <v>-0.3167082243571675</v>
      </c>
      <c r="C101" s="34">
        <f>C64</f>
        <v>-0.26410026045129653</v>
      </c>
      <c r="D101" s="34">
        <f>D64</f>
        <v>-0.20016092179297185</v>
      </c>
      <c r="E101" s="34">
        <f>E63-C90</f>
        <v>0.10427278457199707</v>
      </c>
      <c r="F101" s="34">
        <f>F63-C91</f>
        <v>0.37753084637860557</v>
      </c>
      <c r="G101" s="34">
        <f>G63-C92</f>
        <v>0.69143745950040358</v>
      </c>
      <c r="H101" s="34">
        <f>H63</f>
        <v>0.91053517405859496</v>
      </c>
      <c r="I101" s="34">
        <f t="shared" ref="I101:L101" si="16">I63</f>
        <v>1.2826022299729671</v>
      </c>
      <c r="J101" s="34">
        <f t="shared" si="16"/>
        <v>2.0637469190242452</v>
      </c>
      <c r="K101" s="34">
        <f t="shared" si="16"/>
        <v>4.770950985047107</v>
      </c>
      <c r="L101" s="34">
        <f t="shared" si="16"/>
        <v>4.770950985047107</v>
      </c>
    </row>
    <row r="102" spans="1:12" x14ac:dyDescent="0.45">
      <c r="A102" s="6" t="s">
        <v>1045</v>
      </c>
      <c r="B102" s="27">
        <f>B101*100</f>
        <v>-31.670822435716751</v>
      </c>
      <c r="C102" s="27">
        <f t="shared" ref="C102:L102" si="17">C101*100</f>
        <v>-26.410026045129655</v>
      </c>
      <c r="D102" s="27">
        <f t="shared" si="17"/>
        <v>-20.016092179297186</v>
      </c>
      <c r="E102" s="27">
        <f t="shared" si="17"/>
        <v>10.427278457199707</v>
      </c>
      <c r="F102" s="27">
        <f t="shared" si="17"/>
        <v>37.753084637860553</v>
      </c>
      <c r="G102" s="27">
        <f t="shared" si="17"/>
        <v>69.143745950040355</v>
      </c>
      <c r="H102" s="27">
        <f t="shared" si="17"/>
        <v>91.053517405859495</v>
      </c>
      <c r="I102" s="27">
        <f t="shared" si="17"/>
        <v>128.26022299729672</v>
      </c>
      <c r="J102" s="27">
        <f t="shared" si="17"/>
        <v>206.37469190242453</v>
      </c>
      <c r="K102" s="27">
        <f t="shared" si="17"/>
        <v>477.09509850471068</v>
      </c>
      <c r="L102" s="27">
        <f t="shared" si="17"/>
        <v>477.09509850471068</v>
      </c>
    </row>
    <row r="103" spans="1:12" x14ac:dyDescent="0.45">
      <c r="A103" s="6" t="s">
        <v>915</v>
      </c>
      <c r="B103" s="34">
        <f>(1/($B$59*SQRT(2*3.1415927)))*2.71828^(-((B102-$B$58)^2/(2*$B$59^2)))</f>
        <v>3.7919809609370447E-82</v>
      </c>
      <c r="C103" s="34">
        <f t="shared" ref="C103:D103" si="18">(1/($B$59*SQRT(2*3.1415927)))*2.71828^(-((C102-$B$58)^2/(2*$B$59^2)))</f>
        <v>1.2639368867084261E-61</v>
      </c>
      <c r="D103" s="34">
        <f t="shared" si="18"/>
        <v>9.9915468083066389E-41</v>
      </c>
      <c r="E103" s="34">
        <f>N57</f>
        <v>0.96644764935873262</v>
      </c>
      <c r="F103" s="34">
        <v>1</v>
      </c>
      <c r="G103" s="34">
        <v>1</v>
      </c>
      <c r="H103" s="34">
        <v>1</v>
      </c>
      <c r="I103" s="34">
        <v>1</v>
      </c>
      <c r="J103" s="34">
        <v>1</v>
      </c>
      <c r="K103" s="34">
        <v>1</v>
      </c>
      <c r="L103" s="34">
        <v>1</v>
      </c>
    </row>
    <row r="104" spans="1:12" x14ac:dyDescent="0.45">
      <c r="A104" s="6" t="s">
        <v>930</v>
      </c>
      <c r="B104" s="27">
        <f>B103*B6</f>
        <v>5.1177283927707897E-79</v>
      </c>
      <c r="C104" s="27">
        <f t="shared" ref="C104:L104" si="19">C103*C6</f>
        <v>1.7546134439201999E-58</v>
      </c>
      <c r="D104" s="27">
        <f t="shared" si="19"/>
        <v>1.4267036435657231E-37</v>
      </c>
      <c r="E104" s="27">
        <f t="shared" si="19"/>
        <v>1419.463913429546</v>
      </c>
      <c r="F104" s="27">
        <f t="shared" si="19"/>
        <v>1510.7444271833124</v>
      </c>
      <c r="G104" s="27">
        <f t="shared" si="19"/>
        <v>1553.9462037142621</v>
      </c>
      <c r="H104" s="27">
        <f t="shared" si="19"/>
        <v>1598.3833933712476</v>
      </c>
      <c r="I104" s="27">
        <f t="shared" si="19"/>
        <v>1644.0913244605251</v>
      </c>
      <c r="J104" s="27">
        <f t="shared" si="19"/>
        <v>1691.1063355489605</v>
      </c>
      <c r="K104" s="27">
        <f t="shared" si="19"/>
        <v>1739.4658043538016</v>
      </c>
      <c r="L104" s="27">
        <f t="shared" si="19"/>
        <v>1789.2081774585824</v>
      </c>
    </row>
    <row r="105" spans="1:12" x14ac:dyDescent="0.45">
      <c r="A105" s="193" t="s">
        <v>1068</v>
      </c>
      <c r="B105" s="195">
        <f>B104</f>
        <v>5.1177283927707897E-79</v>
      </c>
      <c r="C105" s="195">
        <f>B105+C104</f>
        <v>1.7546134439201999E-58</v>
      </c>
      <c r="D105" s="195">
        <f>D82</f>
        <v>200</v>
      </c>
      <c r="E105" s="195">
        <f>D105+E104</f>
        <v>1619.463913429546</v>
      </c>
      <c r="F105" s="195">
        <f t="shared" ref="F105:L105" si="20">E105+F104</f>
        <v>3130.2083406128586</v>
      </c>
      <c r="G105" s="195">
        <f t="shared" si="20"/>
        <v>4684.1545443271207</v>
      </c>
      <c r="H105" s="195">
        <f t="shared" si="20"/>
        <v>6282.5379376983683</v>
      </c>
      <c r="I105" s="195">
        <f t="shared" si="20"/>
        <v>7926.6292621588937</v>
      </c>
      <c r="J105" s="195">
        <f t="shared" si="20"/>
        <v>9617.735597707855</v>
      </c>
      <c r="K105" s="195">
        <f t="shared" si="20"/>
        <v>11357.201402061657</v>
      </c>
      <c r="L105" s="195">
        <f t="shared" si="20"/>
        <v>13146.409579520239</v>
      </c>
    </row>
    <row r="106" spans="1:12" x14ac:dyDescent="0.45">
      <c r="A106" s="193" t="s">
        <v>1069</v>
      </c>
      <c r="B106" s="206">
        <f>B105/'EV scenarios'!B91</f>
        <v>4.7407801041969891E-83</v>
      </c>
      <c r="C106" s="206">
        <f>C105/'EV scenarios'!C91</f>
        <v>1.5801890640261253E-62</v>
      </c>
      <c r="D106" s="206">
        <f>D105/'EV scenarios'!D91</f>
        <v>1.7511067253119041E-2</v>
      </c>
      <c r="E106" s="206">
        <f>E105/'EV scenarios'!E91</f>
        <v>0.13785068117186869</v>
      </c>
      <c r="F106" s="206">
        <f>F105/'EV scenarios'!F91</f>
        <v>0.25903944850276295</v>
      </c>
      <c r="G106" s="206">
        <f>G105/'EV scenarios'!G91</f>
        <v>0.3768590065059621</v>
      </c>
      <c r="H106" s="206">
        <f>H105/'EV scenarios'!H91</f>
        <v>0.49140302369335748</v>
      </c>
      <c r="I106" s="206">
        <f>I105/'EV scenarios'!I91</f>
        <v>0.60276256446731014</v>
      </c>
      <c r="J106" s="206">
        <f>J105/'EV scenarios'!J91</f>
        <v>0.71102616151836795</v>
      </c>
      <c r="K106" s="206">
        <f>K105/'EV scenarios'!K91</f>
        <v>0.81627988621023018</v>
      </c>
      <c r="L106" s="206">
        <f>L105/'EV scenarios'!L91</f>
        <v>0.91860741700791559</v>
      </c>
    </row>
    <row r="107" spans="1:12" x14ac:dyDescent="0.45">
      <c r="A107" s="6" t="s">
        <v>931</v>
      </c>
      <c r="B107" s="8">
        <f>B105-B100</f>
        <v>0</v>
      </c>
      <c r="C107" s="8">
        <f t="shared" ref="C107:K107" si="21">C105-C100</f>
        <v>0</v>
      </c>
      <c r="D107" s="8">
        <f t="shared" si="21"/>
        <v>200</v>
      </c>
      <c r="E107" s="8">
        <f t="shared" si="21"/>
        <v>1619.463913429546</v>
      </c>
      <c r="F107" s="8">
        <f t="shared" si="21"/>
        <v>3130.1604112555096</v>
      </c>
      <c r="G107" s="8">
        <f t="shared" si="21"/>
        <v>3130.0090973288261</v>
      </c>
      <c r="H107" s="8">
        <f t="shared" si="21"/>
        <v>3130.0090973288261</v>
      </c>
      <c r="I107" s="8">
        <f t="shared" si="21"/>
        <v>3130.0090973288261</v>
      </c>
      <c r="J107" s="8">
        <f t="shared" si="21"/>
        <v>3130.009097328827</v>
      </c>
      <c r="K107" s="8">
        <f t="shared" si="21"/>
        <v>3130.0090973288279</v>
      </c>
      <c r="L107" s="8">
        <f t="shared" ref="L107" si="22">L105-L100</f>
        <v>3130.0090973288279</v>
      </c>
    </row>
    <row r="108" spans="1:12" x14ac:dyDescent="0.45">
      <c r="A108" s="6" t="s">
        <v>932</v>
      </c>
      <c r="B108" s="8">
        <f>B107*impact!$C$8</f>
        <v>0</v>
      </c>
      <c r="C108" s="8">
        <f>C107*impact!$C$8</f>
        <v>0</v>
      </c>
      <c r="D108" s="8">
        <f>D107*impact!$E$8</f>
        <v>23930.644252163998</v>
      </c>
      <c r="E108" s="8">
        <f>E107*impact!$E$8</f>
        <v>193774.07395749888</v>
      </c>
      <c r="F108" s="8">
        <f>F107*impact!$E$8</f>
        <v>374533.77626981481</v>
      </c>
      <c r="G108" s="8">
        <f>G107*impact!$E$8</f>
        <v>374515.67107106547</v>
      </c>
      <c r="H108" s="8">
        <f>H107*impact!$E$8</f>
        <v>374515.67107106547</v>
      </c>
      <c r="I108" s="8">
        <f>I107*impact!$E$8</f>
        <v>374515.67107106547</v>
      </c>
      <c r="J108" s="8">
        <f>J107*impact!$E$8</f>
        <v>374515.67107106559</v>
      </c>
      <c r="K108" s="8">
        <f>K107*impact!$E$8</f>
        <v>374515.67107106571</v>
      </c>
      <c r="L108" s="8">
        <f>L107*impact!$E$8</f>
        <v>374515.67107106571</v>
      </c>
    </row>
    <row r="109" spans="1:12" x14ac:dyDescent="0.45">
      <c r="A109" s="6" t="s">
        <v>933</v>
      </c>
      <c r="B109" s="8">
        <f>B107*impact!$C$10</f>
        <v>0</v>
      </c>
      <c r="C109" s="8">
        <f>C107*impact!$C$10</f>
        <v>0</v>
      </c>
      <c r="D109" s="8">
        <f>D107*impact!$E$10</f>
        <v>0.1144</v>
      </c>
      <c r="E109" s="8">
        <f>E107*impact!$E$10</f>
        <v>0.9263333584817004</v>
      </c>
      <c r="F109" s="8">
        <f>F107*impact!$E$10</f>
        <v>1.7904517552381516</v>
      </c>
      <c r="G109" s="8">
        <f>G107*impact!$E$10</f>
        <v>1.7903652036720885</v>
      </c>
      <c r="H109" s="8">
        <f>H107*impact!$E$10</f>
        <v>1.7903652036720885</v>
      </c>
      <c r="I109" s="8">
        <f>I107*impact!$E$10</f>
        <v>1.7903652036720885</v>
      </c>
      <c r="J109" s="8">
        <f>J107*impact!$E$10</f>
        <v>1.7903652036720892</v>
      </c>
      <c r="K109" s="8">
        <f>K107*impact!$E$10</f>
        <v>1.7903652036720896</v>
      </c>
      <c r="L109" s="8">
        <f>L107*impact!$E$10</f>
        <v>1.7903652036720896</v>
      </c>
    </row>
    <row r="110" spans="1:12" x14ac:dyDescent="0.45">
      <c r="A110" s="6" t="s">
        <v>934</v>
      </c>
      <c r="B110" s="8">
        <f>B107*impact!$C$11</f>
        <v>0</v>
      </c>
      <c r="C110" s="8">
        <f>C107*impact!$C$11</f>
        <v>0</v>
      </c>
      <c r="D110" s="8">
        <f>D107*impact!$E$11</f>
        <v>5.8239999999999998</v>
      </c>
      <c r="E110" s="8">
        <f>E107*impact!$E$11</f>
        <v>47.158789159068377</v>
      </c>
      <c r="F110" s="8">
        <f>F107*impact!$E$11</f>
        <v>91.150271175760437</v>
      </c>
      <c r="G110" s="8">
        <f>G107*impact!$E$11</f>
        <v>91.145864914215423</v>
      </c>
      <c r="H110" s="8">
        <f>H107*impact!$E$11</f>
        <v>91.145864914215423</v>
      </c>
      <c r="I110" s="8">
        <f>I107*impact!$E$11</f>
        <v>91.145864914215423</v>
      </c>
      <c r="J110" s="8">
        <f>J107*impact!$E$11</f>
        <v>91.145864914215437</v>
      </c>
      <c r="K110" s="8">
        <f>K107*impact!$E$11</f>
        <v>91.145864914215466</v>
      </c>
      <c r="L110" s="8">
        <f>L107*impact!$E$11</f>
        <v>91.145864914215466</v>
      </c>
    </row>
    <row r="111" spans="1:12" x14ac:dyDescent="0.45">
      <c r="A111" s="6" t="s">
        <v>935</v>
      </c>
      <c r="B111" s="8">
        <f>B107*impact!$C$12/10^6</f>
        <v>0</v>
      </c>
      <c r="C111" s="8">
        <f>C107*impact!$C$12/10^6</f>
        <v>0</v>
      </c>
      <c r="D111" s="8">
        <f>D107*impact!$E$12/10^6</f>
        <v>0.97673878913278223</v>
      </c>
      <c r="E111" s="8">
        <f>E107*impact!$E$12/10^6</f>
        <v>7.908966109237058</v>
      </c>
      <c r="F111" s="8">
        <f>F107*impact!$E$12/10^6</f>
        <v>15.286745449405391</v>
      </c>
      <c r="G111" s="8">
        <f>G107*impact!$E$12/10^6</f>
        <v>15.28600647849775</v>
      </c>
      <c r="H111" s="8">
        <f>H107*impact!$E$12/10^6</f>
        <v>15.28600647849775</v>
      </c>
      <c r="I111" s="8">
        <f>I107*impact!$E$12/10^6</f>
        <v>15.28600647849775</v>
      </c>
      <c r="J111" s="8">
        <f>J107*impact!$E$12/10^6</f>
        <v>15.286006478497757</v>
      </c>
      <c r="K111" s="8">
        <f>K107*impact!$E$12/10^6</f>
        <v>15.286006478497761</v>
      </c>
      <c r="L111" s="8">
        <f>L107*impact!$E$12/10^6</f>
        <v>15.286006478497761</v>
      </c>
    </row>
    <row r="112" spans="1:12" x14ac:dyDescent="0.45">
      <c r="A112" s="181" t="s">
        <v>959</v>
      </c>
    </row>
    <row r="115" spans="1:10" x14ac:dyDescent="0.45">
      <c r="A115" t="s">
        <v>1025</v>
      </c>
    </row>
    <row r="116" spans="1:10" x14ac:dyDescent="0.45">
      <c r="A116" s="6" t="s">
        <v>1026</v>
      </c>
      <c r="B116" s="27">
        <f>L107*'TCO taxi'!B7*'TCO taxi'!B14/100*'TCO taxi'!K37/10^6</f>
        <v>138.34640210193419</v>
      </c>
      <c r="C116" s="6" t="s">
        <v>977</v>
      </c>
    </row>
    <row r="117" spans="1:10" x14ac:dyDescent="0.45">
      <c r="A117" s="6" t="s">
        <v>978</v>
      </c>
      <c r="B117" s="8">
        <f>B116*defaults!B80*defaults!B82</f>
        <v>4541.4004993187218</v>
      </c>
      <c r="C117" s="6" t="s">
        <v>979</v>
      </c>
    </row>
    <row r="118" spans="1:10" x14ac:dyDescent="0.45">
      <c r="A118" s="6" t="s">
        <v>980</v>
      </c>
      <c r="B118" s="27">
        <f>L107*'TCO taxi'!K37*'TCO taxi'!B7*'TCO taxi'!B15*defaults!B94/10^6</f>
        <v>937.50032483193047</v>
      </c>
      <c r="C118" s="6" t="s">
        <v>979</v>
      </c>
    </row>
    <row r="119" spans="1:10" x14ac:dyDescent="0.45">
      <c r="A119" s="6" t="s">
        <v>1023</v>
      </c>
      <c r="B119" s="8">
        <f>B117-B118</f>
        <v>3603.9001744867915</v>
      </c>
      <c r="C119" s="6" t="s">
        <v>979</v>
      </c>
    </row>
    <row r="122" spans="1:10" x14ac:dyDescent="0.45">
      <c r="A122" s="3" t="s">
        <v>243</v>
      </c>
      <c r="B122" s="26">
        <v>2022</v>
      </c>
      <c r="C122" s="26">
        <v>2023</v>
      </c>
      <c r="D122" s="26">
        <v>2024</v>
      </c>
      <c r="E122" s="26">
        <v>2025</v>
      </c>
      <c r="F122" s="26">
        <v>2026</v>
      </c>
      <c r="G122" s="26">
        <v>2027</v>
      </c>
      <c r="H122" s="26">
        <v>2028</v>
      </c>
      <c r="I122" s="26">
        <v>2029</v>
      </c>
      <c r="J122" s="26">
        <v>2030</v>
      </c>
    </row>
    <row r="123" spans="1:10" x14ac:dyDescent="0.45">
      <c r="A123" s="6" t="s">
        <v>1092</v>
      </c>
      <c r="B123" s="8">
        <f>D68*impact!$D$8</f>
        <v>1.7070968673718751E-36</v>
      </c>
      <c r="C123" s="8">
        <f>E68*impact!$D$8</f>
        <v>1.5729232515603091E-16</v>
      </c>
      <c r="D123" s="8">
        <f>F68*impact!$D$8</f>
        <v>0.57349019997417561</v>
      </c>
      <c r="E123" s="8">
        <f>G68*impact!$D$8</f>
        <v>18595.850904118288</v>
      </c>
      <c r="F123" s="8">
        <f>H68*impact!$D$8</f>
        <v>37721.02308678531</v>
      </c>
      <c r="G123" s="8">
        <f>I68*impact!$D$8</f>
        <v>57393.105388652293</v>
      </c>
      <c r="H123" s="8">
        <f>J68*impact!$D$8</f>
        <v>77627.737442953716</v>
      </c>
      <c r="I123" s="8">
        <f>K68*impact!$D$8</f>
        <v>98441.006119351267</v>
      </c>
      <c r="J123" s="8">
        <f>L68*impact!$D$8</f>
        <v>119849.4583132633</v>
      </c>
    </row>
    <row r="124" spans="1:10" x14ac:dyDescent="0.45">
      <c r="A124" s="6" t="s">
        <v>1093</v>
      </c>
      <c r="B124" s="8">
        <f>D105*impact!$D$8</f>
        <v>2393.0644252163997</v>
      </c>
      <c r="C124" s="8">
        <f>E105*impact!$D$8</f>
        <v>19377.407395749888</v>
      </c>
      <c r="D124" s="8">
        <f>F105*impact!$D$8</f>
        <v>37453.951117181452</v>
      </c>
      <c r="E124" s="8">
        <f>G105*impact!$D$8</f>
        <v>56047.418011224836</v>
      </c>
      <c r="F124" s="8">
        <f>H105*impact!$D$8</f>
        <v>75172.590193891854</v>
      </c>
      <c r="G124" s="8">
        <f>I105*impact!$D$8</f>
        <v>94844.67249575883</v>
      </c>
      <c r="H124" s="8">
        <f>J105*impact!$D$8</f>
        <v>115079.30455006027</v>
      </c>
      <c r="I124" s="8">
        <f>K105*impact!$D$8</f>
        <v>135892.57322645784</v>
      </c>
      <c r="J124" s="8">
        <f>L105*impact!$D$8</f>
        <v>157301.02542036987</v>
      </c>
    </row>
  </sheetData>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5C4C71-FA7D-447F-8A5E-F1FEF91FC44A}">
  <dimension ref="A1:P35"/>
  <sheetViews>
    <sheetView topLeftCell="A6" workbookViewId="0">
      <selection activeCell="C16" sqref="C16"/>
    </sheetView>
  </sheetViews>
  <sheetFormatPr defaultRowHeight="14.25" x14ac:dyDescent="0.45"/>
  <cols>
    <col min="1" max="1" width="31" customWidth="1"/>
    <col min="2" max="2" width="9.265625" bestFit="1" customWidth="1"/>
    <col min="3" max="3" width="10.796875" customWidth="1"/>
  </cols>
  <sheetData>
    <row r="1" spans="1:3" ht="21" x14ac:dyDescent="0.65">
      <c r="A1" s="1" t="s">
        <v>874</v>
      </c>
    </row>
    <row r="3" spans="1:3" x14ac:dyDescent="0.45">
      <c r="A3" s="54" t="s">
        <v>875</v>
      </c>
      <c r="B3" s="4" t="s">
        <v>1011</v>
      </c>
      <c r="C3" s="4" t="s">
        <v>1012</v>
      </c>
    </row>
    <row r="4" spans="1:3" x14ac:dyDescent="0.45">
      <c r="A4" s="3" t="s">
        <v>68</v>
      </c>
      <c r="B4" s="219" t="s">
        <v>1</v>
      </c>
      <c r="C4" s="219"/>
    </row>
    <row r="5" spans="1:3" x14ac:dyDescent="0.45">
      <c r="A5" s="6" t="s">
        <v>845</v>
      </c>
      <c r="B5" s="86">
        <v>200</v>
      </c>
      <c r="C5" s="87">
        <v>1000</v>
      </c>
    </row>
    <row r="6" spans="1:3" x14ac:dyDescent="0.45">
      <c r="A6" s="6" t="s">
        <v>876</v>
      </c>
      <c r="B6" s="87">
        <f>'TCO van'!$B$14*'LCV investment project'!B5</f>
        <v>6200000</v>
      </c>
      <c r="C6" s="87">
        <f>'TCO van'!$B$14*'LCV investment project'!C5</f>
        <v>31000000</v>
      </c>
    </row>
    <row r="7" spans="1:3" x14ac:dyDescent="0.45">
      <c r="A7" s="6" t="s">
        <v>859</v>
      </c>
      <c r="B7" s="87">
        <f>B5*'TCO van'!$B$22</f>
        <v>400000</v>
      </c>
      <c r="C7" s="87">
        <f>C5*'TCO van'!$B$22</f>
        <v>2000000</v>
      </c>
    </row>
    <row r="8" spans="1:3" x14ac:dyDescent="0.45">
      <c r="A8" s="6" t="s">
        <v>470</v>
      </c>
      <c r="B8" s="87">
        <f>SUM(B6:B7)</f>
        <v>6600000</v>
      </c>
      <c r="C8" s="87">
        <f>SUM(C6:C7)</f>
        <v>33000000</v>
      </c>
    </row>
    <row r="9" spans="1:3" x14ac:dyDescent="0.45">
      <c r="B9" s="60"/>
    </row>
    <row r="10" spans="1:3" x14ac:dyDescent="0.45">
      <c r="A10" s="2" t="s">
        <v>846</v>
      </c>
      <c r="B10" s="4" t="s">
        <v>1011</v>
      </c>
      <c r="C10" s="4" t="s">
        <v>1012</v>
      </c>
    </row>
    <row r="11" spans="1:3" x14ac:dyDescent="0.45">
      <c r="A11" s="3" t="s">
        <v>68</v>
      </c>
      <c r="B11" s="245" t="s">
        <v>1</v>
      </c>
      <c r="C11" s="245"/>
    </row>
    <row r="12" spans="1:3" x14ac:dyDescent="0.45">
      <c r="A12" s="6" t="s">
        <v>727</v>
      </c>
      <c r="B12" s="7">
        <f>'TCO van'!B95</f>
        <v>10</v>
      </c>
      <c r="C12" s="7">
        <f>B12</f>
        <v>10</v>
      </c>
    </row>
    <row r="13" spans="1:3" x14ac:dyDescent="0.45">
      <c r="A13" s="6" t="s">
        <v>847</v>
      </c>
      <c r="B13" s="10">
        <f>'TCO van'!B90</f>
        <v>5.8649999999999994E-2</v>
      </c>
      <c r="C13" s="67">
        <f>B13</f>
        <v>5.8649999999999994E-2</v>
      </c>
    </row>
    <row r="14" spans="1:3" x14ac:dyDescent="0.45">
      <c r="A14" s="6" t="s">
        <v>848</v>
      </c>
      <c r="B14" s="66">
        <f>'TCO van'!B93</f>
        <v>0.8</v>
      </c>
      <c r="C14" s="66">
        <f>B14</f>
        <v>0.8</v>
      </c>
    </row>
    <row r="15" spans="1:3" x14ac:dyDescent="0.45">
      <c r="A15" s="6" t="s">
        <v>849</v>
      </c>
      <c r="B15" s="8">
        <f>(B8)*B14</f>
        <v>5280000</v>
      </c>
      <c r="C15" s="8">
        <f>(C8)*C14</f>
        <v>26400000</v>
      </c>
    </row>
    <row r="16" spans="1:3" x14ac:dyDescent="0.45">
      <c r="A16" s="6" t="s">
        <v>1016</v>
      </c>
      <c r="B16" s="8">
        <f>B15*'TCO buses'!$B$128</f>
        <v>1584000</v>
      </c>
      <c r="C16" s="8">
        <f>C15*'TCO buses'!$B$128</f>
        <v>7920000</v>
      </c>
    </row>
    <row r="17" spans="1:16" x14ac:dyDescent="0.45">
      <c r="A17" s="6" t="s">
        <v>855</v>
      </c>
      <c r="B17" s="8">
        <f>B5*impact!$G$8</f>
        <v>13671.141058709998</v>
      </c>
      <c r="C17" s="8">
        <f>C5*impact!$G$8</f>
        <v>68355.705293549981</v>
      </c>
    </row>
    <row r="18" spans="1:16" x14ac:dyDescent="0.45">
      <c r="A18" s="6" t="s">
        <v>1013</v>
      </c>
      <c r="B18" s="50">
        <f>$B$5*impact!G10</f>
        <v>6.6000000000000003E-2</v>
      </c>
      <c r="C18" s="50">
        <f>$C$5*impact!G10</f>
        <v>0.33</v>
      </c>
    </row>
    <row r="19" spans="1:16" x14ac:dyDescent="0.45">
      <c r="A19" s="6" t="s">
        <v>1014</v>
      </c>
      <c r="B19" s="50">
        <f>$B$5*impact!G11</f>
        <v>3.8400000000000003</v>
      </c>
      <c r="C19" s="50">
        <f>$C$5*impact!G11</f>
        <v>19.200000000000003</v>
      </c>
    </row>
    <row r="20" spans="1:16" x14ac:dyDescent="0.45">
      <c r="A20" s="6" t="s">
        <v>1015</v>
      </c>
      <c r="B20" s="50">
        <f>$B$5*impact!G12/10^6</f>
        <v>0.55855076808762727</v>
      </c>
      <c r="C20" s="50">
        <f>$C$5*impact!G12/10^6</f>
        <v>2.7927538404381362</v>
      </c>
    </row>
    <row r="23" spans="1:16" x14ac:dyDescent="0.45">
      <c r="A23" s="3" t="s">
        <v>840</v>
      </c>
      <c r="B23" s="4">
        <v>1</v>
      </c>
      <c r="C23" s="4">
        <v>2</v>
      </c>
      <c r="D23" s="4">
        <v>3</v>
      </c>
      <c r="E23" s="4">
        <v>4</v>
      </c>
      <c r="F23" s="4">
        <v>5</v>
      </c>
      <c r="G23" s="4">
        <v>6</v>
      </c>
      <c r="H23" s="4">
        <v>7</v>
      </c>
      <c r="I23" s="4">
        <v>8</v>
      </c>
      <c r="J23" s="4">
        <v>9</v>
      </c>
      <c r="K23" s="4">
        <v>10</v>
      </c>
      <c r="L23" s="4">
        <v>11</v>
      </c>
      <c r="M23" s="4">
        <v>12</v>
      </c>
      <c r="N23" s="4">
        <v>13</v>
      </c>
      <c r="O23" s="4">
        <v>14</v>
      </c>
      <c r="P23" s="4">
        <v>15</v>
      </c>
    </row>
    <row r="24" spans="1:16" x14ac:dyDescent="0.45">
      <c r="A24" s="6" t="s">
        <v>476</v>
      </c>
      <c r="B24" s="8">
        <f>B8</f>
        <v>6600000</v>
      </c>
      <c r="C24" s="7"/>
      <c r="D24" s="7"/>
      <c r="E24" s="7"/>
      <c r="F24" s="6"/>
      <c r="G24" s="6"/>
      <c r="H24" s="6">
        <f>'TCO van'!H57*'LCV investment project'!B5</f>
        <v>700000</v>
      </c>
      <c r="I24" s="6"/>
      <c r="J24" s="6"/>
      <c r="K24" s="6">
        <f>B5*'TCO van'!K57</f>
        <v>400000</v>
      </c>
      <c r="P24">
        <f>B5*'TCO van'!P57</f>
        <v>-200000</v>
      </c>
    </row>
    <row r="25" spans="1:16" x14ac:dyDescent="0.45">
      <c r="A25" s="6" t="s">
        <v>477</v>
      </c>
      <c r="B25" s="8">
        <f>'TCO van'!B60*$B$5</f>
        <v>136800</v>
      </c>
      <c r="C25" s="8">
        <f>B25</f>
        <v>136800</v>
      </c>
      <c r="D25" s="8">
        <f t="shared" ref="D25:K27" si="0">C25</f>
        <v>136800</v>
      </c>
      <c r="E25" s="8">
        <f t="shared" si="0"/>
        <v>136800</v>
      </c>
      <c r="F25" s="8">
        <f t="shared" si="0"/>
        <v>136800</v>
      </c>
      <c r="G25" s="8">
        <f t="shared" si="0"/>
        <v>136800</v>
      </c>
      <c r="H25" s="8">
        <f t="shared" si="0"/>
        <v>136800</v>
      </c>
      <c r="I25" s="8">
        <f t="shared" si="0"/>
        <v>136800</v>
      </c>
      <c r="J25" s="8">
        <f t="shared" si="0"/>
        <v>136800</v>
      </c>
      <c r="K25" s="8">
        <f t="shared" si="0"/>
        <v>136800</v>
      </c>
      <c r="L25" s="8">
        <f t="shared" ref="L25:L26" si="1">K25</f>
        <v>136800</v>
      </c>
      <c r="M25" s="8">
        <f t="shared" ref="M25:M26" si="2">L25</f>
        <v>136800</v>
      </c>
      <c r="N25" s="8">
        <f t="shared" ref="N25:N26" si="3">M25</f>
        <v>136800</v>
      </c>
      <c r="O25" s="8">
        <f t="shared" ref="O25:O26" si="4">N25</f>
        <v>136800</v>
      </c>
      <c r="P25" s="8">
        <f t="shared" ref="P25:P26" si="5">O25</f>
        <v>136800</v>
      </c>
    </row>
    <row r="26" spans="1:16" x14ac:dyDescent="0.45">
      <c r="A26" s="6" t="s">
        <v>478</v>
      </c>
      <c r="B26" s="8">
        <f>'TCO van'!B61*$B$5</f>
        <v>85000.000000000015</v>
      </c>
      <c r="C26" s="8">
        <f>B26</f>
        <v>85000.000000000015</v>
      </c>
      <c r="D26" s="8">
        <f t="shared" si="0"/>
        <v>85000.000000000015</v>
      </c>
      <c r="E26" s="8">
        <f t="shared" si="0"/>
        <v>85000.000000000015</v>
      </c>
      <c r="F26" s="8">
        <f t="shared" si="0"/>
        <v>85000.000000000015</v>
      </c>
      <c r="G26" s="8">
        <f t="shared" si="0"/>
        <v>85000.000000000015</v>
      </c>
      <c r="H26" s="8">
        <f t="shared" si="0"/>
        <v>85000.000000000015</v>
      </c>
      <c r="I26" s="8">
        <f t="shared" si="0"/>
        <v>85000.000000000015</v>
      </c>
      <c r="J26" s="8">
        <f t="shared" si="0"/>
        <v>85000.000000000015</v>
      </c>
      <c r="K26" s="8">
        <f t="shared" si="0"/>
        <v>85000.000000000015</v>
      </c>
      <c r="L26" s="8">
        <f t="shared" si="1"/>
        <v>85000.000000000015</v>
      </c>
      <c r="M26" s="8">
        <f t="shared" si="2"/>
        <v>85000.000000000015</v>
      </c>
      <c r="N26" s="8">
        <f t="shared" si="3"/>
        <v>85000.000000000015</v>
      </c>
      <c r="O26" s="8">
        <f t="shared" si="4"/>
        <v>85000.000000000015</v>
      </c>
      <c r="P26" s="8">
        <f t="shared" si="5"/>
        <v>85000.000000000015</v>
      </c>
    </row>
    <row r="27" spans="1:16" x14ac:dyDescent="0.45">
      <c r="A27" s="6" t="s">
        <v>479</v>
      </c>
      <c r="B27" s="8">
        <f>loanLCVinvest!F125/loanLCVinvest!C3</f>
        <v>171138.16172679589</v>
      </c>
      <c r="C27" s="8">
        <f>B27</f>
        <v>171138.16172679589</v>
      </c>
      <c r="D27" s="8">
        <f t="shared" si="0"/>
        <v>171138.16172679589</v>
      </c>
      <c r="E27" s="8">
        <f t="shared" si="0"/>
        <v>171138.16172679589</v>
      </c>
      <c r="F27" s="8">
        <f t="shared" si="0"/>
        <v>171138.16172679589</v>
      </c>
      <c r="G27" s="8">
        <f t="shared" si="0"/>
        <v>171138.16172679589</v>
      </c>
      <c r="H27" s="8">
        <f t="shared" si="0"/>
        <v>171138.16172679589</v>
      </c>
      <c r="I27" s="8">
        <f t="shared" si="0"/>
        <v>171138.16172679589</v>
      </c>
      <c r="J27" s="8">
        <f t="shared" ref="J27" si="6">I27</f>
        <v>171138.16172679589</v>
      </c>
      <c r="K27" s="8">
        <f t="shared" ref="K27" si="7">J27</f>
        <v>171138.16172679589</v>
      </c>
    </row>
    <row r="28" spans="1:16" x14ac:dyDescent="0.45">
      <c r="A28" s="6" t="s">
        <v>481</v>
      </c>
      <c r="B28" s="8">
        <f t="shared" ref="B28:P28" si="8">B24+B25+B26+B27</f>
        <v>6992938.1617267961</v>
      </c>
      <c r="C28" s="8">
        <f t="shared" si="8"/>
        <v>392938.16172679589</v>
      </c>
      <c r="D28" s="8">
        <f t="shared" si="8"/>
        <v>392938.16172679589</v>
      </c>
      <c r="E28" s="8">
        <f t="shared" si="8"/>
        <v>392938.16172679589</v>
      </c>
      <c r="F28" s="8">
        <f t="shared" si="8"/>
        <v>392938.16172679589</v>
      </c>
      <c r="G28" s="8">
        <f t="shared" si="8"/>
        <v>392938.16172679589</v>
      </c>
      <c r="H28" s="8">
        <f t="shared" si="8"/>
        <v>1092938.1617267958</v>
      </c>
      <c r="I28" s="8">
        <f t="shared" si="8"/>
        <v>392938.16172679589</v>
      </c>
      <c r="J28" s="8">
        <f t="shared" si="8"/>
        <v>392938.16172679589</v>
      </c>
      <c r="K28" s="8">
        <f t="shared" si="8"/>
        <v>792938.16172679584</v>
      </c>
      <c r="L28" s="8">
        <f t="shared" si="8"/>
        <v>221800</v>
      </c>
      <c r="M28" s="8">
        <f t="shared" si="8"/>
        <v>221800</v>
      </c>
      <c r="N28" s="8">
        <f t="shared" si="8"/>
        <v>221800</v>
      </c>
      <c r="O28" s="8">
        <f t="shared" si="8"/>
        <v>221800</v>
      </c>
      <c r="P28" s="8">
        <f t="shared" si="8"/>
        <v>21800.000000000015</v>
      </c>
    </row>
    <row r="29" spans="1:16" x14ac:dyDescent="0.45">
      <c r="A29" s="6" t="s">
        <v>796</v>
      </c>
      <c r="B29" s="8">
        <f>loanLCVinvest!D3*12</f>
        <v>699138.1617267963</v>
      </c>
      <c r="C29" s="8">
        <f>B29</f>
        <v>699138.1617267963</v>
      </c>
      <c r="D29" s="8">
        <f t="shared" ref="D29:I29" si="9">C29</f>
        <v>699138.1617267963</v>
      </c>
      <c r="E29" s="8">
        <f t="shared" si="9"/>
        <v>699138.1617267963</v>
      </c>
      <c r="F29" s="8">
        <f t="shared" si="9"/>
        <v>699138.1617267963</v>
      </c>
      <c r="G29" s="8">
        <f t="shared" si="9"/>
        <v>699138.1617267963</v>
      </c>
      <c r="H29" s="8">
        <f t="shared" si="9"/>
        <v>699138.1617267963</v>
      </c>
      <c r="I29" s="8">
        <f t="shared" si="9"/>
        <v>699138.1617267963</v>
      </c>
      <c r="J29" s="8">
        <f t="shared" ref="J29" si="10">I29</f>
        <v>699138.1617267963</v>
      </c>
      <c r="K29" s="8">
        <f t="shared" ref="K29" si="11">J29</f>
        <v>699138.1617267963</v>
      </c>
    </row>
    <row r="30" spans="1:16" x14ac:dyDescent="0.45">
      <c r="A30" s="6" t="s">
        <v>797</v>
      </c>
      <c r="B30" s="8">
        <f>B8*(100%-B14)+B25+B26+B29</f>
        <v>2240938.1617267961</v>
      </c>
      <c r="C30" s="8">
        <f>C25+C26+C29</f>
        <v>920938.1617267963</v>
      </c>
      <c r="D30" s="8">
        <f t="shared" ref="D30:K30" si="12">D25+D26+D29</f>
        <v>920938.1617267963</v>
      </c>
      <c r="E30" s="8">
        <f t="shared" si="12"/>
        <v>920938.1617267963</v>
      </c>
      <c r="F30" s="8">
        <f t="shared" si="12"/>
        <v>920938.1617267963</v>
      </c>
      <c r="G30" s="8">
        <f t="shared" si="12"/>
        <v>920938.1617267963</v>
      </c>
      <c r="H30" s="8">
        <f t="shared" si="12"/>
        <v>920938.1617267963</v>
      </c>
      <c r="I30" s="8">
        <f t="shared" si="12"/>
        <v>920938.1617267963</v>
      </c>
      <c r="J30" s="8">
        <f t="shared" si="12"/>
        <v>920938.1617267963</v>
      </c>
      <c r="K30" s="8">
        <f t="shared" si="12"/>
        <v>920938.1617267963</v>
      </c>
      <c r="L30" s="8">
        <f t="shared" ref="L30:P30" si="13">L25+L26+L29</f>
        <v>221800</v>
      </c>
      <c r="M30" s="8">
        <f t="shared" si="13"/>
        <v>221800</v>
      </c>
      <c r="N30" s="8">
        <f t="shared" si="13"/>
        <v>221800</v>
      </c>
      <c r="O30" s="8">
        <f t="shared" si="13"/>
        <v>221800</v>
      </c>
      <c r="P30" s="8">
        <f t="shared" si="13"/>
        <v>221800</v>
      </c>
    </row>
    <row r="31" spans="1:16" x14ac:dyDescent="0.45">
      <c r="A31" s="6" t="s">
        <v>800</v>
      </c>
      <c r="B31" s="8">
        <f>('TCO van'!B49-'TCO van'!B47)*$B$5-(B28-B27)</f>
        <v>-1328800</v>
      </c>
      <c r="C31" s="8">
        <f>('TCO van'!C49-'TCO van'!C47)*$B$5-(C28-C27)</f>
        <v>271200.00000000012</v>
      </c>
      <c r="D31" s="8">
        <f>('TCO van'!D49-'TCO van'!D47)*$B$5-(D28-D27)</f>
        <v>271200.00000000012</v>
      </c>
      <c r="E31" s="8">
        <f>('TCO van'!E49-'TCO van'!E47)*$B$5-(E28-E27)</f>
        <v>271200.00000000012</v>
      </c>
      <c r="F31" s="8">
        <f>('TCO van'!F49-'TCO van'!F47)*$B$5-(F28-F27)</f>
        <v>271200.00000000012</v>
      </c>
      <c r="G31" s="8">
        <f>('TCO van'!G49-'TCO van'!G47)*$B$5-(G28-G27)</f>
        <v>271200.00000000012</v>
      </c>
      <c r="H31" s="8">
        <f>('TCO van'!H49-'TCO van'!H47)*$B$5-(H28-H27)</f>
        <v>-428799.99999999988</v>
      </c>
      <c r="I31" s="8">
        <f>('TCO van'!I49-'TCO van'!I47)*$B$5-(I28-I27)</f>
        <v>271200.00000000012</v>
      </c>
      <c r="J31" s="8">
        <f>('TCO van'!J49-'TCO van'!J47)*$B$5-(J28-J27)</f>
        <v>271200.00000000012</v>
      </c>
      <c r="K31" s="8">
        <f>('TCO van'!K49-'TCO van'!K47)*$B$5-(K28-K27)</f>
        <v>-128799.99999999988</v>
      </c>
      <c r="L31" s="8">
        <f>('TCO van'!L49-'TCO van'!L47)*$B$5-(L28-L27)</f>
        <v>271200.00000000012</v>
      </c>
      <c r="M31" s="8">
        <f>('TCO van'!M49-'TCO van'!M47)*$B$5-(M28-M27)</f>
        <v>271200.00000000012</v>
      </c>
      <c r="N31" s="8">
        <f>('TCO van'!N49-'TCO van'!N47)*$B$5-(N28-N27)</f>
        <v>271200.00000000012</v>
      </c>
      <c r="O31" s="8">
        <f>('TCO van'!O49-'TCO van'!O47)*$B$5-(O28-O27)</f>
        <v>271200.00000000012</v>
      </c>
      <c r="P31" s="8">
        <f>('TCO van'!P49-'TCO van'!P47)*$B$5-(P28-P27)</f>
        <v>471200.00000000012</v>
      </c>
    </row>
    <row r="32" spans="1:16" x14ac:dyDescent="0.45">
      <c r="A32" s="6" t="s">
        <v>837</v>
      </c>
      <c r="B32" s="8">
        <f>(('TCO van'!B45+'TCO van'!B46+'TCO van'!B47)*$B$5-(B25+B26+B27))/(100%+'Energy prices &amp; finance costs'!$B$50)^(B23)</f>
        <v>240791.97167424424</v>
      </c>
      <c r="C32" s="8">
        <f>(('TCO van'!C45+'TCO van'!C46+'TCO van'!C47)*$B$5-(C25+C26+C27))/(100%+'Energy prices &amp; finance costs'!$B$50)^(C23)</f>
        <v>225270.81268055411</v>
      </c>
      <c r="D32" s="8">
        <f>(('TCO van'!D45+'TCO van'!D46+'TCO van'!D47)*$B$5-(D25+D26+D27))/(100%+'Energy prices &amp; finance costs'!$B$50)^(D23)</f>
        <v>210750.12880583227</v>
      </c>
      <c r="E32" s="8">
        <f>(('TCO van'!E45+'TCO van'!E46+'TCO van'!E47)*$B$5-(E25+E26+E27))/(100%+'Energy prices &amp; finance costs'!$B$50)^(E23)</f>
        <v>197165.43063507561</v>
      </c>
      <c r="F32" s="8">
        <f>(('TCO van'!F45+'TCO van'!F46+'TCO van'!F47)*$B$5-(F25+F26+F27))/(100%+'Energy prices &amp; finance costs'!$B$50)^(F23)</f>
        <v>184456.38566290168</v>
      </c>
      <c r="G32" s="8">
        <f>(('TCO van'!G45+'TCO van'!G46+'TCO van'!G47)*$B$5-(G25+G26+G27))/(100%+'Energy prices &amp; finance costs'!$B$50)^(G23)</f>
        <v>172566.55034418721</v>
      </c>
      <c r="H32" s="8">
        <f>(('TCO van'!H45+'TCO van'!H46+'TCO van'!H47)*$B$5-(H25+H26+H27))/(100%+'Energy prices &amp; finance costs'!$B$50)^(H23)</f>
        <v>161443.11941639741</v>
      </c>
      <c r="I32" s="8">
        <f>(('TCO van'!I45+'TCO van'!I46+'TCO van'!I47)*$B$5-(I25+I26+I27))/(100%+'Energy prices &amp; finance costs'!$B$50)^(I23)</f>
        <v>151036.69138029515</v>
      </c>
      <c r="J32" s="8">
        <f>(('TCO van'!J45+'TCO van'!J46+'TCO van'!J47)*$B$5-(J25+J26+J27))/(100%+'Energy prices &amp; finance costs'!$B$50)^(J23)</f>
        <v>141301.04909747886</v>
      </c>
      <c r="K32" s="8">
        <f>(('TCO van'!K45+'TCO van'!K46+'TCO van'!K47)*$B$5-(K25+K26+K27))/(100%+'Energy prices &amp; finance costs'!$B$50)^(K23)</f>
        <v>132192.95453033855</v>
      </c>
      <c r="L32" s="8">
        <f>(('TCO van'!L45+'TCO van'!L46+'TCO van'!L47)*$B$5-(L25+L26+L27))/(100%+'Energy prices &amp; finance costs'!$B$50)^(L23)</f>
        <v>130311.22799953712</v>
      </c>
      <c r="M32" s="8">
        <f>(('TCO van'!M45+'TCO van'!M46+'TCO van'!M47)*$B$5-(M25+M26+M27))/(100%+'Energy prices &amp; finance costs'!$B$50)^(M23)</f>
        <v>121911.52399619904</v>
      </c>
      <c r="N32" s="8">
        <f>(('TCO van'!N45+'TCO van'!N46+'TCO van'!N47)*$B$5-(N25+N26+N27))/(100%+'Energy prices &amp; finance costs'!$B$50)^(N23)</f>
        <v>114053.25474431568</v>
      </c>
      <c r="O32" s="8">
        <f>(('TCO van'!O45+'TCO van'!O46+'TCO van'!O47)*$B$5-(O25+O26+O27))/(100%+'Energy prices &amp; finance costs'!$B$50)^(O23)</f>
        <v>106701.520015264</v>
      </c>
      <c r="P32" s="8">
        <f>(('TCO van'!P45+'TCO van'!P46+'TCO van'!P47)*$B$5-(P25+P26+P27))/(100%+'Energy prices &amp; finance costs'!$B$50)^(P23)</f>
        <v>99823.669206908045</v>
      </c>
    </row>
    <row r="33" spans="1:16" x14ac:dyDescent="0.45">
      <c r="A33" s="6" t="s">
        <v>838</v>
      </c>
      <c r="B33" s="8">
        <f>B32</f>
        <v>240791.97167424424</v>
      </c>
      <c r="C33" s="8">
        <f>B33+C32</f>
        <v>466062.78435479838</v>
      </c>
      <c r="D33" s="8">
        <f t="shared" ref="D33:K33" si="14">C33+D32</f>
        <v>676812.91316063062</v>
      </c>
      <c r="E33" s="8">
        <f t="shared" si="14"/>
        <v>873978.34379570629</v>
      </c>
      <c r="F33" s="8">
        <f t="shared" si="14"/>
        <v>1058434.729458608</v>
      </c>
      <c r="G33" s="8">
        <f t="shared" si="14"/>
        <v>1231001.2798027953</v>
      </c>
      <c r="H33" s="8">
        <f t="shared" si="14"/>
        <v>1392444.3992191926</v>
      </c>
      <c r="I33" s="8">
        <f t="shared" si="14"/>
        <v>1543481.0905994878</v>
      </c>
      <c r="J33" s="8">
        <f t="shared" si="14"/>
        <v>1684782.1396969666</v>
      </c>
      <c r="K33" s="8">
        <f t="shared" si="14"/>
        <v>1816975.0942273051</v>
      </c>
      <c r="L33" s="8">
        <f t="shared" ref="L33" si="15">K33+L32</f>
        <v>1947286.3222268422</v>
      </c>
      <c r="M33" s="8">
        <f t="shared" ref="M33" si="16">L33+M32</f>
        <v>2069197.8462230412</v>
      </c>
      <c r="N33" s="8">
        <f t="shared" ref="N33" si="17">M33+N32</f>
        <v>2183251.1009673569</v>
      </c>
      <c r="O33" s="8">
        <f t="shared" ref="O33" si="18">N33+O32</f>
        <v>2289952.6209826209</v>
      </c>
      <c r="P33" s="8">
        <f t="shared" ref="P33" si="19">O33+P32</f>
        <v>2389776.2901895288</v>
      </c>
    </row>
    <row r="34" spans="1:16" x14ac:dyDescent="0.45">
      <c r="A34" s="30" t="s">
        <v>807</v>
      </c>
      <c r="B34" s="61">
        <f>B8-'TCO van'!B5*B5</f>
        <v>1600000</v>
      </c>
    </row>
    <row r="35" spans="1:16" x14ac:dyDescent="0.45">
      <c r="A35" t="s">
        <v>836</v>
      </c>
      <c r="B35" s="65">
        <f>IRR(B31:K31)</f>
        <v>2.745277697959736E-3</v>
      </c>
    </row>
  </sheetData>
  <mergeCells count="2">
    <mergeCell ref="B4:C4"/>
    <mergeCell ref="B11:C1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AB169-0E33-472D-9BE7-4A31BB8D1CF9}">
  <dimension ref="A1:P197"/>
  <sheetViews>
    <sheetView workbookViewId="0">
      <selection activeCell="B110" sqref="B110"/>
    </sheetView>
  </sheetViews>
  <sheetFormatPr defaultRowHeight="14.25" x14ac:dyDescent="0.45"/>
  <cols>
    <col min="1" max="1" width="27.06640625" customWidth="1"/>
    <col min="3" max="3" width="10.1328125" customWidth="1"/>
    <col min="10" max="10" width="15.19921875" customWidth="1"/>
    <col min="11" max="11" width="21.73046875" customWidth="1"/>
  </cols>
  <sheetData>
    <row r="1" spans="1:11" ht="21" x14ac:dyDescent="0.65">
      <c r="A1" s="1" t="s">
        <v>364</v>
      </c>
    </row>
    <row r="3" spans="1:11" x14ac:dyDescent="0.45">
      <c r="A3" s="2" t="s">
        <v>818</v>
      </c>
    </row>
    <row r="4" spans="1:11" x14ac:dyDescent="0.45">
      <c r="A4" s="108" t="s">
        <v>68</v>
      </c>
      <c r="B4" s="85" t="s">
        <v>1</v>
      </c>
      <c r="C4" s="18" t="s">
        <v>69</v>
      </c>
      <c r="D4" s="239" t="s">
        <v>653</v>
      </c>
      <c r="E4" s="239"/>
      <c r="F4" s="239"/>
      <c r="G4" s="239"/>
      <c r="H4" s="239"/>
      <c r="I4" s="239"/>
      <c r="J4" s="239"/>
      <c r="K4" s="239"/>
    </row>
    <row r="5" spans="1:11" x14ac:dyDescent="0.45">
      <c r="A5" s="6" t="s">
        <v>654</v>
      </c>
      <c r="B5" s="8">
        <v>25000</v>
      </c>
      <c r="C5" s="6" t="s">
        <v>414</v>
      </c>
      <c r="D5" s="228" t="s">
        <v>817</v>
      </c>
      <c r="E5" s="228"/>
      <c r="F5" s="228"/>
      <c r="G5" s="228"/>
      <c r="H5" s="228"/>
      <c r="I5" s="228"/>
      <c r="J5" s="228"/>
      <c r="K5" s="228"/>
    </row>
    <row r="6" spans="1:11" x14ac:dyDescent="0.45">
      <c r="A6" s="6" t="s">
        <v>819</v>
      </c>
      <c r="B6" s="19">
        <v>8.5</v>
      </c>
      <c r="C6" s="6" t="s">
        <v>404</v>
      </c>
      <c r="D6" s="255" t="s">
        <v>823</v>
      </c>
      <c r="E6" s="228"/>
      <c r="F6" s="228"/>
      <c r="G6" s="228"/>
      <c r="H6" s="228"/>
      <c r="I6" s="228"/>
      <c r="J6" s="228"/>
      <c r="K6" s="228"/>
    </row>
    <row r="7" spans="1:11" x14ac:dyDescent="0.45">
      <c r="A7" s="6" t="s">
        <v>648</v>
      </c>
      <c r="B7" s="109">
        <f>850/B10</f>
        <v>4.2500000000000003E-2</v>
      </c>
      <c r="C7" s="6" t="s">
        <v>405</v>
      </c>
      <c r="D7" s="228" t="s">
        <v>820</v>
      </c>
      <c r="E7" s="228"/>
      <c r="F7" s="228"/>
      <c r="G7" s="228"/>
      <c r="H7" s="228"/>
      <c r="I7" s="228"/>
      <c r="J7" s="228"/>
      <c r="K7" s="228"/>
    </row>
    <row r="8" spans="1:11" x14ac:dyDescent="0.45">
      <c r="A8" s="6" t="s">
        <v>656</v>
      </c>
      <c r="B8" s="7">
        <v>15</v>
      </c>
      <c r="C8" s="6" t="s">
        <v>407</v>
      </c>
      <c r="D8" s="228" t="s">
        <v>824</v>
      </c>
      <c r="E8" s="228"/>
      <c r="F8" s="228"/>
      <c r="G8" s="228"/>
      <c r="H8" s="228"/>
      <c r="I8" s="228"/>
      <c r="J8" s="228"/>
      <c r="K8" s="228"/>
    </row>
    <row r="9" spans="1:11" x14ac:dyDescent="0.45">
      <c r="A9" s="6" t="s">
        <v>657</v>
      </c>
      <c r="B9" s="7">
        <v>70</v>
      </c>
      <c r="C9" s="6" t="s">
        <v>341</v>
      </c>
      <c r="D9" s="252" t="s">
        <v>825</v>
      </c>
      <c r="E9" s="253"/>
      <c r="F9" s="253"/>
      <c r="G9" s="253"/>
      <c r="H9" s="253"/>
      <c r="I9" s="253"/>
      <c r="J9" s="253"/>
      <c r="K9" s="254"/>
    </row>
    <row r="10" spans="1:11" x14ac:dyDescent="0.45">
      <c r="A10" s="6" t="s">
        <v>658</v>
      </c>
      <c r="B10" s="8">
        <v>20000</v>
      </c>
      <c r="C10" s="6" t="s">
        <v>341</v>
      </c>
      <c r="D10" s="228" t="s">
        <v>659</v>
      </c>
      <c r="E10" s="228"/>
      <c r="F10" s="228"/>
      <c r="G10" s="228"/>
      <c r="H10" s="228"/>
      <c r="I10" s="228"/>
      <c r="J10" s="228"/>
      <c r="K10" s="228"/>
    </row>
    <row r="11" spans="1:11" x14ac:dyDescent="0.45">
      <c r="B11" s="60"/>
      <c r="D11" s="105"/>
      <c r="E11" s="105"/>
      <c r="F11" s="105"/>
      <c r="G11" s="105"/>
      <c r="H11" s="105"/>
      <c r="I11" s="105"/>
      <c r="J11" s="105"/>
      <c r="K11" s="105"/>
    </row>
    <row r="12" spans="1:11" x14ac:dyDescent="0.45">
      <c r="A12" s="2" t="s">
        <v>667</v>
      </c>
    </row>
    <row r="13" spans="1:11" x14ac:dyDescent="0.45">
      <c r="A13" s="108" t="s">
        <v>68</v>
      </c>
      <c r="B13" s="85" t="s">
        <v>1</v>
      </c>
      <c r="C13" s="18" t="s">
        <v>69</v>
      </c>
      <c r="D13" s="239" t="s">
        <v>653</v>
      </c>
      <c r="E13" s="239"/>
      <c r="F13" s="239"/>
      <c r="G13" s="239"/>
      <c r="H13" s="239"/>
      <c r="I13" s="239"/>
      <c r="J13" s="239"/>
      <c r="K13" s="239"/>
    </row>
    <row r="14" spans="1:11" ht="14.25" customHeight="1" x14ac:dyDescent="0.45">
      <c r="A14" s="5" t="s">
        <v>660</v>
      </c>
      <c r="B14" s="87">
        <v>31000</v>
      </c>
      <c r="C14" s="5" t="s">
        <v>414</v>
      </c>
      <c r="D14" s="228" t="s">
        <v>816</v>
      </c>
      <c r="E14" s="228"/>
      <c r="F14" s="228"/>
      <c r="G14" s="228"/>
      <c r="H14" s="228"/>
      <c r="I14" s="228"/>
      <c r="J14" s="228"/>
      <c r="K14" s="228"/>
    </row>
    <row r="15" spans="1:11" x14ac:dyDescent="0.45">
      <c r="A15" s="6" t="s">
        <v>668</v>
      </c>
      <c r="B15" s="8">
        <v>222</v>
      </c>
      <c r="C15" s="6" t="s">
        <v>341</v>
      </c>
      <c r="D15" s="256" t="s">
        <v>815</v>
      </c>
      <c r="E15" s="257"/>
      <c r="F15" s="257"/>
      <c r="G15" s="257"/>
      <c r="H15" s="257"/>
      <c r="I15" s="257"/>
      <c r="J15" s="257"/>
      <c r="K15" s="258"/>
    </row>
    <row r="16" spans="1:11" x14ac:dyDescent="0.45">
      <c r="A16" s="6" t="s">
        <v>446</v>
      </c>
      <c r="B16" s="8">
        <v>35</v>
      </c>
      <c r="C16" s="6" t="s">
        <v>345</v>
      </c>
      <c r="D16" s="259"/>
      <c r="E16" s="257"/>
      <c r="F16" s="257"/>
      <c r="G16" s="257"/>
      <c r="H16" s="257"/>
      <c r="I16" s="257"/>
      <c r="J16" s="257"/>
      <c r="K16" s="258"/>
    </row>
    <row r="17" spans="1:11" x14ac:dyDescent="0.45">
      <c r="A17" s="6" t="s">
        <v>661</v>
      </c>
      <c r="B17" s="8">
        <f>200*B16</f>
        <v>7000</v>
      </c>
      <c r="C17" s="6" t="s">
        <v>414</v>
      </c>
      <c r="D17" s="228" t="s">
        <v>662</v>
      </c>
      <c r="E17" s="228"/>
      <c r="F17" s="228"/>
      <c r="G17" s="228"/>
      <c r="H17" s="228"/>
      <c r="I17" s="228"/>
      <c r="J17" s="228"/>
      <c r="K17" s="228"/>
    </row>
    <row r="18" spans="1:11" x14ac:dyDescent="0.45">
      <c r="A18" s="6" t="s">
        <v>663</v>
      </c>
      <c r="B18" s="109">
        <v>0.15</v>
      </c>
      <c r="C18" s="6" t="s">
        <v>197</v>
      </c>
      <c r="D18" s="228" t="s">
        <v>669</v>
      </c>
      <c r="E18" s="228"/>
      <c r="F18" s="228"/>
      <c r="G18" s="228"/>
      <c r="H18" s="228"/>
      <c r="I18" s="228"/>
      <c r="J18" s="228"/>
      <c r="K18" s="228"/>
    </row>
    <row r="19" spans="1:11" x14ac:dyDescent="0.45">
      <c r="A19" s="6" t="s">
        <v>648</v>
      </c>
      <c r="B19" s="109">
        <f>0.5*B7</f>
        <v>2.1250000000000002E-2</v>
      </c>
      <c r="C19" s="6" t="s">
        <v>655</v>
      </c>
      <c r="D19" s="228" t="s">
        <v>826</v>
      </c>
      <c r="E19" s="228"/>
      <c r="F19" s="228"/>
      <c r="G19" s="228"/>
      <c r="H19" s="228"/>
      <c r="I19" s="228"/>
      <c r="J19" s="228"/>
      <c r="K19" s="228"/>
    </row>
    <row r="20" spans="1:11" x14ac:dyDescent="0.45">
      <c r="A20" s="6" t="s">
        <v>664</v>
      </c>
      <c r="B20" s="7">
        <f>B8</f>
        <v>15</v>
      </c>
      <c r="C20" s="6" t="s">
        <v>407</v>
      </c>
      <c r="D20" s="228" t="s">
        <v>665</v>
      </c>
      <c r="E20" s="228"/>
      <c r="F20" s="228"/>
      <c r="G20" s="228"/>
      <c r="H20" s="228"/>
      <c r="I20" s="228"/>
      <c r="J20" s="228"/>
      <c r="K20" s="228"/>
    </row>
    <row r="21" spans="1:11" x14ac:dyDescent="0.45">
      <c r="A21" s="6" t="s">
        <v>666</v>
      </c>
      <c r="B21" s="7">
        <v>8</v>
      </c>
      <c r="C21" s="6" t="s">
        <v>407</v>
      </c>
      <c r="D21" s="252"/>
      <c r="E21" s="253"/>
      <c r="F21" s="253"/>
      <c r="G21" s="253"/>
      <c r="H21" s="253"/>
      <c r="I21" s="253"/>
      <c r="J21" s="253"/>
      <c r="K21" s="254"/>
    </row>
    <row r="22" spans="1:11" x14ac:dyDescent="0.45">
      <c r="A22" s="6" t="s">
        <v>633</v>
      </c>
      <c r="B22" s="8">
        <v>2000</v>
      </c>
      <c r="C22" s="6" t="s">
        <v>414</v>
      </c>
      <c r="D22" s="246"/>
      <c r="E22" s="247"/>
      <c r="F22" s="247"/>
      <c r="G22" s="247"/>
      <c r="H22" s="247"/>
      <c r="I22" s="247"/>
      <c r="J22" s="247"/>
      <c r="K22" s="248"/>
    </row>
    <row r="23" spans="1:11" x14ac:dyDescent="0.45">
      <c r="A23" s="6" t="s">
        <v>671</v>
      </c>
      <c r="B23" s="8">
        <v>10</v>
      </c>
      <c r="C23" s="6" t="s">
        <v>407</v>
      </c>
      <c r="D23" s="249"/>
      <c r="E23" s="250"/>
      <c r="F23" s="250"/>
      <c r="G23" s="250"/>
      <c r="H23" s="250"/>
      <c r="I23" s="250"/>
      <c r="J23" s="250"/>
      <c r="K23" s="251"/>
    </row>
    <row r="24" spans="1:11" x14ac:dyDescent="0.45">
      <c r="A24" s="6" t="s">
        <v>628</v>
      </c>
      <c r="B24" s="34">
        <v>0.9</v>
      </c>
      <c r="C24" s="6"/>
      <c r="D24" s="252" t="s">
        <v>673</v>
      </c>
      <c r="E24" s="253"/>
      <c r="F24" s="253"/>
      <c r="G24" s="253"/>
      <c r="H24" s="253"/>
      <c r="I24" s="253"/>
      <c r="J24" s="253"/>
      <c r="K24" s="254"/>
    </row>
    <row r="25" spans="1:11" x14ac:dyDescent="0.45">
      <c r="A25" s="6" t="s">
        <v>630</v>
      </c>
      <c r="B25" s="66">
        <v>0.1</v>
      </c>
      <c r="C25" s="6"/>
      <c r="D25" s="252" t="s">
        <v>834</v>
      </c>
      <c r="E25" s="253"/>
      <c r="F25" s="253"/>
      <c r="G25" s="253"/>
      <c r="H25" s="253"/>
      <c r="I25" s="253"/>
      <c r="J25" s="253"/>
      <c r="K25" s="254"/>
    </row>
    <row r="26" spans="1:11" x14ac:dyDescent="0.45">
      <c r="B26" s="155"/>
      <c r="D26" s="28"/>
      <c r="E26" s="28"/>
      <c r="F26" s="28"/>
      <c r="G26" s="28"/>
      <c r="H26" s="28"/>
      <c r="I26" s="28"/>
      <c r="J26" s="28"/>
      <c r="K26" s="28"/>
    </row>
    <row r="27" spans="1:11" x14ac:dyDescent="0.45">
      <c r="A27" s="54" t="s">
        <v>821</v>
      </c>
      <c r="B27" s="28"/>
      <c r="C27" s="28"/>
    </row>
    <row r="28" spans="1:11" x14ac:dyDescent="0.45">
      <c r="A28" s="3" t="s">
        <v>68</v>
      </c>
      <c r="B28" s="4" t="s">
        <v>822</v>
      </c>
      <c r="C28" s="4" t="s">
        <v>670</v>
      </c>
    </row>
    <row r="29" spans="1:11" x14ac:dyDescent="0.45">
      <c r="A29" s="6" t="s">
        <v>646</v>
      </c>
      <c r="B29" s="8">
        <f>B5</f>
        <v>25000</v>
      </c>
      <c r="C29" s="8">
        <f>B14</f>
        <v>31000</v>
      </c>
    </row>
    <row r="30" spans="1:11" x14ac:dyDescent="0.45">
      <c r="A30" s="6" t="s">
        <v>647</v>
      </c>
      <c r="B30" s="7">
        <v>0</v>
      </c>
      <c r="C30" s="8">
        <f>B22</f>
        <v>2000</v>
      </c>
    </row>
    <row r="31" spans="1:11" x14ac:dyDescent="0.45">
      <c r="A31" s="6" t="s">
        <v>470</v>
      </c>
      <c r="B31" s="8">
        <f>SUM(B29:B30)</f>
        <v>25000</v>
      </c>
      <c r="C31" s="8">
        <f>SUM(C29:C30)</f>
        <v>33000</v>
      </c>
    </row>
    <row r="32" spans="1:11" x14ac:dyDescent="0.45">
      <c r="A32" s="6" t="s">
        <v>593</v>
      </c>
      <c r="B32" s="8">
        <f>B6/100*B10*'country values'!C39</f>
        <v>1615.0000000000002</v>
      </c>
      <c r="C32" s="8">
        <f>B18*(B24*'Energy prices &amp; finance costs'!B5+'Energy prices &amp; finance costs'!B6*'TCO van'!B25)*'TCO van'!B10</f>
        <v>684</v>
      </c>
    </row>
    <row r="33" spans="1:16" x14ac:dyDescent="0.45">
      <c r="A33" s="6" t="s">
        <v>648</v>
      </c>
      <c r="B33" s="8">
        <f>B7*B10</f>
        <v>850.00000000000011</v>
      </c>
      <c r="C33" s="8">
        <f>B19*B10</f>
        <v>425.00000000000006</v>
      </c>
    </row>
    <row r="34" spans="1:16" x14ac:dyDescent="0.45">
      <c r="A34" s="6" t="s">
        <v>672</v>
      </c>
      <c r="B34" s="8">
        <f>'loan LCV'!F125/'loan LCV'!C3</f>
        <v>786.60350124697732</v>
      </c>
      <c r="C34" s="8">
        <f>B34/B29*C31</f>
        <v>1038.3166216460102</v>
      </c>
    </row>
    <row r="35" spans="1:16" x14ac:dyDescent="0.45">
      <c r="A35" s="6" t="s">
        <v>472</v>
      </c>
      <c r="B35" s="8">
        <f>(impact!F10*'country values'!D57+'country values'!E57*impact!F11)+(impact!F7*(100%+defaults!B83))*'country values'!B64*1.02</f>
        <v>191.6652269781984</v>
      </c>
      <c r="C35" s="8">
        <f>B18*B10*'country values'!B8/1000*'country values'!B64*1.02</f>
        <v>1.8359999999999999</v>
      </c>
    </row>
    <row r="36" spans="1:16" x14ac:dyDescent="0.45">
      <c r="A36" s="6" t="s">
        <v>596</v>
      </c>
      <c r="B36" s="8">
        <f>B20</f>
        <v>15</v>
      </c>
      <c r="C36" s="8">
        <f>B36</f>
        <v>15</v>
      </c>
    </row>
    <row r="37" spans="1:16" x14ac:dyDescent="0.45">
      <c r="A37" s="6" t="s">
        <v>473</v>
      </c>
      <c r="B37" s="124">
        <f>B53/($P$41*$B$10)</f>
        <v>0.232803450041566</v>
      </c>
      <c r="C37" s="124">
        <f>B68/($P$41*$B$10)</f>
        <v>0.21506055405486696</v>
      </c>
    </row>
    <row r="38" spans="1:16" x14ac:dyDescent="0.45">
      <c r="A38" s="6" t="s">
        <v>474</v>
      </c>
      <c r="B38" s="124">
        <f>B54/($P$41*$B$10)</f>
        <v>0.24385193896981039</v>
      </c>
      <c r="C38" s="124">
        <f>B69/($P$41*$B$10)</f>
        <v>0.21516638976639418</v>
      </c>
    </row>
    <row r="41" spans="1:16" x14ac:dyDescent="0.45">
      <c r="A41" s="3" t="s">
        <v>827</v>
      </c>
      <c r="B41" s="4">
        <v>1</v>
      </c>
      <c r="C41" s="4">
        <v>2</v>
      </c>
      <c r="D41" s="4">
        <v>3</v>
      </c>
      <c r="E41" s="4">
        <v>4</v>
      </c>
      <c r="F41" s="4">
        <v>5</v>
      </c>
      <c r="G41" s="4">
        <v>6</v>
      </c>
      <c r="H41" s="4">
        <v>7</v>
      </c>
      <c r="I41" s="4">
        <v>8</v>
      </c>
      <c r="J41" s="4">
        <v>9</v>
      </c>
      <c r="K41" s="4">
        <v>10</v>
      </c>
      <c r="L41" s="4">
        <v>11</v>
      </c>
      <c r="M41" s="4">
        <v>12</v>
      </c>
      <c r="N41" s="4">
        <v>13</v>
      </c>
      <c r="O41" s="4">
        <v>14</v>
      </c>
      <c r="P41" s="4">
        <v>15</v>
      </c>
    </row>
    <row r="42" spans="1:16" x14ac:dyDescent="0.45">
      <c r="A42" s="6" t="s">
        <v>476</v>
      </c>
      <c r="B42" s="8">
        <f>B31</f>
        <v>25000</v>
      </c>
      <c r="C42" s="7"/>
      <c r="D42" s="7"/>
      <c r="E42" s="7"/>
      <c r="F42" s="6"/>
      <c r="G42" s="6"/>
      <c r="H42" s="6"/>
      <c r="I42" s="6"/>
      <c r="J42" s="6"/>
      <c r="K42" s="6"/>
      <c r="L42" s="6"/>
      <c r="M42" s="6"/>
      <c r="N42" s="6"/>
      <c r="O42" s="6"/>
      <c r="P42" s="6"/>
    </row>
    <row r="43" spans="1:16" x14ac:dyDescent="0.45">
      <c r="A43" s="6" t="s">
        <v>739</v>
      </c>
      <c r="B43" s="8">
        <f>B42-B44</f>
        <v>5000</v>
      </c>
      <c r="C43" s="7"/>
      <c r="D43" s="7"/>
      <c r="E43" s="7"/>
      <c r="F43" s="6"/>
      <c r="G43" s="6"/>
      <c r="H43" s="6"/>
      <c r="I43" s="6"/>
      <c r="J43" s="6"/>
      <c r="K43" s="6"/>
      <c r="L43" s="6"/>
      <c r="M43" s="6"/>
      <c r="N43" s="6"/>
      <c r="O43" s="6"/>
      <c r="P43" s="6"/>
    </row>
    <row r="44" spans="1:16" x14ac:dyDescent="0.45">
      <c r="A44" s="6" t="s">
        <v>738</v>
      </c>
      <c r="B44" s="8">
        <f>B42*'Energy prices &amp; finance costs'!B48</f>
        <v>20000</v>
      </c>
      <c r="C44" s="7"/>
      <c r="D44" s="7"/>
      <c r="E44" s="7"/>
      <c r="F44" s="6"/>
      <c r="G44" s="6"/>
      <c r="H44" s="6"/>
      <c r="I44" s="6"/>
      <c r="J44" s="6"/>
      <c r="K44" s="6"/>
      <c r="L44" s="6"/>
      <c r="M44" s="6"/>
      <c r="N44" s="6"/>
      <c r="O44" s="6"/>
      <c r="P44" s="6"/>
    </row>
    <row r="45" spans="1:16" x14ac:dyDescent="0.45">
      <c r="A45" s="6" t="s">
        <v>477</v>
      </c>
      <c r="B45" s="8">
        <f>B32</f>
        <v>1615.0000000000002</v>
      </c>
      <c r="C45" s="8">
        <f>B45</f>
        <v>1615.0000000000002</v>
      </c>
      <c r="D45" s="8">
        <f t="shared" ref="D45:K47" si="0">C45</f>
        <v>1615.0000000000002</v>
      </c>
      <c r="E45" s="8">
        <f t="shared" ref="E45:F47" si="1">D45</f>
        <v>1615.0000000000002</v>
      </c>
      <c r="F45" s="8">
        <f t="shared" si="1"/>
        <v>1615.0000000000002</v>
      </c>
      <c r="G45" s="8">
        <f t="shared" si="0"/>
        <v>1615.0000000000002</v>
      </c>
      <c r="H45" s="8">
        <f t="shared" si="0"/>
        <v>1615.0000000000002</v>
      </c>
      <c r="I45" s="8">
        <f t="shared" si="0"/>
        <v>1615.0000000000002</v>
      </c>
      <c r="J45" s="8">
        <f t="shared" si="0"/>
        <v>1615.0000000000002</v>
      </c>
      <c r="K45" s="8">
        <f t="shared" si="0"/>
        <v>1615.0000000000002</v>
      </c>
      <c r="L45" s="8">
        <f t="shared" ref="L45:L46" si="2">K45</f>
        <v>1615.0000000000002</v>
      </c>
      <c r="M45" s="8">
        <f t="shared" ref="M45:M46" si="3">L45</f>
        <v>1615.0000000000002</v>
      </c>
      <c r="N45" s="8">
        <f t="shared" ref="N45:N46" si="4">M45</f>
        <v>1615.0000000000002</v>
      </c>
      <c r="O45" s="8">
        <f t="shared" ref="O45:O46" si="5">N45</f>
        <v>1615.0000000000002</v>
      </c>
      <c r="P45" s="8">
        <f t="shared" ref="P45:P46" si="6">O45</f>
        <v>1615.0000000000002</v>
      </c>
    </row>
    <row r="46" spans="1:16" x14ac:dyDescent="0.45">
      <c r="A46" s="6" t="s">
        <v>478</v>
      </c>
      <c r="B46" s="8">
        <f>B33</f>
        <v>850.00000000000011</v>
      </c>
      <c r="C46" s="8">
        <f>B46</f>
        <v>850.00000000000011</v>
      </c>
      <c r="D46" s="8">
        <f t="shared" si="0"/>
        <v>850.00000000000011</v>
      </c>
      <c r="E46" s="8">
        <f t="shared" si="1"/>
        <v>850.00000000000011</v>
      </c>
      <c r="F46" s="8">
        <f t="shared" si="1"/>
        <v>850.00000000000011</v>
      </c>
      <c r="G46" s="8">
        <f t="shared" si="0"/>
        <v>850.00000000000011</v>
      </c>
      <c r="H46" s="8">
        <f t="shared" si="0"/>
        <v>850.00000000000011</v>
      </c>
      <c r="I46" s="8">
        <f t="shared" si="0"/>
        <v>850.00000000000011</v>
      </c>
      <c r="J46" s="8">
        <f t="shared" si="0"/>
        <v>850.00000000000011</v>
      </c>
      <c r="K46" s="8">
        <f t="shared" si="0"/>
        <v>850.00000000000011</v>
      </c>
      <c r="L46" s="8">
        <f t="shared" si="2"/>
        <v>850.00000000000011</v>
      </c>
      <c r="M46" s="8">
        <f t="shared" si="3"/>
        <v>850.00000000000011</v>
      </c>
      <c r="N46" s="8">
        <f t="shared" si="4"/>
        <v>850.00000000000011</v>
      </c>
      <c r="O46" s="8">
        <f t="shared" si="5"/>
        <v>850.00000000000011</v>
      </c>
      <c r="P46" s="8">
        <f t="shared" si="6"/>
        <v>850.00000000000011</v>
      </c>
    </row>
    <row r="47" spans="1:16" x14ac:dyDescent="0.45">
      <c r="A47" s="6" t="s">
        <v>479</v>
      </c>
      <c r="B47" s="8">
        <f>B34</f>
        <v>786.60350124697732</v>
      </c>
      <c r="C47" s="8">
        <f>B47</f>
        <v>786.60350124697732</v>
      </c>
      <c r="D47" s="8">
        <f t="shared" si="0"/>
        <v>786.60350124697732</v>
      </c>
      <c r="E47" s="8">
        <f t="shared" si="1"/>
        <v>786.60350124697732</v>
      </c>
      <c r="F47" s="8">
        <f t="shared" si="1"/>
        <v>786.60350124697732</v>
      </c>
      <c r="G47" s="8">
        <f t="shared" si="0"/>
        <v>786.60350124697732</v>
      </c>
      <c r="H47" s="8">
        <f t="shared" si="0"/>
        <v>786.60350124697732</v>
      </c>
      <c r="I47" s="8">
        <f t="shared" si="0"/>
        <v>786.60350124697732</v>
      </c>
      <c r="J47" s="8">
        <f t="shared" si="0"/>
        <v>786.60350124697732</v>
      </c>
      <c r="K47" s="8">
        <f t="shared" si="0"/>
        <v>786.60350124697732</v>
      </c>
      <c r="L47" s="8"/>
      <c r="M47" s="8"/>
      <c r="N47" s="8"/>
      <c r="O47" s="8"/>
      <c r="P47" s="8"/>
    </row>
    <row r="48" spans="1:16" x14ac:dyDescent="0.45">
      <c r="A48" s="6" t="s">
        <v>480</v>
      </c>
      <c r="B48" s="8">
        <f>B35</f>
        <v>191.6652269781984</v>
      </c>
      <c r="C48" s="8">
        <f>B48*1.02</f>
        <v>195.49853151776239</v>
      </c>
      <c r="D48" s="8">
        <f t="shared" ref="D48:K48" si="7">C48*1.02</f>
        <v>199.40850214811763</v>
      </c>
      <c r="E48" s="8">
        <f>D48*1.02</f>
        <v>203.39667219108</v>
      </c>
      <c r="F48" s="8">
        <f>E48*1.02</f>
        <v>207.4646056349016</v>
      </c>
      <c r="G48" s="8">
        <f t="shared" si="7"/>
        <v>211.61389774759965</v>
      </c>
      <c r="H48" s="8">
        <f t="shared" si="7"/>
        <v>215.84617570255165</v>
      </c>
      <c r="I48" s="8">
        <f t="shared" si="7"/>
        <v>220.16309921660269</v>
      </c>
      <c r="J48" s="8">
        <f t="shared" si="7"/>
        <v>224.56636120093475</v>
      </c>
      <c r="K48" s="8">
        <f t="shared" si="7"/>
        <v>229.05768842495345</v>
      </c>
      <c r="L48" s="8">
        <f t="shared" ref="L48" si="8">K48*1.02</f>
        <v>233.63884219345252</v>
      </c>
      <c r="M48" s="8">
        <f t="shared" ref="M48" si="9">L48*1.02</f>
        <v>238.31161903732158</v>
      </c>
      <c r="N48" s="8">
        <f t="shared" ref="N48" si="10">M48*1.02</f>
        <v>243.07785141806801</v>
      </c>
      <c r="O48" s="8">
        <f t="shared" ref="O48" si="11">N48*1.02</f>
        <v>247.93940844642938</v>
      </c>
      <c r="P48" s="8">
        <f t="shared" ref="P48" si="12">O48*1.02</f>
        <v>252.89819661535796</v>
      </c>
    </row>
    <row r="49" spans="1:16" x14ac:dyDescent="0.45">
      <c r="A49" s="6" t="s">
        <v>481</v>
      </c>
      <c r="B49" s="8">
        <f>SUM(B45:B47)+B42</f>
        <v>28251.603501246977</v>
      </c>
      <c r="C49" s="8">
        <f t="shared" ref="C49:P49" si="13">SUM(C45:C47)+C42</f>
        <v>3251.6035012469779</v>
      </c>
      <c r="D49" s="8">
        <f t="shared" si="13"/>
        <v>3251.6035012469779</v>
      </c>
      <c r="E49" s="8">
        <f t="shared" si="13"/>
        <v>3251.6035012469779</v>
      </c>
      <c r="F49" s="8">
        <f t="shared" si="13"/>
        <v>3251.6035012469779</v>
      </c>
      <c r="G49" s="8">
        <f t="shared" si="13"/>
        <v>3251.6035012469779</v>
      </c>
      <c r="H49" s="8">
        <f t="shared" si="13"/>
        <v>3251.6035012469779</v>
      </c>
      <c r="I49" s="8">
        <f t="shared" si="13"/>
        <v>3251.6035012469779</v>
      </c>
      <c r="J49" s="8">
        <f t="shared" si="13"/>
        <v>3251.6035012469779</v>
      </c>
      <c r="K49" s="8">
        <f t="shared" si="13"/>
        <v>3251.6035012469779</v>
      </c>
      <c r="L49" s="8">
        <f t="shared" si="13"/>
        <v>2465.0000000000005</v>
      </c>
      <c r="M49" s="8">
        <f t="shared" si="13"/>
        <v>2465.0000000000005</v>
      </c>
      <c r="N49" s="8">
        <f t="shared" si="13"/>
        <v>2465.0000000000005</v>
      </c>
      <c r="O49" s="8">
        <f t="shared" si="13"/>
        <v>2465.0000000000005</v>
      </c>
      <c r="P49" s="8">
        <f t="shared" si="13"/>
        <v>2465.0000000000005</v>
      </c>
    </row>
    <row r="50" spans="1:16" x14ac:dyDescent="0.45">
      <c r="A50" s="6" t="s">
        <v>482</v>
      </c>
      <c r="B50" s="8">
        <f>B49+B48</f>
        <v>28443.268728225175</v>
      </c>
      <c r="C50" s="8">
        <f t="shared" ref="C50:K50" si="14">C49+C48</f>
        <v>3447.1020327647402</v>
      </c>
      <c r="D50" s="8">
        <f t="shared" si="14"/>
        <v>3451.0120033950957</v>
      </c>
      <c r="E50" s="8">
        <f t="shared" si="14"/>
        <v>3455.000173438058</v>
      </c>
      <c r="F50" s="8">
        <f t="shared" si="14"/>
        <v>3459.0681068818794</v>
      </c>
      <c r="G50" s="8">
        <f t="shared" si="14"/>
        <v>3463.2173989945777</v>
      </c>
      <c r="H50" s="8">
        <f t="shared" si="14"/>
        <v>3467.4496769495295</v>
      </c>
      <c r="I50" s="8">
        <f t="shared" si="14"/>
        <v>3471.7666004635807</v>
      </c>
      <c r="J50" s="8">
        <f t="shared" si="14"/>
        <v>3476.1698624479127</v>
      </c>
      <c r="K50" s="8">
        <f t="shared" si="14"/>
        <v>3480.6611896719314</v>
      </c>
      <c r="L50" s="8">
        <f t="shared" ref="L50:M50" si="15">L49+L48</f>
        <v>2698.638842193453</v>
      </c>
      <c r="M50" s="8">
        <f t="shared" si="15"/>
        <v>2703.3116190373221</v>
      </c>
      <c r="N50" s="8">
        <f t="shared" ref="N50:P50" si="16">N49+N48</f>
        <v>2708.0778514180683</v>
      </c>
      <c r="O50" s="8">
        <f t="shared" si="16"/>
        <v>2712.9394084464298</v>
      </c>
      <c r="P50" s="8">
        <f t="shared" si="16"/>
        <v>2717.8981966153583</v>
      </c>
    </row>
    <row r="51" spans="1:16" x14ac:dyDescent="0.45">
      <c r="A51" s="6" t="s">
        <v>796</v>
      </c>
      <c r="B51" s="60">
        <f>'loan LCV'!D3*12</f>
        <v>2786.6035012469774</v>
      </c>
      <c r="C51" s="60">
        <f>B51</f>
        <v>2786.6035012469774</v>
      </c>
      <c r="D51" s="60">
        <f t="shared" ref="D51:K51" si="17">C51</f>
        <v>2786.6035012469774</v>
      </c>
      <c r="E51" s="60">
        <f t="shared" si="17"/>
        <v>2786.6035012469774</v>
      </c>
      <c r="F51" s="60">
        <f t="shared" si="17"/>
        <v>2786.6035012469774</v>
      </c>
      <c r="G51" s="60">
        <f t="shared" si="17"/>
        <v>2786.6035012469774</v>
      </c>
      <c r="H51" s="60">
        <f t="shared" si="17"/>
        <v>2786.6035012469774</v>
      </c>
      <c r="I51" s="60">
        <f t="shared" si="17"/>
        <v>2786.6035012469774</v>
      </c>
      <c r="J51" s="60">
        <f t="shared" si="17"/>
        <v>2786.6035012469774</v>
      </c>
      <c r="K51" s="60">
        <f t="shared" si="17"/>
        <v>2786.6035012469774</v>
      </c>
      <c r="L51" s="60"/>
      <c r="M51" s="60"/>
      <c r="N51" s="60"/>
      <c r="O51" s="60"/>
      <c r="P51" s="60"/>
    </row>
    <row r="52" spans="1:16" x14ac:dyDescent="0.45">
      <c r="A52" s="6" t="s">
        <v>797</v>
      </c>
      <c r="B52" s="8">
        <f>B43+B45+B46+B51</f>
        <v>10251.603501246977</v>
      </c>
      <c r="C52" s="8">
        <f t="shared" ref="C52:P52" si="18">C43+C45+C46+C51</f>
        <v>5251.6035012469783</v>
      </c>
      <c r="D52" s="8">
        <f t="shared" si="18"/>
        <v>5251.6035012469783</v>
      </c>
      <c r="E52" s="8">
        <f t="shared" si="18"/>
        <v>5251.6035012469783</v>
      </c>
      <c r="F52" s="8">
        <f t="shared" si="18"/>
        <v>5251.6035012469783</v>
      </c>
      <c r="G52" s="8">
        <f t="shared" si="18"/>
        <v>5251.6035012469783</v>
      </c>
      <c r="H52" s="8">
        <f t="shared" si="18"/>
        <v>5251.6035012469783</v>
      </c>
      <c r="I52" s="8">
        <f t="shared" si="18"/>
        <v>5251.6035012469783</v>
      </c>
      <c r="J52" s="8">
        <f t="shared" si="18"/>
        <v>5251.6035012469783</v>
      </c>
      <c r="K52" s="8">
        <f t="shared" si="18"/>
        <v>5251.6035012469783</v>
      </c>
      <c r="L52" s="8">
        <f t="shared" si="18"/>
        <v>2465.0000000000005</v>
      </c>
      <c r="M52" s="8">
        <f t="shared" si="18"/>
        <v>2465.0000000000005</v>
      </c>
      <c r="N52" s="8">
        <f t="shared" si="18"/>
        <v>2465.0000000000005</v>
      </c>
      <c r="O52" s="8">
        <f t="shared" si="18"/>
        <v>2465.0000000000005</v>
      </c>
      <c r="P52" s="8">
        <f t="shared" si="18"/>
        <v>2465.0000000000005</v>
      </c>
    </row>
    <row r="53" spans="1:16" x14ac:dyDescent="0.45">
      <c r="A53" t="s">
        <v>483</v>
      </c>
      <c r="B53" s="125">
        <f>NPV(0,B49:P49)</f>
        <v>69841.035012469802</v>
      </c>
      <c r="C53" s="28"/>
      <c r="D53" s="28"/>
      <c r="E53" s="28"/>
    </row>
    <row r="54" spans="1:16" x14ac:dyDescent="0.45">
      <c r="A54" t="s">
        <v>484</v>
      </c>
      <c r="B54" s="125">
        <f>NPV(0,B50:P50)</f>
        <v>73155.581690943116</v>
      </c>
      <c r="C54" s="28"/>
      <c r="D54" s="28"/>
      <c r="E54" s="28"/>
    </row>
    <row r="56" spans="1:16" x14ac:dyDescent="0.45">
      <c r="A56" s="3" t="s">
        <v>670</v>
      </c>
      <c r="B56" s="4">
        <v>1</v>
      </c>
      <c r="C56" s="4">
        <v>2</v>
      </c>
      <c r="D56" s="4">
        <v>3</v>
      </c>
      <c r="E56" s="4">
        <v>4</v>
      </c>
      <c r="F56" s="4">
        <v>5</v>
      </c>
      <c r="G56" s="4">
        <v>6</v>
      </c>
      <c r="H56" s="4">
        <v>7</v>
      </c>
      <c r="I56" s="4">
        <v>8</v>
      </c>
      <c r="J56" s="4">
        <v>9</v>
      </c>
      <c r="K56" s="4">
        <v>10</v>
      </c>
      <c r="L56" s="4">
        <v>11</v>
      </c>
      <c r="M56" s="4">
        <v>12</v>
      </c>
      <c r="N56" s="4">
        <v>13</v>
      </c>
      <c r="O56" s="4">
        <v>14</v>
      </c>
      <c r="P56" s="4">
        <v>15</v>
      </c>
    </row>
    <row r="57" spans="1:16" x14ac:dyDescent="0.45">
      <c r="A57" s="6" t="s">
        <v>476</v>
      </c>
      <c r="B57" s="8">
        <f>C31</f>
        <v>33000</v>
      </c>
      <c r="C57" s="7"/>
      <c r="D57" s="7"/>
      <c r="E57" s="7"/>
      <c r="F57" s="6"/>
      <c r="H57" s="6">
        <f>B17*'Bus parameters'!B25</f>
        <v>3500</v>
      </c>
      <c r="I57" s="6"/>
      <c r="J57" s="6"/>
      <c r="K57" s="59">
        <f>B22</f>
        <v>2000</v>
      </c>
      <c r="L57" s="6"/>
      <c r="M57" s="6"/>
      <c r="P57">
        <f>K57/2*-1</f>
        <v>-1000</v>
      </c>
    </row>
    <row r="58" spans="1:16" x14ac:dyDescent="0.45">
      <c r="A58" s="6" t="s">
        <v>739</v>
      </c>
      <c r="B58" s="8">
        <f>B57-B59</f>
        <v>6600</v>
      </c>
      <c r="C58" s="7"/>
      <c r="D58" s="7"/>
      <c r="E58" s="7"/>
      <c r="F58" s="6"/>
      <c r="H58" s="6"/>
      <c r="I58" s="6"/>
      <c r="J58" s="6"/>
      <c r="K58" s="6"/>
      <c r="L58" s="6"/>
      <c r="M58" s="6"/>
    </row>
    <row r="59" spans="1:16" x14ac:dyDescent="0.45">
      <c r="A59" s="6" t="s">
        <v>738</v>
      </c>
      <c r="B59" s="8">
        <f>B57*'Energy prices &amp; finance costs'!B48</f>
        <v>26400</v>
      </c>
      <c r="C59" s="7"/>
      <c r="D59" s="7"/>
      <c r="E59" s="7"/>
      <c r="F59" s="6"/>
      <c r="H59" s="6"/>
      <c r="I59" s="6"/>
      <c r="J59" s="6"/>
      <c r="K59" s="6"/>
      <c r="L59" s="6"/>
      <c r="M59" s="6"/>
    </row>
    <row r="60" spans="1:16" x14ac:dyDescent="0.45">
      <c r="A60" s="6" t="s">
        <v>477</v>
      </c>
      <c r="B60" s="8">
        <f>C32</f>
        <v>684</v>
      </c>
      <c r="C60" s="8">
        <f>B60</f>
        <v>684</v>
      </c>
      <c r="D60" s="8">
        <f t="shared" ref="D60:D62" si="19">C60</f>
        <v>684</v>
      </c>
      <c r="E60" s="8">
        <f t="shared" ref="E60:F62" si="20">D60</f>
        <v>684</v>
      </c>
      <c r="F60" s="8">
        <f t="shared" si="20"/>
        <v>684</v>
      </c>
      <c r="G60" s="8">
        <f t="shared" ref="G60:G62" si="21">F60</f>
        <v>684</v>
      </c>
      <c r="H60" s="8">
        <f t="shared" ref="H60:H62" si="22">G60</f>
        <v>684</v>
      </c>
      <c r="I60" s="8">
        <f t="shared" ref="I60:I62" si="23">H60</f>
        <v>684</v>
      </c>
      <c r="J60" s="8">
        <f t="shared" ref="J60:J62" si="24">I60</f>
        <v>684</v>
      </c>
      <c r="K60" s="8">
        <f t="shared" ref="K60:K62" si="25">J60</f>
        <v>684</v>
      </c>
      <c r="L60" s="8">
        <f t="shared" ref="L60:L61" si="26">K60</f>
        <v>684</v>
      </c>
      <c r="M60" s="8">
        <f t="shared" ref="M60:M61" si="27">L60</f>
        <v>684</v>
      </c>
      <c r="N60" s="8">
        <f t="shared" ref="N60:N61" si="28">M60</f>
        <v>684</v>
      </c>
      <c r="O60" s="8">
        <f t="shared" ref="O60:O61" si="29">N60</f>
        <v>684</v>
      </c>
      <c r="P60" s="8">
        <f t="shared" ref="P60:P61" si="30">O60</f>
        <v>684</v>
      </c>
    </row>
    <row r="61" spans="1:16" x14ac:dyDescent="0.45">
      <c r="A61" s="6" t="s">
        <v>478</v>
      </c>
      <c r="B61" s="8">
        <f>C33</f>
        <v>425.00000000000006</v>
      </c>
      <c r="C61" s="8">
        <f>B61</f>
        <v>425.00000000000006</v>
      </c>
      <c r="D61" s="8">
        <f t="shared" si="19"/>
        <v>425.00000000000006</v>
      </c>
      <c r="E61" s="8">
        <f t="shared" si="20"/>
        <v>425.00000000000006</v>
      </c>
      <c r="F61" s="8">
        <f t="shared" si="20"/>
        <v>425.00000000000006</v>
      </c>
      <c r="G61" s="8">
        <f t="shared" si="21"/>
        <v>425.00000000000006</v>
      </c>
      <c r="H61" s="8">
        <f t="shared" si="22"/>
        <v>425.00000000000006</v>
      </c>
      <c r="I61" s="8">
        <f t="shared" si="23"/>
        <v>425.00000000000006</v>
      </c>
      <c r="J61" s="8">
        <f t="shared" si="24"/>
        <v>425.00000000000006</v>
      </c>
      <c r="K61" s="8">
        <f t="shared" si="25"/>
        <v>425.00000000000006</v>
      </c>
      <c r="L61" s="8">
        <f t="shared" si="26"/>
        <v>425.00000000000006</v>
      </c>
      <c r="M61" s="8">
        <f t="shared" si="27"/>
        <v>425.00000000000006</v>
      </c>
      <c r="N61" s="8">
        <f t="shared" si="28"/>
        <v>425.00000000000006</v>
      </c>
      <c r="O61" s="8">
        <f t="shared" si="29"/>
        <v>425.00000000000006</v>
      </c>
      <c r="P61" s="8">
        <f t="shared" si="30"/>
        <v>425.00000000000006</v>
      </c>
    </row>
    <row r="62" spans="1:16" x14ac:dyDescent="0.45">
      <c r="A62" s="6" t="s">
        <v>479</v>
      </c>
      <c r="B62" s="8">
        <f>C34</f>
        <v>1038.3166216460102</v>
      </c>
      <c r="C62" s="8">
        <f>B62</f>
        <v>1038.3166216460102</v>
      </c>
      <c r="D62" s="8">
        <f t="shared" si="19"/>
        <v>1038.3166216460102</v>
      </c>
      <c r="E62" s="8">
        <f t="shared" si="20"/>
        <v>1038.3166216460102</v>
      </c>
      <c r="F62" s="8">
        <f t="shared" si="20"/>
        <v>1038.3166216460102</v>
      </c>
      <c r="G62" s="8">
        <f t="shared" si="21"/>
        <v>1038.3166216460102</v>
      </c>
      <c r="H62" s="8">
        <f t="shared" si="22"/>
        <v>1038.3166216460102</v>
      </c>
      <c r="I62" s="8">
        <f t="shared" si="23"/>
        <v>1038.3166216460102</v>
      </c>
      <c r="J62" s="8">
        <f t="shared" si="24"/>
        <v>1038.3166216460102</v>
      </c>
      <c r="K62" s="8">
        <f t="shared" si="25"/>
        <v>1038.3166216460102</v>
      </c>
      <c r="L62" s="8"/>
      <c r="M62" s="8"/>
      <c r="N62" s="8"/>
      <c r="O62" s="8"/>
      <c r="P62" s="8"/>
    </row>
    <row r="63" spans="1:16" x14ac:dyDescent="0.45">
      <c r="A63" s="6" t="s">
        <v>480</v>
      </c>
      <c r="B63" s="8">
        <f>C35</f>
        <v>1.8359999999999999</v>
      </c>
      <c r="C63" s="8">
        <f>B63*1.02</f>
        <v>1.8727199999999999</v>
      </c>
      <c r="D63" s="8">
        <f t="shared" ref="D63" si="31">C63*1.02</f>
        <v>1.9101744000000001</v>
      </c>
      <c r="E63" s="8">
        <f>D63*1.02</f>
        <v>1.948377888</v>
      </c>
      <c r="F63" s="8">
        <f>E63*1.02</f>
        <v>1.9873454457599999</v>
      </c>
      <c r="G63" s="8">
        <f t="shared" ref="G63" si="32">F63*1.02</f>
        <v>2.0270923546752</v>
      </c>
      <c r="H63" s="8">
        <f t="shared" ref="H63" si="33">G63*1.02</f>
        <v>2.0676342017687039</v>
      </c>
      <c r="I63" s="8">
        <f t="shared" ref="I63" si="34">H63*1.02</f>
        <v>2.1089868858040779</v>
      </c>
      <c r="J63" s="8">
        <f t="shared" ref="J63" si="35">I63*1.02</f>
        <v>2.1511666235201594</v>
      </c>
      <c r="K63" s="8">
        <f t="shared" ref="K63" si="36">J63*1.02</f>
        <v>2.1941899559905624</v>
      </c>
      <c r="L63" s="8">
        <f t="shared" ref="L63" si="37">K63*1.02</f>
        <v>2.2380737551103738</v>
      </c>
      <c r="M63" s="8">
        <f t="shared" ref="M63" si="38">L63*1.02</f>
        <v>2.2828352302125814</v>
      </c>
      <c r="N63" s="8">
        <f t="shared" ref="N63" si="39">M63*1.02</f>
        <v>2.3284919348168329</v>
      </c>
      <c r="O63" s="8">
        <f t="shared" ref="O63" si="40">N63*1.02</f>
        <v>2.3750617735131696</v>
      </c>
      <c r="P63" s="8">
        <f t="shared" ref="P63" si="41">O63*1.02</f>
        <v>2.4225630089834329</v>
      </c>
    </row>
    <row r="64" spans="1:16" x14ac:dyDescent="0.45">
      <c r="A64" s="6" t="s">
        <v>481</v>
      </c>
      <c r="B64" s="8">
        <f>SUM(B60:B62)+B57</f>
        <v>35147.316621646009</v>
      </c>
      <c r="C64" s="8">
        <f t="shared" ref="C64:P64" si="42">SUM(C60:C62)+C57</f>
        <v>2147.3166216460104</v>
      </c>
      <c r="D64" s="8">
        <f t="shared" si="42"/>
        <v>2147.3166216460104</v>
      </c>
      <c r="E64" s="8">
        <f t="shared" si="42"/>
        <v>2147.3166216460104</v>
      </c>
      <c r="F64" s="8">
        <f t="shared" si="42"/>
        <v>2147.3166216460104</v>
      </c>
      <c r="G64" s="8">
        <f t="shared" si="42"/>
        <v>2147.3166216460104</v>
      </c>
      <c r="H64" s="8">
        <f t="shared" si="42"/>
        <v>5647.3166216460104</v>
      </c>
      <c r="I64" s="8">
        <f t="shared" si="42"/>
        <v>2147.3166216460104</v>
      </c>
      <c r="J64" s="8">
        <f t="shared" si="42"/>
        <v>2147.3166216460104</v>
      </c>
      <c r="K64" s="8">
        <f t="shared" si="42"/>
        <v>4147.3166216460104</v>
      </c>
      <c r="L64" s="8">
        <f t="shared" si="42"/>
        <v>1109</v>
      </c>
      <c r="M64" s="8">
        <f t="shared" si="42"/>
        <v>1109</v>
      </c>
      <c r="N64" s="8">
        <f t="shared" si="42"/>
        <v>1109</v>
      </c>
      <c r="O64" s="8">
        <f t="shared" si="42"/>
        <v>1109</v>
      </c>
      <c r="P64" s="8">
        <f t="shared" si="42"/>
        <v>109</v>
      </c>
    </row>
    <row r="65" spans="1:16" x14ac:dyDescent="0.45">
      <c r="A65" s="6" t="s">
        <v>482</v>
      </c>
      <c r="B65" s="8">
        <f>B64+B63</f>
        <v>35149.152621646012</v>
      </c>
      <c r="C65" s="8">
        <f t="shared" ref="C65:M65" si="43">C64+C63</f>
        <v>2149.1893416460102</v>
      </c>
      <c r="D65" s="8">
        <f t="shared" si="43"/>
        <v>2149.2267960460103</v>
      </c>
      <c r="E65" s="8">
        <f t="shared" si="43"/>
        <v>2149.2649995340103</v>
      </c>
      <c r="F65" s="8">
        <f t="shared" si="43"/>
        <v>2149.3039670917706</v>
      </c>
      <c r="G65" s="8">
        <f t="shared" si="43"/>
        <v>2149.3437140006854</v>
      </c>
      <c r="H65" s="8">
        <f t="shared" si="43"/>
        <v>5649.3842558477791</v>
      </c>
      <c r="I65" s="8">
        <f t="shared" si="43"/>
        <v>2149.4256085318143</v>
      </c>
      <c r="J65" s="8">
        <f t="shared" si="43"/>
        <v>2149.4677882695305</v>
      </c>
      <c r="K65" s="8">
        <f t="shared" si="43"/>
        <v>4149.510811602001</v>
      </c>
      <c r="L65" s="8">
        <f t="shared" si="43"/>
        <v>1111.2380737551105</v>
      </c>
      <c r="M65" s="8">
        <f t="shared" si="43"/>
        <v>1111.2828352302126</v>
      </c>
      <c r="N65" s="8">
        <f t="shared" ref="N65:P65" si="44">N64+N63</f>
        <v>1111.3284919348168</v>
      </c>
      <c r="O65" s="8">
        <f t="shared" si="44"/>
        <v>1111.3750617735132</v>
      </c>
      <c r="P65" s="8">
        <f t="shared" si="44"/>
        <v>111.42256300898343</v>
      </c>
    </row>
    <row r="66" spans="1:16" x14ac:dyDescent="0.45">
      <c r="A66" s="6" t="s">
        <v>796</v>
      </c>
      <c r="B66" s="60">
        <f>'loan eLCV'!D3*12</f>
        <v>3678.3166216460099</v>
      </c>
      <c r="C66" s="60">
        <f>B66</f>
        <v>3678.3166216460099</v>
      </c>
      <c r="D66" s="60">
        <f t="shared" ref="D66:K66" si="45">C66</f>
        <v>3678.3166216460099</v>
      </c>
      <c r="E66" s="60">
        <f t="shared" si="45"/>
        <v>3678.3166216460099</v>
      </c>
      <c r="F66" s="60">
        <f t="shared" si="45"/>
        <v>3678.3166216460099</v>
      </c>
      <c r="G66" s="60">
        <f t="shared" si="45"/>
        <v>3678.3166216460099</v>
      </c>
      <c r="H66" s="60">
        <f t="shared" si="45"/>
        <v>3678.3166216460099</v>
      </c>
      <c r="I66" s="60">
        <f t="shared" si="45"/>
        <v>3678.3166216460099</v>
      </c>
      <c r="J66" s="60">
        <f t="shared" si="45"/>
        <v>3678.3166216460099</v>
      </c>
      <c r="K66" s="60">
        <f t="shared" si="45"/>
        <v>3678.3166216460099</v>
      </c>
      <c r="L66" s="60"/>
      <c r="M66" s="60"/>
      <c r="N66" s="60"/>
      <c r="O66" s="60"/>
      <c r="P66" s="60"/>
    </row>
    <row r="67" spans="1:16" x14ac:dyDescent="0.45">
      <c r="A67" s="6" t="s">
        <v>797</v>
      </c>
      <c r="B67" s="8">
        <f>B58+B60+B61+B66</f>
        <v>11387.31662164601</v>
      </c>
      <c r="C67" s="8">
        <f t="shared" ref="C67:P67" si="46">C58+C60+C61+C66</f>
        <v>4787.3166216460104</v>
      </c>
      <c r="D67" s="8">
        <f t="shared" si="46"/>
        <v>4787.3166216460104</v>
      </c>
      <c r="E67" s="8">
        <f t="shared" si="46"/>
        <v>4787.3166216460104</v>
      </c>
      <c r="F67" s="8">
        <f t="shared" si="46"/>
        <v>4787.3166216460104</v>
      </c>
      <c r="G67" s="8">
        <f t="shared" si="46"/>
        <v>4787.3166216460104</v>
      </c>
      <c r="H67" s="8">
        <f t="shared" si="46"/>
        <v>4787.3166216460104</v>
      </c>
      <c r="I67" s="8">
        <f t="shared" si="46"/>
        <v>4787.3166216460104</v>
      </c>
      <c r="J67" s="8">
        <f t="shared" si="46"/>
        <v>4787.3166216460104</v>
      </c>
      <c r="K67" s="8">
        <f t="shared" si="46"/>
        <v>4787.3166216460104</v>
      </c>
      <c r="L67" s="8">
        <f t="shared" si="46"/>
        <v>1109</v>
      </c>
      <c r="M67" s="8">
        <f t="shared" si="46"/>
        <v>1109</v>
      </c>
      <c r="N67" s="8">
        <f t="shared" si="46"/>
        <v>1109</v>
      </c>
      <c r="O67" s="8">
        <f t="shared" si="46"/>
        <v>1109</v>
      </c>
      <c r="P67" s="8">
        <f t="shared" si="46"/>
        <v>1109</v>
      </c>
    </row>
    <row r="68" spans="1:16" x14ac:dyDescent="0.45">
      <c r="A68" t="s">
        <v>483</v>
      </c>
      <c r="B68" s="125">
        <f>NPV(0,B64:P64)</f>
        <v>64518.166216460086</v>
      </c>
      <c r="C68" s="60"/>
      <c r="D68" s="60"/>
      <c r="E68" s="60"/>
      <c r="F68" s="60"/>
      <c r="G68" s="60"/>
      <c r="H68" s="60"/>
      <c r="I68" s="60"/>
      <c r="J68" s="60"/>
      <c r="K68" s="60"/>
      <c r="L68" s="60"/>
      <c r="M68" s="60"/>
      <c r="N68" s="60"/>
      <c r="O68" s="60"/>
      <c r="P68" s="60"/>
    </row>
    <row r="69" spans="1:16" x14ac:dyDescent="0.45">
      <c r="A69" t="s">
        <v>484</v>
      </c>
      <c r="B69" s="125">
        <f>NPV(0,B65:P65)</f>
        <v>64549.916929918254</v>
      </c>
      <c r="C69" s="28"/>
      <c r="D69" s="28"/>
      <c r="E69" s="28"/>
    </row>
    <row r="71" spans="1:16" x14ac:dyDescent="0.45">
      <c r="A71" s="3" t="s">
        <v>651</v>
      </c>
      <c r="B71" s="4">
        <v>1</v>
      </c>
      <c r="C71" s="4">
        <v>2</v>
      </c>
      <c r="D71" s="4">
        <v>3</v>
      </c>
      <c r="E71" s="4">
        <v>4</v>
      </c>
      <c r="F71" s="4">
        <v>5</v>
      </c>
      <c r="G71" s="4">
        <v>6</v>
      </c>
      <c r="H71" s="4">
        <v>7</v>
      </c>
      <c r="I71" s="4">
        <v>8</v>
      </c>
      <c r="J71" s="4">
        <v>9</v>
      </c>
      <c r="K71" s="4">
        <v>10</v>
      </c>
      <c r="L71" s="4">
        <v>11</v>
      </c>
      <c r="M71" s="4">
        <v>12</v>
      </c>
      <c r="N71" s="4">
        <v>13</v>
      </c>
      <c r="O71" s="4">
        <v>14</v>
      </c>
      <c r="P71" s="4">
        <v>15</v>
      </c>
    </row>
    <row r="72" spans="1:16" x14ac:dyDescent="0.45">
      <c r="A72" s="6" t="s">
        <v>800</v>
      </c>
      <c r="B72" s="8">
        <f t="shared" ref="B72:P72" si="47">(B49-B47)-(B64-B62)</f>
        <v>-6644</v>
      </c>
      <c r="C72" s="8">
        <f t="shared" si="47"/>
        <v>1356.0000000000002</v>
      </c>
      <c r="D72" s="8">
        <f t="shared" si="47"/>
        <v>1356.0000000000002</v>
      </c>
      <c r="E72" s="8">
        <f t="shared" si="47"/>
        <v>1356.0000000000002</v>
      </c>
      <c r="F72" s="8">
        <f t="shared" si="47"/>
        <v>1356.0000000000002</v>
      </c>
      <c r="G72" s="8">
        <f t="shared" si="47"/>
        <v>1356.0000000000002</v>
      </c>
      <c r="H72" s="8">
        <f t="shared" si="47"/>
        <v>-2143.9999999999995</v>
      </c>
      <c r="I72" s="8">
        <f t="shared" si="47"/>
        <v>1356.0000000000002</v>
      </c>
      <c r="J72" s="8">
        <f t="shared" si="47"/>
        <v>1356.0000000000002</v>
      </c>
      <c r="K72" s="8">
        <f t="shared" si="47"/>
        <v>-643.99999999999955</v>
      </c>
      <c r="L72" s="8">
        <f t="shared" si="47"/>
        <v>1356.0000000000005</v>
      </c>
      <c r="M72" s="8">
        <f t="shared" si="47"/>
        <v>1356.0000000000005</v>
      </c>
      <c r="N72" s="8">
        <f t="shared" si="47"/>
        <v>1356.0000000000005</v>
      </c>
      <c r="O72" s="8">
        <f t="shared" si="47"/>
        <v>1356.0000000000005</v>
      </c>
      <c r="P72" s="8">
        <f t="shared" si="47"/>
        <v>2356.0000000000005</v>
      </c>
    </row>
    <row r="73" spans="1:16" x14ac:dyDescent="0.45">
      <c r="A73" s="6" t="s">
        <v>801</v>
      </c>
      <c r="B73" s="8">
        <f t="shared" ref="B73:P73" si="48">(B50-B47)-(B65-B62)</f>
        <v>-6454.1707730218041</v>
      </c>
      <c r="C73" s="8">
        <f t="shared" si="48"/>
        <v>1549.6258115177627</v>
      </c>
      <c r="D73" s="8">
        <f t="shared" si="48"/>
        <v>1553.4983277481181</v>
      </c>
      <c r="E73" s="8">
        <f t="shared" si="48"/>
        <v>1557.4482943030805</v>
      </c>
      <c r="F73" s="8">
        <f t="shared" si="48"/>
        <v>1561.4772601891416</v>
      </c>
      <c r="G73" s="8">
        <f t="shared" si="48"/>
        <v>1565.586805392925</v>
      </c>
      <c r="H73" s="8">
        <f t="shared" si="48"/>
        <v>-1930.2214584992166</v>
      </c>
      <c r="I73" s="8">
        <f t="shared" si="48"/>
        <v>1574.0541123307992</v>
      </c>
      <c r="J73" s="8">
        <f t="shared" si="48"/>
        <v>1578.4151945774149</v>
      </c>
      <c r="K73" s="8">
        <f t="shared" si="48"/>
        <v>-417.13650153103663</v>
      </c>
      <c r="L73" s="8">
        <f t="shared" si="48"/>
        <v>1587.4007684383425</v>
      </c>
      <c r="M73" s="8">
        <f t="shared" si="48"/>
        <v>1592.0287838071094</v>
      </c>
      <c r="N73" s="8">
        <f t="shared" si="48"/>
        <v>1596.7493594832515</v>
      </c>
      <c r="O73" s="8">
        <f t="shared" si="48"/>
        <v>1601.5643466729166</v>
      </c>
      <c r="P73" s="8">
        <f t="shared" si="48"/>
        <v>2606.4756336063747</v>
      </c>
    </row>
    <row r="74" spans="1:16" x14ac:dyDescent="0.45">
      <c r="A74" s="90" t="s">
        <v>836</v>
      </c>
      <c r="B74" s="150">
        <f>IRR(B72:P72)</f>
        <v>0.12163533694916984</v>
      </c>
      <c r="C74" s="28"/>
      <c r="D74" s="28"/>
      <c r="E74" s="28"/>
      <c r="F74" s="28"/>
      <c r="G74" s="28"/>
      <c r="H74" s="28"/>
      <c r="I74" s="28"/>
    </row>
    <row r="75" spans="1:16" x14ac:dyDescent="0.45">
      <c r="A75" s="90" t="s">
        <v>652</v>
      </c>
      <c r="B75" s="150">
        <f>IRR(B73:P73)</f>
        <v>0.16993589127955211</v>
      </c>
      <c r="C75" s="28"/>
      <c r="D75" s="28"/>
      <c r="E75" s="28"/>
      <c r="F75" s="28"/>
      <c r="G75" s="28"/>
      <c r="H75" s="28"/>
      <c r="I75" s="28"/>
    </row>
    <row r="76" spans="1:16" x14ac:dyDescent="0.45">
      <c r="B76" s="28"/>
      <c r="C76" s="28"/>
      <c r="D76" s="28"/>
      <c r="E76" s="28"/>
    </row>
    <row r="77" spans="1:16" x14ac:dyDescent="0.45">
      <c r="A77" s="3" t="s">
        <v>605</v>
      </c>
      <c r="B77" s="4">
        <v>1</v>
      </c>
      <c r="C77" s="4">
        <v>2</v>
      </c>
      <c r="D77" s="4">
        <v>3</v>
      </c>
      <c r="E77" s="4">
        <v>4</v>
      </c>
      <c r="F77" s="4">
        <v>5</v>
      </c>
      <c r="G77" s="4">
        <v>6</v>
      </c>
      <c r="H77" s="4">
        <v>7</v>
      </c>
      <c r="I77" s="4">
        <v>8</v>
      </c>
      <c r="J77" s="4">
        <v>9</v>
      </c>
      <c r="K77" s="4">
        <v>10</v>
      </c>
      <c r="L77" s="4">
        <v>11</v>
      </c>
      <c r="M77" s="4">
        <v>12</v>
      </c>
      <c r="N77" s="4">
        <v>13</v>
      </c>
      <c r="O77" s="4">
        <v>14</v>
      </c>
      <c r="P77" s="4">
        <v>15</v>
      </c>
    </row>
    <row r="78" spans="1:16" x14ac:dyDescent="0.45">
      <c r="A78" s="6" t="s">
        <v>615</v>
      </c>
      <c r="B78" s="8">
        <f>-(B67-B52)</f>
        <v>-1135.7131203990339</v>
      </c>
      <c r="C78" s="8">
        <f>-(C67-C52)+B78</f>
        <v>-671.42624079806592</v>
      </c>
      <c r="D78" s="8">
        <f t="shared" ref="D78:P78" si="49">-(D67-D52)+C78</f>
        <v>-207.13936119709797</v>
      </c>
      <c r="E78" s="154">
        <f t="shared" si="49"/>
        <v>257.14751840386998</v>
      </c>
      <c r="F78" s="8">
        <f t="shared" si="49"/>
        <v>721.43439800483793</v>
      </c>
      <c r="G78" s="8">
        <f t="shared" si="49"/>
        <v>1185.7212776058059</v>
      </c>
      <c r="H78" s="8">
        <f t="shared" si="49"/>
        <v>1650.0081572067738</v>
      </c>
      <c r="I78" s="8">
        <f t="shared" si="49"/>
        <v>2114.2950368077418</v>
      </c>
      <c r="J78" s="8">
        <f t="shared" si="49"/>
        <v>2578.5819164087097</v>
      </c>
      <c r="K78" s="8">
        <f t="shared" si="49"/>
        <v>3042.8687960096777</v>
      </c>
      <c r="L78" s="8">
        <f t="shared" si="49"/>
        <v>4398.8687960096777</v>
      </c>
      <c r="M78" s="8">
        <f t="shared" si="49"/>
        <v>5754.8687960096777</v>
      </c>
      <c r="N78" s="8">
        <f t="shared" si="49"/>
        <v>7110.8687960096777</v>
      </c>
      <c r="O78" s="8">
        <f t="shared" si="49"/>
        <v>8466.8687960096777</v>
      </c>
      <c r="P78" s="8">
        <f t="shared" si="49"/>
        <v>9822.8687960096777</v>
      </c>
    </row>
    <row r="79" spans="1:16" x14ac:dyDescent="0.45">
      <c r="A79" s="6" t="s">
        <v>837</v>
      </c>
      <c r="B79" s="8">
        <f>((B45+B46+B47)-(B60+B61+B62))/(100%+'Energy prices &amp; finance costs'!$B$50)^(B77)</f>
        <v>1033.1058841809033</v>
      </c>
      <c r="C79" s="8">
        <f>((C45+C46+C47)-(C60+C61+C62))/(100%+'Energy prices &amp; finance costs'!$B$50)^(C77)</f>
        <v>966.51312955459207</v>
      </c>
      <c r="D79" s="8">
        <f>((D45+D46+D47)-(D60+D61+D62))/(100%+'Energy prices &amp; finance costs'!$B$50)^(D77)</f>
        <v>904.21286327494806</v>
      </c>
      <c r="E79" s="8">
        <f>((E45+E46+E47)-(E60+E61+E62))/(100%+'Energy prices &amp; finance costs'!$B$50)^(E77)</f>
        <v>845.92839673959054</v>
      </c>
      <c r="F79" s="8">
        <f>((F45+F46+F47)-(F60+F61+F62))/(100%+'Energy prices &amp; finance costs'!$B$50)^(F77)</f>
        <v>791.40087635849056</v>
      </c>
      <c r="G79" s="8">
        <f>((G45+G46+G47)-(G60+G61+G62))/(100%+'Energy prices &amp; finance costs'!$B$50)^(G77)</f>
        <v>740.38813393066766</v>
      </c>
      <c r="H79" s="8">
        <f>((H45+H46+H47)-(H60+H61+H62))/(100%+'Energy prices &amp; finance costs'!$B$50)^(H77)</f>
        <v>692.66361112420952</v>
      </c>
      <c r="I79" s="8">
        <f>((I45+I46+I47)-(I60+I61+I62))/(100%+'Energy prices &amp; finance costs'!$B$50)^(I77)</f>
        <v>648.01535328301043</v>
      </c>
      <c r="J79" s="8">
        <f>((J45+J46+J47)-(J60+J61+J62))/(100%+'Energy prices &amp; finance costs'!$B$50)^(J77)</f>
        <v>606.24506809150569</v>
      </c>
      <c r="K79" s="8">
        <f>((K45+K46+K47)-(K60+K61+K62))/(100%+'Energy prices &amp; finance costs'!$B$50)^(K77)</f>
        <v>567.16724491674222</v>
      </c>
      <c r="L79" s="8">
        <f>((L45+L46+L47)-(L60+L61+L62))/(100%+'Energy prices &amp; finance costs'!$B$50)^(L77)</f>
        <v>651.55613999768548</v>
      </c>
      <c r="M79" s="8">
        <f>((M45+M46+M47)-(M60+M61+M62))/(100%+'Energy prices &amp; finance costs'!$B$50)^(M77)</f>
        <v>609.55761998099513</v>
      </c>
      <c r="N79" s="8">
        <f>((N45+N46+N47)-(N60+N61+N62))/(100%+'Energy prices &amp; finance costs'!$B$50)^(N77)</f>
        <v>570.26627372157839</v>
      </c>
      <c r="O79" s="8">
        <f>((O45+O46+O47)-(O60+O61+O62))/(100%+'Energy prices &amp; finance costs'!$B$50)^(O77)</f>
        <v>533.50760007632005</v>
      </c>
      <c r="P79" s="8">
        <f>((P45+P46+P47)-(P60+P61+P62))/(100%+'Energy prices &amp; finance costs'!$B$50)^(P77)</f>
        <v>499.11834603454014</v>
      </c>
    </row>
    <row r="80" spans="1:16" x14ac:dyDescent="0.45">
      <c r="A80" s="6" t="s">
        <v>838</v>
      </c>
      <c r="B80" s="8">
        <f>B79</f>
        <v>1033.1058841809033</v>
      </c>
      <c r="C80" s="8">
        <f>B80+C79</f>
        <v>1999.6190137354954</v>
      </c>
      <c r="D80" s="8">
        <f t="shared" ref="D80:P80" si="50">C80+D79</f>
        <v>2903.8318770104433</v>
      </c>
      <c r="E80" s="8">
        <f t="shared" si="50"/>
        <v>3749.7602737500338</v>
      </c>
      <c r="F80" s="8">
        <f t="shared" si="50"/>
        <v>4541.1611501085245</v>
      </c>
      <c r="G80" s="8">
        <f t="shared" si="50"/>
        <v>5281.5492840391926</v>
      </c>
      <c r="H80" s="8">
        <f t="shared" si="50"/>
        <v>5974.2128951634022</v>
      </c>
      <c r="I80" s="8">
        <f t="shared" si="50"/>
        <v>6622.2282484464122</v>
      </c>
      <c r="J80" s="8">
        <f t="shared" si="50"/>
        <v>7228.4733165379175</v>
      </c>
      <c r="K80" s="8">
        <f t="shared" si="50"/>
        <v>7795.6405614546602</v>
      </c>
      <c r="L80" s="154">
        <f t="shared" si="50"/>
        <v>8447.1967014523452</v>
      </c>
      <c r="M80" s="8">
        <f t="shared" si="50"/>
        <v>9056.75432143334</v>
      </c>
      <c r="N80" s="8">
        <f t="shared" si="50"/>
        <v>9627.0205951549178</v>
      </c>
      <c r="O80" s="8">
        <f t="shared" si="50"/>
        <v>10160.528195231238</v>
      </c>
      <c r="P80" s="8">
        <f t="shared" si="50"/>
        <v>10659.646541265778</v>
      </c>
    </row>
    <row r="81" spans="1:16" x14ac:dyDescent="0.45">
      <c r="A81" s="6" t="s">
        <v>807</v>
      </c>
      <c r="B81" s="172">
        <f>C31-B31</f>
        <v>8000</v>
      </c>
      <c r="C81" s="60"/>
      <c r="D81" s="60"/>
      <c r="E81" s="60"/>
      <c r="F81" s="60"/>
      <c r="G81" s="60"/>
      <c r="H81" s="60"/>
      <c r="I81" s="60"/>
      <c r="J81" s="60"/>
      <c r="K81" s="60"/>
      <c r="L81" s="60"/>
      <c r="M81" s="60"/>
      <c r="N81" s="60"/>
      <c r="O81" s="60"/>
      <c r="P81" s="60"/>
    </row>
    <row r="82" spans="1:16" x14ac:dyDescent="0.45">
      <c r="A82" s="6" t="s">
        <v>756</v>
      </c>
      <c r="B82" s="7" t="s">
        <v>835</v>
      </c>
      <c r="C82" s="28"/>
      <c r="D82" s="28"/>
      <c r="E82" s="28"/>
    </row>
    <row r="83" spans="1:16" x14ac:dyDescent="0.45">
      <c r="B83" s="28"/>
      <c r="C83" s="28"/>
      <c r="D83" s="28"/>
      <c r="E83" s="28"/>
    </row>
    <row r="84" spans="1:16" x14ac:dyDescent="0.45">
      <c r="A84" s="3" t="s">
        <v>808</v>
      </c>
      <c r="B84" s="4" t="s">
        <v>809</v>
      </c>
      <c r="C84" s="4" t="s">
        <v>810</v>
      </c>
    </row>
    <row r="85" spans="1:16" x14ac:dyDescent="0.45">
      <c r="A85" s="6" t="s">
        <v>747</v>
      </c>
      <c r="B85" s="8">
        <f>B81</f>
        <v>8000</v>
      </c>
      <c r="C85" s="34">
        <f>C31/B31-100%</f>
        <v>0.32000000000000006</v>
      </c>
    </row>
    <row r="86" spans="1:16" x14ac:dyDescent="0.45">
      <c r="A86" s="6" t="s">
        <v>750</v>
      </c>
      <c r="B86" s="8">
        <f>B59-B44</f>
        <v>6400</v>
      </c>
      <c r="C86" s="34">
        <f>B59/B44-100%</f>
        <v>0.32000000000000006</v>
      </c>
    </row>
    <row r="87" spans="1:16" x14ac:dyDescent="0.45">
      <c r="A87" s="6" t="s">
        <v>751</v>
      </c>
      <c r="B87" s="8">
        <f>B58-B43</f>
        <v>1600</v>
      </c>
      <c r="C87" s="34">
        <f>B58/B43-100%</f>
        <v>0.32000000000000006</v>
      </c>
    </row>
    <row r="89" spans="1:16" x14ac:dyDescent="0.45">
      <c r="A89" s="2" t="s">
        <v>610</v>
      </c>
      <c r="B89" s="28"/>
    </row>
    <row r="90" spans="1:16" x14ac:dyDescent="0.45">
      <c r="A90" s="6" t="s">
        <v>839</v>
      </c>
      <c r="B90" s="10">
        <f>'TCO taxi'!B86</f>
        <v>5.8649999999999994E-2</v>
      </c>
    </row>
    <row r="91" spans="1:16" x14ac:dyDescent="0.45">
      <c r="A91" s="6" t="s">
        <v>765</v>
      </c>
      <c r="B91" s="10">
        <f>'TCO taxi'!B87</f>
        <v>5.8649999999999994E-2</v>
      </c>
    </row>
    <row r="92" spans="1:16" x14ac:dyDescent="0.45">
      <c r="A92" t="s">
        <v>767</v>
      </c>
      <c r="B92" s="166"/>
    </row>
    <row r="93" spans="1:16" x14ac:dyDescent="0.45">
      <c r="A93" s="6" t="s">
        <v>768</v>
      </c>
      <c r="B93" s="34">
        <v>0.8</v>
      </c>
    </row>
    <row r="94" spans="1:16" x14ac:dyDescent="0.45">
      <c r="A94" t="s">
        <v>769</v>
      </c>
      <c r="B94" s="166"/>
    </row>
    <row r="95" spans="1:16" x14ac:dyDescent="0.45">
      <c r="A95" s="6" t="s">
        <v>770</v>
      </c>
      <c r="B95" s="169">
        <v>10</v>
      </c>
    </row>
    <row r="96" spans="1:16" x14ac:dyDescent="0.45">
      <c r="A96" s="6" t="s">
        <v>782</v>
      </c>
      <c r="B96" s="10">
        <f>'Energy prices &amp; finance costs'!B44*(100%-B93)+B90*B93*(100%-'Energy prices &amp; finance costs'!B49)</f>
        <v>6.2543999999999988E-2</v>
      </c>
    </row>
    <row r="97" spans="1:16" x14ac:dyDescent="0.45">
      <c r="B97" s="166"/>
    </row>
    <row r="98" spans="1:16" x14ac:dyDescent="0.45">
      <c r="A98" s="2" t="s">
        <v>777</v>
      </c>
      <c r="B98" s="28"/>
    </row>
    <row r="99" spans="1:16" x14ac:dyDescent="0.45">
      <c r="A99" s="3"/>
      <c r="B99" s="4" t="s">
        <v>840</v>
      </c>
    </row>
    <row r="100" spans="1:16" x14ac:dyDescent="0.45">
      <c r="A100" s="6" t="s">
        <v>614</v>
      </c>
      <c r="B100" s="124">
        <f>C37</f>
        <v>0.21506055405486696</v>
      </c>
    </row>
    <row r="101" spans="1:16" x14ac:dyDescent="0.45">
      <c r="A101" s="6" t="s">
        <v>613</v>
      </c>
      <c r="B101" s="109">
        <f>B123/(B10*B8)</f>
        <v>0.2089730269544661</v>
      </c>
    </row>
    <row r="102" spans="1:16" x14ac:dyDescent="0.45">
      <c r="A102" s="6" t="s">
        <v>763</v>
      </c>
      <c r="B102" s="34">
        <f>B74</f>
        <v>0.12163533694916984</v>
      </c>
    </row>
    <row r="103" spans="1:16" x14ac:dyDescent="0.45">
      <c r="A103" s="6" t="s">
        <v>764</v>
      </c>
      <c r="B103" s="34">
        <f>B129</f>
        <v>0.12163533694916984</v>
      </c>
    </row>
    <row r="104" spans="1:16" x14ac:dyDescent="0.45">
      <c r="A104" s="6" t="s">
        <v>771</v>
      </c>
      <c r="B104" s="34">
        <f>C87</f>
        <v>0.32000000000000006</v>
      </c>
    </row>
    <row r="105" spans="1:16" x14ac:dyDescent="0.45">
      <c r="A105" s="6" t="s">
        <v>772</v>
      </c>
      <c r="B105" s="34">
        <f>B113/B43-100%</f>
        <v>0.32000000000000006</v>
      </c>
    </row>
    <row r="106" spans="1:16" x14ac:dyDescent="0.45">
      <c r="A106" s="6" t="s">
        <v>761</v>
      </c>
      <c r="B106" s="7">
        <v>11</v>
      </c>
    </row>
    <row r="107" spans="1:16" x14ac:dyDescent="0.45">
      <c r="A107" s="6" t="s">
        <v>762</v>
      </c>
      <c r="B107" s="7">
        <f>B137</f>
        <v>6</v>
      </c>
    </row>
    <row r="108" spans="1:16" x14ac:dyDescent="0.45">
      <c r="A108" s="6" t="s">
        <v>773</v>
      </c>
      <c r="B108" s="7">
        <v>4</v>
      </c>
    </row>
    <row r="109" spans="1:16" x14ac:dyDescent="0.45">
      <c r="A109" s="5" t="s">
        <v>774</v>
      </c>
      <c r="B109" s="37">
        <v>2</v>
      </c>
    </row>
    <row r="111" spans="1:16" x14ac:dyDescent="0.45">
      <c r="A111" s="3" t="s">
        <v>840</v>
      </c>
      <c r="B111" s="4">
        <v>1</v>
      </c>
      <c r="C111" s="4">
        <v>2</v>
      </c>
      <c r="D111" s="4">
        <v>3</v>
      </c>
      <c r="E111" s="4">
        <v>4</v>
      </c>
      <c r="F111" s="4">
        <v>5</v>
      </c>
      <c r="G111" s="4">
        <v>6</v>
      </c>
      <c r="H111" s="4">
        <v>7</v>
      </c>
      <c r="I111" s="4">
        <v>8</v>
      </c>
      <c r="J111" s="4">
        <v>9</v>
      </c>
      <c r="K111" s="4">
        <v>10</v>
      </c>
      <c r="L111" s="4">
        <v>11</v>
      </c>
      <c r="M111" s="4">
        <v>12</v>
      </c>
      <c r="N111" s="4">
        <v>13</v>
      </c>
      <c r="O111" s="4">
        <v>14</v>
      </c>
      <c r="P111" s="4">
        <v>15</v>
      </c>
    </row>
    <row r="112" spans="1:16" x14ac:dyDescent="0.45">
      <c r="A112" s="6" t="s">
        <v>476</v>
      </c>
      <c r="B112" s="8">
        <f>B57</f>
        <v>33000</v>
      </c>
      <c r="C112" s="8">
        <f t="shared" ref="C112:P112" si="51">C57</f>
        <v>0</v>
      </c>
      <c r="D112" s="8">
        <f t="shared" si="51"/>
        <v>0</v>
      </c>
      <c r="E112" s="8">
        <f t="shared" si="51"/>
        <v>0</v>
      </c>
      <c r="F112" s="8">
        <f t="shared" si="51"/>
        <v>0</v>
      </c>
      <c r="G112" s="8">
        <f t="shared" si="51"/>
        <v>0</v>
      </c>
      <c r="H112" s="8">
        <f t="shared" si="51"/>
        <v>3500</v>
      </c>
      <c r="I112" s="8">
        <f t="shared" si="51"/>
        <v>0</v>
      </c>
      <c r="J112" s="8">
        <f t="shared" si="51"/>
        <v>0</v>
      </c>
      <c r="K112" s="8">
        <f t="shared" si="51"/>
        <v>2000</v>
      </c>
      <c r="L112" s="8">
        <f t="shared" si="51"/>
        <v>0</v>
      </c>
      <c r="M112" s="8">
        <f t="shared" si="51"/>
        <v>0</v>
      </c>
      <c r="N112" s="8">
        <f t="shared" si="51"/>
        <v>0</v>
      </c>
      <c r="O112" s="8">
        <f t="shared" si="51"/>
        <v>0</v>
      </c>
      <c r="P112" s="8">
        <f t="shared" si="51"/>
        <v>-1000</v>
      </c>
    </row>
    <row r="113" spans="1:16" x14ac:dyDescent="0.45">
      <c r="A113" s="6" t="s">
        <v>739</v>
      </c>
      <c r="B113" s="8">
        <f>B112-B114</f>
        <v>6600</v>
      </c>
      <c r="C113" s="7"/>
      <c r="D113" s="7"/>
      <c r="E113" s="7"/>
      <c r="F113" s="6"/>
      <c r="G113" s="6"/>
      <c r="H113" s="6"/>
      <c r="I113" s="6"/>
      <c r="J113" s="6"/>
      <c r="K113" s="6"/>
    </row>
    <row r="114" spans="1:16" x14ac:dyDescent="0.45">
      <c r="A114" s="6" t="s">
        <v>738</v>
      </c>
      <c r="B114" s="8">
        <f>B112*B93</f>
        <v>26400</v>
      </c>
      <c r="C114" s="7"/>
      <c r="D114" s="7"/>
      <c r="E114" s="7"/>
      <c r="F114" s="6"/>
      <c r="G114" s="6"/>
      <c r="H114" s="6"/>
      <c r="I114" s="6"/>
      <c r="J114" s="6"/>
      <c r="K114" s="6"/>
    </row>
    <row r="115" spans="1:16" x14ac:dyDescent="0.45">
      <c r="A115" s="6" t="s">
        <v>477</v>
      </c>
      <c r="B115" s="8">
        <f>B60</f>
        <v>684</v>
      </c>
      <c r="C115" s="8">
        <f>B115</f>
        <v>684</v>
      </c>
      <c r="D115" s="8">
        <f t="shared" ref="D115:K117" si="52">C115</f>
        <v>684</v>
      </c>
      <c r="E115" s="8">
        <f t="shared" si="52"/>
        <v>684</v>
      </c>
      <c r="F115" s="8">
        <f t="shared" si="52"/>
        <v>684</v>
      </c>
      <c r="G115" s="8">
        <f t="shared" si="52"/>
        <v>684</v>
      </c>
      <c r="H115" s="8">
        <f t="shared" si="52"/>
        <v>684</v>
      </c>
      <c r="I115" s="8">
        <f t="shared" si="52"/>
        <v>684</v>
      </c>
      <c r="J115" s="8">
        <f t="shared" si="52"/>
        <v>684</v>
      </c>
      <c r="K115" s="8">
        <f t="shared" si="52"/>
        <v>684</v>
      </c>
      <c r="L115" s="8">
        <f t="shared" ref="L115:L116" si="53">K115</f>
        <v>684</v>
      </c>
      <c r="M115" s="8">
        <f t="shared" ref="M115:M116" si="54">L115</f>
        <v>684</v>
      </c>
      <c r="N115" s="8">
        <f t="shared" ref="N115:N116" si="55">M115</f>
        <v>684</v>
      </c>
      <c r="O115" s="8">
        <f t="shared" ref="O115:O116" si="56">N115</f>
        <v>684</v>
      </c>
      <c r="P115" s="8">
        <f t="shared" ref="P115:P116" si="57">O115</f>
        <v>684</v>
      </c>
    </row>
    <row r="116" spans="1:16" x14ac:dyDescent="0.45">
      <c r="A116" s="6" t="s">
        <v>478</v>
      </c>
      <c r="B116" s="8">
        <f>B61</f>
        <v>425.00000000000006</v>
      </c>
      <c r="C116" s="8">
        <f>B116</f>
        <v>425.00000000000006</v>
      </c>
      <c r="D116" s="8">
        <f t="shared" si="52"/>
        <v>425.00000000000006</v>
      </c>
      <c r="E116" s="8">
        <f t="shared" si="52"/>
        <v>425.00000000000006</v>
      </c>
      <c r="F116" s="8">
        <f t="shared" si="52"/>
        <v>425.00000000000006</v>
      </c>
      <c r="G116" s="8">
        <f t="shared" si="52"/>
        <v>425.00000000000006</v>
      </c>
      <c r="H116" s="8">
        <f t="shared" si="52"/>
        <v>425.00000000000006</v>
      </c>
      <c r="I116" s="8">
        <f t="shared" si="52"/>
        <v>425.00000000000006</v>
      </c>
      <c r="J116" s="8">
        <f t="shared" si="52"/>
        <v>425.00000000000006</v>
      </c>
      <c r="K116" s="8">
        <f t="shared" si="52"/>
        <v>425.00000000000006</v>
      </c>
      <c r="L116" s="8">
        <f t="shared" si="53"/>
        <v>425.00000000000006</v>
      </c>
      <c r="M116" s="8">
        <f t="shared" si="54"/>
        <v>425.00000000000006</v>
      </c>
      <c r="N116" s="8">
        <f t="shared" si="55"/>
        <v>425.00000000000006</v>
      </c>
      <c r="O116" s="8">
        <f t="shared" si="56"/>
        <v>425.00000000000006</v>
      </c>
      <c r="P116" s="8">
        <f t="shared" si="57"/>
        <v>425.00000000000006</v>
      </c>
    </row>
    <row r="117" spans="1:16" x14ac:dyDescent="0.45">
      <c r="A117" s="6" t="s">
        <v>479</v>
      </c>
      <c r="B117" s="8">
        <f>'loaneLCV concessional'!F125/'loaneLCV concessional'!C3</f>
        <v>855.69080863398028</v>
      </c>
      <c r="C117" s="8">
        <f>B117</f>
        <v>855.69080863398028</v>
      </c>
      <c r="D117" s="8">
        <f t="shared" si="52"/>
        <v>855.69080863398028</v>
      </c>
      <c r="E117" s="8">
        <f t="shared" si="52"/>
        <v>855.69080863398028</v>
      </c>
      <c r="F117" s="8">
        <f t="shared" si="52"/>
        <v>855.69080863398028</v>
      </c>
      <c r="G117" s="8">
        <f t="shared" si="52"/>
        <v>855.69080863398028</v>
      </c>
      <c r="H117" s="8">
        <f t="shared" si="52"/>
        <v>855.69080863398028</v>
      </c>
      <c r="I117" s="8">
        <f t="shared" si="52"/>
        <v>855.69080863398028</v>
      </c>
      <c r="J117" s="8">
        <f t="shared" si="52"/>
        <v>855.69080863398028</v>
      </c>
      <c r="K117" s="8">
        <f t="shared" si="52"/>
        <v>855.69080863398028</v>
      </c>
      <c r="L117" s="8"/>
      <c r="M117" s="8"/>
      <c r="N117" s="8"/>
      <c r="O117" s="8"/>
      <c r="P117" s="8"/>
    </row>
    <row r="118" spans="1:16" x14ac:dyDescent="0.45">
      <c r="A118" s="6" t="s">
        <v>480</v>
      </c>
      <c r="B118" s="8">
        <f>B63</f>
        <v>1.8359999999999999</v>
      </c>
      <c r="C118" s="8">
        <f>B118*1.02</f>
        <v>1.8727199999999999</v>
      </c>
      <c r="D118" s="8">
        <f t="shared" ref="D118" si="58">C118*1.02</f>
        <v>1.9101744000000001</v>
      </c>
      <c r="E118" s="8">
        <f>D118*1.02</f>
        <v>1.948377888</v>
      </c>
      <c r="F118" s="8">
        <f>E118*1.02</f>
        <v>1.9873454457599999</v>
      </c>
      <c r="G118" s="8">
        <f t="shared" ref="G118:K118" si="59">F118*1.02</f>
        <v>2.0270923546752</v>
      </c>
      <c r="H118" s="8">
        <f t="shared" si="59"/>
        <v>2.0676342017687039</v>
      </c>
      <c r="I118" s="8">
        <f t="shared" si="59"/>
        <v>2.1089868858040779</v>
      </c>
      <c r="J118" s="8">
        <f t="shared" si="59"/>
        <v>2.1511666235201594</v>
      </c>
      <c r="K118" s="8">
        <f t="shared" si="59"/>
        <v>2.1941899559905624</v>
      </c>
      <c r="L118" s="8">
        <f t="shared" ref="L118" si="60">K118*1.02</f>
        <v>2.2380737551103738</v>
      </c>
      <c r="M118" s="8">
        <f t="shared" ref="M118" si="61">L118*1.02</f>
        <v>2.2828352302125814</v>
      </c>
      <c r="N118" s="8">
        <f t="shared" ref="N118" si="62">M118*1.02</f>
        <v>2.3284919348168329</v>
      </c>
      <c r="O118" s="8">
        <f t="shared" ref="O118" si="63">N118*1.02</f>
        <v>2.3750617735131696</v>
      </c>
      <c r="P118" s="8">
        <f t="shared" ref="P118" si="64">O118*1.02</f>
        <v>2.4225630089834329</v>
      </c>
    </row>
    <row r="119" spans="1:16" x14ac:dyDescent="0.45">
      <c r="A119" s="6" t="s">
        <v>481</v>
      </c>
      <c r="B119" s="8">
        <f>B112+B115+B116+B117</f>
        <v>34964.690808633983</v>
      </c>
      <c r="C119" s="8">
        <f t="shared" ref="C119:K119" si="65">C112+C115+C116+C117</f>
        <v>1964.6908086339804</v>
      </c>
      <c r="D119" s="8">
        <f t="shared" si="65"/>
        <v>1964.6908086339804</v>
      </c>
      <c r="E119" s="8">
        <f t="shared" si="65"/>
        <v>1964.6908086339804</v>
      </c>
      <c r="F119" s="8">
        <f t="shared" si="65"/>
        <v>1964.6908086339804</v>
      </c>
      <c r="G119" s="8">
        <f t="shared" si="65"/>
        <v>1964.6908086339804</v>
      </c>
      <c r="H119" s="8">
        <f t="shared" si="65"/>
        <v>5464.6908086339799</v>
      </c>
      <c r="I119" s="8">
        <f t="shared" si="65"/>
        <v>1964.6908086339804</v>
      </c>
      <c r="J119" s="8">
        <f t="shared" si="65"/>
        <v>1964.6908086339804</v>
      </c>
      <c r="K119" s="8">
        <f t="shared" si="65"/>
        <v>3964.6908086339804</v>
      </c>
      <c r="L119" s="8">
        <f t="shared" ref="L119:P119" si="66">L112+L115+L116+L117</f>
        <v>1109</v>
      </c>
      <c r="M119" s="8">
        <f t="shared" si="66"/>
        <v>1109</v>
      </c>
      <c r="N119" s="8">
        <f t="shared" si="66"/>
        <v>1109</v>
      </c>
      <c r="O119" s="8">
        <f t="shared" si="66"/>
        <v>1109</v>
      </c>
      <c r="P119" s="8">
        <f t="shared" si="66"/>
        <v>109.00000000000006</v>
      </c>
    </row>
    <row r="120" spans="1:16" x14ac:dyDescent="0.45">
      <c r="A120" s="6" t="s">
        <v>482</v>
      </c>
      <c r="B120" s="8">
        <f>B119+B118</f>
        <v>34966.526808633986</v>
      </c>
      <c r="C120" s="8">
        <f t="shared" ref="C120:K120" si="67">C119+C118</f>
        <v>1966.5635286339805</v>
      </c>
      <c r="D120" s="8">
        <f t="shared" si="67"/>
        <v>1966.6009830339804</v>
      </c>
      <c r="E120" s="8">
        <f t="shared" si="67"/>
        <v>1966.6391865219805</v>
      </c>
      <c r="F120" s="8">
        <f t="shared" si="67"/>
        <v>1966.6781540797404</v>
      </c>
      <c r="G120" s="8">
        <f t="shared" si="67"/>
        <v>1966.7179009886556</v>
      </c>
      <c r="H120" s="8">
        <f t="shared" si="67"/>
        <v>5466.7584428357486</v>
      </c>
      <c r="I120" s="8">
        <f t="shared" si="67"/>
        <v>1966.7997955197845</v>
      </c>
      <c r="J120" s="8">
        <f t="shared" si="67"/>
        <v>1966.8419752575005</v>
      </c>
      <c r="K120" s="8">
        <f t="shared" si="67"/>
        <v>3966.884998589971</v>
      </c>
      <c r="L120" s="8">
        <f t="shared" ref="L120:P120" si="68">L119+L118</f>
        <v>1111.2380737551105</v>
      </c>
      <c r="M120" s="8">
        <f t="shared" si="68"/>
        <v>1111.2828352302126</v>
      </c>
      <c r="N120" s="8">
        <f t="shared" si="68"/>
        <v>1111.3284919348168</v>
      </c>
      <c r="O120" s="8">
        <f t="shared" si="68"/>
        <v>1111.3750617735132</v>
      </c>
      <c r="P120" s="8">
        <f t="shared" si="68"/>
        <v>111.42256300898349</v>
      </c>
    </row>
    <row r="121" spans="1:16" x14ac:dyDescent="0.45">
      <c r="A121" s="6" t="s">
        <v>796</v>
      </c>
      <c r="B121" s="8">
        <f>'loaneLCV concessional'!D3*12</f>
        <v>3495.6908086339818</v>
      </c>
      <c r="C121" s="8">
        <f>B121</f>
        <v>3495.6908086339818</v>
      </c>
      <c r="D121" s="8">
        <f t="shared" ref="D121:K121" si="69">C121</f>
        <v>3495.6908086339818</v>
      </c>
      <c r="E121" s="8">
        <f t="shared" si="69"/>
        <v>3495.6908086339818</v>
      </c>
      <c r="F121" s="8">
        <f t="shared" si="69"/>
        <v>3495.6908086339818</v>
      </c>
      <c r="G121" s="8">
        <f t="shared" si="69"/>
        <v>3495.6908086339818</v>
      </c>
      <c r="H121" s="8">
        <f t="shared" si="69"/>
        <v>3495.6908086339818</v>
      </c>
      <c r="I121" s="8">
        <f t="shared" si="69"/>
        <v>3495.6908086339818</v>
      </c>
      <c r="J121" s="8">
        <f t="shared" si="69"/>
        <v>3495.6908086339818</v>
      </c>
      <c r="K121" s="8">
        <f t="shared" si="69"/>
        <v>3495.6908086339818</v>
      </c>
      <c r="L121" s="8"/>
      <c r="M121" s="8"/>
      <c r="N121" s="8"/>
      <c r="O121" s="8"/>
      <c r="P121" s="8"/>
    </row>
    <row r="122" spans="1:16" x14ac:dyDescent="0.45">
      <c r="A122" s="6" t="s">
        <v>797</v>
      </c>
      <c r="B122" s="8">
        <f>B113+B115+B116+B121</f>
        <v>11204.690808633983</v>
      </c>
      <c r="C122" s="8">
        <f t="shared" ref="C122:K122" si="70">C113+C115+C116+C121</f>
        <v>4604.6908086339818</v>
      </c>
      <c r="D122" s="8">
        <f t="shared" si="70"/>
        <v>4604.6908086339818</v>
      </c>
      <c r="E122" s="8">
        <f t="shared" si="70"/>
        <v>4604.6908086339818</v>
      </c>
      <c r="F122" s="8">
        <f t="shared" si="70"/>
        <v>4604.6908086339818</v>
      </c>
      <c r="G122" s="8">
        <f t="shared" si="70"/>
        <v>4604.6908086339818</v>
      </c>
      <c r="H122" s="8">
        <f t="shared" si="70"/>
        <v>4604.6908086339818</v>
      </c>
      <c r="I122" s="8">
        <f t="shared" si="70"/>
        <v>4604.6908086339818</v>
      </c>
      <c r="J122" s="8">
        <f t="shared" si="70"/>
        <v>4604.6908086339818</v>
      </c>
      <c r="K122" s="8">
        <f t="shared" si="70"/>
        <v>4604.6908086339818</v>
      </c>
      <c r="L122" s="8">
        <f t="shared" ref="L122:P122" si="71">L113+L115+L116+L121</f>
        <v>1109</v>
      </c>
      <c r="M122" s="8">
        <f t="shared" si="71"/>
        <v>1109</v>
      </c>
      <c r="N122" s="8">
        <f t="shared" si="71"/>
        <v>1109</v>
      </c>
      <c r="O122" s="8">
        <f t="shared" si="71"/>
        <v>1109</v>
      </c>
      <c r="P122" s="8">
        <f t="shared" si="71"/>
        <v>1109</v>
      </c>
    </row>
    <row r="123" spans="1:16" x14ac:dyDescent="0.45">
      <c r="A123" t="s">
        <v>483</v>
      </c>
      <c r="B123" s="125">
        <f>NPV(0,B119:P119)</f>
        <v>62691.908086339827</v>
      </c>
      <c r="C123" s="28"/>
      <c r="D123" s="28"/>
      <c r="E123" s="28"/>
    </row>
    <row r="124" spans="1:16" x14ac:dyDescent="0.45">
      <c r="A124" t="s">
        <v>484</v>
      </c>
      <c r="B124" s="125">
        <f>NPV(0,B120:P120)</f>
        <v>62723.658799797966</v>
      </c>
      <c r="C124" s="28"/>
      <c r="D124" s="28"/>
      <c r="E124" s="28"/>
    </row>
    <row r="126" spans="1:16" x14ac:dyDescent="0.45">
      <c r="A126" s="3" t="s">
        <v>799</v>
      </c>
      <c r="B126" s="4">
        <v>1</v>
      </c>
      <c r="C126" s="4">
        <v>2</v>
      </c>
      <c r="D126" s="4">
        <v>3</v>
      </c>
      <c r="E126" s="4">
        <v>4</v>
      </c>
      <c r="F126" s="4">
        <v>5</v>
      </c>
      <c r="G126" s="4">
        <v>6</v>
      </c>
      <c r="H126" s="4">
        <v>7</v>
      </c>
      <c r="I126" s="4">
        <v>8</v>
      </c>
      <c r="J126" s="4">
        <v>9</v>
      </c>
      <c r="K126" s="4">
        <v>10</v>
      </c>
      <c r="L126" s="4">
        <v>11</v>
      </c>
      <c r="M126" s="4">
        <v>12</v>
      </c>
      <c r="N126" s="4">
        <v>13</v>
      </c>
      <c r="O126" s="4">
        <v>14</v>
      </c>
      <c r="P126" s="4">
        <v>15</v>
      </c>
    </row>
    <row r="127" spans="1:16" x14ac:dyDescent="0.45">
      <c r="A127" s="6" t="s">
        <v>800</v>
      </c>
      <c r="B127" s="8">
        <f t="shared" ref="B127:K127" si="72">(B49-B47)-(B119-B117)</f>
        <v>-6644</v>
      </c>
      <c r="C127" s="8">
        <f t="shared" si="72"/>
        <v>1356.0000000000005</v>
      </c>
      <c r="D127" s="8">
        <f t="shared" si="72"/>
        <v>1356.0000000000005</v>
      </c>
      <c r="E127" s="8">
        <f t="shared" si="72"/>
        <v>1356.0000000000005</v>
      </c>
      <c r="F127" s="8">
        <f t="shared" si="72"/>
        <v>1356.0000000000005</v>
      </c>
      <c r="G127" s="8">
        <f t="shared" si="72"/>
        <v>1356.0000000000005</v>
      </c>
      <c r="H127" s="8">
        <f t="shared" si="72"/>
        <v>-2143.9999999999995</v>
      </c>
      <c r="I127" s="8">
        <f t="shared" si="72"/>
        <v>1356.0000000000005</v>
      </c>
      <c r="J127" s="8">
        <f t="shared" si="72"/>
        <v>1356.0000000000005</v>
      </c>
      <c r="K127" s="8">
        <f t="shared" si="72"/>
        <v>-643.99999999999955</v>
      </c>
      <c r="L127" s="8">
        <f t="shared" ref="L127:P127" si="73">(L49-L47)-(L119-L117)</f>
        <v>1356.0000000000005</v>
      </c>
      <c r="M127" s="8">
        <f t="shared" si="73"/>
        <v>1356.0000000000005</v>
      </c>
      <c r="N127" s="8">
        <f t="shared" si="73"/>
        <v>1356.0000000000005</v>
      </c>
      <c r="O127" s="8">
        <f t="shared" si="73"/>
        <v>1356.0000000000005</v>
      </c>
      <c r="P127" s="8">
        <f t="shared" si="73"/>
        <v>2356.0000000000005</v>
      </c>
    </row>
    <row r="128" spans="1:16" x14ac:dyDescent="0.45">
      <c r="A128" s="6" t="s">
        <v>801</v>
      </c>
      <c r="B128" s="8">
        <f t="shared" ref="B128:K128" si="74">B127+B48-B118</f>
        <v>-6454.1707730218022</v>
      </c>
      <c r="C128" s="8">
        <f t="shared" si="74"/>
        <v>1549.6258115177627</v>
      </c>
      <c r="D128" s="8">
        <f t="shared" si="74"/>
        <v>1553.4983277481181</v>
      </c>
      <c r="E128" s="8">
        <f t="shared" si="74"/>
        <v>1557.4482943030803</v>
      </c>
      <c r="F128" s="8">
        <f t="shared" si="74"/>
        <v>1561.477260189142</v>
      </c>
      <c r="G128" s="8">
        <f t="shared" si="74"/>
        <v>1565.5868053929248</v>
      </c>
      <c r="H128" s="8">
        <f t="shared" si="74"/>
        <v>-1930.2214584992166</v>
      </c>
      <c r="I128" s="8">
        <f t="shared" si="74"/>
        <v>1574.0541123307989</v>
      </c>
      <c r="J128" s="8">
        <f t="shared" si="74"/>
        <v>1578.4151945774151</v>
      </c>
      <c r="K128" s="8">
        <f t="shared" si="74"/>
        <v>-417.13650153103669</v>
      </c>
      <c r="L128" s="8">
        <f t="shared" ref="L128:P128" si="75">L127+L48-L118</f>
        <v>1587.4007684383425</v>
      </c>
      <c r="M128" s="8">
        <f t="shared" si="75"/>
        <v>1592.0287838071094</v>
      </c>
      <c r="N128" s="8">
        <f t="shared" si="75"/>
        <v>1596.7493594832515</v>
      </c>
      <c r="O128" s="8">
        <f t="shared" si="75"/>
        <v>1601.5643466729166</v>
      </c>
      <c r="P128" s="8">
        <f t="shared" si="75"/>
        <v>2606.4756336063747</v>
      </c>
    </row>
    <row r="129" spans="1:16" x14ac:dyDescent="0.45">
      <c r="A129" s="90" t="s">
        <v>795</v>
      </c>
      <c r="B129" s="150">
        <f>IRR(B127:P127)</f>
        <v>0.12163533694916984</v>
      </c>
      <c r="C129" s="28"/>
      <c r="D129" s="28"/>
      <c r="E129" s="28"/>
      <c r="F129" s="28"/>
      <c r="G129" s="28"/>
      <c r="H129" s="28"/>
      <c r="I129" s="28"/>
    </row>
    <row r="130" spans="1:16" x14ac:dyDescent="0.45">
      <c r="A130" s="96" t="s">
        <v>798</v>
      </c>
      <c r="B130" s="150">
        <f>IRR(B128:P128)</f>
        <v>0.16993589127955211</v>
      </c>
      <c r="C130" s="28"/>
      <c r="D130" s="28"/>
      <c r="E130" s="28"/>
      <c r="F130" s="28"/>
      <c r="G130" s="28"/>
      <c r="H130" s="28"/>
      <c r="I130" s="28"/>
    </row>
    <row r="131" spans="1:16" x14ac:dyDescent="0.45">
      <c r="B131" s="28"/>
      <c r="C131" s="28"/>
      <c r="D131" s="28"/>
      <c r="E131" s="28"/>
    </row>
    <row r="132" spans="1:16" x14ac:dyDescent="0.45">
      <c r="A132" s="3" t="s">
        <v>737</v>
      </c>
      <c r="B132" s="4">
        <v>1</v>
      </c>
      <c r="C132" s="4">
        <v>2</v>
      </c>
      <c r="D132" s="4">
        <v>3</v>
      </c>
      <c r="E132" s="4">
        <v>4</v>
      </c>
      <c r="F132" s="4">
        <v>5</v>
      </c>
      <c r="G132" s="4">
        <v>6</v>
      </c>
      <c r="H132" s="4">
        <v>7</v>
      </c>
      <c r="I132" s="4">
        <v>8</v>
      </c>
      <c r="J132" s="4">
        <v>9</v>
      </c>
      <c r="K132" s="4">
        <v>10</v>
      </c>
      <c r="L132" s="4">
        <v>11</v>
      </c>
      <c r="M132" s="4">
        <v>12</v>
      </c>
      <c r="N132" s="4">
        <v>13</v>
      </c>
      <c r="O132" s="4">
        <v>14</v>
      </c>
      <c r="P132" s="4">
        <v>15</v>
      </c>
    </row>
    <row r="133" spans="1:16" x14ac:dyDescent="0.45">
      <c r="A133" s="6" t="s">
        <v>615</v>
      </c>
      <c r="B133" s="8">
        <f>-(B122-B52)</f>
        <v>-953.08730738700615</v>
      </c>
      <c r="C133" s="8">
        <f t="shared" ref="C133:K133" si="76">-(C122-C52)+B133</f>
        <v>-306.17461477400957</v>
      </c>
      <c r="D133" s="8">
        <f t="shared" si="76"/>
        <v>340.73807783898701</v>
      </c>
      <c r="E133" s="8">
        <f t="shared" si="76"/>
        <v>987.65077045198359</v>
      </c>
      <c r="F133" s="8">
        <f t="shared" si="76"/>
        <v>1634.5634630649802</v>
      </c>
      <c r="G133" s="8">
        <f t="shared" si="76"/>
        <v>2281.4761556779767</v>
      </c>
      <c r="H133" s="8">
        <f t="shared" si="76"/>
        <v>2928.3888482909733</v>
      </c>
      <c r="I133" s="8">
        <f t="shared" si="76"/>
        <v>3575.3015409039699</v>
      </c>
      <c r="J133" s="8">
        <f t="shared" si="76"/>
        <v>4222.2142335169665</v>
      </c>
      <c r="K133" s="8">
        <f t="shared" si="76"/>
        <v>4869.1269261299631</v>
      </c>
      <c r="L133" s="8">
        <f t="shared" ref="L133:P133" si="77">-(L122-L52)+K133</f>
        <v>6225.126926129964</v>
      </c>
      <c r="M133" s="8">
        <f t="shared" si="77"/>
        <v>7581.126926129964</v>
      </c>
      <c r="N133" s="8">
        <f t="shared" si="77"/>
        <v>8937.126926129964</v>
      </c>
      <c r="O133" s="8">
        <f t="shared" si="77"/>
        <v>10293.126926129964</v>
      </c>
      <c r="P133" s="8">
        <f t="shared" si="77"/>
        <v>11649.126926129964</v>
      </c>
    </row>
    <row r="134" spans="1:16" x14ac:dyDescent="0.45">
      <c r="A134" s="6" t="s">
        <v>837</v>
      </c>
      <c r="B134" s="8">
        <f>((B45+B46+B47)-(B115+B116+B117))/(100%+$B$92)^('TCO taxi'!B112)</f>
        <v>1286.9126926129975</v>
      </c>
      <c r="C134" s="8">
        <f>((C45+C46+C47)-(C115+C116+C117))/(100%+$B$92)^('TCO taxi'!C112)</f>
        <v>1286.9126926129975</v>
      </c>
      <c r="D134" s="8">
        <f>((D45+D46+D47)-(D115+D116+D117))/(100%+$B$92)^('TCO taxi'!D112)</f>
        <v>1286.9126926129975</v>
      </c>
      <c r="E134" s="8">
        <f>((E45+E46+E47)-(E115+E116+E117))/(100%+$B$92)^('TCO taxi'!E112)</f>
        <v>1286.9126926129975</v>
      </c>
      <c r="F134" s="8">
        <f>((F45+F46+F47)-(F115+F116+F117))/(100%+$B$92)^('TCO taxi'!F112)</f>
        <v>1286.9126926129975</v>
      </c>
      <c r="G134" s="8">
        <f>((G45+G46+G47)-(G115+G116+G117))/(100%+$B$92)^('TCO taxi'!G112)</f>
        <v>1286.9126926129975</v>
      </c>
      <c r="H134" s="8">
        <f>((H45+H46+H47)-(H115+H116+H117))/(100%+$B$92)^('TCO taxi'!H112)</f>
        <v>1286.9126926129975</v>
      </c>
      <c r="I134" s="8">
        <f>((I45+I46+I47)-(I115+I116+I117))/(100%+$B$92)^('TCO taxi'!I112)</f>
        <v>1286.9126926129975</v>
      </c>
      <c r="J134" s="8">
        <f>((J45+J46+J47)-(J115+J116+J117))/(100%+$B$92)^('TCO taxi'!J112)</f>
        <v>1286.9126926129975</v>
      </c>
      <c r="K134" s="8">
        <f>((K45+K46+K47)-(K115+K116+K117))/(100%+$B$92)^('TCO taxi'!K112)</f>
        <v>1286.9126926129975</v>
      </c>
      <c r="L134" s="8">
        <f>((L45+L46+L47)-(L115+L116+L117))/(100%+$B$92)^('TCO taxi'!L112)</f>
        <v>1356.0000000000005</v>
      </c>
      <c r="M134" s="8">
        <f>((M45+M46+M47)-(M115+M116+M117))/(100%+$B$92)^('TCO taxi'!M112)</f>
        <v>1356.0000000000005</v>
      </c>
      <c r="N134" s="8">
        <f>((N45+N46+N47)-(N115+N116+N117))/(100%+$B$92)^('TCO taxi'!N112)</f>
        <v>1356.0000000000005</v>
      </c>
      <c r="O134" s="8">
        <f>((O45+O46+O47)-(O115+O116+O117))/(100%+$B$92)^('TCO taxi'!O112)</f>
        <v>1356.0000000000005</v>
      </c>
      <c r="P134" s="8">
        <f>((P45+P46+P47)-(P115+P116+P117))/(100%+$B$92)^('TCO taxi'!P112)</f>
        <v>1356.0000000000005</v>
      </c>
    </row>
    <row r="135" spans="1:16" x14ac:dyDescent="0.45">
      <c r="A135" s="6" t="s">
        <v>838</v>
      </c>
      <c r="B135" s="8">
        <f>B134</f>
        <v>1286.9126926129975</v>
      </c>
      <c r="C135" s="8">
        <f>B135+C134</f>
        <v>2573.825385225995</v>
      </c>
      <c r="D135" s="8">
        <f t="shared" ref="D135:K135" si="78">C135+D134</f>
        <v>3860.7380778389925</v>
      </c>
      <c r="E135" s="8">
        <f t="shared" si="78"/>
        <v>5147.65077045199</v>
      </c>
      <c r="F135" s="8">
        <f t="shared" si="78"/>
        <v>6434.5634630649874</v>
      </c>
      <c r="G135" s="171">
        <f t="shared" si="78"/>
        <v>7721.4761556779849</v>
      </c>
      <c r="H135" s="8">
        <f t="shared" si="78"/>
        <v>9008.3888482909824</v>
      </c>
      <c r="I135" s="8">
        <f t="shared" si="78"/>
        <v>10295.30154090398</v>
      </c>
      <c r="J135" s="8">
        <f t="shared" si="78"/>
        <v>11582.214233516977</v>
      </c>
      <c r="K135" s="8">
        <f t="shared" si="78"/>
        <v>12869.126926129975</v>
      </c>
      <c r="L135" s="8">
        <f t="shared" ref="L135" si="79">K135+L134</f>
        <v>14225.126926129975</v>
      </c>
      <c r="M135" s="8">
        <f t="shared" ref="M135" si="80">L135+M134</f>
        <v>15581.126926129975</v>
      </c>
      <c r="N135" s="8">
        <f t="shared" ref="N135" si="81">M135+N134</f>
        <v>16937.126926129975</v>
      </c>
      <c r="O135" s="8">
        <f t="shared" ref="O135" si="82">N135+O134</f>
        <v>18293.126926129975</v>
      </c>
      <c r="P135" s="8">
        <f t="shared" ref="P135" si="83">O135+P134</f>
        <v>19649.126926129975</v>
      </c>
    </row>
    <row r="136" spans="1:16" x14ac:dyDescent="0.45">
      <c r="A136" s="6" t="s">
        <v>807</v>
      </c>
      <c r="B136" s="8">
        <f>B81</f>
        <v>8000</v>
      </c>
    </row>
    <row r="137" spans="1:16" x14ac:dyDescent="0.45">
      <c r="A137" s="6" t="s">
        <v>756</v>
      </c>
      <c r="B137" s="7">
        <v>6</v>
      </c>
    </row>
    <row r="140" spans="1:16" x14ac:dyDescent="0.45">
      <c r="A140" s="55" t="s">
        <v>786</v>
      </c>
      <c r="B140" s="34">
        <v>0.2</v>
      </c>
    </row>
    <row r="141" spans="1:16" x14ac:dyDescent="0.45">
      <c r="A141" t="s">
        <v>812</v>
      </c>
      <c r="B141" s="28"/>
    </row>
    <row r="142" spans="1:16" x14ac:dyDescent="0.45">
      <c r="B142" s="28"/>
    </row>
    <row r="143" spans="1:16" x14ac:dyDescent="0.45">
      <c r="A143" s="2" t="s">
        <v>813</v>
      </c>
      <c r="B143" s="28"/>
    </row>
    <row r="144" spans="1:16" x14ac:dyDescent="0.45">
      <c r="A144" s="3"/>
      <c r="B144" s="4" t="s">
        <v>840</v>
      </c>
    </row>
    <row r="145" spans="1:16" x14ac:dyDescent="0.45">
      <c r="A145" s="6" t="s">
        <v>614</v>
      </c>
      <c r="B145" s="124">
        <f>B100</f>
        <v>0.21506055405486696</v>
      </c>
    </row>
    <row r="146" spans="1:16" x14ac:dyDescent="0.45">
      <c r="A146" s="6" t="s">
        <v>613</v>
      </c>
      <c r="B146" s="109">
        <f>B171/(B10*B8)</f>
        <v>0.18972722072153361</v>
      </c>
    </row>
    <row r="147" spans="1:16" x14ac:dyDescent="0.45">
      <c r="A147" s="6" t="s">
        <v>763</v>
      </c>
      <c r="B147" s="34">
        <f>B102</f>
        <v>0.12163533694916984</v>
      </c>
    </row>
    <row r="148" spans="1:16" x14ac:dyDescent="0.45">
      <c r="A148" s="6" t="s">
        <v>764</v>
      </c>
      <c r="B148" s="10">
        <f>B177</f>
        <v>30.818179455689574</v>
      </c>
    </row>
    <row r="149" spans="1:16" x14ac:dyDescent="0.45">
      <c r="A149" s="6" t="s">
        <v>771</v>
      </c>
      <c r="B149" s="34">
        <f>B104</f>
        <v>0.32000000000000006</v>
      </c>
    </row>
    <row r="150" spans="1:16" x14ac:dyDescent="0.45">
      <c r="A150" s="6" t="s">
        <v>772</v>
      </c>
      <c r="B150" s="34" t="s">
        <v>814</v>
      </c>
    </row>
    <row r="151" spans="1:16" x14ac:dyDescent="0.45">
      <c r="A151" s="6" t="s">
        <v>761</v>
      </c>
      <c r="B151" s="8">
        <f>B106</f>
        <v>11</v>
      </c>
    </row>
    <row r="152" spans="1:16" x14ac:dyDescent="0.45">
      <c r="A152" s="6" t="s">
        <v>762</v>
      </c>
      <c r="B152" s="7">
        <f>B185</f>
        <v>11</v>
      </c>
    </row>
    <row r="153" spans="1:16" x14ac:dyDescent="0.45">
      <c r="A153" s="6" t="s">
        <v>773</v>
      </c>
      <c r="B153" s="8">
        <f>B108</f>
        <v>4</v>
      </c>
    </row>
    <row r="154" spans="1:16" x14ac:dyDescent="0.45">
      <c r="A154" s="5" t="s">
        <v>774</v>
      </c>
      <c r="B154" s="121">
        <v>1</v>
      </c>
    </row>
    <row r="155" spans="1:16" x14ac:dyDescent="0.45">
      <c r="A155" s="6" t="s">
        <v>789</v>
      </c>
      <c r="B155" s="8">
        <f>B140*C31</f>
        <v>6600</v>
      </c>
    </row>
    <row r="156" spans="1:16" x14ac:dyDescent="0.45">
      <c r="A156" s="6" t="s">
        <v>790</v>
      </c>
      <c r="B156" s="8">
        <f>B155/impact!G8</f>
        <v>96.553754681582859</v>
      </c>
    </row>
    <row r="159" spans="1:16" x14ac:dyDescent="0.45">
      <c r="A159" s="3" t="s">
        <v>840</v>
      </c>
      <c r="B159" s="4">
        <v>1</v>
      </c>
      <c r="C159" s="4">
        <v>2</v>
      </c>
      <c r="D159" s="4">
        <v>3</v>
      </c>
      <c r="E159" s="4">
        <v>4</v>
      </c>
      <c r="F159" s="4">
        <v>5</v>
      </c>
      <c r="G159" s="4">
        <v>6</v>
      </c>
      <c r="H159" s="4">
        <v>7</v>
      </c>
      <c r="I159" s="4">
        <v>8</v>
      </c>
      <c r="J159" s="4">
        <v>9</v>
      </c>
      <c r="K159" s="4">
        <v>10</v>
      </c>
      <c r="L159" s="4">
        <v>11</v>
      </c>
      <c r="M159" s="4">
        <v>12</v>
      </c>
      <c r="N159" s="4">
        <v>13</v>
      </c>
      <c r="O159" s="4">
        <v>14</v>
      </c>
      <c r="P159" s="4">
        <v>15</v>
      </c>
    </row>
    <row r="160" spans="1:16" x14ac:dyDescent="0.45">
      <c r="A160" s="6" t="s">
        <v>476</v>
      </c>
      <c r="B160" s="8">
        <f>B112*(100%-B140)</f>
        <v>26400</v>
      </c>
      <c r="C160" s="7"/>
      <c r="D160" s="7"/>
      <c r="E160" s="7"/>
      <c r="F160" s="6"/>
      <c r="G160" s="6"/>
      <c r="H160" s="59">
        <f>H112</f>
        <v>3500</v>
      </c>
      <c r="I160" s="6"/>
      <c r="J160" s="6"/>
      <c r="K160" s="6"/>
    </row>
    <row r="161" spans="1:16" x14ac:dyDescent="0.45">
      <c r="A161" s="6" t="s">
        <v>739</v>
      </c>
      <c r="B161" s="8">
        <f>B160-B162</f>
        <v>0</v>
      </c>
      <c r="C161" s="7"/>
      <c r="D161" s="7"/>
      <c r="E161" s="7"/>
      <c r="F161" s="6"/>
      <c r="G161" s="6"/>
      <c r="H161" s="6"/>
      <c r="I161" s="6"/>
      <c r="J161" s="6"/>
      <c r="K161" s="6"/>
    </row>
    <row r="162" spans="1:16" x14ac:dyDescent="0.45">
      <c r="A162" s="6" t="s">
        <v>738</v>
      </c>
      <c r="B162" s="8">
        <f>B59</f>
        <v>26400</v>
      </c>
      <c r="C162" s="7"/>
      <c r="D162" s="7"/>
      <c r="E162" s="7"/>
      <c r="F162" s="6"/>
      <c r="G162" s="6"/>
      <c r="H162" s="6"/>
      <c r="I162" s="6"/>
      <c r="J162" s="6"/>
      <c r="K162" s="6"/>
    </row>
    <row r="163" spans="1:16" x14ac:dyDescent="0.45">
      <c r="A163" s="6" t="s">
        <v>477</v>
      </c>
      <c r="B163" s="8">
        <f>B60</f>
        <v>684</v>
      </c>
      <c r="C163" s="8">
        <f>B163</f>
        <v>684</v>
      </c>
      <c r="D163" s="8">
        <f t="shared" ref="D163:K165" si="84">C163</f>
        <v>684</v>
      </c>
      <c r="E163" s="8">
        <f t="shared" si="84"/>
        <v>684</v>
      </c>
      <c r="F163" s="8">
        <f t="shared" si="84"/>
        <v>684</v>
      </c>
      <c r="G163" s="8">
        <f t="shared" si="84"/>
        <v>684</v>
      </c>
      <c r="H163" s="8">
        <f t="shared" si="84"/>
        <v>684</v>
      </c>
      <c r="I163" s="8">
        <f t="shared" si="84"/>
        <v>684</v>
      </c>
      <c r="J163" s="8">
        <f t="shared" si="84"/>
        <v>684</v>
      </c>
      <c r="K163" s="8">
        <f t="shared" si="84"/>
        <v>684</v>
      </c>
      <c r="L163" s="8">
        <f t="shared" ref="L163:L164" si="85">K163</f>
        <v>684</v>
      </c>
      <c r="M163" s="8">
        <f t="shared" ref="M163:M164" si="86">L163</f>
        <v>684</v>
      </c>
      <c r="N163" s="8">
        <f t="shared" ref="N163:N164" si="87">M163</f>
        <v>684</v>
      </c>
      <c r="O163" s="8">
        <f t="shared" ref="O163:O164" si="88">N163</f>
        <v>684</v>
      </c>
      <c r="P163" s="8">
        <f t="shared" ref="P163:P164" si="89">O163</f>
        <v>684</v>
      </c>
    </row>
    <row r="164" spans="1:16" x14ac:dyDescent="0.45">
      <c r="A164" s="6" t="s">
        <v>478</v>
      </c>
      <c r="B164" s="8">
        <f>B61</f>
        <v>425.00000000000006</v>
      </c>
      <c r="C164" s="8">
        <f>B164</f>
        <v>425.00000000000006</v>
      </c>
      <c r="D164" s="8">
        <f t="shared" si="84"/>
        <v>425.00000000000006</v>
      </c>
      <c r="E164" s="8">
        <f t="shared" si="84"/>
        <v>425.00000000000006</v>
      </c>
      <c r="F164" s="8">
        <f t="shared" si="84"/>
        <v>425.00000000000006</v>
      </c>
      <c r="G164" s="8">
        <f t="shared" si="84"/>
        <v>425.00000000000006</v>
      </c>
      <c r="H164" s="8">
        <f t="shared" si="84"/>
        <v>425.00000000000006</v>
      </c>
      <c r="I164" s="8">
        <f t="shared" si="84"/>
        <v>425.00000000000006</v>
      </c>
      <c r="J164" s="8">
        <f t="shared" si="84"/>
        <v>425.00000000000006</v>
      </c>
      <c r="K164" s="8">
        <f t="shared" si="84"/>
        <v>425.00000000000006</v>
      </c>
      <c r="L164" s="8">
        <f t="shared" si="85"/>
        <v>425.00000000000006</v>
      </c>
      <c r="M164" s="8">
        <f t="shared" si="86"/>
        <v>425.00000000000006</v>
      </c>
      <c r="N164" s="8">
        <f t="shared" si="87"/>
        <v>425.00000000000006</v>
      </c>
      <c r="O164" s="8">
        <f t="shared" si="88"/>
        <v>425.00000000000006</v>
      </c>
      <c r="P164" s="8">
        <f t="shared" si="89"/>
        <v>425.00000000000006</v>
      </c>
    </row>
    <row r="165" spans="1:16" x14ac:dyDescent="0.45">
      <c r="A165" s="6" t="s">
        <v>479</v>
      </c>
      <c r="B165" s="8">
        <f>B62</f>
        <v>1038.3166216460102</v>
      </c>
      <c r="C165" s="8">
        <f>B165</f>
        <v>1038.3166216460102</v>
      </c>
      <c r="D165" s="8">
        <f t="shared" si="84"/>
        <v>1038.3166216460102</v>
      </c>
      <c r="E165" s="8">
        <f t="shared" si="84"/>
        <v>1038.3166216460102</v>
      </c>
      <c r="F165" s="8">
        <f t="shared" si="84"/>
        <v>1038.3166216460102</v>
      </c>
      <c r="G165" s="8">
        <f t="shared" si="84"/>
        <v>1038.3166216460102</v>
      </c>
      <c r="H165" s="8">
        <f t="shared" si="84"/>
        <v>1038.3166216460102</v>
      </c>
      <c r="I165" s="8">
        <f t="shared" si="84"/>
        <v>1038.3166216460102</v>
      </c>
      <c r="J165" s="8">
        <f t="shared" ref="J165" si="90">I165</f>
        <v>1038.3166216460102</v>
      </c>
      <c r="K165" s="8">
        <f t="shared" ref="K165" si="91">J165</f>
        <v>1038.3166216460102</v>
      </c>
      <c r="L165" s="8"/>
      <c r="M165" s="8"/>
      <c r="N165" s="8"/>
      <c r="O165" s="8"/>
      <c r="P165" s="8"/>
    </row>
    <row r="166" spans="1:16" x14ac:dyDescent="0.45">
      <c r="A166" s="6" t="s">
        <v>480</v>
      </c>
      <c r="B166" s="8">
        <f>B63</f>
        <v>1.8359999999999999</v>
      </c>
      <c r="C166" s="8">
        <f>B166*1.02</f>
        <v>1.8727199999999999</v>
      </c>
      <c r="D166" s="8">
        <f t="shared" ref="D166" si="92">C166*1.02</f>
        <v>1.9101744000000001</v>
      </c>
      <c r="E166" s="8">
        <f>D166*1.02</f>
        <v>1.948377888</v>
      </c>
      <c r="F166" s="8">
        <f>E166*1.02</f>
        <v>1.9873454457599999</v>
      </c>
      <c r="G166" s="8">
        <f t="shared" ref="G166:K166" si="93">F166*1.02</f>
        <v>2.0270923546752</v>
      </c>
      <c r="H166" s="8">
        <f t="shared" si="93"/>
        <v>2.0676342017687039</v>
      </c>
      <c r="I166" s="8">
        <f t="shared" si="93"/>
        <v>2.1089868858040779</v>
      </c>
      <c r="J166" s="8">
        <f t="shared" si="93"/>
        <v>2.1511666235201594</v>
      </c>
      <c r="K166" s="8">
        <f t="shared" si="93"/>
        <v>2.1941899559905624</v>
      </c>
      <c r="L166" s="8">
        <f t="shared" ref="L166" si="94">K166*1.02</f>
        <v>2.2380737551103738</v>
      </c>
      <c r="M166" s="8">
        <f t="shared" ref="M166" si="95">L166*1.02</f>
        <v>2.2828352302125814</v>
      </c>
      <c r="N166" s="8">
        <f t="shared" ref="N166" si="96">M166*1.02</f>
        <v>2.3284919348168329</v>
      </c>
      <c r="O166" s="8">
        <f t="shared" ref="O166" si="97">N166*1.02</f>
        <v>2.3750617735131696</v>
      </c>
      <c r="P166" s="8">
        <f t="shared" ref="P166" si="98">O166*1.02</f>
        <v>2.4225630089834329</v>
      </c>
    </row>
    <row r="167" spans="1:16" x14ac:dyDescent="0.45">
      <c r="A167" s="6" t="s">
        <v>481</v>
      </c>
      <c r="B167" s="8">
        <f>B160+B163+B164+B165</f>
        <v>28547.316621646009</v>
      </c>
      <c r="C167" s="8">
        <f t="shared" ref="C167:K167" si="99">C160+C163+C164+C165</f>
        <v>2147.3166216460104</v>
      </c>
      <c r="D167" s="8">
        <f t="shared" si="99"/>
        <v>2147.3166216460104</v>
      </c>
      <c r="E167" s="8">
        <f t="shared" si="99"/>
        <v>2147.3166216460104</v>
      </c>
      <c r="F167" s="8">
        <f t="shared" si="99"/>
        <v>2147.3166216460104</v>
      </c>
      <c r="G167" s="8">
        <f t="shared" si="99"/>
        <v>2147.3166216460104</v>
      </c>
      <c r="H167" s="8">
        <f t="shared" si="99"/>
        <v>5647.3166216460104</v>
      </c>
      <c r="I167" s="8">
        <f t="shared" si="99"/>
        <v>2147.3166216460104</v>
      </c>
      <c r="J167" s="8">
        <f t="shared" si="99"/>
        <v>2147.3166216460104</v>
      </c>
      <c r="K167" s="8">
        <f t="shared" si="99"/>
        <v>2147.3166216460104</v>
      </c>
      <c r="L167" s="8">
        <f t="shared" ref="L167:P167" si="100">L160+L163+L164+L165</f>
        <v>1109</v>
      </c>
      <c r="M167" s="8">
        <f t="shared" si="100"/>
        <v>1109</v>
      </c>
      <c r="N167" s="8">
        <f t="shared" si="100"/>
        <v>1109</v>
      </c>
      <c r="O167" s="8">
        <f t="shared" si="100"/>
        <v>1109</v>
      </c>
      <c r="P167" s="8">
        <f t="shared" si="100"/>
        <v>1109</v>
      </c>
    </row>
    <row r="168" spans="1:16" x14ac:dyDescent="0.45">
      <c r="A168" s="6" t="s">
        <v>482</v>
      </c>
      <c r="B168" s="8">
        <f>B167+B166</f>
        <v>28549.152621646008</v>
      </c>
      <c r="C168" s="8">
        <f t="shared" ref="C168:K168" si="101">C167+C166</f>
        <v>2149.1893416460102</v>
      </c>
      <c r="D168" s="8">
        <f t="shared" si="101"/>
        <v>2149.2267960460103</v>
      </c>
      <c r="E168" s="8">
        <f t="shared" si="101"/>
        <v>2149.2649995340103</v>
      </c>
      <c r="F168" s="8">
        <f t="shared" si="101"/>
        <v>2149.3039670917706</v>
      </c>
      <c r="G168" s="8">
        <f t="shared" si="101"/>
        <v>2149.3437140006854</v>
      </c>
      <c r="H168" s="8">
        <f t="shared" si="101"/>
        <v>5649.3842558477791</v>
      </c>
      <c r="I168" s="8">
        <f t="shared" si="101"/>
        <v>2149.4256085318143</v>
      </c>
      <c r="J168" s="8">
        <f t="shared" si="101"/>
        <v>2149.4677882695305</v>
      </c>
      <c r="K168" s="8">
        <f t="shared" si="101"/>
        <v>2149.510811602001</v>
      </c>
      <c r="L168" s="8">
        <f t="shared" ref="L168:P168" si="102">L167+L166</f>
        <v>1111.2380737551105</v>
      </c>
      <c r="M168" s="8">
        <f t="shared" si="102"/>
        <v>1111.2828352302126</v>
      </c>
      <c r="N168" s="8">
        <f t="shared" si="102"/>
        <v>1111.3284919348168</v>
      </c>
      <c r="O168" s="8">
        <f t="shared" si="102"/>
        <v>1111.3750617735132</v>
      </c>
      <c r="P168" s="8">
        <f t="shared" si="102"/>
        <v>1111.4225630089834</v>
      </c>
    </row>
    <row r="169" spans="1:16" x14ac:dyDescent="0.45">
      <c r="A169" s="6" t="s">
        <v>796</v>
      </c>
      <c r="B169" s="8">
        <f>B66</f>
        <v>3678.3166216460099</v>
      </c>
      <c r="C169" s="8">
        <f t="shared" ref="C169:K169" si="103">C66</f>
        <v>3678.3166216460099</v>
      </c>
      <c r="D169" s="8">
        <f t="shared" si="103"/>
        <v>3678.3166216460099</v>
      </c>
      <c r="E169" s="8">
        <f t="shared" si="103"/>
        <v>3678.3166216460099</v>
      </c>
      <c r="F169" s="8">
        <f t="shared" si="103"/>
        <v>3678.3166216460099</v>
      </c>
      <c r="G169" s="8">
        <f t="shared" si="103"/>
        <v>3678.3166216460099</v>
      </c>
      <c r="H169" s="8">
        <f t="shared" si="103"/>
        <v>3678.3166216460099</v>
      </c>
      <c r="I169" s="8">
        <f t="shared" si="103"/>
        <v>3678.3166216460099</v>
      </c>
      <c r="J169" s="8">
        <f t="shared" si="103"/>
        <v>3678.3166216460099</v>
      </c>
      <c r="K169" s="8">
        <f t="shared" si="103"/>
        <v>3678.3166216460099</v>
      </c>
      <c r="L169" s="8"/>
      <c r="M169" s="8"/>
      <c r="N169" s="8"/>
      <c r="O169" s="8"/>
      <c r="P169" s="8"/>
    </row>
    <row r="170" spans="1:16" x14ac:dyDescent="0.45">
      <c r="A170" s="6" t="s">
        <v>797</v>
      </c>
      <c r="B170" s="8">
        <f>B161+B163+B164+B169</f>
        <v>4787.3166216460104</v>
      </c>
      <c r="C170" s="8">
        <f t="shared" ref="C170:K170" si="104">C161+C163+C164+C169</f>
        <v>4787.3166216460104</v>
      </c>
      <c r="D170" s="8">
        <f t="shared" si="104"/>
        <v>4787.3166216460104</v>
      </c>
      <c r="E170" s="8">
        <f t="shared" si="104"/>
        <v>4787.3166216460104</v>
      </c>
      <c r="F170" s="8">
        <f t="shared" si="104"/>
        <v>4787.3166216460104</v>
      </c>
      <c r="G170" s="8">
        <f t="shared" si="104"/>
        <v>4787.3166216460104</v>
      </c>
      <c r="H170" s="8">
        <f t="shared" si="104"/>
        <v>4787.3166216460104</v>
      </c>
      <c r="I170" s="8">
        <f t="shared" si="104"/>
        <v>4787.3166216460104</v>
      </c>
      <c r="J170" s="8">
        <f t="shared" si="104"/>
        <v>4787.3166216460104</v>
      </c>
      <c r="K170" s="8">
        <f t="shared" si="104"/>
        <v>4787.3166216460104</v>
      </c>
      <c r="L170" s="8">
        <f t="shared" ref="L170:P170" si="105">L161+L163+L164+L169</f>
        <v>1109</v>
      </c>
      <c r="M170" s="8">
        <f t="shared" si="105"/>
        <v>1109</v>
      </c>
      <c r="N170" s="8">
        <f t="shared" si="105"/>
        <v>1109</v>
      </c>
      <c r="O170" s="8">
        <f t="shared" si="105"/>
        <v>1109</v>
      </c>
      <c r="P170" s="8">
        <f t="shared" si="105"/>
        <v>1109</v>
      </c>
    </row>
    <row r="171" spans="1:16" x14ac:dyDescent="0.45">
      <c r="A171" t="s">
        <v>483</v>
      </c>
      <c r="B171" s="125">
        <f>NPV(0,B167:P167)</f>
        <v>56918.166216460086</v>
      </c>
      <c r="C171" s="28"/>
      <c r="D171" s="28"/>
      <c r="E171" s="28"/>
    </row>
    <row r="172" spans="1:16" x14ac:dyDescent="0.45">
      <c r="A172" t="s">
        <v>484</v>
      </c>
      <c r="B172" s="125">
        <f>NPV(0,B168:P168)</f>
        <v>56949.916929918254</v>
      </c>
      <c r="C172" s="28"/>
      <c r="D172" s="28"/>
      <c r="E172" s="28"/>
    </row>
    <row r="174" spans="1:16" x14ac:dyDescent="0.45">
      <c r="A174" s="3" t="s">
        <v>799</v>
      </c>
      <c r="B174" s="4">
        <v>1</v>
      </c>
      <c r="C174" s="4">
        <v>2</v>
      </c>
      <c r="D174" s="4">
        <v>3</v>
      </c>
      <c r="E174" s="4">
        <v>4</v>
      </c>
      <c r="F174" s="4">
        <v>5</v>
      </c>
      <c r="G174" s="4">
        <v>6</v>
      </c>
      <c r="H174" s="4">
        <v>7</v>
      </c>
      <c r="I174" s="4">
        <v>8</v>
      </c>
      <c r="J174" s="4">
        <v>9</v>
      </c>
      <c r="K174" s="4">
        <v>10</v>
      </c>
      <c r="L174" s="4">
        <v>11</v>
      </c>
      <c r="M174" s="4">
        <v>12</v>
      </c>
      <c r="N174" s="4">
        <v>13</v>
      </c>
      <c r="O174" s="4">
        <v>14</v>
      </c>
      <c r="P174" s="4">
        <v>15</v>
      </c>
    </row>
    <row r="175" spans="1:16" x14ac:dyDescent="0.45">
      <c r="A175" s="6" t="s">
        <v>800</v>
      </c>
      <c r="B175" s="8">
        <f t="shared" ref="B175:K175" si="106">(B49-B47)-(B167-B165)</f>
        <v>-44</v>
      </c>
      <c r="C175" s="8">
        <f t="shared" si="106"/>
        <v>1356.0000000000002</v>
      </c>
      <c r="D175" s="8">
        <f t="shared" si="106"/>
        <v>1356.0000000000002</v>
      </c>
      <c r="E175" s="8">
        <f t="shared" si="106"/>
        <v>1356.0000000000002</v>
      </c>
      <c r="F175" s="8">
        <f t="shared" si="106"/>
        <v>1356.0000000000002</v>
      </c>
      <c r="G175" s="8">
        <f t="shared" si="106"/>
        <v>1356.0000000000002</v>
      </c>
      <c r="H175" s="8">
        <f t="shared" si="106"/>
        <v>-2143.9999999999995</v>
      </c>
      <c r="I175" s="8">
        <f t="shared" si="106"/>
        <v>1356.0000000000002</v>
      </c>
      <c r="J175" s="8">
        <f t="shared" si="106"/>
        <v>1356.0000000000002</v>
      </c>
      <c r="K175" s="8">
        <f t="shared" si="106"/>
        <v>1356.0000000000002</v>
      </c>
      <c r="L175" s="8">
        <f t="shared" ref="L175:P175" si="107">(L49-L47)-(L167-L165)</f>
        <v>1356.0000000000005</v>
      </c>
      <c r="M175" s="8">
        <f t="shared" si="107"/>
        <v>1356.0000000000005</v>
      </c>
      <c r="N175" s="8">
        <f t="shared" si="107"/>
        <v>1356.0000000000005</v>
      </c>
      <c r="O175" s="8">
        <f t="shared" si="107"/>
        <v>1356.0000000000005</v>
      </c>
      <c r="P175" s="8">
        <f t="shared" si="107"/>
        <v>1356.0000000000005</v>
      </c>
    </row>
    <row r="176" spans="1:16" x14ac:dyDescent="0.45">
      <c r="A176" s="6" t="s">
        <v>801</v>
      </c>
      <c r="B176" s="8">
        <f t="shared" ref="B176:K176" si="108">B175+B48-B166</f>
        <v>145.82922697819839</v>
      </c>
      <c r="C176" s="8">
        <f t="shared" si="108"/>
        <v>1549.6258115177625</v>
      </c>
      <c r="D176" s="8">
        <f t="shared" si="108"/>
        <v>1553.4983277481178</v>
      </c>
      <c r="E176" s="8">
        <f t="shared" si="108"/>
        <v>1557.44829430308</v>
      </c>
      <c r="F176" s="8">
        <f t="shared" si="108"/>
        <v>1561.4772601891418</v>
      </c>
      <c r="G176" s="8">
        <f t="shared" si="108"/>
        <v>1565.5868053929246</v>
      </c>
      <c r="H176" s="8">
        <f t="shared" si="108"/>
        <v>-1930.2214584992166</v>
      </c>
      <c r="I176" s="8">
        <f t="shared" si="108"/>
        <v>1574.0541123307987</v>
      </c>
      <c r="J176" s="8">
        <f t="shared" si="108"/>
        <v>1578.4151945774149</v>
      </c>
      <c r="K176" s="8">
        <f t="shared" si="108"/>
        <v>1582.8634984689631</v>
      </c>
      <c r="L176" s="8">
        <f t="shared" ref="L176:P176" si="109">L175+L48-L166</f>
        <v>1587.4007684383425</v>
      </c>
      <c r="M176" s="8">
        <f t="shared" si="109"/>
        <v>1592.0287838071094</v>
      </c>
      <c r="N176" s="8">
        <f t="shared" si="109"/>
        <v>1596.7493594832515</v>
      </c>
      <c r="O176" s="8">
        <f t="shared" si="109"/>
        <v>1601.5643466729166</v>
      </c>
      <c r="P176" s="8">
        <f t="shared" si="109"/>
        <v>1606.4756336063749</v>
      </c>
    </row>
    <row r="177" spans="1:16" x14ac:dyDescent="0.45">
      <c r="A177" s="90" t="s">
        <v>795</v>
      </c>
      <c r="B177" s="150">
        <f>IRR(B175:P175)</f>
        <v>30.818179455689574</v>
      </c>
      <c r="C177" s="28"/>
      <c r="D177" s="28"/>
      <c r="E177" s="28"/>
      <c r="F177" s="28"/>
      <c r="G177" s="28"/>
      <c r="H177" s="28"/>
      <c r="I177" s="28"/>
    </row>
    <row r="178" spans="1:16" x14ac:dyDescent="0.45">
      <c r="A178" s="96" t="s">
        <v>798</v>
      </c>
      <c r="B178" s="150" t="e">
        <f>IRR(B176:P176)</f>
        <v>#NUM!</v>
      </c>
      <c r="C178" s="28"/>
      <c r="D178" s="28"/>
      <c r="E178" s="28"/>
      <c r="F178" s="28"/>
      <c r="G178" s="28"/>
      <c r="H178" s="28"/>
      <c r="I178" s="28"/>
    </row>
    <row r="179" spans="1:16" x14ac:dyDescent="0.45">
      <c r="B179" s="28"/>
      <c r="C179" s="28"/>
      <c r="D179" s="28"/>
      <c r="E179" s="28"/>
    </row>
    <row r="180" spans="1:16" x14ac:dyDescent="0.45">
      <c r="A180" s="3" t="s">
        <v>737</v>
      </c>
      <c r="B180" s="4">
        <v>1</v>
      </c>
      <c r="C180" s="4">
        <v>2</v>
      </c>
      <c r="D180" s="4">
        <v>3</v>
      </c>
      <c r="E180" s="4">
        <v>4</v>
      </c>
      <c r="F180" s="4">
        <v>5</v>
      </c>
      <c r="G180" s="4">
        <v>6</v>
      </c>
      <c r="H180" s="4">
        <v>7</v>
      </c>
      <c r="I180" s="4">
        <v>8</v>
      </c>
      <c r="J180" s="4">
        <v>9</v>
      </c>
      <c r="K180" s="4">
        <v>10</v>
      </c>
      <c r="L180" s="4">
        <v>11</v>
      </c>
      <c r="M180" s="4">
        <v>12</v>
      </c>
      <c r="N180" s="4">
        <v>13</v>
      </c>
      <c r="O180" s="4">
        <v>14</v>
      </c>
      <c r="P180" s="4">
        <v>15</v>
      </c>
    </row>
    <row r="181" spans="1:16" x14ac:dyDescent="0.45">
      <c r="A181" s="6" t="s">
        <v>615</v>
      </c>
      <c r="B181" s="8">
        <f>-(B170-B52)</f>
        <v>5464.2868796009661</v>
      </c>
      <c r="C181" s="8">
        <f t="shared" ref="C181:K181" si="110">-(C170-C52)+B181</f>
        <v>5928.5737592019341</v>
      </c>
      <c r="D181" s="8">
        <f t="shared" si="110"/>
        <v>6392.860638802902</v>
      </c>
      <c r="E181" s="8">
        <f t="shared" si="110"/>
        <v>6857.14751840387</v>
      </c>
      <c r="F181" s="8">
        <f t="shared" si="110"/>
        <v>7321.4343980048379</v>
      </c>
      <c r="G181" s="8">
        <f t="shared" si="110"/>
        <v>7785.7212776058059</v>
      </c>
      <c r="H181" s="8">
        <f t="shared" si="110"/>
        <v>8250.0081572067738</v>
      </c>
      <c r="I181" s="8">
        <f t="shared" si="110"/>
        <v>8714.2950368077418</v>
      </c>
      <c r="J181" s="8">
        <f t="shared" si="110"/>
        <v>9178.5819164087097</v>
      </c>
      <c r="K181" s="8">
        <f t="shared" si="110"/>
        <v>9642.8687960096777</v>
      </c>
      <c r="L181" s="8">
        <f t="shared" ref="L181:P181" si="111">-(L170-L52)+K181</f>
        <v>10998.868796009678</v>
      </c>
      <c r="M181" s="8">
        <f t="shared" si="111"/>
        <v>12354.868796009678</v>
      </c>
      <c r="N181" s="8">
        <f t="shared" si="111"/>
        <v>13710.868796009678</v>
      </c>
      <c r="O181" s="8">
        <f t="shared" si="111"/>
        <v>15066.868796009678</v>
      </c>
      <c r="P181" s="8">
        <f t="shared" si="111"/>
        <v>16422.868796009679</v>
      </c>
    </row>
    <row r="182" spans="1:16" x14ac:dyDescent="0.45">
      <c r="A182" s="6" t="s">
        <v>837</v>
      </c>
      <c r="B182" s="8">
        <f>((B45+B46+B47)-(B163+B164+B165))/(100%+'Energy prices &amp; finance costs'!$B$50)^(B180)</f>
        <v>1033.1058841809033</v>
      </c>
      <c r="C182" s="8">
        <f>((C45+C46+C47)-(C163+C164+C165))/(100%+'Energy prices &amp; finance costs'!$B$50)^(C180)</f>
        <v>966.51312955459207</v>
      </c>
      <c r="D182" s="8">
        <f>((D45+D46+D47)-(D163+D164+D165))/(100%+'Energy prices &amp; finance costs'!$B$50)^(D180)</f>
        <v>904.21286327494806</v>
      </c>
      <c r="E182" s="8">
        <f>((E45+E46+E47)-(E163+E164+E165))/(100%+'Energy prices &amp; finance costs'!$B$50)^(E180)</f>
        <v>845.92839673959054</v>
      </c>
      <c r="F182" s="8">
        <f>((F45+F46+F47)-(F163+F164+F165))/(100%+'Energy prices &amp; finance costs'!$B$50)^(F180)</f>
        <v>791.40087635849056</v>
      </c>
      <c r="G182" s="8">
        <f>((G45+G46+G47)-(G163+G164+G165))/(100%+'Energy prices &amp; finance costs'!$B$50)^(G180)</f>
        <v>740.38813393066766</v>
      </c>
      <c r="H182" s="8">
        <f>((H45+H46+H47)-(H163+H164+H165))/(100%+'Energy prices &amp; finance costs'!$B$50)^(H180)</f>
        <v>692.66361112420952</v>
      </c>
      <c r="I182" s="8">
        <f>((I45+I46+I47)-(I163+I164+I165))/(100%+'Energy prices &amp; finance costs'!$B$50)^(I180)</f>
        <v>648.01535328301043</v>
      </c>
      <c r="J182" s="8">
        <f>((J45+J46+J47)-(J163+J164+J165))/(100%+'Energy prices &amp; finance costs'!$B$50)^(J180)</f>
        <v>606.24506809150569</v>
      </c>
      <c r="K182" s="8">
        <f>((K45+K46+K47)-(K163+K164+K165))/(100%+'Energy prices &amp; finance costs'!$B$50)^(K180)</f>
        <v>567.16724491674222</v>
      </c>
      <c r="L182" s="8">
        <f>((L45+L46+L47)-(L163+L164+L165))/(100%+'Energy prices &amp; finance costs'!$B$50)^(L180)</f>
        <v>651.55613999768548</v>
      </c>
      <c r="M182" s="8">
        <f>((M45+M46+M47)-(M163+M164+M165))/(100%+'Energy prices &amp; finance costs'!$B$50)^(M180)</f>
        <v>609.55761998099513</v>
      </c>
      <c r="N182" s="8">
        <f>((N45+N46+N47)-(N163+N164+N165))/(100%+'Energy prices &amp; finance costs'!$B$50)^(N180)</f>
        <v>570.26627372157839</v>
      </c>
      <c r="O182" s="8">
        <f>((O45+O46+O47)-(O163+O164+O165))/(100%+'Energy prices &amp; finance costs'!$B$50)^(O180)</f>
        <v>533.50760007632005</v>
      </c>
      <c r="P182" s="8">
        <f>((P45+P46+P47)-(P163+P164+P165))/(100%+'Energy prices &amp; finance costs'!$B$50)^(P180)</f>
        <v>499.11834603454014</v>
      </c>
    </row>
    <row r="183" spans="1:16" x14ac:dyDescent="0.45">
      <c r="A183" s="6" t="s">
        <v>838</v>
      </c>
      <c r="B183" s="8">
        <f>B182</f>
        <v>1033.1058841809033</v>
      </c>
      <c r="C183" s="8">
        <f>B183+C182</f>
        <v>1999.6190137354954</v>
      </c>
      <c r="D183" s="8">
        <f t="shared" ref="D183:P183" si="112">C183+D182</f>
        <v>2903.8318770104433</v>
      </c>
      <c r="E183" s="8">
        <f t="shared" si="112"/>
        <v>3749.7602737500338</v>
      </c>
      <c r="F183" s="8">
        <f t="shared" si="112"/>
        <v>4541.1611501085245</v>
      </c>
      <c r="G183" s="8">
        <f t="shared" si="112"/>
        <v>5281.5492840391926</v>
      </c>
      <c r="H183" s="8">
        <f t="shared" si="112"/>
        <v>5974.2128951634022</v>
      </c>
      <c r="I183" s="8">
        <f t="shared" si="112"/>
        <v>6622.2282484464122</v>
      </c>
      <c r="J183" s="8">
        <f t="shared" si="112"/>
        <v>7228.4733165379175</v>
      </c>
      <c r="K183" s="8">
        <f t="shared" si="112"/>
        <v>7795.6405614546602</v>
      </c>
      <c r="L183" s="171">
        <f t="shared" si="112"/>
        <v>8447.1967014523452</v>
      </c>
      <c r="M183" s="8">
        <f t="shared" si="112"/>
        <v>9056.75432143334</v>
      </c>
      <c r="N183" s="8">
        <f t="shared" si="112"/>
        <v>9627.0205951549178</v>
      </c>
      <c r="O183" s="8">
        <f t="shared" si="112"/>
        <v>10160.528195231238</v>
      </c>
      <c r="P183" s="8">
        <f t="shared" si="112"/>
        <v>10659.646541265778</v>
      </c>
    </row>
    <row r="184" spans="1:16" x14ac:dyDescent="0.45">
      <c r="A184" s="6" t="s">
        <v>807</v>
      </c>
      <c r="B184" s="8">
        <f>B136</f>
        <v>8000</v>
      </c>
    </row>
    <row r="185" spans="1:16" x14ac:dyDescent="0.45">
      <c r="A185" s="6" t="s">
        <v>756</v>
      </c>
      <c r="B185" s="7">
        <v>11</v>
      </c>
    </row>
    <row r="188" spans="1:16" x14ac:dyDescent="0.45">
      <c r="A188" s="2" t="s">
        <v>878</v>
      </c>
      <c r="B188" s="28"/>
      <c r="C188" s="28"/>
      <c r="D188" s="28"/>
      <c r="E188" s="28"/>
    </row>
    <row r="189" spans="1:16" x14ac:dyDescent="0.45">
      <c r="B189" s="28"/>
      <c r="C189" s="28"/>
      <c r="D189" s="28"/>
      <c r="E189" s="28"/>
    </row>
    <row r="190" spans="1:16" x14ac:dyDescent="0.45">
      <c r="A190" t="s">
        <v>888</v>
      </c>
      <c r="B190" s="28"/>
      <c r="C190" s="28"/>
      <c r="D190" s="28"/>
      <c r="E190" s="28"/>
    </row>
    <row r="191" spans="1:16" x14ac:dyDescent="0.45">
      <c r="A191" t="s">
        <v>885</v>
      </c>
      <c r="B191" s="28"/>
      <c r="C191" s="28"/>
      <c r="D191" s="28"/>
      <c r="E191" s="28"/>
    </row>
    <row r="192" spans="1:16" x14ac:dyDescent="0.45">
      <c r="B192" s="28"/>
      <c r="C192" s="28"/>
      <c r="D192" s="28"/>
      <c r="E192" s="28"/>
    </row>
    <row r="193" spans="1:12" x14ac:dyDescent="0.45">
      <c r="A193" s="6"/>
      <c r="B193" s="4">
        <v>2020</v>
      </c>
      <c r="C193" s="4">
        <v>2021</v>
      </c>
      <c r="D193" s="4">
        <v>2022</v>
      </c>
      <c r="E193" s="4">
        <v>2023</v>
      </c>
      <c r="F193" s="4">
        <v>2024</v>
      </c>
      <c r="G193" s="4">
        <v>2025</v>
      </c>
      <c r="H193" s="4">
        <v>2026</v>
      </c>
      <c r="I193" s="4">
        <v>2027</v>
      </c>
      <c r="J193" s="4">
        <v>2028</v>
      </c>
      <c r="K193" s="4">
        <v>2029</v>
      </c>
      <c r="L193" s="4">
        <v>2030</v>
      </c>
    </row>
    <row r="194" spans="1:12" x14ac:dyDescent="0.45">
      <c r="A194" s="6" t="s">
        <v>889</v>
      </c>
      <c r="B194" s="8">
        <f>'investment costs vehicles'!B53</f>
        <v>31000</v>
      </c>
      <c r="C194" s="8">
        <f>'investment costs vehicles'!C53</f>
        <v>30340.275870831199</v>
      </c>
      <c r="D194" s="8">
        <f>'investment costs vehicles'!D53</f>
        <v>29694.59161026264</v>
      </c>
      <c r="E194" s="8">
        <f>'investment costs vehicles'!E53</f>
        <v>29062.648429904453</v>
      </c>
      <c r="F194" s="8">
        <f>'investment costs vehicles'!F53</f>
        <v>28444.153900009042</v>
      </c>
      <c r="G194" s="8">
        <f>'investment costs vehicles'!G53</f>
        <v>27838.821814150113</v>
      </c>
      <c r="H194" s="8">
        <f>'investment costs vehicles'!H53</f>
        <v>27246.372056781544</v>
      </c>
      <c r="I194" s="8">
        <f>'investment costs vehicles'!I53</f>
        <v>26666.530473614788</v>
      </c>
      <c r="J194" s="8">
        <f>'investment costs vehicles'!J53</f>
        <v>26099.028744754825</v>
      </c>
      <c r="K194" s="8">
        <f>'investment costs vehicles'!K53</f>
        <v>25543.604260535958</v>
      </c>
      <c r="L194" s="8">
        <f>'investment costs vehicles'!L53</f>
        <v>25000.000000000004</v>
      </c>
    </row>
    <row r="195" spans="1:12" x14ac:dyDescent="0.45">
      <c r="A195" s="6" t="s">
        <v>890</v>
      </c>
      <c r="B195" s="109">
        <f>B37-C37</f>
        <v>1.7742895986699037E-2</v>
      </c>
      <c r="C195" s="109">
        <v>2.0633898163743419E-2</v>
      </c>
      <c r="D195" s="109">
        <v>2.3463375699056377E-2</v>
      </c>
      <c r="E195" s="109">
        <v>2.6232637924595403E-2</v>
      </c>
      <c r="F195" s="109">
        <v>2.894296630787066E-2</v>
      </c>
      <c r="G195" s="124">
        <v>3.1595615044938657E-2</v>
      </c>
      <c r="H195" s="124">
        <v>3.419181164077939E-2</v>
      </c>
      <c r="I195" s="124">
        <v>3.6732757477318634E-2</v>
      </c>
      <c r="J195" s="124">
        <v>3.92196283693651E-2</v>
      </c>
      <c r="K195" s="124">
        <v>4.1653575108714425E-2</v>
      </c>
      <c r="L195" s="124">
        <v>4.4035723996674825E-2</v>
      </c>
    </row>
    <row r="196" spans="1:12" x14ac:dyDescent="0.45">
      <c r="A196" s="6" t="s">
        <v>836</v>
      </c>
      <c r="B196" s="10">
        <f>B74</f>
        <v>0.12163533694916984</v>
      </c>
      <c r="C196" s="10">
        <v>0.14382060591472712</v>
      </c>
      <c r="D196" s="34">
        <v>0.17055947494651069</v>
      </c>
      <c r="E196" s="34">
        <v>0.20372873888875054</v>
      </c>
      <c r="F196" s="34">
        <v>0.2463890626354639</v>
      </c>
      <c r="G196" s="34">
        <v>0.30379567323902346</v>
      </c>
      <c r="H196" s="34">
        <v>0.38546941116976297</v>
      </c>
      <c r="I196" s="34">
        <v>0.50968789333996267</v>
      </c>
      <c r="J196" s="34">
        <v>0.71493459681927729</v>
      </c>
      <c r="K196" s="34">
        <v>1.1018040579006323</v>
      </c>
      <c r="L196" s="34">
        <v>2.0923343885171368</v>
      </c>
    </row>
    <row r="197" spans="1:12" x14ac:dyDescent="0.45">
      <c r="A197" s="6" t="s">
        <v>891</v>
      </c>
      <c r="B197" s="7">
        <v>11</v>
      </c>
      <c r="C197" s="7">
        <v>9</v>
      </c>
      <c r="D197" s="7">
        <v>8</v>
      </c>
      <c r="E197" s="7">
        <v>7</v>
      </c>
      <c r="F197" s="7">
        <v>6</v>
      </c>
      <c r="G197" s="7">
        <v>5</v>
      </c>
      <c r="H197" s="7">
        <v>5</v>
      </c>
      <c r="I197" s="7">
        <v>4</v>
      </c>
      <c r="J197" s="7">
        <v>3</v>
      </c>
      <c r="K197" s="7">
        <v>3</v>
      </c>
      <c r="L197" s="7">
        <v>2</v>
      </c>
    </row>
  </sheetData>
  <mergeCells count="18">
    <mergeCell ref="D17:K17"/>
    <mergeCell ref="D8:K8"/>
    <mergeCell ref="D4:K4"/>
    <mergeCell ref="D5:K5"/>
    <mergeCell ref="D6:K6"/>
    <mergeCell ref="D7:K7"/>
    <mergeCell ref="D9:K9"/>
    <mergeCell ref="D10:K10"/>
    <mergeCell ref="D13:K13"/>
    <mergeCell ref="D14:K14"/>
    <mergeCell ref="D15:K16"/>
    <mergeCell ref="D22:K23"/>
    <mergeCell ref="D25:K25"/>
    <mergeCell ref="D24:K24"/>
    <mergeCell ref="D18:K18"/>
    <mergeCell ref="D19:K19"/>
    <mergeCell ref="D20:K20"/>
    <mergeCell ref="D21:K21"/>
  </mergeCells>
  <hyperlinks>
    <hyperlink ref="D15" r:id="rId1" xr:uid="{5159937E-970C-4C5F-9DFD-E5CD97188031}"/>
    <hyperlink ref="D6" r:id="rId2" xr:uid="{58546733-7B48-49AC-97F9-EC5292F44634}"/>
  </hyperlinks>
  <pageMargins left="0.7" right="0.7" top="0.75" bottom="0.75" header="0.3" footer="0.3"/>
  <pageSetup paperSize="9"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D8AFB-28DF-46E6-9C51-1D9BD93112C1}">
  <dimension ref="A1:X120"/>
  <sheetViews>
    <sheetView topLeftCell="A62" workbookViewId="0">
      <selection activeCell="A118" sqref="A118:J120"/>
    </sheetView>
  </sheetViews>
  <sheetFormatPr defaultRowHeight="14.25" x14ac:dyDescent="0.45"/>
  <cols>
    <col min="1" max="1" width="27.9296875" customWidth="1"/>
    <col min="2" max="2" width="11.59765625" bestFit="1" customWidth="1"/>
    <col min="4" max="4" width="19.73046875" bestFit="1" customWidth="1"/>
  </cols>
  <sheetData>
    <row r="1" spans="1:12" ht="21" x14ac:dyDescent="0.65">
      <c r="A1" s="1" t="s">
        <v>947</v>
      </c>
    </row>
    <row r="3" spans="1:12" x14ac:dyDescent="0.45">
      <c r="A3" s="2" t="s">
        <v>897</v>
      </c>
    </row>
    <row r="5" spans="1:12" x14ac:dyDescent="0.45">
      <c r="A5" s="3" t="s">
        <v>948</v>
      </c>
      <c r="B5" s="26">
        <v>2020</v>
      </c>
      <c r="C5" s="26">
        <v>2021</v>
      </c>
      <c r="D5" s="26">
        <v>2022</v>
      </c>
      <c r="E5" s="26">
        <v>2023</v>
      </c>
      <c r="F5" s="26">
        <v>2024</v>
      </c>
      <c r="G5" s="26">
        <v>2025</v>
      </c>
      <c r="H5" s="26">
        <v>2026</v>
      </c>
      <c r="I5" s="26">
        <v>2027</v>
      </c>
      <c r="J5" s="26">
        <v>2028</v>
      </c>
      <c r="K5" s="26">
        <v>2029</v>
      </c>
      <c r="L5" s="26">
        <v>2030</v>
      </c>
    </row>
    <row r="6" spans="1:12" x14ac:dyDescent="0.45">
      <c r="A6" s="6" t="s">
        <v>489</v>
      </c>
      <c r="B6" s="87">
        <f>('EV scenarios'!B257+'EV scenarios'!B258)*0.1</f>
        <v>1532.2340499999982</v>
      </c>
      <c r="C6" s="87">
        <f>('EV scenarios'!C257+'EV scenarios'!C258)*0.1</f>
        <v>1569.7737842249994</v>
      </c>
      <c r="D6" s="87">
        <f>('EV scenarios'!D257+'EV scenarios'!D258)*0.1</f>
        <v>1608.2332419385109</v>
      </c>
      <c r="E6" s="87">
        <f>('EV scenarios'!E257+'EV scenarios'!E258)*0.1</f>
        <v>1647.6349563660053</v>
      </c>
      <c r="F6" s="87">
        <f>('EV scenarios'!F257+'EV scenarios'!F258)*0.1</f>
        <v>1688.0020127969722</v>
      </c>
      <c r="G6" s="87">
        <f>('EV scenarios'!G257+'EV scenarios'!G258)*0.1</f>
        <v>1729.3580621104986</v>
      </c>
      <c r="H6" s="87">
        <f>('EV scenarios'!H257+'EV scenarios'!H258)*0.1</f>
        <v>1771.7273346322065</v>
      </c>
      <c r="I6" s="87">
        <f>('EV scenarios'!I257+'EV scenarios'!I258)*0.1</f>
        <v>1815.1346543306952</v>
      </c>
      <c r="J6" s="87">
        <f>('EV scenarios'!J257+'EV scenarios'!J258)*0.1</f>
        <v>1859.6054533617971</v>
      </c>
      <c r="K6" s="87">
        <f>('EV scenarios'!K257+'EV scenarios'!K258)*0.1</f>
        <v>1905.1657869691612</v>
      </c>
      <c r="L6" s="87">
        <f>('EV scenarios'!L257+'EV scenarios'!L258)*0.1</f>
        <v>1951.8423487499051</v>
      </c>
    </row>
    <row r="7" spans="1:12" x14ac:dyDescent="0.45">
      <c r="A7" s="6" t="s">
        <v>893</v>
      </c>
      <c r="B7" s="87">
        <f>B6</f>
        <v>1532.2340499999982</v>
      </c>
      <c r="C7" s="87">
        <f>B7+C6</f>
        <v>3102.0078342249976</v>
      </c>
      <c r="D7" s="87">
        <f t="shared" ref="D7:L7" si="0">C7+D6</f>
        <v>4710.2410761635083</v>
      </c>
      <c r="E7" s="87">
        <f t="shared" si="0"/>
        <v>6357.8760325295134</v>
      </c>
      <c r="F7" s="87">
        <f t="shared" si="0"/>
        <v>8045.8780453264853</v>
      </c>
      <c r="G7" s="87">
        <f t="shared" si="0"/>
        <v>9775.2361074369837</v>
      </c>
      <c r="H7" s="87">
        <f t="shared" si="0"/>
        <v>11546.963442069191</v>
      </c>
      <c r="I7" s="87">
        <f t="shared" si="0"/>
        <v>13362.098096399886</v>
      </c>
      <c r="J7" s="87">
        <f t="shared" si="0"/>
        <v>15221.703549761683</v>
      </c>
      <c r="K7" s="87">
        <f t="shared" si="0"/>
        <v>17126.869336730844</v>
      </c>
      <c r="L7" s="87">
        <f t="shared" si="0"/>
        <v>19078.71168548075</v>
      </c>
    </row>
    <row r="8" spans="1:12" x14ac:dyDescent="0.45">
      <c r="B8" s="178"/>
      <c r="C8" s="178"/>
      <c r="D8" s="178"/>
      <c r="E8" s="178"/>
      <c r="F8" s="178"/>
      <c r="G8" s="178"/>
      <c r="H8" s="178"/>
      <c r="I8" s="178"/>
      <c r="J8" s="178"/>
      <c r="K8" s="178"/>
    </row>
    <row r="9" spans="1:12" x14ac:dyDescent="0.45">
      <c r="B9" s="178"/>
      <c r="C9" s="178"/>
      <c r="D9" s="178"/>
      <c r="E9" s="178"/>
      <c r="F9" s="178"/>
      <c r="G9" s="178"/>
      <c r="H9" s="178"/>
      <c r="I9" s="178"/>
      <c r="J9" s="178"/>
      <c r="K9" s="178"/>
    </row>
    <row r="10" spans="1:12" x14ac:dyDescent="0.45">
      <c r="B10" s="178"/>
      <c r="C10" s="178"/>
      <c r="D10" s="178"/>
      <c r="E10" s="178"/>
      <c r="F10" s="178"/>
      <c r="G10" s="178"/>
      <c r="H10" s="178"/>
      <c r="I10" s="178"/>
      <c r="J10" t="s">
        <v>895</v>
      </c>
      <c r="K10" s="178"/>
    </row>
    <row r="11" spans="1:12" x14ac:dyDescent="0.45">
      <c r="B11" s="178"/>
      <c r="C11" s="178"/>
      <c r="D11" s="178"/>
      <c r="E11" s="178"/>
      <c r="F11" s="178"/>
      <c r="G11" s="178"/>
      <c r="H11" s="178"/>
      <c r="I11" s="178"/>
      <c r="J11" t="s">
        <v>896</v>
      </c>
      <c r="K11" s="178"/>
    </row>
    <row r="12" spans="1:12" x14ac:dyDescent="0.45">
      <c r="B12" s="178"/>
      <c r="C12" s="178"/>
      <c r="D12" s="178"/>
      <c r="E12" s="178"/>
      <c r="F12" s="178"/>
      <c r="G12" s="178"/>
      <c r="H12" s="178"/>
      <c r="I12" s="178"/>
      <c r="J12" s="178"/>
      <c r="K12" s="178"/>
    </row>
    <row r="13" spans="1:12" x14ac:dyDescent="0.45">
      <c r="B13" s="178"/>
      <c r="C13" s="178"/>
      <c r="D13" s="178"/>
      <c r="E13" s="178"/>
      <c r="F13" s="178"/>
      <c r="G13" s="178"/>
      <c r="H13" s="178"/>
      <c r="I13" s="178"/>
      <c r="J13" s="178"/>
      <c r="K13" s="178"/>
    </row>
    <row r="14" spans="1:12" x14ac:dyDescent="0.45">
      <c r="B14" s="178"/>
      <c r="C14" s="178"/>
      <c r="D14" s="178"/>
      <c r="E14" s="178"/>
      <c r="F14" s="178"/>
      <c r="G14" s="178"/>
      <c r="H14" s="178"/>
      <c r="I14" s="178"/>
      <c r="J14" s="178"/>
      <c r="K14" s="178"/>
    </row>
    <row r="15" spans="1:12" x14ac:dyDescent="0.45">
      <c r="B15" s="178"/>
      <c r="C15" s="178"/>
      <c r="D15" s="178"/>
      <c r="E15" s="178"/>
      <c r="F15" s="178"/>
      <c r="G15" s="178"/>
      <c r="H15" s="178"/>
      <c r="I15" s="178"/>
      <c r="J15" s="178"/>
      <c r="K15" s="178"/>
    </row>
    <row r="16" spans="1:12" x14ac:dyDescent="0.45">
      <c r="B16" s="178"/>
      <c r="C16" s="178"/>
      <c r="D16" s="178"/>
      <c r="E16" s="178"/>
      <c r="F16" s="178"/>
      <c r="G16" s="178"/>
      <c r="H16" s="178"/>
      <c r="I16" s="178"/>
      <c r="J16" s="178"/>
      <c r="K16" s="178"/>
    </row>
    <row r="17" spans="1:11" x14ac:dyDescent="0.45">
      <c r="B17" s="178"/>
      <c r="C17" s="178"/>
      <c r="D17" s="178"/>
      <c r="E17" s="178"/>
      <c r="F17" s="178"/>
      <c r="G17" s="178"/>
      <c r="H17" s="178"/>
      <c r="I17" s="178"/>
      <c r="J17" s="178"/>
      <c r="K17" s="178"/>
    </row>
    <row r="18" spans="1:11" x14ac:dyDescent="0.45">
      <c r="B18" s="178"/>
      <c r="C18" s="178"/>
      <c r="D18" s="178"/>
      <c r="E18" s="178"/>
      <c r="F18" s="178"/>
      <c r="G18" s="178"/>
      <c r="H18" s="178"/>
      <c r="I18" s="178"/>
      <c r="J18" s="178"/>
      <c r="K18" s="178"/>
    </row>
    <row r="19" spans="1:11" x14ac:dyDescent="0.45">
      <c r="B19" s="178"/>
      <c r="C19" s="178"/>
      <c r="D19" s="178"/>
      <c r="E19" s="178"/>
      <c r="F19" s="178"/>
      <c r="G19" s="178"/>
      <c r="H19" s="178"/>
      <c r="I19" s="178"/>
      <c r="J19" s="178"/>
      <c r="K19" s="178"/>
    </row>
    <row r="20" spans="1:11" x14ac:dyDescent="0.45">
      <c r="B20" s="178"/>
      <c r="C20" s="178"/>
      <c r="D20" s="178"/>
      <c r="E20" s="178"/>
      <c r="F20" s="178"/>
      <c r="G20" s="178"/>
      <c r="H20" s="178"/>
      <c r="I20" s="178"/>
      <c r="J20" s="178"/>
      <c r="K20" s="178"/>
    </row>
    <row r="21" spans="1:11" x14ac:dyDescent="0.45">
      <c r="B21" s="178"/>
      <c r="C21" s="178"/>
      <c r="D21" s="178"/>
      <c r="E21" s="178"/>
      <c r="F21" s="178"/>
      <c r="G21" s="178"/>
      <c r="H21" s="178"/>
      <c r="I21" s="178"/>
      <c r="J21" s="178"/>
      <c r="K21" s="178"/>
    </row>
    <row r="26" spans="1:11" x14ac:dyDescent="0.45">
      <c r="A26" s="2" t="s">
        <v>898</v>
      </c>
    </row>
    <row r="28" spans="1:11" x14ac:dyDescent="0.45">
      <c r="A28" t="s">
        <v>901</v>
      </c>
    </row>
    <row r="29" spans="1:11" x14ac:dyDescent="0.45">
      <c r="A29" t="s">
        <v>899</v>
      </c>
    </row>
    <row r="30" spans="1:11" x14ac:dyDescent="0.45">
      <c r="A30" t="s">
        <v>902</v>
      </c>
    </row>
    <row r="31" spans="1:11" x14ac:dyDescent="0.45">
      <c r="A31" t="s">
        <v>900</v>
      </c>
    </row>
    <row r="32" spans="1:11" x14ac:dyDescent="0.45">
      <c r="A32" t="s">
        <v>903</v>
      </c>
    </row>
    <row r="33" spans="1:16" x14ac:dyDescent="0.45">
      <c r="A33" t="s">
        <v>904</v>
      </c>
    </row>
    <row r="34" spans="1:16" x14ac:dyDescent="0.45">
      <c r="A34" t="s">
        <v>939</v>
      </c>
      <c r="E34" s="6" t="s">
        <v>908</v>
      </c>
      <c r="F34" s="6"/>
      <c r="G34" s="6"/>
      <c r="H34" s="70">
        <v>0.4</v>
      </c>
    </row>
    <row r="35" spans="1:16" x14ac:dyDescent="0.45">
      <c r="A35" t="s">
        <v>940</v>
      </c>
      <c r="E35" s="6" t="s">
        <v>951</v>
      </c>
      <c r="F35" s="6"/>
      <c r="G35" s="6"/>
      <c r="H35" s="70"/>
    </row>
    <row r="36" spans="1:16" x14ac:dyDescent="0.45">
      <c r="A36" t="s">
        <v>949</v>
      </c>
      <c r="E36" s="6" t="s">
        <v>950</v>
      </c>
      <c r="F36" s="6"/>
      <c r="G36" s="6"/>
      <c r="H36" s="70">
        <v>1</v>
      </c>
    </row>
    <row r="39" spans="1:16" x14ac:dyDescent="0.45">
      <c r="A39" s="3" t="s">
        <v>364</v>
      </c>
      <c r="B39" s="4">
        <v>1</v>
      </c>
      <c r="C39" s="4">
        <v>2</v>
      </c>
      <c r="D39" s="4">
        <v>3</v>
      </c>
      <c r="E39" s="4">
        <v>4</v>
      </c>
      <c r="F39" s="4">
        <v>5</v>
      </c>
      <c r="G39" s="4">
        <v>6</v>
      </c>
      <c r="H39" s="4">
        <v>7</v>
      </c>
      <c r="I39" s="4">
        <v>8</v>
      </c>
      <c r="J39" s="4">
        <v>9</v>
      </c>
      <c r="K39" s="4">
        <v>10</v>
      </c>
      <c r="L39" s="4">
        <v>11</v>
      </c>
      <c r="M39" s="4">
        <v>12</v>
      </c>
      <c r="N39" s="4">
        <v>13</v>
      </c>
      <c r="O39" s="4">
        <v>14</v>
      </c>
      <c r="P39" s="4">
        <v>15</v>
      </c>
    </row>
    <row r="40" spans="1:16" x14ac:dyDescent="0.45">
      <c r="A40" s="6" t="s">
        <v>476</v>
      </c>
      <c r="B40" s="59">
        <f>'TCO van'!B57</f>
        <v>33000</v>
      </c>
      <c r="C40" s="6"/>
      <c r="D40" s="6"/>
      <c r="E40" s="6"/>
      <c r="F40" s="6"/>
      <c r="G40" s="6"/>
      <c r="H40" s="6">
        <f>'TCO van'!H57*(100%+'demand LCV'!H36)</f>
        <v>7000</v>
      </c>
      <c r="I40" s="6"/>
      <c r="J40" s="6"/>
      <c r="K40" s="59">
        <f>'TCO van'!K57</f>
        <v>2000</v>
      </c>
    </row>
    <row r="41" spans="1:16" x14ac:dyDescent="0.45">
      <c r="A41" s="6" t="s">
        <v>477</v>
      </c>
      <c r="B41" s="59">
        <f>'TCO van'!B60*(100%+'demand LCV'!$H$34)</f>
        <v>957.59999999999991</v>
      </c>
      <c r="C41" s="59">
        <f>'TCO van'!C60*(100%+'demand LCV'!$H$34)</f>
        <v>957.59999999999991</v>
      </c>
      <c r="D41" s="59">
        <f>'TCO van'!D60*(100%+'demand LCV'!$H$34)</f>
        <v>957.59999999999991</v>
      </c>
      <c r="E41" s="59">
        <f>'TCO van'!E60*(100%+'demand LCV'!$H$34)</f>
        <v>957.59999999999991</v>
      </c>
      <c r="F41" s="59">
        <f>'TCO van'!F60*(100%+'demand LCV'!$H$34)</f>
        <v>957.59999999999991</v>
      </c>
      <c r="G41" s="59">
        <f>'TCO van'!G60*(100%+'demand LCV'!$H$34)</f>
        <v>957.59999999999991</v>
      </c>
      <c r="H41" s="59">
        <f>'TCO van'!H60*(100%+'demand LCV'!$H$34)</f>
        <v>957.59999999999991</v>
      </c>
      <c r="I41" s="59">
        <f>'TCO van'!I60*(100%+'demand LCV'!$H$34)</f>
        <v>957.59999999999991</v>
      </c>
      <c r="J41" s="59">
        <f>'TCO van'!J60*(100%+'demand LCV'!$H$34)</f>
        <v>957.59999999999991</v>
      </c>
      <c r="K41" s="59">
        <f>'TCO van'!K60*(100%+'demand LCV'!$H$34)</f>
        <v>957.59999999999991</v>
      </c>
      <c r="L41" s="59">
        <f>'TCO van'!L60*(100%+'demand LCV'!$H$34)</f>
        <v>957.59999999999991</v>
      </c>
      <c r="M41" s="59">
        <f>'TCO van'!M60*(100%+'demand LCV'!$H$34)</f>
        <v>957.59999999999991</v>
      </c>
      <c r="N41" s="59">
        <f>'TCO van'!N60*(100%+'demand LCV'!$H$34)</f>
        <v>957.59999999999991</v>
      </c>
      <c r="O41" s="59">
        <f>'TCO van'!O60*(100%+'demand LCV'!$H$34)</f>
        <v>957.59999999999991</v>
      </c>
      <c r="P41" s="59">
        <f>'TCO van'!P60*(100%+'demand LCV'!$H$34)</f>
        <v>957.59999999999991</v>
      </c>
    </row>
    <row r="42" spans="1:16" x14ac:dyDescent="0.45">
      <c r="A42" s="6" t="s">
        <v>478</v>
      </c>
      <c r="B42" s="59">
        <f>'TCO van'!B46</f>
        <v>850.00000000000011</v>
      </c>
      <c r="C42" s="59">
        <f>'TCO van'!C46</f>
        <v>850.00000000000011</v>
      </c>
      <c r="D42" s="59">
        <f>'TCO van'!D46</f>
        <v>850.00000000000011</v>
      </c>
      <c r="E42" s="59">
        <f>'TCO van'!E46</f>
        <v>850.00000000000011</v>
      </c>
      <c r="F42" s="59">
        <f>'TCO van'!F46</f>
        <v>850.00000000000011</v>
      </c>
      <c r="G42" s="59">
        <f>'TCO van'!G46</f>
        <v>850.00000000000011</v>
      </c>
      <c r="H42" s="59">
        <f>'TCO van'!H46</f>
        <v>850.00000000000011</v>
      </c>
      <c r="I42" s="59">
        <f>'TCO van'!I46</f>
        <v>850.00000000000011</v>
      </c>
      <c r="J42" s="59">
        <f>'TCO van'!J46</f>
        <v>850.00000000000011</v>
      </c>
      <c r="K42" s="59">
        <f>'TCO van'!K46</f>
        <v>850.00000000000011</v>
      </c>
      <c r="L42" s="59">
        <f>'TCO van'!L46</f>
        <v>850.00000000000011</v>
      </c>
      <c r="M42" s="59">
        <f>'TCO van'!M46</f>
        <v>850.00000000000011</v>
      </c>
      <c r="N42" s="59">
        <f>'TCO van'!N46</f>
        <v>850.00000000000011</v>
      </c>
      <c r="O42" s="59">
        <f>'TCO van'!O46</f>
        <v>850.00000000000011</v>
      </c>
      <c r="P42" s="59">
        <f>'TCO van'!P46</f>
        <v>850.00000000000011</v>
      </c>
    </row>
    <row r="43" spans="1:16" x14ac:dyDescent="0.45">
      <c r="A43" s="6" t="s">
        <v>479</v>
      </c>
      <c r="B43" s="59">
        <f>'TCO van'!B62</f>
        <v>1038.3166216460102</v>
      </c>
      <c r="C43" s="59">
        <f>'TCO van'!C62</f>
        <v>1038.3166216460102</v>
      </c>
      <c r="D43" s="59">
        <f>'TCO van'!D62</f>
        <v>1038.3166216460102</v>
      </c>
      <c r="E43" s="59">
        <f>'TCO van'!E62</f>
        <v>1038.3166216460102</v>
      </c>
      <c r="F43" s="59">
        <f>'TCO van'!F62</f>
        <v>1038.3166216460102</v>
      </c>
      <c r="G43" s="59">
        <f>'TCO van'!G62</f>
        <v>1038.3166216460102</v>
      </c>
      <c r="H43" s="59">
        <f>'TCO van'!H62</f>
        <v>1038.3166216460102</v>
      </c>
      <c r="I43" s="59">
        <f>'TCO van'!I62</f>
        <v>1038.3166216460102</v>
      </c>
      <c r="J43" s="59">
        <f>'TCO van'!J62</f>
        <v>1038.3166216460102</v>
      </c>
      <c r="K43" s="59">
        <f>'TCO van'!K62</f>
        <v>1038.3166216460102</v>
      </c>
      <c r="L43" s="59">
        <f>'TCO van'!L62</f>
        <v>0</v>
      </c>
      <c r="M43" s="59">
        <f>'TCO van'!M62</f>
        <v>0</v>
      </c>
      <c r="N43" s="59">
        <f>'TCO van'!N62</f>
        <v>0</v>
      </c>
      <c r="O43" s="59">
        <f>'TCO van'!O62</f>
        <v>0</v>
      </c>
      <c r="P43" s="59">
        <f>'TCO van'!P62</f>
        <v>0</v>
      </c>
    </row>
    <row r="44" spans="1:16" x14ac:dyDescent="0.45">
      <c r="A44" s="6" t="s">
        <v>909</v>
      </c>
      <c r="B44" s="59">
        <f>B40+B41+B42</f>
        <v>34807.599999999999</v>
      </c>
      <c r="C44" s="59">
        <f t="shared" ref="C44:P44" si="1">C40+C41+C42</f>
        <v>1807.6</v>
      </c>
      <c r="D44" s="59">
        <f t="shared" si="1"/>
        <v>1807.6</v>
      </c>
      <c r="E44" s="59">
        <f t="shared" si="1"/>
        <v>1807.6</v>
      </c>
      <c r="F44" s="59">
        <f t="shared" si="1"/>
        <v>1807.6</v>
      </c>
      <c r="G44" s="59">
        <f t="shared" si="1"/>
        <v>1807.6</v>
      </c>
      <c r="H44" s="59">
        <f t="shared" si="1"/>
        <v>8807.6</v>
      </c>
      <c r="I44" s="59">
        <f t="shared" si="1"/>
        <v>1807.6</v>
      </c>
      <c r="J44" s="59">
        <f t="shared" si="1"/>
        <v>1807.6</v>
      </c>
      <c r="K44" s="59">
        <f t="shared" si="1"/>
        <v>3807.6</v>
      </c>
      <c r="L44" s="59">
        <f t="shared" si="1"/>
        <v>1807.6</v>
      </c>
      <c r="M44" s="59">
        <f t="shared" si="1"/>
        <v>1807.6</v>
      </c>
      <c r="N44" s="59">
        <f t="shared" si="1"/>
        <v>1807.6</v>
      </c>
      <c r="O44" s="59">
        <f t="shared" si="1"/>
        <v>1807.6</v>
      </c>
      <c r="P44" s="59">
        <f t="shared" si="1"/>
        <v>1807.6</v>
      </c>
    </row>
    <row r="45" spans="1:16" x14ac:dyDescent="0.45">
      <c r="A45" s="6" t="s">
        <v>910</v>
      </c>
      <c r="B45" s="59">
        <f>('TCO van'!B49-'TCO van'!B47)-B44</f>
        <v>-7342.5999999999985</v>
      </c>
      <c r="C45" s="59">
        <f>('TCO van'!C49-'TCO van'!C47)-C44</f>
        <v>657.40000000000055</v>
      </c>
      <c r="D45" s="59">
        <f>('TCO van'!D49-'TCO van'!D47)-D44</f>
        <v>657.40000000000055</v>
      </c>
      <c r="E45" s="59">
        <f>('TCO van'!E49-'TCO van'!E47)-E44</f>
        <v>657.40000000000055</v>
      </c>
      <c r="F45" s="59">
        <f>('TCO van'!F49-'TCO van'!F47)-F44</f>
        <v>657.40000000000055</v>
      </c>
      <c r="G45" s="59">
        <f>('TCO van'!G49-'TCO van'!G47)-G44</f>
        <v>657.40000000000055</v>
      </c>
      <c r="H45" s="59">
        <f>('TCO van'!H49-'TCO van'!H47)-H44</f>
        <v>-6342.6</v>
      </c>
      <c r="I45" s="59">
        <f>('TCO van'!I49-'TCO van'!I47)-I44</f>
        <v>657.40000000000055</v>
      </c>
      <c r="J45" s="59">
        <f>('TCO van'!J49-'TCO van'!J47)-J44</f>
        <v>657.40000000000055</v>
      </c>
      <c r="K45" s="59">
        <f>('TCO van'!K49-'TCO van'!K47)-K44</f>
        <v>-1342.5999999999995</v>
      </c>
      <c r="L45" s="59">
        <f>('TCO van'!L49-'TCO van'!L47)-L44</f>
        <v>657.40000000000055</v>
      </c>
      <c r="M45" s="59">
        <f>('TCO van'!M49-'TCO van'!M47)-M44</f>
        <v>657.40000000000055</v>
      </c>
      <c r="N45" s="59">
        <f>('TCO van'!N49-'TCO van'!N47)-N44</f>
        <v>657.40000000000055</v>
      </c>
      <c r="O45" s="59">
        <f>('TCO van'!O49-'TCO van'!O47)-O44</f>
        <v>657.40000000000055</v>
      </c>
      <c r="P45" s="59">
        <f>('TCO van'!P49-'TCO van'!P47)-P44</f>
        <v>657.40000000000055</v>
      </c>
    </row>
    <row r="46" spans="1:16" x14ac:dyDescent="0.45">
      <c r="A46" s="30" t="s">
        <v>836</v>
      </c>
      <c r="B46" s="65">
        <f>IRR(B45:P45)</f>
        <v>-0.13009669174448502</v>
      </c>
    </row>
    <row r="47" spans="1:16" x14ac:dyDescent="0.45">
      <c r="A47" s="30" t="s">
        <v>911</v>
      </c>
      <c r="B47" s="95">
        <f>'TCO van'!B74</f>
        <v>0.12163533694916984</v>
      </c>
    </row>
    <row r="48" spans="1:16" x14ac:dyDescent="0.45">
      <c r="A48" s="30" t="s">
        <v>912</v>
      </c>
      <c r="B48" s="65">
        <f>(B47-B46)</f>
        <v>0.25173202869365485</v>
      </c>
      <c r="D48" s="95"/>
    </row>
    <row r="49" spans="1:24" x14ac:dyDescent="0.45">
      <c r="B49" s="65"/>
      <c r="D49" s="95"/>
    </row>
    <row r="50" spans="1:24" x14ac:dyDescent="0.45">
      <c r="B50" s="65"/>
      <c r="D50" s="95"/>
    </row>
    <row r="51" spans="1:24" x14ac:dyDescent="0.45">
      <c r="A51" t="str">
        <f>'demand buses'!A49</f>
        <v>FIRR normal</v>
      </c>
      <c r="B51" s="65"/>
      <c r="C51" s="197"/>
      <c r="D51" s="197"/>
      <c r="E51" s="197"/>
      <c r="F51" s="197"/>
      <c r="G51" s="197"/>
      <c r="H51" s="197"/>
      <c r="I51" s="197"/>
      <c r="J51" s="197"/>
      <c r="K51" s="197"/>
      <c r="L51" s="197"/>
    </row>
    <row r="52" spans="1:24" x14ac:dyDescent="0.45">
      <c r="A52" t="str">
        <f>'demand buses'!A50</f>
        <v xml:space="preserve">Risk </v>
      </c>
      <c r="B52" s="31">
        <v>-2</v>
      </c>
      <c r="C52" s="31">
        <f>'demand taxis'!C55</f>
        <v>-1</v>
      </c>
      <c r="D52" s="31">
        <f>'demand taxis'!D55</f>
        <v>0</v>
      </c>
      <c r="E52" s="31">
        <f>'demand taxis'!E55</f>
        <v>1</v>
      </c>
      <c r="F52" s="31">
        <f>'demand taxis'!F55</f>
        <v>2</v>
      </c>
      <c r="G52" s="31">
        <f>'demand taxis'!G55</f>
        <v>3</v>
      </c>
      <c r="H52" s="31">
        <f>'demand taxis'!H55</f>
        <v>4</v>
      </c>
      <c r="I52" s="31">
        <f>'demand taxis'!I55</f>
        <v>5</v>
      </c>
      <c r="J52" s="31">
        <f>'demand taxis'!J55</f>
        <v>6</v>
      </c>
      <c r="K52" s="31">
        <f>'demand taxis'!K55</f>
        <v>7</v>
      </c>
      <c r="L52" s="31">
        <f>'demand taxis'!L55</f>
        <v>8</v>
      </c>
      <c r="M52" s="31">
        <f>'demand taxis'!M55</f>
        <v>9</v>
      </c>
      <c r="N52" s="31">
        <f>'demand taxis'!N55</f>
        <v>10</v>
      </c>
      <c r="O52" s="31">
        <f>'demand taxis'!O55</f>
        <v>11</v>
      </c>
      <c r="P52" s="31">
        <f>'demand taxis'!P55</f>
        <v>12</v>
      </c>
      <c r="Q52" s="31">
        <f>'demand taxis'!Q55</f>
        <v>13</v>
      </c>
      <c r="R52" s="31">
        <f>'demand taxis'!R55</f>
        <v>14</v>
      </c>
      <c r="S52" s="31">
        <f>'demand taxis'!S55</f>
        <v>15</v>
      </c>
      <c r="T52" s="31">
        <f>'demand taxis'!T55</f>
        <v>16</v>
      </c>
      <c r="U52" s="31">
        <f>'demand taxis'!U55</f>
        <v>17</v>
      </c>
      <c r="V52" s="31">
        <f>'demand taxis'!V55</f>
        <v>18</v>
      </c>
      <c r="W52" s="31">
        <f>'demand taxis'!W55</f>
        <v>19</v>
      </c>
      <c r="X52" s="31">
        <f>'demand taxis'!X55</f>
        <v>20</v>
      </c>
    </row>
    <row r="53" spans="1:24" x14ac:dyDescent="0.45">
      <c r="B53" s="65">
        <f>(1/($B$56*SQRT(2*3.1415927)))*2.71828^(-((B52-$B$55)^2/(2*$B$56^2)))</f>
        <v>1.0220739925986969E-5</v>
      </c>
      <c r="C53" s="65">
        <f t="shared" ref="C53:X53" si="2">(1/($B$56*SQRT(2*3.1415927)))*2.71828^(-((C52-$B$55)^2/(2*$B$56^2)))</f>
        <v>8.325578126456399E-5</v>
      </c>
      <c r="D53" s="65">
        <f t="shared" si="2"/>
        <v>5.2816901061216099E-4</v>
      </c>
      <c r="E53" s="65">
        <f t="shared" si="2"/>
        <v>2.6095035037693739E-3</v>
      </c>
      <c r="F53" s="65">
        <f t="shared" si="2"/>
        <v>1.0040822853232085E-2</v>
      </c>
      <c r="G53" s="65">
        <f t="shared" si="2"/>
        <v>3.0088960093132007E-2</v>
      </c>
      <c r="H53" s="65">
        <f t="shared" si="2"/>
        <v>7.0221726685292141E-2</v>
      </c>
      <c r="I53" s="65">
        <f t="shared" si="2"/>
        <v>0.12763279578929992</v>
      </c>
      <c r="J53" s="65">
        <f t="shared" si="2"/>
        <v>0.18066728304106575</v>
      </c>
      <c r="K53" s="65">
        <f t="shared" si="2"/>
        <v>0.19916966687835863</v>
      </c>
      <c r="L53" s="65">
        <f t="shared" si="2"/>
        <v>0.17099890644573534</v>
      </c>
      <c r="M53" s="65">
        <f t="shared" si="2"/>
        <v>0.11433782371144688</v>
      </c>
      <c r="N53" s="65">
        <f t="shared" si="2"/>
        <v>5.9540566554911738E-2</v>
      </c>
      <c r="O53" s="65">
        <f t="shared" si="2"/>
        <v>2.4146959659235023E-2</v>
      </c>
      <c r="P53" s="65">
        <f t="shared" si="2"/>
        <v>7.6267305443439414E-3</v>
      </c>
      <c r="Q53" s="65">
        <f t="shared" si="2"/>
        <v>1.8760344177670126E-3</v>
      </c>
      <c r="R53" s="65">
        <f t="shared" si="2"/>
        <v>3.5939303236706091E-4</v>
      </c>
      <c r="S53" s="65">
        <f t="shared" si="2"/>
        <v>5.3619771269801744E-5</v>
      </c>
      <c r="T53" s="65">
        <f t="shared" si="2"/>
        <v>6.230267784372406E-6</v>
      </c>
      <c r="U53" s="65">
        <f t="shared" si="2"/>
        <v>5.6378682486466199E-7</v>
      </c>
      <c r="V53" s="65">
        <f t="shared" si="2"/>
        <v>3.9732837790214341E-8</v>
      </c>
      <c r="W53" s="65">
        <f t="shared" si="2"/>
        <v>2.1807741894621675E-9</v>
      </c>
      <c r="X53" s="65">
        <f t="shared" si="2"/>
        <v>9.32176746665736E-11</v>
      </c>
    </row>
    <row r="54" spans="1:24" x14ac:dyDescent="0.45">
      <c r="A54" t="str">
        <f>'demand buses'!A52</f>
        <v>WACC investor distribution based on risks</v>
      </c>
      <c r="B54" s="65">
        <f>B53</f>
        <v>1.0220739925986969E-5</v>
      </c>
      <c r="C54" s="197">
        <f>B54+C53</f>
        <v>9.347652119055096E-5</v>
      </c>
      <c r="D54" s="197">
        <f t="shared" ref="D54:W54" si="3">C54+D53</f>
        <v>6.2164553180271199E-4</v>
      </c>
      <c r="E54" s="197">
        <f t="shared" si="3"/>
        <v>3.2311490355720861E-3</v>
      </c>
      <c r="F54" s="197">
        <f t="shared" si="3"/>
        <v>1.3271971888804171E-2</v>
      </c>
      <c r="G54" s="197">
        <f t="shared" si="3"/>
        <v>4.3360931981936177E-2</v>
      </c>
      <c r="H54" s="197">
        <f t="shared" si="3"/>
        <v>0.11358265866722832</v>
      </c>
      <c r="I54" s="197">
        <f t="shared" si="3"/>
        <v>0.24121545445652826</v>
      </c>
      <c r="J54" s="197">
        <f t="shared" si="3"/>
        <v>0.42188273749759397</v>
      </c>
      <c r="K54" s="197">
        <f t="shared" si="3"/>
        <v>0.62105240437595266</v>
      </c>
      <c r="L54" s="197">
        <f t="shared" si="3"/>
        <v>0.792051310821688</v>
      </c>
      <c r="M54" s="197">
        <f t="shared" si="3"/>
        <v>0.90638913453313485</v>
      </c>
      <c r="N54" s="197">
        <f t="shared" si="3"/>
        <v>0.96592970108804654</v>
      </c>
      <c r="O54" s="197">
        <f t="shared" si="3"/>
        <v>0.99007666074728151</v>
      </c>
      <c r="P54" s="197">
        <f t="shared" si="3"/>
        <v>0.99770339129162544</v>
      </c>
      <c r="Q54" s="197">
        <f t="shared" si="3"/>
        <v>0.9995794257093924</v>
      </c>
      <c r="R54" s="197">
        <f t="shared" si="3"/>
        <v>0.99993881874175949</v>
      </c>
      <c r="S54" s="197">
        <f t="shared" si="3"/>
        <v>0.99999243851302932</v>
      </c>
      <c r="T54" s="197">
        <f t="shared" si="3"/>
        <v>0.99999866878081367</v>
      </c>
      <c r="U54" s="197">
        <f t="shared" si="3"/>
        <v>0.99999923256763856</v>
      </c>
      <c r="V54" s="197">
        <f t="shared" si="3"/>
        <v>0.99999927230047636</v>
      </c>
      <c r="W54" s="197">
        <f t="shared" si="3"/>
        <v>0.99999927448125059</v>
      </c>
      <c r="X54" s="197">
        <f>'demand buses'!X52</f>
        <v>0</v>
      </c>
    </row>
    <row r="55" spans="1:24" x14ac:dyDescent="0.45">
      <c r="A55" t="str">
        <f>'demand buses'!A53</f>
        <v>WACC expected</v>
      </c>
      <c r="B55" s="61">
        <f>'demand taxis'!B58</f>
        <v>6.8900000000000006</v>
      </c>
      <c r="D55" s="95"/>
    </row>
    <row r="56" spans="1:24" ht="13.9" customHeight="1" x14ac:dyDescent="0.45">
      <c r="A56" t="str">
        <f>'demand buses'!A54</f>
        <v>Share per category investors</v>
      </c>
      <c r="B56" s="61">
        <f>'demand taxis'!B59</f>
        <v>2</v>
      </c>
      <c r="D56" s="95"/>
    </row>
    <row r="58" spans="1:24" x14ac:dyDescent="0.45">
      <c r="A58" s="3" t="s">
        <v>913</v>
      </c>
      <c r="B58" s="26">
        <v>2020</v>
      </c>
      <c r="C58" s="26">
        <v>2021</v>
      </c>
      <c r="D58" s="26">
        <v>2022</v>
      </c>
      <c r="E58" s="26">
        <v>2023</v>
      </c>
      <c r="F58" s="26">
        <v>2024</v>
      </c>
      <c r="G58" s="26">
        <v>2025</v>
      </c>
      <c r="H58" s="26">
        <v>2026</v>
      </c>
      <c r="I58" s="26">
        <v>2027</v>
      </c>
      <c r="J58" s="26">
        <v>2028</v>
      </c>
      <c r="K58" s="26">
        <v>2029</v>
      </c>
      <c r="L58" s="26">
        <v>2030</v>
      </c>
    </row>
    <row r="59" spans="1:24" x14ac:dyDescent="0.45">
      <c r="A59" s="6" t="s">
        <v>914</v>
      </c>
      <c r="B59" s="66">
        <f>'TCO van'!B196</f>
        <v>0.12163533694916984</v>
      </c>
      <c r="C59" s="66">
        <f>'TCO van'!C196</f>
        <v>0.14382060591472712</v>
      </c>
      <c r="D59" s="66">
        <f>'TCO van'!D196</f>
        <v>0.17055947494651069</v>
      </c>
      <c r="E59" s="66">
        <f>'TCO van'!E196</f>
        <v>0.20372873888875054</v>
      </c>
      <c r="F59" s="66">
        <f>'TCO van'!F196</f>
        <v>0.2463890626354639</v>
      </c>
      <c r="G59" s="66">
        <f>'TCO van'!G196</f>
        <v>0.30379567323902346</v>
      </c>
      <c r="H59" s="66">
        <f>'TCO van'!H196</f>
        <v>0.38546941116976297</v>
      </c>
      <c r="I59" s="66">
        <f>'TCO van'!I196</f>
        <v>0.50968789333996267</v>
      </c>
      <c r="J59" s="66">
        <f>'TCO van'!J196</f>
        <v>0.71493459681927729</v>
      </c>
      <c r="K59" s="66">
        <f>'TCO van'!K196</f>
        <v>1.1018040579006323</v>
      </c>
      <c r="L59" s="66">
        <f>'TCO van'!L196</f>
        <v>2.0923343885171368</v>
      </c>
    </row>
    <row r="60" spans="1:24" x14ac:dyDescent="0.45">
      <c r="A60" s="6" t="s">
        <v>1040</v>
      </c>
      <c r="B60" s="66">
        <f>B59-$B$48</f>
        <v>-0.13009669174448502</v>
      </c>
      <c r="C60" s="66">
        <f t="shared" ref="C60:L60" si="4">C59-$B$48</f>
        <v>-0.10791142277892773</v>
      </c>
      <c r="D60" s="66">
        <f t="shared" si="4"/>
        <v>-8.117255374714416E-2</v>
      </c>
      <c r="E60" s="66">
        <f t="shared" si="4"/>
        <v>-4.8003289804904314E-2</v>
      </c>
      <c r="F60" s="66">
        <f t="shared" si="4"/>
        <v>-5.3429660581909566E-3</v>
      </c>
      <c r="G60" s="66">
        <f t="shared" si="4"/>
        <v>5.2063644545368604E-2</v>
      </c>
      <c r="H60" s="66">
        <f t="shared" si="4"/>
        <v>0.13373738247610811</v>
      </c>
      <c r="I60" s="66">
        <f t="shared" si="4"/>
        <v>0.25795586464630782</v>
      </c>
      <c r="J60" s="66">
        <f t="shared" si="4"/>
        <v>0.46320256812562244</v>
      </c>
      <c r="K60" s="66">
        <f t="shared" si="4"/>
        <v>0.85007202920697744</v>
      </c>
      <c r="L60" s="66">
        <f t="shared" si="4"/>
        <v>1.840602359823482</v>
      </c>
    </row>
    <row r="61" spans="1:24" x14ac:dyDescent="0.45">
      <c r="A61" s="6" t="s">
        <v>1041</v>
      </c>
      <c r="B61" s="27">
        <f>B60*100</f>
        <v>-13.009669174448501</v>
      </c>
      <c r="C61" s="27">
        <f t="shared" ref="C61:L61" si="5">C60*100</f>
        <v>-10.791142277892774</v>
      </c>
      <c r="D61" s="27">
        <f t="shared" si="5"/>
        <v>-8.117255374714416</v>
      </c>
      <c r="E61" s="27">
        <f t="shared" si="5"/>
        <v>-4.8003289804904314</v>
      </c>
      <c r="F61" s="27">
        <f t="shared" si="5"/>
        <v>-0.53429660581909566</v>
      </c>
      <c r="G61" s="27">
        <f t="shared" si="5"/>
        <v>5.2063644545368604</v>
      </c>
      <c r="H61" s="27">
        <f t="shared" si="5"/>
        <v>13.373738247610811</v>
      </c>
      <c r="I61" s="27">
        <f t="shared" si="5"/>
        <v>25.79558646463078</v>
      </c>
      <c r="J61" s="27">
        <f t="shared" si="5"/>
        <v>46.320256812562242</v>
      </c>
      <c r="K61" s="27">
        <f t="shared" si="5"/>
        <v>85.00720292069775</v>
      </c>
      <c r="L61" s="27">
        <f t="shared" si="5"/>
        <v>184.06023598234819</v>
      </c>
    </row>
    <row r="62" spans="1:24" x14ac:dyDescent="0.45">
      <c r="A62" s="6" t="s">
        <v>915</v>
      </c>
      <c r="B62" s="10">
        <f>(1/($B$56*SQRT(2*3.1415927)))*2.71828^(-((B61-$B$55)^2/(2*$B$56^2)))</f>
        <v>6.3458468349974138E-23</v>
      </c>
      <c r="C62" s="10">
        <f t="shared" ref="C62:E62" si="6">(1/($B$56*SQRT(2*3.1415927)))*2.71828^(-((C61-$B$55)^2/(2*$B$56^2)))</f>
        <v>2.1310678820846271E-18</v>
      </c>
      <c r="D62" s="10">
        <f t="shared" si="6"/>
        <v>1.1845052646184126E-13</v>
      </c>
      <c r="E62" s="10">
        <f t="shared" si="6"/>
        <v>7.6005274613439603E-9</v>
      </c>
      <c r="F62" s="10">
        <f>C54</f>
        <v>9.347652119055096E-5</v>
      </c>
      <c r="G62" s="10">
        <f>I54</f>
        <v>0.24121545445652826</v>
      </c>
      <c r="H62" s="10">
        <f>Q54</f>
        <v>0.9995794257093924</v>
      </c>
      <c r="I62" s="10">
        <v>1</v>
      </c>
      <c r="J62" s="10">
        <v>1</v>
      </c>
      <c r="K62" s="10">
        <v>1</v>
      </c>
      <c r="L62" s="10">
        <v>1</v>
      </c>
    </row>
    <row r="63" spans="1:24" x14ac:dyDescent="0.45">
      <c r="A63" s="55" t="s">
        <v>916</v>
      </c>
      <c r="B63" s="180">
        <f>B62*B6</f>
        <v>9.7233225966677575E-20</v>
      </c>
      <c r="C63" s="180">
        <f t="shared" ref="C63:L63" si="7">C62*C6</f>
        <v>3.3452944937003402E-15</v>
      </c>
      <c r="D63" s="180">
        <f t="shared" si="7"/>
        <v>1.9049607418105036E-10</v>
      </c>
      <c r="E63" s="180">
        <f t="shared" si="7"/>
        <v>1.252289473213008E-5</v>
      </c>
      <c r="F63" s="180">
        <f t="shared" si="7"/>
        <v>0.15778855591890883</v>
      </c>
      <c r="G63" s="180">
        <f t="shared" si="7"/>
        <v>417.14789087004493</v>
      </c>
      <c r="H63" s="180">
        <f t="shared" si="7"/>
        <v>1770.9821916652934</v>
      </c>
      <c r="I63" s="180">
        <f t="shared" si="7"/>
        <v>1815.1346543306952</v>
      </c>
      <c r="J63" s="180">
        <f t="shared" si="7"/>
        <v>1859.6054533617971</v>
      </c>
      <c r="K63" s="180">
        <f t="shared" si="7"/>
        <v>1905.1657869691612</v>
      </c>
      <c r="L63" s="180">
        <f t="shared" si="7"/>
        <v>1951.8423487499051</v>
      </c>
    </row>
    <row r="64" spans="1:24" x14ac:dyDescent="0.45">
      <c r="A64" s="55" t="s">
        <v>917</v>
      </c>
      <c r="B64" s="56">
        <f>B63</f>
        <v>9.7233225966677575E-20</v>
      </c>
      <c r="C64" s="56">
        <f>B64+C63</f>
        <v>3.345391726926307E-15</v>
      </c>
      <c r="D64" s="56">
        <f t="shared" ref="D64:L64" si="8">C64+D63</f>
        <v>1.9049941957277728E-10</v>
      </c>
      <c r="E64" s="56">
        <f t="shared" si="8"/>
        <v>1.2523085231549654E-5</v>
      </c>
      <c r="F64" s="56">
        <f t="shared" si="8"/>
        <v>0.15780107900414039</v>
      </c>
      <c r="G64" s="56">
        <f t="shared" si="8"/>
        <v>417.30569194904905</v>
      </c>
      <c r="H64" s="56">
        <f t="shared" si="8"/>
        <v>2188.2878836143423</v>
      </c>
      <c r="I64" s="56">
        <f t="shared" si="8"/>
        <v>4003.4225379450372</v>
      </c>
      <c r="J64" s="56">
        <f t="shared" si="8"/>
        <v>5863.0279913068343</v>
      </c>
      <c r="K64" s="56">
        <f t="shared" si="8"/>
        <v>7768.193778275996</v>
      </c>
      <c r="L64" s="56">
        <f t="shared" si="8"/>
        <v>9720.0361270259018</v>
      </c>
    </row>
    <row r="65" spans="1:12" x14ac:dyDescent="0.45">
      <c r="A65" s="204" t="s">
        <v>1070</v>
      </c>
      <c r="B65" s="205">
        <f>B64/'EV scenarios'!B286</f>
        <v>4.6145982353080217E-25</v>
      </c>
      <c r="C65" s="205">
        <f>C64/'EV scenarios'!C286</f>
        <v>1.5497234925674964E-20</v>
      </c>
      <c r="D65" s="205">
        <f>D64/'EV scenarios'!D286</f>
        <v>8.6136839372927517E-16</v>
      </c>
      <c r="E65" s="205">
        <f>E64/'EV scenarios'!E286</f>
        <v>5.5270659790538036E-11</v>
      </c>
      <c r="F65" s="205">
        <f>F64/'EV scenarios'!F286</f>
        <v>6.7980024746646653E-7</v>
      </c>
      <c r="G65" s="205">
        <f>G64/'EV scenarios'!G286</f>
        <v>1.7547437149327495E-3</v>
      </c>
      <c r="H65" s="205">
        <f>H64/'EV scenarios'!H286</f>
        <v>8.9815621634628841E-3</v>
      </c>
      <c r="I65" s="205">
        <f>I64/'EV scenarios'!I286</f>
        <v>1.6038616069753913E-2</v>
      </c>
      <c r="J65" s="205">
        <f>J64/'EV scenarios'!J286</f>
        <v>2.2926906851882787E-2</v>
      </c>
      <c r="K65" s="205">
        <f>K64/'EV scenarios'!K286</f>
        <v>2.9650470328826537E-2</v>
      </c>
      <c r="L65" s="205">
        <f>L64/'EV scenarios'!L286</f>
        <v>3.621324580656568E-2</v>
      </c>
    </row>
    <row r="66" spans="1:12" x14ac:dyDescent="0.45">
      <c r="A66" s="30" t="s">
        <v>1008</v>
      </c>
      <c r="B66" s="61">
        <f>'investment costs vehicles'!B53</f>
        <v>31000</v>
      </c>
      <c r="C66" s="61">
        <f>'investment costs vehicles'!C53</f>
        <v>30340.275870831199</v>
      </c>
      <c r="D66" s="61">
        <f>'investment costs vehicles'!D53</f>
        <v>29694.59161026264</v>
      </c>
      <c r="E66" s="61">
        <f>'investment costs vehicles'!E53</f>
        <v>29062.648429904453</v>
      </c>
      <c r="F66" s="61">
        <f>'investment costs vehicles'!F53</f>
        <v>28444.153900009042</v>
      </c>
      <c r="G66" s="61">
        <f>'investment costs vehicles'!G53</f>
        <v>27838.821814150113</v>
      </c>
      <c r="H66" s="61">
        <f>'investment costs vehicles'!H53</f>
        <v>27246.372056781544</v>
      </c>
      <c r="I66" s="61">
        <f>'investment costs vehicles'!I53</f>
        <v>26666.530473614788</v>
      </c>
      <c r="J66" s="61">
        <f>'investment costs vehicles'!J53</f>
        <v>26099.028744754825</v>
      </c>
      <c r="K66" s="61">
        <f>'investment costs vehicles'!K53</f>
        <v>25543.604260535958</v>
      </c>
      <c r="L66" s="61">
        <f>'investment costs vehicles'!L53</f>
        <v>25000.000000000004</v>
      </c>
    </row>
    <row r="67" spans="1:12" x14ac:dyDescent="0.45">
      <c r="B67" s="26">
        <v>2020</v>
      </c>
      <c r="C67" s="26">
        <v>2021</v>
      </c>
      <c r="D67" s="26">
        <v>2022</v>
      </c>
      <c r="E67" s="26">
        <v>2023</v>
      </c>
      <c r="F67" s="26">
        <v>2024</v>
      </c>
      <c r="G67" s="26">
        <v>2025</v>
      </c>
      <c r="H67" s="26">
        <v>2026</v>
      </c>
      <c r="I67" s="26">
        <v>2027</v>
      </c>
      <c r="J67" s="26">
        <v>2028</v>
      </c>
      <c r="K67" s="26">
        <v>2029</v>
      </c>
      <c r="L67" s="26">
        <v>2030</v>
      </c>
    </row>
    <row r="68" spans="1:12" x14ac:dyDescent="0.45">
      <c r="A68" s="2" t="s">
        <v>918</v>
      </c>
    </row>
    <row r="70" spans="1:12" x14ac:dyDescent="0.45">
      <c r="A70" t="s">
        <v>919</v>
      </c>
    </row>
    <row r="71" spans="1:12" x14ac:dyDescent="0.45">
      <c r="A71" t="s">
        <v>920</v>
      </c>
    </row>
    <row r="73" spans="1:12" x14ac:dyDescent="0.45">
      <c r="A73" s="2" t="s">
        <v>921</v>
      </c>
    </row>
    <row r="74" spans="1:12" x14ac:dyDescent="0.45">
      <c r="A74" s="3" t="s">
        <v>922</v>
      </c>
      <c r="B74" s="26">
        <v>2020</v>
      </c>
      <c r="C74" s="26">
        <v>2021</v>
      </c>
      <c r="D74" s="26">
        <v>2022</v>
      </c>
      <c r="E74" s="26">
        <v>2023</v>
      </c>
      <c r="F74" s="26">
        <v>2024</v>
      </c>
      <c r="G74" s="26">
        <v>2025</v>
      </c>
      <c r="H74" s="26">
        <v>2026</v>
      </c>
      <c r="I74" s="26">
        <v>2027</v>
      </c>
      <c r="J74" s="26">
        <v>2028</v>
      </c>
      <c r="K74" s="26">
        <v>2029</v>
      </c>
      <c r="L74" s="26">
        <v>2030</v>
      </c>
    </row>
    <row r="75" spans="1:12" x14ac:dyDescent="0.45">
      <c r="A75" s="55" t="s">
        <v>923</v>
      </c>
      <c r="B75" s="8">
        <f>B63</f>
        <v>9.7233225966677575E-20</v>
      </c>
      <c r="C75" s="8">
        <f>C63</f>
        <v>3.3452944937003402E-15</v>
      </c>
      <c r="D75" s="8">
        <v>0</v>
      </c>
      <c r="E75" s="8">
        <v>200</v>
      </c>
      <c r="F75" s="8">
        <f>F63</f>
        <v>0.15778855591890883</v>
      </c>
      <c r="G75" s="8">
        <f t="shared" ref="G75:K75" si="9">G63</f>
        <v>417.14789087004493</v>
      </c>
      <c r="H75" s="8">
        <f t="shared" si="9"/>
        <v>1770.9821916652934</v>
      </c>
      <c r="I75" s="8">
        <f t="shared" si="9"/>
        <v>1815.1346543306952</v>
      </c>
      <c r="J75" s="8">
        <f t="shared" si="9"/>
        <v>1859.6054533617971</v>
      </c>
      <c r="K75" s="8">
        <f t="shared" si="9"/>
        <v>1905.1657869691612</v>
      </c>
      <c r="L75" s="8">
        <f t="shared" ref="L75" si="10">L63</f>
        <v>1951.8423487499051</v>
      </c>
    </row>
    <row r="76" spans="1:12" x14ac:dyDescent="0.45">
      <c r="A76" s="55" t="s">
        <v>924</v>
      </c>
      <c r="B76" s="8">
        <f>B75+B64</f>
        <v>1.9446645193335515E-19</v>
      </c>
      <c r="C76" s="8">
        <f t="shared" ref="C76:D76" si="11">C75+C64</f>
        <v>6.6906862206266472E-15</v>
      </c>
      <c r="D76" s="8">
        <f t="shared" si="11"/>
        <v>1.9049941957277728E-10</v>
      </c>
      <c r="E76" s="8">
        <f>D76+E75</f>
        <v>200.00000000019051</v>
      </c>
      <c r="F76" s="8">
        <f t="shared" ref="F76:L76" si="12">E76+F75</f>
        <v>200.15778855610941</v>
      </c>
      <c r="G76" s="8">
        <f t="shared" si="12"/>
        <v>617.30567942615437</v>
      </c>
      <c r="H76" s="8">
        <f t="shared" si="12"/>
        <v>2388.2878710914479</v>
      </c>
      <c r="I76" s="8">
        <f t="shared" si="12"/>
        <v>4203.4225254221428</v>
      </c>
      <c r="J76" s="8">
        <f t="shared" si="12"/>
        <v>6063.0279787839399</v>
      </c>
      <c r="K76" s="8">
        <f t="shared" si="12"/>
        <v>7968.1937657531016</v>
      </c>
      <c r="L76" s="8">
        <f t="shared" si="12"/>
        <v>9920.0361145030074</v>
      </c>
    </row>
    <row r="77" spans="1:12" x14ac:dyDescent="0.45">
      <c r="A77" t="s">
        <v>925</v>
      </c>
    </row>
    <row r="79" spans="1:12" x14ac:dyDescent="0.45">
      <c r="A79" t="s">
        <v>926</v>
      </c>
    </row>
    <row r="81" spans="1:12" x14ac:dyDescent="0.45">
      <c r="A81" s="2" t="s">
        <v>927</v>
      </c>
    </row>
    <row r="82" spans="1:12" x14ac:dyDescent="0.45">
      <c r="A82" t="s">
        <v>928</v>
      </c>
      <c r="B82" t="s">
        <v>1043</v>
      </c>
      <c r="C82" t="s">
        <v>1044</v>
      </c>
    </row>
    <row r="83" spans="1:12" x14ac:dyDescent="0.45">
      <c r="A83" s="7">
        <v>2024</v>
      </c>
      <c r="B83" s="66">
        <v>0.2</v>
      </c>
      <c r="C83" s="70">
        <f>$B$48*(100%-B83)</f>
        <v>0.2013856229549239</v>
      </c>
    </row>
    <row r="84" spans="1:12" x14ac:dyDescent="0.45">
      <c r="A84" s="7">
        <v>2025</v>
      </c>
      <c r="B84" s="34">
        <v>0.4</v>
      </c>
      <c r="C84" s="70">
        <f t="shared" ref="C84:C86" si="13">$B$48*(100%-B84)</f>
        <v>0.1510392172161929</v>
      </c>
    </row>
    <row r="85" spans="1:12" x14ac:dyDescent="0.45">
      <c r="A85" s="7">
        <v>2026</v>
      </c>
      <c r="B85" s="34">
        <v>0.6</v>
      </c>
      <c r="C85" s="70">
        <f t="shared" si="13"/>
        <v>0.10069281147746195</v>
      </c>
    </row>
    <row r="86" spans="1:12" x14ac:dyDescent="0.45">
      <c r="A86" s="7">
        <v>2027</v>
      </c>
      <c r="B86" s="34">
        <v>0.8</v>
      </c>
      <c r="C86" s="70">
        <f t="shared" si="13"/>
        <v>5.0346405738730962E-2</v>
      </c>
    </row>
    <row r="89" spans="1:12" x14ac:dyDescent="0.45">
      <c r="A89" s="3" t="s">
        <v>929</v>
      </c>
      <c r="B89" s="26">
        <v>2020</v>
      </c>
      <c r="C89" s="26">
        <v>2021</v>
      </c>
      <c r="D89" s="26">
        <v>2022</v>
      </c>
      <c r="E89" s="26">
        <v>2023</v>
      </c>
      <c r="F89" s="26">
        <v>2024</v>
      </c>
      <c r="G89" s="26">
        <v>2025</v>
      </c>
      <c r="H89" s="26">
        <v>2026</v>
      </c>
      <c r="I89" s="26">
        <v>2027</v>
      </c>
      <c r="J89" s="26">
        <v>2028</v>
      </c>
      <c r="K89" s="26">
        <v>2029</v>
      </c>
      <c r="L89" s="26">
        <v>2030</v>
      </c>
    </row>
    <row r="90" spans="1:12" x14ac:dyDescent="0.45">
      <c r="A90" s="30" t="s">
        <v>1008</v>
      </c>
      <c r="B90" s="199">
        <f t="shared" ref="B90:L90" si="14">B66</f>
        <v>31000</v>
      </c>
      <c r="C90" s="199">
        <f t="shared" si="14"/>
        <v>30340.275870831199</v>
      </c>
      <c r="D90" s="199">
        <f t="shared" si="14"/>
        <v>29694.59161026264</v>
      </c>
      <c r="E90" s="199">
        <f t="shared" si="14"/>
        <v>29062.648429904453</v>
      </c>
      <c r="F90" s="199">
        <f t="shared" si="14"/>
        <v>28444.153900009042</v>
      </c>
      <c r="G90" s="199">
        <f t="shared" si="14"/>
        <v>27838.821814150113</v>
      </c>
      <c r="H90" s="199">
        <f t="shared" si="14"/>
        <v>27246.372056781544</v>
      </c>
      <c r="I90" s="199">
        <f t="shared" si="14"/>
        <v>26666.530473614788</v>
      </c>
      <c r="J90" s="199">
        <f t="shared" si="14"/>
        <v>26099.028744754825</v>
      </c>
      <c r="K90" s="199">
        <f t="shared" si="14"/>
        <v>25543.604260535958</v>
      </c>
      <c r="L90" s="199">
        <f t="shared" si="14"/>
        <v>25000.000000000004</v>
      </c>
    </row>
    <row r="91" spans="1:12" x14ac:dyDescent="0.45">
      <c r="A91" s="6" t="s">
        <v>952</v>
      </c>
      <c r="B91" s="8">
        <f t="shared" ref="B91:L91" si="15">B7</f>
        <v>1532.2340499999982</v>
      </c>
      <c r="C91" s="8">
        <f t="shared" si="15"/>
        <v>3102.0078342249976</v>
      </c>
      <c r="D91" s="8">
        <f t="shared" si="15"/>
        <v>4710.2410761635083</v>
      </c>
      <c r="E91" s="8">
        <f t="shared" si="15"/>
        <v>6357.8760325295134</v>
      </c>
      <c r="F91" s="8">
        <f t="shared" si="15"/>
        <v>8045.8780453264853</v>
      </c>
      <c r="G91" s="8">
        <f t="shared" si="15"/>
        <v>9775.2361074369837</v>
      </c>
      <c r="H91" s="8">
        <f t="shared" si="15"/>
        <v>11546.963442069191</v>
      </c>
      <c r="I91" s="8">
        <f t="shared" si="15"/>
        <v>13362.098096399886</v>
      </c>
      <c r="J91" s="8">
        <f t="shared" si="15"/>
        <v>15221.703549761683</v>
      </c>
      <c r="K91" s="8">
        <f t="shared" si="15"/>
        <v>17126.869336730844</v>
      </c>
      <c r="L91" s="8">
        <f t="shared" si="15"/>
        <v>19078.71168548075</v>
      </c>
    </row>
    <row r="92" spans="1:12" x14ac:dyDescent="0.45">
      <c r="A92" s="6" t="s">
        <v>1071</v>
      </c>
      <c r="B92" s="27">
        <f t="shared" ref="B92:L92" si="16">B64</f>
        <v>9.7233225966677575E-20</v>
      </c>
      <c r="C92" s="27">
        <f t="shared" si="16"/>
        <v>3.345391726926307E-15</v>
      </c>
      <c r="D92" s="8">
        <f t="shared" si="16"/>
        <v>1.9049941957277728E-10</v>
      </c>
      <c r="E92" s="8">
        <f t="shared" si="16"/>
        <v>1.2523085231549654E-5</v>
      </c>
      <c r="F92" s="8">
        <f t="shared" si="16"/>
        <v>0.15780107900414039</v>
      </c>
      <c r="G92" s="8">
        <f t="shared" si="16"/>
        <v>417.30569194904905</v>
      </c>
      <c r="H92" s="8">
        <f t="shared" si="16"/>
        <v>2188.2878836143423</v>
      </c>
      <c r="I92" s="8">
        <f t="shared" si="16"/>
        <v>4003.4225379450372</v>
      </c>
      <c r="J92" s="8">
        <f t="shared" si="16"/>
        <v>5863.0279913068343</v>
      </c>
      <c r="K92" s="8">
        <f t="shared" si="16"/>
        <v>7768.193778275996</v>
      </c>
      <c r="L92" s="8">
        <f t="shared" si="16"/>
        <v>9720.0361270259018</v>
      </c>
    </row>
    <row r="93" spans="1:12" x14ac:dyDescent="0.45">
      <c r="A93" s="6" t="s">
        <v>1042</v>
      </c>
      <c r="B93" s="34">
        <f>B60</f>
        <v>-0.13009669174448502</v>
      </c>
      <c r="C93" s="34">
        <f t="shared" ref="C93:E93" si="17">C60</f>
        <v>-0.10791142277892773</v>
      </c>
      <c r="D93" s="34">
        <f t="shared" si="17"/>
        <v>-8.117255374714416E-2</v>
      </c>
      <c r="E93" s="34">
        <f t="shared" si="17"/>
        <v>-4.8003289804904314E-2</v>
      </c>
      <c r="F93" s="34">
        <f>F59-C83</f>
        <v>4.5003439680539992E-2</v>
      </c>
      <c r="G93" s="34">
        <f>G59-C84</f>
        <v>0.15275645602283056</v>
      </c>
      <c r="H93" s="34">
        <f>H59-C85</f>
        <v>0.28477659969230101</v>
      </c>
      <c r="I93" s="34">
        <f>I59-C86</f>
        <v>0.45934148760123172</v>
      </c>
      <c r="J93" s="34">
        <f>J59</f>
        <v>0.71493459681927729</v>
      </c>
      <c r="K93" s="34">
        <f t="shared" ref="K93:L93" si="18">K59</f>
        <v>1.1018040579006323</v>
      </c>
      <c r="L93" s="34">
        <f t="shared" si="18"/>
        <v>2.0923343885171368</v>
      </c>
    </row>
    <row r="94" spans="1:12" x14ac:dyDescent="0.45">
      <c r="A94" s="6" t="s">
        <v>1045</v>
      </c>
      <c r="B94" s="27">
        <f>B93*100</f>
        <v>-13.009669174448501</v>
      </c>
      <c r="C94" s="27">
        <f t="shared" ref="C94:L94" si="19">C93*100</f>
        <v>-10.791142277892774</v>
      </c>
      <c r="D94" s="27">
        <f t="shared" si="19"/>
        <v>-8.117255374714416</v>
      </c>
      <c r="E94" s="27">
        <f t="shared" si="19"/>
        <v>-4.8003289804904314</v>
      </c>
      <c r="F94" s="27">
        <f t="shared" si="19"/>
        <v>4.5003439680539987</v>
      </c>
      <c r="G94" s="27">
        <f t="shared" si="19"/>
        <v>15.275645602283056</v>
      </c>
      <c r="H94" s="27">
        <f t="shared" si="19"/>
        <v>28.4776599692301</v>
      </c>
      <c r="I94" s="27">
        <f t="shared" si="19"/>
        <v>45.934148760123172</v>
      </c>
      <c r="J94" s="27">
        <f t="shared" si="19"/>
        <v>71.493459681927732</v>
      </c>
      <c r="K94" s="27">
        <f t="shared" si="19"/>
        <v>110.18040579006323</v>
      </c>
      <c r="L94" s="27">
        <f t="shared" si="19"/>
        <v>209.23343885171369</v>
      </c>
    </row>
    <row r="95" spans="1:12" x14ac:dyDescent="0.45">
      <c r="A95" s="6" t="s">
        <v>915</v>
      </c>
      <c r="B95" s="34">
        <f>(1/($B$56*SQRT(2*3.1415927)))*2.71828^(-((B94-$B$55)^2/(2*$B$56^2)))</f>
        <v>6.3458468349974138E-23</v>
      </c>
      <c r="C95" s="34">
        <f t="shared" ref="C95:E95" si="20">(1/($B$56*SQRT(2*3.1415927)))*2.71828^(-((C94-$B$55)^2/(2*$B$56^2)))</f>
        <v>2.1310678820846271E-18</v>
      </c>
      <c r="D95" s="34">
        <f t="shared" si="20"/>
        <v>1.1845052646184126E-13</v>
      </c>
      <c r="E95" s="34">
        <f t="shared" si="20"/>
        <v>7.6005274613439603E-9</v>
      </c>
      <c r="F95" s="34">
        <f>I54</f>
        <v>0.24121545445652826</v>
      </c>
      <c r="G95" s="34">
        <f>S54</f>
        <v>0.99999243851302932</v>
      </c>
      <c r="H95" s="34">
        <f>100%</f>
        <v>1</v>
      </c>
      <c r="I95" s="34">
        <f>100%</f>
        <v>1</v>
      </c>
      <c r="J95" s="34">
        <f>100%</f>
        <v>1</v>
      </c>
      <c r="K95" s="34">
        <f>100%</f>
        <v>1</v>
      </c>
      <c r="L95" s="34">
        <f>100%</f>
        <v>1</v>
      </c>
    </row>
    <row r="96" spans="1:12" x14ac:dyDescent="0.45">
      <c r="A96" s="6" t="s">
        <v>1072</v>
      </c>
      <c r="B96" s="8">
        <f>B95*B6</f>
        <v>9.7233225966677575E-20</v>
      </c>
      <c r="C96" s="8">
        <f t="shared" ref="C96:L96" si="21">C95*C6</f>
        <v>3.3452944937003402E-15</v>
      </c>
      <c r="D96" s="8">
        <f t="shared" si="21"/>
        <v>1.9049607418105036E-10</v>
      </c>
      <c r="E96" s="8">
        <f t="shared" si="21"/>
        <v>1.252289473213008E-5</v>
      </c>
      <c r="F96" s="8">
        <f t="shared" si="21"/>
        <v>407.17217264035605</v>
      </c>
      <c r="G96" s="8">
        <f t="shared" si="21"/>
        <v>1729.3449855920444</v>
      </c>
      <c r="H96" s="8">
        <f t="shared" si="21"/>
        <v>1771.7273346322065</v>
      </c>
      <c r="I96" s="8">
        <f t="shared" si="21"/>
        <v>1815.1346543306952</v>
      </c>
      <c r="J96" s="8">
        <f t="shared" si="21"/>
        <v>1859.6054533617971</v>
      </c>
      <c r="K96" s="8">
        <f t="shared" si="21"/>
        <v>1905.1657869691612</v>
      </c>
      <c r="L96" s="8">
        <f t="shared" si="21"/>
        <v>1951.8423487499051</v>
      </c>
    </row>
    <row r="97" spans="1:12" x14ac:dyDescent="0.45">
      <c r="A97" s="193" t="s">
        <v>1032</v>
      </c>
      <c r="B97" s="200">
        <f>B96</f>
        <v>9.7233225966677575E-20</v>
      </c>
      <c r="C97" s="200">
        <f>B97+C96</f>
        <v>3.345391726926307E-15</v>
      </c>
      <c r="D97" s="200">
        <f t="shared" ref="D97:L97" si="22">C97+D96</f>
        <v>1.9049941957277728E-10</v>
      </c>
      <c r="E97" s="200">
        <f t="shared" si="22"/>
        <v>1.2523085231549654E-5</v>
      </c>
      <c r="F97" s="200">
        <f t="shared" si="22"/>
        <v>407.17218516344127</v>
      </c>
      <c r="G97" s="200">
        <f t="shared" si="22"/>
        <v>2136.5171707554855</v>
      </c>
      <c r="H97" s="200">
        <f t="shared" si="22"/>
        <v>3908.2445053876918</v>
      </c>
      <c r="I97" s="200">
        <f t="shared" si="22"/>
        <v>5723.3791597183872</v>
      </c>
      <c r="J97" s="200">
        <f t="shared" si="22"/>
        <v>7582.9846130801843</v>
      </c>
      <c r="K97" s="200">
        <f t="shared" si="22"/>
        <v>9488.150400049346</v>
      </c>
      <c r="L97" s="200">
        <f t="shared" si="22"/>
        <v>11439.992748799252</v>
      </c>
    </row>
    <row r="98" spans="1:12" x14ac:dyDescent="0.45">
      <c r="A98" s="193" t="s">
        <v>1073</v>
      </c>
      <c r="B98" s="209">
        <f>B97/'EV scenarios'!B286</f>
        <v>4.6145982353080217E-25</v>
      </c>
      <c r="C98" s="209">
        <f>C97/'EV scenarios'!C286</f>
        <v>1.5497234925674964E-20</v>
      </c>
      <c r="D98" s="209">
        <f>D97/'EV scenarios'!D286</f>
        <v>8.6136839372927517E-16</v>
      </c>
      <c r="E98" s="209">
        <f>E97/'EV scenarios'!E286</f>
        <v>5.5270659790538036E-11</v>
      </c>
      <c r="F98" s="209">
        <f>F97/'EV scenarios'!F286</f>
        <v>1.7540802254483109E-3</v>
      </c>
      <c r="G98" s="209">
        <f>G97/'EV scenarios'!G286</f>
        <v>8.983917903729018E-3</v>
      </c>
      <c r="H98" s="209">
        <f>H97/'EV scenarios'!H286</f>
        <v>1.6040915474601288E-2</v>
      </c>
      <c r="I98" s="209">
        <f>I97/'EV scenarios'!I286</f>
        <v>2.2929151268522491E-2</v>
      </c>
      <c r="J98" s="209">
        <f>J97/'EV scenarios'!J286</f>
        <v>2.9652661072252309E-2</v>
      </c>
      <c r="K98" s="209">
        <f>K97/'EV scenarios'!K286</f>
        <v>3.6215384160324361E-2</v>
      </c>
      <c r="L98" s="209">
        <f>L97/'EV scenarios'!L286</f>
        <v>4.2621165603049647E-2</v>
      </c>
    </row>
    <row r="99" spans="1:12" x14ac:dyDescent="0.45">
      <c r="A99" s="6" t="s">
        <v>931</v>
      </c>
      <c r="B99" s="8">
        <f>B97-B92</f>
        <v>0</v>
      </c>
      <c r="C99" s="8">
        <f t="shared" ref="C99:L99" si="23">C97-C92</f>
        <v>0</v>
      </c>
      <c r="D99" s="8">
        <f t="shared" si="23"/>
        <v>0</v>
      </c>
      <c r="E99" s="8">
        <f t="shared" si="23"/>
        <v>0</v>
      </c>
      <c r="F99" s="8">
        <f t="shared" si="23"/>
        <v>407.01438408443715</v>
      </c>
      <c r="G99" s="8">
        <f t="shared" si="23"/>
        <v>1719.2114788064364</v>
      </c>
      <c r="H99" s="8">
        <f t="shared" si="23"/>
        <v>1719.9566217733495</v>
      </c>
      <c r="I99" s="8">
        <f t="shared" si="23"/>
        <v>1719.95662177335</v>
      </c>
      <c r="J99" s="8">
        <f t="shared" si="23"/>
        <v>1719.95662177335</v>
      </c>
      <c r="K99" s="8">
        <f t="shared" si="23"/>
        <v>1719.95662177335</v>
      </c>
      <c r="L99" s="8">
        <f t="shared" si="23"/>
        <v>1719.95662177335</v>
      </c>
    </row>
    <row r="100" spans="1:12" x14ac:dyDescent="0.45">
      <c r="A100" s="6" t="s">
        <v>932</v>
      </c>
      <c r="B100" s="8">
        <f>B99*impact!$C$8</f>
        <v>0</v>
      </c>
      <c r="C100" s="8">
        <f>C99*impact!$C$8</f>
        <v>0</v>
      </c>
      <c r="D100" s="8">
        <f>D99*impact!$G$8</f>
        <v>0</v>
      </c>
      <c r="E100" s="8">
        <f>E99*impact!$G$8</f>
        <v>0</v>
      </c>
      <c r="F100" s="8">
        <f>F99*impact!$G$8</f>
        <v>27821.755288711549</v>
      </c>
      <c r="G100" s="8">
        <f>G99*impact!$G$8</f>
        <v>117517.91318258103</v>
      </c>
      <c r="H100" s="8">
        <f>H99*impact!$G$8</f>
        <v>117568.84795562891</v>
      </c>
      <c r="I100" s="8">
        <f>I99*impact!$G$8</f>
        <v>117568.84795562894</v>
      </c>
      <c r="J100" s="8">
        <f>J99*impact!$G$8</f>
        <v>117568.84795562894</v>
      </c>
      <c r="K100" s="8">
        <f>K99*impact!$G$8</f>
        <v>117568.84795562894</v>
      </c>
      <c r="L100" s="8">
        <f>L99*impact!$G$8</f>
        <v>117568.84795562894</v>
      </c>
    </row>
    <row r="101" spans="1:12" x14ac:dyDescent="0.45">
      <c r="A101" s="6" t="s">
        <v>933</v>
      </c>
      <c r="B101" s="8">
        <f>B99*impact!$C$10</f>
        <v>0</v>
      </c>
      <c r="C101" s="8">
        <f>C99*impact!$C$10</f>
        <v>0</v>
      </c>
      <c r="D101" s="8">
        <f>D99*impact!$G$10</f>
        <v>0</v>
      </c>
      <c r="E101" s="8">
        <f>E99*impact!$G$10</f>
        <v>0</v>
      </c>
      <c r="F101" s="8">
        <f>F99*impact!$G$10</f>
        <v>0.13431474674786426</v>
      </c>
      <c r="G101" s="8">
        <f>G99*impact!$G$10</f>
        <v>0.56733978800612406</v>
      </c>
      <c r="H101" s="8">
        <f>H99*impact!$G$10</f>
        <v>0.56758568518520536</v>
      </c>
      <c r="I101" s="8">
        <f>I99*impact!$G$10</f>
        <v>0.56758568518520547</v>
      </c>
      <c r="J101" s="8">
        <f>J99*impact!$G$10</f>
        <v>0.56758568518520547</v>
      </c>
      <c r="K101" s="8">
        <f>K99*impact!$G$10</f>
        <v>0.56758568518520547</v>
      </c>
      <c r="L101" s="8">
        <f>L99*impact!$G$10</f>
        <v>0.56758568518520547</v>
      </c>
    </row>
    <row r="102" spans="1:12" x14ac:dyDescent="0.45">
      <c r="A102" s="6" t="s">
        <v>934</v>
      </c>
      <c r="B102" s="8">
        <f>B99*impact!$C$11</f>
        <v>0</v>
      </c>
      <c r="C102" s="8">
        <f>C99*impact!$C$11</f>
        <v>0</v>
      </c>
      <c r="D102" s="8">
        <f>D99*impact!$G$11</f>
        <v>0</v>
      </c>
      <c r="E102" s="8">
        <f>E99*impact!$G$11</f>
        <v>0</v>
      </c>
      <c r="F102" s="8">
        <f>F99*impact!$G$11</f>
        <v>7.8146761744211943</v>
      </c>
      <c r="G102" s="8">
        <f>G99*impact!$G$11</f>
        <v>33.00886039308358</v>
      </c>
      <c r="H102" s="8">
        <f>H99*impact!$G$11</f>
        <v>33.023167138048315</v>
      </c>
      <c r="I102" s="8">
        <f>I99*impact!$G$11</f>
        <v>33.023167138048322</v>
      </c>
      <c r="J102" s="8">
        <f>J99*impact!$G$11</f>
        <v>33.023167138048322</v>
      </c>
      <c r="K102" s="8">
        <f>K99*impact!$G$11</f>
        <v>33.023167138048322</v>
      </c>
      <c r="L102" s="8">
        <f>L99*impact!$G$11</f>
        <v>33.023167138048322</v>
      </c>
    </row>
    <row r="103" spans="1:12" x14ac:dyDescent="0.45">
      <c r="A103" s="6" t="s">
        <v>935</v>
      </c>
      <c r="B103" s="8">
        <f>B99*impact!$C$12/10^6</f>
        <v>0</v>
      </c>
      <c r="C103" s="8">
        <f>C99*impact!$C$12/10^6</f>
        <v>0</v>
      </c>
      <c r="D103" s="8">
        <f>D99*impact!$G$12/10^6</f>
        <v>0</v>
      </c>
      <c r="E103" s="8">
        <f>E99*impact!$G$12/10^6</f>
        <v>0</v>
      </c>
      <c r="F103" s="8">
        <f>F99*impact!$G$12/10^6</f>
        <v>1.1366909842653745</v>
      </c>
      <c r="G103" s="8">
        <f>G99*impact!$G$12/10^6</f>
        <v>4.8013344599620034</v>
      </c>
      <c r="H103" s="8">
        <f>H99*impact!$G$12/10^6</f>
        <v>4.8034154608445254</v>
      </c>
      <c r="I103" s="8">
        <f>I99*impact!$G$12/10^6</f>
        <v>4.8034154608445263</v>
      </c>
      <c r="J103" s="8">
        <f>J99*impact!$G$12/10^6</f>
        <v>4.8034154608445263</v>
      </c>
      <c r="K103" s="8">
        <f>K99*impact!$G$12/10^6</f>
        <v>4.8034154608445263</v>
      </c>
      <c r="L103" s="8">
        <f>L99*impact!$G$12/10^6</f>
        <v>4.8034154608445263</v>
      </c>
    </row>
    <row r="104" spans="1:12" x14ac:dyDescent="0.45">
      <c r="A104" s="181" t="s">
        <v>959</v>
      </c>
    </row>
    <row r="109" spans="1:12" x14ac:dyDescent="0.45">
      <c r="A109" t="s">
        <v>1025</v>
      </c>
    </row>
    <row r="110" spans="1:12" x14ac:dyDescent="0.45">
      <c r="A110" s="6" t="s">
        <v>1026</v>
      </c>
      <c r="B110" s="27">
        <f>L99*'TCO van'!B6/100*'TCO van'!B10*'TCO van'!B20/10^6</f>
        <v>43.85889385522043</v>
      </c>
      <c r="C110" s="6" t="s">
        <v>977</v>
      </c>
    </row>
    <row r="111" spans="1:12" x14ac:dyDescent="0.45">
      <c r="A111" s="6" t="s">
        <v>978</v>
      </c>
      <c r="B111" s="8">
        <f>B110*defaults!B80*defaults!B82</f>
        <v>1439.7252073596223</v>
      </c>
      <c r="C111" s="6" t="s">
        <v>979</v>
      </c>
    </row>
    <row r="112" spans="1:12" x14ac:dyDescent="0.45">
      <c r="A112" s="6" t="s">
        <v>980</v>
      </c>
      <c r="B112" s="27">
        <f>L99*'TCO van'!B10*'TCO van'!B20*'TCO van'!B18*defaults!B94/10^6</f>
        <v>278.63297272728272</v>
      </c>
      <c r="C112" s="6" t="s">
        <v>979</v>
      </c>
    </row>
    <row r="113" spans="1:10" x14ac:dyDescent="0.45">
      <c r="A113" s="6" t="s">
        <v>1023</v>
      </c>
      <c r="B113" s="8">
        <f>B111-B112</f>
        <v>1161.0922346323396</v>
      </c>
      <c r="C113" s="6" t="s">
        <v>979</v>
      </c>
    </row>
    <row r="118" spans="1:10" x14ac:dyDescent="0.45">
      <c r="A118" s="3" t="s">
        <v>364</v>
      </c>
      <c r="B118" s="26">
        <v>2022</v>
      </c>
      <c r="C118" s="26">
        <v>2023</v>
      </c>
      <c r="D118" s="26">
        <v>2024</v>
      </c>
      <c r="E118" s="26">
        <v>2025</v>
      </c>
      <c r="F118" s="26">
        <v>2026</v>
      </c>
      <c r="G118" s="26">
        <v>2027</v>
      </c>
      <c r="H118" s="26">
        <v>2028</v>
      </c>
      <c r="I118" s="26">
        <v>2029</v>
      </c>
      <c r="J118" s="26">
        <v>2030</v>
      </c>
    </row>
    <row r="119" spans="1:10" x14ac:dyDescent="0.45">
      <c r="A119" s="6" t="s">
        <v>1092</v>
      </c>
      <c r="B119" s="8">
        <f>D64*impact!$F$8</f>
        <v>8.6811481219393955E-10</v>
      </c>
      <c r="C119" s="8">
        <f>E64*impact!$F$8</f>
        <v>5.7068288230254432E-5</v>
      </c>
      <c r="D119" s="8">
        <f>F64*impact!$F$8</f>
        <v>0.71910693676074799</v>
      </c>
      <c r="E119" s="8">
        <f>G64*impact!$F$8</f>
        <v>1901.6816597460104</v>
      </c>
      <c r="F119" s="8">
        <f>H64*impact!$F$8</f>
        <v>9972.1307779858817</v>
      </c>
      <c r="G119" s="8">
        <f>I64*impact!$F$8</f>
        <v>18243.784744621797</v>
      </c>
      <c r="H119" s="8">
        <f>J64*impact!$F$8</f>
        <v>26718.09423344029</v>
      </c>
      <c r="I119" s="8">
        <f>K64*impact!$F$8</f>
        <v>35400.024304734841</v>
      </c>
      <c r="J119" s="8">
        <f>L64*impact!$F$8</f>
        <v>44294.66166277611</v>
      </c>
    </row>
    <row r="120" spans="1:10" x14ac:dyDescent="0.45">
      <c r="A120" s="6" t="s">
        <v>1093</v>
      </c>
      <c r="B120" s="8">
        <f>D97*impact!$F$8</f>
        <v>8.6811481219393955E-10</v>
      </c>
      <c r="C120" s="8">
        <f>E97*impact!$F$8</f>
        <v>5.7068288230254432E-5</v>
      </c>
      <c r="D120" s="8">
        <f>F97*impact!$F$8</f>
        <v>1855.5027928508641</v>
      </c>
      <c r="E120" s="8">
        <f>G97*impact!$F$8</f>
        <v>9736.2092052514126</v>
      </c>
      <c r="F120" s="8">
        <f>H97*impact!$F$8</f>
        <v>17810.053975027808</v>
      </c>
      <c r="G120" s="8">
        <f>I97*impact!$F$8</f>
        <v>26081.707941663724</v>
      </c>
      <c r="H120" s="8">
        <f>J97*impact!$F$8</f>
        <v>34556.017430482221</v>
      </c>
      <c r="I120" s="8">
        <f>K97*impact!$F$8</f>
        <v>43237.947501776769</v>
      </c>
      <c r="J120" s="8">
        <f>L97*impact!$F$8</f>
        <v>52132.584859818038</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DB9FE-72C7-4F74-A89D-815E85E2DE47}">
  <dimension ref="A1:H123"/>
  <sheetViews>
    <sheetView topLeftCell="A91" workbookViewId="0">
      <selection activeCell="H4" sqref="H4"/>
    </sheetView>
  </sheetViews>
  <sheetFormatPr defaultRowHeight="14.25" x14ac:dyDescent="0.45"/>
  <cols>
    <col min="1" max="1" width="29.46484375" customWidth="1"/>
    <col min="2" max="2" width="10.1328125" bestFit="1" customWidth="1"/>
    <col min="5" max="5" width="13.53125" customWidth="1"/>
  </cols>
  <sheetData>
    <row r="1" spans="1:8" ht="21" x14ac:dyDescent="0.65">
      <c r="A1" s="1" t="s">
        <v>953</v>
      </c>
    </row>
    <row r="3" spans="1:8" x14ac:dyDescent="0.45">
      <c r="A3" s="3" t="s">
        <v>68</v>
      </c>
      <c r="B3" s="4" t="s">
        <v>954</v>
      </c>
      <c r="C3" s="4" t="s">
        <v>134</v>
      </c>
      <c r="H3" t="s">
        <v>489</v>
      </c>
    </row>
    <row r="4" spans="1:8" x14ac:dyDescent="0.45">
      <c r="A4" s="6" t="s">
        <v>957</v>
      </c>
      <c r="B4" s="8">
        <f>B32+B61+B90</f>
        <v>188401.75574159392</v>
      </c>
      <c r="C4" s="8">
        <f>'demand buses'!L107+'demand taxis'!K108+'demand LCV'!K100</f>
        <v>2048168.1109391728</v>
      </c>
      <c r="H4">
        <f>H32+H61+H90</f>
        <v>142544.71479867838</v>
      </c>
    </row>
    <row r="5" spans="1:8" x14ac:dyDescent="0.45">
      <c r="A5" s="6" t="s">
        <v>956</v>
      </c>
      <c r="B5" s="8">
        <f>B33+B62+B91</f>
        <v>4.6155999999999997</v>
      </c>
      <c r="C5" s="8">
        <f>'demand buses'!L108+'demand taxis'!K109+'demand LCV'!K101</f>
        <v>48.124153144320658</v>
      </c>
    </row>
    <row r="6" spans="1:8" x14ac:dyDescent="0.45">
      <c r="A6" s="6" t="s">
        <v>955</v>
      </c>
      <c r="B6" s="8">
        <f>B34+B63+B92</f>
        <v>529.98399999999992</v>
      </c>
      <c r="C6" s="8">
        <f>'demand buses'!L109+'demand taxis'!K110+'demand LCV'!K102</f>
        <v>5493.2776083425533</v>
      </c>
    </row>
    <row r="7" spans="1:8" x14ac:dyDescent="0.45">
      <c r="A7" s="6" t="s">
        <v>1022</v>
      </c>
      <c r="B7" s="8">
        <f>B68+B97+B39</f>
        <v>1657.1896619999998</v>
      </c>
      <c r="C7" s="8">
        <f>'demand buses'!B118+'demand taxis'!B119+'demand LCV'!B113</f>
        <v>18095.874825576095</v>
      </c>
    </row>
    <row r="8" spans="1:8" x14ac:dyDescent="0.45">
      <c r="A8" s="6" t="s">
        <v>1027</v>
      </c>
      <c r="B8" s="8">
        <f>B36+B94+B65</f>
        <v>59.06</v>
      </c>
      <c r="C8" s="8">
        <f>'demand LCV'!B110+'demand taxis'!B116+'demand buses'!B115</f>
        <v>647.79220201922772</v>
      </c>
    </row>
    <row r="9" spans="1:8" x14ac:dyDescent="0.45">
      <c r="A9" s="6" t="s">
        <v>958</v>
      </c>
      <c r="B9" s="8">
        <f>B35+B64+B93</f>
        <v>8.5984495240837404</v>
      </c>
      <c r="C9" s="8">
        <f>'demand buses'!L110+'demand taxis'!K111+'demand LCV'!K103</f>
        <v>92.973171850543366</v>
      </c>
    </row>
    <row r="10" spans="1:8" x14ac:dyDescent="0.45">
      <c r="A10" s="6" t="s">
        <v>470</v>
      </c>
      <c r="B10" s="8">
        <f>B48+B78+B104</f>
        <v>42.061250000000001</v>
      </c>
      <c r="C10" s="8"/>
    </row>
    <row r="11" spans="1:8" x14ac:dyDescent="0.45">
      <c r="A11" s="6" t="s">
        <v>1020</v>
      </c>
      <c r="B11" s="8">
        <f>B47+B77+B103</f>
        <v>7.0098000000000011</v>
      </c>
      <c r="C11" s="8"/>
    </row>
    <row r="12" spans="1:8" x14ac:dyDescent="0.45">
      <c r="A12" s="6" t="s">
        <v>1018</v>
      </c>
      <c r="B12" s="8">
        <f>B46+B76+B102</f>
        <v>28.789200000000001</v>
      </c>
      <c r="C12" s="8"/>
    </row>
    <row r="13" spans="1:8" x14ac:dyDescent="0.45">
      <c r="A13" s="6" t="s">
        <v>1090</v>
      </c>
      <c r="B13" s="8">
        <f>B44+B74</f>
        <v>6.2622499999999999</v>
      </c>
      <c r="C13" s="8">
        <f>B13</f>
        <v>6.2622499999999999</v>
      </c>
    </row>
    <row r="14" spans="1:8" x14ac:dyDescent="0.45">
      <c r="A14" s="6" t="s">
        <v>986</v>
      </c>
      <c r="B14" s="8">
        <f>B45+B75+B101</f>
        <v>12.618375</v>
      </c>
      <c r="C14" s="8">
        <f t="shared" ref="C14:C16" si="0">B14</f>
        <v>12.618375</v>
      </c>
    </row>
    <row r="15" spans="1:8" x14ac:dyDescent="0.45">
      <c r="A15" s="6" t="s">
        <v>1091</v>
      </c>
      <c r="B15" s="8">
        <v>3.2</v>
      </c>
      <c r="C15" s="8"/>
    </row>
    <row r="16" spans="1:8" x14ac:dyDescent="0.45">
      <c r="A16" s="6" t="s">
        <v>987</v>
      </c>
      <c r="B16" s="8">
        <f>SUM(B13:B15)</f>
        <v>22.080625000000001</v>
      </c>
      <c r="C16" s="8">
        <f t="shared" si="0"/>
        <v>22.080625000000001</v>
      </c>
    </row>
    <row r="17" spans="1:8" x14ac:dyDescent="0.45">
      <c r="A17" s="90" t="s">
        <v>988</v>
      </c>
      <c r="B17" s="183">
        <f>B16*10^6/B4</f>
        <v>117.19967742914832</v>
      </c>
      <c r="C17" s="183">
        <f>C16*10^6/C4</f>
        <v>10.780670239941919</v>
      </c>
    </row>
    <row r="18" spans="1:8" x14ac:dyDescent="0.45">
      <c r="A18" s="6" t="s">
        <v>1021</v>
      </c>
      <c r="B18" s="34">
        <f>(B10-B16)/B10</f>
        <v>0.47503640524235491</v>
      </c>
      <c r="C18" s="8"/>
    </row>
    <row r="19" spans="1:8" x14ac:dyDescent="0.45">
      <c r="A19" s="30" t="s">
        <v>1074</v>
      </c>
      <c r="B19" s="210">
        <f>(B10*10^6)/B4</f>
        <v>223.25296191873034</v>
      </c>
      <c r="C19" s="210">
        <f>(B10*10^6)/C4</f>
        <v>20.536034017594929</v>
      </c>
    </row>
    <row r="21" spans="1:8" ht="18" x14ac:dyDescent="0.55000000000000004">
      <c r="A21" s="177" t="s">
        <v>960</v>
      </c>
    </row>
    <row r="23" spans="1:8" x14ac:dyDescent="0.45">
      <c r="A23" t="s">
        <v>967</v>
      </c>
    </row>
    <row r="24" spans="1:8" x14ac:dyDescent="0.45">
      <c r="A24" s="2" t="s">
        <v>479</v>
      </c>
      <c r="E24" s="260" t="s">
        <v>1047</v>
      </c>
      <c r="F24" s="260"/>
    </row>
    <row r="25" spans="1:8" x14ac:dyDescent="0.45">
      <c r="A25" s="3" t="s">
        <v>68</v>
      </c>
      <c r="B25" s="4" t="s">
        <v>1</v>
      </c>
      <c r="C25" s="3" t="s">
        <v>69</v>
      </c>
      <c r="E25" s="7"/>
      <c r="F25" s="6"/>
    </row>
    <row r="26" spans="1:8" x14ac:dyDescent="0.45">
      <c r="A26" s="6" t="s">
        <v>968</v>
      </c>
      <c r="B26" s="7">
        <v>3</v>
      </c>
      <c r="C26" s="6"/>
      <c r="E26" s="7"/>
      <c r="F26" s="6"/>
    </row>
    <row r="27" spans="1:8" x14ac:dyDescent="0.45">
      <c r="A27" s="6" t="s">
        <v>969</v>
      </c>
      <c r="B27" s="7">
        <f>'Investment project BEB'!B5</f>
        <v>100</v>
      </c>
      <c r="C27" s="6"/>
      <c r="E27" s="8">
        <f>'demand buses'!L106</f>
        <v>1031.8858733645238</v>
      </c>
      <c r="F27" s="6" t="s">
        <v>1048</v>
      </c>
    </row>
    <row r="28" spans="1:8" x14ac:dyDescent="0.45">
      <c r="A28" s="6" t="s">
        <v>984</v>
      </c>
      <c r="B28" s="27">
        <f>'Investment project BEB'!B10/10^6</f>
        <v>27.561250000000001</v>
      </c>
      <c r="C28" s="6" t="s">
        <v>970</v>
      </c>
      <c r="E28" s="7"/>
      <c r="F28" s="6"/>
    </row>
    <row r="29" spans="1:8" x14ac:dyDescent="0.45">
      <c r="E29" s="28"/>
    </row>
    <row r="30" spans="1:8" x14ac:dyDescent="0.45">
      <c r="A30" s="2" t="s">
        <v>972</v>
      </c>
      <c r="E30" s="28"/>
    </row>
    <row r="31" spans="1:8" x14ac:dyDescent="0.45">
      <c r="A31" s="3" t="s">
        <v>68</v>
      </c>
      <c r="B31" s="4" t="s">
        <v>1</v>
      </c>
      <c r="C31" s="3" t="s">
        <v>69</v>
      </c>
      <c r="E31" s="28"/>
      <c r="H31" t="s">
        <v>489</v>
      </c>
    </row>
    <row r="32" spans="1:8" x14ac:dyDescent="0.45">
      <c r="A32" s="6" t="s">
        <v>973</v>
      </c>
      <c r="B32" s="8">
        <f>'Investment project BEB'!B21</f>
        <v>150799.97043071993</v>
      </c>
      <c r="C32" s="6" t="s">
        <v>974</v>
      </c>
      <c r="E32" s="8">
        <f>'demand buses'!L107</f>
        <v>1556083.5919124782</v>
      </c>
      <c r="F32" s="6" t="s">
        <v>974</v>
      </c>
      <c r="H32">
        <f>E32/16</f>
        <v>97255.224494529888</v>
      </c>
    </row>
    <row r="33" spans="1:6" x14ac:dyDescent="0.45">
      <c r="A33" s="6" t="s">
        <v>494</v>
      </c>
      <c r="B33" s="8">
        <f>$B$27*impact!C10</f>
        <v>4.4352</v>
      </c>
      <c r="C33" s="6" t="s">
        <v>974</v>
      </c>
      <c r="E33" s="8">
        <f>'demand buses'!L108</f>
        <v>45.766202255463362</v>
      </c>
      <c r="F33" s="6" t="s">
        <v>974</v>
      </c>
    </row>
    <row r="34" spans="1:6" x14ac:dyDescent="0.45">
      <c r="A34" s="6" t="s">
        <v>495</v>
      </c>
      <c r="B34" s="8">
        <f>$B$27*impact!C11</f>
        <v>520.31999999999994</v>
      </c>
      <c r="C34" s="6" t="s">
        <v>974</v>
      </c>
      <c r="E34" s="8">
        <f>'demand buses'!L109</f>
        <v>5369.1085762902903</v>
      </c>
      <c r="F34" s="6" t="s">
        <v>974</v>
      </c>
    </row>
    <row r="35" spans="1:6" x14ac:dyDescent="0.45">
      <c r="A35" s="6" t="s">
        <v>975</v>
      </c>
      <c r="B35" s="8">
        <f>$B$27*impact!C12/10^6</f>
        <v>7.0631599668633305</v>
      </c>
      <c r="C35" s="6" t="s">
        <v>970</v>
      </c>
      <c r="E35" s="8">
        <f>'demand buses'!L110</f>
        <v>72.883749911201093</v>
      </c>
      <c r="F35" s="6" t="s">
        <v>970</v>
      </c>
    </row>
    <row r="36" spans="1:6" x14ac:dyDescent="0.45">
      <c r="A36" s="6" t="s">
        <v>976</v>
      </c>
      <c r="B36" s="27">
        <f>B27*'Bus parameters'!B4*'Bus parameters'!B7/100/10^6*'Investment project BEB'!Q24</f>
        <v>45.12</v>
      </c>
      <c r="C36" s="6" t="s">
        <v>977</v>
      </c>
      <c r="E36" s="27">
        <f>E27*'Bus parameters'!B4*'Bus parameters'!B7/100/10^6*'Investment project BEB'!Q24</f>
        <v>465.58690606207313</v>
      </c>
      <c r="F36" s="6" t="s">
        <v>977</v>
      </c>
    </row>
    <row r="37" spans="1:6" x14ac:dyDescent="0.45">
      <c r="A37" s="6" t="s">
        <v>978</v>
      </c>
      <c r="B37" s="8">
        <f>B36*defaults!B72*defaults!B70</f>
        <v>1637.49504</v>
      </c>
      <c r="C37" s="6" t="s">
        <v>979</v>
      </c>
      <c r="E37" s="8">
        <f>E36*defaults!B72*defaults!B70</f>
        <v>16897.079994804757</v>
      </c>
      <c r="F37" s="6" t="s">
        <v>979</v>
      </c>
    </row>
    <row r="38" spans="1:6" x14ac:dyDescent="0.45">
      <c r="A38" s="6" t="s">
        <v>980</v>
      </c>
      <c r="B38" s="27">
        <f>B27*'Investment project BEB'!Q24*'Bus parameters'!B4*'Bus parameters'!B6*defaults!B94/10^6</f>
        <v>345.6</v>
      </c>
      <c r="C38" s="6" t="s">
        <v>979</v>
      </c>
      <c r="E38" s="8">
        <f>E27*'Investment project BEB'!Q24*'Bus parameters'!B4*'Bus parameters'!B6*defaults!B94/10^6</f>
        <v>3566.1975783477947</v>
      </c>
      <c r="F38" s="6" t="s">
        <v>979</v>
      </c>
    </row>
    <row r="39" spans="1:6" x14ac:dyDescent="0.45">
      <c r="A39" s="6" t="s">
        <v>1023</v>
      </c>
      <c r="B39" s="8">
        <f>B37-B38</f>
        <v>1291.8950399999999</v>
      </c>
      <c r="C39" s="6" t="s">
        <v>979</v>
      </c>
      <c r="E39" s="8">
        <f>E37-E38</f>
        <v>13330.882416456963</v>
      </c>
      <c r="F39" s="6" t="s">
        <v>979</v>
      </c>
    </row>
    <row r="40" spans="1:6" x14ac:dyDescent="0.45">
      <c r="E40" s="28"/>
    </row>
    <row r="41" spans="1:6" x14ac:dyDescent="0.45">
      <c r="A41" s="2" t="s">
        <v>981</v>
      </c>
      <c r="E41" s="28"/>
    </row>
    <row r="42" spans="1:6" x14ac:dyDescent="0.45">
      <c r="A42" s="3" t="s">
        <v>68</v>
      </c>
      <c r="B42" s="4" t="s">
        <v>1</v>
      </c>
      <c r="C42" s="3" t="s">
        <v>69</v>
      </c>
      <c r="E42" s="28"/>
    </row>
    <row r="43" spans="1:6" x14ac:dyDescent="0.45">
      <c r="A43" s="6" t="s">
        <v>982</v>
      </c>
      <c r="B43" s="8">
        <f>B32*Criteria!C9/10^6</f>
        <v>6.0319988172287973</v>
      </c>
      <c r="C43" s="6" t="s">
        <v>970</v>
      </c>
      <c r="E43" s="28"/>
    </row>
    <row r="44" spans="1:6" x14ac:dyDescent="0.45">
      <c r="A44" s="182" t="s">
        <v>1017</v>
      </c>
      <c r="B44" s="171">
        <f>'Investment project BEB'!B20/10^6</f>
        <v>5.5122499999999999</v>
      </c>
      <c r="C44" s="182" t="s">
        <v>970</v>
      </c>
      <c r="E44" s="28"/>
    </row>
    <row r="45" spans="1:6" x14ac:dyDescent="0.45">
      <c r="A45" s="182" t="s">
        <v>983</v>
      </c>
      <c r="B45" s="171">
        <f>B28*Criteria!B5</f>
        <v>8.2683750000000007</v>
      </c>
      <c r="C45" s="182" t="s">
        <v>970</v>
      </c>
      <c r="E45" s="28"/>
    </row>
    <row r="46" spans="1:6" x14ac:dyDescent="0.45">
      <c r="A46" s="182" t="s">
        <v>1018</v>
      </c>
      <c r="B46" s="171">
        <f>'Investment project BEB'!B17/10^6</f>
        <v>17.639199999999999</v>
      </c>
      <c r="C46" s="182" t="s">
        <v>970</v>
      </c>
      <c r="E46" s="28"/>
    </row>
    <row r="47" spans="1:6" x14ac:dyDescent="0.45">
      <c r="A47" s="182" t="s">
        <v>1019</v>
      </c>
      <c r="B47" s="171">
        <f>B48-B46-B44</f>
        <v>4.4098000000000024</v>
      </c>
      <c r="C47" s="182" t="s">
        <v>970</v>
      </c>
      <c r="E47" s="28"/>
    </row>
    <row r="48" spans="1:6" x14ac:dyDescent="0.45">
      <c r="A48" s="182" t="s">
        <v>134</v>
      </c>
      <c r="B48" s="171">
        <f>('Investment project BEB'!B10)/10^6</f>
        <v>27.561250000000001</v>
      </c>
      <c r="C48" s="182" t="s">
        <v>970</v>
      </c>
      <c r="E48" s="28"/>
    </row>
    <row r="49" spans="1:8" x14ac:dyDescent="0.45">
      <c r="E49" s="28"/>
    </row>
    <row r="50" spans="1:8" x14ac:dyDescent="0.45">
      <c r="A50" s="2" t="s">
        <v>1049</v>
      </c>
      <c r="E50" s="28"/>
    </row>
    <row r="51" spans="1:8" x14ac:dyDescent="0.45">
      <c r="A51" s="2" t="s">
        <v>479</v>
      </c>
      <c r="E51" s="260" t="s">
        <v>1047</v>
      </c>
      <c r="F51" s="260"/>
    </row>
    <row r="52" spans="1:8" x14ac:dyDescent="0.45">
      <c r="A52" s="3" t="s">
        <v>68</v>
      </c>
      <c r="B52" s="4" t="s">
        <v>1</v>
      </c>
      <c r="C52" s="3" t="s">
        <v>69</v>
      </c>
      <c r="E52" s="7"/>
      <c r="F52" s="6"/>
    </row>
    <row r="53" spans="1:8" x14ac:dyDescent="0.45">
      <c r="A53" s="6" t="s">
        <v>968</v>
      </c>
      <c r="B53" s="7">
        <v>2</v>
      </c>
      <c r="C53" s="6"/>
      <c r="E53" s="7"/>
      <c r="F53" s="6"/>
    </row>
    <row r="54" spans="1:8" x14ac:dyDescent="0.45">
      <c r="A54" s="6" t="s">
        <v>989</v>
      </c>
      <c r="B54" s="7">
        <f>'investment project taxi'!B5</f>
        <v>200</v>
      </c>
      <c r="C54" s="6"/>
      <c r="E54" s="8">
        <f>'demand taxis'!L107</f>
        <v>3130.0090973288279</v>
      </c>
      <c r="F54" s="6" t="s">
        <v>1050</v>
      </c>
    </row>
    <row r="55" spans="1:8" x14ac:dyDescent="0.45">
      <c r="A55" s="6" t="s">
        <v>990</v>
      </c>
      <c r="B55" s="7">
        <f>'investment project taxi'!B8/10^6</f>
        <v>6.4</v>
      </c>
      <c r="C55" s="6" t="s">
        <v>970</v>
      </c>
      <c r="E55" s="7"/>
      <c r="F55" s="6"/>
    </row>
    <row r="56" spans="1:8" x14ac:dyDescent="0.45">
      <c r="A56" s="6" t="s">
        <v>971</v>
      </c>
      <c r="B56" s="50">
        <f>'investment project taxi'!B15/10^6</f>
        <v>1.5</v>
      </c>
      <c r="C56" s="6" t="s">
        <v>970</v>
      </c>
      <c r="E56" s="28"/>
    </row>
    <row r="57" spans="1:8" x14ac:dyDescent="0.45">
      <c r="A57" s="6" t="s">
        <v>470</v>
      </c>
      <c r="B57" s="7">
        <f>SUM(B55:B56)</f>
        <v>7.9</v>
      </c>
      <c r="C57" s="6"/>
      <c r="E57" s="28"/>
    </row>
    <row r="58" spans="1:8" x14ac:dyDescent="0.45">
      <c r="E58" s="28"/>
    </row>
    <row r="59" spans="1:8" x14ac:dyDescent="0.45">
      <c r="A59" s="2" t="s">
        <v>972</v>
      </c>
      <c r="E59" s="28"/>
    </row>
    <row r="60" spans="1:8" x14ac:dyDescent="0.45">
      <c r="A60" s="3" t="s">
        <v>68</v>
      </c>
      <c r="B60" s="4" t="s">
        <v>1</v>
      </c>
      <c r="C60" s="3" t="s">
        <v>69</v>
      </c>
      <c r="E60" s="28"/>
      <c r="H60" t="s">
        <v>489</v>
      </c>
    </row>
    <row r="61" spans="1:8" x14ac:dyDescent="0.45">
      <c r="A61" s="6" t="s">
        <v>973</v>
      </c>
      <c r="B61" s="8">
        <f>'investment project taxi'!B26</f>
        <v>23930.644252163998</v>
      </c>
      <c r="C61" s="6" t="s">
        <v>974</v>
      </c>
      <c r="E61" s="8">
        <f>'demand taxis'!L108</f>
        <v>374515.67107106571</v>
      </c>
      <c r="F61" s="6" t="s">
        <v>974</v>
      </c>
      <c r="H61">
        <f>E61/10</f>
        <v>37451.567107106574</v>
      </c>
    </row>
    <row r="62" spans="1:8" x14ac:dyDescent="0.45">
      <c r="A62" s="6" t="s">
        <v>494</v>
      </c>
      <c r="B62" s="50">
        <f>'investment project taxi'!B28</f>
        <v>0.1144</v>
      </c>
      <c r="C62" s="6" t="s">
        <v>974</v>
      </c>
      <c r="E62" s="8">
        <f>'demand taxis'!L109</f>
        <v>1.7903652036720896</v>
      </c>
      <c r="F62" s="6" t="s">
        <v>974</v>
      </c>
    </row>
    <row r="63" spans="1:8" x14ac:dyDescent="0.45">
      <c r="A63" s="6" t="s">
        <v>495</v>
      </c>
      <c r="B63" s="50">
        <f>'investment project taxi'!B29</f>
        <v>5.8239999999999998</v>
      </c>
      <c r="C63" s="6" t="s">
        <v>974</v>
      </c>
      <c r="E63" s="8">
        <f>'demand taxis'!L110</f>
        <v>91.145864914215466</v>
      </c>
      <c r="F63" s="6" t="s">
        <v>974</v>
      </c>
    </row>
    <row r="64" spans="1:8" x14ac:dyDescent="0.45">
      <c r="A64" s="6" t="s">
        <v>975</v>
      </c>
      <c r="B64" s="50">
        <f>'investment project taxi'!B30</f>
        <v>0.97673878913278223</v>
      </c>
      <c r="C64" s="6" t="s">
        <v>970</v>
      </c>
      <c r="E64" s="8">
        <f>'demand taxis'!L111</f>
        <v>15.286006478497761</v>
      </c>
      <c r="F64" s="6" t="s">
        <v>970</v>
      </c>
    </row>
    <row r="65" spans="1:6" x14ac:dyDescent="0.45">
      <c r="A65" s="6" t="s">
        <v>991</v>
      </c>
      <c r="B65" s="27">
        <f>B54*'investment project taxi'!K34*'TCO taxi'!B7*'TCO taxi'!B14/100/10^6</f>
        <v>8.84</v>
      </c>
      <c r="C65" s="6" t="s">
        <v>977</v>
      </c>
      <c r="E65" s="27">
        <f>E54*'investment project taxi'!K34*'TCO taxi'!B7*'TCO taxi'!B14/100/10^6</f>
        <v>138.34640210193419</v>
      </c>
      <c r="F65" s="6" t="s">
        <v>977</v>
      </c>
    </row>
    <row r="66" spans="1:6" x14ac:dyDescent="0.45">
      <c r="A66" s="6" t="s">
        <v>978</v>
      </c>
      <c r="B66" s="8">
        <f>B65*defaults!$B$80*defaults!$B$82</f>
        <v>290.18449199999998</v>
      </c>
      <c r="C66" s="6" t="s">
        <v>979</v>
      </c>
      <c r="E66" s="8">
        <f>E65*defaults!$B$80*defaults!$B$82</f>
        <v>4541.4004993187218</v>
      </c>
      <c r="F66" s="6" t="s">
        <v>979</v>
      </c>
    </row>
    <row r="67" spans="1:6" x14ac:dyDescent="0.45">
      <c r="A67" s="6" t="s">
        <v>980</v>
      </c>
      <c r="B67" s="27">
        <f>B54*defaults!B94*'investment project taxi'!K34*'TCO taxi'!B7*'TCO taxi'!B15/10^6</f>
        <v>59.904000000000003</v>
      </c>
      <c r="C67" s="6" t="s">
        <v>979</v>
      </c>
      <c r="E67" s="27">
        <f>E54*defaults!B94*'investment project taxi'!K34*'TCO taxi'!B7*'TCO taxi'!B15/10^6</f>
        <v>937.50032483193081</v>
      </c>
      <c r="F67" s="6" t="s">
        <v>979</v>
      </c>
    </row>
    <row r="68" spans="1:6" x14ac:dyDescent="0.45">
      <c r="A68" s="6" t="s">
        <v>1023</v>
      </c>
      <c r="B68" s="8">
        <f>B66-B67</f>
        <v>230.28049199999998</v>
      </c>
      <c r="C68" s="6" t="s">
        <v>979</v>
      </c>
      <c r="E68" s="8">
        <f>E66-E67</f>
        <v>3603.900174486791</v>
      </c>
      <c r="F68" s="6" t="s">
        <v>979</v>
      </c>
    </row>
    <row r="69" spans="1:6" x14ac:dyDescent="0.45">
      <c r="B69" s="60"/>
      <c r="E69" s="28"/>
    </row>
    <row r="70" spans="1:6" x14ac:dyDescent="0.45">
      <c r="B70" s="60"/>
      <c r="E70" s="28"/>
    </row>
    <row r="71" spans="1:6" x14ac:dyDescent="0.45">
      <c r="A71" s="2" t="s">
        <v>981</v>
      </c>
      <c r="E71" s="28"/>
    </row>
    <row r="72" spans="1:6" x14ac:dyDescent="0.45">
      <c r="A72" s="3" t="s">
        <v>68</v>
      </c>
      <c r="B72" s="4" t="s">
        <v>1</v>
      </c>
      <c r="C72" s="3" t="s">
        <v>69</v>
      </c>
      <c r="E72" s="28"/>
    </row>
    <row r="73" spans="1:6" x14ac:dyDescent="0.45">
      <c r="A73" s="6" t="s">
        <v>992</v>
      </c>
      <c r="B73" s="50">
        <f>B61*Criteria!C9/10^6</f>
        <v>0.95722577008655996</v>
      </c>
      <c r="C73" s="6" t="s">
        <v>970</v>
      </c>
      <c r="E73" s="28"/>
    </row>
    <row r="74" spans="1:6" x14ac:dyDescent="0.45">
      <c r="A74" s="182" t="s">
        <v>1017</v>
      </c>
      <c r="B74" s="185">
        <f>B56*Criteria!B6</f>
        <v>0.75</v>
      </c>
      <c r="C74" s="182" t="s">
        <v>970</v>
      </c>
      <c r="E74" s="28"/>
    </row>
    <row r="75" spans="1:6" x14ac:dyDescent="0.45">
      <c r="A75" s="182" t="s">
        <v>993</v>
      </c>
      <c r="B75" s="185">
        <f>B56*Criteria!B14+Criteria!B16*'total impact'!B55</f>
        <v>2.37</v>
      </c>
      <c r="C75" s="182" t="s">
        <v>970</v>
      </c>
      <c r="E75" s="28"/>
    </row>
    <row r="76" spans="1:6" x14ac:dyDescent="0.45">
      <c r="A76" s="182" t="s">
        <v>1018</v>
      </c>
      <c r="B76" s="185">
        <f>B56*0.5+0.8*B55</f>
        <v>5.870000000000001</v>
      </c>
      <c r="C76" s="182" t="s">
        <v>970</v>
      </c>
      <c r="E76" s="28"/>
    </row>
    <row r="77" spans="1:6" x14ac:dyDescent="0.45">
      <c r="A77" s="182" t="s">
        <v>1019</v>
      </c>
      <c r="B77" s="185">
        <f>B78-B76-B74</f>
        <v>1.2799999999999994</v>
      </c>
      <c r="C77" s="182" t="s">
        <v>970</v>
      </c>
      <c r="E77" s="28"/>
    </row>
    <row r="78" spans="1:6" x14ac:dyDescent="0.45">
      <c r="A78" s="182" t="s">
        <v>134</v>
      </c>
      <c r="B78" s="185">
        <f>('investment project taxi'!B8+'investment project taxi'!B15)/10^6</f>
        <v>7.9</v>
      </c>
      <c r="C78" s="182" t="s">
        <v>970</v>
      </c>
      <c r="E78" s="28"/>
    </row>
    <row r="79" spans="1:6" x14ac:dyDescent="0.45">
      <c r="E79" s="28"/>
    </row>
    <row r="80" spans="1:6" x14ac:dyDescent="0.45">
      <c r="E80" s="28"/>
    </row>
    <row r="81" spans="1:8" x14ac:dyDescent="0.45">
      <c r="A81" s="2" t="s">
        <v>1051</v>
      </c>
      <c r="E81" s="28"/>
    </row>
    <row r="82" spans="1:8" x14ac:dyDescent="0.45">
      <c r="A82" s="2" t="s">
        <v>479</v>
      </c>
      <c r="E82" s="260" t="s">
        <v>1047</v>
      </c>
      <c r="F82" s="260"/>
    </row>
    <row r="83" spans="1:8" x14ac:dyDescent="0.45">
      <c r="A83" s="3" t="s">
        <v>68</v>
      </c>
      <c r="B83" s="4" t="s">
        <v>1</v>
      </c>
      <c r="C83" s="3" t="s">
        <v>69</v>
      </c>
      <c r="E83" s="7"/>
      <c r="F83" s="6"/>
    </row>
    <row r="84" spans="1:8" x14ac:dyDescent="0.45">
      <c r="A84" s="6" t="s">
        <v>968</v>
      </c>
      <c r="B84" s="7">
        <v>2</v>
      </c>
      <c r="C84" s="6"/>
      <c r="E84" s="7"/>
      <c r="F84" s="6"/>
    </row>
    <row r="85" spans="1:8" x14ac:dyDescent="0.45">
      <c r="A85" s="6" t="s">
        <v>994</v>
      </c>
      <c r="B85" s="8">
        <f>'LCV investment project'!B5</f>
        <v>200</v>
      </c>
      <c r="C85" s="6"/>
      <c r="E85" s="8">
        <f>'demand LCV'!L99</f>
        <v>1719.95662177335</v>
      </c>
      <c r="F85" s="6" t="s">
        <v>364</v>
      </c>
    </row>
    <row r="86" spans="1:8" x14ac:dyDescent="0.45">
      <c r="A86" s="6" t="s">
        <v>995</v>
      </c>
      <c r="B86" s="7">
        <f>'LCV investment project'!B8/10^6</f>
        <v>6.6</v>
      </c>
      <c r="C86" s="6" t="s">
        <v>970</v>
      </c>
      <c r="E86" s="7"/>
      <c r="F86" s="6"/>
    </row>
    <row r="87" spans="1:8" x14ac:dyDescent="0.45">
      <c r="E87" s="28"/>
    </row>
    <row r="88" spans="1:8" x14ac:dyDescent="0.45">
      <c r="A88" s="2" t="s">
        <v>972</v>
      </c>
      <c r="E88" s="28"/>
    </row>
    <row r="89" spans="1:8" x14ac:dyDescent="0.45">
      <c r="A89" s="3" t="s">
        <v>68</v>
      </c>
      <c r="B89" s="4" t="s">
        <v>1</v>
      </c>
      <c r="C89" s="3" t="s">
        <v>69</v>
      </c>
      <c r="E89" s="28"/>
      <c r="H89" t="s">
        <v>489</v>
      </c>
    </row>
    <row r="90" spans="1:8" x14ac:dyDescent="0.45">
      <c r="A90" s="6" t="s">
        <v>973</v>
      </c>
      <c r="B90" s="8">
        <f>'LCV investment project'!B17</f>
        <v>13671.141058709998</v>
      </c>
      <c r="C90" s="6" t="s">
        <v>974</v>
      </c>
      <c r="E90" s="8">
        <f>'demand LCV'!L100</f>
        <v>117568.84795562894</v>
      </c>
      <c r="F90" s="6" t="s">
        <v>974</v>
      </c>
      <c r="H90">
        <f>E90/15</f>
        <v>7837.9231970419296</v>
      </c>
    </row>
    <row r="91" spans="1:8" x14ac:dyDescent="0.45">
      <c r="A91" s="6" t="s">
        <v>494</v>
      </c>
      <c r="B91" s="50">
        <f>'LCV investment project'!B18</f>
        <v>6.6000000000000003E-2</v>
      </c>
      <c r="C91" s="6" t="s">
        <v>974</v>
      </c>
      <c r="E91" s="8">
        <f>'demand LCV'!L101</f>
        <v>0.56758568518520547</v>
      </c>
      <c r="F91" s="6" t="s">
        <v>974</v>
      </c>
    </row>
    <row r="92" spans="1:8" x14ac:dyDescent="0.45">
      <c r="A92" s="6" t="s">
        <v>495</v>
      </c>
      <c r="B92" s="50">
        <f>'LCV investment project'!B19</f>
        <v>3.8400000000000003</v>
      </c>
      <c r="C92" s="6" t="s">
        <v>974</v>
      </c>
      <c r="E92" s="8">
        <f>'demand LCV'!L102</f>
        <v>33.023167138048322</v>
      </c>
      <c r="F92" s="6" t="s">
        <v>974</v>
      </c>
    </row>
    <row r="93" spans="1:8" x14ac:dyDescent="0.45">
      <c r="A93" s="6" t="s">
        <v>975</v>
      </c>
      <c r="B93" s="50">
        <f>'LCV investment project'!B20</f>
        <v>0.55855076808762727</v>
      </c>
      <c r="C93" s="6" t="s">
        <v>970</v>
      </c>
      <c r="E93" s="8">
        <f>'demand LCV'!L103</f>
        <v>4.8034154608445263</v>
      </c>
      <c r="F93" s="6" t="s">
        <v>970</v>
      </c>
    </row>
    <row r="94" spans="1:8" x14ac:dyDescent="0.45">
      <c r="A94" s="6" t="s">
        <v>991</v>
      </c>
      <c r="B94" s="27">
        <f>B85*'LCV investment project'!P23*'TCO van'!B6/100*'TCO van'!B10/10^6</f>
        <v>5.0999999999999996</v>
      </c>
      <c r="C94" s="6" t="s">
        <v>977</v>
      </c>
      <c r="E94" s="27">
        <f>E85*'LCV investment project'!P23*'TCO van'!B6/100*'TCO van'!B10/10^6</f>
        <v>43.858893855220423</v>
      </c>
      <c r="F94" s="6" t="s">
        <v>977</v>
      </c>
    </row>
    <row r="95" spans="1:8" x14ac:dyDescent="0.45">
      <c r="A95" s="6" t="s">
        <v>978</v>
      </c>
      <c r="B95" s="8">
        <f>B94*defaults!$B$80*defaults!$B$82</f>
        <v>167.41412999999997</v>
      </c>
      <c r="C95" s="6" t="s">
        <v>979</v>
      </c>
      <c r="E95" s="8">
        <f>E94*defaults!$B$80*defaults!$B$82</f>
        <v>1439.7252073596219</v>
      </c>
      <c r="F95" s="6" t="s">
        <v>979</v>
      </c>
    </row>
    <row r="96" spans="1:8" x14ac:dyDescent="0.45">
      <c r="A96" s="6" t="s">
        <v>980</v>
      </c>
      <c r="B96" s="27">
        <f>B85*'LCV investment project'!P23*'TCO van'!B10*'TCO van'!B18*defaults!B94/10^6</f>
        <v>32.4</v>
      </c>
      <c r="C96" s="6" t="s">
        <v>979</v>
      </c>
      <c r="E96" s="27">
        <f>E85*'LCV investment project'!P23*'TCO van'!B10*'TCO van'!B18*defaults!B94/10^6</f>
        <v>278.63297272728272</v>
      </c>
      <c r="F96" s="6" t="s">
        <v>979</v>
      </c>
    </row>
    <row r="97" spans="1:6" x14ac:dyDescent="0.45">
      <c r="A97" s="6" t="s">
        <v>1023</v>
      </c>
      <c r="B97" s="8">
        <f>B95-B96</f>
        <v>135.01412999999997</v>
      </c>
      <c r="C97" s="6" t="s">
        <v>979</v>
      </c>
      <c r="E97" s="8">
        <f>E95-E96</f>
        <v>1161.0922346323391</v>
      </c>
      <c r="F97" s="6" t="s">
        <v>979</v>
      </c>
    </row>
    <row r="98" spans="1:6" x14ac:dyDescent="0.45">
      <c r="B98" s="60"/>
      <c r="E98" s="28"/>
    </row>
    <row r="99" spans="1:6" x14ac:dyDescent="0.45">
      <c r="A99" s="2" t="s">
        <v>981</v>
      </c>
      <c r="E99" s="28"/>
    </row>
    <row r="100" spans="1:6" x14ac:dyDescent="0.45">
      <c r="A100" s="3" t="s">
        <v>68</v>
      </c>
      <c r="B100" s="4" t="s">
        <v>1</v>
      </c>
      <c r="C100" s="3" t="s">
        <v>69</v>
      </c>
      <c r="E100" s="28"/>
    </row>
    <row r="101" spans="1:6" x14ac:dyDescent="0.45">
      <c r="A101" s="182" t="s">
        <v>993</v>
      </c>
      <c r="B101" s="185">
        <f>B86*Criteria!B15</f>
        <v>1.9799999999999998</v>
      </c>
      <c r="C101" s="182" t="s">
        <v>970</v>
      </c>
      <c r="E101" s="28"/>
    </row>
    <row r="102" spans="1:6" x14ac:dyDescent="0.45">
      <c r="A102" s="182" t="s">
        <v>1018</v>
      </c>
      <c r="B102" s="185">
        <f>0.8*B86</f>
        <v>5.28</v>
      </c>
      <c r="C102" s="182" t="s">
        <v>970</v>
      </c>
      <c r="E102" s="28"/>
    </row>
    <row r="103" spans="1:6" x14ac:dyDescent="0.45">
      <c r="A103" s="182" t="s">
        <v>1019</v>
      </c>
      <c r="B103" s="185">
        <f>B104-B102</f>
        <v>1.3199999999999994</v>
      </c>
      <c r="C103" s="182" t="s">
        <v>970</v>
      </c>
      <c r="E103" s="28"/>
    </row>
    <row r="104" spans="1:6" x14ac:dyDescent="0.45">
      <c r="A104" s="182" t="s">
        <v>134</v>
      </c>
      <c r="B104" s="185">
        <f>B86</f>
        <v>6.6</v>
      </c>
      <c r="C104" s="182" t="s">
        <v>970</v>
      </c>
      <c r="E104" s="28"/>
    </row>
    <row r="105" spans="1:6" x14ac:dyDescent="0.45">
      <c r="E105" s="28"/>
    </row>
    <row r="106" spans="1:6" x14ac:dyDescent="0.45">
      <c r="E106" s="28"/>
    </row>
    <row r="107" spans="1:6" x14ac:dyDescent="0.45">
      <c r="A107" s="96" t="s">
        <v>1052</v>
      </c>
      <c r="E107" s="28"/>
    </row>
    <row r="108" spans="1:6" x14ac:dyDescent="0.45">
      <c r="A108" s="201"/>
      <c r="B108" s="202" t="s">
        <v>1053</v>
      </c>
      <c r="C108" s="202" t="s">
        <v>121</v>
      </c>
      <c r="D108" s="201"/>
      <c r="E108" s="28"/>
    </row>
    <row r="109" spans="1:6" x14ac:dyDescent="0.45">
      <c r="A109" s="6" t="s">
        <v>1054</v>
      </c>
      <c r="B109" s="8">
        <f>B27+B54+B85</f>
        <v>500</v>
      </c>
      <c r="C109" s="8">
        <f>E27+E54+E85</f>
        <v>5881.8515924667017</v>
      </c>
      <c r="D109" s="6"/>
      <c r="E109" s="28"/>
    </row>
    <row r="110" spans="1:6" x14ac:dyDescent="0.45">
      <c r="A110" s="6" t="s">
        <v>973</v>
      </c>
      <c r="B110" s="8">
        <f>B90+B61+B32</f>
        <v>188401.75574159392</v>
      </c>
      <c r="C110" s="8">
        <f>E90+E61+E32</f>
        <v>2048168.1109391728</v>
      </c>
      <c r="D110" s="6" t="s">
        <v>974</v>
      </c>
      <c r="E110" s="28"/>
    </row>
    <row r="111" spans="1:6" x14ac:dyDescent="0.45">
      <c r="A111" s="6" t="s">
        <v>494</v>
      </c>
      <c r="B111" s="8">
        <f>B91+B62+B33</f>
        <v>4.6155999999999997</v>
      </c>
      <c r="C111" s="8">
        <f>E91+E62+E33</f>
        <v>48.124153144320658</v>
      </c>
      <c r="D111" s="6" t="s">
        <v>974</v>
      </c>
      <c r="E111" s="28"/>
    </row>
    <row r="112" spans="1:6" x14ac:dyDescent="0.45">
      <c r="A112" s="6" t="s">
        <v>495</v>
      </c>
      <c r="B112" s="8">
        <f>B92+B63+B34</f>
        <v>529.98399999999992</v>
      </c>
      <c r="C112" s="8">
        <f>E92+E63+E34</f>
        <v>5493.2776083425542</v>
      </c>
      <c r="D112" s="6" t="s">
        <v>974</v>
      </c>
      <c r="E112" s="28"/>
    </row>
    <row r="113" spans="1:5" x14ac:dyDescent="0.45">
      <c r="A113" s="6" t="s">
        <v>975</v>
      </c>
      <c r="B113" s="8">
        <f>B93+B64+B35</f>
        <v>8.5984495240837404</v>
      </c>
      <c r="C113" s="8">
        <f>E93+E64+E35</f>
        <v>92.97317185054338</v>
      </c>
      <c r="D113" s="6" t="s">
        <v>970</v>
      </c>
      <c r="E113" s="28"/>
    </row>
    <row r="114" spans="1:5" x14ac:dyDescent="0.45">
      <c r="A114" s="6" t="s">
        <v>1023</v>
      </c>
      <c r="B114" s="8">
        <f>B97+B68+B39</f>
        <v>1657.1896619999998</v>
      </c>
      <c r="C114" s="8">
        <f>E97+E68+E39</f>
        <v>18095.874825576095</v>
      </c>
      <c r="D114" s="6" t="s">
        <v>979</v>
      </c>
      <c r="E114" s="28"/>
    </row>
    <row r="115" spans="1:5" x14ac:dyDescent="0.45">
      <c r="A115" s="6" t="s">
        <v>986</v>
      </c>
      <c r="B115" s="50">
        <f>B101+B75+B45</f>
        <v>12.618375</v>
      </c>
      <c r="C115" s="7"/>
      <c r="D115" s="6" t="s">
        <v>970</v>
      </c>
      <c r="E115" s="28"/>
    </row>
    <row r="116" spans="1:5" x14ac:dyDescent="0.45">
      <c r="A116" s="6" t="s">
        <v>985</v>
      </c>
      <c r="B116" s="50">
        <f>B74+B44</f>
        <v>6.2622499999999999</v>
      </c>
      <c r="C116" s="7"/>
      <c r="D116" s="6" t="s">
        <v>970</v>
      </c>
      <c r="E116" s="28"/>
    </row>
    <row r="117" spans="1:5" x14ac:dyDescent="0.45">
      <c r="A117" s="55" t="s">
        <v>987</v>
      </c>
      <c r="B117" s="203">
        <f>SUM(B115:B116)</f>
        <v>18.880625000000002</v>
      </c>
      <c r="C117" s="117"/>
      <c r="D117" s="55" t="s">
        <v>970</v>
      </c>
      <c r="E117" s="28"/>
    </row>
    <row r="118" spans="1:5" x14ac:dyDescent="0.45">
      <c r="A118" s="6" t="s">
        <v>1055</v>
      </c>
      <c r="B118" s="27">
        <f>B117*10^6/B110</f>
        <v>100.21469771171395</v>
      </c>
      <c r="C118" s="27">
        <f>B117*10^6/C110</f>
        <v>9.2182984878826328</v>
      </c>
      <c r="D118" s="6" t="s">
        <v>1058</v>
      </c>
      <c r="E118" s="28"/>
    </row>
    <row r="119" spans="1:5" x14ac:dyDescent="0.45">
      <c r="A119" s="6" t="s">
        <v>1056</v>
      </c>
      <c r="B119" s="8">
        <f>B103+B77+B47</f>
        <v>7.0098000000000011</v>
      </c>
      <c r="C119" s="7"/>
      <c r="D119" s="6" t="s">
        <v>970</v>
      </c>
      <c r="E119" s="28"/>
    </row>
    <row r="120" spans="1:5" x14ac:dyDescent="0.45">
      <c r="A120" s="6" t="s">
        <v>1057</v>
      </c>
      <c r="B120" s="34">
        <f>B119/B121</f>
        <v>0.16665695860203872</v>
      </c>
      <c r="C120" s="7"/>
      <c r="D120" s="6"/>
      <c r="E120" s="28"/>
    </row>
    <row r="121" spans="1:5" x14ac:dyDescent="0.45">
      <c r="A121" s="6" t="s">
        <v>1059</v>
      </c>
      <c r="B121" s="50">
        <f>B104+B78+B48</f>
        <v>42.061250000000001</v>
      </c>
      <c r="C121" s="6"/>
      <c r="D121" s="6" t="s">
        <v>970</v>
      </c>
      <c r="E121" s="28"/>
    </row>
    <row r="122" spans="1:5" x14ac:dyDescent="0.45">
      <c r="A122" s="6" t="s">
        <v>1060</v>
      </c>
      <c r="B122" s="27">
        <f>B121*10^6/B110</f>
        <v>223.25296191873034</v>
      </c>
      <c r="C122" s="27">
        <f>B121*10^6/C110</f>
        <v>20.536034017594929</v>
      </c>
      <c r="D122" s="6" t="s">
        <v>1058</v>
      </c>
      <c r="E122" s="28"/>
    </row>
    <row r="123" spans="1:5" x14ac:dyDescent="0.45">
      <c r="E123" s="28"/>
    </row>
  </sheetData>
  <mergeCells count="3">
    <mergeCell ref="E24:F24"/>
    <mergeCell ref="E51:F51"/>
    <mergeCell ref="E82:F8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5A4AC-00C1-485B-A31D-A85944F8B029}">
  <dimension ref="A1:D45"/>
  <sheetViews>
    <sheetView topLeftCell="A23" workbookViewId="0">
      <selection activeCell="B22" sqref="B22"/>
    </sheetView>
  </sheetViews>
  <sheetFormatPr defaultRowHeight="14.25" x14ac:dyDescent="0.45"/>
  <cols>
    <col min="1" max="1" width="28.796875" customWidth="1"/>
  </cols>
  <sheetData>
    <row r="1" spans="1:4" ht="18" x14ac:dyDescent="0.55000000000000004">
      <c r="A1" s="177" t="s">
        <v>961</v>
      </c>
      <c r="B1" s="28"/>
    </row>
    <row r="2" spans="1:4" x14ac:dyDescent="0.45">
      <c r="B2" s="28"/>
    </row>
    <row r="3" spans="1:4" x14ac:dyDescent="0.45">
      <c r="A3" s="2" t="s">
        <v>962</v>
      </c>
      <c r="B3" s="28"/>
    </row>
    <row r="4" spans="1:4" x14ac:dyDescent="0.45">
      <c r="A4" s="3" t="s">
        <v>240</v>
      </c>
      <c r="B4" s="4" t="s">
        <v>963</v>
      </c>
    </row>
    <row r="5" spans="1:4" x14ac:dyDescent="0.45">
      <c r="A5" s="6" t="s">
        <v>242</v>
      </c>
      <c r="B5" s="34">
        <v>0.3</v>
      </c>
    </row>
    <row r="6" spans="1:4" x14ac:dyDescent="0.45">
      <c r="A6" s="6" t="s">
        <v>1075</v>
      </c>
      <c r="B6" s="34">
        <v>0.5</v>
      </c>
    </row>
    <row r="7" spans="1:4" x14ac:dyDescent="0.45">
      <c r="A7" s="30" t="s">
        <v>964</v>
      </c>
      <c r="B7" s="28"/>
    </row>
    <row r="8" spans="1:4" x14ac:dyDescent="0.45">
      <c r="B8" s="28"/>
    </row>
    <row r="9" spans="1:4" x14ac:dyDescent="0.45">
      <c r="A9" s="2" t="s">
        <v>965</v>
      </c>
      <c r="B9" s="28"/>
      <c r="C9" s="6">
        <v>40</v>
      </c>
      <c r="D9" s="6" t="s">
        <v>414</v>
      </c>
    </row>
    <row r="10" spans="1:4" x14ac:dyDescent="0.45">
      <c r="B10" s="28"/>
    </row>
    <row r="11" spans="1:4" x14ac:dyDescent="0.45">
      <c r="A11" s="2" t="s">
        <v>966</v>
      </c>
      <c r="B11" s="28"/>
    </row>
    <row r="12" spans="1:4" x14ac:dyDescent="0.45">
      <c r="A12" s="3" t="s">
        <v>240</v>
      </c>
      <c r="B12" s="4" t="s">
        <v>963</v>
      </c>
    </row>
    <row r="13" spans="1:4" x14ac:dyDescent="0.45">
      <c r="A13" s="6" t="s">
        <v>242</v>
      </c>
      <c r="B13" s="34">
        <v>0.3</v>
      </c>
    </row>
    <row r="14" spans="1:4" x14ac:dyDescent="0.45">
      <c r="A14" s="6" t="s">
        <v>1076</v>
      </c>
      <c r="B14" s="34">
        <v>0.3</v>
      </c>
    </row>
    <row r="15" spans="1:4" x14ac:dyDescent="0.45">
      <c r="A15" s="6" t="s">
        <v>364</v>
      </c>
      <c r="B15" s="34">
        <v>0.3</v>
      </c>
    </row>
    <row r="16" spans="1:4" x14ac:dyDescent="0.45">
      <c r="A16" s="211" t="s">
        <v>1077</v>
      </c>
      <c r="B16" s="212">
        <v>0.3</v>
      </c>
    </row>
    <row r="18" spans="1:3" x14ac:dyDescent="0.45">
      <c r="A18" s="2" t="s">
        <v>1078</v>
      </c>
    </row>
    <row r="19" spans="1:3" x14ac:dyDescent="0.45">
      <c r="A19" s="6" t="s">
        <v>470</v>
      </c>
      <c r="B19" s="59">
        <f>'Investment project BEB'!B10/'Investment project BEB'!B5</f>
        <v>275612.5</v>
      </c>
      <c r="C19" s="6"/>
    </row>
    <row r="20" spans="1:3" x14ac:dyDescent="0.45">
      <c r="A20" s="6" t="s">
        <v>1079</v>
      </c>
      <c r="B20" s="59">
        <f>0.1*B19</f>
        <v>27561.25</v>
      </c>
      <c r="C20" s="70">
        <f>B20/$B$24</f>
        <v>9.0909090909090912E-2</v>
      </c>
    </row>
    <row r="21" spans="1:3" x14ac:dyDescent="0.45">
      <c r="A21" s="6" t="s">
        <v>1080</v>
      </c>
      <c r="B21" s="59">
        <f>0.4*B19</f>
        <v>110245</v>
      </c>
      <c r="C21" s="70">
        <f>B21/$B$24</f>
        <v>0.36363636363636365</v>
      </c>
    </row>
    <row r="22" spans="1:3" x14ac:dyDescent="0.45">
      <c r="A22" s="6" t="s">
        <v>1081</v>
      </c>
      <c r="B22" s="59">
        <f>B13*B19</f>
        <v>82683.75</v>
      </c>
      <c r="C22" s="70">
        <f>B22/$B$24</f>
        <v>0.27272727272727271</v>
      </c>
    </row>
    <row r="23" spans="1:3" x14ac:dyDescent="0.45">
      <c r="A23" s="6" t="s">
        <v>1082</v>
      </c>
      <c r="B23" s="59">
        <f>B5*B19</f>
        <v>82683.75</v>
      </c>
      <c r="C23" s="70">
        <f>B23/$B$24</f>
        <v>0.27272727272727271</v>
      </c>
    </row>
    <row r="24" spans="1:3" x14ac:dyDescent="0.45">
      <c r="A24" s="6" t="s">
        <v>470</v>
      </c>
      <c r="B24" s="59">
        <f>SUM(B20:B23)</f>
        <v>303173.75</v>
      </c>
      <c r="C24" s="6"/>
    </row>
    <row r="26" spans="1:3" x14ac:dyDescent="0.45">
      <c r="A26" s="2" t="s">
        <v>1083</v>
      </c>
    </row>
    <row r="27" spans="1:3" x14ac:dyDescent="0.45">
      <c r="A27" s="6" t="s">
        <v>470</v>
      </c>
      <c r="B27" s="59">
        <f>('investment project taxi'!B6+'investment project taxi'!B7)/'investment project taxi'!B5</f>
        <v>32000</v>
      </c>
    </row>
    <row r="28" spans="1:3" x14ac:dyDescent="0.45">
      <c r="A28" s="6" t="s">
        <v>1084</v>
      </c>
      <c r="B28" s="59">
        <f>0.2*B27</f>
        <v>6400</v>
      </c>
    </row>
    <row r="29" spans="1:3" x14ac:dyDescent="0.45">
      <c r="A29" s="6" t="s">
        <v>1085</v>
      </c>
      <c r="B29" s="59">
        <f>0.5*B27</f>
        <v>16000</v>
      </c>
    </row>
    <row r="30" spans="1:3" x14ac:dyDescent="0.45">
      <c r="A30" s="6" t="s">
        <v>1081</v>
      </c>
      <c r="B30" s="59">
        <f>B16*B27</f>
        <v>9600</v>
      </c>
    </row>
    <row r="31" spans="1:3" x14ac:dyDescent="0.45">
      <c r="A31" s="6" t="s">
        <v>470</v>
      </c>
      <c r="B31" s="59">
        <f>SUM(B28:B30)</f>
        <v>32000</v>
      </c>
    </row>
    <row r="33" spans="1:2" x14ac:dyDescent="0.45">
      <c r="A33" s="2" t="s">
        <v>1086</v>
      </c>
    </row>
    <row r="34" spans="1:2" x14ac:dyDescent="0.45">
      <c r="A34" s="6" t="s">
        <v>470</v>
      </c>
      <c r="B34" s="59">
        <f>'investment project taxi'!B15</f>
        <v>1500000</v>
      </c>
    </row>
    <row r="35" spans="1:2" x14ac:dyDescent="0.45">
      <c r="A35" s="6" t="s">
        <v>1087</v>
      </c>
      <c r="B35" s="59">
        <f>0.2*B34</f>
        <v>300000</v>
      </c>
    </row>
    <row r="36" spans="1:2" x14ac:dyDescent="0.45">
      <c r="A36" s="6" t="s">
        <v>1081</v>
      </c>
      <c r="B36" s="59">
        <f>B14*B34</f>
        <v>450000</v>
      </c>
    </row>
    <row r="37" spans="1:2" x14ac:dyDescent="0.45">
      <c r="A37" s="6" t="s">
        <v>1088</v>
      </c>
      <c r="B37" s="59">
        <f>B6*B34</f>
        <v>750000</v>
      </c>
    </row>
    <row r="38" spans="1:2" x14ac:dyDescent="0.45">
      <c r="A38" s="6" t="s">
        <v>470</v>
      </c>
      <c r="B38" s="59">
        <f>SUM(B35:B37)</f>
        <v>1500000</v>
      </c>
    </row>
    <row r="40" spans="1:2" x14ac:dyDescent="0.45">
      <c r="A40" s="2" t="s">
        <v>1089</v>
      </c>
    </row>
    <row r="41" spans="1:2" x14ac:dyDescent="0.45">
      <c r="A41" s="6" t="s">
        <v>470</v>
      </c>
      <c r="B41" s="59">
        <f>'LCV investment project'!B8/'LCV investment project'!B5</f>
        <v>33000</v>
      </c>
    </row>
    <row r="42" spans="1:2" x14ac:dyDescent="0.45">
      <c r="A42" s="6" t="s">
        <v>1084</v>
      </c>
      <c r="B42" s="59">
        <f>0.2*B41</f>
        <v>6600</v>
      </c>
    </row>
    <row r="43" spans="1:2" x14ac:dyDescent="0.45">
      <c r="A43" s="6" t="s">
        <v>1085</v>
      </c>
      <c r="B43" s="59">
        <f>0.5*B41</f>
        <v>16500</v>
      </c>
    </row>
    <row r="44" spans="1:2" x14ac:dyDescent="0.45">
      <c r="A44" s="6" t="s">
        <v>1081</v>
      </c>
      <c r="B44" s="59">
        <f>B15*B41</f>
        <v>9900</v>
      </c>
    </row>
    <row r="45" spans="1:2" x14ac:dyDescent="0.45">
      <c r="A45" s="6" t="s">
        <v>470</v>
      </c>
      <c r="B45" s="59">
        <f>SUM(B42:B44)</f>
        <v>33000</v>
      </c>
    </row>
  </sheetData>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E8E6C-0362-47C2-9CBA-EB4AC53F0C56}">
  <dimension ref="A1:G77"/>
  <sheetViews>
    <sheetView topLeftCell="A10" workbookViewId="0">
      <selection activeCell="A38" sqref="A38"/>
    </sheetView>
  </sheetViews>
  <sheetFormatPr defaultRowHeight="14.25" x14ac:dyDescent="0.45"/>
  <cols>
    <col min="1" max="1" width="36.6640625" customWidth="1"/>
    <col min="2" max="2" width="14.1328125" customWidth="1"/>
    <col min="3" max="3" width="11.86328125" customWidth="1"/>
    <col min="4" max="4" width="9.73046875" bestFit="1" customWidth="1"/>
  </cols>
  <sheetData>
    <row r="1" spans="1:7" ht="21" x14ac:dyDescent="0.65">
      <c r="A1" s="1" t="s">
        <v>486</v>
      </c>
    </row>
    <row r="3" spans="1:7" x14ac:dyDescent="0.45">
      <c r="A3" t="s">
        <v>487</v>
      </c>
    </row>
    <row r="4" spans="1:7" x14ac:dyDescent="0.45">
      <c r="A4" t="s">
        <v>488</v>
      </c>
    </row>
    <row r="5" spans="1:7" x14ac:dyDescent="0.45">
      <c r="A5" s="237" t="s">
        <v>68</v>
      </c>
      <c r="B5" s="245" t="s">
        <v>380</v>
      </c>
      <c r="C5" s="245"/>
      <c r="D5" s="245" t="s">
        <v>379</v>
      </c>
      <c r="E5" s="245"/>
      <c r="F5" s="245" t="s">
        <v>56</v>
      </c>
      <c r="G5" s="245"/>
    </row>
    <row r="6" spans="1:7" x14ac:dyDescent="0.45">
      <c r="A6" s="237"/>
      <c r="B6" s="4" t="s">
        <v>489</v>
      </c>
      <c r="C6" s="4" t="s">
        <v>490</v>
      </c>
      <c r="D6" s="4" t="s">
        <v>489</v>
      </c>
      <c r="E6" s="4" t="s">
        <v>490</v>
      </c>
      <c r="F6" s="4" t="s">
        <v>489</v>
      </c>
      <c r="G6" s="4" t="s">
        <v>490</v>
      </c>
    </row>
    <row r="7" spans="1:7" x14ac:dyDescent="0.45">
      <c r="A7" s="6" t="s">
        <v>491</v>
      </c>
      <c r="B7" s="27">
        <f>(defaults!H44-'Bus parameters'!B6)*'Bus parameters'!B4/10^6</f>
        <v>95.089981519199966</v>
      </c>
      <c r="C7" s="8">
        <f>B7*'Bus parameters'!$B$15</f>
        <v>1521.4397043071995</v>
      </c>
      <c r="D7" s="27">
        <f>'TCO taxi'!B7*('TCO taxi'!B14/100*defaults!B82*defaults!B81*defaults!B80)/10^6</f>
        <v>10.054892647800001</v>
      </c>
      <c r="E7" s="27">
        <f>D7*'TCO taxi'!$B$6</f>
        <v>100.54892647800001</v>
      </c>
      <c r="F7" s="27">
        <f>'TCO van'!B10*'TCO van'!B6/100*defaults!B80*defaults!B81*defaults!B82/10^6</f>
        <v>3.8672664029999999</v>
      </c>
      <c r="G7" s="27">
        <f>F7*'TCO van'!$B$8</f>
        <v>58.008996044999996</v>
      </c>
    </row>
    <row r="8" spans="1:7" x14ac:dyDescent="0.45">
      <c r="A8" s="6" t="s">
        <v>492</v>
      </c>
      <c r="B8" s="27">
        <f>(defaults!H44-'Bus parameters'!B6*'country values'!B8*1000)*'Bus parameters'!B4/10^6</f>
        <v>94.249981519199963</v>
      </c>
      <c r="C8" s="8">
        <f>B8*'Bus parameters'!$B$15</f>
        <v>1507.9997043071994</v>
      </c>
      <c r="D8" s="27">
        <f>'TCO taxi'!B7*('TCO taxi'!B14/100*defaults!B82*defaults!B81*defaults!B80*(100%+defaults!B83)-'country values'!B8/1000*'TCO taxi'!B15)/10^6</f>
        <v>11.965322126081999</v>
      </c>
      <c r="E8" s="27">
        <f>D8*'TCO taxi'!$B$6</f>
        <v>119.65322126081999</v>
      </c>
      <c r="F8" s="27">
        <f>F7*(100%+defaults!B83)-'country values'!B8/1000*'TCO van'!B10*'TCO van'!B18</f>
        <v>4.5570470195699997</v>
      </c>
      <c r="G8" s="27">
        <f>F8*'TCO van'!$B$8</f>
        <v>68.355705293549988</v>
      </c>
    </row>
    <row r="9" spans="1:7" x14ac:dyDescent="0.45">
      <c r="A9" s="6" t="s">
        <v>493</v>
      </c>
      <c r="B9" s="27">
        <f>B8-2*('Bus parameters'!C46+'Bus parameters'!C59)/2*defaults!B95/1000/'Bus parameters'!B15+(33/15*16-33)/'Bus parameters'!B15</f>
        <v>90.262481519199966</v>
      </c>
      <c r="C9" s="8">
        <f>B9*'Bus parameters'!$B$15</f>
        <v>1444.1997043071995</v>
      </c>
      <c r="D9" s="27">
        <f>D8-'TCO taxi'!B4*defaults!B95/1000/'TCO taxi'!B5</f>
        <v>11.305322126081998</v>
      </c>
      <c r="E9" s="27">
        <f>D9*'TCO taxi'!$B$6</f>
        <v>113.05322126081998</v>
      </c>
      <c r="F9" s="27">
        <f>F8-'TCO van'!B16*defaults!B95/1000/('TCO van'!B20/2)</f>
        <v>4.043713686236666</v>
      </c>
      <c r="G9" s="27">
        <f>F9*'TCO van'!$B$8</f>
        <v>60.655705293549993</v>
      </c>
    </row>
    <row r="10" spans="1:7" x14ac:dyDescent="0.45">
      <c r="A10" s="6" t="s">
        <v>494</v>
      </c>
      <c r="B10" s="20">
        <f>defaults!E44*'Bus parameters'!B4/10^6</f>
        <v>2.7720000000000002E-3</v>
      </c>
      <c r="C10" s="126">
        <f>B10*'Bus parameters'!$B$15</f>
        <v>4.4352000000000003E-2</v>
      </c>
      <c r="D10" s="20">
        <f>defaults!E35*'TCO taxi'!B7/10^6</f>
        <v>5.7200000000000001E-5</v>
      </c>
      <c r="E10" s="20">
        <f>D10*'TCO taxi'!$B$6</f>
        <v>5.7200000000000003E-4</v>
      </c>
      <c r="F10" s="20">
        <f>defaults!E47*'TCO van'!B10/10^6</f>
        <v>2.1999999999999999E-5</v>
      </c>
      <c r="G10" s="20">
        <f>F10*'TCO van'!$B$8</f>
        <v>3.3E-4</v>
      </c>
    </row>
    <row r="11" spans="1:7" x14ac:dyDescent="0.45">
      <c r="A11" s="6" t="s">
        <v>495</v>
      </c>
      <c r="B11" s="20">
        <f>'Bus parameters'!B4*defaults!D44/10^6</f>
        <v>0.32519999999999999</v>
      </c>
      <c r="C11" s="126">
        <f>B11*'Bus parameters'!$B$15</f>
        <v>5.2031999999999998</v>
      </c>
      <c r="D11" s="20">
        <f>'TCO taxi'!B7*defaults!D35/10^6</f>
        <v>2.9120000000000001E-3</v>
      </c>
      <c r="E11" s="20">
        <f>D11*'TCO taxi'!$B$6</f>
        <v>2.912E-2</v>
      </c>
      <c r="F11" s="20">
        <f>'TCO van'!B10*defaults!D47/10^6</f>
        <v>1.2800000000000001E-3</v>
      </c>
      <c r="G11" s="20">
        <f>F11*'TCO van'!$B$8</f>
        <v>1.9200000000000002E-2</v>
      </c>
    </row>
    <row r="12" spans="1:7" x14ac:dyDescent="0.45">
      <c r="A12" s="6" t="s">
        <v>854</v>
      </c>
      <c r="B12" s="8">
        <f>B8*'country values'!$B$64+'country values'!$D$57*impact!B10+impact!B11*'country values'!$E$57</f>
        <v>4414.4749792895818</v>
      </c>
      <c r="C12" s="8">
        <f>B12*'Bus parameters'!$B$15</f>
        <v>70631.599668633309</v>
      </c>
      <c r="D12" s="8">
        <f>D8*'country values'!$B$64+'country values'!$D$57*impact!D10+impact!D11*'country values'!$E$57</f>
        <v>488.36939456639112</v>
      </c>
      <c r="E12" s="8">
        <f>D12*'TCO taxi'!$B$6</f>
        <v>4883.6939456639111</v>
      </c>
      <c r="F12" s="8">
        <f>F8*'country values'!$B$64+'country values'!$D$57*impact!F10+impact!F11*'country values'!$E$57</f>
        <v>186.18358936254242</v>
      </c>
      <c r="G12" s="8">
        <f>F12*'TCO van'!$B$8</f>
        <v>2792.7538404381362</v>
      </c>
    </row>
    <row r="13" spans="1:7" x14ac:dyDescent="0.45">
      <c r="A13" s="30" t="s">
        <v>496</v>
      </c>
      <c r="B13" s="28"/>
      <c r="C13" s="28"/>
      <c r="D13" s="28"/>
      <c r="E13" s="28"/>
      <c r="F13" s="28"/>
      <c r="G13" s="28"/>
    </row>
    <row r="14" spans="1:7" x14ac:dyDescent="0.45">
      <c r="A14" t="s">
        <v>497</v>
      </c>
      <c r="B14" s="28"/>
      <c r="C14" s="28"/>
      <c r="D14" s="28"/>
      <c r="E14" s="28"/>
      <c r="F14" s="28"/>
      <c r="G14" s="28"/>
    </row>
    <row r="16" spans="1:7" x14ac:dyDescent="0.45">
      <c r="A16" s="3" t="s">
        <v>703</v>
      </c>
      <c r="B16" s="4" t="s">
        <v>680</v>
      </c>
      <c r="C16" s="4" t="s">
        <v>681</v>
      </c>
    </row>
    <row r="17" spans="1:5" x14ac:dyDescent="0.45">
      <c r="A17" s="55" t="s">
        <v>683</v>
      </c>
      <c r="B17" s="8">
        <f>'EV scenarios'!L220</f>
        <v>1997.708333333333</v>
      </c>
      <c r="C17" s="8">
        <f>SUM('EV scenarios'!D219:L219)</f>
        <v>1992.708333333333</v>
      </c>
    </row>
    <row r="18" spans="1:5" x14ac:dyDescent="0.45">
      <c r="A18" s="6" t="s">
        <v>678</v>
      </c>
      <c r="B18" s="8">
        <f>B8*'EV scenarios'!L220</f>
        <v>188283.9734974184</v>
      </c>
      <c r="C18" s="8">
        <f>SUM('EV scenarios'!D219:L219)*impact!C7</f>
        <v>3031785.5774371587</v>
      </c>
    </row>
    <row r="19" spans="1:5" x14ac:dyDescent="0.45">
      <c r="A19" s="6" t="s">
        <v>494</v>
      </c>
      <c r="B19" s="8">
        <f>B10*'EV scenarios'!L220</f>
        <v>5.5376474999999994</v>
      </c>
      <c r="C19" s="8">
        <f>SUM('EV scenarios'!D219:L219)*impact!C10</f>
        <v>88.380599999999987</v>
      </c>
    </row>
    <row r="20" spans="1:5" x14ac:dyDescent="0.45">
      <c r="A20" s="6" t="s">
        <v>495</v>
      </c>
      <c r="B20" s="8">
        <f>B11*'EV scenarios'!L220</f>
        <v>649.65474999999992</v>
      </c>
      <c r="C20" s="8">
        <f>SUM('EV scenarios'!D219:L219)*impact!C11</f>
        <v>10368.459999999997</v>
      </c>
    </row>
    <row r="21" spans="1:5" x14ac:dyDescent="0.45">
      <c r="A21" s="6" t="s">
        <v>679</v>
      </c>
      <c r="B21" s="8">
        <f>B18*'country values'!$B$64+'country values'!$D$57*impact!B19+impact!B20*'country values'!$E$57</f>
        <v>8818833.4534182902</v>
      </c>
      <c r="C21" s="8">
        <f>C18*'country values'!B64+'country values'!D57*impact!B19+impact!B20*'country values'!E57</f>
        <v>122558897.6110079</v>
      </c>
    </row>
    <row r="22" spans="1:5" x14ac:dyDescent="0.45">
      <c r="A22" t="s">
        <v>682</v>
      </c>
    </row>
    <row r="23" spans="1:5" x14ac:dyDescent="0.45">
      <c r="A23" t="s">
        <v>684</v>
      </c>
    </row>
    <row r="25" spans="1:5" x14ac:dyDescent="0.45">
      <c r="A25" s="2" t="s">
        <v>699</v>
      </c>
    </row>
    <row r="26" spans="1:5" x14ac:dyDescent="0.45">
      <c r="A26" s="3" t="s">
        <v>68</v>
      </c>
      <c r="B26" s="4" t="s">
        <v>685</v>
      </c>
      <c r="C26" s="4" t="s">
        <v>686</v>
      </c>
    </row>
    <row r="27" spans="1:5" x14ac:dyDescent="0.45">
      <c r="A27" s="6" t="s">
        <v>687</v>
      </c>
      <c r="B27" s="8">
        <f>defaults!F44</f>
        <v>1263.9414839999997</v>
      </c>
      <c r="C27" s="28">
        <v>0</v>
      </c>
    </row>
    <row r="28" spans="1:5" x14ac:dyDescent="0.45">
      <c r="A28" s="6" t="s">
        <v>688</v>
      </c>
      <c r="B28" s="8">
        <f>B27*defaults!B73</f>
        <v>290.70654131999993</v>
      </c>
      <c r="C28" s="8">
        <f>'Bus parameters'!B6*'Vehicles and Inputs'!B33*1000</f>
        <v>15</v>
      </c>
      <c r="D28" s="61"/>
    </row>
    <row r="29" spans="1:5" x14ac:dyDescent="0.45">
      <c r="A29" s="6" t="s">
        <v>689</v>
      </c>
      <c r="B29" s="8">
        <f>defaults!G44</f>
        <v>31.184999999999999</v>
      </c>
      <c r="C29" s="8">
        <v>0</v>
      </c>
      <c r="E29" s="95">
        <f>C32/B32</f>
        <v>7.2804328150818984E-2</v>
      </c>
    </row>
    <row r="30" spans="1:5" x14ac:dyDescent="0.45">
      <c r="A30" s="6" t="s">
        <v>690</v>
      </c>
      <c r="B30" s="8">
        <f>(33/15*16*10^6)/('Bus parameters'!B4*'Bus parameters'!B15)</f>
        <v>36.666666666666664</v>
      </c>
      <c r="C30" s="8">
        <f>(33*10^6)/('Bus parameters'!B4*'Bus parameters'!B15)</f>
        <v>34.375</v>
      </c>
    </row>
    <row r="31" spans="1:5" x14ac:dyDescent="0.45">
      <c r="A31" s="6" t="s">
        <v>691</v>
      </c>
      <c r="B31" s="8">
        <v>0</v>
      </c>
      <c r="C31" s="8">
        <f>('Bus parameters'!C46+'Bus parameters'!C59)/2*defaults!B95*1000/('Bus parameters'!B4*'Bus parameters'!B16)</f>
        <v>68.75</v>
      </c>
      <c r="E31" s="61">
        <f>(B32-(C30-C28))</f>
        <v>1603.1246919866664</v>
      </c>
    </row>
    <row r="32" spans="1:5" x14ac:dyDescent="0.45">
      <c r="A32" s="6" t="s">
        <v>692</v>
      </c>
      <c r="B32" s="8">
        <f>SUM(B27:B31)</f>
        <v>1622.4996919866664</v>
      </c>
      <c r="C32" s="8">
        <f>SUM(C28:C31)</f>
        <v>118.125</v>
      </c>
      <c r="D32" s="103"/>
      <c r="E32">
        <f>33000000/E31</f>
        <v>20584.799276658181</v>
      </c>
    </row>
    <row r="33" spans="1:5" x14ac:dyDescent="0.45">
      <c r="D33" s="103"/>
    </row>
    <row r="34" spans="1:5" x14ac:dyDescent="0.45">
      <c r="A34" t="s">
        <v>693</v>
      </c>
      <c r="B34" s="103">
        <f>C28/(B27+B28+B29)</f>
        <v>9.4587511802973097E-3</v>
      </c>
      <c r="D34" s="61"/>
      <c r="E34">
        <f>E32/60000</f>
        <v>0.343079987944303</v>
      </c>
    </row>
    <row r="35" spans="1:5" x14ac:dyDescent="0.45">
      <c r="A35" t="s">
        <v>694</v>
      </c>
      <c r="B35" s="95">
        <f>C32/B32</f>
        <v>7.2804328150818984E-2</v>
      </c>
      <c r="E35">
        <f>E34*12</f>
        <v>4.1169598553316362</v>
      </c>
    </row>
    <row r="39" spans="1:5" x14ac:dyDescent="0.45">
      <c r="A39" s="2" t="s">
        <v>700</v>
      </c>
    </row>
    <row r="40" spans="1:5" x14ac:dyDescent="0.45">
      <c r="A40" s="3" t="s">
        <v>68</v>
      </c>
      <c r="B40" s="4" t="s">
        <v>4</v>
      </c>
      <c r="C40" s="4" t="s">
        <v>649</v>
      </c>
    </row>
    <row r="41" spans="1:5" x14ac:dyDescent="0.45">
      <c r="A41" s="6" t="s">
        <v>687</v>
      </c>
      <c r="B41" s="8">
        <f>'TCO taxi'!B14/100*defaults!B80*defaults!B81*defaults!B82</f>
        <v>193.36332014999999</v>
      </c>
      <c r="C41" s="28">
        <v>0</v>
      </c>
    </row>
    <row r="42" spans="1:5" x14ac:dyDescent="0.45">
      <c r="A42" s="6" t="s">
        <v>688</v>
      </c>
      <c r="B42" s="8">
        <f>B41*defaults!B83</f>
        <v>36.739030828499999</v>
      </c>
      <c r="C42" s="8">
        <f>'TCO taxi'!B15*'country values'!B8*1000</f>
        <v>2.4</v>
      </c>
      <c r="E42" s="61"/>
    </row>
    <row r="43" spans="1:5" x14ac:dyDescent="0.45">
      <c r="A43" s="6" t="s">
        <v>690</v>
      </c>
      <c r="B43" s="8">
        <f>8.5/(10*'TCO taxi'!B7)*10^6</f>
        <v>16.346153846153847</v>
      </c>
      <c r="C43" s="8">
        <f>B43</f>
        <v>16.346153846153847</v>
      </c>
      <c r="E43">
        <v>6600000</v>
      </c>
    </row>
    <row r="44" spans="1:5" x14ac:dyDescent="0.45">
      <c r="A44" s="6" t="s">
        <v>691</v>
      </c>
      <c r="B44" s="8">
        <v>0</v>
      </c>
      <c r="C44" s="8">
        <f>'TCO taxi'!B4*defaults!B95*1000/(10*'TCO taxi'!B7)</f>
        <v>12.692307692307692</v>
      </c>
      <c r="E44" s="61">
        <f>(B45-(C42-C44))</f>
        <v>256.74081251696151</v>
      </c>
    </row>
    <row r="45" spans="1:5" x14ac:dyDescent="0.45">
      <c r="A45" s="6" t="s">
        <v>692</v>
      </c>
      <c r="B45" s="8">
        <f>SUM(B41:B44)</f>
        <v>246.44850482465384</v>
      </c>
      <c r="C45" s="8">
        <f>SUM(C42:C44)</f>
        <v>31.438461538461539</v>
      </c>
      <c r="D45" s="95">
        <f>C45/B45</f>
        <v>0.1275660469550414</v>
      </c>
      <c r="E45">
        <f>E43/E44</f>
        <v>25706.859518347799</v>
      </c>
    </row>
    <row r="47" spans="1:5" x14ac:dyDescent="0.45">
      <c r="A47" t="s">
        <v>701</v>
      </c>
      <c r="B47" s="95">
        <f>C42/(B41+B42)</f>
        <v>1.0430141151509781E-2</v>
      </c>
      <c r="E47">
        <f>E45/52000</f>
        <v>0.49436268304514996</v>
      </c>
    </row>
    <row r="48" spans="1:5" x14ac:dyDescent="0.45">
      <c r="A48" t="s">
        <v>702</v>
      </c>
      <c r="B48" s="95">
        <f>C45/B45</f>
        <v>0.1275660469550414</v>
      </c>
      <c r="E48">
        <f>E47*12</f>
        <v>5.9323521965417996</v>
      </c>
    </row>
    <row r="50" spans="1:5" x14ac:dyDescent="0.45">
      <c r="A50" s="3" t="s">
        <v>704</v>
      </c>
      <c r="B50" s="4" t="s">
        <v>680</v>
      </c>
      <c r="C50" s="4" t="s">
        <v>681</v>
      </c>
    </row>
    <row r="51" spans="1:5" x14ac:dyDescent="0.45">
      <c r="A51" s="55" t="s">
        <v>705</v>
      </c>
      <c r="B51" s="8">
        <f>'EV scenarios'!L95</f>
        <v>8436.9678173613447</v>
      </c>
      <c r="C51" s="8">
        <f>B51-'EV scenarios'!C95</f>
        <v>8336.9678173613447</v>
      </c>
    </row>
    <row r="52" spans="1:5" x14ac:dyDescent="0.45">
      <c r="A52" s="6" t="s">
        <v>678</v>
      </c>
      <c r="B52" s="8">
        <f>B51*D8</f>
        <v>100951.03770211544</v>
      </c>
      <c r="C52" s="8">
        <f>B52*10</f>
        <v>1009510.3770211544</v>
      </c>
    </row>
    <row r="53" spans="1:5" x14ac:dyDescent="0.45">
      <c r="A53" s="6" t="s">
        <v>494</v>
      </c>
      <c r="B53" s="50">
        <f>D10*$B$51</f>
        <v>0.48259455915306892</v>
      </c>
      <c r="C53" s="8">
        <f t="shared" ref="C53:C55" si="0">B53*10</f>
        <v>4.8259455915306892</v>
      </c>
    </row>
    <row r="54" spans="1:5" x14ac:dyDescent="0.45">
      <c r="A54" s="6" t="s">
        <v>495</v>
      </c>
      <c r="B54" s="8">
        <f>D11*$B$51</f>
        <v>24.568450284156235</v>
      </c>
      <c r="C54" s="8">
        <f t="shared" si="0"/>
        <v>245.68450284156233</v>
      </c>
    </row>
    <row r="55" spans="1:5" x14ac:dyDescent="0.45">
      <c r="A55" s="6" t="s">
        <v>679</v>
      </c>
      <c r="B55" s="8">
        <f>B52*'country values'!$B$64+'country values'!$D$57*impact!B53+impact!B54*'country values'!$E$57</f>
        <v>4120356.8649408859</v>
      </c>
      <c r="C55" s="8">
        <f t="shared" si="0"/>
        <v>41203568.649408862</v>
      </c>
    </row>
    <row r="56" spans="1:5" x14ac:dyDescent="0.45">
      <c r="A56" t="s">
        <v>832</v>
      </c>
    </row>
    <row r="57" spans="1:5" x14ac:dyDescent="0.45">
      <c r="A57" t="s">
        <v>706</v>
      </c>
    </row>
    <row r="60" spans="1:5" x14ac:dyDescent="0.45">
      <c r="A60" s="2" t="s">
        <v>710</v>
      </c>
    </row>
    <row r="61" spans="1:5" x14ac:dyDescent="0.45">
      <c r="A61" s="3" t="s">
        <v>68</v>
      </c>
      <c r="B61" s="4" t="s">
        <v>49</v>
      </c>
      <c r="C61" s="4" t="s">
        <v>711</v>
      </c>
    </row>
    <row r="62" spans="1:5" x14ac:dyDescent="0.45">
      <c r="A62" s="6" t="s">
        <v>687</v>
      </c>
      <c r="B62" s="8">
        <f>F7/'TCO van'!B10*10^6</f>
        <v>193.36332014999999</v>
      </c>
      <c r="C62" s="7">
        <v>0</v>
      </c>
      <c r="E62">
        <f>35*110*1000</f>
        <v>3850000</v>
      </c>
    </row>
    <row r="63" spans="1:5" x14ac:dyDescent="0.45">
      <c r="A63" s="6" t="s">
        <v>688</v>
      </c>
      <c r="B63" s="8">
        <f>B62*defaults!B83</f>
        <v>36.739030828499999</v>
      </c>
      <c r="C63" s="8">
        <f>'TCO van'!B18*1000*'country values'!B8</f>
        <v>2.25</v>
      </c>
    </row>
    <row r="64" spans="1:5" x14ac:dyDescent="0.45">
      <c r="A64" s="6" t="s">
        <v>690</v>
      </c>
      <c r="B64" s="8">
        <f>8.5/('TCO van'!B10*'TCO van'!B8)*10^6</f>
        <v>28.333333333333332</v>
      </c>
      <c r="C64" s="8">
        <f>B64</f>
        <v>28.333333333333332</v>
      </c>
      <c r="E64" s="61">
        <f>B66-C63-C65</f>
        <v>230.51901764516666</v>
      </c>
    </row>
    <row r="65" spans="1:5" x14ac:dyDescent="0.45">
      <c r="A65" s="6" t="s">
        <v>691</v>
      </c>
      <c r="B65" s="8">
        <v>0</v>
      </c>
      <c r="C65" s="8">
        <f>'TCO van'!B16*2/('TCO van'!B10*'TCO van'!B20)*defaults!B95*1000</f>
        <v>25.666666666666668</v>
      </c>
      <c r="E65">
        <f>E62/E64</f>
        <v>16701.441986561946</v>
      </c>
    </row>
    <row r="66" spans="1:5" x14ac:dyDescent="0.45">
      <c r="A66" s="6" t="s">
        <v>692</v>
      </c>
      <c r="B66" s="8">
        <f>SUM(B62:B65)</f>
        <v>258.43568431183331</v>
      </c>
      <c r="C66" s="8">
        <f>SUM(C63:C65)</f>
        <v>56.25</v>
      </c>
      <c r="E66" s="95">
        <f>C66/B66</f>
        <v>0.217655700874991</v>
      </c>
    </row>
    <row r="68" spans="1:5" x14ac:dyDescent="0.45">
      <c r="A68" t="s">
        <v>828</v>
      </c>
      <c r="B68" s="95">
        <f>C63/(B62+B63)</f>
        <v>9.7782573295404213E-3</v>
      </c>
    </row>
    <row r="69" spans="1:5" x14ac:dyDescent="0.45">
      <c r="A69" t="s">
        <v>829</v>
      </c>
      <c r="B69" s="95">
        <f>C66/B66</f>
        <v>0.217655700874991</v>
      </c>
      <c r="E69">
        <f>25000</f>
        <v>25000</v>
      </c>
    </row>
    <row r="70" spans="1:5" x14ac:dyDescent="0.45">
      <c r="E70">
        <f>E65/E69*12</f>
        <v>8.0166921535497337</v>
      </c>
    </row>
    <row r="71" spans="1:5" x14ac:dyDescent="0.45">
      <c r="A71" s="3" t="s">
        <v>830</v>
      </c>
      <c r="B71" s="4" t="s">
        <v>680</v>
      </c>
      <c r="C71" s="4" t="s">
        <v>681</v>
      </c>
    </row>
    <row r="72" spans="1:5" x14ac:dyDescent="0.45">
      <c r="A72" s="55" t="s">
        <v>831</v>
      </c>
      <c r="B72" s="8">
        <f>'EV scenarios'!L290</f>
        <v>57879.265030660055</v>
      </c>
      <c r="C72" s="8">
        <f>B72-'EV scenarios'!C116</f>
        <v>57879.265030660055</v>
      </c>
    </row>
    <row r="73" spans="1:5" x14ac:dyDescent="0.45">
      <c r="A73" s="6" t="s">
        <v>678</v>
      </c>
      <c r="B73" s="8">
        <f>$B$72*F8</f>
        <v>263758.53220287152</v>
      </c>
      <c r="C73" s="8">
        <f>B73*'TCO van'!$B$8</f>
        <v>3956377.9830430727</v>
      </c>
    </row>
    <row r="74" spans="1:5" x14ac:dyDescent="0.45">
      <c r="A74" s="6" t="s">
        <v>494</v>
      </c>
      <c r="B74" s="8">
        <f>$B$72*F10</f>
        <v>1.2733438306745213</v>
      </c>
      <c r="C74" s="8">
        <f>B74*'TCO van'!$B$8</f>
        <v>19.100157460117821</v>
      </c>
    </row>
    <row r="75" spans="1:5" x14ac:dyDescent="0.45">
      <c r="A75" s="6" t="s">
        <v>495</v>
      </c>
      <c r="B75" s="8">
        <f>$B$72*F11</f>
        <v>74.085459239244884</v>
      </c>
      <c r="C75" s="8">
        <f>B75*'TCO van'!$B$8</f>
        <v>1111.2818885886732</v>
      </c>
    </row>
    <row r="76" spans="1:5" x14ac:dyDescent="0.45">
      <c r="A76" s="6" t="s">
        <v>679</v>
      </c>
      <c r="B76" s="8">
        <f>B73*'country values'!$B$64+'country values'!$D$57*impact!B74+impact!B75*'country values'!$E$57</f>
        <v>10776169.313074172</v>
      </c>
      <c r="C76" s="8">
        <f>B76*'TCO van'!$B$8</f>
        <v>161642539.69611257</v>
      </c>
    </row>
    <row r="77" spans="1:5" x14ac:dyDescent="0.45">
      <c r="A77" t="s">
        <v>833</v>
      </c>
    </row>
  </sheetData>
  <mergeCells count="4">
    <mergeCell ref="A5:A6"/>
    <mergeCell ref="B5:C5"/>
    <mergeCell ref="D5:E5"/>
    <mergeCell ref="F5:G5"/>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918AC-578B-423D-962E-7DF4FBBB31DE}">
  <dimension ref="A1:L53"/>
  <sheetViews>
    <sheetView topLeftCell="D1" workbookViewId="0">
      <selection activeCell="J7" sqref="J7"/>
    </sheetView>
  </sheetViews>
  <sheetFormatPr defaultRowHeight="14.25" x14ac:dyDescent="0.45"/>
  <cols>
    <col min="1" max="1" width="10.3984375" customWidth="1"/>
    <col min="3" max="3" width="38.06640625" customWidth="1"/>
  </cols>
  <sheetData>
    <row r="1" spans="1:10" x14ac:dyDescent="0.45">
      <c r="A1" s="2" t="s">
        <v>521</v>
      </c>
    </row>
    <row r="2" spans="1:10" x14ac:dyDescent="0.45">
      <c r="A2" s="2"/>
    </row>
    <row r="3" spans="1:10" x14ac:dyDescent="0.45">
      <c r="A3" s="2" t="s">
        <v>526</v>
      </c>
    </row>
    <row r="4" spans="1:10" x14ac:dyDescent="0.45">
      <c r="A4" s="116" t="s">
        <v>240</v>
      </c>
      <c r="B4" s="117" t="s">
        <v>1</v>
      </c>
      <c r="C4" s="55" t="s">
        <v>2</v>
      </c>
    </row>
    <row r="5" spans="1:10" x14ac:dyDescent="0.45">
      <c r="A5" s="17">
        <v>2020</v>
      </c>
      <c r="B5" s="8">
        <v>30000</v>
      </c>
      <c r="C5" s="6" t="s">
        <v>522</v>
      </c>
    </row>
    <row r="6" spans="1:10" x14ac:dyDescent="0.45">
      <c r="A6" s="17">
        <v>2025</v>
      </c>
      <c r="B6" s="8">
        <v>19000</v>
      </c>
      <c r="C6" s="6" t="s">
        <v>527</v>
      </c>
    </row>
    <row r="7" spans="1:10" x14ac:dyDescent="0.45">
      <c r="A7" s="17">
        <v>2030</v>
      </c>
      <c r="B7" s="8">
        <v>15000</v>
      </c>
      <c r="C7" s="6" t="s">
        <v>525</v>
      </c>
      <c r="J7">
        <f>(25/27.3)^(1/5)-1</f>
        <v>-1.7448162154405589E-2</v>
      </c>
    </row>
    <row r="8" spans="1:10" x14ac:dyDescent="0.45">
      <c r="A8" s="17" t="s">
        <v>283</v>
      </c>
      <c r="B8" s="34">
        <f>(B7/B5)^(1/10)-1</f>
        <v>-6.696700846319259E-2</v>
      </c>
      <c r="C8" s="6"/>
    </row>
    <row r="9" spans="1:10" x14ac:dyDescent="0.45">
      <c r="A9" t="s">
        <v>523</v>
      </c>
      <c r="B9" s="60"/>
    </row>
    <row r="10" spans="1:10" x14ac:dyDescent="0.45">
      <c r="A10" s="14" t="s">
        <v>524</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51</v>
      </c>
      <c r="B36" s="59">
        <f>B5</f>
        <v>30000</v>
      </c>
      <c r="C36" s="59">
        <f>B36*(100%+$B$8)</f>
        <v>27990.989746104224</v>
      </c>
      <c r="D36" s="59">
        <f t="shared" ref="D36:L36" si="0">C36*(100%+$B$8)</f>
        <v>26116.516898883725</v>
      </c>
      <c r="E36" s="59">
        <f t="shared" si="0"/>
        <v>24367.571890687068</v>
      </c>
      <c r="F36" s="59">
        <f t="shared" si="0"/>
        <v>22735.748497655972</v>
      </c>
      <c r="G36" s="59">
        <f t="shared" si="0"/>
        <v>21213.203435596428</v>
      </c>
      <c r="H36" s="59">
        <f t="shared" si="0"/>
        <v>19792.618661593417</v>
      </c>
      <c r="I36" s="59">
        <f t="shared" si="0"/>
        <v>18467.166200173746</v>
      </c>
      <c r="J36" s="59">
        <f t="shared" si="0"/>
        <v>17230.475324955525</v>
      </c>
      <c r="K36" s="59">
        <f t="shared" si="0"/>
        <v>16076.601938044398</v>
      </c>
      <c r="L36" s="59">
        <f t="shared" si="0"/>
        <v>15000</v>
      </c>
    </row>
    <row r="39" spans="1:12" x14ac:dyDescent="0.45">
      <c r="A39" s="2" t="s">
        <v>531</v>
      </c>
    </row>
    <row r="40" spans="1:12" x14ac:dyDescent="0.45">
      <c r="A40" s="105">
        <v>2020</v>
      </c>
      <c r="B40" s="61">
        <v>90000</v>
      </c>
      <c r="C40" t="s">
        <v>528</v>
      </c>
    </row>
    <row r="41" spans="1:12" x14ac:dyDescent="0.45">
      <c r="A41" s="105" t="s">
        <v>529</v>
      </c>
    </row>
    <row r="42" spans="1:12" x14ac:dyDescent="0.45">
      <c r="A42" s="105"/>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530</v>
      </c>
      <c r="B44" s="59">
        <f>B40</f>
        <v>90000</v>
      </c>
      <c r="C44" s="59">
        <f>B44*(100%+'Bus parameters'!$B$76)</f>
        <v>86095.94605308563</v>
      </c>
      <c r="D44" s="59">
        <f>C44*(100%+'Bus parameters'!$B$76)</f>
        <v>82361.243630842568</v>
      </c>
      <c r="E44" s="59">
        <f>D44*(100%+'Bus parameters'!$B$76)</f>
        <v>78788.54653895626</v>
      </c>
      <c r="F44" s="59">
        <f>E44*(100%+'Bus parameters'!$B$76)</f>
        <v>75370.827249100053</v>
      </c>
      <c r="G44" s="59">
        <f>F44*(100%+'Bus parameters'!$B$76)</f>
        <v>72101.363075721718</v>
      </c>
      <c r="H44" s="59">
        <f>G44*(100%+'Bus parameters'!$B$76)</f>
        <v>68973.722952458629</v>
      </c>
      <c r="I44" s="59">
        <f>H44*(100%+'Bus parameters'!$B$76)</f>
        <v>65981.754782170581</v>
      </c>
      <c r="J44" s="59">
        <f>I44*(100%+'Bus parameters'!$B$76)</f>
        <v>63119.573335707588</v>
      </c>
      <c r="K44" s="59">
        <f>J44*(100%+'Bus parameters'!$B$76)</f>
        <v>60381.548675609585</v>
      </c>
      <c r="L44" s="59">
        <f>K44*(100%+'Bus parameters'!$B$76)</f>
        <v>57762.29508196719</v>
      </c>
    </row>
    <row r="47" spans="1:12" x14ac:dyDescent="0.45">
      <c r="A47" s="2" t="s">
        <v>364</v>
      </c>
    </row>
    <row r="48" spans="1:12" x14ac:dyDescent="0.45">
      <c r="A48" s="17">
        <v>2020</v>
      </c>
      <c r="B48" s="59">
        <f>'TCO van'!B14</f>
        <v>31000</v>
      </c>
      <c r="C48" s="6" t="s">
        <v>532</v>
      </c>
      <c r="D48" s="6"/>
    </row>
    <row r="49" spans="1:12" x14ac:dyDescent="0.45">
      <c r="A49" s="17">
        <v>2030</v>
      </c>
      <c r="B49" s="59">
        <f>'TCO van'!B5</f>
        <v>25000</v>
      </c>
      <c r="C49" s="252" t="s">
        <v>533</v>
      </c>
      <c r="D49" s="254"/>
    </row>
    <row r="50" spans="1:12" x14ac:dyDescent="0.45">
      <c r="A50" s="17" t="s">
        <v>283</v>
      </c>
      <c r="B50" s="70">
        <f>(B49/B48)^(1/10)-1</f>
        <v>-2.128142352157425E-2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56</v>
      </c>
      <c r="B53" s="59">
        <f>B48</f>
        <v>31000</v>
      </c>
      <c r="C53" s="59">
        <f>B53*(100%+$B$50)</f>
        <v>30340.275870831199</v>
      </c>
      <c r="D53" s="59">
        <f t="shared" ref="D53:L53" si="1">C53*(100%+$B$50)</f>
        <v>29694.59161026264</v>
      </c>
      <c r="E53" s="59">
        <f t="shared" si="1"/>
        <v>29062.648429904453</v>
      </c>
      <c r="F53" s="59">
        <f t="shared" si="1"/>
        <v>28444.153900009042</v>
      </c>
      <c r="G53" s="59">
        <f t="shared" si="1"/>
        <v>27838.821814150113</v>
      </c>
      <c r="H53" s="59">
        <f t="shared" si="1"/>
        <v>27246.372056781544</v>
      </c>
      <c r="I53" s="59">
        <f t="shared" si="1"/>
        <v>26666.530473614788</v>
      </c>
      <c r="J53" s="59">
        <f t="shared" si="1"/>
        <v>26099.028744754825</v>
      </c>
      <c r="K53" s="59">
        <f t="shared" si="1"/>
        <v>25543.604260535958</v>
      </c>
      <c r="L53" s="59">
        <f t="shared" si="1"/>
        <v>25000.000000000004</v>
      </c>
    </row>
  </sheetData>
  <mergeCells count="1">
    <mergeCell ref="C49:D49"/>
  </mergeCells>
  <hyperlinks>
    <hyperlink ref="A10" r:id="rId1" display="https://www2.deloitte.com/us/en/insights/focus/future-of-mobility/electric-vehicle-trends-2030.html" xr:uid="{2B7CE26B-831A-4986-A36F-E9C16FF666AA}"/>
  </hyperlinks>
  <pageMargins left="0.7" right="0.7" top="0.75" bottom="0.75"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15"/>
  <sheetViews>
    <sheetView workbookViewId="0">
      <selection activeCell="A155" sqref="A155"/>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37</v>
      </c>
    </row>
    <row r="3" spans="1:14" x14ac:dyDescent="0.45">
      <c r="A3" s="2" t="s">
        <v>6</v>
      </c>
    </row>
    <row r="4" spans="1:14" x14ac:dyDescent="0.45">
      <c r="A4" s="3" t="s">
        <v>0</v>
      </c>
      <c r="B4" s="4" t="s">
        <v>1</v>
      </c>
    </row>
    <row r="5" spans="1:14" x14ac:dyDescent="0.45">
      <c r="A5" s="6" t="s">
        <v>7</v>
      </c>
      <c r="B5" s="20">
        <f>47062.3/(146800-23676)</f>
        <v>0.38223498261914818</v>
      </c>
    </row>
    <row r="6" spans="1:14" x14ac:dyDescent="0.45">
      <c r="A6" s="6" t="s">
        <v>8</v>
      </c>
      <c r="B6" s="20">
        <f>59885.3/(601371-97973)</f>
        <v>0.11896213334180906</v>
      </c>
    </row>
    <row r="7" spans="1:14" x14ac:dyDescent="0.45">
      <c r="A7" s="6" t="s">
        <v>9</v>
      </c>
      <c r="B7" s="20">
        <f>12767.4/(79963-8155)</f>
        <v>0.17779913101604278</v>
      </c>
    </row>
    <row r="8" spans="1:14" x14ac:dyDescent="0.45">
      <c r="A8" s="6" t="s">
        <v>10</v>
      </c>
      <c r="B8" s="20">
        <v>1.4999999999999999E-2</v>
      </c>
      <c r="N8" t="s">
        <v>14</v>
      </c>
    </row>
    <row r="9" spans="1:14" x14ac:dyDescent="0.45">
      <c r="A9" s="6" t="s">
        <v>11</v>
      </c>
      <c r="B9" s="20">
        <f>10995.9/(19651-2549)</f>
        <v>0.64295988773242896</v>
      </c>
      <c r="N9" s="14" t="s">
        <v>24</v>
      </c>
    </row>
    <row r="10" spans="1:14" x14ac:dyDescent="0.45">
      <c r="A10" s="6" t="s">
        <v>12</v>
      </c>
      <c r="B10" s="20">
        <f>5779.4/(29233-3790)</f>
        <v>0.22715088629485516</v>
      </c>
      <c r="N10">
        <f>86.1*1.073*1.05*1.049*1.039*1.038^6</f>
        <v>132.24136680430829</v>
      </c>
    </row>
    <row r="11" spans="1:14" x14ac:dyDescent="0.45">
      <c r="A11" s="6" t="s">
        <v>13</v>
      </c>
      <c r="B11" s="20">
        <f>152704.6/(335583-46940)</f>
        <v>0.52904314326001323</v>
      </c>
    </row>
    <row r="12" spans="1:14" x14ac:dyDescent="0.45">
      <c r="A12" s="6" t="s">
        <v>14</v>
      </c>
      <c r="B12" s="20">
        <f>10935.3/(54955-5966)</f>
        <v>0.22321949825471021</v>
      </c>
      <c r="N12">
        <f>(N10/100)^(1/10)-1</f>
        <v>2.8340008921161175E-2</v>
      </c>
    </row>
    <row r="13" spans="1:14" x14ac:dyDescent="0.45">
      <c r="A13" t="s">
        <v>15</v>
      </c>
    </row>
    <row r="14" spans="1:14" x14ac:dyDescent="0.45">
      <c r="A14" t="s">
        <v>16</v>
      </c>
      <c r="N14" t="s">
        <v>13</v>
      </c>
    </row>
    <row r="15" spans="1:14" x14ac:dyDescent="0.45">
      <c r="A15" t="s">
        <v>19</v>
      </c>
      <c r="N15" s="14" t="s">
        <v>24</v>
      </c>
    </row>
    <row r="16" spans="1:14" x14ac:dyDescent="0.45">
      <c r="A16" t="s">
        <v>17</v>
      </c>
      <c r="N16">
        <f>89*1.035*1.023*1.022*1.021*1.021^6</f>
        <v>111.38766001264008</v>
      </c>
    </row>
    <row r="17" spans="1:14" x14ac:dyDescent="0.45">
      <c r="A17" t="s">
        <v>18</v>
      </c>
    </row>
    <row r="18" spans="1:14" x14ac:dyDescent="0.45">
      <c r="A18" t="s">
        <v>20</v>
      </c>
      <c r="N18">
        <f>(N16/100)^(1/10)-1</f>
        <v>1.0843000161733896E-2</v>
      </c>
    </row>
    <row r="21" spans="1:14" x14ac:dyDescent="0.45">
      <c r="A21" s="9" t="s">
        <v>22</v>
      </c>
    </row>
    <row r="22" spans="1:14" x14ac:dyDescent="0.45">
      <c r="A22" s="3" t="s">
        <v>0</v>
      </c>
      <c r="B22" s="4" t="s">
        <v>1</v>
      </c>
      <c r="N22" t="s">
        <v>7</v>
      </c>
    </row>
    <row r="23" spans="1:14" x14ac:dyDescent="0.45">
      <c r="A23" s="6" t="s">
        <v>7</v>
      </c>
      <c r="B23" s="10">
        <v>8.9999999999999993E-3</v>
      </c>
      <c r="C23" s="11"/>
      <c r="D23" s="11"/>
      <c r="N23" t="s">
        <v>21</v>
      </c>
    </row>
    <row r="24" spans="1:14" x14ac:dyDescent="0.45">
      <c r="A24" s="6" t="s">
        <v>8</v>
      </c>
      <c r="B24" s="10">
        <v>1.7000000000000001E-2</v>
      </c>
      <c r="C24" s="11"/>
      <c r="D24" s="11"/>
    </row>
    <row r="25" spans="1:14" x14ac:dyDescent="0.45">
      <c r="A25" s="6" t="s">
        <v>9</v>
      </c>
      <c r="B25" s="10">
        <v>2.9000000000000001E-2</v>
      </c>
      <c r="C25" s="11"/>
      <c r="D25" s="11"/>
    </row>
    <row r="26" spans="1:14" x14ac:dyDescent="0.45">
      <c r="A26" s="6" t="s">
        <v>10</v>
      </c>
      <c r="B26" s="10">
        <v>2.5000000000000001E-2</v>
      </c>
      <c r="C26" s="11"/>
      <c r="D26" s="21"/>
    </row>
    <row r="27" spans="1:14" x14ac:dyDescent="0.45">
      <c r="A27" s="6" t="s">
        <v>11</v>
      </c>
      <c r="B27" s="10">
        <v>4.2999999999999997E-2</v>
      </c>
      <c r="C27" s="11"/>
      <c r="D27" s="21"/>
    </row>
    <row r="28" spans="1:14" x14ac:dyDescent="0.45">
      <c r="A28" s="6" t="s">
        <v>12</v>
      </c>
      <c r="B28" s="10">
        <v>1.2E-2</v>
      </c>
      <c r="C28" s="11"/>
      <c r="D28" s="21"/>
      <c r="N28">
        <f>88.22*1.0489*1.0253*1.0228*1.0212*1.017^6</f>
        <v>109.64260344807681</v>
      </c>
    </row>
    <row r="29" spans="1:14" x14ac:dyDescent="0.45">
      <c r="A29" s="6" t="s">
        <v>13</v>
      </c>
      <c r="B29" s="10">
        <v>1.0999999999999999E-2</v>
      </c>
      <c r="C29" s="11"/>
      <c r="D29" s="23"/>
      <c r="N29">
        <f>(N28/100)^(1/10)-1</f>
        <v>9.2480847559164303E-3</v>
      </c>
    </row>
    <row r="30" spans="1:14" x14ac:dyDescent="0.45">
      <c r="A30" s="6" t="s">
        <v>14</v>
      </c>
      <c r="B30" s="10">
        <v>2.8000000000000001E-2</v>
      </c>
      <c r="C30" s="11"/>
      <c r="D30" s="23"/>
      <c r="N30">
        <f>N29*100</f>
        <v>0.92480847559164303</v>
      </c>
    </row>
    <row r="31" spans="1:14" x14ac:dyDescent="0.45">
      <c r="A31" s="12" t="s">
        <v>25</v>
      </c>
      <c r="D31" s="22"/>
    </row>
    <row r="33" spans="1:14" x14ac:dyDescent="0.45">
      <c r="A33" s="2" t="s">
        <v>27</v>
      </c>
    </row>
    <row r="34" spans="1:14" ht="28.5" x14ac:dyDescent="0.45">
      <c r="A34" s="25" t="s">
        <v>0</v>
      </c>
      <c r="B34" s="26" t="s">
        <v>3</v>
      </c>
      <c r="C34" s="26" t="s">
        <v>4</v>
      </c>
      <c r="D34" s="26" t="s">
        <v>26</v>
      </c>
      <c r="E34" s="24" t="s">
        <v>28</v>
      </c>
      <c r="F34" s="24" t="s">
        <v>29</v>
      </c>
    </row>
    <row r="35" spans="1:14" x14ac:dyDescent="0.45">
      <c r="A35" s="17"/>
      <c r="B35" s="7"/>
      <c r="C35" s="7"/>
      <c r="D35" s="7"/>
      <c r="E35" s="7"/>
      <c r="F35" s="7"/>
    </row>
    <row r="36" spans="1:14" x14ac:dyDescent="0.45">
      <c r="A36" s="17" t="s">
        <v>7</v>
      </c>
      <c r="B36" s="7">
        <v>0.75</v>
      </c>
      <c r="C36" s="7">
        <v>0.83</v>
      </c>
      <c r="D36" s="7">
        <v>0.33</v>
      </c>
      <c r="E36" s="7">
        <v>7.1999999999999995E-2</v>
      </c>
      <c r="F36" s="7">
        <v>4.8000000000000001E-2</v>
      </c>
    </row>
    <row r="37" spans="1:14" x14ac:dyDescent="0.45">
      <c r="A37" s="17" t="s">
        <v>8</v>
      </c>
      <c r="B37" s="7">
        <v>0.66</v>
      </c>
      <c r="C37" s="7">
        <v>0.83</v>
      </c>
      <c r="D37" s="7"/>
      <c r="E37" s="7">
        <v>0.14899999999999999</v>
      </c>
      <c r="F37" s="7">
        <v>0.11899999999999999</v>
      </c>
    </row>
    <row r="38" spans="1:14" x14ac:dyDescent="0.45">
      <c r="A38" s="17" t="s">
        <v>9</v>
      </c>
      <c r="B38" s="13">
        <v>0.59</v>
      </c>
      <c r="C38" s="13">
        <v>0.57999999999999996</v>
      </c>
      <c r="D38" s="13"/>
      <c r="E38" s="7">
        <v>0.152</v>
      </c>
      <c r="F38" s="13">
        <v>0.151</v>
      </c>
    </row>
    <row r="39" spans="1:14" x14ac:dyDescent="0.45">
      <c r="A39" s="17" t="s">
        <v>10</v>
      </c>
      <c r="B39" s="13">
        <v>0.73</v>
      </c>
      <c r="C39" s="13">
        <v>0.95</v>
      </c>
      <c r="D39" s="13"/>
      <c r="E39" s="7"/>
      <c r="F39" s="7"/>
    </row>
    <row r="40" spans="1:14" x14ac:dyDescent="0.45">
      <c r="A40" s="17" t="s">
        <v>11</v>
      </c>
      <c r="B40" s="13">
        <v>0.71</v>
      </c>
      <c r="C40" s="13">
        <v>0.94</v>
      </c>
      <c r="D40" s="13"/>
      <c r="E40" s="7">
        <v>8.7999999999999995E-2</v>
      </c>
      <c r="F40" s="13">
        <v>0.14099999999999999</v>
      </c>
    </row>
    <row r="41" spans="1:14" x14ac:dyDescent="0.45">
      <c r="A41" s="17" t="s">
        <v>12</v>
      </c>
      <c r="B41" s="13">
        <v>0.33</v>
      </c>
      <c r="C41" s="13">
        <v>0.46</v>
      </c>
      <c r="D41" s="13"/>
      <c r="E41" s="7">
        <v>9.6000000000000002E-2</v>
      </c>
      <c r="F41" s="13">
        <v>8.5000000000000006E-2</v>
      </c>
      <c r="N41" t="s">
        <v>8</v>
      </c>
    </row>
    <row r="42" spans="1:14" x14ac:dyDescent="0.45">
      <c r="A42" s="17" t="s">
        <v>13</v>
      </c>
      <c r="B42" s="13">
        <v>0.95</v>
      </c>
      <c r="C42" s="13">
        <v>0.92</v>
      </c>
      <c r="D42" s="13"/>
      <c r="E42" s="7">
        <v>8.3000000000000004E-2</v>
      </c>
      <c r="F42" s="13">
        <v>0.16400000000000001</v>
      </c>
    </row>
    <row r="43" spans="1:14" x14ac:dyDescent="0.45">
      <c r="A43" s="17" t="s">
        <v>14</v>
      </c>
      <c r="B43" s="13">
        <v>0.81</v>
      </c>
      <c r="C43" s="13">
        <v>0.89</v>
      </c>
      <c r="D43" s="13"/>
      <c r="E43" s="7">
        <v>0.19600000000000001</v>
      </c>
      <c r="F43" s="13">
        <v>0.13400000000000001</v>
      </c>
    </row>
    <row r="44" spans="1:14" x14ac:dyDescent="0.45">
      <c r="A44" s="14" t="s">
        <v>5</v>
      </c>
    </row>
    <row r="45" spans="1:14" x14ac:dyDescent="0.45">
      <c r="A45" s="15" t="s">
        <v>35</v>
      </c>
    </row>
    <row r="46" spans="1:14" x14ac:dyDescent="0.45">
      <c r="A46" s="15" t="s">
        <v>30</v>
      </c>
      <c r="N46">
        <f>94.2*1.0283*1.0227*1.0224*1.0221*1.0222^6</f>
        <v>118.09961541602092</v>
      </c>
    </row>
    <row r="47" spans="1:14" x14ac:dyDescent="0.45">
      <c r="A47" s="15" t="s">
        <v>31</v>
      </c>
      <c r="B47">
        <v>0.59</v>
      </c>
    </row>
    <row r="48" spans="1:14" x14ac:dyDescent="0.45">
      <c r="A48" s="15" t="s">
        <v>32</v>
      </c>
      <c r="B48">
        <v>0.53</v>
      </c>
      <c r="N48">
        <f>(N46/100)^(1/10)-1</f>
        <v>1.6774973997920384E-2</v>
      </c>
    </row>
    <row r="49" spans="1:14" x14ac:dyDescent="0.45">
      <c r="A49" s="15" t="s">
        <v>34</v>
      </c>
      <c r="B49">
        <v>0.36</v>
      </c>
    </row>
    <row r="50" spans="1:14" x14ac:dyDescent="0.45">
      <c r="A50" s="15" t="s">
        <v>33</v>
      </c>
    </row>
    <row r="51" spans="1:14" x14ac:dyDescent="0.45">
      <c r="A51" s="15"/>
    </row>
    <row r="52" spans="1:14" x14ac:dyDescent="0.45">
      <c r="A52" s="261" t="s">
        <v>0</v>
      </c>
      <c r="B52" s="245">
        <v>2019</v>
      </c>
      <c r="C52" s="245"/>
      <c r="D52" s="245">
        <v>2030</v>
      </c>
      <c r="E52" s="245"/>
    </row>
    <row r="53" spans="1:14" ht="28.5" x14ac:dyDescent="0.45">
      <c r="A53" s="262"/>
      <c r="B53" s="42" t="s">
        <v>108</v>
      </c>
      <c r="C53" s="42" t="s">
        <v>109</v>
      </c>
      <c r="D53" s="42" t="s">
        <v>108</v>
      </c>
      <c r="E53" s="42" t="s">
        <v>109</v>
      </c>
    </row>
    <row r="54" spans="1:14" x14ac:dyDescent="0.45">
      <c r="A54" s="43" t="s">
        <v>7</v>
      </c>
      <c r="B54" s="44">
        <v>258000</v>
      </c>
      <c r="C54" s="44">
        <v>2040</v>
      </c>
      <c r="D54" s="44">
        <f>B54*(1.02)^11</f>
        <v>320790.5715658202</v>
      </c>
      <c r="E54" s="44">
        <f>C54*(1.02)^11</f>
        <v>2536.48358912509</v>
      </c>
    </row>
    <row r="55" spans="1:14" x14ac:dyDescent="0.45">
      <c r="A55" s="43" t="s">
        <v>8</v>
      </c>
      <c r="B55" s="44">
        <v>167000</v>
      </c>
      <c r="C55" s="44">
        <v>1310</v>
      </c>
      <c r="D55" s="44">
        <f t="shared" ref="D55:D61" si="0">B55*(1.02)^11</f>
        <v>207643.5095019069</v>
      </c>
      <c r="E55" s="44">
        <f t="shared" ref="E55:E61" si="1">C55*(1.02)^11</f>
        <v>1628.8203439969941</v>
      </c>
    </row>
    <row r="56" spans="1:14" x14ac:dyDescent="0.45">
      <c r="A56" s="43" t="s">
        <v>9</v>
      </c>
      <c r="B56" s="44">
        <v>246000</v>
      </c>
      <c r="C56" s="44">
        <v>1890</v>
      </c>
      <c r="D56" s="44">
        <f t="shared" si="0"/>
        <v>305870.07986508438</v>
      </c>
      <c r="E56" s="44">
        <f t="shared" si="1"/>
        <v>2349.9774428658925</v>
      </c>
    </row>
    <row r="57" spans="1:14" x14ac:dyDescent="0.45">
      <c r="A57" s="43" t="s">
        <v>10</v>
      </c>
      <c r="B57" s="44">
        <v>99000</v>
      </c>
      <c r="C57" s="45">
        <v>750</v>
      </c>
      <c r="D57" s="44">
        <f t="shared" si="0"/>
        <v>123094.05653107054</v>
      </c>
      <c r="E57" s="44">
        <f t="shared" si="1"/>
        <v>932.53073129598897</v>
      </c>
    </row>
    <row r="58" spans="1:14" x14ac:dyDescent="0.45">
      <c r="A58" s="43" t="s">
        <v>11</v>
      </c>
      <c r="B58" s="44">
        <v>166000</v>
      </c>
      <c r="C58" s="44">
        <v>1270</v>
      </c>
      <c r="D58" s="44">
        <f t="shared" si="0"/>
        <v>206400.13519351222</v>
      </c>
      <c r="E58" s="44">
        <f t="shared" si="1"/>
        <v>1579.085371661208</v>
      </c>
    </row>
    <row r="59" spans="1:14" x14ac:dyDescent="0.45">
      <c r="A59" s="43" t="s">
        <v>12</v>
      </c>
      <c r="B59" s="44">
        <v>27000</v>
      </c>
      <c r="C59" s="45">
        <v>200</v>
      </c>
      <c r="D59" s="44">
        <f t="shared" si="0"/>
        <v>33571.106326655601</v>
      </c>
      <c r="E59" s="44">
        <f t="shared" si="1"/>
        <v>248.6748616789304</v>
      </c>
    </row>
    <row r="60" spans="1:14" x14ac:dyDescent="0.45">
      <c r="A60" s="43" t="s">
        <v>13</v>
      </c>
      <c r="B60" s="44">
        <v>267000</v>
      </c>
      <c r="C60" s="44">
        <v>2060</v>
      </c>
      <c r="D60" s="44">
        <f t="shared" si="0"/>
        <v>331980.9403413721</v>
      </c>
      <c r="E60" s="44">
        <f t="shared" si="1"/>
        <v>2561.3510752929833</v>
      </c>
      <c r="N60" t="s">
        <v>9</v>
      </c>
    </row>
    <row r="61" spans="1:14" ht="15" customHeight="1" x14ac:dyDescent="0.45">
      <c r="A61" s="43" t="s">
        <v>14</v>
      </c>
      <c r="B61" s="44">
        <v>85000</v>
      </c>
      <c r="C61" s="45">
        <v>650</v>
      </c>
      <c r="D61" s="44">
        <f t="shared" si="0"/>
        <v>105686.81621354542</v>
      </c>
      <c r="E61" s="44">
        <f t="shared" si="1"/>
        <v>808.19330045652384</v>
      </c>
    </row>
    <row r="62" spans="1:14" x14ac:dyDescent="0.45">
      <c r="A62" s="15" t="s">
        <v>110</v>
      </c>
      <c r="B62" s="46"/>
      <c r="C62" s="47"/>
      <c r="N62">
        <f>91.82*1.0404*1.0365*1.0385*1.0385*1.0375^6</f>
        <v>133.18293226020387</v>
      </c>
    </row>
    <row r="64" spans="1:14" x14ac:dyDescent="0.45">
      <c r="A64" s="43" t="s">
        <v>111</v>
      </c>
      <c r="B64" s="44">
        <v>40</v>
      </c>
      <c r="N64">
        <f>(N62/100)^(1/10)-1</f>
        <v>2.9069856983245712E-2</v>
      </c>
    </row>
    <row r="77" spans="14:14" x14ac:dyDescent="0.45">
      <c r="N77" t="s">
        <v>10</v>
      </c>
    </row>
    <row r="79" spans="14:14" x14ac:dyDescent="0.45">
      <c r="N79">
        <f>94.5*1.023*1.034*1.03*1.031*1.032^6</f>
        <v>128.23366495771324</v>
      </c>
    </row>
    <row r="81" spans="14:14" x14ac:dyDescent="0.45">
      <c r="N81">
        <f>(N79/100)^(1/10)-1</f>
        <v>2.5180189854241419E-2</v>
      </c>
    </row>
    <row r="92" spans="14:14" ht="13.15" customHeight="1" x14ac:dyDescent="0.45"/>
    <row r="93" spans="14:14" x14ac:dyDescent="0.45">
      <c r="N93" t="s">
        <v>23</v>
      </c>
    </row>
    <row r="95" spans="14:14" x14ac:dyDescent="0.45">
      <c r="N95">
        <f>94.01*1.04*1.0497*1.0503*1.0496*1.0504^6</f>
        <v>151.96306876850068</v>
      </c>
    </row>
    <row r="97" spans="14:14" x14ac:dyDescent="0.45">
      <c r="N97">
        <f>(N95/100)^(1/10)-1</f>
        <v>4.2734650390753082E-2</v>
      </c>
    </row>
    <row r="111" spans="14:14" x14ac:dyDescent="0.45">
      <c r="N111" t="s">
        <v>12</v>
      </c>
    </row>
    <row r="113" spans="14:14" x14ac:dyDescent="0.45">
      <c r="N113">
        <f>89*1.0476*1.0128*1.0172*1.0203*1.0229^6</f>
        <v>112.26451355198905</v>
      </c>
    </row>
    <row r="115" spans="14:14" x14ac:dyDescent="0.45">
      <c r="N115">
        <f>(N113/100)^(1/10)-1</f>
        <v>1.1635939834202969E-2</v>
      </c>
    </row>
  </sheetData>
  <mergeCells count="3">
    <mergeCell ref="B52:C52"/>
    <mergeCell ref="D52:E52"/>
    <mergeCell ref="A52:A53"/>
  </mergeCells>
  <hyperlinks>
    <hyperlink ref="A44" r:id="rId1" xr:uid="{84A5EF82-B6AF-438C-968D-ABC3549A4714}"/>
    <hyperlink ref="N15" r:id="rId2" display="https://www.imf.org/external/datamapper/NGDP_RPCH@WEO/OEMDC/ADVEC/WEOWORLD/MEX" xr:uid="{AB04B3C7-DA85-4FA9-8F89-34B252E23BD8}"/>
    <hyperlink ref="N9" r:id="rId3" display="https://www.imf.org/external/datamapper/NGDP_RPCH@WEO/OEMDC/ADVEC/WEOWORLD/MEX/PER" xr:uid="{BEEC70BF-69B4-496F-9498-6C052995E12F}"/>
  </hyperlinks>
  <pageMargins left="0.7" right="0.7" top="0.75" bottom="0.75" header="0.3" footer="0.3"/>
  <pageSetup paperSize="9" orientation="portrait" r:id="rId4"/>
  <drawing r:id="rId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M128"/>
  <sheetViews>
    <sheetView topLeftCell="A91" workbookViewId="0">
      <selection activeCell="B107" sqref="B107"/>
    </sheetView>
  </sheetViews>
  <sheetFormatPr defaultRowHeight="14.25" x14ac:dyDescent="0.45"/>
  <cols>
    <col min="1" max="1" width="24.33203125" customWidth="1"/>
    <col min="3" max="3" width="19.19921875" customWidth="1"/>
    <col min="8" max="8" width="16.73046875" customWidth="1"/>
    <col min="9" max="9" width="16.19921875" customWidth="1"/>
    <col min="10" max="10" width="13.3984375" customWidth="1"/>
    <col min="12" max="12" width="10.19921875" bestFit="1" customWidth="1"/>
  </cols>
  <sheetData>
    <row r="1" spans="1:13" ht="21" x14ac:dyDescent="0.65">
      <c r="A1" s="1" t="s">
        <v>36</v>
      </c>
    </row>
    <row r="2" spans="1:13" ht="21" x14ac:dyDescent="0.65">
      <c r="A2" s="1"/>
    </row>
    <row r="3" spans="1:13" x14ac:dyDescent="0.45">
      <c r="A3" t="s">
        <v>207</v>
      </c>
    </row>
    <row r="4" spans="1:13" x14ac:dyDescent="0.45">
      <c r="M4" s="61"/>
    </row>
    <row r="5" spans="1:13" x14ac:dyDescent="0.45">
      <c r="A5" s="2" t="s">
        <v>38</v>
      </c>
    </row>
    <row r="6" spans="1:13" ht="15.75" x14ac:dyDescent="0.55000000000000004">
      <c r="A6" s="3" t="s">
        <v>39</v>
      </c>
      <c r="B6" s="4" t="s">
        <v>40</v>
      </c>
      <c r="C6" s="4" t="s">
        <v>41</v>
      </c>
      <c r="D6" s="4" t="s">
        <v>42</v>
      </c>
      <c r="E6" s="4" t="s">
        <v>43</v>
      </c>
      <c r="F6" s="4" t="s">
        <v>44</v>
      </c>
      <c r="G6" s="4" t="s">
        <v>45</v>
      </c>
      <c r="H6" s="4" t="s">
        <v>46</v>
      </c>
      <c r="I6" s="3" t="s">
        <v>115</v>
      </c>
      <c r="J6" s="4" t="s">
        <v>47</v>
      </c>
      <c r="M6" s="61"/>
    </row>
    <row r="7" spans="1:13" x14ac:dyDescent="0.45">
      <c r="A7" s="6" t="s">
        <v>48</v>
      </c>
      <c r="B7" s="7" t="s">
        <v>49</v>
      </c>
      <c r="C7" s="27">
        <v>56</v>
      </c>
      <c r="D7" s="20">
        <v>0.22900000000000001</v>
      </c>
      <c r="E7" s="20">
        <v>2.2000000000000001E-3</v>
      </c>
      <c r="F7" s="27">
        <f>C7*$B$80*$B$81/1000</f>
        <v>171.91943999999998</v>
      </c>
      <c r="G7" s="27">
        <f>E7*$B$86*$B$84</f>
        <v>0.49500000000000005</v>
      </c>
      <c r="H7" s="8">
        <f>F7*(100%+$B$83)+G7</f>
        <v>205.07913359999998</v>
      </c>
      <c r="I7" s="50">
        <f>C7*$B$80/1000</f>
        <v>2.4807999999999999</v>
      </c>
      <c r="J7" s="8">
        <f>49*365*0.925</f>
        <v>16543.625</v>
      </c>
    </row>
    <row r="8" spans="1:13" x14ac:dyDescent="0.45">
      <c r="A8" s="6" t="s">
        <v>48</v>
      </c>
      <c r="B8" s="7" t="s">
        <v>50</v>
      </c>
      <c r="C8" s="27">
        <v>73</v>
      </c>
      <c r="D8" s="20">
        <v>0.71599999999999997</v>
      </c>
      <c r="E8" s="20">
        <v>5.4800000000000001E-2</v>
      </c>
      <c r="F8" s="27">
        <f>C8*$B$70*$B$71/1000</f>
        <v>232.59989999999999</v>
      </c>
      <c r="G8" s="27">
        <f>E8*$B$88*$B$84</f>
        <v>39.456000000000003</v>
      </c>
      <c r="H8" s="8">
        <f>F8*(100%+$B$73)+G8</f>
        <v>325.553877</v>
      </c>
      <c r="I8" s="50">
        <f>C8*$B$70/1000</f>
        <v>3.1389999999999998</v>
      </c>
      <c r="J8" s="8">
        <f>49*365</f>
        <v>17885</v>
      </c>
      <c r="M8" s="61"/>
    </row>
    <row r="9" spans="1:13" x14ac:dyDescent="0.45">
      <c r="A9" s="6" t="s">
        <v>48</v>
      </c>
      <c r="B9" s="7" t="s">
        <v>26</v>
      </c>
      <c r="C9" s="27">
        <v>63</v>
      </c>
      <c r="D9" s="20">
        <v>5.6000000000000001E-2</v>
      </c>
      <c r="E9" s="20">
        <v>1.1000000000000001E-3</v>
      </c>
      <c r="F9" s="27">
        <f>C9*$B$74*$B$75/1000+C9*$B$85*$B$78</f>
        <v>189.0504</v>
      </c>
      <c r="G9" s="27">
        <v>0</v>
      </c>
      <c r="H9" s="8">
        <f>F9*(100%+$B$77)+($B$79-$B$78)*C9*$B$85+G9</f>
        <v>263.65147200000001</v>
      </c>
      <c r="I9" s="50">
        <f>C9*$B$74/1000</f>
        <v>3.024</v>
      </c>
      <c r="J9" s="8">
        <v>15000</v>
      </c>
    </row>
    <row r="10" spans="1:13" x14ac:dyDescent="0.45">
      <c r="A10" s="6" t="s">
        <v>51</v>
      </c>
      <c r="B10" s="7" t="s">
        <v>49</v>
      </c>
      <c r="C10" s="27">
        <f>C7</f>
        <v>56</v>
      </c>
      <c r="D10" s="20">
        <f>D7</f>
        <v>0.22900000000000001</v>
      </c>
      <c r="E10" s="20">
        <v>2.2000000000000001E-3</v>
      </c>
      <c r="F10" s="27">
        <f>C10*$B$80*$B$81/1000</f>
        <v>171.91943999999998</v>
      </c>
      <c r="G10" s="27">
        <f>E10*$B$86*$B$84</f>
        <v>0.49500000000000005</v>
      </c>
      <c r="H10" s="8">
        <f>F10*(100%+$B$83)+G10</f>
        <v>205.07913359999998</v>
      </c>
      <c r="I10" s="50">
        <f>C10*$B$80/1000</f>
        <v>2.4807999999999999</v>
      </c>
      <c r="J10" s="8">
        <f>136*365</f>
        <v>49640</v>
      </c>
    </row>
    <row r="11" spans="1:13" x14ac:dyDescent="0.45">
      <c r="A11" s="6" t="s">
        <v>51</v>
      </c>
      <c r="B11" s="7" t="s">
        <v>50</v>
      </c>
      <c r="C11" s="27">
        <v>55</v>
      </c>
      <c r="D11" s="20">
        <v>0.71599999999999997</v>
      </c>
      <c r="E11" s="20">
        <v>5.4800000000000001E-2</v>
      </c>
      <c r="F11" s="27">
        <f>C11*$B$70*$B$71/1000</f>
        <v>175.2465</v>
      </c>
      <c r="G11" s="27">
        <f>E11*$B$88*$B$84</f>
        <v>39.456000000000003</v>
      </c>
      <c r="H11" s="8">
        <f>F11*(100%+$B$73)+G11</f>
        <v>255.00919499999998</v>
      </c>
      <c r="I11" s="50">
        <f>C11*$B$70/1000</f>
        <v>2.3650000000000002</v>
      </c>
      <c r="J11" s="8">
        <f>150*365</f>
        <v>54750</v>
      </c>
    </row>
    <row r="12" spans="1:13" x14ac:dyDescent="0.45">
      <c r="A12" s="6" t="s">
        <v>51</v>
      </c>
      <c r="B12" s="7" t="s">
        <v>26</v>
      </c>
      <c r="C12" s="27">
        <v>63</v>
      </c>
      <c r="D12" s="20">
        <v>5.6000000000000001E-2</v>
      </c>
      <c r="E12" s="20">
        <v>1.1000000000000001E-3</v>
      </c>
      <c r="F12" s="27">
        <f>C12*$B$74*$B$75/1000+C12*$B$85*$B$78</f>
        <v>189.0504</v>
      </c>
      <c r="G12" s="27">
        <v>0</v>
      </c>
      <c r="H12" s="8">
        <f>F12*(100%+$B$77)+($B$79-$B$78)*C12*$B$85+G12</f>
        <v>263.65147200000001</v>
      </c>
      <c r="I12" s="50">
        <f>C12*$B$74/1000</f>
        <v>3.024</v>
      </c>
      <c r="J12" s="8">
        <f>141*365</f>
        <v>51465</v>
      </c>
    </row>
    <row r="13" spans="1:13" x14ac:dyDescent="0.45">
      <c r="A13" s="6" t="s">
        <v>52</v>
      </c>
      <c r="B13" s="7" t="s">
        <v>49</v>
      </c>
      <c r="C13" s="27">
        <f>3.3/100*B82*1000</f>
        <v>24.453000000000003</v>
      </c>
      <c r="D13" s="7">
        <v>0</v>
      </c>
      <c r="E13" s="20">
        <v>0</v>
      </c>
      <c r="F13" s="27">
        <f>C13*$B$80*$B$81/1000</f>
        <v>75.070465470000002</v>
      </c>
      <c r="G13" s="27">
        <f>E13*$B$92*$B$84</f>
        <v>0</v>
      </c>
      <c r="H13" s="8">
        <f>F13*(100%+$B$83)+G13</f>
        <v>89.333853909300004</v>
      </c>
      <c r="I13" s="50">
        <f>C13*$B$80/1000</f>
        <v>1.0832679000000001</v>
      </c>
      <c r="J13" s="8">
        <v>20000</v>
      </c>
    </row>
    <row r="14" spans="1:13" x14ac:dyDescent="0.45">
      <c r="A14" s="6" t="s">
        <v>52</v>
      </c>
      <c r="B14" s="7" t="s">
        <v>50</v>
      </c>
      <c r="C14" s="27">
        <f>2.25/100*1000*B72</f>
        <v>18.989999999999998</v>
      </c>
      <c r="D14" s="20">
        <v>0.5</v>
      </c>
      <c r="E14" s="20">
        <v>0.05</v>
      </c>
      <c r="F14" s="27">
        <f>C14*$B$70*$B$71/1000</f>
        <v>60.507836999999995</v>
      </c>
      <c r="G14" s="27">
        <f>E14*$B$92*$B$84</f>
        <v>11.25</v>
      </c>
      <c r="H14" s="8">
        <f>F14*(100%+$B$73)+G14</f>
        <v>85.674639509999992</v>
      </c>
      <c r="I14" s="50">
        <f>C14*$B$70/1000</f>
        <v>0.81656999999999991</v>
      </c>
      <c r="J14" s="8">
        <v>20000</v>
      </c>
    </row>
    <row r="15" spans="1:13" x14ac:dyDescent="0.45">
      <c r="A15" s="6" t="s">
        <v>52</v>
      </c>
      <c r="B15" s="7" t="s">
        <v>26</v>
      </c>
      <c r="C15" s="27">
        <f>4.5/100*1000*B76</f>
        <v>32.129999999999995</v>
      </c>
      <c r="D15" s="7">
        <v>0.5</v>
      </c>
      <c r="E15" s="20">
        <v>0</v>
      </c>
      <c r="F15" s="27">
        <f>C15*$B$74*$B$75/1000+C15*$B$85*$B$78</f>
        <v>96.415703999999991</v>
      </c>
      <c r="G15" s="27">
        <v>0</v>
      </c>
      <c r="H15" s="8">
        <f>F15*(100%+$B$77)+($B$79-$B$78)*C15*$B$85+G15</f>
        <v>134.46225071999999</v>
      </c>
      <c r="I15" s="50">
        <f>C15*$B$74/1000</f>
        <v>1.5422399999999998</v>
      </c>
      <c r="J15" s="8">
        <v>20000</v>
      </c>
    </row>
    <row r="16" spans="1:13" x14ac:dyDescent="0.45">
      <c r="A16" s="6" t="s">
        <v>53</v>
      </c>
      <c r="B16" s="7" t="s">
        <v>49</v>
      </c>
      <c r="C16" s="27">
        <f>2.7/100*B82*1000</f>
        <v>20.007000000000001</v>
      </c>
      <c r="D16" s="20">
        <v>0.44500000000000001</v>
      </c>
      <c r="E16" s="20">
        <v>1.4E-2</v>
      </c>
      <c r="F16" s="27">
        <f>C16*$B$80*$B$81/1000</f>
        <v>61.42128993</v>
      </c>
      <c r="G16" s="27">
        <f>E16*$B$92*$B$84</f>
        <v>3.15</v>
      </c>
      <c r="H16" s="8">
        <f>F16*(100%+$B$83)+G16</f>
        <v>76.241335016700006</v>
      </c>
      <c r="I16" s="50">
        <f>C16*$B$80/1000</f>
        <v>0.88631009999999999</v>
      </c>
      <c r="J16" s="8">
        <f>37*365</f>
        <v>13505</v>
      </c>
    </row>
    <row r="17" spans="1:12" x14ac:dyDescent="0.45">
      <c r="A17" s="6" t="s">
        <v>54</v>
      </c>
      <c r="B17" s="7" t="s">
        <v>49</v>
      </c>
      <c r="C17" s="27">
        <f>20/100*B82*1000</f>
        <v>148.19999999999999</v>
      </c>
      <c r="D17" s="20">
        <v>0</v>
      </c>
      <c r="E17" s="20">
        <v>0</v>
      </c>
      <c r="F17" s="27">
        <f>C17*$B$80*$B$81/1000</f>
        <v>454.97251799999992</v>
      </c>
      <c r="G17" s="27">
        <f>E17*$B$86*$B$84</f>
        <v>0</v>
      </c>
      <c r="H17" s="8">
        <f>F17*(100%+$B$83)+G17</f>
        <v>541.41729641999984</v>
      </c>
      <c r="I17" s="50">
        <f>C17*$B$80/1000</f>
        <v>6.5652599999999994</v>
      </c>
      <c r="J17" s="8">
        <f>117*365</f>
        <v>42705</v>
      </c>
    </row>
    <row r="18" spans="1:12" x14ac:dyDescent="0.45">
      <c r="A18" s="6" t="s">
        <v>54</v>
      </c>
      <c r="B18" s="7" t="s">
        <v>50</v>
      </c>
      <c r="C18" s="27">
        <f>18/100*B72*1000</f>
        <v>151.91999999999999</v>
      </c>
      <c r="D18" s="20">
        <v>0.90400000000000003</v>
      </c>
      <c r="E18" s="20">
        <v>0.16300000000000001</v>
      </c>
      <c r="F18" s="27">
        <f>C18*$B$70*$B$71/1000</f>
        <v>484.06269599999996</v>
      </c>
      <c r="G18" s="27">
        <f>E18*$B$90*$B$84</f>
        <v>95.355000000000004</v>
      </c>
      <c r="H18" s="8">
        <f>F18*(100%+$B$73)+G18</f>
        <v>690.75211607999995</v>
      </c>
      <c r="I18" s="50">
        <f>C18*$B$70/1000</f>
        <v>6.5325599999999993</v>
      </c>
      <c r="J18" s="8">
        <f>117*365</f>
        <v>42705</v>
      </c>
      <c r="L18" s="104"/>
    </row>
    <row r="19" spans="1:12" x14ac:dyDescent="0.45">
      <c r="A19" s="6" t="s">
        <v>61</v>
      </c>
      <c r="B19" s="7" t="s">
        <v>50</v>
      </c>
      <c r="C19" s="27">
        <f>47/100*B72*1000</f>
        <v>396.67999999999995</v>
      </c>
      <c r="D19" s="20">
        <v>10.7</v>
      </c>
      <c r="E19" s="20">
        <v>0.22</v>
      </c>
      <c r="F19" s="27">
        <f>C19*$B$70*$B$71/1000</f>
        <v>1263.9414839999997</v>
      </c>
      <c r="G19" s="27">
        <f>E19*$B$90*$B$84</f>
        <v>128.70000000000002</v>
      </c>
      <c r="H19" s="8">
        <f>F19*(100%+$B$73)+G19</f>
        <v>1683.3480253199996</v>
      </c>
      <c r="I19" s="50">
        <f>C19*$B$70/1000</f>
        <v>17.057239999999997</v>
      </c>
      <c r="J19" s="8">
        <v>60000</v>
      </c>
      <c r="L19" s="104"/>
    </row>
    <row r="20" spans="1:12" x14ac:dyDescent="0.45">
      <c r="A20" s="6" t="s">
        <v>61</v>
      </c>
      <c r="B20" s="7" t="s">
        <v>26</v>
      </c>
      <c r="C20" s="27">
        <v>515</v>
      </c>
      <c r="D20" s="20">
        <v>10</v>
      </c>
      <c r="E20" s="20">
        <v>0.01</v>
      </c>
      <c r="F20" s="8">
        <f>C20*$B$74*$B$75/1000+C20*$B$85*$B$78</f>
        <v>1545.4119999999998</v>
      </c>
      <c r="G20" s="27">
        <v>0</v>
      </c>
      <c r="H20" s="8">
        <f>F20*(100%+$B$77)+($B$79-$B$78)*C20*$B$85+G20</f>
        <v>2155.2461599999997</v>
      </c>
      <c r="I20" s="50">
        <f>C20*$B$74/1000</f>
        <v>24.72</v>
      </c>
      <c r="J20" s="8">
        <v>60000</v>
      </c>
    </row>
    <row r="21" spans="1:12" x14ac:dyDescent="0.45">
      <c r="A21" s="6" t="s">
        <v>62</v>
      </c>
      <c r="B21" s="7" t="s">
        <v>50</v>
      </c>
      <c r="C21" s="27">
        <v>247</v>
      </c>
      <c r="D21" s="20">
        <v>8.9499999999999993</v>
      </c>
      <c r="E21" s="20">
        <v>0.16500000000000001</v>
      </c>
      <c r="F21" s="27">
        <f>C21*$B$70*$B$71/1000</f>
        <v>787.01609999999994</v>
      </c>
      <c r="G21" s="27">
        <f>E21*$B$90*$B$84</f>
        <v>96.525000000000006</v>
      </c>
      <c r="H21" s="8">
        <f>F21*(100%+$B$73)+G21</f>
        <v>1064.554803</v>
      </c>
      <c r="I21" s="50">
        <f>C21*$B$70/1000</f>
        <v>10.621</v>
      </c>
      <c r="J21" s="8">
        <v>60000</v>
      </c>
    </row>
    <row r="22" spans="1:12" x14ac:dyDescent="0.45">
      <c r="A22" s="6" t="s">
        <v>56</v>
      </c>
      <c r="B22" s="7" t="s">
        <v>49</v>
      </c>
      <c r="C22" s="27">
        <v>70</v>
      </c>
      <c r="D22" s="20">
        <v>0.23</v>
      </c>
      <c r="E22" s="20">
        <v>2.3E-3</v>
      </c>
      <c r="F22" s="27">
        <f>C22*$B$80*$B$81/1000</f>
        <v>214.89929999999998</v>
      </c>
      <c r="G22" s="27">
        <f>E22*$B$86*$B$84</f>
        <v>0.51749999999999996</v>
      </c>
      <c r="H22" s="8">
        <f>F22*(100%+$B$83)+G22</f>
        <v>256.24766699999998</v>
      </c>
      <c r="I22" s="50">
        <f>C22*$B$80/1000</f>
        <v>3.101</v>
      </c>
      <c r="J22" s="8">
        <f>60*365</f>
        <v>21900</v>
      </c>
    </row>
    <row r="23" spans="1:12" x14ac:dyDescent="0.45">
      <c r="A23" s="6" t="s">
        <v>56</v>
      </c>
      <c r="B23" s="7" t="s">
        <v>50</v>
      </c>
      <c r="C23" s="27">
        <v>80</v>
      </c>
      <c r="D23" s="20">
        <v>0.14899999999999999</v>
      </c>
      <c r="E23" s="20">
        <v>0.11700000000000001</v>
      </c>
      <c r="F23" s="27">
        <f>C23*$B$70*$B$71/1000</f>
        <v>254.90399999999997</v>
      </c>
      <c r="G23" s="27">
        <f>E23*$B$88*$B$84</f>
        <v>84.240000000000009</v>
      </c>
      <c r="H23" s="8">
        <f>F23*(100%+$B$73)+G23</f>
        <v>397.77191999999997</v>
      </c>
      <c r="I23" s="50">
        <f>C23*$B$70/1000</f>
        <v>3.44</v>
      </c>
      <c r="J23" s="8">
        <f>60*365*1.2</f>
        <v>26280</v>
      </c>
    </row>
    <row r="24" spans="1:12" x14ac:dyDescent="0.45">
      <c r="A24" s="6" t="s">
        <v>57</v>
      </c>
      <c r="B24" s="7" t="s">
        <v>50</v>
      </c>
      <c r="C24" s="27">
        <v>101</v>
      </c>
      <c r="D24" s="20">
        <v>3.49</v>
      </c>
      <c r="E24" s="20">
        <v>6.0999999999999999E-2</v>
      </c>
      <c r="F24" s="27">
        <f>C24*$B$70*$B$71/1000</f>
        <v>321.81630000000001</v>
      </c>
      <c r="G24" s="27">
        <f>E24*$B$90*$B$84</f>
        <v>35.684999999999995</v>
      </c>
      <c r="H24" s="8">
        <f>F24*(100%+$B$73)+G24</f>
        <v>431.519049</v>
      </c>
      <c r="I24" s="50">
        <f>C24*$B$70/1000</f>
        <v>4.343</v>
      </c>
      <c r="J24" s="8">
        <f>78*365</f>
        <v>28470</v>
      </c>
    </row>
    <row r="25" spans="1:12" x14ac:dyDescent="0.45">
      <c r="A25" s="6" t="s">
        <v>58</v>
      </c>
      <c r="B25" s="7" t="s">
        <v>50</v>
      </c>
      <c r="C25" s="27">
        <v>155</v>
      </c>
      <c r="D25" s="20">
        <v>5.5</v>
      </c>
      <c r="E25" s="20">
        <v>0.104</v>
      </c>
      <c r="F25" s="27">
        <f>C25*$B$70*$B$71/1000</f>
        <v>493.87649999999996</v>
      </c>
      <c r="G25" s="27">
        <f>E25*$B$90*$B$84</f>
        <v>60.839999999999996</v>
      </c>
      <c r="H25" s="8">
        <f>F25*(100%+$B$73)+G25</f>
        <v>668.30809499999998</v>
      </c>
      <c r="I25" s="50">
        <f>C25*$B$70/1000</f>
        <v>6.665</v>
      </c>
      <c r="J25" s="8">
        <f>78*365*1.5</f>
        <v>42705</v>
      </c>
    </row>
    <row r="26" spans="1:12" x14ac:dyDescent="0.45">
      <c r="A26" s="6" t="s">
        <v>59</v>
      </c>
      <c r="B26" s="7" t="s">
        <v>50</v>
      </c>
      <c r="C26" s="27">
        <v>210</v>
      </c>
      <c r="D26" s="20">
        <v>7.91</v>
      </c>
      <c r="E26" s="20">
        <v>0.155</v>
      </c>
      <c r="F26" s="27">
        <f>C26*$B$70*$B$71/1000</f>
        <v>669.12300000000005</v>
      </c>
      <c r="G26" s="27">
        <f>E26*$B$90*$B$84</f>
        <v>90.675000000000011</v>
      </c>
      <c r="H26" s="8">
        <f>F26*(100%+$B$73)+G26</f>
        <v>913.69629000000009</v>
      </c>
      <c r="I26" s="50">
        <f>C26*$B$70/1000</f>
        <v>9.0299999999999994</v>
      </c>
      <c r="J26" s="8">
        <f>78*365*2.5</f>
        <v>71175</v>
      </c>
    </row>
    <row r="27" spans="1:12" x14ac:dyDescent="0.45">
      <c r="A27" s="6" t="s">
        <v>60</v>
      </c>
      <c r="B27" s="7" t="s">
        <v>50</v>
      </c>
      <c r="C27" s="27">
        <v>251</v>
      </c>
      <c r="D27" s="20">
        <v>9.36</v>
      </c>
      <c r="E27" s="20">
        <v>0.19400000000000001</v>
      </c>
      <c r="F27" s="27">
        <f>C27*$B$70*$B$71/1000</f>
        <v>799.76129999999989</v>
      </c>
      <c r="G27" s="27">
        <f>E27*$B$90*$B$84</f>
        <v>113.49000000000001</v>
      </c>
      <c r="H27" s="8">
        <f>F27*(100%+$B$73)+G27</f>
        <v>1097.1963989999999</v>
      </c>
      <c r="I27" s="50">
        <f>C27*$B$70/1000</f>
        <v>10.792999999999999</v>
      </c>
      <c r="J27" s="8">
        <f>78*365*3</f>
        <v>85410</v>
      </c>
    </row>
    <row r="28" spans="1:12" x14ac:dyDescent="0.45">
      <c r="A28" s="54" t="s">
        <v>247</v>
      </c>
      <c r="C28" s="31"/>
    </row>
    <row r="30" spans="1:12" x14ac:dyDescent="0.45">
      <c r="A30" s="2" t="s">
        <v>55</v>
      </c>
    </row>
    <row r="31" spans="1:12" ht="15.75" x14ac:dyDescent="0.55000000000000004">
      <c r="A31" s="3" t="s">
        <v>39</v>
      </c>
      <c r="B31" s="4" t="s">
        <v>40</v>
      </c>
      <c r="C31" s="4" t="s">
        <v>41</v>
      </c>
      <c r="D31" s="4" t="s">
        <v>42</v>
      </c>
      <c r="E31" s="4" t="s">
        <v>43</v>
      </c>
      <c r="F31" s="4" t="s">
        <v>44</v>
      </c>
      <c r="G31" s="4" t="s">
        <v>45</v>
      </c>
      <c r="H31" s="4" t="s">
        <v>46</v>
      </c>
      <c r="I31" s="3" t="s">
        <v>115</v>
      </c>
      <c r="J31" s="4" t="s">
        <v>47</v>
      </c>
    </row>
    <row r="32" spans="1:12" x14ac:dyDescent="0.45">
      <c r="A32" s="6" t="s">
        <v>48</v>
      </c>
      <c r="B32" s="7" t="s">
        <v>49</v>
      </c>
      <c r="C32" s="27">
        <f>C7</f>
        <v>56</v>
      </c>
      <c r="D32" s="20">
        <v>5.6000000000000001E-2</v>
      </c>
      <c r="E32" s="20">
        <v>1.1000000000000001E-3</v>
      </c>
      <c r="F32" s="27">
        <f>C32*$B$80*$B$81/1000</f>
        <v>171.91943999999998</v>
      </c>
      <c r="G32" s="27">
        <f>E32*$B$87*$B$84</f>
        <v>0.14849999999999999</v>
      </c>
      <c r="H32" s="8">
        <f>F32*(100%+$B$83)+G32</f>
        <v>204.73263359999999</v>
      </c>
      <c r="I32" s="50">
        <f>C32*$B$80/1000</f>
        <v>2.4807999999999999</v>
      </c>
      <c r="J32" s="8">
        <f>J7</f>
        <v>16543.625</v>
      </c>
    </row>
    <row r="33" spans="1:10" x14ac:dyDescent="0.45">
      <c r="A33" s="6" t="s">
        <v>48</v>
      </c>
      <c r="B33" s="7" t="s">
        <v>50</v>
      </c>
      <c r="C33" s="27">
        <v>55</v>
      </c>
      <c r="D33" s="20">
        <v>0.57999999999999996</v>
      </c>
      <c r="E33" s="20">
        <v>3.1399999999999997E-2</v>
      </c>
      <c r="F33" s="27">
        <f>C33*$B$70*$B$71/1000</f>
        <v>175.2465</v>
      </c>
      <c r="G33" s="27">
        <f>E33*$B$89*$B$84</f>
        <v>24.586199999999998</v>
      </c>
      <c r="H33" s="8">
        <f>F33*(100%+$B$73)+G33</f>
        <v>240.13939499999998</v>
      </c>
      <c r="I33" s="50">
        <f>C33*$B$70/1000</f>
        <v>2.3650000000000002</v>
      </c>
      <c r="J33" s="8">
        <f>J8</f>
        <v>17885</v>
      </c>
    </row>
    <row r="34" spans="1:10" x14ac:dyDescent="0.45">
      <c r="A34" s="6" t="s">
        <v>48</v>
      </c>
      <c r="B34" s="7" t="s">
        <v>26</v>
      </c>
      <c r="C34" s="27">
        <v>63</v>
      </c>
      <c r="D34" s="20">
        <v>5.6000000000000001E-2</v>
      </c>
      <c r="E34" s="20">
        <v>1.1000000000000001E-3</v>
      </c>
      <c r="F34" s="8">
        <f>C34*$B$74*$B$75/1000+C34*$B$85*$B$78</f>
        <v>189.0504</v>
      </c>
      <c r="G34" s="27">
        <v>0</v>
      </c>
      <c r="H34" s="8">
        <f>F34*(100%+$B$77)+($B$79-$B$78)*C34*$B$85+G34</f>
        <v>263.65147200000001</v>
      </c>
      <c r="I34" s="50">
        <f>C34*$B$74/1000</f>
        <v>3.024</v>
      </c>
      <c r="J34" s="8">
        <f t="shared" ref="J34:J52" si="0">J9</f>
        <v>15000</v>
      </c>
    </row>
    <row r="35" spans="1:10" x14ac:dyDescent="0.45">
      <c r="A35" s="6" t="s">
        <v>51</v>
      </c>
      <c r="B35" s="7" t="s">
        <v>49</v>
      </c>
      <c r="C35" s="27">
        <f>C10</f>
        <v>56</v>
      </c>
      <c r="D35" s="20">
        <f>D32</f>
        <v>5.6000000000000001E-2</v>
      </c>
      <c r="E35" s="20">
        <v>1.1000000000000001E-3</v>
      </c>
      <c r="F35" s="27">
        <f>C35*$B$80*$B$81/1000</f>
        <v>171.91943999999998</v>
      </c>
      <c r="G35" s="27">
        <f>E35*$B$87*$B$84</f>
        <v>0.14849999999999999</v>
      </c>
      <c r="H35" s="8">
        <f>F35*(100%+$B$83)+G35</f>
        <v>204.73263359999999</v>
      </c>
      <c r="I35" s="50">
        <f>C35*$B$80/1000</f>
        <v>2.4807999999999999</v>
      </c>
      <c r="J35" s="8">
        <f t="shared" si="0"/>
        <v>49640</v>
      </c>
    </row>
    <row r="36" spans="1:10" x14ac:dyDescent="0.45">
      <c r="A36" s="6" t="s">
        <v>51</v>
      </c>
      <c r="B36" s="7" t="s">
        <v>50</v>
      </c>
      <c r="C36" s="27">
        <v>55</v>
      </c>
      <c r="D36" s="20">
        <v>0.57999999999999996</v>
      </c>
      <c r="E36" s="20">
        <v>3.1399999999999997E-2</v>
      </c>
      <c r="F36" s="27">
        <f>C36*$B$70*$B$71/1000</f>
        <v>175.2465</v>
      </c>
      <c r="G36" s="27">
        <f>E36*$B$89*$B$84</f>
        <v>24.586199999999998</v>
      </c>
      <c r="H36" s="8">
        <f>F36*(100%+$B$73)+G36</f>
        <v>240.13939499999998</v>
      </c>
      <c r="I36" s="50">
        <f>C36*$B$70/1000</f>
        <v>2.3650000000000002</v>
      </c>
      <c r="J36" s="8">
        <f t="shared" si="0"/>
        <v>54750</v>
      </c>
    </row>
    <row r="37" spans="1:10" x14ac:dyDescent="0.45">
      <c r="A37" s="6" t="s">
        <v>51</v>
      </c>
      <c r="B37" s="7" t="s">
        <v>26</v>
      </c>
      <c r="C37" s="27">
        <v>63</v>
      </c>
      <c r="D37" s="20">
        <v>5.6000000000000001E-2</v>
      </c>
      <c r="E37" s="20">
        <v>1.1000000000000001E-3</v>
      </c>
      <c r="F37" s="8">
        <f>C37*$B$74*$B$75/1000+C37*$B$85*$B$78</f>
        <v>189.0504</v>
      </c>
      <c r="G37" s="27">
        <v>0</v>
      </c>
      <c r="H37" s="8">
        <f>F37*(100%+$B$77)+($B$79-$B$78)*C37*$B$85+G37</f>
        <v>263.65147200000001</v>
      </c>
      <c r="I37" s="50">
        <f>C37*$B$74/1000</f>
        <v>3.024</v>
      </c>
      <c r="J37" s="8">
        <f t="shared" si="0"/>
        <v>51465</v>
      </c>
    </row>
    <row r="38" spans="1:10" x14ac:dyDescent="0.45">
      <c r="A38" s="6" t="s">
        <v>52</v>
      </c>
      <c r="B38" s="7" t="s">
        <v>49</v>
      </c>
      <c r="C38" s="27">
        <f t="shared" ref="C38:C44" si="1">C13</f>
        <v>24.453000000000003</v>
      </c>
      <c r="D38" s="20">
        <v>0</v>
      </c>
      <c r="E38" s="20">
        <v>0</v>
      </c>
      <c r="F38" s="27">
        <f>C38*$B$80*$B$81/1000</f>
        <v>75.070465470000002</v>
      </c>
      <c r="G38" s="27">
        <f>E38*$B$93*$B$84</f>
        <v>0</v>
      </c>
      <c r="H38" s="8">
        <f>F38*(100%+$B$83)+G38</f>
        <v>89.333853909300004</v>
      </c>
      <c r="I38" s="50">
        <f>C38*$B$80/1000</f>
        <v>1.0832679000000001</v>
      </c>
      <c r="J38" s="8">
        <f t="shared" si="0"/>
        <v>20000</v>
      </c>
    </row>
    <row r="39" spans="1:10" x14ac:dyDescent="0.45">
      <c r="A39" s="6" t="s">
        <v>52</v>
      </c>
      <c r="B39" s="7" t="s">
        <v>50</v>
      </c>
      <c r="C39" s="27">
        <f t="shared" si="1"/>
        <v>18.989999999999998</v>
      </c>
      <c r="D39" s="20">
        <v>0.5</v>
      </c>
      <c r="E39" s="20">
        <v>0.05</v>
      </c>
      <c r="F39" s="27">
        <f>C39*$B$70*$B$71/1000</f>
        <v>60.507836999999995</v>
      </c>
      <c r="G39" s="27">
        <f>E39*$B$93*$B$84</f>
        <v>11.25</v>
      </c>
      <c r="H39" s="8">
        <f>F39*(100%+$B$73)+G39</f>
        <v>85.674639509999992</v>
      </c>
      <c r="I39" s="50">
        <f>C39*$B$70/1000</f>
        <v>0.81656999999999991</v>
      </c>
      <c r="J39" s="8">
        <f t="shared" si="0"/>
        <v>20000</v>
      </c>
    </row>
    <row r="40" spans="1:10" x14ac:dyDescent="0.45">
      <c r="A40" s="6" t="s">
        <v>52</v>
      </c>
      <c r="B40" s="7" t="s">
        <v>26</v>
      </c>
      <c r="C40" s="27">
        <f t="shared" si="1"/>
        <v>32.129999999999995</v>
      </c>
      <c r="D40" s="20">
        <v>0.5</v>
      </c>
      <c r="E40" s="20">
        <v>0</v>
      </c>
      <c r="F40" s="8">
        <f>C40*$B$74*$B$75/1000+C40*$B$85*$B$78</f>
        <v>96.415703999999991</v>
      </c>
      <c r="G40" s="27">
        <v>0</v>
      </c>
      <c r="H40" s="8">
        <f>F40*(100%+$B$77)+($B$79-$B$78)*C40*$B$85+G40</f>
        <v>134.46225071999999</v>
      </c>
      <c r="I40" s="50">
        <f>C40*$B$74/1000</f>
        <v>1.5422399999999998</v>
      </c>
      <c r="J40" s="8">
        <f t="shared" si="0"/>
        <v>20000</v>
      </c>
    </row>
    <row r="41" spans="1:10" x14ac:dyDescent="0.45">
      <c r="A41" s="6" t="s">
        <v>53</v>
      </c>
      <c r="B41" s="7" t="s">
        <v>49</v>
      </c>
      <c r="C41" s="27">
        <f t="shared" si="1"/>
        <v>20.007000000000001</v>
      </c>
      <c r="D41" s="20">
        <v>0.317</v>
      </c>
      <c r="E41" s="20">
        <v>3.5000000000000001E-3</v>
      </c>
      <c r="F41" s="27">
        <f>C41*$B$80*$B$81/1000</f>
        <v>61.42128993</v>
      </c>
      <c r="G41" s="27">
        <f>E41*$B$93*$B$84</f>
        <v>0.78749999999999998</v>
      </c>
      <c r="H41" s="8">
        <f>F41*(100%+$B$83)+G41</f>
        <v>73.878835016699995</v>
      </c>
      <c r="I41" s="50">
        <f>C41*$B$80/1000</f>
        <v>0.88631009999999999</v>
      </c>
      <c r="J41" s="8">
        <f t="shared" si="0"/>
        <v>13505</v>
      </c>
    </row>
    <row r="42" spans="1:10" x14ac:dyDescent="0.45">
      <c r="A42" s="6" t="s">
        <v>54</v>
      </c>
      <c r="B42" s="7" t="s">
        <v>49</v>
      </c>
      <c r="C42" s="27">
        <f t="shared" si="1"/>
        <v>148.19999999999999</v>
      </c>
      <c r="D42" s="20">
        <v>0</v>
      </c>
      <c r="E42" s="20">
        <v>0</v>
      </c>
      <c r="F42" s="27">
        <f>C42*$B$80*$B$81/1000</f>
        <v>454.97251799999992</v>
      </c>
      <c r="G42" s="27">
        <f t="shared" ref="G42" si="2">E42*$B$86*$B$84</f>
        <v>0</v>
      </c>
      <c r="H42" s="8">
        <f>F42*(100%+$B$83)+G42</f>
        <v>541.41729641999984</v>
      </c>
      <c r="I42" s="50">
        <f>C42*$B$80/1000</f>
        <v>6.5652599999999994</v>
      </c>
      <c r="J42" s="8">
        <f t="shared" si="0"/>
        <v>42705</v>
      </c>
    </row>
    <row r="43" spans="1:10" x14ac:dyDescent="0.45">
      <c r="A43" s="6" t="s">
        <v>54</v>
      </c>
      <c r="B43" s="7" t="s">
        <v>50</v>
      </c>
      <c r="C43" s="27">
        <f t="shared" si="1"/>
        <v>151.91999999999999</v>
      </c>
      <c r="D43" s="20">
        <v>5.0919999999999996</v>
      </c>
      <c r="E43" s="20">
        <v>0.04</v>
      </c>
      <c r="F43" s="27">
        <f>C43*$B$70*$B$71/1000</f>
        <v>484.06269599999996</v>
      </c>
      <c r="G43" s="27">
        <f>E43*$B$91*$B$84</f>
        <v>27</v>
      </c>
      <c r="H43" s="8">
        <f>F43*(100%+$B$73)+G43</f>
        <v>622.39711607999993</v>
      </c>
      <c r="I43" s="50">
        <f>C43*$B$70/1000</f>
        <v>6.5325599999999993</v>
      </c>
      <c r="J43" s="8">
        <f t="shared" si="0"/>
        <v>42705</v>
      </c>
    </row>
    <row r="44" spans="1:10" x14ac:dyDescent="0.45">
      <c r="A44" s="6" t="s">
        <v>61</v>
      </c>
      <c r="B44" s="7" t="s">
        <v>50</v>
      </c>
      <c r="C44" s="27">
        <f t="shared" si="1"/>
        <v>396.67999999999995</v>
      </c>
      <c r="D44" s="20">
        <v>5.42</v>
      </c>
      <c r="E44" s="20">
        <v>4.6199999999999998E-2</v>
      </c>
      <c r="F44" s="27">
        <f>C44*$B$70*$B$71/1000</f>
        <v>1263.9414839999997</v>
      </c>
      <c r="G44" s="27">
        <f>E44*$B$91*$B$84</f>
        <v>31.184999999999999</v>
      </c>
      <c r="H44" s="8">
        <f>F44*(100%+$B$73)+G44</f>
        <v>1585.8330253199995</v>
      </c>
      <c r="I44" s="50">
        <f>C44*$B$70/1000</f>
        <v>17.057239999999997</v>
      </c>
      <c r="J44" s="8">
        <f t="shared" si="0"/>
        <v>60000</v>
      </c>
    </row>
    <row r="45" spans="1:10" x14ac:dyDescent="0.45">
      <c r="A45" s="6" t="s">
        <v>61</v>
      </c>
      <c r="B45" s="7" t="s">
        <v>26</v>
      </c>
      <c r="C45" s="27">
        <v>455</v>
      </c>
      <c r="D45" s="20">
        <v>2.5</v>
      </c>
      <c r="E45" s="20">
        <v>5.0000000000000001E-3</v>
      </c>
      <c r="F45" s="8">
        <f>C45*$B$74*$B$75/1000+C45*$B$85*$B$78</f>
        <v>1365.364</v>
      </c>
      <c r="G45" s="27">
        <v>0</v>
      </c>
      <c r="H45" s="8">
        <f>F45*(100%+$B$77)+($B$79-$B$78)*C45*$B$85+G45</f>
        <v>1904.1495199999999</v>
      </c>
      <c r="I45" s="50">
        <f>C45*$B$74/1000</f>
        <v>21.84</v>
      </c>
      <c r="J45" s="8">
        <f t="shared" si="0"/>
        <v>60000</v>
      </c>
    </row>
    <row r="46" spans="1:10" x14ac:dyDescent="0.45">
      <c r="A46" s="6" t="s">
        <v>62</v>
      </c>
      <c r="B46" s="7" t="s">
        <v>50</v>
      </c>
      <c r="C46" s="27">
        <v>247</v>
      </c>
      <c r="D46" s="20">
        <v>4.5199999999999996</v>
      </c>
      <c r="E46" s="20">
        <v>3.5400000000000001E-2</v>
      </c>
      <c r="F46" s="27">
        <f>C46*$B$70*$B$71/1000</f>
        <v>787.01609999999994</v>
      </c>
      <c r="G46" s="27">
        <f>E46*$B$91*$B$84</f>
        <v>23.895</v>
      </c>
      <c r="H46" s="8">
        <f>F46*(100%+$B$73)+G46</f>
        <v>991.92480299999988</v>
      </c>
      <c r="I46" s="50">
        <f>C46*$B$70/1000</f>
        <v>10.621</v>
      </c>
      <c r="J46" s="8">
        <f t="shared" si="0"/>
        <v>60000</v>
      </c>
    </row>
    <row r="47" spans="1:10" x14ac:dyDescent="0.45">
      <c r="A47" s="6" t="s">
        <v>56</v>
      </c>
      <c r="B47" s="7" t="s">
        <v>49</v>
      </c>
      <c r="C47" s="27">
        <v>70</v>
      </c>
      <c r="D47" s="20">
        <v>6.4000000000000001E-2</v>
      </c>
      <c r="E47" s="20">
        <v>1.1000000000000001E-3</v>
      </c>
      <c r="F47" s="27">
        <f>C47*$B$80*$B$81/1000</f>
        <v>214.89929999999998</v>
      </c>
      <c r="G47" s="27">
        <f>E47*$B$87*$B$84</f>
        <v>0.14849999999999999</v>
      </c>
      <c r="H47" s="8">
        <f>F47*(100%+$B$83)+G47</f>
        <v>255.87866699999998</v>
      </c>
      <c r="I47" s="50">
        <f>C47*$B$80/1000</f>
        <v>3.101</v>
      </c>
      <c r="J47" s="8">
        <f t="shared" si="0"/>
        <v>21900</v>
      </c>
    </row>
    <row r="48" spans="1:10" x14ac:dyDescent="0.45">
      <c r="A48" s="6" t="s">
        <v>56</v>
      </c>
      <c r="B48" s="7" t="s">
        <v>50</v>
      </c>
      <c r="C48" s="27">
        <v>80</v>
      </c>
      <c r="D48" s="20">
        <v>0.83099999999999996</v>
      </c>
      <c r="E48" s="20">
        <v>4.0899999999999999E-2</v>
      </c>
      <c r="F48" s="27">
        <f>C48*$B$70*$B$71/1000</f>
        <v>254.90399999999997</v>
      </c>
      <c r="G48" s="27">
        <f>E48*$B$89*$B$84</f>
        <v>32.024699999999996</v>
      </c>
      <c r="H48" s="8">
        <f>F48*(100%+$B$73)+G48</f>
        <v>345.55661999999995</v>
      </c>
      <c r="I48" s="50">
        <f>C48*$B$70/1000</f>
        <v>3.44</v>
      </c>
      <c r="J48" s="8">
        <f t="shared" si="0"/>
        <v>26280</v>
      </c>
    </row>
    <row r="49" spans="1:10" x14ac:dyDescent="0.45">
      <c r="A49" s="6" t="s">
        <v>57</v>
      </c>
      <c r="B49" s="7" t="s">
        <v>50</v>
      </c>
      <c r="C49" s="27">
        <v>101</v>
      </c>
      <c r="D49" s="20">
        <v>1.64</v>
      </c>
      <c r="E49" s="20">
        <v>1.06E-2</v>
      </c>
      <c r="F49" s="27">
        <f>C49*$B$70*$B$71/1000</f>
        <v>321.81630000000001</v>
      </c>
      <c r="G49" s="27">
        <f>E49*$B$91*$B$84</f>
        <v>7.1550000000000002</v>
      </c>
      <c r="H49" s="8">
        <f>F49*(100%+$B$73)+G49</f>
        <v>402.98904899999997</v>
      </c>
      <c r="I49" s="50">
        <f>C49*$B$70/1000</f>
        <v>4.343</v>
      </c>
      <c r="J49" s="8">
        <f t="shared" si="0"/>
        <v>28470</v>
      </c>
    </row>
    <row r="50" spans="1:10" x14ac:dyDescent="0.45">
      <c r="A50" s="6" t="s">
        <v>58</v>
      </c>
      <c r="B50" s="7" t="s">
        <v>50</v>
      </c>
      <c r="C50" s="27">
        <v>155</v>
      </c>
      <c r="D50" s="20">
        <v>2.65</v>
      </c>
      <c r="E50" s="20">
        <v>1.61E-2</v>
      </c>
      <c r="F50" s="27">
        <f>C50*$B$70*$B$71/1000</f>
        <v>493.87649999999996</v>
      </c>
      <c r="G50" s="27">
        <f>E50*$B$91*$B$84</f>
        <v>10.8675</v>
      </c>
      <c r="H50" s="8">
        <f>F50*(100%+$B$73)+G50</f>
        <v>618.3355949999999</v>
      </c>
      <c r="I50" s="50">
        <f>C50*$B$70/1000</f>
        <v>6.665</v>
      </c>
      <c r="J50" s="8">
        <f>J25</f>
        <v>42705</v>
      </c>
    </row>
    <row r="51" spans="1:10" x14ac:dyDescent="0.45">
      <c r="A51" s="6" t="s">
        <v>59</v>
      </c>
      <c r="B51" s="7" t="s">
        <v>50</v>
      </c>
      <c r="C51" s="27">
        <v>210</v>
      </c>
      <c r="D51" s="20">
        <v>3.83</v>
      </c>
      <c r="E51" s="20">
        <v>2.3900000000000001E-2</v>
      </c>
      <c r="F51" s="27">
        <f>C51*$B$70*$B$71/1000</f>
        <v>669.12300000000005</v>
      </c>
      <c r="G51" s="27">
        <f>E51*$B$91*$B$84</f>
        <v>16.1325</v>
      </c>
      <c r="H51" s="8">
        <f>F51*(100%+$B$73)+G51</f>
        <v>839.15379000000007</v>
      </c>
      <c r="I51" s="50">
        <f>C51*$B$70/1000</f>
        <v>9.0299999999999994</v>
      </c>
      <c r="J51" s="8">
        <f t="shared" si="0"/>
        <v>71175</v>
      </c>
    </row>
    <row r="52" spans="1:10" x14ac:dyDescent="0.45">
      <c r="A52" s="6" t="s">
        <v>60</v>
      </c>
      <c r="B52" s="7" t="s">
        <v>50</v>
      </c>
      <c r="C52" s="27">
        <v>251</v>
      </c>
      <c r="D52" s="20">
        <v>4.6100000000000003</v>
      </c>
      <c r="E52" s="20">
        <v>2.6800000000000001E-2</v>
      </c>
      <c r="F52" s="27">
        <f>C52*$B$70*$B$71/1000</f>
        <v>799.76129999999989</v>
      </c>
      <c r="G52" s="27">
        <f>E52*$B$91*$B$84</f>
        <v>18.09</v>
      </c>
      <c r="H52" s="8">
        <f>F52*(100%+$B$73)+G52</f>
        <v>1001.7963989999998</v>
      </c>
      <c r="I52" s="50">
        <f>C52*$B$70/1000</f>
        <v>10.792999999999999</v>
      </c>
      <c r="J52" s="8">
        <f t="shared" si="0"/>
        <v>85410</v>
      </c>
    </row>
    <row r="53" spans="1:10" x14ac:dyDescent="0.45">
      <c r="B53" s="28"/>
      <c r="C53" s="29"/>
      <c r="D53" s="32"/>
      <c r="E53" s="32"/>
    </row>
    <row r="54" spans="1:10" x14ac:dyDescent="0.45">
      <c r="A54" s="2" t="s">
        <v>65</v>
      </c>
    </row>
    <row r="55" spans="1:10" x14ac:dyDescent="0.45">
      <c r="A55" t="s">
        <v>66</v>
      </c>
    </row>
    <row r="56" spans="1:10" x14ac:dyDescent="0.45">
      <c r="A56" t="s">
        <v>390</v>
      </c>
    </row>
    <row r="57" spans="1:10" x14ac:dyDescent="0.45">
      <c r="A57" t="s">
        <v>63</v>
      </c>
    </row>
    <row r="58" spans="1:10" x14ac:dyDescent="0.45">
      <c r="A58" t="s">
        <v>64</v>
      </c>
    </row>
    <row r="59" spans="1:10" x14ac:dyDescent="0.45">
      <c r="A59" t="s">
        <v>381</v>
      </c>
    </row>
    <row r="60" spans="1:10" x14ac:dyDescent="0.45">
      <c r="A60" s="222" t="s">
        <v>383</v>
      </c>
      <c r="B60" s="222"/>
      <c r="C60" s="222"/>
      <c r="D60" s="222"/>
      <c r="E60" s="222"/>
      <c r="F60" s="222"/>
      <c r="G60" s="222"/>
      <c r="H60" s="222"/>
      <c r="I60" s="222"/>
      <c r="J60" s="222"/>
    </row>
    <row r="61" spans="1:10" x14ac:dyDescent="0.45">
      <c r="A61" s="222" t="s">
        <v>382</v>
      </c>
      <c r="B61" s="222"/>
      <c r="C61" s="222"/>
      <c r="D61" s="222"/>
      <c r="E61" s="222"/>
      <c r="F61" s="222"/>
      <c r="G61" s="222"/>
      <c r="H61" s="222"/>
      <c r="I61" s="222"/>
      <c r="J61" s="222"/>
    </row>
    <row r="62" spans="1:10" x14ac:dyDescent="0.45">
      <c r="A62" s="222" t="s">
        <v>384</v>
      </c>
      <c r="B62" s="222"/>
      <c r="C62" s="222"/>
      <c r="D62" s="222"/>
      <c r="E62" s="222"/>
      <c r="F62" s="222"/>
      <c r="G62" s="222"/>
      <c r="H62" s="222"/>
      <c r="I62" s="222"/>
      <c r="J62" s="222"/>
    </row>
    <row r="63" spans="1:10" ht="26.65" customHeight="1" x14ac:dyDescent="0.45">
      <c r="A63" s="216" t="s">
        <v>389</v>
      </c>
      <c r="B63" s="216"/>
      <c r="C63" s="216"/>
      <c r="D63" s="216"/>
      <c r="E63" s="216"/>
      <c r="F63" s="216"/>
      <c r="G63" s="216"/>
      <c r="H63" s="216"/>
      <c r="I63" s="216"/>
      <c r="J63" s="216"/>
    </row>
    <row r="64" spans="1:10" ht="27.75" customHeight="1" x14ac:dyDescent="0.45">
      <c r="A64" s="216" t="s">
        <v>386</v>
      </c>
      <c r="B64" s="216"/>
      <c r="C64" s="216"/>
      <c r="D64" s="216"/>
      <c r="E64" s="216"/>
      <c r="F64" s="216"/>
      <c r="G64" s="216"/>
      <c r="H64" s="216"/>
      <c r="I64" s="216"/>
      <c r="J64" s="216"/>
    </row>
    <row r="65" spans="1:10" ht="32.25" customHeight="1" x14ac:dyDescent="0.45">
      <c r="A65" s="216" t="s">
        <v>387</v>
      </c>
      <c r="B65" s="216"/>
      <c r="C65" s="216"/>
      <c r="D65" s="216"/>
      <c r="E65" s="216"/>
      <c r="F65" s="216"/>
      <c r="G65" s="216"/>
      <c r="H65" s="216"/>
      <c r="I65" s="216"/>
      <c r="J65" s="216"/>
    </row>
    <row r="66" spans="1:10" ht="44.25" customHeight="1" x14ac:dyDescent="0.45">
      <c r="A66" s="216" t="s">
        <v>385</v>
      </c>
      <c r="B66" s="216"/>
      <c r="C66" s="216"/>
      <c r="D66" s="216"/>
      <c r="E66" s="216"/>
      <c r="F66" s="216"/>
      <c r="G66" s="216"/>
      <c r="H66" s="216"/>
      <c r="I66" s="216"/>
      <c r="J66" s="216"/>
    </row>
    <row r="68" spans="1:10" x14ac:dyDescent="0.45">
      <c r="A68" s="2" t="s">
        <v>67</v>
      </c>
    </row>
    <row r="69" spans="1:10" x14ac:dyDescent="0.45">
      <c r="A69" s="35" t="s">
        <v>68</v>
      </c>
      <c r="B69" s="24" t="s">
        <v>1</v>
      </c>
      <c r="C69" s="18" t="s">
        <v>69</v>
      </c>
      <c r="D69" s="239" t="s">
        <v>2</v>
      </c>
      <c r="E69" s="239"/>
      <c r="F69" s="239"/>
      <c r="G69" s="239"/>
      <c r="H69" s="239"/>
      <c r="I69" s="239"/>
      <c r="J69" s="239"/>
    </row>
    <row r="70" spans="1:10" x14ac:dyDescent="0.45">
      <c r="A70" s="16" t="s">
        <v>70</v>
      </c>
      <c r="B70" s="36">
        <v>43</v>
      </c>
      <c r="C70" s="6" t="s">
        <v>71</v>
      </c>
      <c r="D70" s="232" t="s">
        <v>72</v>
      </c>
      <c r="E70" s="232"/>
      <c r="F70" s="232"/>
      <c r="G70" s="232"/>
      <c r="H70" s="232"/>
      <c r="I70" s="232"/>
      <c r="J70" s="232"/>
    </row>
    <row r="71" spans="1:10" ht="15.75" x14ac:dyDescent="0.55000000000000004">
      <c r="A71" s="16" t="s">
        <v>73</v>
      </c>
      <c r="B71" s="37">
        <v>74.099999999999994</v>
      </c>
      <c r="C71" s="38" t="s">
        <v>74</v>
      </c>
      <c r="D71" s="232" t="s">
        <v>75</v>
      </c>
      <c r="E71" s="232"/>
      <c r="F71" s="232"/>
      <c r="G71" s="232"/>
      <c r="H71" s="232"/>
      <c r="I71" s="232"/>
      <c r="J71" s="232"/>
    </row>
    <row r="72" spans="1:10" x14ac:dyDescent="0.45">
      <c r="A72" s="16" t="s">
        <v>76</v>
      </c>
      <c r="B72" s="37">
        <v>0.84399999999999997</v>
      </c>
      <c r="C72" s="38" t="s">
        <v>77</v>
      </c>
      <c r="D72" s="232" t="s">
        <v>78</v>
      </c>
      <c r="E72" s="232"/>
      <c r="F72" s="232"/>
      <c r="G72" s="232"/>
      <c r="H72" s="232"/>
      <c r="I72" s="232"/>
      <c r="J72" s="232"/>
    </row>
    <row r="73" spans="1:10" ht="28.5" x14ac:dyDescent="0.45">
      <c r="A73" s="16" t="s">
        <v>79</v>
      </c>
      <c r="B73" s="39">
        <v>0.23</v>
      </c>
      <c r="C73" s="40"/>
      <c r="D73" s="232" t="s">
        <v>80</v>
      </c>
      <c r="E73" s="232"/>
      <c r="F73" s="232"/>
      <c r="G73" s="232"/>
      <c r="H73" s="232"/>
      <c r="I73" s="232"/>
      <c r="J73" s="232"/>
    </row>
    <row r="74" spans="1:10" x14ac:dyDescent="0.45">
      <c r="A74" s="16" t="s">
        <v>81</v>
      </c>
      <c r="B74" s="7">
        <v>48</v>
      </c>
      <c r="C74" s="6" t="s">
        <v>71</v>
      </c>
      <c r="D74" s="232" t="s">
        <v>72</v>
      </c>
      <c r="E74" s="232"/>
      <c r="F74" s="232"/>
      <c r="G74" s="232"/>
      <c r="H74" s="232"/>
      <c r="I74" s="232"/>
      <c r="J74" s="232"/>
    </row>
    <row r="75" spans="1:10" ht="15.75" x14ac:dyDescent="0.55000000000000004">
      <c r="A75" s="16" t="s">
        <v>82</v>
      </c>
      <c r="B75" s="7">
        <v>56.1</v>
      </c>
      <c r="C75" s="38" t="s">
        <v>74</v>
      </c>
      <c r="D75" s="232" t="s">
        <v>75</v>
      </c>
      <c r="E75" s="232"/>
      <c r="F75" s="232"/>
      <c r="G75" s="232"/>
      <c r="H75" s="232"/>
      <c r="I75" s="232"/>
      <c r="J75" s="232"/>
    </row>
    <row r="76" spans="1:10" ht="15.75" x14ac:dyDescent="0.45">
      <c r="A76" s="16" t="s">
        <v>83</v>
      </c>
      <c r="B76" s="7">
        <v>0.71399999999999997</v>
      </c>
      <c r="C76" s="38" t="s">
        <v>84</v>
      </c>
      <c r="D76" s="232" t="s">
        <v>85</v>
      </c>
      <c r="E76" s="232"/>
      <c r="F76" s="232"/>
      <c r="G76" s="232"/>
      <c r="H76" s="232"/>
      <c r="I76" s="232"/>
      <c r="J76" s="232"/>
    </row>
    <row r="77" spans="1:10" ht="28.5" x14ac:dyDescent="0.45">
      <c r="A77" s="16" t="s">
        <v>86</v>
      </c>
      <c r="B77" s="34">
        <v>0.18</v>
      </c>
      <c r="C77" s="6"/>
      <c r="D77" s="232" t="s">
        <v>80</v>
      </c>
      <c r="E77" s="232"/>
      <c r="F77" s="232"/>
      <c r="G77" s="232"/>
      <c r="H77" s="232"/>
      <c r="I77" s="232"/>
      <c r="J77" s="232"/>
    </row>
    <row r="78" spans="1:10" ht="28.5" x14ac:dyDescent="0.45">
      <c r="A78" s="16" t="s">
        <v>87</v>
      </c>
      <c r="B78" s="10">
        <v>1.0999999999999999E-2</v>
      </c>
      <c r="C78" s="6"/>
      <c r="D78" s="232" t="s">
        <v>88</v>
      </c>
      <c r="E78" s="232"/>
      <c r="F78" s="232"/>
      <c r="G78" s="232"/>
      <c r="H78" s="232"/>
      <c r="I78" s="232"/>
      <c r="J78" s="232"/>
    </row>
    <row r="79" spans="1:10" ht="28.5" x14ac:dyDescent="0.45">
      <c r="A79" s="16" t="s">
        <v>89</v>
      </c>
      <c r="B79" s="10">
        <f>2.3%+B78</f>
        <v>3.4000000000000002E-2</v>
      </c>
      <c r="C79" s="6"/>
      <c r="D79" s="232" t="s">
        <v>90</v>
      </c>
      <c r="E79" s="232"/>
      <c r="F79" s="232"/>
      <c r="G79" s="232"/>
      <c r="H79" s="232"/>
      <c r="I79" s="232"/>
      <c r="J79" s="232"/>
    </row>
    <row r="80" spans="1:10" x14ac:dyDescent="0.45">
      <c r="A80" s="16" t="s">
        <v>91</v>
      </c>
      <c r="B80" s="41">
        <v>44.3</v>
      </c>
      <c r="C80" s="6" t="s">
        <v>71</v>
      </c>
      <c r="D80" s="232" t="s">
        <v>72</v>
      </c>
      <c r="E80" s="232"/>
      <c r="F80" s="232"/>
      <c r="G80" s="232"/>
      <c r="H80" s="232"/>
      <c r="I80" s="232"/>
      <c r="J80" s="232"/>
    </row>
    <row r="81" spans="1:11" ht="30.75" x14ac:dyDescent="0.55000000000000004">
      <c r="A81" s="16" t="s">
        <v>92</v>
      </c>
      <c r="B81" s="37">
        <v>69.3</v>
      </c>
      <c r="C81" s="38" t="s">
        <v>74</v>
      </c>
      <c r="D81" s="232" t="s">
        <v>75</v>
      </c>
      <c r="E81" s="232"/>
      <c r="F81" s="232"/>
      <c r="G81" s="232"/>
      <c r="H81" s="232"/>
      <c r="I81" s="232"/>
      <c r="J81" s="232"/>
    </row>
    <row r="82" spans="1:11" x14ac:dyDescent="0.45">
      <c r="A82" s="16" t="s">
        <v>93</v>
      </c>
      <c r="B82" s="37">
        <v>0.74099999999999999</v>
      </c>
      <c r="C82" s="38" t="s">
        <v>77</v>
      </c>
      <c r="D82" s="232" t="s">
        <v>78</v>
      </c>
      <c r="E82" s="232"/>
      <c r="F82" s="232"/>
      <c r="G82" s="232"/>
      <c r="H82" s="232"/>
      <c r="I82" s="232"/>
      <c r="J82" s="232"/>
    </row>
    <row r="83" spans="1:11" ht="28.5" x14ac:dyDescent="0.45">
      <c r="A83" s="16" t="s">
        <v>94</v>
      </c>
      <c r="B83" s="39">
        <v>0.19</v>
      </c>
      <c r="C83" s="40"/>
      <c r="D83" s="232" t="s">
        <v>80</v>
      </c>
      <c r="E83" s="232"/>
      <c r="F83" s="232"/>
      <c r="G83" s="232"/>
      <c r="H83" s="232"/>
      <c r="I83" s="232"/>
      <c r="J83" s="232"/>
    </row>
    <row r="84" spans="1:11" ht="15.75" x14ac:dyDescent="0.55000000000000004">
      <c r="A84" s="16" t="s">
        <v>95</v>
      </c>
      <c r="B84" s="7">
        <v>900</v>
      </c>
      <c r="C84" s="6"/>
      <c r="D84" s="232" t="s">
        <v>96</v>
      </c>
      <c r="E84" s="232"/>
      <c r="F84" s="232"/>
      <c r="G84" s="232"/>
      <c r="H84" s="232"/>
      <c r="I84" s="232"/>
      <c r="J84" s="232"/>
    </row>
    <row r="85" spans="1:11" ht="15.75" x14ac:dyDescent="0.55000000000000004">
      <c r="A85" s="16" t="s">
        <v>97</v>
      </c>
      <c r="B85" s="7">
        <v>28</v>
      </c>
      <c r="C85" s="6"/>
      <c r="D85" s="232" t="s">
        <v>98</v>
      </c>
      <c r="E85" s="232"/>
      <c r="F85" s="232"/>
      <c r="G85" s="232"/>
      <c r="H85" s="232"/>
      <c r="I85" s="232"/>
      <c r="J85" s="232"/>
    </row>
    <row r="86" spans="1:11" ht="28.5" customHeight="1" x14ac:dyDescent="0.45">
      <c r="A86" s="16" t="s">
        <v>99</v>
      </c>
      <c r="B86" s="34">
        <v>0.25</v>
      </c>
      <c r="C86" s="6"/>
      <c r="D86" s="230" t="s">
        <v>107</v>
      </c>
      <c r="E86" s="230"/>
      <c r="F86" s="230"/>
      <c r="G86" s="230"/>
      <c r="H86" s="230"/>
      <c r="I86" s="230"/>
      <c r="J86" s="230"/>
    </row>
    <row r="87" spans="1:11" ht="28.5" x14ac:dyDescent="0.45">
      <c r="A87" s="16" t="s">
        <v>100</v>
      </c>
      <c r="B87" s="34">
        <v>0.15</v>
      </c>
      <c r="C87" s="6"/>
      <c r="D87" s="230"/>
      <c r="E87" s="230"/>
      <c r="F87" s="230"/>
      <c r="G87" s="230"/>
      <c r="H87" s="230"/>
      <c r="I87" s="230"/>
      <c r="J87" s="230"/>
    </row>
    <row r="88" spans="1:11" ht="28.5" x14ac:dyDescent="0.45">
      <c r="A88" s="16" t="s">
        <v>101</v>
      </c>
      <c r="B88" s="34">
        <v>0.8</v>
      </c>
      <c r="C88" s="6"/>
      <c r="D88" s="230"/>
      <c r="E88" s="230"/>
      <c r="F88" s="230"/>
      <c r="G88" s="230"/>
      <c r="H88" s="230"/>
      <c r="I88" s="230"/>
      <c r="J88" s="230"/>
    </row>
    <row r="89" spans="1:11" ht="28.5" x14ac:dyDescent="0.45">
      <c r="A89" s="16" t="s">
        <v>102</v>
      </c>
      <c r="B89" s="34">
        <v>0.87</v>
      </c>
      <c r="C89" s="6"/>
      <c r="D89" s="230"/>
      <c r="E89" s="230"/>
      <c r="F89" s="230"/>
      <c r="G89" s="230"/>
      <c r="H89" s="230"/>
      <c r="I89" s="230"/>
      <c r="J89" s="230"/>
    </row>
    <row r="90" spans="1:11" x14ac:dyDescent="0.45">
      <c r="A90" s="16" t="s">
        <v>103</v>
      </c>
      <c r="B90" s="34">
        <v>0.65</v>
      </c>
      <c r="C90" s="6"/>
      <c r="D90" s="230"/>
      <c r="E90" s="230"/>
      <c r="F90" s="230"/>
      <c r="G90" s="230"/>
      <c r="H90" s="230"/>
      <c r="I90" s="230"/>
      <c r="J90" s="230"/>
    </row>
    <row r="91" spans="1:11" x14ac:dyDescent="0.45">
      <c r="A91" s="16" t="s">
        <v>104</v>
      </c>
      <c r="B91" s="34">
        <v>0.75</v>
      </c>
      <c r="C91" s="6"/>
      <c r="D91" s="230"/>
      <c r="E91" s="230"/>
      <c r="F91" s="230"/>
      <c r="G91" s="230"/>
      <c r="H91" s="230"/>
      <c r="I91" s="230"/>
      <c r="J91" s="230"/>
    </row>
    <row r="92" spans="1:11" ht="28.5" x14ac:dyDescent="0.45">
      <c r="A92" s="16" t="s">
        <v>105</v>
      </c>
      <c r="B92" s="34">
        <v>0.25</v>
      </c>
      <c r="C92" s="6"/>
      <c r="D92" s="230"/>
      <c r="E92" s="230"/>
      <c r="F92" s="230"/>
      <c r="G92" s="230"/>
      <c r="H92" s="230"/>
      <c r="I92" s="230"/>
      <c r="J92" s="230"/>
    </row>
    <row r="93" spans="1:11" x14ac:dyDescent="0.45">
      <c r="A93" s="16" t="s">
        <v>106</v>
      </c>
      <c r="B93" s="34">
        <v>0.25</v>
      </c>
      <c r="C93" s="6"/>
      <c r="D93" s="230"/>
      <c r="E93" s="230"/>
      <c r="F93" s="230"/>
      <c r="G93" s="230"/>
      <c r="H93" s="230"/>
      <c r="I93" s="230"/>
      <c r="J93" s="230"/>
    </row>
    <row r="94" spans="1:11" ht="28.15" customHeight="1" x14ac:dyDescent="0.45">
      <c r="A94" s="33" t="s">
        <v>112</v>
      </c>
      <c r="B94" s="48">
        <v>3.6</v>
      </c>
      <c r="C94" s="5" t="s">
        <v>113</v>
      </c>
      <c r="D94" s="263" t="s">
        <v>114</v>
      </c>
      <c r="E94" s="264"/>
      <c r="F94" s="264"/>
      <c r="G94" s="264"/>
      <c r="H94" s="264"/>
      <c r="I94" s="264"/>
      <c r="J94" s="264"/>
      <c r="K94" s="49"/>
    </row>
    <row r="95" spans="1:11" ht="29.75" customHeight="1" x14ac:dyDescent="0.55000000000000004">
      <c r="A95" s="38" t="s">
        <v>616</v>
      </c>
      <c r="B95" s="151">
        <v>110</v>
      </c>
      <c r="C95" s="6" t="s">
        <v>617</v>
      </c>
      <c r="D95" s="232" t="s">
        <v>618</v>
      </c>
      <c r="E95" s="232"/>
      <c r="F95" s="232"/>
      <c r="G95" s="232"/>
      <c r="H95" s="232"/>
      <c r="I95" s="232"/>
      <c r="J95" s="232"/>
    </row>
    <row r="96" spans="1:11" x14ac:dyDescent="0.45">
      <c r="A96" s="152" t="s">
        <v>116</v>
      </c>
      <c r="B96" s="153">
        <v>1</v>
      </c>
    </row>
    <row r="97" spans="1:3" x14ac:dyDescent="0.45">
      <c r="A97" s="16" t="s">
        <v>117</v>
      </c>
      <c r="B97" s="52">
        <v>1</v>
      </c>
    </row>
    <row r="98" spans="1:3" x14ac:dyDescent="0.45">
      <c r="A98" s="51" t="s">
        <v>118</v>
      </c>
    </row>
    <row r="101" spans="1:3" x14ac:dyDescent="0.45">
      <c r="A101" s="35" t="s">
        <v>150</v>
      </c>
      <c r="B101" s="4" t="s">
        <v>151</v>
      </c>
      <c r="C101" s="4" t="s">
        <v>152</v>
      </c>
    </row>
    <row r="102" spans="1:3" x14ac:dyDescent="0.45">
      <c r="A102" s="57" t="s">
        <v>122</v>
      </c>
      <c r="B102" s="7">
        <v>20</v>
      </c>
      <c r="C102" s="34">
        <f>1/B102</f>
        <v>0.05</v>
      </c>
    </row>
    <row r="103" spans="1:3" x14ac:dyDescent="0.45">
      <c r="A103" s="57" t="s">
        <v>51</v>
      </c>
      <c r="B103" s="7">
        <v>10</v>
      </c>
      <c r="C103" s="34">
        <f t="shared" ref="C103:C113" si="3">1/B103</f>
        <v>0.1</v>
      </c>
    </row>
    <row r="104" spans="1:3" x14ac:dyDescent="0.45">
      <c r="A104" s="57" t="s">
        <v>52</v>
      </c>
      <c r="B104" s="7">
        <v>5</v>
      </c>
      <c r="C104" s="34">
        <f t="shared" si="3"/>
        <v>0.2</v>
      </c>
    </row>
    <row r="105" spans="1:3" x14ac:dyDescent="0.45">
      <c r="A105" s="57" t="s">
        <v>132</v>
      </c>
      <c r="B105" s="7">
        <v>8</v>
      </c>
      <c r="C105" s="34">
        <f t="shared" si="3"/>
        <v>0.125</v>
      </c>
    </row>
    <row r="106" spans="1:3" x14ac:dyDescent="0.45">
      <c r="A106" s="57" t="s">
        <v>123</v>
      </c>
      <c r="B106" s="7">
        <v>15</v>
      </c>
      <c r="C106" s="34">
        <f t="shared" si="3"/>
        <v>6.6666666666666666E-2</v>
      </c>
    </row>
    <row r="107" spans="1:3" x14ac:dyDescent="0.45">
      <c r="A107" s="57" t="s">
        <v>124</v>
      </c>
      <c r="B107" s="7">
        <v>15</v>
      </c>
      <c r="C107" s="34">
        <f t="shared" si="3"/>
        <v>6.6666666666666666E-2</v>
      </c>
    </row>
    <row r="108" spans="1:3" x14ac:dyDescent="0.45">
      <c r="A108" s="57" t="s">
        <v>125</v>
      </c>
      <c r="B108" s="7">
        <v>15</v>
      </c>
      <c r="C108" s="34">
        <f t="shared" si="3"/>
        <v>6.6666666666666666E-2</v>
      </c>
    </row>
    <row r="109" spans="1:3" x14ac:dyDescent="0.45">
      <c r="A109" s="57" t="s">
        <v>56</v>
      </c>
      <c r="B109" s="7">
        <v>20</v>
      </c>
      <c r="C109" s="34">
        <f t="shared" si="3"/>
        <v>0.05</v>
      </c>
    </row>
    <row r="110" spans="1:3" x14ac:dyDescent="0.45">
      <c r="A110" s="57" t="s">
        <v>57</v>
      </c>
      <c r="B110" s="7">
        <v>20</v>
      </c>
      <c r="C110" s="34">
        <f t="shared" si="3"/>
        <v>0.05</v>
      </c>
    </row>
    <row r="111" spans="1:3" x14ac:dyDescent="0.45">
      <c r="A111" s="57" t="s">
        <v>58</v>
      </c>
      <c r="B111" s="7">
        <v>20</v>
      </c>
      <c r="C111" s="34">
        <f t="shared" si="3"/>
        <v>0.05</v>
      </c>
    </row>
    <row r="112" spans="1:3" x14ac:dyDescent="0.45">
      <c r="A112" s="57" t="s">
        <v>59</v>
      </c>
      <c r="B112" s="7">
        <v>20</v>
      </c>
      <c r="C112" s="34">
        <f t="shared" si="3"/>
        <v>0.05</v>
      </c>
    </row>
    <row r="113" spans="1:3" x14ac:dyDescent="0.45">
      <c r="A113" s="57" t="s">
        <v>60</v>
      </c>
      <c r="B113" s="7">
        <v>20</v>
      </c>
      <c r="C113" s="34">
        <f t="shared" si="3"/>
        <v>0.05</v>
      </c>
    </row>
    <row r="115" spans="1:3" x14ac:dyDescent="0.45">
      <c r="A115" s="3" t="s">
        <v>196</v>
      </c>
      <c r="B115" s="4" t="s">
        <v>197</v>
      </c>
    </row>
    <row r="116" spans="1:3" x14ac:dyDescent="0.45">
      <c r="A116" s="6" t="s">
        <v>122</v>
      </c>
      <c r="B116" s="7">
        <v>0.18</v>
      </c>
    </row>
    <row r="117" spans="1:3" x14ac:dyDescent="0.45">
      <c r="A117" s="6" t="s">
        <v>51</v>
      </c>
      <c r="B117" s="7">
        <v>0.18</v>
      </c>
    </row>
    <row r="118" spans="1:3" x14ac:dyDescent="0.45">
      <c r="A118" s="6" t="s">
        <v>52</v>
      </c>
      <c r="B118" s="7">
        <v>0.08</v>
      </c>
    </row>
    <row r="119" spans="1:3" x14ac:dyDescent="0.45">
      <c r="A119" s="6" t="s">
        <v>132</v>
      </c>
      <c r="B119" s="7">
        <v>2.5000000000000001E-2</v>
      </c>
    </row>
    <row r="120" spans="1:3" x14ac:dyDescent="0.45">
      <c r="A120" s="6" t="s">
        <v>123</v>
      </c>
      <c r="B120" s="7">
        <v>0.56000000000000005</v>
      </c>
    </row>
    <row r="121" spans="1:3" x14ac:dyDescent="0.45">
      <c r="A121" s="6" t="s">
        <v>124</v>
      </c>
      <c r="B121" s="7">
        <v>1</v>
      </c>
    </row>
    <row r="122" spans="1:3" x14ac:dyDescent="0.45">
      <c r="A122" s="6" t="s">
        <v>125</v>
      </c>
      <c r="B122" s="7">
        <v>1</v>
      </c>
    </row>
    <row r="123" spans="1:3" x14ac:dyDescent="0.45">
      <c r="A123" s="6" t="s">
        <v>56</v>
      </c>
      <c r="B123" s="7">
        <v>0.2</v>
      </c>
    </row>
    <row r="124" spans="1:3" x14ac:dyDescent="0.45">
      <c r="A124" s="6" t="s">
        <v>57</v>
      </c>
      <c r="B124" s="7">
        <v>0.56000000000000005</v>
      </c>
    </row>
    <row r="125" spans="1:3" x14ac:dyDescent="0.45">
      <c r="A125" s="6" t="s">
        <v>58</v>
      </c>
      <c r="B125" s="7">
        <f>B122*0.8</f>
        <v>0.8</v>
      </c>
    </row>
    <row r="126" spans="1:3" x14ac:dyDescent="0.45">
      <c r="A126" s="6" t="s">
        <v>59</v>
      </c>
      <c r="B126" s="7">
        <f>B122*1.2</f>
        <v>1.2</v>
      </c>
    </row>
    <row r="127" spans="1:3" x14ac:dyDescent="0.45">
      <c r="A127" s="6" t="s">
        <v>60</v>
      </c>
      <c r="B127" s="7">
        <f>B126*1.3</f>
        <v>1.56</v>
      </c>
    </row>
    <row r="128" spans="1:3" x14ac:dyDescent="0.45">
      <c r="A128" s="30" t="s">
        <v>198</v>
      </c>
    </row>
  </sheetData>
  <mergeCells count="27">
    <mergeCell ref="A65:J65"/>
    <mergeCell ref="A66:J66"/>
    <mergeCell ref="A60:J60"/>
    <mergeCell ref="A61:J61"/>
    <mergeCell ref="A62:J62"/>
    <mergeCell ref="A63:J63"/>
    <mergeCell ref="A64:J64"/>
    <mergeCell ref="D80:J80"/>
    <mergeCell ref="D69:J69"/>
    <mergeCell ref="D70:J70"/>
    <mergeCell ref="D71:J71"/>
    <mergeCell ref="D72:J72"/>
    <mergeCell ref="D73:J73"/>
    <mergeCell ref="D74:J74"/>
    <mergeCell ref="D75:J75"/>
    <mergeCell ref="D76:J76"/>
    <mergeCell ref="D77:J77"/>
    <mergeCell ref="D78:J78"/>
    <mergeCell ref="D79:J79"/>
    <mergeCell ref="D95:J95"/>
    <mergeCell ref="D85:J85"/>
    <mergeCell ref="D86:J93"/>
    <mergeCell ref="D94:J94"/>
    <mergeCell ref="D81:J81"/>
    <mergeCell ref="D82:J82"/>
    <mergeCell ref="D83:J83"/>
    <mergeCell ref="D84:J84"/>
  </mergeCells>
  <hyperlinks>
    <hyperlink ref="D94"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3F414-2094-4FCA-B885-C716E3036169}">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'Bus parameters'!B20*'Bus parameters'!B86</f>
        <v>88000</v>
      </c>
      <c r="B3" s="134">
        <f>'Energy prices &amp; finance costs'!B16</f>
        <v>0.08</v>
      </c>
      <c r="C3" s="135">
        <f>'Bus parameters'!B85</f>
        <v>7</v>
      </c>
      <c r="D3" s="136">
        <f>PMT(B3/12,(C3*12),-A3)</f>
        <v>1371.5868674349197</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88000</v>
      </c>
      <c r="C6" s="138">
        <f t="shared" ref="C6:C260" si="0">B6*(B$3/12)</f>
        <v>586.66666666666674</v>
      </c>
      <c r="D6" s="138">
        <f t="shared" ref="D6:D260" si="1">D$3-C6</f>
        <v>784.92020076825293</v>
      </c>
      <c r="E6" s="138">
        <f t="shared" ref="E6:E260" si="2">B6-D6</f>
        <v>87215.079799231753</v>
      </c>
      <c r="F6" s="138">
        <f>C6</f>
        <v>586.66666666666674</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87215.079799231753</v>
      </c>
      <c r="C7" s="138">
        <f t="shared" si="0"/>
        <v>581.43386532821171</v>
      </c>
      <c r="D7" s="138">
        <f t="shared" si="1"/>
        <v>790.15300210670796</v>
      </c>
      <c r="E7" s="138">
        <f t="shared" si="2"/>
        <v>86424.926797125052</v>
      </c>
      <c r="F7" s="138">
        <f t="shared" ref="F7:F70" si="4">F6+C7</f>
        <v>1168.1005319948786</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86424.926797125052</v>
      </c>
      <c r="C8" s="138">
        <f t="shared" si="0"/>
        <v>576.16617864750037</v>
      </c>
      <c r="D8" s="138">
        <f t="shared" si="1"/>
        <v>795.42068878741929</v>
      </c>
      <c r="E8" s="138">
        <f t="shared" si="2"/>
        <v>85629.506108337635</v>
      </c>
      <c r="F8" s="138">
        <f t="shared" si="4"/>
        <v>1744.2667106423789</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85629.506108337635</v>
      </c>
      <c r="C9" s="138">
        <f t="shared" si="0"/>
        <v>570.86337405558425</v>
      </c>
      <c r="D9" s="138">
        <f t="shared" si="1"/>
        <v>800.72349337933542</v>
      </c>
      <c r="E9" s="138">
        <f t="shared" si="2"/>
        <v>84828.782614958298</v>
      </c>
      <c r="F9" s="138">
        <f t="shared" si="4"/>
        <v>2315.130084697963</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84828.782614958298</v>
      </c>
      <c r="C10" s="138">
        <f t="shared" si="0"/>
        <v>565.52521743305533</v>
      </c>
      <c r="D10" s="138">
        <f t="shared" si="1"/>
        <v>806.06165000186434</v>
      </c>
      <c r="E10" s="138">
        <f t="shared" si="2"/>
        <v>84022.720964956432</v>
      </c>
      <c r="F10" s="138">
        <f t="shared" si="4"/>
        <v>2880.6553021310183</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84022.720964956432</v>
      </c>
      <c r="C11" s="138">
        <f t="shared" si="0"/>
        <v>560.15147309970962</v>
      </c>
      <c r="D11" s="138">
        <f t="shared" si="1"/>
        <v>811.43539433521005</v>
      </c>
      <c r="E11" s="138">
        <f t="shared" si="2"/>
        <v>83211.285570621229</v>
      </c>
      <c r="F11" s="138">
        <f t="shared" si="4"/>
        <v>3440.8067752307279</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83211.285570621229</v>
      </c>
      <c r="C12" s="138">
        <f t="shared" si="0"/>
        <v>554.74190380414154</v>
      </c>
      <c r="D12" s="138">
        <f t="shared" si="1"/>
        <v>816.84496363077812</v>
      </c>
      <c r="E12" s="138">
        <f t="shared" si="2"/>
        <v>82394.440606990451</v>
      </c>
      <c r="F12" s="138">
        <f t="shared" si="4"/>
        <v>3995.5486790348696</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82394.440606990451</v>
      </c>
      <c r="C13" s="138">
        <f t="shared" si="0"/>
        <v>549.29627071326968</v>
      </c>
      <c r="D13" s="138">
        <f t="shared" si="1"/>
        <v>822.29059672164999</v>
      </c>
      <c r="E13" s="138">
        <f t="shared" si="2"/>
        <v>81572.150010268801</v>
      </c>
      <c r="F13" s="138">
        <f t="shared" si="4"/>
        <v>4544.8449497481397</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81572.150010268801</v>
      </c>
      <c r="C14" s="138">
        <f t="shared" si="0"/>
        <v>543.81433340179206</v>
      </c>
      <c r="D14" s="138">
        <f t="shared" si="1"/>
        <v>827.77253403312761</v>
      </c>
      <c r="E14" s="138">
        <f t="shared" si="2"/>
        <v>80744.377476235677</v>
      </c>
      <c r="F14" s="138">
        <f t="shared" si="4"/>
        <v>5088.659283149932</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80744.377476235677</v>
      </c>
      <c r="C15" s="138">
        <f t="shared" si="0"/>
        <v>538.29584984157123</v>
      </c>
      <c r="D15" s="138">
        <f t="shared" si="1"/>
        <v>833.29101759334844</v>
      </c>
      <c r="E15" s="138">
        <f t="shared" si="2"/>
        <v>79911.086458642327</v>
      </c>
      <c r="F15" s="138">
        <f t="shared" si="4"/>
        <v>5626.955132991503</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79911.086458642327</v>
      </c>
      <c r="C16" s="138">
        <f t="shared" si="0"/>
        <v>532.74057639094883</v>
      </c>
      <c r="D16" s="138">
        <f t="shared" si="1"/>
        <v>838.84629104397084</v>
      </c>
      <c r="E16" s="138">
        <f t="shared" si="2"/>
        <v>79072.240167598356</v>
      </c>
      <c r="F16" s="138">
        <f t="shared" si="4"/>
        <v>6159.6957093824522</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79072.240167598356</v>
      </c>
      <c r="C17" s="138">
        <f t="shared" si="0"/>
        <v>527.14826778398913</v>
      </c>
      <c r="D17" s="138">
        <f t="shared" si="1"/>
        <v>844.43859965093054</v>
      </c>
      <c r="E17" s="138">
        <f t="shared" si="2"/>
        <v>78227.801567947419</v>
      </c>
      <c r="F17" s="138">
        <f t="shared" si="4"/>
        <v>6686.8439771664416</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78227.801567947419</v>
      </c>
      <c r="C18" s="138">
        <f t="shared" si="0"/>
        <v>521.51867711964951</v>
      </c>
      <c r="D18" s="138">
        <f t="shared" si="1"/>
        <v>850.06819031527016</v>
      </c>
      <c r="E18" s="138">
        <f t="shared" si="2"/>
        <v>77377.733377632147</v>
      </c>
      <c r="F18" s="138">
        <f t="shared" si="4"/>
        <v>7208.3626542860911</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77377.733377632147</v>
      </c>
      <c r="C19" s="138">
        <f t="shared" si="0"/>
        <v>515.85155585088103</v>
      </c>
      <c r="D19" s="138">
        <f t="shared" si="1"/>
        <v>855.73531158403864</v>
      </c>
      <c r="E19" s="138">
        <f t="shared" si="2"/>
        <v>76521.998066048109</v>
      </c>
      <c r="F19" s="138">
        <f t="shared" si="4"/>
        <v>7724.2142101369718</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76521.998066048109</v>
      </c>
      <c r="C20" s="138">
        <f t="shared" si="0"/>
        <v>510.14665377365407</v>
      </c>
      <c r="D20" s="138">
        <f t="shared" si="1"/>
        <v>861.4402136612656</v>
      </c>
      <c r="E20" s="138">
        <f t="shared" si="2"/>
        <v>75660.557852386846</v>
      </c>
      <c r="F20" s="138">
        <f t="shared" si="4"/>
        <v>8234.360863910626</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75660.557852386846</v>
      </c>
      <c r="C21" s="138">
        <f t="shared" si="0"/>
        <v>504.40371901591232</v>
      </c>
      <c r="D21" s="138">
        <f t="shared" si="1"/>
        <v>867.18314841900735</v>
      </c>
      <c r="E21" s="138">
        <f t="shared" si="2"/>
        <v>74793.374703967842</v>
      </c>
      <c r="F21" s="138">
        <f t="shared" si="4"/>
        <v>8738.7645829265384</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74793.374703967842</v>
      </c>
      <c r="C22" s="138">
        <f t="shared" si="0"/>
        <v>498.62249802645232</v>
      </c>
      <c r="D22" s="138">
        <f t="shared" si="1"/>
        <v>872.96436940846729</v>
      </c>
      <c r="E22" s="138">
        <f t="shared" si="2"/>
        <v>73920.410334559376</v>
      </c>
      <c r="F22" s="138">
        <f t="shared" si="4"/>
        <v>9237.3870809529908</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73920.410334559376</v>
      </c>
      <c r="C23" s="138">
        <f t="shared" si="0"/>
        <v>492.80273556372919</v>
      </c>
      <c r="D23" s="138">
        <f t="shared" si="1"/>
        <v>878.78413187119054</v>
      </c>
      <c r="E23" s="138">
        <f t="shared" si="2"/>
        <v>73041.626202688189</v>
      </c>
      <c r="F23" s="138">
        <f t="shared" si="4"/>
        <v>9730.1898165167204</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73041.626202688189</v>
      </c>
      <c r="C24" s="138">
        <f t="shared" si="0"/>
        <v>486.94417468458795</v>
      </c>
      <c r="D24" s="138">
        <f t="shared" si="1"/>
        <v>884.64269275033166</v>
      </c>
      <c r="E24" s="138">
        <f t="shared" si="2"/>
        <v>72156.983509937854</v>
      </c>
      <c r="F24" s="138">
        <f t="shared" si="4"/>
        <v>10217.133991201308</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72156.983509937854</v>
      </c>
      <c r="C25" s="138">
        <f t="shared" si="0"/>
        <v>481.04655673291904</v>
      </c>
      <c r="D25" s="138">
        <f t="shared" si="1"/>
        <v>890.54031070200062</v>
      </c>
      <c r="E25" s="138">
        <f t="shared" si="2"/>
        <v>71266.443199235859</v>
      </c>
      <c r="F25" s="138">
        <f t="shared" si="4"/>
        <v>10698.180547934227</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71266.443199235859</v>
      </c>
      <c r="C26" s="138">
        <f t="shared" si="0"/>
        <v>475.10962132823909</v>
      </c>
      <c r="D26" s="138">
        <f t="shared" si="1"/>
        <v>896.47724610668058</v>
      </c>
      <c r="E26" s="138">
        <f t="shared" si="2"/>
        <v>70369.965953129184</v>
      </c>
      <c r="F26" s="138">
        <f t="shared" si="4"/>
        <v>11173.290169262467</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70369.965953129184</v>
      </c>
      <c r="C27" s="138">
        <f t="shared" si="0"/>
        <v>469.13310635419458</v>
      </c>
      <c r="D27" s="138">
        <f t="shared" si="1"/>
        <v>902.45376108072514</v>
      </c>
      <c r="E27" s="138">
        <f t="shared" si="2"/>
        <v>69467.512192048453</v>
      </c>
      <c r="F27" s="138">
        <f t="shared" si="4"/>
        <v>11642.423275616662</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69467.512192048453</v>
      </c>
      <c r="C28" s="138">
        <f t="shared" si="0"/>
        <v>463.11674794698973</v>
      </c>
      <c r="D28" s="138">
        <f t="shared" si="1"/>
        <v>908.47011948792988</v>
      </c>
      <c r="E28" s="138">
        <f t="shared" si="2"/>
        <v>68559.042072560522</v>
      </c>
      <c r="F28" s="138">
        <f t="shared" si="4"/>
        <v>12105.540023563652</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68559.042072560522</v>
      </c>
      <c r="C29" s="138">
        <f t="shared" si="0"/>
        <v>457.06028048373685</v>
      </c>
      <c r="D29" s="138">
        <f t="shared" si="1"/>
        <v>914.52658695118282</v>
      </c>
      <c r="E29" s="138">
        <f t="shared" si="2"/>
        <v>67644.515485609343</v>
      </c>
      <c r="F29" s="138">
        <f t="shared" si="4"/>
        <v>12562.600304047388</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67644.515485609343</v>
      </c>
      <c r="C30" s="138">
        <f t="shared" si="0"/>
        <v>450.96343657072896</v>
      </c>
      <c r="D30" s="138">
        <f t="shared" si="1"/>
        <v>920.62343086419071</v>
      </c>
      <c r="E30" s="138">
        <f t="shared" si="2"/>
        <v>66723.892054745156</v>
      </c>
      <c r="F30" s="138">
        <f t="shared" si="4"/>
        <v>13013.563740618118</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66723.892054745156</v>
      </c>
      <c r="C31" s="138">
        <f t="shared" si="0"/>
        <v>444.82594703163443</v>
      </c>
      <c r="D31" s="138">
        <f t="shared" si="1"/>
        <v>926.76092040328524</v>
      </c>
      <c r="E31" s="138">
        <f t="shared" si="2"/>
        <v>65797.131134341864</v>
      </c>
      <c r="F31" s="138">
        <f t="shared" si="4"/>
        <v>13458.389687649753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65797.131134341864</v>
      </c>
      <c r="C32" s="138">
        <f t="shared" si="0"/>
        <v>438.64754089561245</v>
      </c>
      <c r="D32" s="138">
        <f t="shared" si="1"/>
        <v>932.93932653930722</v>
      </c>
      <c r="E32" s="138">
        <f t="shared" si="2"/>
        <v>64864.191807802556</v>
      </c>
      <c r="F32" s="138">
        <f t="shared" si="4"/>
        <v>13897.037228545365</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64864.191807802556</v>
      </c>
      <c r="C33" s="138">
        <f t="shared" si="0"/>
        <v>432.42794538535043</v>
      </c>
      <c r="D33" s="138">
        <f t="shared" si="1"/>
        <v>939.15892204956924</v>
      </c>
      <c r="E33" s="138">
        <f t="shared" si="2"/>
        <v>63925.032885752989</v>
      </c>
      <c r="F33" s="138">
        <f t="shared" si="4"/>
        <v>14329.465173930716</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63925.032885752989</v>
      </c>
      <c r="C34" s="138">
        <f t="shared" si="0"/>
        <v>426.16688590501997</v>
      </c>
      <c r="D34" s="138">
        <f t="shared" si="1"/>
        <v>945.4199815298997</v>
      </c>
      <c r="E34" s="138">
        <f t="shared" si="2"/>
        <v>62979.61290422309</v>
      </c>
      <c r="F34" s="138">
        <f t="shared" si="4"/>
        <v>14755.632059835736</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62979.61290422309</v>
      </c>
      <c r="C35" s="138">
        <f t="shared" si="0"/>
        <v>419.86408602815396</v>
      </c>
      <c r="D35" s="138">
        <f t="shared" si="1"/>
        <v>951.72278140676576</v>
      </c>
      <c r="E35" s="138">
        <f t="shared" si="2"/>
        <v>62027.890122816323</v>
      </c>
      <c r="F35" s="138">
        <f t="shared" si="4"/>
        <v>15175.49614586389</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62027.890122816323</v>
      </c>
      <c r="C36" s="138">
        <f t="shared" si="0"/>
        <v>413.51926748544219</v>
      </c>
      <c r="D36" s="138">
        <f t="shared" si="1"/>
        <v>958.06759994947743</v>
      </c>
      <c r="E36" s="138">
        <f t="shared" si="2"/>
        <v>61069.822522866845</v>
      </c>
      <c r="F36" s="138">
        <f t="shared" si="4"/>
        <v>15589.015413349332</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61069.822522866845</v>
      </c>
      <c r="C37" s="138">
        <f t="shared" si="0"/>
        <v>407.13215015244566</v>
      </c>
      <c r="D37" s="138">
        <f t="shared" si="1"/>
        <v>964.45471728247401</v>
      </c>
      <c r="E37" s="138">
        <f t="shared" si="2"/>
        <v>60105.36780558437</v>
      </c>
      <c r="F37" s="138">
        <f t="shared" si="4"/>
        <v>15996.147563501778</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60105.36780558437</v>
      </c>
      <c r="C38" s="138">
        <f t="shared" si="0"/>
        <v>400.70245203722914</v>
      </c>
      <c r="D38" s="138">
        <f t="shared" si="1"/>
        <v>970.88441539769053</v>
      </c>
      <c r="E38" s="138">
        <f t="shared" si="2"/>
        <v>59134.48339018668</v>
      </c>
      <c r="F38" s="138">
        <f t="shared" si="4"/>
        <v>16396.850015539007</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59134.48339018668</v>
      </c>
      <c r="C39" s="138">
        <f t="shared" si="0"/>
        <v>394.22988926791123</v>
      </c>
      <c r="D39" s="138">
        <f t="shared" si="1"/>
        <v>977.35697816700849</v>
      </c>
      <c r="E39" s="138">
        <f t="shared" si="2"/>
        <v>58157.126412019672</v>
      </c>
      <c r="F39" s="138">
        <f t="shared" si="4"/>
        <v>16791.079904806917</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58157.126412019672</v>
      </c>
      <c r="C40" s="138">
        <f t="shared" si="0"/>
        <v>387.71417608013115</v>
      </c>
      <c r="D40" s="138">
        <f t="shared" si="1"/>
        <v>983.87269135478846</v>
      </c>
      <c r="E40" s="138">
        <f t="shared" si="2"/>
        <v>57173.253720664885</v>
      </c>
      <c r="F40" s="138">
        <f t="shared" si="4"/>
        <v>17178.794080887048</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57173.253720664885</v>
      </c>
      <c r="C41" s="138">
        <f t="shared" si="0"/>
        <v>381.15502480443257</v>
      </c>
      <c r="D41" s="138">
        <f t="shared" si="1"/>
        <v>990.43184263048715</v>
      </c>
      <c r="E41" s="138">
        <f t="shared" si="2"/>
        <v>56182.821878034396</v>
      </c>
      <c r="F41" s="138">
        <f t="shared" si="4"/>
        <v>17559.949105691481</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56182.821878034396</v>
      </c>
      <c r="C42" s="138">
        <f t="shared" si="0"/>
        <v>374.55214585356265</v>
      </c>
      <c r="D42" s="138">
        <f t="shared" si="1"/>
        <v>997.03472158135696</v>
      </c>
      <c r="E42" s="138">
        <f t="shared" si="2"/>
        <v>55185.787156453036</v>
      </c>
      <c r="F42" s="138">
        <f t="shared" si="4"/>
        <v>17934.501251545043</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55185.787156453036</v>
      </c>
      <c r="C43" s="138">
        <f t="shared" si="0"/>
        <v>367.90524770968693</v>
      </c>
      <c r="D43" s="138">
        <f t="shared" si="1"/>
        <v>1003.6816197252327</v>
      </c>
      <c r="E43" s="138">
        <f t="shared" si="2"/>
        <v>54182.105536727802</v>
      </c>
      <c r="F43" s="138">
        <f t="shared" si="4"/>
        <v>18302.406499254732</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54182.105536727802</v>
      </c>
      <c r="C44" s="138">
        <f t="shared" si="0"/>
        <v>361.21403691151869</v>
      </c>
      <c r="D44" s="138">
        <f t="shared" si="1"/>
        <v>1010.372830523401</v>
      </c>
      <c r="E44" s="138">
        <f t="shared" si="2"/>
        <v>53171.732706204399</v>
      </c>
      <c r="F44" s="138">
        <f t="shared" si="4"/>
        <v>18663.620536166251</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53171.732706204399</v>
      </c>
      <c r="C45" s="138">
        <f t="shared" si="0"/>
        <v>354.47821804136271</v>
      </c>
      <c r="D45" s="138">
        <f t="shared" si="1"/>
        <v>1017.108649393557</v>
      </c>
      <c r="E45" s="138">
        <f t="shared" si="2"/>
        <v>52154.624056810841</v>
      </c>
      <c r="F45" s="138">
        <f t="shared" si="4"/>
        <v>19018.098754207615</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52154.624056810841</v>
      </c>
      <c r="C46" s="138">
        <f t="shared" si="0"/>
        <v>347.69749371207229</v>
      </c>
      <c r="D46" s="138">
        <f t="shared" si="1"/>
        <v>1023.8893737228474</v>
      </c>
      <c r="E46" s="138">
        <f t="shared" si="2"/>
        <v>51130.734683087991</v>
      </c>
      <c r="F46" s="138">
        <f t="shared" si="4"/>
        <v>19365.796247919687</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51130.734683087991</v>
      </c>
      <c r="C47" s="138">
        <f t="shared" si="0"/>
        <v>340.87156455391994</v>
      </c>
      <c r="D47" s="138">
        <f t="shared" si="1"/>
        <v>1030.7153028809998</v>
      </c>
      <c r="E47" s="138">
        <f t="shared" si="2"/>
        <v>50100.019380206992</v>
      </c>
      <c r="F47" s="138">
        <f t="shared" si="4"/>
        <v>19706.667812473606</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50100.019380206992</v>
      </c>
      <c r="C48" s="138">
        <f t="shared" si="0"/>
        <v>334.00012920137999</v>
      </c>
      <c r="D48" s="138">
        <f t="shared" si="1"/>
        <v>1037.5867382335396</v>
      </c>
      <c r="E48" s="138">
        <f t="shared" si="2"/>
        <v>49062.43264197345</v>
      </c>
      <c r="F48" s="138">
        <f t="shared" si="4"/>
        <v>20040.667941674987</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49062.43264197345</v>
      </c>
      <c r="C49" s="138">
        <f t="shared" si="0"/>
        <v>327.08288427982302</v>
      </c>
      <c r="D49" s="138">
        <f t="shared" si="1"/>
        <v>1044.5039831550966</v>
      </c>
      <c r="E49" s="138">
        <f t="shared" si="2"/>
        <v>48017.928658818353</v>
      </c>
      <c r="F49" s="138">
        <f t="shared" si="4"/>
        <v>20367.750825954809</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48017.928658818353</v>
      </c>
      <c r="C50" s="138">
        <f t="shared" si="0"/>
        <v>320.1195243921224</v>
      </c>
      <c r="D50" s="138">
        <f t="shared" si="1"/>
        <v>1051.4673430427972</v>
      </c>
      <c r="E50" s="138">
        <f t="shared" si="2"/>
        <v>46966.461315775559</v>
      </c>
      <c r="F50" s="138">
        <f t="shared" si="4"/>
        <v>20687.87035034693</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46966.461315775559</v>
      </c>
      <c r="C51" s="138">
        <f t="shared" si="0"/>
        <v>313.10974210517043</v>
      </c>
      <c r="D51" s="138">
        <f t="shared" si="1"/>
        <v>1058.4771253297492</v>
      </c>
      <c r="E51" s="138">
        <f t="shared" si="2"/>
        <v>45907.984190445808</v>
      </c>
      <c r="F51" s="138">
        <f t="shared" si="4"/>
        <v>21000.980092452101</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45907.984190445808</v>
      </c>
      <c r="C52" s="138">
        <f t="shared" si="0"/>
        <v>306.0532279363054</v>
      </c>
      <c r="D52" s="138">
        <f t="shared" si="1"/>
        <v>1065.5336394986143</v>
      </c>
      <c r="E52" s="138">
        <f t="shared" si="2"/>
        <v>44842.450550947193</v>
      </c>
      <c r="F52" s="138">
        <f t="shared" si="4"/>
        <v>21307.033320388407</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44842.450550947193</v>
      </c>
      <c r="C53" s="138">
        <f t="shared" si="0"/>
        <v>298.94967033964798</v>
      </c>
      <c r="D53" s="138">
        <f t="shared" si="1"/>
        <v>1072.6371970952716</v>
      </c>
      <c r="E53" s="138">
        <f t="shared" si="2"/>
        <v>43769.813353851918</v>
      </c>
      <c r="F53" s="138">
        <f t="shared" si="4"/>
        <v>21605.982990728055</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43769.813353851918</v>
      </c>
      <c r="C54" s="138">
        <f t="shared" si="0"/>
        <v>291.79875569234616</v>
      </c>
      <c r="D54" s="138">
        <f t="shared" si="1"/>
        <v>1079.7881117425736</v>
      </c>
      <c r="E54" s="138">
        <f t="shared" si="2"/>
        <v>42690.025242109346</v>
      </c>
      <c r="F54" s="138">
        <f t="shared" si="4"/>
        <v>21897.781746420402</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42690.025242109346</v>
      </c>
      <c r="C55" s="138">
        <f t="shared" si="0"/>
        <v>284.60016828072901</v>
      </c>
      <c r="D55" s="138">
        <f t="shared" si="1"/>
        <v>1086.9866991541908</v>
      </c>
      <c r="E55" s="138">
        <f t="shared" si="2"/>
        <v>41603.038542955153</v>
      </c>
      <c r="F55" s="138">
        <f t="shared" si="4"/>
        <v>22182.381914701131</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41603.038542955153</v>
      </c>
      <c r="C56" s="138">
        <f t="shared" si="0"/>
        <v>277.35359028636771</v>
      </c>
      <c r="D56" s="138">
        <f t="shared" si="1"/>
        <v>1094.2332771485519</v>
      </c>
      <c r="E56" s="138">
        <f t="shared" si="2"/>
        <v>40508.805265806601</v>
      </c>
      <c r="F56" s="138">
        <f t="shared" si="4"/>
        <v>22459.735504987497</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40508.805265806601</v>
      </c>
      <c r="C57" s="138">
        <f t="shared" si="0"/>
        <v>270.058701772044</v>
      </c>
      <c r="D57" s="138">
        <f t="shared" si="1"/>
        <v>1101.5281656628756</v>
      </c>
      <c r="E57" s="138">
        <f t="shared" si="2"/>
        <v>39407.277100143729</v>
      </c>
      <c r="F57" s="138">
        <f t="shared" si="4"/>
        <v>22729.79420675954</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39407.277100143729</v>
      </c>
      <c r="C58" s="138">
        <f t="shared" si="0"/>
        <v>262.71518066762485</v>
      </c>
      <c r="D58" s="138">
        <f t="shared" si="1"/>
        <v>1108.8716867672947</v>
      </c>
      <c r="E58" s="138">
        <f t="shared" si="2"/>
        <v>38298.405413376437</v>
      </c>
      <c r="F58" s="138">
        <f t="shared" si="4"/>
        <v>22992.509387427166</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38298.405413376437</v>
      </c>
      <c r="C59" s="138">
        <f t="shared" si="0"/>
        <v>255.32270275584293</v>
      </c>
      <c r="D59" s="138">
        <f t="shared" si="1"/>
        <v>1116.2641646790767</v>
      </c>
      <c r="E59" s="138">
        <f t="shared" si="2"/>
        <v>37182.141248697357</v>
      </c>
      <c r="F59" s="138">
        <f t="shared" si="4"/>
        <v>23247.832090183008</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37182.141248697357</v>
      </c>
      <c r="C60" s="138">
        <f t="shared" si="0"/>
        <v>247.88094165798239</v>
      </c>
      <c r="D60" s="138">
        <f t="shared" si="1"/>
        <v>1123.7059257769372</v>
      </c>
      <c r="E60" s="138">
        <f t="shared" si="2"/>
        <v>36058.435322920421</v>
      </c>
      <c r="F60" s="138">
        <f t="shared" si="4"/>
        <v>23495.713031840991</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36058.435322920421</v>
      </c>
      <c r="C61" s="138">
        <f t="shared" si="0"/>
        <v>240.38956881946947</v>
      </c>
      <c r="D61" s="138">
        <f t="shared" si="1"/>
        <v>1131.1972986154501</v>
      </c>
      <c r="E61" s="138">
        <f t="shared" si="2"/>
        <v>34927.23802430497</v>
      </c>
      <c r="F61" s="138">
        <f t="shared" si="4"/>
        <v>23736.102600660459</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34927.23802430497</v>
      </c>
      <c r="C62" s="138">
        <f t="shared" si="0"/>
        <v>232.84825349536649</v>
      </c>
      <c r="D62" s="138">
        <f t="shared" si="1"/>
        <v>1138.7386139395533</v>
      </c>
      <c r="E62" s="138">
        <f t="shared" si="2"/>
        <v>33788.499410365417</v>
      </c>
      <c r="F62" s="138">
        <f t="shared" si="4"/>
        <v>23968.950854155824</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33788.499410365417</v>
      </c>
      <c r="C63" s="138">
        <f t="shared" si="0"/>
        <v>225.25666273576945</v>
      </c>
      <c r="D63" s="138">
        <f t="shared" si="1"/>
        <v>1146.3302046991503</v>
      </c>
      <c r="E63" s="138">
        <f t="shared" si="2"/>
        <v>32642.169205666265</v>
      </c>
      <c r="F63" s="138">
        <f t="shared" si="4"/>
        <v>24194.207516891594</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32642.169205666265</v>
      </c>
      <c r="C64" s="138">
        <f t="shared" si="0"/>
        <v>217.61446137110846</v>
      </c>
      <c r="D64" s="138">
        <f t="shared" si="1"/>
        <v>1153.9724060638111</v>
      </c>
      <c r="E64" s="138">
        <f t="shared" si="2"/>
        <v>31488.196799602454</v>
      </c>
      <c r="F64" s="138">
        <f t="shared" si="4"/>
        <v>24411.821978262702</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31488.196799602454</v>
      </c>
      <c r="C65" s="138">
        <f t="shared" si="0"/>
        <v>209.9213119973497</v>
      </c>
      <c r="D65" s="138">
        <f t="shared" si="1"/>
        <v>1161.66555543757</v>
      </c>
      <c r="E65" s="138">
        <f t="shared" si="2"/>
        <v>30326.531244164886</v>
      </c>
      <c r="F65" s="138">
        <f t="shared" si="4"/>
        <v>24621.743290260052</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30326.531244164886</v>
      </c>
      <c r="C66" s="138">
        <f t="shared" si="0"/>
        <v>202.17687496109926</v>
      </c>
      <c r="D66" s="138">
        <f t="shared" si="1"/>
        <v>1169.4099924738205</v>
      </c>
      <c r="E66" s="138">
        <f t="shared" si="2"/>
        <v>29157.121251691064</v>
      </c>
      <c r="F66" s="138">
        <f t="shared" si="4"/>
        <v>24823.920165221152</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29157.121251691064</v>
      </c>
      <c r="C67" s="138">
        <f t="shared" si="0"/>
        <v>194.38080834460709</v>
      </c>
      <c r="D67" s="138">
        <f t="shared" si="1"/>
        <v>1177.2060590903125</v>
      </c>
      <c r="E67" s="138">
        <f t="shared" si="2"/>
        <v>27979.915192600751</v>
      </c>
      <c r="F67" s="138">
        <f t="shared" si="4"/>
        <v>25018.300973565758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27979.915192600751</v>
      </c>
      <c r="C68" s="138">
        <f t="shared" si="0"/>
        <v>186.53276795067168</v>
      </c>
      <c r="D68" s="138">
        <f t="shared" si="1"/>
        <v>1185.0540994842479</v>
      </c>
      <c r="E68" s="138">
        <f t="shared" si="2"/>
        <v>26794.861093116502</v>
      </c>
      <c r="F68" s="138">
        <f t="shared" si="4"/>
        <v>25204.833741516428</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26794.861093116502</v>
      </c>
      <c r="C69" s="138">
        <f t="shared" si="0"/>
        <v>178.63240728744336</v>
      </c>
      <c r="D69" s="138">
        <f t="shared" si="1"/>
        <v>1192.9544601474763</v>
      </c>
      <c r="E69" s="138">
        <f t="shared" si="2"/>
        <v>25601.906632969025</v>
      </c>
      <c r="F69" s="138">
        <f t="shared" si="4"/>
        <v>25383.466148803873</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25601.906632969025</v>
      </c>
      <c r="C70" s="138">
        <f t="shared" si="0"/>
        <v>170.67937755312684</v>
      </c>
      <c r="D70" s="138">
        <f t="shared" si="1"/>
        <v>1200.9074898817928</v>
      </c>
      <c r="E70" s="138">
        <f t="shared" si="2"/>
        <v>24400.999143087232</v>
      </c>
      <c r="F70" s="138">
        <f t="shared" si="4"/>
        <v>25554.145526356999</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24400.999143087232</v>
      </c>
      <c r="C71" s="138">
        <f t="shared" si="0"/>
        <v>162.67332762058155</v>
      </c>
      <c r="D71" s="138">
        <f t="shared" si="1"/>
        <v>1208.913539814338</v>
      </c>
      <c r="E71" s="138">
        <f t="shared" si="2"/>
        <v>23192.085603272895</v>
      </c>
      <c r="F71" s="138">
        <f t="shared" ref="F71:F134" si="5">F70+C71</f>
        <v>25716.81885397758</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23192.085603272895</v>
      </c>
      <c r="C72" s="138">
        <f t="shared" si="0"/>
        <v>154.61390402181931</v>
      </c>
      <c r="D72" s="138">
        <f t="shared" si="1"/>
        <v>1216.9729634131004</v>
      </c>
      <c r="E72" s="138">
        <f t="shared" si="2"/>
        <v>21975.112639859795</v>
      </c>
      <c r="F72" s="138">
        <f t="shared" si="5"/>
        <v>25871.432757999399</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21975.112639859795</v>
      </c>
      <c r="C73" s="138">
        <f t="shared" si="0"/>
        <v>146.50075093239863</v>
      </c>
      <c r="D73" s="138">
        <f t="shared" si="1"/>
        <v>1225.086116502521</v>
      </c>
      <c r="E73" s="138">
        <f t="shared" si="2"/>
        <v>20750.026523357275</v>
      </c>
      <c r="F73" s="138">
        <f t="shared" si="5"/>
        <v>26017.933508931797</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20750.026523357275</v>
      </c>
      <c r="C74" s="138">
        <f t="shared" si="0"/>
        <v>138.33351015571517</v>
      </c>
      <c r="D74" s="138">
        <f t="shared" si="1"/>
        <v>1233.2533572792045</v>
      </c>
      <c r="E74" s="138">
        <f t="shared" si="2"/>
        <v>19516.77316607807</v>
      </c>
      <c r="F74" s="138">
        <f t="shared" si="5"/>
        <v>26156.267019087514</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19516.77316607807</v>
      </c>
      <c r="C75" s="138">
        <f t="shared" si="0"/>
        <v>130.11182110718715</v>
      </c>
      <c r="D75" s="138">
        <f t="shared" si="1"/>
        <v>1241.4750463277326</v>
      </c>
      <c r="E75" s="138">
        <f t="shared" si="2"/>
        <v>18275.298119750336</v>
      </c>
      <c r="F75" s="138">
        <f t="shared" si="5"/>
        <v>26286.378840194702</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18275.298119750336</v>
      </c>
      <c r="C76" s="138">
        <f t="shared" si="0"/>
        <v>121.83532079833559</v>
      </c>
      <c r="D76" s="138">
        <f t="shared" si="1"/>
        <v>1249.7515466365842</v>
      </c>
      <c r="E76" s="138">
        <f t="shared" si="2"/>
        <v>17025.546573113752</v>
      </c>
      <c r="F76" s="138">
        <f t="shared" si="5"/>
        <v>26408.214160993037</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17025.546573113752</v>
      </c>
      <c r="C77" s="138">
        <f t="shared" si="0"/>
        <v>113.50364382075836</v>
      </c>
      <c r="D77" s="138">
        <f t="shared" si="1"/>
        <v>1258.0832236141614</v>
      </c>
      <c r="E77" s="138">
        <f t="shared" si="2"/>
        <v>15767.463349499591</v>
      </c>
      <c r="F77" s="138">
        <f t="shared" si="5"/>
        <v>26521.717804813794</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15767.463349499591</v>
      </c>
      <c r="C78" s="138">
        <f t="shared" si="0"/>
        <v>105.11642232999728</v>
      </c>
      <c r="D78" s="138">
        <f t="shared" si="1"/>
        <v>1266.4704451049224</v>
      </c>
      <c r="E78" s="138">
        <f t="shared" si="2"/>
        <v>14500.992904394669</v>
      </c>
      <c r="F78" s="138">
        <f t="shared" si="5"/>
        <v>26626.83422714379</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14500.992904394669</v>
      </c>
      <c r="C79" s="138">
        <f t="shared" si="0"/>
        <v>96.673286029297799</v>
      </c>
      <c r="D79" s="138">
        <f t="shared" si="1"/>
        <v>1274.9135814056219</v>
      </c>
      <c r="E79" s="138">
        <f t="shared" si="2"/>
        <v>13226.079322989046</v>
      </c>
      <c r="F79" s="138">
        <f t="shared" si="5"/>
        <v>26723.507513173088</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13226.079322989046</v>
      </c>
      <c r="C80" s="138">
        <f t="shared" si="0"/>
        <v>88.173862153260316</v>
      </c>
      <c r="D80" s="138">
        <f t="shared" si="1"/>
        <v>1283.4130052816593</v>
      </c>
      <c r="E80" s="138">
        <f t="shared" si="2"/>
        <v>11942.666317707386</v>
      </c>
      <c r="F80" s="138">
        <f t="shared" si="5"/>
        <v>26811.681375326349</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11942.666317707386</v>
      </c>
      <c r="C81" s="138">
        <f t="shared" si="0"/>
        <v>79.617775451382585</v>
      </c>
      <c r="D81" s="138">
        <f t="shared" si="1"/>
        <v>1291.9690919835371</v>
      </c>
      <c r="E81" s="138">
        <f t="shared" si="2"/>
        <v>10650.697225723849</v>
      </c>
      <c r="F81" s="138">
        <f t="shared" si="5"/>
        <v>26891.29915077773</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10650.697225723849</v>
      </c>
      <c r="C82" s="138">
        <f t="shared" si="0"/>
        <v>71.004648171492335</v>
      </c>
      <c r="D82" s="138">
        <f t="shared" si="1"/>
        <v>1300.5822192634273</v>
      </c>
      <c r="E82" s="138">
        <f t="shared" si="2"/>
        <v>9350.1150064604208</v>
      </c>
      <c r="F82" s="138">
        <f t="shared" si="5"/>
        <v>26962.303798949222</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9350.1150064604208</v>
      </c>
      <c r="C83" s="138">
        <f t="shared" si="0"/>
        <v>62.334100043069476</v>
      </c>
      <c r="D83" s="138">
        <f t="shared" si="1"/>
        <v>1309.2527673918503</v>
      </c>
      <c r="E83" s="138">
        <f t="shared" si="2"/>
        <v>8040.8622390685705</v>
      </c>
      <c r="F83" s="138">
        <f t="shared" si="5"/>
        <v>27024.637898992292</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8040.8622390685705</v>
      </c>
      <c r="C84" s="138">
        <f t="shared" si="0"/>
        <v>53.60574826045714</v>
      </c>
      <c r="D84" s="138">
        <f t="shared" si="1"/>
        <v>1317.9811191744625</v>
      </c>
      <c r="E84" s="138">
        <f t="shared" si="2"/>
        <v>6722.8811198941075</v>
      </c>
      <c r="F84" s="138">
        <f t="shared" si="5"/>
        <v>27078.243647252748</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6722.8811198941075</v>
      </c>
      <c r="C85" s="138">
        <f t="shared" si="0"/>
        <v>44.819207465960723</v>
      </c>
      <c r="D85" s="138">
        <f t="shared" si="1"/>
        <v>1326.7676599689589</v>
      </c>
      <c r="E85" s="138">
        <f t="shared" si="2"/>
        <v>5396.1134599251491</v>
      </c>
      <c r="F85" s="138">
        <f t="shared" si="5"/>
        <v>27123.062854718708</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5396.1134599251491</v>
      </c>
      <c r="C86" s="138">
        <f t="shared" si="0"/>
        <v>35.974089732834329</v>
      </c>
      <c r="D86" s="138">
        <f t="shared" si="1"/>
        <v>1335.6127777020854</v>
      </c>
      <c r="E86" s="138">
        <f t="shared" si="2"/>
        <v>4060.5006822230634</v>
      </c>
      <c r="F86" s="138">
        <f t="shared" si="5"/>
        <v>27159.036944451542</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4060.5006822230634</v>
      </c>
      <c r="C87" s="138">
        <f t="shared" si="0"/>
        <v>27.070004548153758</v>
      </c>
      <c r="D87" s="138">
        <f t="shared" si="1"/>
        <v>1344.5168628867659</v>
      </c>
      <c r="E87" s="138">
        <f t="shared" si="2"/>
        <v>2715.9838193362975</v>
      </c>
      <c r="F87" s="138">
        <f t="shared" si="5"/>
        <v>27186.106948999695</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2715.9838193362975</v>
      </c>
      <c r="C88" s="138">
        <f t="shared" si="0"/>
        <v>18.106558795575317</v>
      </c>
      <c r="D88" s="138">
        <f t="shared" si="1"/>
        <v>1353.4803086393445</v>
      </c>
      <c r="E88" s="138">
        <f t="shared" si="2"/>
        <v>1362.5035106969531</v>
      </c>
      <c r="F88" s="138">
        <f t="shared" si="5"/>
        <v>27204.21350779527</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1362.5035106969531</v>
      </c>
      <c r="C89" s="138">
        <f t="shared" si="0"/>
        <v>9.0833567379796882</v>
      </c>
      <c r="D89" s="138">
        <f t="shared" si="1"/>
        <v>1362.5035106969399</v>
      </c>
      <c r="E89" s="138">
        <f t="shared" si="2"/>
        <v>1.3187673175707459E-11</v>
      </c>
      <c r="F89" s="138">
        <f t="shared" si="5"/>
        <v>27213.296864533251</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1.3187673175707459E-11</v>
      </c>
      <c r="C90" s="138">
        <f t="shared" si="0"/>
        <v>8.7917821171383074E-14</v>
      </c>
      <c r="D90" s="138">
        <f t="shared" si="1"/>
        <v>1371.5868674349197</v>
      </c>
      <c r="E90" s="138">
        <f t="shared" si="2"/>
        <v>-1371.5868674349065</v>
      </c>
      <c r="F90" s="138">
        <f t="shared" si="5"/>
        <v>27213.296864533251</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-1371.5868674349065</v>
      </c>
      <c r="C91" s="138">
        <f t="shared" si="0"/>
        <v>-9.1439124495660433</v>
      </c>
      <c r="D91" s="138">
        <f t="shared" si="1"/>
        <v>1380.7307798844856</v>
      </c>
      <c r="E91" s="138">
        <f t="shared" si="2"/>
        <v>-2752.3176473193921</v>
      </c>
      <c r="F91" s="138">
        <f t="shared" si="5"/>
        <v>27204.152952083685</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-2752.3176473193921</v>
      </c>
      <c r="C92" s="138">
        <f t="shared" si="0"/>
        <v>-18.348784315462616</v>
      </c>
      <c r="D92" s="138">
        <f t="shared" si="1"/>
        <v>1389.9356517503822</v>
      </c>
      <c r="E92" s="138">
        <f t="shared" si="2"/>
        <v>-4142.2532990697746</v>
      </c>
      <c r="F92" s="138">
        <f t="shared" si="5"/>
        <v>27185.804167768223</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-4142.2532990697746</v>
      </c>
      <c r="C93" s="138">
        <f t="shared" si="0"/>
        <v>-27.6150219937985</v>
      </c>
      <c r="D93" s="138">
        <f t="shared" si="1"/>
        <v>1399.2018894287182</v>
      </c>
      <c r="E93" s="138">
        <f t="shared" si="2"/>
        <v>-5541.455188498493</v>
      </c>
      <c r="F93" s="138">
        <f t="shared" si="5"/>
        <v>27158.189145774424</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-5541.455188498493</v>
      </c>
      <c r="C94" s="138">
        <f t="shared" si="0"/>
        <v>-36.943034589989956</v>
      </c>
      <c r="D94" s="138">
        <f t="shared" si="1"/>
        <v>1408.5299020249097</v>
      </c>
      <c r="E94" s="138">
        <f t="shared" si="2"/>
        <v>-6949.9850905234025</v>
      </c>
      <c r="F94" s="138">
        <f t="shared" si="5"/>
        <v>27121.246111184435</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-6949.9850905234025</v>
      </c>
      <c r="C95" s="138">
        <f t="shared" si="0"/>
        <v>-46.333233936822687</v>
      </c>
      <c r="D95" s="138">
        <f t="shared" si="1"/>
        <v>1417.9201013717422</v>
      </c>
      <c r="E95" s="138">
        <f t="shared" si="2"/>
        <v>-8367.9051918951445</v>
      </c>
      <c r="F95" s="138">
        <f t="shared" si="5"/>
        <v>27074.912877247611</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-8367.9051918951445</v>
      </c>
      <c r="C96" s="138">
        <f t="shared" si="0"/>
        <v>-55.786034612634303</v>
      </c>
      <c r="D96" s="138">
        <f t="shared" si="1"/>
        <v>1427.3729020475539</v>
      </c>
      <c r="E96" s="138">
        <f t="shared" si="2"/>
        <v>-9795.2780939426993</v>
      </c>
      <c r="F96" s="138">
        <f t="shared" si="5"/>
        <v>27019.126842634978</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-9795.2780939426993</v>
      </c>
      <c r="C97" s="138">
        <f t="shared" si="0"/>
        <v>-65.301853959618001</v>
      </c>
      <c r="D97" s="138">
        <f t="shared" si="1"/>
        <v>1436.8887213945377</v>
      </c>
      <c r="E97" s="138">
        <f t="shared" si="2"/>
        <v>-11232.166815337237</v>
      </c>
      <c r="F97" s="138">
        <f t="shared" si="5"/>
        <v>26953.824988675358</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-11232.166815337237</v>
      </c>
      <c r="C98" s="138">
        <f t="shared" si="0"/>
        <v>-74.881112102248252</v>
      </c>
      <c r="D98" s="138">
        <f t="shared" si="1"/>
        <v>1446.4679795371678</v>
      </c>
      <c r="E98" s="138">
        <f t="shared" si="2"/>
        <v>-12678.634794874406</v>
      </c>
      <c r="F98" s="138">
        <f t="shared" si="5"/>
        <v>26878.94387657311</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-12678.634794874406</v>
      </c>
      <c r="C99" s="138">
        <f t="shared" si="0"/>
        <v>-84.524231965829372</v>
      </c>
      <c r="D99" s="138">
        <f t="shared" si="1"/>
        <v>1456.111099400749</v>
      </c>
      <c r="E99" s="138">
        <f t="shared" si="2"/>
        <v>-14134.745894275155</v>
      </c>
      <c r="F99" s="138">
        <f t="shared" si="5"/>
        <v>26794.419644607282</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-14134.745894275155</v>
      </c>
      <c r="C100" s="138">
        <f t="shared" si="0"/>
        <v>-94.23163929516771</v>
      </c>
      <c r="D100" s="138">
        <f t="shared" si="1"/>
        <v>1465.8185067300874</v>
      </c>
      <c r="E100" s="138">
        <f t="shared" si="2"/>
        <v>-15600.564401005242</v>
      </c>
      <c r="F100" s="138">
        <f t="shared" si="5"/>
        <v>26700.188005312113</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-15600.564401005242</v>
      </c>
      <c r="C101" s="138">
        <f t="shared" si="0"/>
        <v>-104.00376267336829</v>
      </c>
      <c r="D101" s="138">
        <f t="shared" si="1"/>
        <v>1475.590630108288</v>
      </c>
      <c r="E101" s="138">
        <f t="shared" si="2"/>
        <v>-17076.155031113529</v>
      </c>
      <c r="F101" s="139">
        <f t="shared" si="5"/>
        <v>26596.184242638745</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-17076.155031113529</v>
      </c>
      <c r="C102" s="138">
        <f t="shared" si="0"/>
        <v>-113.84103354075687</v>
      </c>
      <c r="D102" s="138">
        <f t="shared" si="1"/>
        <v>1485.4279009756765</v>
      </c>
      <c r="E102" s="138">
        <f t="shared" si="2"/>
        <v>-18561.582932089204</v>
      </c>
      <c r="F102" s="138">
        <f t="shared" si="5"/>
        <v>26482.343209097988</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-18561.582932089204</v>
      </c>
      <c r="C103" s="138">
        <f t="shared" si="0"/>
        <v>-123.74388621392804</v>
      </c>
      <c r="D103" s="138">
        <f t="shared" si="1"/>
        <v>1495.3307536488478</v>
      </c>
      <c r="E103" s="138">
        <f t="shared" si="2"/>
        <v>-20056.913685738051</v>
      </c>
      <c r="F103" s="138">
        <f t="shared" si="5"/>
        <v>26358.59932288406</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-20056.913685738051</v>
      </c>
      <c r="C104" s="138">
        <f t="shared" si="0"/>
        <v>-133.71275790492035</v>
      </c>
      <c r="D104" s="138">
        <f t="shared" si="1"/>
        <v>1505.2996253398401</v>
      </c>
      <c r="E104" s="138">
        <f t="shared" si="2"/>
        <v>-21562.213311077892</v>
      </c>
      <c r="F104" s="138">
        <f t="shared" si="5"/>
        <v>26224.886564979141</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-21562.213311077892</v>
      </c>
      <c r="C105" s="138">
        <f t="shared" si="0"/>
        <v>-143.74808874051928</v>
      </c>
      <c r="D105" s="138">
        <f t="shared" si="1"/>
        <v>1515.3349561754389</v>
      </c>
      <c r="E105" s="138">
        <f t="shared" si="2"/>
        <v>-23077.548267253333</v>
      </c>
      <c r="F105" s="138">
        <f t="shared" si="5"/>
        <v>26081.138476238622</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-23077.548267253333</v>
      </c>
      <c r="C106" s="138">
        <f t="shared" si="0"/>
        <v>-153.8503217816889</v>
      </c>
      <c r="D106" s="138">
        <f t="shared" si="1"/>
        <v>1525.4371892166087</v>
      </c>
      <c r="E106" s="138">
        <f t="shared" si="2"/>
        <v>-24602.985456469942</v>
      </c>
      <c r="F106" s="138">
        <f t="shared" si="5"/>
        <v>25927.288154456932</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-24602.985456469942</v>
      </c>
      <c r="C107" s="138">
        <f t="shared" si="0"/>
        <v>-164.01990304313296</v>
      </c>
      <c r="D107" s="138">
        <f t="shared" si="1"/>
        <v>1535.6067704780526</v>
      </c>
      <c r="E107" s="138">
        <f t="shared" si="2"/>
        <v>-26138.592226947992</v>
      </c>
      <c r="F107" s="138">
        <f t="shared" si="5"/>
        <v>25763.2682514138</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-26138.592226947992</v>
      </c>
      <c r="C108" s="138">
        <f t="shared" si="0"/>
        <v>-174.25728151298662</v>
      </c>
      <c r="D108" s="138">
        <f t="shared" si="1"/>
        <v>1545.8441489479062</v>
      </c>
      <c r="E108" s="138">
        <f t="shared" si="2"/>
        <v>-27684.436375895897</v>
      </c>
      <c r="F108" s="138">
        <f t="shared" si="5"/>
        <v>25589.010969900814</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-27684.436375895897</v>
      </c>
      <c r="C109" s="138">
        <f t="shared" si="0"/>
        <v>-184.56290917263934</v>
      </c>
      <c r="D109" s="138">
        <f t="shared" si="1"/>
        <v>1556.149776607559</v>
      </c>
      <c r="E109" s="138">
        <f t="shared" si="2"/>
        <v>-29240.586152503456</v>
      </c>
      <c r="F109" s="138">
        <f t="shared" si="5"/>
        <v>25404.448060728173</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-29240.586152503456</v>
      </c>
      <c r="C110" s="138">
        <f t="shared" si="0"/>
        <v>-194.93724101668971</v>
      </c>
      <c r="D110" s="138">
        <f t="shared" si="1"/>
        <v>1566.5241084516094</v>
      </c>
      <c r="E110" s="138">
        <f t="shared" si="2"/>
        <v>-30807.110260955065</v>
      </c>
      <c r="F110" s="138">
        <f t="shared" si="5"/>
        <v>25209.510819711482</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-30807.110260955065</v>
      </c>
      <c r="C111" s="138">
        <f t="shared" si="0"/>
        <v>-205.38073507303378</v>
      </c>
      <c r="D111" s="138">
        <f t="shared" si="1"/>
        <v>1576.9676025079534</v>
      </c>
      <c r="E111" s="138">
        <f t="shared" si="2"/>
        <v>-32384.077863463019</v>
      </c>
      <c r="F111" s="138">
        <f t="shared" si="5"/>
        <v>25004.130084638447</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-32384.077863463019</v>
      </c>
      <c r="C112" s="138">
        <f t="shared" si="0"/>
        <v>-215.8938524230868</v>
      </c>
      <c r="D112" s="138">
        <f t="shared" si="1"/>
        <v>1587.4807198580065</v>
      </c>
      <c r="E112" s="138">
        <f t="shared" si="2"/>
        <v>-33971.558583321028</v>
      </c>
      <c r="F112" s="138">
        <f t="shared" si="5"/>
        <v>24788.23623221536</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-33971.558583321028</v>
      </c>
      <c r="C113" s="138">
        <f t="shared" si="0"/>
        <v>-226.47705722214019</v>
      </c>
      <c r="D113" s="138">
        <f t="shared" si="1"/>
        <v>1598.0639246570599</v>
      </c>
      <c r="E113" s="138">
        <f t="shared" si="2"/>
        <v>-35569.622507978085</v>
      </c>
      <c r="F113" s="138">
        <f t="shared" si="5"/>
        <v>24561.759174993222</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-35569.622507978085</v>
      </c>
      <c r="C114" s="138">
        <f t="shared" si="0"/>
        <v>-237.13081671985393</v>
      </c>
      <c r="D114" s="138">
        <f t="shared" si="1"/>
        <v>1608.7176841547737</v>
      </c>
      <c r="E114" s="138">
        <f t="shared" si="2"/>
        <v>-37178.340192132862</v>
      </c>
      <c r="F114" s="138">
        <f t="shared" si="5"/>
        <v>24324.628358273367</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-37178.340192132862</v>
      </c>
      <c r="C115" s="138">
        <f t="shared" si="0"/>
        <v>-247.85560128088576</v>
      </c>
      <c r="D115" s="138">
        <f t="shared" si="1"/>
        <v>1619.4424687158055</v>
      </c>
      <c r="E115" s="138">
        <f t="shared" si="2"/>
        <v>-38797.782660848665</v>
      </c>
      <c r="F115" s="138">
        <f t="shared" si="5"/>
        <v>24076.772756992483</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-38797.782660848665</v>
      </c>
      <c r="C116" s="138">
        <f t="shared" si="0"/>
        <v>-258.65188440565777</v>
      </c>
      <c r="D116" s="138">
        <f t="shared" si="1"/>
        <v>1630.2387518405774</v>
      </c>
      <c r="E116" s="138">
        <f t="shared" si="2"/>
        <v>-40428.021412689239</v>
      </c>
      <c r="F116" s="138">
        <f t="shared" si="5"/>
        <v>23818.120872586824</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-40428.021412689239</v>
      </c>
      <c r="C117" s="138">
        <f t="shared" si="0"/>
        <v>-269.52014275126163</v>
      </c>
      <c r="D117" s="138">
        <f t="shared" si="1"/>
        <v>1641.1070101861812</v>
      </c>
      <c r="E117" s="138">
        <f t="shared" si="2"/>
        <v>-42069.128422875423</v>
      </c>
      <c r="F117" s="138">
        <f t="shared" si="5"/>
        <v>23548.600729835562</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-42069.128422875423</v>
      </c>
      <c r="C118" s="138">
        <f t="shared" si="0"/>
        <v>-280.46085615250286</v>
      </c>
      <c r="D118" s="138">
        <f t="shared" si="1"/>
        <v>1652.0477235874225</v>
      </c>
      <c r="E118" s="138">
        <f t="shared" si="2"/>
        <v>-43721.176146462843</v>
      </c>
      <c r="F118" s="138">
        <f t="shared" si="5"/>
        <v>23268.13987368306</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-43721.176146462843</v>
      </c>
      <c r="C119" s="138">
        <f t="shared" si="0"/>
        <v>-291.47450764308564</v>
      </c>
      <c r="D119" s="138">
        <f t="shared" si="1"/>
        <v>1663.0613750780053</v>
      </c>
      <c r="E119" s="138">
        <f t="shared" si="2"/>
        <v>-45384.237521540847</v>
      </c>
      <c r="F119" s="138">
        <f t="shared" si="5"/>
        <v>22976.665366039975</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-45384.237521540847</v>
      </c>
      <c r="C120" s="138">
        <f t="shared" si="0"/>
        <v>-302.56158347693901</v>
      </c>
      <c r="D120" s="138">
        <f t="shared" si="1"/>
        <v>1674.1484509118586</v>
      </c>
      <c r="E120" s="138">
        <f t="shared" si="2"/>
        <v>-47058.385972452706</v>
      </c>
      <c r="F120" s="138">
        <f t="shared" si="5"/>
        <v>22674.103782563037</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-47058.385972452706</v>
      </c>
      <c r="C121" s="138">
        <f t="shared" si="0"/>
        <v>-313.72257314968471</v>
      </c>
      <c r="D121" s="138">
        <f t="shared" si="1"/>
        <v>1685.3094405846043</v>
      </c>
      <c r="E121" s="138">
        <f t="shared" si="2"/>
        <v>-48743.695413037312</v>
      </c>
      <c r="F121" s="138">
        <f t="shared" si="5"/>
        <v>22360.381209413354</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-48743.695413037312</v>
      </c>
      <c r="C122" s="138">
        <f t="shared" si="0"/>
        <v>-324.95796942024879</v>
      </c>
      <c r="D122" s="138">
        <f t="shared" si="1"/>
        <v>1696.5448368551683</v>
      </c>
      <c r="E122" s="138">
        <f t="shared" si="2"/>
        <v>-50440.240249892478</v>
      </c>
      <c r="F122" s="138">
        <f t="shared" si="5"/>
        <v>22035.423239993106</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-50440.240249892478</v>
      </c>
      <c r="C123" s="138">
        <f t="shared" si="0"/>
        <v>-336.26826833261657</v>
      </c>
      <c r="D123" s="138">
        <f t="shared" si="1"/>
        <v>1707.8551357675362</v>
      </c>
      <c r="E123" s="138">
        <f t="shared" si="2"/>
        <v>-52148.095385660017</v>
      </c>
      <c r="F123" s="138">
        <f t="shared" si="5"/>
        <v>21699.15497166049</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-52148.095385660017</v>
      </c>
      <c r="C124" s="138">
        <f t="shared" si="0"/>
        <v>-347.65396923773346</v>
      </c>
      <c r="D124" s="138">
        <f t="shared" si="1"/>
        <v>1719.2408366726531</v>
      </c>
      <c r="E124" s="138">
        <f t="shared" si="2"/>
        <v>-53867.336222332669</v>
      </c>
      <c r="F124" s="138">
        <f t="shared" si="5"/>
        <v>21351.501002422756</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-53867.336222332669</v>
      </c>
      <c r="C125" s="138">
        <f t="shared" si="0"/>
        <v>-359.11557481555116</v>
      </c>
      <c r="D125" s="138">
        <f t="shared" si="1"/>
        <v>1730.7024422504708</v>
      </c>
      <c r="E125" s="138">
        <f t="shared" si="2"/>
        <v>-55598.038664583139</v>
      </c>
      <c r="F125" s="139">
        <f t="shared" si="5"/>
        <v>20992.385427607205</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-55598.038664583139</v>
      </c>
      <c r="C126" s="138">
        <f t="shared" si="0"/>
        <v>-370.65359109722095</v>
      </c>
      <c r="D126" s="138">
        <f t="shared" si="1"/>
        <v>1742.2404585321406</v>
      </c>
      <c r="E126" s="138">
        <f t="shared" si="2"/>
        <v>-57340.279123115281</v>
      </c>
      <c r="F126" s="138">
        <f t="shared" si="5"/>
        <v>20621.731836509985</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-57340.279123115281</v>
      </c>
      <c r="C127" s="138">
        <f t="shared" si="0"/>
        <v>-382.26852748743522</v>
      </c>
      <c r="D127" s="138">
        <f t="shared" si="1"/>
        <v>1753.8553949223549</v>
      </c>
      <c r="E127" s="138">
        <f t="shared" si="2"/>
        <v>-59094.134518037637</v>
      </c>
      <c r="F127" s="138">
        <f t="shared" si="5"/>
        <v>20239.463309022551</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-59094.134518037637</v>
      </c>
      <c r="C128" s="138">
        <f t="shared" si="0"/>
        <v>-393.9608967869176</v>
      </c>
      <c r="D128" s="138">
        <f t="shared" si="1"/>
        <v>1765.5477642218373</v>
      </c>
      <c r="E128" s="138">
        <f t="shared" si="2"/>
        <v>-60859.682282259477</v>
      </c>
      <c r="F128" s="138">
        <f t="shared" si="5"/>
        <v>19845.502412235634</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-60859.682282259477</v>
      </c>
      <c r="C129" s="138">
        <f t="shared" si="0"/>
        <v>-405.73121521506323</v>
      </c>
      <c r="D129" s="138">
        <f t="shared" si="1"/>
        <v>1777.3180826499829</v>
      </c>
      <c r="E129" s="138">
        <f t="shared" si="2"/>
        <v>-62637.000364909458</v>
      </c>
      <c r="F129" s="138">
        <f t="shared" si="5"/>
        <v>19439.771197020571</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-62637.000364909458</v>
      </c>
      <c r="C130" s="138">
        <f t="shared" si="0"/>
        <v>-417.58000243272977</v>
      </c>
      <c r="D130" s="138">
        <f t="shared" si="1"/>
        <v>1789.1668698676494</v>
      </c>
      <c r="E130" s="138">
        <f t="shared" si="2"/>
        <v>-64426.167234777109</v>
      </c>
      <c r="F130" s="138">
        <f t="shared" si="5"/>
        <v>19022.191194587842</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-64426.167234777109</v>
      </c>
      <c r="C131" s="138">
        <f t="shared" si="0"/>
        <v>-429.50778156518078</v>
      </c>
      <c r="D131" s="138">
        <f t="shared" si="1"/>
        <v>1801.0946490001004</v>
      </c>
      <c r="E131" s="138">
        <f t="shared" si="2"/>
        <v>-66227.261883777202</v>
      </c>
      <c r="F131" s="138">
        <f t="shared" si="5"/>
        <v>18592.68341302266</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-66227.261883777202</v>
      </c>
      <c r="C132" s="138">
        <f t="shared" si="0"/>
        <v>-441.51507922518135</v>
      </c>
      <c r="D132" s="138">
        <f t="shared" si="1"/>
        <v>1813.101946660101</v>
      </c>
      <c r="E132" s="138">
        <f t="shared" si="2"/>
        <v>-68040.363830437302</v>
      </c>
      <c r="F132" s="138">
        <f t="shared" si="5"/>
        <v>18151.168333797479</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-68040.363830437302</v>
      </c>
      <c r="C133" s="138">
        <f t="shared" si="0"/>
        <v>-453.60242553624869</v>
      </c>
      <c r="D133" s="138">
        <f t="shared" si="1"/>
        <v>1825.1892929711685</v>
      </c>
      <c r="E133" s="138">
        <f t="shared" si="2"/>
        <v>-69865.553123408463</v>
      </c>
      <c r="F133" s="138">
        <f t="shared" si="5"/>
        <v>17697.565908261229</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-69865.553123408463</v>
      </c>
      <c r="C134" s="138">
        <f t="shared" si="0"/>
        <v>-465.77035415605644</v>
      </c>
      <c r="D134" s="138">
        <f t="shared" si="1"/>
        <v>1837.3572215909762</v>
      </c>
      <c r="E134" s="138">
        <f t="shared" si="2"/>
        <v>-71702.910344999444</v>
      </c>
      <c r="F134" s="138">
        <f t="shared" si="5"/>
        <v>17231.795554105174</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-71702.910344999444</v>
      </c>
      <c r="C135" s="138">
        <f t="shared" si="0"/>
        <v>-478.01940229999633</v>
      </c>
      <c r="D135" s="138">
        <f t="shared" si="1"/>
        <v>1849.6062697349159</v>
      </c>
      <c r="E135" s="138">
        <f t="shared" si="2"/>
        <v>-73552.516614734355</v>
      </c>
      <c r="F135" s="138">
        <f t="shared" ref="F135:F198" si="6">F134+C135</f>
        <v>16753.776151805178</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-73552.516614734355</v>
      </c>
      <c r="C136" s="138">
        <f t="shared" si="0"/>
        <v>-490.35011076489576</v>
      </c>
      <c r="D136" s="138">
        <f t="shared" si="1"/>
        <v>1861.9369781998155</v>
      </c>
      <c r="E136" s="138">
        <f t="shared" si="2"/>
        <v>-75414.453592934165</v>
      </c>
      <c r="F136" s="138">
        <f t="shared" si="6"/>
        <v>16263.426041040282</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-75414.453592934165</v>
      </c>
      <c r="C137" s="138">
        <f t="shared" si="0"/>
        <v>-502.76302395289446</v>
      </c>
      <c r="D137" s="138">
        <f t="shared" si="1"/>
        <v>1874.3498913878141</v>
      </c>
      <c r="E137" s="138">
        <f t="shared" si="2"/>
        <v>-77288.803484321979</v>
      </c>
      <c r="F137" s="138">
        <f t="shared" si="6"/>
        <v>15760.663017087387</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-77288.803484321979</v>
      </c>
      <c r="C138" s="138">
        <f t="shared" si="0"/>
        <v>-515.25868989547985</v>
      </c>
      <c r="D138" s="138">
        <f t="shared" si="1"/>
        <v>1886.8455573303995</v>
      </c>
      <c r="E138" s="138">
        <f t="shared" si="2"/>
        <v>-79175.649041652374</v>
      </c>
      <c r="F138" s="138">
        <f t="shared" si="6"/>
        <v>15245.404327191907</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-79175.649041652374</v>
      </c>
      <c r="C139" s="138">
        <f t="shared" si="0"/>
        <v>-527.83766027768252</v>
      </c>
      <c r="D139" s="138">
        <f t="shared" si="1"/>
        <v>1899.4245277126022</v>
      </c>
      <c r="E139" s="138">
        <f t="shared" si="2"/>
        <v>-81075.073569364977</v>
      </c>
      <c r="F139" s="138">
        <f t="shared" si="6"/>
        <v>14717.566666914225</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-81075.073569364977</v>
      </c>
      <c r="C140" s="138">
        <f t="shared" si="0"/>
        <v>-540.50049046243316</v>
      </c>
      <c r="D140" s="138">
        <f t="shared" si="1"/>
        <v>1912.0873578973528</v>
      </c>
      <c r="E140" s="138">
        <f t="shared" si="2"/>
        <v>-82987.160927262332</v>
      </c>
      <c r="F140" s="138">
        <f t="shared" si="6"/>
        <v>14177.066176451792</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-82987.160927262332</v>
      </c>
      <c r="C141" s="138">
        <f t="shared" si="0"/>
        <v>-553.24773951508223</v>
      </c>
      <c r="D141" s="138">
        <f t="shared" si="1"/>
        <v>1924.8346069500019</v>
      </c>
      <c r="E141" s="138">
        <f t="shared" si="2"/>
        <v>-84911.995534212328</v>
      </c>
      <c r="F141" s="138">
        <f t="shared" si="6"/>
        <v>13623.81843693671</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-84911.995534212328</v>
      </c>
      <c r="C142" s="138">
        <f t="shared" si="0"/>
        <v>-566.07997022808217</v>
      </c>
      <c r="D142" s="138">
        <f t="shared" si="1"/>
        <v>1937.6668376630018</v>
      </c>
      <c r="E142" s="138">
        <f t="shared" si="2"/>
        <v>-86849.662371875325</v>
      </c>
      <c r="F142" s="138">
        <f t="shared" si="6"/>
        <v>13057.738466708628</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-86849.662371875325</v>
      </c>
      <c r="C143" s="138">
        <f t="shared" si="0"/>
        <v>-578.99774914583554</v>
      </c>
      <c r="D143" s="138">
        <f t="shared" si="1"/>
        <v>1950.5846165807552</v>
      </c>
      <c r="E143" s="138">
        <f t="shared" si="2"/>
        <v>-88800.246988456085</v>
      </c>
      <c r="F143" s="138">
        <f t="shared" si="6"/>
        <v>12478.740717562792</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-88800.246988456085</v>
      </c>
      <c r="C144" s="138">
        <f t="shared" si="0"/>
        <v>-592.00164658970732</v>
      </c>
      <c r="D144" s="138">
        <f t="shared" si="1"/>
        <v>1963.5885140246269</v>
      </c>
      <c r="E144" s="138">
        <f t="shared" si="2"/>
        <v>-90763.83550248071</v>
      </c>
      <c r="F144" s="138">
        <f t="shared" si="6"/>
        <v>11886.739070973084</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-90763.83550248071</v>
      </c>
      <c r="C145" s="138">
        <f t="shared" si="0"/>
        <v>-605.09223668320476</v>
      </c>
      <c r="D145" s="138">
        <f t="shared" si="1"/>
        <v>1976.6791041181245</v>
      </c>
      <c r="E145" s="138">
        <f t="shared" si="2"/>
        <v>-92740.514606598837</v>
      </c>
      <c r="F145" s="138">
        <f t="shared" si="6"/>
        <v>11281.646834289879</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-92740.514606598837</v>
      </c>
      <c r="C146" s="138">
        <f t="shared" si="0"/>
        <v>-618.27009737732567</v>
      </c>
      <c r="D146" s="138">
        <f t="shared" si="1"/>
        <v>1989.8569648122452</v>
      </c>
      <c r="E146" s="138">
        <f t="shared" si="2"/>
        <v>-94730.371571411088</v>
      </c>
      <c r="F146" s="138">
        <f t="shared" si="6"/>
        <v>10663.376736912553</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-94730.371571411088</v>
      </c>
      <c r="C147" s="138">
        <f t="shared" si="0"/>
        <v>-631.53581047607395</v>
      </c>
      <c r="D147" s="138">
        <f t="shared" si="1"/>
        <v>2003.1226779109936</v>
      </c>
      <c r="E147" s="138">
        <f t="shared" si="2"/>
        <v>-96733.494249322088</v>
      </c>
      <c r="F147" s="138">
        <f t="shared" si="6"/>
        <v>10031.840926436478</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-96733.494249322088</v>
      </c>
      <c r="C148" s="138">
        <f t="shared" si="0"/>
        <v>-644.88996166214724</v>
      </c>
      <c r="D148" s="138">
        <f t="shared" si="1"/>
        <v>2016.4768290970669</v>
      </c>
      <c r="E148" s="138">
        <f t="shared" si="2"/>
        <v>-98749.971078419156</v>
      </c>
      <c r="F148" s="138">
        <f t="shared" si="6"/>
        <v>9386.9509647743307</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-98749.971078419156</v>
      </c>
      <c r="C149" s="138">
        <f t="shared" si="0"/>
        <v>-658.33314052279445</v>
      </c>
      <c r="D149" s="138">
        <f t="shared" si="1"/>
        <v>2029.920007957714</v>
      </c>
      <c r="E149" s="138">
        <f t="shared" si="2"/>
        <v>-100779.89108637687</v>
      </c>
      <c r="F149" s="140">
        <f t="shared" si="6"/>
        <v>8728.6178242515361</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-100779.89108637687</v>
      </c>
      <c r="C150" s="138">
        <f t="shared" si="0"/>
        <v>-671.8659405758458</v>
      </c>
      <c r="D150" s="138">
        <f t="shared" si="1"/>
        <v>2043.4528080107655</v>
      </c>
      <c r="E150" s="138">
        <f t="shared" si="2"/>
        <v>-102823.34389438764</v>
      </c>
      <c r="F150" s="138">
        <f t="shared" si="6"/>
        <v>8056.7518836756899</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-102823.34389438764</v>
      </c>
      <c r="C151" s="138">
        <f t="shared" si="0"/>
        <v>-685.48895929591765</v>
      </c>
      <c r="D151" s="138">
        <f t="shared" si="1"/>
        <v>2057.0758267308374</v>
      </c>
      <c r="E151" s="138">
        <f t="shared" si="2"/>
        <v>-104880.41972111848</v>
      </c>
      <c r="F151" s="138">
        <f t="shared" si="6"/>
        <v>7371.2629243797719</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-104880.41972111848</v>
      </c>
      <c r="C152" s="138">
        <f t="shared" si="0"/>
        <v>-699.20279814078992</v>
      </c>
      <c r="D152" s="138">
        <f t="shared" si="1"/>
        <v>2070.7896655757095</v>
      </c>
      <c r="E152" s="138">
        <f t="shared" si="2"/>
        <v>-106951.20938669419</v>
      </c>
      <c r="F152" s="138">
        <f t="shared" si="6"/>
        <v>6672.0601262389819</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-106951.20938669419</v>
      </c>
      <c r="C153" s="138">
        <f t="shared" si="0"/>
        <v>-713.00806257796125</v>
      </c>
      <c r="D153" s="138">
        <f t="shared" si="1"/>
        <v>2084.5949300128809</v>
      </c>
      <c r="E153" s="138">
        <f t="shared" si="2"/>
        <v>-109035.80431670707</v>
      </c>
      <c r="F153" s="138">
        <f t="shared" si="6"/>
        <v>5959.0520636610208</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-109035.80431670707</v>
      </c>
      <c r="C154" s="138">
        <f t="shared" si="0"/>
        <v>-726.90536211138055</v>
      </c>
      <c r="D154" s="138">
        <f t="shared" si="1"/>
        <v>2098.4922295463002</v>
      </c>
      <c r="E154" s="138">
        <f t="shared" si="2"/>
        <v>-111134.29654625338</v>
      </c>
      <c r="F154" s="138">
        <f t="shared" si="6"/>
        <v>5232.1467015496401</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-111134.29654625338</v>
      </c>
      <c r="C155" s="138">
        <f t="shared" si="0"/>
        <v>-740.89531030835587</v>
      </c>
      <c r="D155" s="138">
        <f t="shared" si="1"/>
        <v>2112.4821777432753</v>
      </c>
      <c r="E155" s="138">
        <f t="shared" si="2"/>
        <v>-113246.77872399666</v>
      </c>
      <c r="F155" s="138">
        <f t="shared" si="6"/>
        <v>4491.2513912412842</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-113246.77872399666</v>
      </c>
      <c r="C156" s="138">
        <f t="shared" si="0"/>
        <v>-754.97852482664439</v>
      </c>
      <c r="D156" s="138">
        <f t="shared" si="1"/>
        <v>2126.5653922615638</v>
      </c>
      <c r="E156" s="138">
        <f t="shared" si="2"/>
        <v>-115373.34411625822</v>
      </c>
      <c r="F156" s="138">
        <f t="shared" si="6"/>
        <v>3736.2728664146398</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-115373.34411625822</v>
      </c>
      <c r="C157" s="138">
        <f t="shared" si="0"/>
        <v>-769.15562744172155</v>
      </c>
      <c r="D157" s="138">
        <f t="shared" si="1"/>
        <v>2140.7424948766411</v>
      </c>
      <c r="E157" s="138">
        <f t="shared" si="2"/>
        <v>-117514.08661113486</v>
      </c>
      <c r="F157" s="138">
        <f t="shared" si="6"/>
        <v>2967.1172389729181</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-117514.08661113486</v>
      </c>
      <c r="C158" s="138">
        <f t="shared" si="0"/>
        <v>-783.42724407423248</v>
      </c>
      <c r="D158" s="138">
        <f t="shared" si="1"/>
        <v>2155.0141115091519</v>
      </c>
      <c r="E158" s="138">
        <f t="shared" si="2"/>
        <v>-119669.10072264401</v>
      </c>
      <c r="F158" s="138">
        <f t="shared" si="6"/>
        <v>2183.6899948986857</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-119669.10072264401</v>
      </c>
      <c r="C159" s="138">
        <f t="shared" si="0"/>
        <v>-797.79400481762684</v>
      </c>
      <c r="D159" s="138">
        <f t="shared" si="1"/>
        <v>2169.3808722525464</v>
      </c>
      <c r="E159" s="138">
        <f t="shared" si="2"/>
        <v>-121838.48159489656</v>
      </c>
      <c r="F159" s="138">
        <f t="shared" si="6"/>
        <v>1385.8959900810587</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-121838.48159489656</v>
      </c>
      <c r="C160" s="138">
        <f t="shared" si="0"/>
        <v>-812.25654396597713</v>
      </c>
      <c r="D160" s="138">
        <f t="shared" si="1"/>
        <v>2183.8434114008969</v>
      </c>
      <c r="E160" s="138">
        <f t="shared" si="2"/>
        <v>-124022.32500629745</v>
      </c>
      <c r="F160" s="138">
        <f t="shared" si="6"/>
        <v>573.63944611508157</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-124022.32500629745</v>
      </c>
      <c r="C161" s="138">
        <f t="shared" si="0"/>
        <v>-826.81550004198311</v>
      </c>
      <c r="D161" s="138">
        <f t="shared" si="1"/>
        <v>2198.4023674769028</v>
      </c>
      <c r="E161" s="138">
        <f t="shared" si="2"/>
        <v>-126220.72737377435</v>
      </c>
      <c r="F161" s="138">
        <f t="shared" si="6"/>
        <v>-253.17605392690155</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-126220.72737377435</v>
      </c>
      <c r="C162" s="138">
        <f t="shared" si="0"/>
        <v>-841.47151582516244</v>
      </c>
      <c r="D162" s="138">
        <f t="shared" si="1"/>
        <v>2213.0583832600823</v>
      </c>
      <c r="E162" s="138">
        <f t="shared" si="2"/>
        <v>-128433.78575703443</v>
      </c>
      <c r="F162" s="138">
        <f t="shared" si="6"/>
        <v>-1094.6475697520641</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-128433.78575703443</v>
      </c>
      <c r="C163" s="138">
        <f t="shared" si="0"/>
        <v>-856.2252383802296</v>
      </c>
      <c r="D163" s="138">
        <f t="shared" si="1"/>
        <v>2227.8121058151492</v>
      </c>
      <c r="E163" s="138">
        <f t="shared" si="2"/>
        <v>-130661.59786284958</v>
      </c>
      <c r="F163" s="138">
        <f t="shared" si="6"/>
        <v>-1950.8728081322938</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-130661.59786284958</v>
      </c>
      <c r="C164" s="138">
        <f t="shared" si="0"/>
        <v>-871.07731908566393</v>
      </c>
      <c r="D164" s="138">
        <f t="shared" si="1"/>
        <v>2242.6641865205838</v>
      </c>
      <c r="E164" s="138">
        <f t="shared" si="2"/>
        <v>-132904.26204937015</v>
      </c>
      <c r="F164" s="138">
        <f t="shared" si="6"/>
        <v>-2821.9501272179577</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-132904.26204937015</v>
      </c>
      <c r="C165" s="138">
        <f t="shared" si="0"/>
        <v>-886.02841366246776</v>
      </c>
      <c r="D165" s="138">
        <f t="shared" si="1"/>
        <v>2257.6152810973872</v>
      </c>
      <c r="E165" s="138">
        <f t="shared" si="2"/>
        <v>-135161.87733046754</v>
      </c>
      <c r="F165" s="138">
        <f t="shared" si="6"/>
        <v>-3707.9785408804255</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-135161.87733046754</v>
      </c>
      <c r="C166" s="138">
        <f t="shared" si="0"/>
        <v>-901.07918220311706</v>
      </c>
      <c r="D166" s="138">
        <f t="shared" si="1"/>
        <v>2272.6660496380368</v>
      </c>
      <c r="E166" s="138">
        <f t="shared" si="2"/>
        <v>-137434.54338010558</v>
      </c>
      <c r="F166" s="138">
        <f t="shared" si="6"/>
        <v>-4609.0577230835424</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-137434.54338010558</v>
      </c>
      <c r="C167" s="138">
        <f t="shared" si="0"/>
        <v>-916.23028920070385</v>
      </c>
      <c r="D167" s="138">
        <f t="shared" si="1"/>
        <v>2287.8171566356236</v>
      </c>
      <c r="E167" s="138">
        <f t="shared" si="2"/>
        <v>-139722.36053674121</v>
      </c>
      <c r="F167" s="138">
        <f t="shared" si="6"/>
        <v>-5525.2880122842462</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-139722.36053674121</v>
      </c>
      <c r="C168" s="138">
        <f t="shared" si="0"/>
        <v>-931.48240357827478</v>
      </c>
      <c r="D168" s="138">
        <f t="shared" si="1"/>
        <v>2303.0692710131943</v>
      </c>
      <c r="E168" s="138">
        <f t="shared" si="2"/>
        <v>-142025.42980775441</v>
      </c>
      <c r="F168" s="138">
        <f t="shared" si="6"/>
        <v>-6456.7704158625211</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-142025.42980775441</v>
      </c>
      <c r="C169" s="138">
        <f t="shared" si="0"/>
        <v>-946.83619871836277</v>
      </c>
      <c r="D169" s="138">
        <f t="shared" si="1"/>
        <v>2318.4230661532824</v>
      </c>
      <c r="E169" s="138">
        <f t="shared" si="2"/>
        <v>-144343.85287390769</v>
      </c>
      <c r="F169" s="138">
        <f t="shared" si="6"/>
        <v>-7403.6066145808836</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-144343.85287390769</v>
      </c>
      <c r="C170" s="138">
        <f t="shared" si="0"/>
        <v>-962.29235249271801</v>
      </c>
      <c r="D170" s="138">
        <f t="shared" si="1"/>
        <v>2333.8792199276377</v>
      </c>
      <c r="E170" s="138">
        <f t="shared" si="2"/>
        <v>-146677.73209383534</v>
      </c>
      <c r="F170" s="138">
        <f t="shared" si="6"/>
        <v>-8365.8989670736009</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-146677.73209383534</v>
      </c>
      <c r="C171" s="138">
        <f t="shared" si="0"/>
        <v>-977.85154729223564</v>
      </c>
      <c r="D171" s="138">
        <f t="shared" si="1"/>
        <v>2349.4384147271553</v>
      </c>
      <c r="E171" s="138">
        <f t="shared" si="2"/>
        <v>-149027.1705085625</v>
      </c>
      <c r="F171" s="138">
        <f t="shared" si="6"/>
        <v>-9343.7505143658364</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-149027.1705085625</v>
      </c>
      <c r="C172" s="138">
        <f t="shared" si="0"/>
        <v>-993.51447005708337</v>
      </c>
      <c r="D172" s="138">
        <f t="shared" si="1"/>
        <v>2365.101337492003</v>
      </c>
      <c r="E172" s="138">
        <f t="shared" si="2"/>
        <v>-151392.2718460545</v>
      </c>
      <c r="F172" s="138">
        <f t="shared" si="6"/>
        <v>-10337.26498442292</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-151392.2718460545</v>
      </c>
      <c r="C173" s="138">
        <f t="shared" si="0"/>
        <v>-1009.2818123070301</v>
      </c>
      <c r="D173" s="138">
        <f t="shared" si="1"/>
        <v>2380.8686797419496</v>
      </c>
      <c r="E173" s="138">
        <f t="shared" si="2"/>
        <v>-153773.14052579645</v>
      </c>
      <c r="F173" s="138">
        <f t="shared" si="6"/>
        <v>-11346.54679672995</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-153773.14052579645</v>
      </c>
      <c r="C174" s="138">
        <f t="shared" si="0"/>
        <v>-1025.1542701719763</v>
      </c>
      <c r="D174" s="138">
        <f t="shared" si="1"/>
        <v>2396.7411376068958</v>
      </c>
      <c r="E174" s="138">
        <f t="shared" si="2"/>
        <v>-156169.88166340336</v>
      </c>
      <c r="F174" s="138">
        <f t="shared" si="6"/>
        <v>-12371.701066901926</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-156169.88166340336</v>
      </c>
      <c r="C175" s="138">
        <f t="shared" si="0"/>
        <v>-1041.1325444226891</v>
      </c>
      <c r="D175" s="138">
        <f t="shared" si="1"/>
        <v>2412.719411857609</v>
      </c>
      <c r="E175" s="138">
        <f t="shared" si="2"/>
        <v>-158582.60107526096</v>
      </c>
      <c r="F175" s="138">
        <f t="shared" si="6"/>
        <v>-13412.833611324615</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-158582.60107526096</v>
      </c>
      <c r="C176" s="138">
        <f t="shared" si="0"/>
        <v>-1057.2173405017397</v>
      </c>
      <c r="D176" s="138">
        <f t="shared" si="1"/>
        <v>2428.8042079366596</v>
      </c>
      <c r="E176" s="138">
        <f t="shared" si="2"/>
        <v>-161011.40528319762</v>
      </c>
      <c r="F176" s="138">
        <f t="shared" si="6"/>
        <v>-14470.050951826355</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-161011.40528319762</v>
      </c>
      <c r="C177" s="138">
        <f t="shared" si="0"/>
        <v>-1073.4093685546509</v>
      </c>
      <c r="D177" s="138">
        <f t="shared" si="1"/>
        <v>2444.9962359895708</v>
      </c>
      <c r="E177" s="138">
        <f t="shared" si="2"/>
        <v>-163456.40151918717</v>
      </c>
      <c r="F177" s="138">
        <f t="shared" si="6"/>
        <v>-15543.460320381006</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-163456.40151918717</v>
      </c>
      <c r="C178" s="138">
        <f t="shared" si="0"/>
        <v>-1089.709343461248</v>
      </c>
      <c r="D178" s="138">
        <f t="shared" si="1"/>
        <v>2461.2962108961674</v>
      </c>
      <c r="E178" s="138">
        <f t="shared" si="2"/>
        <v>-165917.69773008334</v>
      </c>
      <c r="F178" s="138">
        <f t="shared" si="6"/>
        <v>-16633.169663842255</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-165917.69773008334</v>
      </c>
      <c r="C179" s="138">
        <f t="shared" si="0"/>
        <v>-1106.1179848672223</v>
      </c>
      <c r="D179" s="138">
        <f t="shared" si="1"/>
        <v>2477.7048523021422</v>
      </c>
      <c r="E179" s="138">
        <f t="shared" si="2"/>
        <v>-168395.40258238549</v>
      </c>
      <c r="F179" s="138">
        <f t="shared" si="6"/>
        <v>-17739.287648709476</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-168395.40258238549</v>
      </c>
      <c r="C180" s="138">
        <f t="shared" si="0"/>
        <v>-1122.6360172159034</v>
      </c>
      <c r="D180" s="138">
        <f t="shared" si="1"/>
        <v>2494.2228846508233</v>
      </c>
      <c r="E180" s="138">
        <f t="shared" si="2"/>
        <v>-170889.62546703633</v>
      </c>
      <c r="F180" s="138">
        <f t="shared" si="6"/>
        <v>-18861.92366592538</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-170889.62546703633</v>
      </c>
      <c r="C181" s="138">
        <f t="shared" si="0"/>
        <v>-1139.2641697802424</v>
      </c>
      <c r="D181" s="138">
        <f t="shared" si="1"/>
        <v>2510.8510372151623</v>
      </c>
      <c r="E181" s="138">
        <f t="shared" si="2"/>
        <v>-173400.47650425148</v>
      </c>
      <c r="F181" s="138">
        <f t="shared" si="6"/>
        <v>-20001.187835705623</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-173400.47650425148</v>
      </c>
      <c r="C182" s="138">
        <f t="shared" si="0"/>
        <v>-1156.0031766950099</v>
      </c>
      <c r="D182" s="138">
        <f t="shared" si="1"/>
        <v>2527.5900441299295</v>
      </c>
      <c r="E182" s="138">
        <f t="shared" si="2"/>
        <v>-175928.06654838141</v>
      </c>
      <c r="F182" s="138">
        <f t="shared" si="6"/>
        <v>-21157.191012400632</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-175928.06654838141</v>
      </c>
      <c r="C183" s="138">
        <f t="shared" si="0"/>
        <v>-1172.8537769892096</v>
      </c>
      <c r="D183" s="138">
        <f t="shared" si="1"/>
        <v>2544.4406444241295</v>
      </c>
      <c r="E183" s="138">
        <f t="shared" si="2"/>
        <v>-178472.50719280553</v>
      </c>
      <c r="F183" s="138">
        <f t="shared" si="6"/>
        <v>-22330.044789389842</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-178472.50719280553</v>
      </c>
      <c r="C184" s="138">
        <f t="shared" si="0"/>
        <v>-1189.8167146187036</v>
      </c>
      <c r="D184" s="138">
        <f t="shared" si="1"/>
        <v>2561.4035820536233</v>
      </c>
      <c r="E184" s="138">
        <f t="shared" si="2"/>
        <v>-181033.91077485916</v>
      </c>
      <c r="F184" s="138">
        <f t="shared" si="6"/>
        <v>-23519.861504008546</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-181033.91077485916</v>
      </c>
      <c r="C185" s="138">
        <f t="shared" si="0"/>
        <v>-1206.8927384990611</v>
      </c>
      <c r="D185" s="138">
        <f t="shared" si="1"/>
        <v>2578.4796059339806</v>
      </c>
      <c r="E185" s="138">
        <f t="shared" si="2"/>
        <v>-183612.39038079313</v>
      </c>
      <c r="F185" s="138">
        <f t="shared" si="6"/>
        <v>-24726.754242507606</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-183612.39038079313</v>
      </c>
      <c r="C186" s="138">
        <f t="shared" si="0"/>
        <v>-1224.0826025386209</v>
      </c>
      <c r="D186" s="138">
        <f t="shared" si="1"/>
        <v>2595.6694699735408</v>
      </c>
      <c r="E186" s="138">
        <f t="shared" si="2"/>
        <v>-186208.05985076667</v>
      </c>
      <c r="F186" s="138">
        <f t="shared" si="6"/>
        <v>-25950.836845046226</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-186208.05985076667</v>
      </c>
      <c r="C187" s="138">
        <f t="shared" si="0"/>
        <v>-1241.3870656717779</v>
      </c>
      <c r="D187" s="138">
        <f t="shared" si="1"/>
        <v>2612.9739331066976</v>
      </c>
      <c r="E187" s="138">
        <f t="shared" si="2"/>
        <v>-188821.03378387337</v>
      </c>
      <c r="F187" s="138">
        <f t="shared" si="6"/>
        <v>-27192.223910718003</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-188821.03378387337</v>
      </c>
      <c r="C188" s="138">
        <f t="shared" si="0"/>
        <v>-1258.8068918924891</v>
      </c>
      <c r="D188" s="138">
        <f t="shared" si="1"/>
        <v>2630.3937593274086</v>
      </c>
      <c r="E188" s="138">
        <f t="shared" si="2"/>
        <v>-191451.42754320079</v>
      </c>
      <c r="F188" s="138">
        <f t="shared" si="6"/>
        <v>-28451.03080261049</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-191451.42754320079</v>
      </c>
      <c r="C189" s="138">
        <f t="shared" si="0"/>
        <v>-1276.3428502880054</v>
      </c>
      <c r="D189" s="138">
        <f t="shared" si="1"/>
        <v>2647.929717722925</v>
      </c>
      <c r="E189" s="138">
        <f t="shared" si="2"/>
        <v>-194099.35726092372</v>
      </c>
      <c r="F189" s="138">
        <f t="shared" si="6"/>
        <v>-29727.373652898495</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-194099.35726092372</v>
      </c>
      <c r="C190" s="138">
        <f t="shared" si="0"/>
        <v>-1293.9957150728249</v>
      </c>
      <c r="D190" s="138">
        <f t="shared" si="1"/>
        <v>2665.5825825077445</v>
      </c>
      <c r="E190" s="138">
        <f t="shared" si="2"/>
        <v>-196764.93984343146</v>
      </c>
      <c r="F190" s="138">
        <f t="shared" si="6"/>
        <v>-31021.369367971321</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-196764.93984343146</v>
      </c>
      <c r="C191" s="138">
        <f t="shared" si="0"/>
        <v>-1311.7662656228765</v>
      </c>
      <c r="D191" s="138">
        <f t="shared" si="1"/>
        <v>2683.3531330577962</v>
      </c>
      <c r="E191" s="138">
        <f t="shared" si="2"/>
        <v>-199448.29297648926</v>
      </c>
      <c r="F191" s="138">
        <f t="shared" si="6"/>
        <v>-32333.135633594196</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-199448.29297648926</v>
      </c>
      <c r="C192" s="138">
        <f t="shared" si="0"/>
        <v>-1329.6552865099286</v>
      </c>
      <c r="D192" s="138">
        <f t="shared" si="1"/>
        <v>2701.2421539448483</v>
      </c>
      <c r="E192" s="138">
        <f t="shared" si="2"/>
        <v>-202149.53513043412</v>
      </c>
      <c r="F192" s="138">
        <f t="shared" si="6"/>
        <v>-33662.790920104126</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-202149.53513043412</v>
      </c>
      <c r="C193" s="138">
        <f t="shared" si="0"/>
        <v>-1347.6635675362274</v>
      </c>
      <c r="D193" s="138">
        <f t="shared" si="1"/>
        <v>2719.2504349711471</v>
      </c>
      <c r="E193" s="138">
        <f t="shared" si="2"/>
        <v>-204868.78556540527</v>
      </c>
      <c r="F193" s="138">
        <f t="shared" si="6"/>
        <v>-35010.454487640352</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-204868.78556540527</v>
      </c>
      <c r="C194" s="138">
        <f t="shared" si="0"/>
        <v>-1365.7919037693684</v>
      </c>
      <c r="D194" s="138">
        <f t="shared" si="1"/>
        <v>2737.3787712042881</v>
      </c>
      <c r="E194" s="138">
        <f t="shared" si="2"/>
        <v>-207606.16433660957</v>
      </c>
      <c r="F194" s="138">
        <f t="shared" si="6"/>
        <v>-36376.246391409724</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-207606.16433660957</v>
      </c>
      <c r="C195" s="138">
        <f t="shared" si="0"/>
        <v>-1384.0410955773973</v>
      </c>
      <c r="D195" s="138">
        <f t="shared" si="1"/>
        <v>2755.6279630123172</v>
      </c>
      <c r="E195" s="138">
        <f t="shared" si="2"/>
        <v>-210361.79229962188</v>
      </c>
      <c r="F195" s="138">
        <f t="shared" si="6"/>
        <v>-37760.287486987123</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-210361.79229962188</v>
      </c>
      <c r="C196" s="138">
        <f t="shared" si="0"/>
        <v>-1402.4119486641459</v>
      </c>
      <c r="D196" s="138">
        <f t="shared" si="1"/>
        <v>2773.9988160990656</v>
      </c>
      <c r="E196" s="138">
        <f t="shared" si="2"/>
        <v>-213135.79111572096</v>
      </c>
      <c r="F196" s="138">
        <f t="shared" si="6"/>
        <v>-39162.699435651266</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-213135.79111572096</v>
      </c>
      <c r="C197" s="139">
        <f t="shared" si="0"/>
        <v>-1420.9052741048065</v>
      </c>
      <c r="D197" s="139">
        <f t="shared" si="1"/>
        <v>2792.4921415397262</v>
      </c>
      <c r="E197" s="139">
        <f t="shared" si="2"/>
        <v>-215928.28325726069</v>
      </c>
      <c r="F197" s="139">
        <f t="shared" si="6"/>
        <v>-40583.604709756073</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-215928.28325726069</v>
      </c>
      <c r="C198" s="138">
        <f t="shared" si="0"/>
        <v>-1439.5218883817381</v>
      </c>
      <c r="D198" s="138">
        <f t="shared" si="1"/>
        <v>2811.1087558166578</v>
      </c>
      <c r="E198" s="138">
        <f t="shared" si="2"/>
        <v>-218739.39201307733</v>
      </c>
      <c r="F198" s="138">
        <f t="shared" si="6"/>
        <v>-42023.126598137809</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-218739.39201307733</v>
      </c>
      <c r="C199" s="138">
        <f t="shared" si="0"/>
        <v>-1458.2626134205157</v>
      </c>
      <c r="D199" s="138">
        <f t="shared" si="1"/>
        <v>2829.8494808554351</v>
      </c>
      <c r="E199" s="138">
        <f t="shared" si="2"/>
        <v>-221569.24149393276</v>
      </c>
      <c r="F199" s="138">
        <f t="shared" ref="F199:F262" si="7">F198+C199</f>
        <v>-43481.389211558322</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-221569.24149393276</v>
      </c>
      <c r="C200" s="138">
        <f t="shared" si="0"/>
        <v>-1477.1282766262184</v>
      </c>
      <c r="D200" s="138">
        <f t="shared" si="1"/>
        <v>2848.7151440611378</v>
      </c>
      <c r="E200" s="138">
        <f t="shared" si="2"/>
        <v>-224417.95663799389</v>
      </c>
      <c r="F200" s="138">
        <f t="shared" si="7"/>
        <v>-44958.517488184538</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-224417.95663799389</v>
      </c>
      <c r="C201" s="138">
        <f t="shared" si="0"/>
        <v>-1496.1197109199593</v>
      </c>
      <c r="D201" s="138">
        <f t="shared" si="1"/>
        <v>2867.7065783548787</v>
      </c>
      <c r="E201" s="138">
        <f t="shared" si="2"/>
        <v>-227285.66321634877</v>
      </c>
      <c r="F201" s="138">
        <f t="shared" si="7"/>
        <v>-46454.637199104494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-227285.66321634877</v>
      </c>
      <c r="C202" s="138">
        <f t="shared" si="0"/>
        <v>-1515.2377547756585</v>
      </c>
      <c r="D202" s="138">
        <f t="shared" si="1"/>
        <v>2886.8246222105781</v>
      </c>
      <c r="E202" s="138">
        <f t="shared" si="2"/>
        <v>-230172.48783855935</v>
      </c>
      <c r="F202" s="138">
        <f t="shared" si="7"/>
        <v>-47969.874953880149</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-230172.48783855935</v>
      </c>
      <c r="C203" s="138">
        <f t="shared" si="0"/>
        <v>-1534.4832522570623</v>
      </c>
      <c r="D203" s="138">
        <f t="shared" si="1"/>
        <v>2906.0701196919817</v>
      </c>
      <c r="E203" s="138">
        <f t="shared" si="2"/>
        <v>-233078.55795825133</v>
      </c>
      <c r="F203" s="138">
        <f t="shared" si="7"/>
        <v>-49504.358206137214</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-233078.55795825133</v>
      </c>
      <c r="C204" s="138">
        <f t="shared" si="0"/>
        <v>-1553.8570530550089</v>
      </c>
      <c r="D204" s="138">
        <f t="shared" si="1"/>
        <v>2925.4439204899286</v>
      </c>
      <c r="E204" s="138">
        <f t="shared" si="2"/>
        <v>-236004.00187874126</v>
      </c>
      <c r="F204" s="138">
        <f t="shared" si="7"/>
        <v>-51058.21525919222</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-236004.00187874126</v>
      </c>
      <c r="C205" s="138">
        <f t="shared" si="0"/>
        <v>-1573.3600125249418</v>
      </c>
      <c r="D205" s="138">
        <f t="shared" si="1"/>
        <v>2944.9468799598617</v>
      </c>
      <c r="E205" s="138">
        <f t="shared" si="2"/>
        <v>-238948.94875870112</v>
      </c>
      <c r="F205" s="138">
        <f t="shared" si="7"/>
        <v>-52631.575271717164</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-238948.94875870112</v>
      </c>
      <c r="C206" s="138">
        <f t="shared" si="0"/>
        <v>-1592.9929917246743</v>
      </c>
      <c r="D206" s="138">
        <f t="shared" si="1"/>
        <v>2964.579859159594</v>
      </c>
      <c r="E206" s="138">
        <f t="shared" si="2"/>
        <v>-241913.52861786072</v>
      </c>
      <c r="F206" s="138">
        <f t="shared" si="7"/>
        <v>-54224.568263441841</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-241913.52861786072</v>
      </c>
      <c r="C207" s="138">
        <f t="shared" si="0"/>
        <v>-1612.7568574524048</v>
      </c>
      <c r="D207" s="138">
        <f t="shared" si="1"/>
        <v>2984.3437248873242</v>
      </c>
      <c r="E207" s="138">
        <f t="shared" si="2"/>
        <v>-244897.87234274804</v>
      </c>
      <c r="F207" s="138">
        <f t="shared" si="7"/>
        <v>-55837.325120894246</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-244897.87234274804</v>
      </c>
      <c r="C208" s="138">
        <f t="shared" si="0"/>
        <v>-1632.6524822849872</v>
      </c>
      <c r="D208" s="138">
        <f t="shared" si="1"/>
        <v>3004.2393497199068</v>
      </c>
      <c r="E208" s="138">
        <f t="shared" si="2"/>
        <v>-247902.11169246794</v>
      </c>
      <c r="F208" s="138">
        <f t="shared" si="7"/>
        <v>-57469.977603179235</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-247902.11169246794</v>
      </c>
      <c r="C209" s="138">
        <f t="shared" si="0"/>
        <v>-1652.680744616453</v>
      </c>
      <c r="D209" s="138">
        <f t="shared" si="1"/>
        <v>3024.2676120513725</v>
      </c>
      <c r="E209" s="138">
        <f t="shared" si="2"/>
        <v>-250926.3793045193</v>
      </c>
      <c r="F209" s="138">
        <f t="shared" si="7"/>
        <v>-59122.658347795688</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-250926.3793045193</v>
      </c>
      <c r="C210" s="138">
        <f t="shared" si="0"/>
        <v>-1672.8425286967954</v>
      </c>
      <c r="D210" s="138">
        <f t="shared" si="1"/>
        <v>3044.4293961317153</v>
      </c>
      <c r="E210" s="138">
        <f t="shared" si="2"/>
        <v>-253970.80870065102</v>
      </c>
      <c r="F210" s="138">
        <f t="shared" si="7"/>
        <v>-60795.500876492486</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-253970.80870065102</v>
      </c>
      <c r="C211" s="138">
        <f t="shared" si="0"/>
        <v>-1693.1387246710069</v>
      </c>
      <c r="D211" s="138">
        <f t="shared" si="1"/>
        <v>3064.7255921059268</v>
      </c>
      <c r="E211" s="138">
        <f t="shared" si="2"/>
        <v>-257035.53429275696</v>
      </c>
      <c r="F211" s="138">
        <f t="shared" si="7"/>
        <v>-62488.639601163493</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-257035.53429275696</v>
      </c>
      <c r="C212" s="138">
        <f t="shared" si="0"/>
        <v>-1713.5702286183798</v>
      </c>
      <c r="D212" s="138">
        <f t="shared" si="1"/>
        <v>3085.1570960532995</v>
      </c>
      <c r="E212" s="138">
        <f t="shared" si="2"/>
        <v>-260120.69138881026</v>
      </c>
      <c r="F212" s="138">
        <f t="shared" si="7"/>
        <v>-64202.209829781874</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-260120.69138881026</v>
      </c>
      <c r="C213" s="138">
        <f t="shared" si="0"/>
        <v>-1734.1379425920684</v>
      </c>
      <c r="D213" s="138">
        <f t="shared" si="1"/>
        <v>3105.7248100269881</v>
      </c>
      <c r="E213" s="138">
        <f t="shared" si="2"/>
        <v>-263226.41619883722</v>
      </c>
      <c r="F213" s="138">
        <f t="shared" si="7"/>
        <v>-65936.347772373949</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-263226.41619883722</v>
      </c>
      <c r="C214" s="138">
        <f t="shared" si="0"/>
        <v>-1754.842774658915</v>
      </c>
      <c r="D214" s="138">
        <f t="shared" si="1"/>
        <v>3126.4296420938344</v>
      </c>
      <c r="E214" s="138">
        <f t="shared" si="2"/>
        <v>-266352.84584093106</v>
      </c>
      <c r="F214" s="138">
        <f t="shared" si="7"/>
        <v>-67691.190547032864</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-266352.84584093106</v>
      </c>
      <c r="C215" s="138">
        <f t="shared" si="0"/>
        <v>-1775.6856389395405</v>
      </c>
      <c r="D215" s="138">
        <f t="shared" si="1"/>
        <v>3147.2725063744601</v>
      </c>
      <c r="E215" s="138">
        <f t="shared" si="2"/>
        <v>-269500.11834730551</v>
      </c>
      <c r="F215" s="138">
        <f t="shared" si="7"/>
        <v>-69466.876185972404</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-269500.11834730551</v>
      </c>
      <c r="C216" s="138">
        <f t="shared" si="0"/>
        <v>-1796.6674556487035</v>
      </c>
      <c r="D216" s="138">
        <f t="shared" si="1"/>
        <v>3168.2543230836231</v>
      </c>
      <c r="E216" s="138">
        <f t="shared" si="2"/>
        <v>-272668.37267038913</v>
      </c>
      <c r="F216" s="138">
        <f t="shared" si="7"/>
        <v>-71263.543641621101</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-272668.37267038913</v>
      </c>
      <c r="C217" s="138">
        <f t="shared" si="0"/>
        <v>-1817.7891511359276</v>
      </c>
      <c r="D217" s="138">
        <f t="shared" si="1"/>
        <v>3189.376018570847</v>
      </c>
      <c r="E217" s="138">
        <f t="shared" si="2"/>
        <v>-275857.74868895998</v>
      </c>
      <c r="F217" s="138">
        <f t="shared" si="7"/>
        <v>-73081.332792757035</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-275857.74868895998</v>
      </c>
      <c r="C218" s="138">
        <f t="shared" si="0"/>
        <v>-1839.0516579263999</v>
      </c>
      <c r="D218" s="138">
        <f t="shared" si="1"/>
        <v>3210.6385253613198</v>
      </c>
      <c r="E218" s="138">
        <f t="shared" si="2"/>
        <v>-279068.38721432129</v>
      </c>
      <c r="F218" s="138">
        <f t="shared" si="7"/>
        <v>-74920.384450683428</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-279068.38721432129</v>
      </c>
      <c r="C219" s="138">
        <f t="shared" si="0"/>
        <v>-1860.4559147621421</v>
      </c>
      <c r="D219" s="138">
        <f t="shared" si="1"/>
        <v>3232.0427821970616</v>
      </c>
      <c r="E219" s="138">
        <f t="shared" si="2"/>
        <v>-282300.42999651836</v>
      </c>
      <c r="F219" s="138">
        <f t="shared" si="7"/>
        <v>-76780.840365445576</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-282300.42999651836</v>
      </c>
      <c r="C220" s="138">
        <f t="shared" si="0"/>
        <v>-1882.0028666434559</v>
      </c>
      <c r="D220" s="138">
        <f t="shared" si="1"/>
        <v>3253.5897340783758</v>
      </c>
      <c r="E220" s="138">
        <f t="shared" si="2"/>
        <v>-285554.01973059674</v>
      </c>
      <c r="F220" s="138">
        <f t="shared" si="7"/>
        <v>-78662.843232089028</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-285554.01973059674</v>
      </c>
      <c r="C221" s="138">
        <f t="shared" si="0"/>
        <v>-1903.6934648706451</v>
      </c>
      <c r="D221" s="138">
        <f t="shared" si="1"/>
        <v>3275.280332305565</v>
      </c>
      <c r="E221" s="138">
        <f t="shared" si="2"/>
        <v>-288829.30006290233</v>
      </c>
      <c r="F221" s="138">
        <f t="shared" si="7"/>
        <v>-80566.53669695968</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-288829.30006290233</v>
      </c>
      <c r="C222" s="138">
        <f t="shared" si="0"/>
        <v>-1925.5286670860157</v>
      </c>
      <c r="D222" s="138">
        <f t="shared" si="1"/>
        <v>3297.1155345209354</v>
      </c>
      <c r="E222" s="138">
        <f t="shared" si="2"/>
        <v>-292126.41559742327</v>
      </c>
      <c r="F222" s="138">
        <f t="shared" si="7"/>
        <v>-82492.065364045702</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-292126.41559742327</v>
      </c>
      <c r="C223" s="138">
        <f t="shared" si="0"/>
        <v>-1947.5094373161553</v>
      </c>
      <c r="D223" s="138">
        <f t="shared" si="1"/>
        <v>3319.096304751075</v>
      </c>
      <c r="E223" s="138">
        <f t="shared" si="2"/>
        <v>-295445.51190217433</v>
      </c>
      <c r="F223" s="138">
        <f t="shared" si="7"/>
        <v>-84439.574801361858</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-295445.51190217433</v>
      </c>
      <c r="C224" s="138">
        <f t="shared" si="0"/>
        <v>-1969.6367460144957</v>
      </c>
      <c r="D224" s="138">
        <f t="shared" si="1"/>
        <v>3341.2236134494151</v>
      </c>
      <c r="E224" s="138">
        <f t="shared" si="2"/>
        <v>-298786.73551562376</v>
      </c>
      <c r="F224" s="138">
        <f t="shared" si="7"/>
        <v>-86409.211547376355</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-298786.73551562376</v>
      </c>
      <c r="C225" s="138">
        <f t="shared" si="0"/>
        <v>-1991.9115701041585</v>
      </c>
      <c r="D225" s="138">
        <f t="shared" si="1"/>
        <v>3363.4984375390782</v>
      </c>
      <c r="E225" s="138">
        <f t="shared" si="2"/>
        <v>-302150.23395316285</v>
      </c>
      <c r="F225" s="138">
        <f t="shared" si="7"/>
        <v>-88401.123117480514</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-302150.23395316285</v>
      </c>
      <c r="C226" s="138">
        <f t="shared" si="0"/>
        <v>-2014.3348930210859</v>
      </c>
      <c r="D226" s="138">
        <f t="shared" si="1"/>
        <v>3385.9217604560054</v>
      </c>
      <c r="E226" s="138">
        <f t="shared" si="2"/>
        <v>-305536.15571361885</v>
      </c>
      <c r="F226" s="138">
        <f t="shared" si="7"/>
        <v>-90415.458010501607</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-305536.15571361885</v>
      </c>
      <c r="C227" s="138">
        <f t="shared" si="0"/>
        <v>-2036.9077047574592</v>
      </c>
      <c r="D227" s="138">
        <f t="shared" si="1"/>
        <v>3408.4945721923787</v>
      </c>
      <c r="E227" s="138">
        <f t="shared" si="2"/>
        <v>-308944.65028581122</v>
      </c>
      <c r="F227" s="138">
        <f t="shared" si="7"/>
        <v>-92452.36571525906</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-308944.65028581122</v>
      </c>
      <c r="C228" s="138">
        <f t="shared" si="0"/>
        <v>-2059.6310019054081</v>
      </c>
      <c r="D228" s="138">
        <f t="shared" si="1"/>
        <v>3431.2178693403275</v>
      </c>
      <c r="E228" s="138">
        <f t="shared" si="2"/>
        <v>-312375.86815515155</v>
      </c>
      <c r="F228" s="138">
        <f t="shared" si="7"/>
        <v>-94511.996717164468</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-312375.86815515155</v>
      </c>
      <c r="C229" s="138">
        <f t="shared" si="0"/>
        <v>-2082.5057877010104</v>
      </c>
      <c r="D229" s="138">
        <f t="shared" si="1"/>
        <v>3454.0926551359298</v>
      </c>
      <c r="E229" s="138">
        <f t="shared" si="2"/>
        <v>-315829.96081028751</v>
      </c>
      <c r="F229" s="138">
        <f t="shared" si="7"/>
        <v>-96594.502504865479</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-315829.96081028751</v>
      </c>
      <c r="C230" s="138">
        <f t="shared" si="0"/>
        <v>-2105.5330720685834</v>
      </c>
      <c r="D230" s="138">
        <f t="shared" si="1"/>
        <v>3477.1199395035028</v>
      </c>
      <c r="E230" s="138">
        <f t="shared" si="2"/>
        <v>-319307.080749791</v>
      </c>
      <c r="F230" s="138">
        <f t="shared" si="7"/>
        <v>-98700.035576934068</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-319307.080749791</v>
      </c>
      <c r="C231" s="138">
        <f t="shared" si="0"/>
        <v>-2128.7138716652735</v>
      </c>
      <c r="D231" s="138">
        <f t="shared" si="1"/>
        <v>3500.3007391001929</v>
      </c>
      <c r="E231" s="138">
        <f t="shared" si="2"/>
        <v>-322807.3814888912</v>
      </c>
      <c r="F231" s="138">
        <f t="shared" si="7"/>
        <v>-100828.74944859934</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-322807.3814888912</v>
      </c>
      <c r="C232" s="138">
        <f t="shared" si="0"/>
        <v>-2152.0492099259413</v>
      </c>
      <c r="D232" s="138">
        <f t="shared" si="1"/>
        <v>3523.6360773608612</v>
      </c>
      <c r="E232" s="138">
        <f t="shared" si="2"/>
        <v>-326331.01756625203</v>
      </c>
      <c r="F232" s="138">
        <f t="shared" si="7"/>
        <v>-102980.79865852528</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-326331.01756625203</v>
      </c>
      <c r="C233" s="138">
        <f t="shared" si="0"/>
        <v>-2175.5401171083472</v>
      </c>
      <c r="D233" s="138">
        <f t="shared" si="1"/>
        <v>3547.1269845432671</v>
      </c>
      <c r="E233" s="138">
        <f t="shared" si="2"/>
        <v>-329878.14455079532</v>
      </c>
      <c r="F233" s="138">
        <f t="shared" si="7"/>
        <v>-105156.33877563363</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-329878.14455079532</v>
      </c>
      <c r="C234" s="138">
        <f t="shared" si="0"/>
        <v>-2199.1876303386357</v>
      </c>
      <c r="D234" s="138">
        <f t="shared" si="1"/>
        <v>3570.7744977735556</v>
      </c>
      <c r="E234" s="138">
        <f t="shared" si="2"/>
        <v>-333448.91904856887</v>
      </c>
      <c r="F234" s="138">
        <f t="shared" si="7"/>
        <v>-107355.52640597227</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-333448.91904856887</v>
      </c>
      <c r="C235" s="138">
        <f t="shared" si="0"/>
        <v>-2222.9927936571262</v>
      </c>
      <c r="D235" s="138">
        <f t="shared" si="1"/>
        <v>3594.5796610920461</v>
      </c>
      <c r="E235" s="138">
        <f t="shared" si="2"/>
        <v>-337043.4987096609</v>
      </c>
      <c r="F235" s="138">
        <f t="shared" si="7"/>
        <v>-109578.5191996294</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-337043.4987096609</v>
      </c>
      <c r="C236" s="138">
        <f t="shared" si="0"/>
        <v>-2246.9566580644059</v>
      </c>
      <c r="D236" s="138">
        <f t="shared" si="1"/>
        <v>3618.5435254993254</v>
      </c>
      <c r="E236" s="138">
        <f t="shared" si="2"/>
        <v>-340662.04223516025</v>
      </c>
      <c r="F236" s="138">
        <f t="shared" si="7"/>
        <v>-111825.4758576938</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-340662.04223516025</v>
      </c>
      <c r="C237" s="138">
        <f t="shared" si="0"/>
        <v>-2271.0802815677353</v>
      </c>
      <c r="D237" s="138">
        <f t="shared" si="1"/>
        <v>3642.6671490026547</v>
      </c>
      <c r="E237" s="138">
        <f t="shared" si="2"/>
        <v>-344304.70938416291</v>
      </c>
      <c r="F237" s="138">
        <f t="shared" si="7"/>
        <v>-114096.55613926153</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-344304.70938416291</v>
      </c>
      <c r="C238" s="138">
        <f t="shared" si="0"/>
        <v>-2295.3647292277528</v>
      </c>
      <c r="D238" s="138">
        <f t="shared" si="1"/>
        <v>3666.9515966626723</v>
      </c>
      <c r="E238" s="138">
        <f t="shared" si="2"/>
        <v>-347971.6609808256</v>
      </c>
      <c r="F238" s="138">
        <f t="shared" si="7"/>
        <v>-116391.92086848928</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-347971.6609808256</v>
      </c>
      <c r="C239" s="138">
        <f t="shared" si="0"/>
        <v>-2319.8110732055043</v>
      </c>
      <c r="D239" s="138">
        <f t="shared" si="1"/>
        <v>3691.3979406404242</v>
      </c>
      <c r="E239" s="138">
        <f t="shared" si="2"/>
        <v>-351663.058921466</v>
      </c>
      <c r="F239" s="138">
        <f t="shared" si="7"/>
        <v>-118711.73194169479</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-351663.058921466</v>
      </c>
      <c r="C240" s="138">
        <f t="shared" si="0"/>
        <v>-2344.4203928097736</v>
      </c>
      <c r="D240" s="138">
        <f t="shared" si="1"/>
        <v>3716.0072602446935</v>
      </c>
      <c r="E240" s="138">
        <f t="shared" si="2"/>
        <v>-355379.06618171069</v>
      </c>
      <c r="F240" s="138">
        <f t="shared" si="7"/>
        <v>-121056.15233450456</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-355379.06618171069</v>
      </c>
      <c r="C241" s="138">
        <f t="shared" si="0"/>
        <v>-2369.1937745447381</v>
      </c>
      <c r="D241" s="138">
        <f t="shared" si="1"/>
        <v>3740.780641979658</v>
      </c>
      <c r="E241" s="138">
        <f t="shared" si="2"/>
        <v>-359119.84682369034</v>
      </c>
      <c r="F241" s="138">
        <f t="shared" si="7"/>
        <v>-123425.34610904929</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-359119.84682369034</v>
      </c>
      <c r="C242" s="138">
        <f t="shared" si="0"/>
        <v>-2394.1323121579358</v>
      </c>
      <c r="D242" s="138">
        <f t="shared" si="1"/>
        <v>3765.7191795928557</v>
      </c>
      <c r="E242" s="138">
        <f t="shared" si="2"/>
        <v>-362885.56600328319</v>
      </c>
      <c r="F242" s="138">
        <f t="shared" si="7"/>
        <v>-125819.47842120723</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-362885.56600328319</v>
      </c>
      <c r="C243" s="138">
        <f t="shared" si="0"/>
        <v>-2419.2371066885548</v>
      </c>
      <c r="D243" s="138">
        <f t="shared" si="1"/>
        <v>3790.8239741234747</v>
      </c>
      <c r="E243" s="138">
        <f t="shared" si="2"/>
        <v>-366676.38997740665</v>
      </c>
      <c r="F243" s="138">
        <f t="shared" si="7"/>
        <v>-128238.71552789578</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-366676.38997740665</v>
      </c>
      <c r="C244" s="138">
        <f t="shared" si="0"/>
        <v>-2444.5092665160446</v>
      </c>
      <c r="D244" s="138">
        <f t="shared" si="1"/>
        <v>3816.096133950964</v>
      </c>
      <c r="E244" s="138">
        <f t="shared" si="2"/>
        <v>-370492.48611135763</v>
      </c>
      <c r="F244" s="138">
        <f t="shared" si="7"/>
        <v>-130683.22479441183</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-370492.48611135763</v>
      </c>
      <c r="C245" s="138">
        <f t="shared" si="0"/>
        <v>-2469.9499074090509</v>
      </c>
      <c r="D245" s="138">
        <f t="shared" si="1"/>
        <v>3841.5367748439703</v>
      </c>
      <c r="E245" s="138">
        <f t="shared" si="2"/>
        <v>-374334.02288620162</v>
      </c>
      <c r="F245" s="138">
        <f t="shared" si="7"/>
        <v>-133153.17470182088</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-374334.02288620162</v>
      </c>
      <c r="C246" s="138">
        <f t="shared" si="0"/>
        <v>-2495.5601525746774</v>
      </c>
      <c r="D246" s="138">
        <f t="shared" si="1"/>
        <v>3867.1470200095973</v>
      </c>
      <c r="E246" s="138">
        <f t="shared" si="2"/>
        <v>-378201.1699062112</v>
      </c>
      <c r="F246" s="138">
        <f t="shared" si="7"/>
        <v>-135648.73485439556</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-378201.1699062112</v>
      </c>
      <c r="C247" s="138">
        <f t="shared" si="0"/>
        <v>-2521.3411327080748</v>
      </c>
      <c r="D247" s="138">
        <f t="shared" si="1"/>
        <v>3892.9280001429943</v>
      </c>
      <c r="E247" s="138">
        <f t="shared" si="2"/>
        <v>-382094.09790635417</v>
      </c>
      <c r="F247" s="138">
        <f t="shared" si="7"/>
        <v>-138170.07598710363</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-382094.09790635417</v>
      </c>
      <c r="C248" s="138">
        <f t="shared" si="0"/>
        <v>-2547.2939860423612</v>
      </c>
      <c r="D248" s="138">
        <f t="shared" si="1"/>
        <v>3918.8808534772807</v>
      </c>
      <c r="E248" s="138">
        <f t="shared" si="2"/>
        <v>-386012.97875983146</v>
      </c>
      <c r="F248" s="138">
        <f t="shared" si="7"/>
        <v>-140717.36997314598</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-386012.97875983146</v>
      </c>
      <c r="C249" s="138">
        <f t="shared" si="0"/>
        <v>-2573.4198583988764</v>
      </c>
      <c r="D249" s="138">
        <f t="shared" si="1"/>
        <v>3945.0067258337958</v>
      </c>
      <c r="E249" s="138">
        <f t="shared" si="2"/>
        <v>-389957.98548566527</v>
      </c>
      <c r="F249" s="138">
        <f t="shared" si="7"/>
        <v>-143290.78983154485</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-389957.98548566527</v>
      </c>
      <c r="C250" s="138">
        <f t="shared" si="0"/>
        <v>-2599.7199032377684</v>
      </c>
      <c r="D250" s="138">
        <f t="shared" si="1"/>
        <v>3971.3067706726879</v>
      </c>
      <c r="E250" s="138">
        <f t="shared" si="2"/>
        <v>-393929.29225633794</v>
      </c>
      <c r="F250" s="138">
        <f t="shared" si="7"/>
        <v>-145890.50973478262</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-393929.29225633794</v>
      </c>
      <c r="C251" s="138">
        <f t="shared" si="0"/>
        <v>-2626.19528170892</v>
      </c>
      <c r="D251" s="138">
        <f t="shared" si="1"/>
        <v>3997.7821491438399</v>
      </c>
      <c r="E251" s="138">
        <f t="shared" si="2"/>
        <v>-397927.07440548181</v>
      </c>
      <c r="F251" s="138">
        <f t="shared" si="7"/>
        <v>-148516.70501649156</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-397927.07440548181</v>
      </c>
      <c r="C252" s="138">
        <f t="shared" si="0"/>
        <v>-2652.8471627032122</v>
      </c>
      <c r="D252" s="138">
        <f t="shared" si="1"/>
        <v>4024.4340301381317</v>
      </c>
      <c r="E252" s="138">
        <f t="shared" si="2"/>
        <v>-401951.50843561994</v>
      </c>
      <c r="F252" s="138">
        <f t="shared" si="7"/>
        <v>-151169.55217919475</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-401951.50843561994</v>
      </c>
      <c r="C253" s="138">
        <f t="shared" si="0"/>
        <v>-2679.6767229041329</v>
      </c>
      <c r="D253" s="138">
        <f t="shared" si="1"/>
        <v>4051.2635903390528</v>
      </c>
      <c r="E253" s="138">
        <f t="shared" si="2"/>
        <v>-406002.77202595898</v>
      </c>
      <c r="F253" s="138">
        <f t="shared" si="7"/>
        <v>-153849.2289020989</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-406002.77202595898</v>
      </c>
      <c r="C254" s="138">
        <f t="shared" si="0"/>
        <v>-2706.6851468397267</v>
      </c>
      <c r="D254" s="138">
        <f t="shared" si="1"/>
        <v>4078.2720142746466</v>
      </c>
      <c r="E254" s="138">
        <f t="shared" si="2"/>
        <v>-410081.04404023365</v>
      </c>
      <c r="F254" s="138">
        <f t="shared" si="7"/>
        <v>-156555.91404893863</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-410081.04404023365</v>
      </c>
      <c r="C255" s="138">
        <f t="shared" si="0"/>
        <v>-2733.873626934891</v>
      </c>
      <c r="D255" s="138">
        <f t="shared" si="1"/>
        <v>4105.4604943698105</v>
      </c>
      <c r="E255" s="138">
        <f t="shared" si="2"/>
        <v>-414186.50453460345</v>
      </c>
      <c r="F255" s="138">
        <f t="shared" si="7"/>
        <v>-159289.78767587352</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-414186.50453460345</v>
      </c>
      <c r="C256" s="138">
        <f t="shared" si="0"/>
        <v>-2761.2433635640232</v>
      </c>
      <c r="D256" s="138">
        <f t="shared" si="1"/>
        <v>4132.8302309989431</v>
      </c>
      <c r="E256" s="138">
        <f t="shared" si="2"/>
        <v>-418319.33476560237</v>
      </c>
      <c r="F256" s="138">
        <f t="shared" si="7"/>
        <v>-162051.03103943754</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-418319.33476560237</v>
      </c>
      <c r="C257" s="138">
        <f t="shared" si="0"/>
        <v>-2788.7955651040161</v>
      </c>
      <c r="D257" s="138">
        <f t="shared" si="1"/>
        <v>4160.382432538936</v>
      </c>
      <c r="E257" s="138">
        <f t="shared" si="2"/>
        <v>-422479.71719814133</v>
      </c>
      <c r="F257" s="138">
        <f t="shared" si="7"/>
        <v>-164839.82660454157</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-422479.71719814133</v>
      </c>
      <c r="C258" s="138">
        <f t="shared" si="0"/>
        <v>-2816.5314479876092</v>
      </c>
      <c r="D258" s="138">
        <f t="shared" si="1"/>
        <v>4188.1183154225291</v>
      </c>
      <c r="E258" s="138">
        <f t="shared" si="2"/>
        <v>-426667.83551356383</v>
      </c>
      <c r="F258" s="138">
        <f t="shared" si="7"/>
        <v>-167656.35805252916</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-426667.83551356383</v>
      </c>
      <c r="C259" s="138">
        <f t="shared" si="0"/>
        <v>-2844.4522367570926</v>
      </c>
      <c r="D259" s="138">
        <f t="shared" si="1"/>
        <v>4216.039104192012</v>
      </c>
      <c r="E259" s="138">
        <f t="shared" si="2"/>
        <v>-430883.87461775582</v>
      </c>
      <c r="F259" s="138">
        <f t="shared" si="7"/>
        <v>-170500.81028928625</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-430883.87461775582</v>
      </c>
      <c r="C260" s="138">
        <f t="shared" si="0"/>
        <v>-2872.5591641183723</v>
      </c>
      <c r="D260" s="138">
        <f t="shared" si="1"/>
        <v>4244.1460315532922</v>
      </c>
      <c r="E260" s="138">
        <f t="shared" si="2"/>
        <v>-435128.0206493091</v>
      </c>
      <c r="F260" s="138">
        <f t="shared" si="7"/>
        <v>-173373.36945340462</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-435128.0206493091</v>
      </c>
      <c r="C261" s="138">
        <f t="shared" ref="C261:C365" si="8">B261*(B$3/12)</f>
        <v>-2900.8534709953942</v>
      </c>
      <c r="D261" s="138">
        <f t="shared" ref="D261:D365" si="9">D$3-C261</f>
        <v>4272.4403384303141</v>
      </c>
      <c r="E261" s="138">
        <f t="shared" ref="E261:E365" si="10">B261-D261</f>
        <v>-439400.46098773938</v>
      </c>
      <c r="F261" s="138">
        <f t="shared" si="7"/>
        <v>-176274.2229244</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-439400.46098773938</v>
      </c>
      <c r="C262" s="138">
        <f t="shared" si="8"/>
        <v>-2929.3364065849296</v>
      </c>
      <c r="D262" s="138">
        <f t="shared" si="9"/>
        <v>4300.9232740198495</v>
      </c>
      <c r="E262" s="138">
        <f t="shared" si="10"/>
        <v>-443701.38426175923</v>
      </c>
      <c r="F262" s="138">
        <f t="shared" si="7"/>
        <v>-179203.55933098492</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-443701.38426175923</v>
      </c>
      <c r="C263" s="138">
        <f t="shared" si="8"/>
        <v>-2958.0092284117286</v>
      </c>
      <c r="D263" s="138">
        <f t="shared" si="9"/>
        <v>4329.5960958466485</v>
      </c>
      <c r="E263" s="138">
        <f t="shared" si="10"/>
        <v>-448030.98035760591</v>
      </c>
      <c r="F263" s="138">
        <f t="shared" ref="F263:F326" si="12">F262+C263</f>
        <v>-182161.56855939666</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-448030.98035760591</v>
      </c>
      <c r="C264" s="138">
        <f t="shared" si="8"/>
        <v>-2986.8732023840394</v>
      </c>
      <c r="D264" s="138">
        <f t="shared" si="9"/>
        <v>4358.4600698189588</v>
      </c>
      <c r="E264" s="138">
        <f t="shared" si="10"/>
        <v>-452389.44042742485</v>
      </c>
      <c r="F264" s="138">
        <f t="shared" si="12"/>
        <v>-185148.4417617807</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-452389.44042742485</v>
      </c>
      <c r="C265" s="138">
        <f t="shared" si="8"/>
        <v>-3015.9296028494991</v>
      </c>
      <c r="D265" s="138">
        <f t="shared" si="9"/>
        <v>4387.5164702844186</v>
      </c>
      <c r="E265" s="138">
        <f t="shared" si="10"/>
        <v>-456776.95689770929</v>
      </c>
      <c r="F265" s="138">
        <f t="shared" si="12"/>
        <v>-188164.37136463021</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-456776.95689770929</v>
      </c>
      <c r="C266" s="138">
        <f t="shared" si="8"/>
        <v>-3045.1797126513952</v>
      </c>
      <c r="D266" s="138">
        <f t="shared" si="9"/>
        <v>4416.7665800863151</v>
      </c>
      <c r="E266" s="138">
        <f t="shared" si="10"/>
        <v>-461193.7234777956</v>
      </c>
      <c r="F266" s="138">
        <f t="shared" si="12"/>
        <v>-191209.55107728159</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-461193.7234777956</v>
      </c>
      <c r="C267" s="138">
        <f t="shared" si="8"/>
        <v>-3074.6248231853042</v>
      </c>
      <c r="D267" s="138">
        <f t="shared" si="9"/>
        <v>4446.2116906202236</v>
      </c>
      <c r="E267" s="138">
        <f t="shared" si="10"/>
        <v>-465639.93516841583</v>
      </c>
      <c r="F267" s="138">
        <f t="shared" si="12"/>
        <v>-194284.17590046689</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-465639.93516841583</v>
      </c>
      <c r="C268" s="138">
        <f t="shared" si="8"/>
        <v>-3104.2662344561058</v>
      </c>
      <c r="D268" s="138">
        <f t="shared" si="9"/>
        <v>4475.8531018910253</v>
      </c>
      <c r="E268" s="138">
        <f t="shared" si="10"/>
        <v>-470115.78827030683</v>
      </c>
      <c r="F268" s="138">
        <f t="shared" si="12"/>
        <v>-197388.44213492298</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-470115.78827030683</v>
      </c>
      <c r="C269" s="138">
        <f t="shared" si="8"/>
        <v>-3134.1052551353791</v>
      </c>
      <c r="D269" s="138">
        <f t="shared" si="9"/>
        <v>4505.692122570299</v>
      </c>
      <c r="E269" s="138">
        <f t="shared" si="10"/>
        <v>-474621.48039287713</v>
      </c>
      <c r="F269" s="138">
        <f t="shared" si="12"/>
        <v>-200522.54739005837</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-474621.48039287713</v>
      </c>
      <c r="C270" s="138">
        <f t="shared" si="8"/>
        <v>-3164.143202619181</v>
      </c>
      <c r="D270" s="138">
        <f t="shared" si="9"/>
        <v>4535.7300700541009</v>
      </c>
      <c r="E270" s="138">
        <f t="shared" si="10"/>
        <v>-479157.21046293125</v>
      </c>
      <c r="F270" s="138">
        <f t="shared" si="12"/>
        <v>-203686.69059267757</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-479157.21046293125</v>
      </c>
      <c r="C271" s="138">
        <f t="shared" si="8"/>
        <v>-3194.3814030862086</v>
      </c>
      <c r="D271" s="138">
        <f t="shared" si="9"/>
        <v>4565.968270521128</v>
      </c>
      <c r="E271" s="138">
        <f t="shared" si="10"/>
        <v>-483723.1787334524</v>
      </c>
      <c r="F271" s="138">
        <f t="shared" si="12"/>
        <v>-206881.07199576378</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-483723.1787334524</v>
      </c>
      <c r="C272" s="138">
        <f t="shared" si="8"/>
        <v>-3224.8211915563497</v>
      </c>
      <c r="D272" s="138">
        <f t="shared" si="9"/>
        <v>4596.4080589912692</v>
      </c>
      <c r="E272" s="138">
        <f t="shared" si="10"/>
        <v>-488319.58679244365</v>
      </c>
      <c r="F272" s="138">
        <f t="shared" si="12"/>
        <v>-210105.89318732012</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-488319.58679244365</v>
      </c>
      <c r="C273" s="138">
        <f t="shared" si="8"/>
        <v>-3255.4639119496246</v>
      </c>
      <c r="D273" s="138">
        <f t="shared" si="9"/>
        <v>4627.0507793845445</v>
      </c>
      <c r="E273" s="138">
        <f t="shared" si="10"/>
        <v>-492946.63757182821</v>
      </c>
      <c r="F273" s="138">
        <f t="shared" si="12"/>
        <v>-213361.35709926975</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-492946.63757182821</v>
      </c>
      <c r="C274" s="138">
        <f t="shared" si="8"/>
        <v>-3286.3109171455217</v>
      </c>
      <c r="D274" s="138">
        <f t="shared" si="9"/>
        <v>4657.8977845804411</v>
      </c>
      <c r="E274" s="138">
        <f t="shared" si="10"/>
        <v>-497604.53535640863</v>
      </c>
      <c r="F274" s="138">
        <f t="shared" si="12"/>
        <v>-216647.66801641526</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-497604.53535640863</v>
      </c>
      <c r="C275" s="138">
        <f t="shared" si="8"/>
        <v>-3317.3635690427245</v>
      </c>
      <c r="D275" s="138">
        <f t="shared" si="9"/>
        <v>4688.950436477644</v>
      </c>
      <c r="E275" s="138">
        <f t="shared" si="10"/>
        <v>-502293.48579288629</v>
      </c>
      <c r="F275" s="138">
        <f t="shared" si="12"/>
        <v>-219965.031585458</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-502293.48579288629</v>
      </c>
      <c r="C276" s="138">
        <f t="shared" si="8"/>
        <v>-3348.6232386192423</v>
      </c>
      <c r="D276" s="138">
        <f t="shared" si="9"/>
        <v>4720.2101060541618</v>
      </c>
      <c r="E276" s="138">
        <f t="shared" si="10"/>
        <v>-507013.69589894044</v>
      </c>
      <c r="F276" s="138">
        <f t="shared" si="12"/>
        <v>-223313.65482407724</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-507013.69589894044</v>
      </c>
      <c r="C277" s="138">
        <f t="shared" si="8"/>
        <v>-3380.0913059929367</v>
      </c>
      <c r="D277" s="138">
        <f t="shared" si="9"/>
        <v>4751.6781734278566</v>
      </c>
      <c r="E277" s="138">
        <f t="shared" si="10"/>
        <v>-511765.37407236831</v>
      </c>
      <c r="F277" s="138">
        <f t="shared" si="12"/>
        <v>-226693.74613007018</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-511765.37407236831</v>
      </c>
      <c r="C278" s="138">
        <f t="shared" si="8"/>
        <v>-3411.7691604824558</v>
      </c>
      <c r="D278" s="138">
        <f t="shared" si="9"/>
        <v>4783.3560279173753</v>
      </c>
      <c r="E278" s="138">
        <f t="shared" si="10"/>
        <v>-516548.73010028567</v>
      </c>
      <c r="F278" s="138">
        <f t="shared" si="12"/>
        <v>-230105.51529055263</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-516548.73010028567</v>
      </c>
      <c r="C279" s="138">
        <f t="shared" si="8"/>
        <v>-3443.6582006685712</v>
      </c>
      <c r="D279" s="138">
        <f t="shared" si="9"/>
        <v>4815.2450681034907</v>
      </c>
      <c r="E279" s="138">
        <f t="shared" si="10"/>
        <v>-521363.97516838915</v>
      </c>
      <c r="F279" s="138">
        <f t="shared" si="12"/>
        <v>-233549.17349122121</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-521363.97516838915</v>
      </c>
      <c r="C280" s="138">
        <f t="shared" si="8"/>
        <v>-3475.7598344559278</v>
      </c>
      <c r="D280" s="138">
        <f t="shared" si="9"/>
        <v>4847.3467018908477</v>
      </c>
      <c r="E280" s="138">
        <f t="shared" si="10"/>
        <v>-526211.32187027996</v>
      </c>
      <c r="F280" s="138">
        <f t="shared" si="12"/>
        <v>-237024.93332567715</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-526211.32187027996</v>
      </c>
      <c r="C281" s="138">
        <f t="shared" si="8"/>
        <v>-3508.0754791352001</v>
      </c>
      <c r="D281" s="138">
        <f t="shared" si="9"/>
        <v>4879.6623465701196</v>
      </c>
      <c r="E281" s="138">
        <f t="shared" si="10"/>
        <v>-531090.98421685013</v>
      </c>
      <c r="F281" s="138">
        <f t="shared" si="12"/>
        <v>-240533.00880481236</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-531090.98421685013</v>
      </c>
      <c r="C282" s="138">
        <f t="shared" si="8"/>
        <v>-3540.6065614456679</v>
      </c>
      <c r="D282" s="138">
        <f t="shared" si="9"/>
        <v>4912.1934288805878</v>
      </c>
      <c r="E282" s="138">
        <f t="shared" si="10"/>
        <v>-536003.17764573067</v>
      </c>
      <c r="F282" s="138">
        <f t="shared" si="12"/>
        <v>-244073.61536625802</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-536003.17764573067</v>
      </c>
      <c r="C283" s="138">
        <f t="shared" si="8"/>
        <v>-3573.3545176382045</v>
      </c>
      <c r="D283" s="138">
        <f t="shared" si="9"/>
        <v>4944.9413850731244</v>
      </c>
      <c r="E283" s="138">
        <f t="shared" si="10"/>
        <v>-540948.11903080379</v>
      </c>
      <c r="F283" s="138">
        <f t="shared" si="12"/>
        <v>-247646.96988389624</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-540948.11903080379</v>
      </c>
      <c r="C284" s="138">
        <f t="shared" si="8"/>
        <v>-3606.3207935386922</v>
      </c>
      <c r="D284" s="138">
        <f t="shared" si="9"/>
        <v>4977.9076609736121</v>
      </c>
      <c r="E284" s="138">
        <f t="shared" si="10"/>
        <v>-545926.0266917774</v>
      </c>
      <c r="F284" s="138">
        <f t="shared" si="12"/>
        <v>-251253.29067743494</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-545926.0266917774</v>
      </c>
      <c r="C285" s="138">
        <f t="shared" si="8"/>
        <v>-3639.5068446118494</v>
      </c>
      <c r="D285" s="138">
        <f t="shared" si="9"/>
        <v>5011.0937120467688</v>
      </c>
      <c r="E285" s="138">
        <f t="shared" si="10"/>
        <v>-550937.12040382414</v>
      </c>
      <c r="F285" s="138">
        <f t="shared" si="12"/>
        <v>-254892.79752204678</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-550937.12040382414</v>
      </c>
      <c r="C286" s="138">
        <f t="shared" si="8"/>
        <v>-3672.9141360254944</v>
      </c>
      <c r="D286" s="138">
        <f t="shared" si="9"/>
        <v>5044.5010034604138</v>
      </c>
      <c r="E286" s="138">
        <f t="shared" si="10"/>
        <v>-555981.62140728452</v>
      </c>
      <c r="F286" s="138">
        <f t="shared" si="12"/>
        <v>-258565.71165807228</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-555981.62140728452</v>
      </c>
      <c r="C287" s="138">
        <f t="shared" si="8"/>
        <v>-3706.5441427152305</v>
      </c>
      <c r="D287" s="138">
        <f t="shared" si="9"/>
        <v>5078.1310101501504</v>
      </c>
      <c r="E287" s="138">
        <f t="shared" si="10"/>
        <v>-561059.75241743471</v>
      </c>
      <c r="F287" s="138">
        <f t="shared" si="12"/>
        <v>-262272.25580078753</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-561059.75241743471</v>
      </c>
      <c r="C288" s="138">
        <f t="shared" si="8"/>
        <v>-3740.3983494495651</v>
      </c>
      <c r="D288" s="138">
        <f t="shared" si="9"/>
        <v>5111.9852168844845</v>
      </c>
      <c r="E288" s="138">
        <f t="shared" si="10"/>
        <v>-566171.73763431923</v>
      </c>
      <c r="F288" s="138">
        <f t="shared" si="12"/>
        <v>-266012.6541502371</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-566171.73763431923</v>
      </c>
      <c r="C289" s="138">
        <f t="shared" si="8"/>
        <v>-3774.4782508954618</v>
      </c>
      <c r="D289" s="138">
        <f t="shared" si="9"/>
        <v>5146.0651183303817</v>
      </c>
      <c r="E289" s="138">
        <f t="shared" si="10"/>
        <v>-571317.80275264964</v>
      </c>
      <c r="F289" s="138">
        <f t="shared" si="12"/>
        <v>-269787.13240113255</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-571317.80275264964</v>
      </c>
      <c r="C290" s="138">
        <f t="shared" si="8"/>
        <v>-3808.7853516843311</v>
      </c>
      <c r="D290" s="138">
        <f t="shared" si="9"/>
        <v>5180.372219119251</v>
      </c>
      <c r="E290" s="138">
        <f t="shared" si="10"/>
        <v>-576498.17497176887</v>
      </c>
      <c r="F290" s="138">
        <f t="shared" si="12"/>
        <v>-273595.91775281687</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-576498.17497176887</v>
      </c>
      <c r="C291" s="138">
        <f t="shared" si="8"/>
        <v>-3843.3211664784594</v>
      </c>
      <c r="D291" s="138">
        <f t="shared" si="9"/>
        <v>5214.9080339133789</v>
      </c>
      <c r="E291" s="138">
        <f t="shared" si="10"/>
        <v>-581713.08300568222</v>
      </c>
      <c r="F291" s="138">
        <f t="shared" si="12"/>
        <v>-277439.23891929531</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-581713.08300568222</v>
      </c>
      <c r="C292" s="138">
        <f t="shared" si="8"/>
        <v>-3878.0872200378817</v>
      </c>
      <c r="D292" s="138">
        <f t="shared" si="9"/>
        <v>5249.6740874728011</v>
      </c>
      <c r="E292" s="138">
        <f t="shared" si="10"/>
        <v>-586962.75709315506</v>
      </c>
      <c r="F292" s="138">
        <f t="shared" si="12"/>
        <v>-281317.32613933319</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-586962.75709315506</v>
      </c>
      <c r="C293" s="138">
        <f t="shared" si="8"/>
        <v>-3913.0850472877005</v>
      </c>
      <c r="D293" s="138">
        <f t="shared" si="9"/>
        <v>5284.6719147226204</v>
      </c>
      <c r="E293" s="138">
        <f t="shared" si="10"/>
        <v>-592247.42900787771</v>
      </c>
      <c r="F293" s="138">
        <f t="shared" si="12"/>
        <v>-285230.41118662088</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-592247.42900787771</v>
      </c>
      <c r="C294" s="138">
        <f t="shared" si="8"/>
        <v>-3948.3161933858519</v>
      </c>
      <c r="D294" s="138">
        <f t="shared" si="9"/>
        <v>5319.9030608207713</v>
      </c>
      <c r="E294" s="138">
        <f t="shared" si="10"/>
        <v>-597567.33206869848</v>
      </c>
      <c r="F294" s="138">
        <f t="shared" si="12"/>
        <v>-289178.72738000675</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-597567.33206869848</v>
      </c>
      <c r="C295" s="138">
        <f t="shared" si="8"/>
        <v>-3983.7822137913236</v>
      </c>
      <c r="D295" s="138">
        <f t="shared" si="9"/>
        <v>5355.369081226243</v>
      </c>
      <c r="E295" s="138">
        <f t="shared" si="10"/>
        <v>-602922.70114992477</v>
      </c>
      <c r="F295" s="138">
        <f t="shared" si="12"/>
        <v>-293162.50959379808</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-602922.70114992477</v>
      </c>
      <c r="C296" s="138">
        <f t="shared" si="8"/>
        <v>-4019.4846743328321</v>
      </c>
      <c r="D296" s="138">
        <f t="shared" si="9"/>
        <v>5391.071541767752</v>
      </c>
      <c r="E296" s="138">
        <f t="shared" si="10"/>
        <v>-608313.77269169257</v>
      </c>
      <c r="F296" s="138">
        <f t="shared" si="12"/>
        <v>-297181.99426813092</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-608313.77269169257</v>
      </c>
      <c r="C297" s="138">
        <f t="shared" si="8"/>
        <v>-4055.4251512779506</v>
      </c>
      <c r="D297" s="138">
        <f t="shared" si="9"/>
        <v>5427.0120187128705</v>
      </c>
      <c r="E297" s="138">
        <f t="shared" si="10"/>
        <v>-613740.78471040539</v>
      </c>
      <c r="F297" s="138">
        <f t="shared" si="12"/>
        <v>-301237.41941940889</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-613740.78471040539</v>
      </c>
      <c r="C298" s="138">
        <f t="shared" si="8"/>
        <v>-4091.6052314027029</v>
      </c>
      <c r="D298" s="138">
        <f t="shared" si="9"/>
        <v>5463.1920988376223</v>
      </c>
      <c r="E298" s="138">
        <f t="shared" si="10"/>
        <v>-619203.97680924297</v>
      </c>
      <c r="F298" s="138">
        <f t="shared" si="12"/>
        <v>-305329.02465081157</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-619203.97680924297</v>
      </c>
      <c r="C299" s="138">
        <f t="shared" si="8"/>
        <v>-4128.0265120616205</v>
      </c>
      <c r="D299" s="138">
        <f t="shared" si="9"/>
        <v>5499.6133794965399</v>
      </c>
      <c r="E299" s="138">
        <f t="shared" si="10"/>
        <v>-624703.59018873947</v>
      </c>
      <c r="F299" s="138">
        <f t="shared" si="12"/>
        <v>-309457.05116287316</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-624703.59018873947</v>
      </c>
      <c r="C300" s="138">
        <f t="shared" si="8"/>
        <v>-4164.6906012582631</v>
      </c>
      <c r="D300" s="138">
        <f t="shared" si="9"/>
        <v>5536.2774686931825</v>
      </c>
      <c r="E300" s="138">
        <f t="shared" si="10"/>
        <v>-630239.86765743268</v>
      </c>
      <c r="F300" s="138">
        <f t="shared" si="12"/>
        <v>-313621.74176413141</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-630239.86765743268</v>
      </c>
      <c r="C301" s="138">
        <f t="shared" si="8"/>
        <v>-4201.5991177162177</v>
      </c>
      <c r="D301" s="138">
        <f t="shared" si="9"/>
        <v>5573.1859851511372</v>
      </c>
      <c r="E301" s="138">
        <f t="shared" si="10"/>
        <v>-635813.05364258378</v>
      </c>
      <c r="F301" s="138">
        <f t="shared" si="12"/>
        <v>-317823.3408818476</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-635813.05364258378</v>
      </c>
      <c r="C302" s="138">
        <f t="shared" si="8"/>
        <v>-4238.7536909505588</v>
      </c>
      <c r="D302" s="138">
        <f t="shared" si="9"/>
        <v>5610.3405583854783</v>
      </c>
      <c r="E302" s="138">
        <f t="shared" si="10"/>
        <v>-641423.39420096925</v>
      </c>
      <c r="F302" s="138">
        <f t="shared" si="12"/>
        <v>-322062.09457279817</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-641423.39420096925</v>
      </c>
      <c r="C303" s="138">
        <f t="shared" si="8"/>
        <v>-4276.1559613397949</v>
      </c>
      <c r="D303" s="138">
        <f t="shared" si="9"/>
        <v>5647.7428287747143</v>
      </c>
      <c r="E303" s="138">
        <f t="shared" si="10"/>
        <v>-647071.13702974399</v>
      </c>
      <c r="F303" s="138">
        <f t="shared" si="12"/>
        <v>-326338.25053413794</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-647071.13702974399</v>
      </c>
      <c r="C304" s="138">
        <f t="shared" si="8"/>
        <v>-4313.8075801982932</v>
      </c>
      <c r="D304" s="138">
        <f t="shared" si="9"/>
        <v>5685.3944476332126</v>
      </c>
      <c r="E304" s="138">
        <f t="shared" si="10"/>
        <v>-652756.53147737717</v>
      </c>
      <c r="F304" s="138">
        <f t="shared" si="12"/>
        <v>-330652.05811433622</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-652756.53147737717</v>
      </c>
      <c r="C305" s="138">
        <f t="shared" si="8"/>
        <v>-4351.7102098491814</v>
      </c>
      <c r="D305" s="138">
        <f t="shared" si="9"/>
        <v>5723.2970772841009</v>
      </c>
      <c r="E305" s="138">
        <f t="shared" si="10"/>
        <v>-658479.82855466125</v>
      </c>
      <c r="F305" s="138">
        <f t="shared" si="12"/>
        <v>-335003.7683241854</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-658479.82855466125</v>
      </c>
      <c r="C306" s="138">
        <f t="shared" si="8"/>
        <v>-4389.865523697742</v>
      </c>
      <c r="D306" s="138">
        <f t="shared" si="9"/>
        <v>5761.4523911326614</v>
      </c>
      <c r="E306" s="138">
        <f t="shared" si="10"/>
        <v>-664241.28094579396</v>
      </c>
      <c r="F306" s="138">
        <f t="shared" si="12"/>
        <v>-339393.63384788315</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-664241.28094579396</v>
      </c>
      <c r="C307" s="138">
        <f t="shared" si="8"/>
        <v>-4428.2752063052931</v>
      </c>
      <c r="D307" s="138">
        <f t="shared" si="9"/>
        <v>5799.8620737402125</v>
      </c>
      <c r="E307" s="138">
        <f t="shared" si="10"/>
        <v>-670041.14301953418</v>
      </c>
      <c r="F307" s="138">
        <f t="shared" si="12"/>
        <v>-343821.90905418847</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-670041.14301953418</v>
      </c>
      <c r="C308" s="138">
        <f t="shared" si="8"/>
        <v>-4466.9409534635615</v>
      </c>
      <c r="D308" s="138">
        <f t="shared" si="9"/>
        <v>5838.527820898481</v>
      </c>
      <c r="E308" s="138">
        <f t="shared" si="10"/>
        <v>-675879.67084043263</v>
      </c>
      <c r="F308" s="138">
        <f t="shared" si="12"/>
        <v>-348288.85000765201</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-675879.67084043263</v>
      </c>
      <c r="C309" s="138">
        <f t="shared" si="8"/>
        <v>-4505.8644722695508</v>
      </c>
      <c r="D309" s="138">
        <f t="shared" si="9"/>
        <v>5877.4513397044702</v>
      </c>
      <c r="E309" s="138">
        <f t="shared" si="10"/>
        <v>-681757.12218013708</v>
      </c>
      <c r="F309" s="138">
        <f t="shared" si="12"/>
        <v>-352794.71447992156</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-681757.12218013708</v>
      </c>
      <c r="C310" s="138">
        <f t="shared" si="8"/>
        <v>-4545.0474812009143</v>
      </c>
      <c r="D310" s="138">
        <f t="shared" si="9"/>
        <v>5916.6343486358337</v>
      </c>
      <c r="E310" s="138">
        <f t="shared" si="10"/>
        <v>-687673.75652877288</v>
      </c>
      <c r="F310" s="138">
        <f t="shared" si="12"/>
        <v>-357339.76196112245</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-687673.75652877288</v>
      </c>
      <c r="C311" s="138">
        <f t="shared" si="8"/>
        <v>-4584.491710191819</v>
      </c>
      <c r="D311" s="138">
        <f t="shared" si="9"/>
        <v>5956.0785776267385</v>
      </c>
      <c r="E311" s="138">
        <f t="shared" si="10"/>
        <v>-693629.83510639961</v>
      </c>
      <c r="F311" s="138">
        <f t="shared" si="12"/>
        <v>-361924.25367131428</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-693629.83510639961</v>
      </c>
      <c r="C312" s="138">
        <f t="shared" si="8"/>
        <v>-4624.1989007093307</v>
      </c>
      <c r="D312" s="138">
        <f t="shared" si="9"/>
        <v>5995.7857681442501</v>
      </c>
      <c r="E312" s="138">
        <f t="shared" si="10"/>
        <v>-699625.62087454391</v>
      </c>
      <c r="F312" s="138">
        <f t="shared" si="12"/>
        <v>-366548.45257202361</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-699625.62087454391</v>
      </c>
      <c r="C313" s="138">
        <f t="shared" si="8"/>
        <v>-4664.1708058302929</v>
      </c>
      <c r="D313" s="138">
        <f t="shared" si="9"/>
        <v>6035.7576732652124</v>
      </c>
      <c r="E313" s="138">
        <f t="shared" si="10"/>
        <v>-705661.37854780909</v>
      </c>
      <c r="F313" s="138">
        <f t="shared" si="12"/>
        <v>-371212.62337785389</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-705661.37854780909</v>
      </c>
      <c r="C314" s="138">
        <f t="shared" si="8"/>
        <v>-4704.4091903187273</v>
      </c>
      <c r="D314" s="138">
        <f t="shared" si="9"/>
        <v>6075.9960577536467</v>
      </c>
      <c r="E314" s="138">
        <f t="shared" si="10"/>
        <v>-711737.37460556277</v>
      </c>
      <c r="F314" s="138">
        <f t="shared" si="12"/>
        <v>-375917.03256817261</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-711737.37460556277</v>
      </c>
      <c r="C315" s="138">
        <f t="shared" si="8"/>
        <v>-4744.9158307037524</v>
      </c>
      <c r="D315" s="138">
        <f t="shared" si="9"/>
        <v>6116.5026981386718</v>
      </c>
      <c r="E315" s="138">
        <f t="shared" si="10"/>
        <v>-717853.87730370148</v>
      </c>
      <c r="F315" s="138">
        <f t="shared" si="12"/>
        <v>-380661.94839887635</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-717853.87730370148</v>
      </c>
      <c r="C316" s="138">
        <f t="shared" si="8"/>
        <v>-4785.6925153580105</v>
      </c>
      <c r="D316" s="138">
        <f t="shared" si="9"/>
        <v>6157.2793827929299</v>
      </c>
      <c r="E316" s="138">
        <f t="shared" si="10"/>
        <v>-724011.15668649436</v>
      </c>
      <c r="F316" s="138">
        <f t="shared" si="12"/>
        <v>-385447.64091423439</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-724011.15668649436</v>
      </c>
      <c r="C317" s="138">
        <f t="shared" si="8"/>
        <v>-4826.7410445766291</v>
      </c>
      <c r="D317" s="138">
        <f t="shared" si="9"/>
        <v>6198.3279120115485</v>
      </c>
      <c r="E317" s="138">
        <f t="shared" si="10"/>
        <v>-730209.48459850589</v>
      </c>
      <c r="F317" s="138">
        <f t="shared" si="12"/>
        <v>-390274.38195881102</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-730209.48459850589</v>
      </c>
      <c r="C318" s="138">
        <f t="shared" si="8"/>
        <v>-4868.0632306567059</v>
      </c>
      <c r="D318" s="138">
        <f t="shared" si="9"/>
        <v>6239.6500980916253</v>
      </c>
      <c r="E318" s="138">
        <f t="shared" si="10"/>
        <v>-736449.13469659747</v>
      </c>
      <c r="F318" s="138">
        <f t="shared" si="12"/>
        <v>-395142.44518946775</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-736449.13469659747</v>
      </c>
      <c r="C319" s="138">
        <f t="shared" si="8"/>
        <v>-4909.6608979773164</v>
      </c>
      <c r="D319" s="138">
        <f t="shared" si="9"/>
        <v>6281.2477654122358</v>
      </c>
      <c r="E319" s="138">
        <f t="shared" si="10"/>
        <v>-742730.38246200967</v>
      </c>
      <c r="F319" s="138">
        <f t="shared" si="12"/>
        <v>-400052.10608744505</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-742730.38246200967</v>
      </c>
      <c r="C320" s="138">
        <f t="shared" si="8"/>
        <v>-4951.5358830800651</v>
      </c>
      <c r="D320" s="138">
        <f t="shared" si="9"/>
        <v>6323.1227505149845</v>
      </c>
      <c r="E320" s="138">
        <f t="shared" si="10"/>
        <v>-749053.50521252467</v>
      </c>
      <c r="F320" s="138">
        <f t="shared" si="12"/>
        <v>-405003.64197052509</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-749053.50521252467</v>
      </c>
      <c r="C321" s="138">
        <f t="shared" si="8"/>
        <v>-4993.6900347501651</v>
      </c>
      <c r="D321" s="138">
        <f t="shared" si="9"/>
        <v>6365.2769021850845</v>
      </c>
      <c r="E321" s="138">
        <f t="shared" si="10"/>
        <v>-755418.78211470973</v>
      </c>
      <c r="F321" s="138">
        <f t="shared" si="12"/>
        <v>-409997.33200527524</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-755418.78211470973</v>
      </c>
      <c r="C322" s="138">
        <f t="shared" si="8"/>
        <v>-5036.125214098065</v>
      </c>
      <c r="D322" s="138">
        <f t="shared" si="9"/>
        <v>6407.7120815329845</v>
      </c>
      <c r="E322" s="138">
        <f t="shared" si="10"/>
        <v>-761826.49419624277</v>
      </c>
      <c r="F322" s="138">
        <f t="shared" si="12"/>
        <v>-415033.45721937332</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-761826.49419624277</v>
      </c>
      <c r="C323" s="138">
        <f t="shared" si="8"/>
        <v>-5078.8432946416187</v>
      </c>
      <c r="D323" s="138">
        <f t="shared" si="9"/>
        <v>6450.4301620765382</v>
      </c>
      <c r="E323" s="138">
        <f t="shared" si="10"/>
        <v>-768276.92435831926</v>
      </c>
      <c r="F323" s="138">
        <f t="shared" si="12"/>
        <v>-420112.30051401496</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-768276.92435831926</v>
      </c>
      <c r="C324" s="138">
        <f t="shared" si="8"/>
        <v>-5121.8461623887952</v>
      </c>
      <c r="D324" s="138">
        <f t="shared" si="9"/>
        <v>6493.4330298237146</v>
      </c>
      <c r="E324" s="138">
        <f t="shared" si="10"/>
        <v>-774770.35738814296</v>
      </c>
      <c r="F324" s="138">
        <f t="shared" si="12"/>
        <v>-425234.14667640376</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-774770.35738814296</v>
      </c>
      <c r="C325" s="138">
        <f t="shared" si="8"/>
        <v>-5165.1357159209538</v>
      </c>
      <c r="D325" s="138">
        <f t="shared" si="9"/>
        <v>6536.7225833558732</v>
      </c>
      <c r="E325" s="138">
        <f t="shared" si="10"/>
        <v>-781307.07997149881</v>
      </c>
      <c r="F325" s="138">
        <f t="shared" si="12"/>
        <v>-430399.28239232471</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-781307.07997149881</v>
      </c>
      <c r="C326" s="138">
        <f t="shared" si="8"/>
        <v>-5208.7138664766589</v>
      </c>
      <c r="D326" s="138">
        <f t="shared" si="9"/>
        <v>6580.3007339115784</v>
      </c>
      <c r="E326" s="138">
        <f t="shared" si="10"/>
        <v>-787887.38070541038</v>
      </c>
      <c r="F326" s="138">
        <f t="shared" si="12"/>
        <v>-435607.99625880137</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-787887.38070541038</v>
      </c>
      <c r="C327" s="138">
        <f t="shared" si="8"/>
        <v>-5252.5825380360693</v>
      </c>
      <c r="D327" s="138">
        <f t="shared" si="9"/>
        <v>6624.1694054709887</v>
      </c>
      <c r="E327" s="138">
        <f t="shared" si="10"/>
        <v>-794511.55011088133</v>
      </c>
      <c r="F327" s="138">
        <f t="shared" ref="F327:F365" si="13">F326+C327</f>
        <v>-440860.57879683742</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-794511.55011088133</v>
      </c>
      <c r="C328" s="138">
        <f t="shared" si="8"/>
        <v>-5296.7436674058763</v>
      </c>
      <c r="D328" s="138">
        <f t="shared" si="9"/>
        <v>6668.3305348407957</v>
      </c>
      <c r="E328" s="138">
        <f t="shared" si="10"/>
        <v>-801179.88064572215</v>
      </c>
      <c r="F328" s="138">
        <f t="shared" si="13"/>
        <v>-446157.32246424328</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-801179.88064572215</v>
      </c>
      <c r="C329" s="138">
        <f t="shared" si="8"/>
        <v>-5341.1992043048149</v>
      </c>
      <c r="D329" s="138">
        <f t="shared" si="9"/>
        <v>6712.7860717397343</v>
      </c>
      <c r="E329" s="138">
        <f t="shared" si="10"/>
        <v>-807892.66671746189</v>
      </c>
      <c r="F329" s="138">
        <f t="shared" si="13"/>
        <v>-451498.52166854811</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-807892.66671746189</v>
      </c>
      <c r="C330" s="138">
        <f t="shared" si="8"/>
        <v>-5385.9511114497463</v>
      </c>
      <c r="D330" s="138">
        <f t="shared" si="9"/>
        <v>6757.5379788846658</v>
      </c>
      <c r="E330" s="138">
        <f t="shared" si="10"/>
        <v>-814650.20469634654</v>
      </c>
      <c r="F330" s="138">
        <f t="shared" si="13"/>
        <v>-456884.47277999786</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-814650.20469634654</v>
      </c>
      <c r="C331" s="138">
        <f t="shared" si="8"/>
        <v>-5431.0013646423104</v>
      </c>
      <c r="D331" s="138">
        <f t="shared" si="9"/>
        <v>6802.5882320772298</v>
      </c>
      <c r="E331" s="138">
        <f t="shared" si="10"/>
        <v>-821452.79292842373</v>
      </c>
      <c r="F331" s="138">
        <f t="shared" si="13"/>
        <v>-462315.47414464015</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-821452.79292842373</v>
      </c>
      <c r="C332" s="138">
        <f t="shared" si="8"/>
        <v>-5476.3519528561583</v>
      </c>
      <c r="D332" s="138">
        <f t="shared" si="9"/>
        <v>6847.9388202910777</v>
      </c>
      <c r="E332" s="138">
        <f t="shared" si="10"/>
        <v>-828300.73174871481</v>
      </c>
      <c r="F332" s="138">
        <f t="shared" si="13"/>
        <v>-467791.82609749632</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-828300.73174871481</v>
      </c>
      <c r="C333" s="138">
        <f t="shared" si="8"/>
        <v>-5522.0048783247657</v>
      </c>
      <c r="D333" s="138">
        <f t="shared" si="9"/>
        <v>6893.5917457596852</v>
      </c>
      <c r="E333" s="138">
        <f t="shared" si="10"/>
        <v>-835194.32349447452</v>
      </c>
      <c r="F333" s="138">
        <f t="shared" si="13"/>
        <v>-473313.83097582107</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-835194.32349447452</v>
      </c>
      <c r="C334" s="138">
        <f t="shared" si="8"/>
        <v>-5567.9621566298301</v>
      </c>
      <c r="D334" s="138">
        <f t="shared" si="9"/>
        <v>6939.5490240647496</v>
      </c>
      <c r="E334" s="138">
        <f t="shared" si="10"/>
        <v>-842133.87251853931</v>
      </c>
      <c r="F334" s="138">
        <f t="shared" si="13"/>
        <v>-478881.7931324509</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-842133.87251853931</v>
      </c>
      <c r="C335" s="138">
        <f t="shared" si="8"/>
        <v>-5614.2258167902628</v>
      </c>
      <c r="D335" s="138">
        <f t="shared" si="9"/>
        <v>6985.8126842251822</v>
      </c>
      <c r="E335" s="138">
        <f t="shared" si="10"/>
        <v>-849119.68520276446</v>
      </c>
      <c r="F335" s="138">
        <f t="shared" si="13"/>
        <v>-484496.01894924114</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-849119.68520276446</v>
      </c>
      <c r="C336" s="138">
        <f t="shared" si="8"/>
        <v>-5660.7979013517634</v>
      </c>
      <c r="D336" s="138">
        <f t="shared" si="9"/>
        <v>7032.3847687866828</v>
      </c>
      <c r="E336" s="138">
        <f t="shared" si="10"/>
        <v>-856152.06997155119</v>
      </c>
      <c r="F336" s="138">
        <f t="shared" si="13"/>
        <v>-490156.81685059291</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-856152.06997155119</v>
      </c>
      <c r="C337" s="138">
        <f t="shared" si="8"/>
        <v>-5707.6804664770079</v>
      </c>
      <c r="D337" s="138">
        <f t="shared" si="9"/>
        <v>7079.2673339119274</v>
      </c>
      <c r="E337" s="138">
        <f t="shared" si="10"/>
        <v>-863231.33730546315</v>
      </c>
      <c r="F337" s="138">
        <f t="shared" si="13"/>
        <v>-495864.49731706991</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-863231.33730546315</v>
      </c>
      <c r="C338" s="138">
        <f t="shared" si="8"/>
        <v>-5754.8755820364213</v>
      </c>
      <c r="D338" s="138">
        <f t="shared" si="9"/>
        <v>7126.4624494713407</v>
      </c>
      <c r="E338" s="138">
        <f t="shared" si="10"/>
        <v>-870357.7997549345</v>
      </c>
      <c r="F338" s="138">
        <f t="shared" si="13"/>
        <v>-501619.37289910635</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-870357.7997549345</v>
      </c>
      <c r="C339" s="138">
        <f t="shared" si="8"/>
        <v>-5802.3853316995637</v>
      </c>
      <c r="D339" s="138">
        <f t="shared" si="9"/>
        <v>7173.9721991344832</v>
      </c>
      <c r="E339" s="138">
        <f t="shared" si="10"/>
        <v>-877531.77195406903</v>
      </c>
      <c r="F339" s="138">
        <f t="shared" si="13"/>
        <v>-507421.75823080592</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-877531.77195406903</v>
      </c>
      <c r="C340" s="138">
        <f t="shared" si="8"/>
        <v>-5850.2118130271274</v>
      </c>
      <c r="D340" s="138">
        <f t="shared" si="9"/>
        <v>7221.7986804620468</v>
      </c>
      <c r="E340" s="138">
        <f t="shared" si="10"/>
        <v>-884753.57063453109</v>
      </c>
      <c r="F340" s="138">
        <f t="shared" si="13"/>
        <v>-513271.97004383308</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-884753.57063453109</v>
      </c>
      <c r="C341" s="138">
        <f t="shared" si="8"/>
        <v>-5898.3571375635411</v>
      </c>
      <c r="D341" s="138">
        <f t="shared" si="9"/>
        <v>7269.9440049984605</v>
      </c>
      <c r="E341" s="138">
        <f t="shared" si="10"/>
        <v>-892023.51463952952</v>
      </c>
      <c r="F341" s="138">
        <f t="shared" si="13"/>
        <v>-519170.3271813966</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-892023.51463952952</v>
      </c>
      <c r="C342" s="138">
        <f t="shared" si="8"/>
        <v>-5946.823430930197</v>
      </c>
      <c r="D342" s="138">
        <f t="shared" si="9"/>
        <v>7318.4102983651164</v>
      </c>
      <c r="E342" s="138">
        <f t="shared" si="10"/>
        <v>-899341.92493789468</v>
      </c>
      <c r="F342" s="138">
        <f t="shared" si="13"/>
        <v>-525117.1506123268</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-899341.92493789468</v>
      </c>
      <c r="C343" s="138">
        <f t="shared" si="8"/>
        <v>-5995.6128329192979</v>
      </c>
      <c r="D343" s="138">
        <f t="shared" si="9"/>
        <v>7367.1997003542174</v>
      </c>
      <c r="E343" s="138">
        <f t="shared" si="10"/>
        <v>-906709.12463824893</v>
      </c>
      <c r="F343" s="138">
        <f t="shared" si="13"/>
        <v>-531112.76344524615</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-906709.12463824893</v>
      </c>
      <c r="C344" s="138">
        <f t="shared" si="8"/>
        <v>-6044.7274975883265</v>
      </c>
      <c r="D344" s="138">
        <f t="shared" si="9"/>
        <v>7416.314365023246</v>
      </c>
      <c r="E344" s="138">
        <f t="shared" si="10"/>
        <v>-914125.43900327221</v>
      </c>
      <c r="F344" s="138">
        <f t="shared" si="13"/>
        <v>-537157.49094283453</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-914125.43900327221</v>
      </c>
      <c r="C345" s="138">
        <f t="shared" si="8"/>
        <v>-6094.1695933551482</v>
      </c>
      <c r="D345" s="138">
        <f t="shared" si="9"/>
        <v>7465.7564607900676</v>
      </c>
      <c r="E345" s="138">
        <f t="shared" si="10"/>
        <v>-921591.19546406227</v>
      </c>
      <c r="F345" s="138">
        <f t="shared" si="13"/>
        <v>-543251.66053618968</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-921591.19546406227</v>
      </c>
      <c r="C346" s="138">
        <f t="shared" si="8"/>
        <v>-6143.9413030937485</v>
      </c>
      <c r="D346" s="138">
        <f t="shared" si="9"/>
        <v>7515.5281705286679</v>
      </c>
      <c r="E346" s="138">
        <f t="shared" si="10"/>
        <v>-929106.72363459098</v>
      </c>
      <c r="F346" s="138">
        <f t="shared" si="13"/>
        <v>-549395.60183928348</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-929106.72363459098</v>
      </c>
      <c r="C347" s="138">
        <f t="shared" si="8"/>
        <v>-6194.0448242306065</v>
      </c>
      <c r="D347" s="138">
        <f t="shared" si="9"/>
        <v>7565.631691665526</v>
      </c>
      <c r="E347" s="138">
        <f t="shared" si="10"/>
        <v>-936672.35532625648</v>
      </c>
      <c r="F347" s="138">
        <f t="shared" si="13"/>
        <v>-555589.64666351408</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-936672.35532625648</v>
      </c>
      <c r="C348" s="138">
        <f t="shared" si="8"/>
        <v>-6244.48236884171</v>
      </c>
      <c r="D348" s="138">
        <f t="shared" si="9"/>
        <v>7616.0692362766295</v>
      </c>
      <c r="E348" s="138">
        <f t="shared" si="10"/>
        <v>-944288.42456253315</v>
      </c>
      <c r="F348" s="138">
        <f t="shared" si="13"/>
        <v>-561834.12903235585</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-944288.42456253315</v>
      </c>
      <c r="C349" s="138">
        <f t="shared" si="8"/>
        <v>-6295.2561637502213</v>
      </c>
      <c r="D349" s="138">
        <f t="shared" si="9"/>
        <v>7666.8430311851407</v>
      </c>
      <c r="E349" s="138">
        <f t="shared" si="10"/>
        <v>-951955.26759371825</v>
      </c>
      <c r="F349" s="138">
        <f t="shared" si="13"/>
        <v>-568129.38519610604</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-951955.26759371825</v>
      </c>
      <c r="C350" s="138">
        <f t="shared" si="8"/>
        <v>-6346.3684506247891</v>
      </c>
      <c r="D350" s="138">
        <f t="shared" si="9"/>
        <v>7717.9553180597086</v>
      </c>
      <c r="E350" s="138">
        <f t="shared" si="10"/>
        <v>-959673.22291177791</v>
      </c>
      <c r="F350" s="138">
        <f t="shared" si="13"/>
        <v>-574475.75364673079</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-959673.22291177791</v>
      </c>
      <c r="C351" s="138">
        <f t="shared" si="8"/>
        <v>-6397.8214860785201</v>
      </c>
      <c r="D351" s="138">
        <f t="shared" si="9"/>
        <v>7769.4083535134396</v>
      </c>
      <c r="E351" s="138">
        <f t="shared" si="10"/>
        <v>-967442.63126529136</v>
      </c>
      <c r="F351" s="138">
        <f t="shared" si="13"/>
        <v>-580873.57513280935</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-967442.63126529136</v>
      </c>
      <c r="C352" s="138">
        <f t="shared" si="8"/>
        <v>-6449.617541768609</v>
      </c>
      <c r="D352" s="138">
        <f t="shared" si="9"/>
        <v>7821.2044092035285</v>
      </c>
      <c r="E352" s="138">
        <f t="shared" si="10"/>
        <v>-975263.83567449485</v>
      </c>
      <c r="F352" s="138">
        <f t="shared" si="13"/>
        <v>-587323.19267457793</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-975263.83567449485</v>
      </c>
      <c r="C353" s="138">
        <f t="shared" si="8"/>
        <v>-6501.7589044966326</v>
      </c>
      <c r="D353" s="138">
        <f t="shared" si="9"/>
        <v>7873.345771931552</v>
      </c>
      <c r="E353" s="138">
        <f t="shared" si="10"/>
        <v>-983137.18144642643</v>
      </c>
      <c r="F353" s="138">
        <f t="shared" si="13"/>
        <v>-593824.95157907461</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-983137.18144642643</v>
      </c>
      <c r="C354" s="138">
        <f t="shared" si="8"/>
        <v>-6554.2478763095096</v>
      </c>
      <c r="D354" s="138">
        <f t="shared" si="9"/>
        <v>7925.834743744429</v>
      </c>
      <c r="E354" s="138">
        <f t="shared" si="10"/>
        <v>-991063.01619017089</v>
      </c>
      <c r="F354" s="138">
        <f t="shared" si="13"/>
        <v>-600379.19945538417</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-991063.01619017089</v>
      </c>
      <c r="C355" s="138">
        <f t="shared" si="8"/>
        <v>-6607.08677460114</v>
      </c>
      <c r="D355" s="138">
        <f t="shared" si="9"/>
        <v>7978.6736420360594</v>
      </c>
      <c r="E355" s="138">
        <f t="shared" si="10"/>
        <v>-999041.68983220693</v>
      </c>
      <c r="F355" s="138">
        <f t="shared" si="13"/>
        <v>-606986.2862299853</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-999041.68983220693</v>
      </c>
      <c r="C356" s="138">
        <f t="shared" si="8"/>
        <v>-6660.2779322147135</v>
      </c>
      <c r="D356" s="138">
        <f t="shared" si="9"/>
        <v>8031.8647996496329</v>
      </c>
      <c r="E356" s="138">
        <f t="shared" si="10"/>
        <v>-1007073.5546318566</v>
      </c>
      <c r="F356" s="138">
        <f t="shared" si="13"/>
        <v>-613646.56416219997</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-1007073.5546318566</v>
      </c>
      <c r="C357" s="138">
        <f t="shared" si="8"/>
        <v>-6713.8236975457112</v>
      </c>
      <c r="D357" s="138">
        <f t="shared" si="9"/>
        <v>8085.4105649806306</v>
      </c>
      <c r="E357" s="138">
        <f t="shared" si="10"/>
        <v>-1015158.9651968372</v>
      </c>
      <c r="F357" s="138">
        <f t="shared" si="13"/>
        <v>-620360.38785974565</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-1015158.9651968372</v>
      </c>
      <c r="C358" s="138">
        <f t="shared" si="8"/>
        <v>-6767.7264346455822</v>
      </c>
      <c r="D358" s="138">
        <f t="shared" si="9"/>
        <v>8139.3133020805017</v>
      </c>
      <c r="E358" s="138">
        <f t="shared" si="10"/>
        <v>-1023298.2784989177</v>
      </c>
      <c r="F358" s="138">
        <f t="shared" si="13"/>
        <v>-627128.11429439124</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-1023298.2784989177</v>
      </c>
      <c r="C359" s="138">
        <f t="shared" si="8"/>
        <v>-6821.9885233261184</v>
      </c>
      <c r="D359" s="138">
        <f t="shared" si="9"/>
        <v>8193.5753907610379</v>
      </c>
      <c r="E359" s="138">
        <f t="shared" si="10"/>
        <v>-1031491.8538896787</v>
      </c>
      <c r="F359" s="138">
        <f t="shared" si="13"/>
        <v>-633950.10281771736</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-1031491.8538896787</v>
      </c>
      <c r="C360" s="138">
        <f t="shared" si="8"/>
        <v>-6876.6123592645254</v>
      </c>
      <c r="D360" s="138">
        <f t="shared" si="9"/>
        <v>8248.1992266994457</v>
      </c>
      <c r="E360" s="138">
        <f t="shared" si="10"/>
        <v>-1039740.0531163781</v>
      </c>
      <c r="F360" s="138">
        <f t="shared" si="13"/>
        <v>-640826.71517698187</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-1039740.0531163781</v>
      </c>
      <c r="C361" s="138">
        <f t="shared" si="8"/>
        <v>-6931.6003541091877</v>
      </c>
      <c r="D361" s="138">
        <f t="shared" si="9"/>
        <v>8303.1872215441072</v>
      </c>
      <c r="E361" s="138">
        <f t="shared" si="10"/>
        <v>-1048043.2403379222</v>
      </c>
      <c r="F361" s="138">
        <f t="shared" si="13"/>
        <v>-647758.31553109107</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-1048043.2403379222</v>
      </c>
      <c r="C362" s="138">
        <f t="shared" si="8"/>
        <v>-6986.9549355861491</v>
      </c>
      <c r="D362" s="138">
        <f t="shared" si="9"/>
        <v>8358.5418030210694</v>
      </c>
      <c r="E362" s="138">
        <f t="shared" si="10"/>
        <v>-1056401.7821409432</v>
      </c>
      <c r="F362" s="138">
        <f t="shared" si="13"/>
        <v>-654745.27046667726</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-1056401.7821409432</v>
      </c>
      <c r="C363" s="138">
        <f t="shared" si="8"/>
        <v>-7042.6785476062887</v>
      </c>
      <c r="D363" s="138">
        <f t="shared" si="9"/>
        <v>8414.2654150412091</v>
      </c>
      <c r="E363" s="138">
        <f t="shared" si="10"/>
        <v>-1064816.0475559845</v>
      </c>
      <c r="F363" s="138">
        <f t="shared" si="13"/>
        <v>-661787.9490142836</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-1064816.0475559845</v>
      </c>
      <c r="C364" s="138">
        <f t="shared" si="8"/>
        <v>-7098.7736503732303</v>
      </c>
      <c r="D364" s="138">
        <f t="shared" si="9"/>
        <v>8470.3605178081507</v>
      </c>
      <c r="E364" s="138">
        <f t="shared" si="10"/>
        <v>-1073286.4080737927</v>
      </c>
      <c r="F364" s="138">
        <f t="shared" si="13"/>
        <v>-668886.72266465682</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-1073286.4080737927</v>
      </c>
      <c r="C365" s="138">
        <f t="shared" si="8"/>
        <v>-7155.2427204919522</v>
      </c>
      <c r="D365" s="138">
        <f t="shared" si="9"/>
        <v>8526.8295879268717</v>
      </c>
      <c r="E365" s="138">
        <f t="shared" si="10"/>
        <v>-1081813.2376617196</v>
      </c>
      <c r="F365" s="138">
        <f t="shared" si="13"/>
        <v>-676041.96538514877</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86E76E11-319A-4054-AEA1-9665114730A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2E33A-54B0-43C0-9B87-EFD6FD0E229D}">
  <dimension ref="A1:Z997"/>
  <sheetViews>
    <sheetView workbookViewId="0">
      <selection activeCell="A3" sqref="A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buses'!C5*'Bus parameters'!B86</f>
        <v>209600</v>
      </c>
      <c r="B3" s="134">
        <f>'Energy prices &amp; finance costs'!B15</f>
        <v>7.0000000000000007E-2</v>
      </c>
      <c r="C3" s="135">
        <f>'Bus parameters'!B85</f>
        <v>7</v>
      </c>
      <c r="D3" s="136">
        <f>PMT(B3/12,(C3*12),-A3)</f>
        <v>3163.4257242668969</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209600</v>
      </c>
      <c r="C6" s="138">
        <f t="shared" ref="C6:C260" si="0">B6*(B$3/12)</f>
        <v>1222.6666666666667</v>
      </c>
      <c r="D6" s="138">
        <f t="shared" ref="D6:D260" si="1">D$3-C6</f>
        <v>1940.7590576002301</v>
      </c>
      <c r="E6" s="138">
        <f t="shared" ref="E6:E260" si="2">B6-D6</f>
        <v>207659.24094239977</v>
      </c>
      <c r="F6" s="138">
        <f>C6</f>
        <v>1222.6666666666667</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207659.24094239977</v>
      </c>
      <c r="C7" s="138">
        <f t="shared" si="0"/>
        <v>1211.3455721639987</v>
      </c>
      <c r="D7" s="138">
        <f t="shared" si="1"/>
        <v>1952.0801521028982</v>
      </c>
      <c r="E7" s="138">
        <f t="shared" si="2"/>
        <v>205707.16079029688</v>
      </c>
      <c r="F7" s="138">
        <f t="shared" ref="F7:F70" si="4">F6+C7</f>
        <v>2434.0122388306654</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205707.16079029688</v>
      </c>
      <c r="C8" s="138">
        <f t="shared" si="0"/>
        <v>1199.9584379433986</v>
      </c>
      <c r="D8" s="138">
        <f t="shared" si="1"/>
        <v>1963.4672863234982</v>
      </c>
      <c r="E8" s="138">
        <f t="shared" si="2"/>
        <v>203743.69350397339</v>
      </c>
      <c r="F8" s="138">
        <f t="shared" si="4"/>
        <v>3633.970676774064</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203743.69350397339</v>
      </c>
      <c r="C9" s="138">
        <f t="shared" si="0"/>
        <v>1188.5048787731782</v>
      </c>
      <c r="D9" s="138">
        <f t="shared" si="1"/>
        <v>1974.9208454937186</v>
      </c>
      <c r="E9" s="138">
        <f t="shared" si="2"/>
        <v>201768.77265847966</v>
      </c>
      <c r="F9" s="138">
        <f t="shared" si="4"/>
        <v>4822.475555547242</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201768.77265847966</v>
      </c>
      <c r="C10" s="138">
        <f t="shared" si="0"/>
        <v>1176.9845071744649</v>
      </c>
      <c r="D10" s="138">
        <f t="shared" si="1"/>
        <v>1986.441217092432</v>
      </c>
      <c r="E10" s="138">
        <f t="shared" si="2"/>
        <v>199782.33144138724</v>
      </c>
      <c r="F10" s="138">
        <f t="shared" si="4"/>
        <v>5999.4600627217069</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199782.33144138724</v>
      </c>
      <c r="C11" s="138">
        <f t="shared" si="0"/>
        <v>1165.3969334080923</v>
      </c>
      <c r="D11" s="138">
        <f t="shared" si="1"/>
        <v>1998.0287908588045</v>
      </c>
      <c r="E11" s="138">
        <f t="shared" si="2"/>
        <v>197784.30265052844</v>
      </c>
      <c r="F11" s="138">
        <f t="shared" si="4"/>
        <v>7164.856996129799</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197784.30265052844</v>
      </c>
      <c r="C12" s="138">
        <f t="shared" si="0"/>
        <v>1153.741765461416</v>
      </c>
      <c r="D12" s="138">
        <f t="shared" si="1"/>
        <v>2009.6839588054809</v>
      </c>
      <c r="E12" s="138">
        <f t="shared" si="2"/>
        <v>195774.61869172295</v>
      </c>
      <c r="F12" s="138">
        <f t="shared" si="4"/>
        <v>8318.5987615912145</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195774.61869172295</v>
      </c>
      <c r="C13" s="138">
        <f t="shared" si="0"/>
        <v>1142.0186090350505</v>
      </c>
      <c r="D13" s="138">
        <f t="shared" si="1"/>
        <v>2021.4071152318463</v>
      </c>
      <c r="E13" s="138">
        <f t="shared" si="2"/>
        <v>193753.2115764911</v>
      </c>
      <c r="F13" s="138">
        <f t="shared" si="4"/>
        <v>9460.6173706262653</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193753.2115764911</v>
      </c>
      <c r="C14" s="138">
        <f t="shared" si="0"/>
        <v>1130.2270675295315</v>
      </c>
      <c r="D14" s="138">
        <f t="shared" si="1"/>
        <v>2033.1986567373654</v>
      </c>
      <c r="E14" s="138">
        <f t="shared" si="2"/>
        <v>191720.01291975373</v>
      </c>
      <c r="F14" s="138">
        <f t="shared" si="4"/>
        <v>10590.844438155797</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191720.01291975373</v>
      </c>
      <c r="C15" s="138">
        <f t="shared" si="0"/>
        <v>1118.3667420318968</v>
      </c>
      <c r="D15" s="138">
        <f t="shared" si="1"/>
        <v>2045.058982235</v>
      </c>
      <c r="E15" s="138">
        <f t="shared" si="2"/>
        <v>189674.95393751873</v>
      </c>
      <c r="F15" s="138">
        <f t="shared" si="4"/>
        <v>11709.211180187693</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189674.95393751873</v>
      </c>
      <c r="C16" s="138">
        <f t="shared" si="0"/>
        <v>1106.4372313021927</v>
      </c>
      <c r="D16" s="138">
        <f t="shared" si="1"/>
        <v>2056.9884929647042</v>
      </c>
      <c r="E16" s="138">
        <f t="shared" si="2"/>
        <v>187617.96544455402</v>
      </c>
      <c r="F16" s="138">
        <f t="shared" si="4"/>
        <v>12815.648411489885</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187617.96544455402</v>
      </c>
      <c r="C17" s="138">
        <f t="shared" si="0"/>
        <v>1094.4381317598984</v>
      </c>
      <c r="D17" s="138">
        <f t="shared" si="1"/>
        <v>2068.9875925069982</v>
      </c>
      <c r="E17" s="138">
        <f t="shared" si="2"/>
        <v>185548.97785204701</v>
      </c>
      <c r="F17" s="138">
        <f t="shared" si="4"/>
        <v>13910.086543249783</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185548.97785204701</v>
      </c>
      <c r="C18" s="138">
        <f t="shared" si="0"/>
        <v>1082.3690374702744</v>
      </c>
      <c r="D18" s="138">
        <f t="shared" si="1"/>
        <v>2081.0566867966227</v>
      </c>
      <c r="E18" s="138">
        <f t="shared" si="2"/>
        <v>183467.92116525039</v>
      </c>
      <c r="F18" s="138">
        <f t="shared" si="4"/>
        <v>14992.455580720058</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183467.92116525039</v>
      </c>
      <c r="C19" s="138">
        <f t="shared" si="0"/>
        <v>1070.2295401306274</v>
      </c>
      <c r="D19" s="138">
        <f t="shared" si="1"/>
        <v>2093.1961841362695</v>
      </c>
      <c r="E19" s="138">
        <f t="shared" si="2"/>
        <v>181374.72498111412</v>
      </c>
      <c r="F19" s="138">
        <f t="shared" si="4"/>
        <v>16062.685120850685</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181374.72498111412</v>
      </c>
      <c r="C20" s="138">
        <f t="shared" si="0"/>
        <v>1058.0192290564992</v>
      </c>
      <c r="D20" s="138">
        <f t="shared" si="1"/>
        <v>2105.4064952103977</v>
      </c>
      <c r="E20" s="138">
        <f t="shared" si="2"/>
        <v>179269.31848590373</v>
      </c>
      <c r="F20" s="138">
        <f t="shared" si="4"/>
        <v>17120.704349907184</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179269.31848590373</v>
      </c>
      <c r="C21" s="138">
        <f t="shared" si="0"/>
        <v>1045.7376911677718</v>
      </c>
      <c r="D21" s="138">
        <f t="shared" si="1"/>
        <v>2117.6880330991253</v>
      </c>
      <c r="E21" s="138">
        <f t="shared" si="2"/>
        <v>177151.63045280462</v>
      </c>
      <c r="F21" s="138">
        <f t="shared" si="4"/>
        <v>18166.442041074955</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177151.63045280462</v>
      </c>
      <c r="C22" s="138">
        <f t="shared" si="0"/>
        <v>1033.3845109746937</v>
      </c>
      <c r="D22" s="138">
        <f t="shared" si="1"/>
        <v>2130.0412132922029</v>
      </c>
      <c r="E22" s="138">
        <f t="shared" si="2"/>
        <v>175021.58923951242</v>
      </c>
      <c r="F22" s="138">
        <f t="shared" si="4"/>
        <v>19199.82655204965</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175021.58923951242</v>
      </c>
      <c r="C23" s="138">
        <f t="shared" si="0"/>
        <v>1020.9592705638225</v>
      </c>
      <c r="D23" s="138">
        <f t="shared" si="1"/>
        <v>2142.4664537030744</v>
      </c>
      <c r="E23" s="138">
        <f t="shared" si="2"/>
        <v>172879.12278580936</v>
      </c>
      <c r="F23" s="138">
        <f t="shared" si="4"/>
        <v>20220.785822613474</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172879.12278580936</v>
      </c>
      <c r="C24" s="138">
        <f t="shared" si="0"/>
        <v>1008.461549583888</v>
      </c>
      <c r="D24" s="138">
        <f t="shared" si="1"/>
        <v>2154.9641746830089</v>
      </c>
      <c r="E24" s="138">
        <f t="shared" si="2"/>
        <v>170724.15861112636</v>
      </c>
      <c r="F24" s="138">
        <f t="shared" si="4"/>
        <v>21229.247372197362</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170724.15861112636</v>
      </c>
      <c r="C25" s="138">
        <f t="shared" si="0"/>
        <v>995.89092523157046</v>
      </c>
      <c r="D25" s="138">
        <f t="shared" si="1"/>
        <v>2167.5347990353266</v>
      </c>
      <c r="E25" s="138">
        <f t="shared" si="2"/>
        <v>168556.62381209104</v>
      </c>
      <c r="F25" s="138">
        <f t="shared" si="4"/>
        <v>22225.138297428934</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168556.62381209104</v>
      </c>
      <c r="C26" s="138">
        <f t="shared" si="0"/>
        <v>983.24697223719784</v>
      </c>
      <c r="D26" s="138">
        <f t="shared" si="1"/>
        <v>2180.1787520296989</v>
      </c>
      <c r="E26" s="138">
        <f t="shared" si="2"/>
        <v>166376.44506006135</v>
      </c>
      <c r="F26" s="138">
        <f t="shared" si="4"/>
        <v>23208.385269666131</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166376.44506006135</v>
      </c>
      <c r="C27" s="138">
        <f t="shared" si="0"/>
        <v>970.5292628503579</v>
      </c>
      <c r="D27" s="138">
        <f t="shared" si="1"/>
        <v>2192.8964614165388</v>
      </c>
      <c r="E27" s="138">
        <f t="shared" si="2"/>
        <v>164183.54859864482</v>
      </c>
      <c r="F27" s="138">
        <f t="shared" si="4"/>
        <v>24178.91453251649</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164183.54859864482</v>
      </c>
      <c r="C28" s="138">
        <f t="shared" si="0"/>
        <v>957.73736682542813</v>
      </c>
      <c r="D28" s="138">
        <f t="shared" si="1"/>
        <v>2205.6883574414687</v>
      </c>
      <c r="E28" s="138">
        <f t="shared" si="2"/>
        <v>161977.86024120334</v>
      </c>
      <c r="F28" s="138">
        <f t="shared" si="4"/>
        <v>25136.651899341919</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161977.86024120334</v>
      </c>
      <c r="C29" s="138">
        <f t="shared" si="0"/>
        <v>944.87085140701947</v>
      </c>
      <c r="D29" s="138">
        <f t="shared" si="1"/>
        <v>2218.5548728598774</v>
      </c>
      <c r="E29" s="138">
        <f t="shared" si="2"/>
        <v>159759.30536834346</v>
      </c>
      <c r="F29" s="138">
        <f t="shared" si="4"/>
        <v>26081.52275074894</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159759.30536834346</v>
      </c>
      <c r="C30" s="138">
        <f t="shared" si="0"/>
        <v>931.92928131533688</v>
      </c>
      <c r="D30" s="138">
        <f t="shared" si="1"/>
        <v>2231.4964429515599</v>
      </c>
      <c r="E30" s="138">
        <f t="shared" si="2"/>
        <v>157527.8089253919</v>
      </c>
      <c r="F30" s="138">
        <f t="shared" si="4"/>
        <v>27013.452032064277</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157527.8089253919</v>
      </c>
      <c r="C31" s="138">
        <f t="shared" si="0"/>
        <v>918.91221873145275</v>
      </c>
      <c r="D31" s="138">
        <f t="shared" si="1"/>
        <v>2244.513505535444</v>
      </c>
      <c r="E31" s="138">
        <f t="shared" si="2"/>
        <v>155283.29541985647</v>
      </c>
      <c r="F31" s="138">
        <f t="shared" si="4"/>
        <v>27932.36425079573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155283.29541985647</v>
      </c>
      <c r="C32" s="138">
        <f t="shared" si="0"/>
        <v>905.81922328249607</v>
      </c>
      <c r="D32" s="138">
        <f t="shared" si="1"/>
        <v>2257.6065009844006</v>
      </c>
      <c r="E32" s="138">
        <f t="shared" si="2"/>
        <v>153025.68891887207</v>
      </c>
      <c r="F32" s="138">
        <f t="shared" si="4"/>
        <v>28838.183474078225</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153025.68891887207</v>
      </c>
      <c r="C33" s="138">
        <f t="shared" si="0"/>
        <v>892.64985202675382</v>
      </c>
      <c r="D33" s="138">
        <f t="shared" si="1"/>
        <v>2270.7758722401431</v>
      </c>
      <c r="E33" s="138">
        <f t="shared" si="2"/>
        <v>150754.91304663193</v>
      </c>
      <c r="F33" s="138">
        <f t="shared" si="4"/>
        <v>29730.833326104977</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150754.91304663193</v>
      </c>
      <c r="C34" s="138">
        <f t="shared" si="0"/>
        <v>879.4036594386863</v>
      </c>
      <c r="D34" s="138">
        <f t="shared" si="1"/>
        <v>2284.0220648282107</v>
      </c>
      <c r="E34" s="138">
        <f t="shared" si="2"/>
        <v>148470.89098180374</v>
      </c>
      <c r="F34" s="138">
        <f t="shared" si="4"/>
        <v>30610.236985543663</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148470.89098180374</v>
      </c>
      <c r="C35" s="138">
        <f t="shared" si="0"/>
        <v>866.0801973938552</v>
      </c>
      <c r="D35" s="138">
        <f t="shared" si="1"/>
        <v>2297.3455268730418</v>
      </c>
      <c r="E35" s="138">
        <f t="shared" si="2"/>
        <v>146173.54545493069</v>
      </c>
      <c r="F35" s="138">
        <f t="shared" si="4"/>
        <v>31476.317182937517</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146173.54545493069</v>
      </c>
      <c r="C36" s="138">
        <f t="shared" si="0"/>
        <v>852.67901515376241</v>
      </c>
      <c r="D36" s="138">
        <f t="shared" si="1"/>
        <v>2310.7467091131343</v>
      </c>
      <c r="E36" s="138">
        <f t="shared" si="2"/>
        <v>143862.79874581756</v>
      </c>
      <c r="F36" s="138">
        <f t="shared" si="4"/>
        <v>32328.996198091278</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143862.79874581756</v>
      </c>
      <c r="C37" s="138">
        <f t="shared" si="0"/>
        <v>839.19965935060247</v>
      </c>
      <c r="D37" s="138">
        <f t="shared" si="1"/>
        <v>2324.2260649162945</v>
      </c>
      <c r="E37" s="138">
        <f t="shared" si="2"/>
        <v>141538.57268090127</v>
      </c>
      <c r="F37" s="138">
        <f t="shared" si="4"/>
        <v>33168.195857441882</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141538.57268090127</v>
      </c>
      <c r="C38" s="138">
        <f t="shared" si="0"/>
        <v>825.64167397192409</v>
      </c>
      <c r="D38" s="138">
        <f t="shared" si="1"/>
        <v>2337.784050294973</v>
      </c>
      <c r="E38" s="138">
        <f t="shared" si="2"/>
        <v>139200.78863060629</v>
      </c>
      <c r="F38" s="138">
        <f t="shared" si="4"/>
        <v>33993.837531413803</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139200.78863060629</v>
      </c>
      <c r="C39" s="138">
        <f t="shared" si="0"/>
        <v>812.00460034520336</v>
      </c>
      <c r="D39" s="138">
        <f t="shared" si="1"/>
        <v>2351.4211239216934</v>
      </c>
      <c r="E39" s="138">
        <f t="shared" si="2"/>
        <v>136849.36750668459</v>
      </c>
      <c r="F39" s="138">
        <f t="shared" si="4"/>
        <v>34805.842131759004</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136849.36750668459</v>
      </c>
      <c r="C40" s="138">
        <f t="shared" si="0"/>
        <v>798.28797712232677</v>
      </c>
      <c r="D40" s="138">
        <f t="shared" si="1"/>
        <v>2365.1377471445703</v>
      </c>
      <c r="E40" s="138">
        <f t="shared" si="2"/>
        <v>134484.22975954003</v>
      </c>
      <c r="F40" s="138">
        <f t="shared" si="4"/>
        <v>35604.130108881327</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134484.22975954003</v>
      </c>
      <c r="C41" s="138">
        <f t="shared" si="0"/>
        <v>784.4913402639836</v>
      </c>
      <c r="D41" s="138">
        <f t="shared" si="1"/>
        <v>2378.9343840029132</v>
      </c>
      <c r="E41" s="138">
        <f t="shared" si="2"/>
        <v>132105.29537553713</v>
      </c>
      <c r="F41" s="138">
        <f t="shared" si="4"/>
        <v>36388.621449145314</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132105.29537553713</v>
      </c>
      <c r="C42" s="138">
        <f t="shared" si="0"/>
        <v>770.61422302396659</v>
      </c>
      <c r="D42" s="138">
        <f t="shared" si="1"/>
        <v>2392.8115012429303</v>
      </c>
      <c r="E42" s="138">
        <f t="shared" si="2"/>
        <v>129712.48387429419</v>
      </c>
      <c r="F42" s="138">
        <f t="shared" si="4"/>
        <v>37159.235672169278</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129712.48387429419</v>
      </c>
      <c r="C43" s="138">
        <f t="shared" si="0"/>
        <v>756.65615593338282</v>
      </c>
      <c r="D43" s="138">
        <f t="shared" si="1"/>
        <v>2406.7695683335141</v>
      </c>
      <c r="E43" s="138">
        <f t="shared" si="2"/>
        <v>127305.71430596068</v>
      </c>
      <c r="F43" s="138">
        <f t="shared" si="4"/>
        <v>37915.891828102664</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127305.71430596068</v>
      </c>
      <c r="C44" s="138">
        <f t="shared" si="0"/>
        <v>742.61666678477059</v>
      </c>
      <c r="D44" s="138">
        <f t="shared" si="1"/>
        <v>2420.8090574821263</v>
      </c>
      <c r="E44" s="138">
        <f t="shared" si="2"/>
        <v>124884.90524847855</v>
      </c>
      <c r="F44" s="138">
        <f t="shared" si="4"/>
        <v>38658.508494887436</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124884.90524847855</v>
      </c>
      <c r="C45" s="138">
        <f t="shared" si="0"/>
        <v>728.49528061612489</v>
      </c>
      <c r="D45" s="138">
        <f t="shared" si="1"/>
        <v>2434.9304436507718</v>
      </c>
      <c r="E45" s="138">
        <f t="shared" si="2"/>
        <v>122449.97480482778</v>
      </c>
      <c r="F45" s="138">
        <f t="shared" si="4"/>
        <v>39387.003775503559</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122449.97480482778</v>
      </c>
      <c r="C46" s="138">
        <f t="shared" si="0"/>
        <v>714.29151969482882</v>
      </c>
      <c r="D46" s="138">
        <f t="shared" si="1"/>
        <v>2449.134204572068</v>
      </c>
      <c r="E46" s="138">
        <f t="shared" si="2"/>
        <v>120000.84060025572</v>
      </c>
      <c r="F46" s="138">
        <f t="shared" si="4"/>
        <v>40101.29529519839</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120000.84060025572</v>
      </c>
      <c r="C47" s="138">
        <f t="shared" si="0"/>
        <v>700.00490350149175</v>
      </c>
      <c r="D47" s="138">
        <f t="shared" si="1"/>
        <v>2463.4208207654051</v>
      </c>
      <c r="E47" s="138">
        <f t="shared" si="2"/>
        <v>117537.41977949032</v>
      </c>
      <c r="F47" s="138">
        <f t="shared" si="4"/>
        <v>40801.300198699879</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117537.41977949032</v>
      </c>
      <c r="C48" s="138">
        <f t="shared" si="0"/>
        <v>685.63494871369357</v>
      </c>
      <c r="D48" s="138">
        <f t="shared" si="1"/>
        <v>2477.7907755532033</v>
      </c>
      <c r="E48" s="138">
        <f t="shared" si="2"/>
        <v>115059.62900393711</v>
      </c>
      <c r="F48" s="138">
        <f t="shared" si="4"/>
        <v>41486.935147413569</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115059.62900393711</v>
      </c>
      <c r="C49" s="138">
        <f t="shared" si="0"/>
        <v>671.18116918963312</v>
      </c>
      <c r="D49" s="138">
        <f t="shared" si="1"/>
        <v>2492.2445550772636</v>
      </c>
      <c r="E49" s="138">
        <f t="shared" si="2"/>
        <v>112567.38444885984</v>
      </c>
      <c r="F49" s="138">
        <f t="shared" si="4"/>
        <v>42158.116316603206</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112567.38444885984</v>
      </c>
      <c r="C50" s="138">
        <f t="shared" si="0"/>
        <v>656.64307595168248</v>
      </c>
      <c r="D50" s="138">
        <f t="shared" si="1"/>
        <v>2506.7826483152144</v>
      </c>
      <c r="E50" s="138">
        <f t="shared" si="2"/>
        <v>110060.60180054462</v>
      </c>
      <c r="F50" s="138">
        <f t="shared" si="4"/>
        <v>42814.759392554886</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110060.60180054462</v>
      </c>
      <c r="C51" s="138">
        <f t="shared" si="0"/>
        <v>642.02017716984369</v>
      </c>
      <c r="D51" s="138">
        <f t="shared" si="1"/>
        <v>2521.4055470970534</v>
      </c>
      <c r="E51" s="138">
        <f t="shared" si="2"/>
        <v>107539.19625344758</v>
      </c>
      <c r="F51" s="138">
        <f t="shared" si="4"/>
        <v>43456.779569724727</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107539.19625344758</v>
      </c>
      <c r="C52" s="138">
        <f t="shared" si="0"/>
        <v>627.31197814511086</v>
      </c>
      <c r="D52" s="138">
        <f t="shared" si="1"/>
        <v>2536.1137461217859</v>
      </c>
      <c r="E52" s="138">
        <f t="shared" si="2"/>
        <v>105003.08250732579</v>
      </c>
      <c r="F52" s="138">
        <f t="shared" si="4"/>
        <v>44084.091547869837</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105003.08250732579</v>
      </c>
      <c r="C53" s="138">
        <f t="shared" si="0"/>
        <v>612.51798129273379</v>
      </c>
      <c r="D53" s="138">
        <f t="shared" si="1"/>
        <v>2550.9077429741628</v>
      </c>
      <c r="E53" s="138">
        <f t="shared" si="2"/>
        <v>102452.17476435163</v>
      </c>
      <c r="F53" s="138">
        <f t="shared" si="4"/>
        <v>44696.609529162568</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102452.17476435163</v>
      </c>
      <c r="C54" s="138">
        <f t="shared" si="0"/>
        <v>597.63768612538456</v>
      </c>
      <c r="D54" s="138">
        <f t="shared" si="1"/>
        <v>2565.7880381415125</v>
      </c>
      <c r="E54" s="138">
        <f t="shared" si="2"/>
        <v>99886.386726210112</v>
      </c>
      <c r="F54" s="138">
        <f t="shared" si="4"/>
        <v>45294.247215287949</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99886.386726210112</v>
      </c>
      <c r="C55" s="138">
        <f t="shared" si="0"/>
        <v>582.67058923622574</v>
      </c>
      <c r="D55" s="138">
        <f t="shared" si="1"/>
        <v>2580.7551350306712</v>
      </c>
      <c r="E55" s="138">
        <f t="shared" si="2"/>
        <v>97305.631591179437</v>
      </c>
      <c r="F55" s="138">
        <f t="shared" si="4"/>
        <v>45876.917804524172</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97305.631591179437</v>
      </c>
      <c r="C56" s="138">
        <f t="shared" si="0"/>
        <v>567.61618428188012</v>
      </c>
      <c r="D56" s="138">
        <f t="shared" si="1"/>
        <v>2595.8095399850167</v>
      </c>
      <c r="E56" s="138">
        <f t="shared" si="2"/>
        <v>94709.822051194424</v>
      </c>
      <c r="F56" s="138">
        <f t="shared" si="4"/>
        <v>46444.533988806055</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94709.822051194424</v>
      </c>
      <c r="C57" s="138">
        <f t="shared" si="0"/>
        <v>552.47396196530087</v>
      </c>
      <c r="D57" s="138">
        <f t="shared" si="1"/>
        <v>2610.9517623015959</v>
      </c>
      <c r="E57" s="138">
        <f t="shared" si="2"/>
        <v>92098.870288892824</v>
      </c>
      <c r="F57" s="138">
        <f t="shared" si="4"/>
        <v>46997.007950771353</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92098.870288892824</v>
      </c>
      <c r="C58" s="138">
        <f t="shared" si="0"/>
        <v>537.24341001854145</v>
      </c>
      <c r="D58" s="138">
        <f t="shared" si="1"/>
        <v>2626.1823142483554</v>
      </c>
      <c r="E58" s="138">
        <f t="shared" si="2"/>
        <v>89472.687974644476</v>
      </c>
      <c r="F58" s="138">
        <f t="shared" si="4"/>
        <v>47534.251360789895</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89472.687974644476</v>
      </c>
      <c r="C59" s="138">
        <f t="shared" si="0"/>
        <v>521.92401318542613</v>
      </c>
      <c r="D59" s="138">
        <f t="shared" si="1"/>
        <v>2641.5017110814706</v>
      </c>
      <c r="E59" s="138">
        <f t="shared" si="2"/>
        <v>86831.18626356301</v>
      </c>
      <c r="F59" s="138">
        <f t="shared" si="4"/>
        <v>48056.175373975319</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86831.18626356301</v>
      </c>
      <c r="C60" s="138">
        <f t="shared" si="0"/>
        <v>506.51525320411758</v>
      </c>
      <c r="D60" s="138">
        <f t="shared" si="1"/>
        <v>2656.9104710627794</v>
      </c>
      <c r="E60" s="138">
        <f t="shared" si="2"/>
        <v>84174.275792500237</v>
      </c>
      <c r="F60" s="138">
        <f t="shared" si="4"/>
        <v>48562.690627179436</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84174.275792500237</v>
      </c>
      <c r="C61" s="138">
        <f t="shared" si="0"/>
        <v>491.01660878958472</v>
      </c>
      <c r="D61" s="138">
        <f t="shared" si="1"/>
        <v>2672.4091154773123</v>
      </c>
      <c r="E61" s="138">
        <f t="shared" si="2"/>
        <v>81501.866677022917</v>
      </c>
      <c r="F61" s="138">
        <f t="shared" si="4"/>
        <v>49053.707235969021</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81501.866677022917</v>
      </c>
      <c r="C62" s="138">
        <f t="shared" si="0"/>
        <v>475.42755561596704</v>
      </c>
      <c r="D62" s="138">
        <f t="shared" si="1"/>
        <v>2687.99816865093</v>
      </c>
      <c r="E62" s="138">
        <f t="shared" si="2"/>
        <v>78813.86850837199</v>
      </c>
      <c r="F62" s="138">
        <f t="shared" si="4"/>
        <v>49529.134791584991</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78813.86850837199</v>
      </c>
      <c r="C63" s="138">
        <f t="shared" si="0"/>
        <v>459.7475662988366</v>
      </c>
      <c r="D63" s="138">
        <f t="shared" si="1"/>
        <v>2703.6781579680601</v>
      </c>
      <c r="E63" s="138">
        <f t="shared" si="2"/>
        <v>76110.190350403936</v>
      </c>
      <c r="F63" s="138">
        <f t="shared" si="4"/>
        <v>49988.882357883827</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76110.190350403936</v>
      </c>
      <c r="C64" s="138">
        <f t="shared" si="0"/>
        <v>443.97611037735629</v>
      </c>
      <c r="D64" s="138">
        <f t="shared" si="1"/>
        <v>2719.4496138895406</v>
      </c>
      <c r="E64" s="138">
        <f t="shared" si="2"/>
        <v>73390.740736514403</v>
      </c>
      <c r="F64" s="138">
        <f t="shared" si="4"/>
        <v>50432.858468261184</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73390.740736514403</v>
      </c>
      <c r="C65" s="138">
        <f t="shared" si="0"/>
        <v>428.11265429633403</v>
      </c>
      <c r="D65" s="138">
        <f t="shared" si="1"/>
        <v>2735.313069970563</v>
      </c>
      <c r="E65" s="138">
        <f t="shared" si="2"/>
        <v>70655.427666543837</v>
      </c>
      <c r="F65" s="138">
        <f t="shared" si="4"/>
        <v>50860.971122557516</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70655.427666543837</v>
      </c>
      <c r="C66" s="138">
        <f t="shared" si="0"/>
        <v>412.15666138817238</v>
      </c>
      <c r="D66" s="138">
        <f t="shared" si="1"/>
        <v>2751.2690628787245</v>
      </c>
      <c r="E66" s="138">
        <f t="shared" si="2"/>
        <v>67904.158603665113</v>
      </c>
      <c r="F66" s="138">
        <f t="shared" si="4"/>
        <v>51273.127783945689</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67904.158603665113</v>
      </c>
      <c r="C67" s="138">
        <f t="shared" si="0"/>
        <v>396.10759185471318</v>
      </c>
      <c r="D67" s="138">
        <f t="shared" si="1"/>
        <v>2767.3181324121838</v>
      </c>
      <c r="E67" s="138">
        <f t="shared" si="2"/>
        <v>65136.84047125293</v>
      </c>
      <c r="F67" s="138">
        <f t="shared" si="4"/>
        <v>51669.235375800403</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65136.84047125293</v>
      </c>
      <c r="C68" s="138">
        <f t="shared" si="0"/>
        <v>379.96490274897542</v>
      </c>
      <c r="D68" s="138">
        <f t="shared" si="1"/>
        <v>2783.4608215179214</v>
      </c>
      <c r="E68" s="138">
        <f t="shared" si="2"/>
        <v>62353.379649735012</v>
      </c>
      <c r="F68" s="138">
        <f t="shared" si="4"/>
        <v>52049.200278549375</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62353.379649735012</v>
      </c>
      <c r="C69" s="138">
        <f t="shared" si="0"/>
        <v>363.72804795678758</v>
      </c>
      <c r="D69" s="138">
        <f t="shared" si="1"/>
        <v>2799.6976763101093</v>
      </c>
      <c r="E69" s="138">
        <f t="shared" si="2"/>
        <v>59553.6819734249</v>
      </c>
      <c r="F69" s="138">
        <f t="shared" si="4"/>
        <v>52412.92832650616</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59553.6819734249</v>
      </c>
      <c r="C70" s="138">
        <f t="shared" si="0"/>
        <v>347.39647817831195</v>
      </c>
      <c r="D70" s="138">
        <f t="shared" si="1"/>
        <v>2816.0292460885848</v>
      </c>
      <c r="E70" s="138">
        <f t="shared" si="2"/>
        <v>56737.652727336317</v>
      </c>
      <c r="F70" s="138">
        <f t="shared" si="4"/>
        <v>52760.324804684475</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56737.652727336317</v>
      </c>
      <c r="C71" s="138">
        <f t="shared" si="0"/>
        <v>330.96964090946187</v>
      </c>
      <c r="D71" s="138">
        <f t="shared" si="1"/>
        <v>2832.4560833574351</v>
      </c>
      <c r="E71" s="138">
        <f t="shared" si="2"/>
        <v>53905.196643978881</v>
      </c>
      <c r="F71" s="138">
        <f t="shared" ref="F71:F134" si="5">F70+C71</f>
        <v>53091.294445593936</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53905.196643978881</v>
      </c>
      <c r="C72" s="138">
        <f t="shared" si="0"/>
        <v>314.44698042321016</v>
      </c>
      <c r="D72" s="138">
        <f t="shared" si="1"/>
        <v>2848.9787438436865</v>
      </c>
      <c r="E72" s="138">
        <f t="shared" si="2"/>
        <v>51056.217900135198</v>
      </c>
      <c r="F72" s="138">
        <f t="shared" si="5"/>
        <v>53405.741426017143</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51056.217900135198</v>
      </c>
      <c r="C73" s="138">
        <f t="shared" si="0"/>
        <v>297.82793775078869</v>
      </c>
      <c r="D73" s="138">
        <f t="shared" si="1"/>
        <v>2865.597786516108</v>
      </c>
      <c r="E73" s="138">
        <f t="shared" si="2"/>
        <v>48190.620113619087</v>
      </c>
      <c r="F73" s="138">
        <f t="shared" si="5"/>
        <v>53703.569363767929</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48190.620113619087</v>
      </c>
      <c r="C74" s="138">
        <f t="shared" si="0"/>
        <v>281.11195066277804</v>
      </c>
      <c r="D74" s="138">
        <f t="shared" si="1"/>
        <v>2882.313773604119</v>
      </c>
      <c r="E74" s="138">
        <f t="shared" si="2"/>
        <v>45308.306340014969</v>
      </c>
      <c r="F74" s="138">
        <f t="shared" si="5"/>
        <v>53984.681314430709</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45308.306340014969</v>
      </c>
      <c r="C75" s="138">
        <f t="shared" si="0"/>
        <v>264.29845365008731</v>
      </c>
      <c r="D75" s="138">
        <f t="shared" si="1"/>
        <v>2899.1272706168097</v>
      </c>
      <c r="E75" s="138">
        <f t="shared" si="2"/>
        <v>42409.17906939816</v>
      </c>
      <c r="F75" s="138">
        <f t="shared" si="5"/>
        <v>54248.979768080797</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42409.17906939816</v>
      </c>
      <c r="C76" s="138">
        <f t="shared" si="0"/>
        <v>247.38687790482263</v>
      </c>
      <c r="D76" s="138">
        <f t="shared" si="1"/>
        <v>2916.0388463620743</v>
      </c>
      <c r="E76" s="138">
        <f t="shared" si="2"/>
        <v>39493.140223036084</v>
      </c>
      <c r="F76" s="138">
        <f t="shared" si="5"/>
        <v>54496.366645985618</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39493.140223036084</v>
      </c>
      <c r="C77" s="138">
        <f t="shared" si="0"/>
        <v>230.37665130104384</v>
      </c>
      <c r="D77" s="138">
        <f t="shared" si="1"/>
        <v>2933.0490729658532</v>
      </c>
      <c r="E77" s="138">
        <f t="shared" si="2"/>
        <v>36560.091150070228</v>
      </c>
      <c r="F77" s="138">
        <f t="shared" si="5"/>
        <v>54726.743297286659</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36560.091150070228</v>
      </c>
      <c r="C78" s="138">
        <f t="shared" si="0"/>
        <v>213.26719837540966</v>
      </c>
      <c r="D78" s="138">
        <f t="shared" si="1"/>
        <v>2950.158525891487</v>
      </c>
      <c r="E78" s="138">
        <f t="shared" si="2"/>
        <v>33609.932624178742</v>
      </c>
      <c r="F78" s="138">
        <f t="shared" si="5"/>
        <v>54940.010495662071</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33609.932624178742</v>
      </c>
      <c r="C79" s="138">
        <f t="shared" si="0"/>
        <v>196.05794030770934</v>
      </c>
      <c r="D79" s="138">
        <f t="shared" si="1"/>
        <v>2967.3677839591874</v>
      </c>
      <c r="E79" s="138">
        <f t="shared" si="2"/>
        <v>30642.564840219555</v>
      </c>
      <c r="F79" s="138">
        <f t="shared" si="5"/>
        <v>55136.068435969777</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30642.564840219555</v>
      </c>
      <c r="C80" s="138">
        <f t="shared" si="0"/>
        <v>178.74829490128076</v>
      </c>
      <c r="D80" s="138">
        <f t="shared" si="1"/>
        <v>2984.6774293656163</v>
      </c>
      <c r="E80" s="138">
        <f t="shared" si="2"/>
        <v>27657.887410853938</v>
      </c>
      <c r="F80" s="138">
        <f t="shared" si="5"/>
        <v>55314.816730871054</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27657.887410853938</v>
      </c>
      <c r="C81" s="138">
        <f t="shared" si="0"/>
        <v>161.33767656331466</v>
      </c>
      <c r="D81" s="138">
        <f t="shared" si="1"/>
        <v>3002.0880477035821</v>
      </c>
      <c r="E81" s="138">
        <f t="shared" si="2"/>
        <v>24655.799363150356</v>
      </c>
      <c r="F81" s="138">
        <f t="shared" si="5"/>
        <v>55476.154407434369</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24655.799363150356</v>
      </c>
      <c r="C82" s="138">
        <f t="shared" si="0"/>
        <v>143.82549628504376</v>
      </c>
      <c r="D82" s="138">
        <f t="shared" si="1"/>
        <v>3019.6002279818531</v>
      </c>
      <c r="E82" s="138">
        <f t="shared" si="2"/>
        <v>21636.199135168503</v>
      </c>
      <c r="F82" s="138">
        <f t="shared" si="5"/>
        <v>55619.97990371941</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21636.199135168503</v>
      </c>
      <c r="C83" s="138">
        <f t="shared" si="0"/>
        <v>126.21116162181627</v>
      </c>
      <c r="D83" s="138">
        <f t="shared" si="1"/>
        <v>3037.2145626450806</v>
      </c>
      <c r="E83" s="138">
        <f t="shared" si="2"/>
        <v>18598.984572523423</v>
      </c>
      <c r="F83" s="138">
        <f t="shared" si="5"/>
        <v>55746.191065341227</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18598.984572523423</v>
      </c>
      <c r="C84" s="138">
        <f t="shared" si="0"/>
        <v>108.4940766730533</v>
      </c>
      <c r="D84" s="138">
        <f t="shared" si="1"/>
        <v>3054.9316475938435</v>
      </c>
      <c r="E84" s="138">
        <f t="shared" si="2"/>
        <v>15544.05292492958</v>
      </c>
      <c r="F84" s="138">
        <f t="shared" si="5"/>
        <v>55854.685142014278</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15544.05292492958</v>
      </c>
      <c r="C85" s="138">
        <f t="shared" si="0"/>
        <v>90.673642062089215</v>
      </c>
      <c r="D85" s="138">
        <f t="shared" si="1"/>
        <v>3072.7520822048077</v>
      </c>
      <c r="E85" s="138">
        <f t="shared" si="2"/>
        <v>12471.300842724771</v>
      </c>
      <c r="F85" s="138">
        <f t="shared" si="5"/>
        <v>55945.358784076365</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12471.300842724771</v>
      </c>
      <c r="C86" s="138">
        <f t="shared" si="0"/>
        <v>72.749254915894497</v>
      </c>
      <c r="D86" s="138">
        <f t="shared" si="1"/>
        <v>3090.6764693510022</v>
      </c>
      <c r="E86" s="138">
        <f t="shared" si="2"/>
        <v>9380.6243733737683</v>
      </c>
      <c r="F86" s="138">
        <f t="shared" si="5"/>
        <v>56018.108038992257</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9380.6243733737683</v>
      </c>
      <c r="C87" s="138">
        <f t="shared" si="0"/>
        <v>54.720308844680318</v>
      </c>
      <c r="D87" s="138">
        <f t="shared" si="1"/>
        <v>3108.7054154222164</v>
      </c>
      <c r="E87" s="138">
        <f t="shared" si="2"/>
        <v>6271.9189579515514</v>
      </c>
      <c r="F87" s="138">
        <f t="shared" si="5"/>
        <v>56072.828347836934</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6271.9189579515514</v>
      </c>
      <c r="C88" s="138">
        <f t="shared" si="0"/>
        <v>36.586193921384051</v>
      </c>
      <c r="D88" s="138">
        <f t="shared" si="1"/>
        <v>3126.8395303455127</v>
      </c>
      <c r="E88" s="138">
        <f t="shared" si="2"/>
        <v>3145.0794276060387</v>
      </c>
      <c r="F88" s="138">
        <f t="shared" si="5"/>
        <v>56109.41454175832</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3145.0794276060387</v>
      </c>
      <c r="C89" s="138">
        <f t="shared" si="0"/>
        <v>18.346296661035225</v>
      </c>
      <c r="D89" s="138">
        <f t="shared" si="1"/>
        <v>3145.0794276058618</v>
      </c>
      <c r="E89" s="138">
        <f t="shared" si="2"/>
        <v>1.7689671949483454E-10</v>
      </c>
      <c r="F89" s="138">
        <f t="shared" si="5"/>
        <v>56127.760838419359</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1.7689671949483454E-10</v>
      </c>
      <c r="C90" s="138">
        <f t="shared" si="0"/>
        <v>1.0318975303865348E-12</v>
      </c>
      <c r="D90" s="138">
        <f t="shared" si="1"/>
        <v>3163.4257242668959</v>
      </c>
      <c r="E90" s="138">
        <f t="shared" si="2"/>
        <v>-3163.425724266719</v>
      </c>
      <c r="F90" s="138">
        <f t="shared" si="5"/>
        <v>56127.760838419359</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-3163.425724266719</v>
      </c>
      <c r="C91" s="138">
        <f t="shared" si="0"/>
        <v>-18.453316724889195</v>
      </c>
      <c r="D91" s="138">
        <f t="shared" si="1"/>
        <v>3181.879040991786</v>
      </c>
      <c r="E91" s="138">
        <f t="shared" si="2"/>
        <v>-6345.3047652585046</v>
      </c>
      <c r="F91" s="138">
        <f t="shared" si="5"/>
        <v>56109.307521694471</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-6345.3047652585046</v>
      </c>
      <c r="C92" s="138">
        <f t="shared" si="0"/>
        <v>-37.014277797341279</v>
      </c>
      <c r="D92" s="138">
        <f t="shared" si="1"/>
        <v>3200.4400020642383</v>
      </c>
      <c r="E92" s="138">
        <f t="shared" si="2"/>
        <v>-9545.7447673227434</v>
      </c>
      <c r="F92" s="138">
        <f t="shared" si="5"/>
        <v>56072.293243897133</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-9545.7447673227434</v>
      </c>
      <c r="C93" s="138">
        <f t="shared" si="0"/>
        <v>-55.683511142716007</v>
      </c>
      <c r="D93" s="138">
        <f t="shared" si="1"/>
        <v>3219.1092354096127</v>
      </c>
      <c r="E93" s="138">
        <f t="shared" si="2"/>
        <v>-12764.854002732356</v>
      </c>
      <c r="F93" s="138">
        <f t="shared" si="5"/>
        <v>56016.609732754419</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-12764.854002732356</v>
      </c>
      <c r="C94" s="138">
        <f t="shared" si="0"/>
        <v>-74.461648349272082</v>
      </c>
      <c r="D94" s="138">
        <f t="shared" si="1"/>
        <v>3237.8873726161692</v>
      </c>
      <c r="E94" s="138">
        <f t="shared" si="2"/>
        <v>-16002.741375348525</v>
      </c>
      <c r="F94" s="138">
        <f t="shared" si="5"/>
        <v>55942.148084405148</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-16002.741375348525</v>
      </c>
      <c r="C95" s="138">
        <f t="shared" si="0"/>
        <v>-93.349324689533063</v>
      </c>
      <c r="D95" s="138">
        <f t="shared" si="1"/>
        <v>3256.7750489564301</v>
      </c>
      <c r="E95" s="138">
        <f t="shared" si="2"/>
        <v>-19259.516424304955</v>
      </c>
      <c r="F95" s="138">
        <f t="shared" si="5"/>
        <v>55848.798759715617</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-19259.516424304955</v>
      </c>
      <c r="C96" s="138">
        <f t="shared" si="0"/>
        <v>-112.34717914177891</v>
      </c>
      <c r="D96" s="138">
        <f t="shared" si="1"/>
        <v>3275.7729034086756</v>
      </c>
      <c r="E96" s="138">
        <f t="shared" si="2"/>
        <v>-22535.289327713632</v>
      </c>
      <c r="F96" s="138">
        <f t="shared" si="5"/>
        <v>55736.451580573841</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-22535.289327713632</v>
      </c>
      <c r="C97" s="138">
        <f t="shared" si="0"/>
        <v>-131.45585441166287</v>
      </c>
      <c r="D97" s="138">
        <f t="shared" si="1"/>
        <v>3294.8815786785599</v>
      </c>
      <c r="E97" s="138">
        <f t="shared" si="2"/>
        <v>-25830.170906392192</v>
      </c>
      <c r="F97" s="138">
        <f t="shared" si="5"/>
        <v>55604.995726162175</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-25830.170906392192</v>
      </c>
      <c r="C98" s="138">
        <f t="shared" si="0"/>
        <v>-150.67599695395447</v>
      </c>
      <c r="D98" s="138">
        <f t="shared" si="1"/>
        <v>3314.1017212208512</v>
      </c>
      <c r="E98" s="138">
        <f t="shared" si="2"/>
        <v>-29144.272627613042</v>
      </c>
      <c r="F98" s="138">
        <f t="shared" si="5"/>
        <v>55454.319729208219</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-29144.272627613042</v>
      </c>
      <c r="C99" s="138">
        <f t="shared" si="0"/>
        <v>-170.00825699440941</v>
      </c>
      <c r="D99" s="138">
        <f t="shared" si="1"/>
        <v>3333.4339812613061</v>
      </c>
      <c r="E99" s="138">
        <f t="shared" si="2"/>
        <v>-32477.706608874349</v>
      </c>
      <c r="F99" s="138">
        <f t="shared" si="5"/>
        <v>55284.311472213813</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-32477.706608874349</v>
      </c>
      <c r="C100" s="138">
        <f t="shared" si="0"/>
        <v>-189.45328855176703</v>
      </c>
      <c r="D100" s="138">
        <f t="shared" si="1"/>
        <v>3352.8790128186638</v>
      </c>
      <c r="E100" s="138">
        <f t="shared" si="2"/>
        <v>-35830.585621693011</v>
      </c>
      <c r="F100" s="138">
        <f t="shared" si="5"/>
        <v>55094.858183662043</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-35830.585621693011</v>
      </c>
      <c r="C101" s="138">
        <f t="shared" si="0"/>
        <v>-209.01174945987592</v>
      </c>
      <c r="D101" s="138">
        <f t="shared" si="1"/>
        <v>3372.4374737267726</v>
      </c>
      <c r="E101" s="138">
        <f t="shared" si="2"/>
        <v>-39203.023095419783</v>
      </c>
      <c r="F101" s="139">
        <f t="shared" si="5"/>
        <v>54885.846434202169</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-39203.023095419783</v>
      </c>
      <c r="C102" s="138">
        <f t="shared" si="0"/>
        <v>-228.68430138994876</v>
      </c>
      <c r="D102" s="138">
        <f t="shared" si="1"/>
        <v>3392.1100256568457</v>
      </c>
      <c r="E102" s="138">
        <f t="shared" si="2"/>
        <v>-42595.133121076629</v>
      </c>
      <c r="F102" s="138">
        <f t="shared" si="5"/>
        <v>54657.16213281222</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-42595.133121076629</v>
      </c>
      <c r="C103" s="138">
        <f t="shared" si="0"/>
        <v>-248.47160987294703</v>
      </c>
      <c r="D103" s="138">
        <f t="shared" si="1"/>
        <v>3411.8973341398437</v>
      </c>
      <c r="E103" s="138">
        <f t="shared" si="2"/>
        <v>-46007.030455216474</v>
      </c>
      <c r="F103" s="138">
        <f t="shared" si="5"/>
        <v>54408.690522939272</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-46007.030455216474</v>
      </c>
      <c r="C104" s="138">
        <f t="shared" si="0"/>
        <v>-268.37434432209614</v>
      </c>
      <c r="D104" s="138">
        <f t="shared" si="1"/>
        <v>3431.8000685889929</v>
      </c>
      <c r="E104" s="138">
        <f t="shared" si="2"/>
        <v>-49438.830523805467</v>
      </c>
      <c r="F104" s="138">
        <f t="shared" si="5"/>
        <v>54140.316178617177</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-49438.830523805467</v>
      </c>
      <c r="C105" s="138">
        <f t="shared" si="0"/>
        <v>-288.39317805553191</v>
      </c>
      <c r="D105" s="138">
        <f t="shared" si="1"/>
        <v>3451.8189023224286</v>
      </c>
      <c r="E105" s="138">
        <f t="shared" si="2"/>
        <v>-52890.649426127893</v>
      </c>
      <c r="F105" s="138">
        <f t="shared" si="5"/>
        <v>53851.923000561648</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-52890.649426127893</v>
      </c>
      <c r="C106" s="138">
        <f t="shared" si="0"/>
        <v>-308.52878831907941</v>
      </c>
      <c r="D106" s="138">
        <f t="shared" si="1"/>
        <v>3471.9545125859763</v>
      </c>
      <c r="E106" s="138">
        <f t="shared" si="2"/>
        <v>-56362.603938713866</v>
      </c>
      <c r="F106" s="138">
        <f t="shared" si="5"/>
        <v>53543.394212242572</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-56362.603938713866</v>
      </c>
      <c r="C107" s="138">
        <f t="shared" si="0"/>
        <v>-328.78185630916425</v>
      </c>
      <c r="D107" s="138">
        <f t="shared" si="1"/>
        <v>3492.207580576061</v>
      </c>
      <c r="E107" s="138">
        <f t="shared" si="2"/>
        <v>-59854.811519289928</v>
      </c>
      <c r="F107" s="138">
        <f t="shared" si="5"/>
        <v>53214.612355933408</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-59854.811519289928</v>
      </c>
      <c r="C108" s="138">
        <f t="shared" si="0"/>
        <v>-349.15306719585794</v>
      </c>
      <c r="D108" s="138">
        <f t="shared" si="1"/>
        <v>3512.5787914627549</v>
      </c>
      <c r="E108" s="138">
        <f t="shared" si="2"/>
        <v>-63367.390310752686</v>
      </c>
      <c r="F108" s="138">
        <f t="shared" si="5"/>
        <v>52865.459288737547</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-63367.390310752686</v>
      </c>
      <c r="C109" s="138">
        <f t="shared" si="0"/>
        <v>-369.64311014605732</v>
      </c>
      <c r="D109" s="138">
        <f t="shared" si="1"/>
        <v>3533.0688344129539</v>
      </c>
      <c r="E109" s="138">
        <f t="shared" si="2"/>
        <v>-66900.459145165645</v>
      </c>
      <c r="F109" s="138">
        <f t="shared" si="5"/>
        <v>52495.816178591493</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-66900.459145165645</v>
      </c>
      <c r="C110" s="138">
        <f t="shared" si="0"/>
        <v>-390.2526783467996</v>
      </c>
      <c r="D110" s="138">
        <f t="shared" si="1"/>
        <v>3553.6784026136966</v>
      </c>
      <c r="E110" s="138">
        <f t="shared" si="2"/>
        <v>-70454.137547779348</v>
      </c>
      <c r="F110" s="138">
        <f t="shared" si="5"/>
        <v>52105.563500244694</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-70454.137547779348</v>
      </c>
      <c r="C111" s="138">
        <f t="shared" si="0"/>
        <v>-410.9824690287129</v>
      </c>
      <c r="D111" s="138">
        <f t="shared" si="1"/>
        <v>3574.4081932956096</v>
      </c>
      <c r="E111" s="138">
        <f t="shared" si="2"/>
        <v>-74028.545741074951</v>
      </c>
      <c r="F111" s="138">
        <f t="shared" si="5"/>
        <v>51694.581031215981</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-74028.545741074951</v>
      </c>
      <c r="C112" s="138">
        <f t="shared" si="0"/>
        <v>-431.83318348960393</v>
      </c>
      <c r="D112" s="138">
        <f t="shared" si="1"/>
        <v>3595.2589077565008</v>
      </c>
      <c r="E112" s="138">
        <f t="shared" si="2"/>
        <v>-77623.804648831458</v>
      </c>
      <c r="F112" s="138">
        <f t="shared" si="5"/>
        <v>51262.747847726379</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-77623.804648831458</v>
      </c>
      <c r="C113" s="138">
        <f t="shared" si="0"/>
        <v>-452.80552711818353</v>
      </c>
      <c r="D113" s="138">
        <f t="shared" si="1"/>
        <v>3616.2312513850802</v>
      </c>
      <c r="E113" s="138">
        <f t="shared" si="2"/>
        <v>-81240.035900216535</v>
      </c>
      <c r="F113" s="138">
        <f t="shared" si="5"/>
        <v>50809.942320608199</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-81240.035900216535</v>
      </c>
      <c r="C114" s="138">
        <f t="shared" si="0"/>
        <v>-473.90020941792983</v>
      </c>
      <c r="D114" s="138">
        <f t="shared" si="1"/>
        <v>3637.3259336848269</v>
      </c>
      <c r="E114" s="138">
        <f t="shared" si="2"/>
        <v>-84877.361833901363</v>
      </c>
      <c r="F114" s="138">
        <f t="shared" si="5"/>
        <v>50336.042111190269</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-84877.361833901363</v>
      </c>
      <c r="C115" s="138">
        <f t="shared" si="0"/>
        <v>-495.11794403109133</v>
      </c>
      <c r="D115" s="138">
        <f t="shared" si="1"/>
        <v>3658.543668297988</v>
      </c>
      <c r="E115" s="138">
        <f t="shared" si="2"/>
        <v>-88535.905502199355</v>
      </c>
      <c r="F115" s="138">
        <f t="shared" si="5"/>
        <v>49840.924167159181</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-88535.905502199355</v>
      </c>
      <c r="C116" s="138">
        <f t="shared" si="0"/>
        <v>-516.45944876282965</v>
      </c>
      <c r="D116" s="138">
        <f t="shared" si="1"/>
        <v>3679.8851730297265</v>
      </c>
      <c r="E116" s="138">
        <f t="shared" si="2"/>
        <v>-92215.790675229087</v>
      </c>
      <c r="F116" s="138">
        <f t="shared" si="5"/>
        <v>49324.464718396353</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-92215.790675229087</v>
      </c>
      <c r="C117" s="138">
        <f t="shared" si="0"/>
        <v>-537.925445605503</v>
      </c>
      <c r="D117" s="138">
        <f t="shared" si="1"/>
        <v>3701.3511698723996</v>
      </c>
      <c r="E117" s="138">
        <f t="shared" si="2"/>
        <v>-95917.141845101491</v>
      </c>
      <c r="F117" s="138">
        <f t="shared" si="5"/>
        <v>48786.539272790847</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-95917.141845101491</v>
      </c>
      <c r="C118" s="138">
        <f t="shared" si="0"/>
        <v>-559.51666076309209</v>
      </c>
      <c r="D118" s="138">
        <f t="shared" si="1"/>
        <v>3722.9423850299891</v>
      </c>
      <c r="E118" s="138">
        <f t="shared" si="2"/>
        <v>-99640.084230131484</v>
      </c>
      <c r="F118" s="138">
        <f t="shared" si="5"/>
        <v>48227.022612027758</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-99640.084230131484</v>
      </c>
      <c r="C119" s="138">
        <f t="shared" si="0"/>
        <v>-581.23382467576698</v>
      </c>
      <c r="D119" s="138">
        <f t="shared" si="1"/>
        <v>3744.6595489426636</v>
      </c>
      <c r="E119" s="138">
        <f t="shared" si="2"/>
        <v>-103384.74377907415</v>
      </c>
      <c r="F119" s="138">
        <f t="shared" si="5"/>
        <v>47645.788787351994</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-103384.74377907415</v>
      </c>
      <c r="C120" s="138">
        <f t="shared" si="0"/>
        <v>-603.07767204459924</v>
      </c>
      <c r="D120" s="138">
        <f t="shared" si="1"/>
        <v>3766.5033963114961</v>
      </c>
      <c r="E120" s="138">
        <f t="shared" si="2"/>
        <v>-107151.24717538565</v>
      </c>
      <c r="F120" s="138">
        <f t="shared" si="5"/>
        <v>47042.711115307393</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-107151.24717538565</v>
      </c>
      <c r="C121" s="138">
        <f t="shared" si="0"/>
        <v>-625.04894185641638</v>
      </c>
      <c r="D121" s="138">
        <f t="shared" si="1"/>
        <v>3788.474666123313</v>
      </c>
      <c r="E121" s="138">
        <f t="shared" si="2"/>
        <v>-110939.72184150896</v>
      </c>
      <c r="F121" s="138">
        <f t="shared" si="5"/>
        <v>46417.662173450975</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-110939.72184150896</v>
      </c>
      <c r="C122" s="138">
        <f t="shared" si="0"/>
        <v>-647.14837740880228</v>
      </c>
      <c r="D122" s="138">
        <f t="shared" si="1"/>
        <v>3810.5741016756992</v>
      </c>
      <c r="E122" s="138">
        <f t="shared" si="2"/>
        <v>-114750.29594318465</v>
      </c>
      <c r="F122" s="138">
        <f t="shared" si="5"/>
        <v>45770.513796042171</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-114750.29594318465</v>
      </c>
      <c r="C123" s="138">
        <f t="shared" si="0"/>
        <v>-669.3767263352438</v>
      </c>
      <c r="D123" s="138">
        <f t="shared" si="1"/>
        <v>3832.8024506021407</v>
      </c>
      <c r="E123" s="138">
        <f t="shared" si="2"/>
        <v>-118583.0983937868</v>
      </c>
      <c r="F123" s="138">
        <f t="shared" si="5"/>
        <v>45101.137069706929</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-118583.0983937868</v>
      </c>
      <c r="C124" s="138">
        <f t="shared" si="0"/>
        <v>-691.73474063042306</v>
      </c>
      <c r="D124" s="138">
        <f t="shared" si="1"/>
        <v>3855.1604648973198</v>
      </c>
      <c r="E124" s="138">
        <f t="shared" si="2"/>
        <v>-122438.25885868412</v>
      </c>
      <c r="F124" s="138">
        <f t="shared" si="5"/>
        <v>44409.402329076504</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-122438.25885868412</v>
      </c>
      <c r="C125" s="138">
        <f t="shared" si="0"/>
        <v>-714.22317667565733</v>
      </c>
      <c r="D125" s="138">
        <f t="shared" si="1"/>
        <v>3877.6489009425541</v>
      </c>
      <c r="E125" s="138">
        <f t="shared" si="2"/>
        <v>-126315.90775962667</v>
      </c>
      <c r="F125" s="139">
        <f t="shared" si="5"/>
        <v>43695.179152400844</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-126315.90775962667</v>
      </c>
      <c r="C126" s="138">
        <f t="shared" si="0"/>
        <v>-736.84279526448893</v>
      </c>
      <c r="D126" s="138">
        <f t="shared" si="1"/>
        <v>3900.2685195313857</v>
      </c>
      <c r="E126" s="138">
        <f t="shared" si="2"/>
        <v>-130216.17627915805</v>
      </c>
      <c r="F126" s="138">
        <f t="shared" si="5"/>
        <v>42958.336357136352</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-130216.17627915805</v>
      </c>
      <c r="C127" s="138">
        <f t="shared" si="0"/>
        <v>-759.59436162842201</v>
      </c>
      <c r="D127" s="138">
        <f t="shared" si="1"/>
        <v>3923.020085895319</v>
      </c>
      <c r="E127" s="138">
        <f t="shared" si="2"/>
        <v>-134139.19636505339</v>
      </c>
      <c r="F127" s="138">
        <f t="shared" si="5"/>
        <v>42198.741995507931</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-134139.19636505339</v>
      </c>
      <c r="C128" s="138">
        <f t="shared" si="0"/>
        <v>-782.47864546281141</v>
      </c>
      <c r="D128" s="138">
        <f t="shared" si="1"/>
        <v>3945.9043697297084</v>
      </c>
      <c r="E128" s="138">
        <f t="shared" si="2"/>
        <v>-138085.1007347831</v>
      </c>
      <c r="F128" s="138">
        <f t="shared" si="5"/>
        <v>41416.263350045119</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-138085.1007347831</v>
      </c>
      <c r="C129" s="138">
        <f t="shared" si="0"/>
        <v>-805.49642095290153</v>
      </c>
      <c r="D129" s="138">
        <f t="shared" si="1"/>
        <v>3968.9221452197985</v>
      </c>
      <c r="E129" s="138">
        <f t="shared" si="2"/>
        <v>-142054.02288000291</v>
      </c>
      <c r="F129" s="138">
        <f t="shared" si="5"/>
        <v>40610.76692909222</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-142054.02288000291</v>
      </c>
      <c r="C130" s="138">
        <f t="shared" si="0"/>
        <v>-828.64846680001699</v>
      </c>
      <c r="D130" s="138">
        <f t="shared" si="1"/>
        <v>3992.074191066914</v>
      </c>
      <c r="E130" s="138">
        <f t="shared" si="2"/>
        <v>-146046.09707106982</v>
      </c>
      <c r="F130" s="138">
        <f t="shared" si="5"/>
        <v>39782.118462292201</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-146046.09707106982</v>
      </c>
      <c r="C131" s="138">
        <f t="shared" si="0"/>
        <v>-851.93556624790733</v>
      </c>
      <c r="D131" s="138">
        <f t="shared" si="1"/>
        <v>4015.3612905148043</v>
      </c>
      <c r="E131" s="138">
        <f t="shared" si="2"/>
        <v>-150061.45836158463</v>
      </c>
      <c r="F131" s="138">
        <f t="shared" si="5"/>
        <v>38930.182896044294</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-150061.45836158463</v>
      </c>
      <c r="C132" s="138">
        <f t="shared" si="0"/>
        <v>-875.35850710924376</v>
      </c>
      <c r="D132" s="138">
        <f t="shared" si="1"/>
        <v>4038.7842313761407</v>
      </c>
      <c r="E132" s="138">
        <f t="shared" si="2"/>
        <v>-154100.24259296077</v>
      </c>
      <c r="F132" s="138">
        <f t="shared" si="5"/>
        <v>38054.824388935049</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-154100.24259296077</v>
      </c>
      <c r="C133" s="138">
        <f t="shared" si="0"/>
        <v>-898.91808179227121</v>
      </c>
      <c r="D133" s="138">
        <f t="shared" si="1"/>
        <v>4062.3438060591679</v>
      </c>
      <c r="E133" s="138">
        <f t="shared" si="2"/>
        <v>-158162.58639901993</v>
      </c>
      <c r="F133" s="138">
        <f t="shared" si="5"/>
        <v>37155.906307142781</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-158162.58639901993</v>
      </c>
      <c r="C134" s="138">
        <f t="shared" si="0"/>
        <v>-922.61508732761627</v>
      </c>
      <c r="D134" s="138">
        <f t="shared" si="1"/>
        <v>4086.0408115945129</v>
      </c>
      <c r="E134" s="138">
        <f t="shared" si="2"/>
        <v>-162248.62721061445</v>
      </c>
      <c r="F134" s="138">
        <f t="shared" si="5"/>
        <v>36233.291219815168</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-162248.62721061445</v>
      </c>
      <c r="C135" s="138">
        <f t="shared" si="0"/>
        <v>-946.45032539525096</v>
      </c>
      <c r="D135" s="138">
        <f t="shared" si="1"/>
        <v>4109.876049662148</v>
      </c>
      <c r="E135" s="138">
        <f t="shared" si="2"/>
        <v>-166358.5032602766</v>
      </c>
      <c r="F135" s="138">
        <f t="shared" ref="F135:F198" si="6">F134+C135</f>
        <v>35286.840894419918</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-166358.5032602766</v>
      </c>
      <c r="C136" s="138">
        <f t="shared" si="0"/>
        <v>-970.42460235161354</v>
      </c>
      <c r="D136" s="138">
        <f t="shared" si="1"/>
        <v>4133.8503266185107</v>
      </c>
      <c r="E136" s="138">
        <f t="shared" si="2"/>
        <v>-170492.3535868951</v>
      </c>
      <c r="F136" s="138">
        <f t="shared" si="6"/>
        <v>34316.416292068301</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-170492.3535868951</v>
      </c>
      <c r="C137" s="138">
        <f t="shared" si="0"/>
        <v>-994.53872925688813</v>
      </c>
      <c r="D137" s="138">
        <f t="shared" si="1"/>
        <v>4157.9644535237849</v>
      </c>
      <c r="E137" s="138">
        <f t="shared" si="2"/>
        <v>-174650.31804041888</v>
      </c>
      <c r="F137" s="138">
        <f t="shared" si="6"/>
        <v>33321.877562811416</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-174650.31804041888</v>
      </c>
      <c r="C138" s="138">
        <f t="shared" si="0"/>
        <v>-1018.7935219024434</v>
      </c>
      <c r="D138" s="138">
        <f t="shared" si="1"/>
        <v>4182.2192461693403</v>
      </c>
      <c r="E138" s="138">
        <f t="shared" si="2"/>
        <v>-178832.53728658822</v>
      </c>
      <c r="F138" s="138">
        <f t="shared" si="6"/>
        <v>32303.084040908972</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-178832.53728658822</v>
      </c>
      <c r="C139" s="138">
        <f t="shared" si="0"/>
        <v>-1043.1898008384314</v>
      </c>
      <c r="D139" s="138">
        <f t="shared" si="1"/>
        <v>4206.6155251053278</v>
      </c>
      <c r="E139" s="138">
        <f t="shared" si="2"/>
        <v>-183039.15281169355</v>
      </c>
      <c r="F139" s="138">
        <f t="shared" si="6"/>
        <v>31259.894240070542</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-183039.15281169355</v>
      </c>
      <c r="C140" s="138">
        <f t="shared" si="0"/>
        <v>-1067.7283914015459</v>
      </c>
      <c r="D140" s="138">
        <f t="shared" si="1"/>
        <v>4231.1541156684425</v>
      </c>
      <c r="E140" s="138">
        <f t="shared" si="2"/>
        <v>-187270.30692736199</v>
      </c>
      <c r="F140" s="138">
        <f t="shared" si="6"/>
        <v>30192.165848668996</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-187270.30692736199</v>
      </c>
      <c r="C141" s="138">
        <f t="shared" si="0"/>
        <v>-1092.410123742945</v>
      </c>
      <c r="D141" s="138">
        <f t="shared" si="1"/>
        <v>4255.8358480098414</v>
      </c>
      <c r="E141" s="138">
        <f t="shared" si="2"/>
        <v>-191526.14277537185</v>
      </c>
      <c r="F141" s="138">
        <f t="shared" si="6"/>
        <v>29099.75572492605</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-191526.14277537185</v>
      </c>
      <c r="C142" s="138">
        <f t="shared" si="0"/>
        <v>-1117.2358328563357</v>
      </c>
      <c r="D142" s="138">
        <f t="shared" si="1"/>
        <v>4280.6615571232323</v>
      </c>
      <c r="E142" s="138">
        <f t="shared" si="2"/>
        <v>-195806.80433249508</v>
      </c>
      <c r="F142" s="138">
        <f t="shared" si="6"/>
        <v>27982.519892069715</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-195806.80433249508</v>
      </c>
      <c r="C143" s="138">
        <f t="shared" si="0"/>
        <v>-1142.2063586062213</v>
      </c>
      <c r="D143" s="138">
        <f t="shared" si="1"/>
        <v>4305.6320828731186</v>
      </c>
      <c r="E143" s="138">
        <f t="shared" si="2"/>
        <v>-200112.4364153682</v>
      </c>
      <c r="F143" s="138">
        <f t="shared" si="6"/>
        <v>26840.313533463494</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-200112.4364153682</v>
      </c>
      <c r="C144" s="138">
        <f t="shared" si="0"/>
        <v>-1167.3225457563146</v>
      </c>
      <c r="D144" s="138">
        <f t="shared" si="1"/>
        <v>4330.7482700232113</v>
      </c>
      <c r="E144" s="138">
        <f t="shared" si="2"/>
        <v>-204443.1846853914</v>
      </c>
      <c r="F144" s="138">
        <f t="shared" si="6"/>
        <v>25672.99098770718</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-204443.1846853914</v>
      </c>
      <c r="C145" s="138">
        <f t="shared" si="0"/>
        <v>-1192.5852439981165</v>
      </c>
      <c r="D145" s="138">
        <f t="shared" si="1"/>
        <v>4356.0109682650136</v>
      </c>
      <c r="E145" s="138">
        <f t="shared" si="2"/>
        <v>-208799.19565365641</v>
      </c>
      <c r="F145" s="138">
        <f t="shared" si="6"/>
        <v>24480.405743709063</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-208799.19565365641</v>
      </c>
      <c r="C146" s="138">
        <f t="shared" si="0"/>
        <v>-1217.9953079796624</v>
      </c>
      <c r="D146" s="138">
        <f t="shared" si="1"/>
        <v>4381.4210322465588</v>
      </c>
      <c r="E146" s="138">
        <f t="shared" si="2"/>
        <v>-213180.61668590296</v>
      </c>
      <c r="F146" s="138">
        <f t="shared" si="6"/>
        <v>23262.410435729402</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-213180.61668590296</v>
      </c>
      <c r="C147" s="138">
        <f t="shared" si="0"/>
        <v>-1243.553597334434</v>
      </c>
      <c r="D147" s="138">
        <f t="shared" si="1"/>
        <v>4406.9793216013313</v>
      </c>
      <c r="E147" s="138">
        <f t="shared" si="2"/>
        <v>-217587.5960075043</v>
      </c>
      <c r="F147" s="138">
        <f t="shared" si="6"/>
        <v>22018.856838394968</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-217587.5960075043</v>
      </c>
      <c r="C148" s="138">
        <f t="shared" si="0"/>
        <v>-1269.2609767104418</v>
      </c>
      <c r="D148" s="138">
        <f t="shared" si="1"/>
        <v>4432.6867009773387</v>
      </c>
      <c r="E148" s="138">
        <f t="shared" si="2"/>
        <v>-222020.28270848162</v>
      </c>
      <c r="F148" s="138">
        <f t="shared" si="6"/>
        <v>20749.595861684527</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-222020.28270848162</v>
      </c>
      <c r="C149" s="138">
        <f t="shared" si="0"/>
        <v>-1295.1183157994762</v>
      </c>
      <c r="D149" s="138">
        <f t="shared" si="1"/>
        <v>4458.5440400663729</v>
      </c>
      <c r="E149" s="138">
        <f t="shared" si="2"/>
        <v>-226478.82674854799</v>
      </c>
      <c r="F149" s="140">
        <f t="shared" si="6"/>
        <v>19454.477545885053</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-226478.82674854799</v>
      </c>
      <c r="C150" s="138">
        <f t="shared" si="0"/>
        <v>-1321.12648936653</v>
      </c>
      <c r="D150" s="138">
        <f t="shared" si="1"/>
        <v>4484.5522136334266</v>
      </c>
      <c r="E150" s="138">
        <f t="shared" si="2"/>
        <v>-230963.37896218142</v>
      </c>
      <c r="F150" s="138">
        <f t="shared" si="6"/>
        <v>18133.351056518524</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-230963.37896218142</v>
      </c>
      <c r="C151" s="138">
        <f t="shared" si="0"/>
        <v>-1347.2863772793917</v>
      </c>
      <c r="D151" s="138">
        <f t="shared" si="1"/>
        <v>4510.712101546289</v>
      </c>
      <c r="E151" s="138">
        <f t="shared" si="2"/>
        <v>-235474.09106372771</v>
      </c>
      <c r="F151" s="138">
        <f t="shared" si="6"/>
        <v>16786.064679239134</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-235474.09106372771</v>
      </c>
      <c r="C152" s="138">
        <f t="shared" si="0"/>
        <v>-1373.5988645384118</v>
      </c>
      <c r="D152" s="138">
        <f t="shared" si="1"/>
        <v>4537.0245888053087</v>
      </c>
      <c r="E152" s="138">
        <f t="shared" si="2"/>
        <v>-240011.11565253302</v>
      </c>
      <c r="F152" s="138">
        <f t="shared" si="6"/>
        <v>15412.465814700723</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-240011.11565253302</v>
      </c>
      <c r="C153" s="138">
        <f t="shared" si="0"/>
        <v>-1400.0648413064428</v>
      </c>
      <c r="D153" s="138">
        <f t="shared" si="1"/>
        <v>4563.4905655733401</v>
      </c>
      <c r="E153" s="138">
        <f t="shared" si="2"/>
        <v>-244574.60621810635</v>
      </c>
      <c r="F153" s="138">
        <f t="shared" si="6"/>
        <v>14012.40097339428</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-244574.60621810635</v>
      </c>
      <c r="C154" s="138">
        <f t="shared" si="0"/>
        <v>-1426.6852029389538</v>
      </c>
      <c r="D154" s="138">
        <f t="shared" si="1"/>
        <v>4590.1109272058511</v>
      </c>
      <c r="E154" s="138">
        <f t="shared" si="2"/>
        <v>-249164.7171453122</v>
      </c>
      <c r="F154" s="138">
        <f t="shared" si="6"/>
        <v>12585.715770455326</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-249164.7171453122</v>
      </c>
      <c r="C155" s="138">
        <f t="shared" si="0"/>
        <v>-1453.4608500143213</v>
      </c>
      <c r="D155" s="138">
        <f t="shared" si="1"/>
        <v>4616.8865742812177</v>
      </c>
      <c r="E155" s="138">
        <f t="shared" si="2"/>
        <v>-253781.6037195934</v>
      </c>
      <c r="F155" s="138">
        <f t="shared" si="6"/>
        <v>11132.254920441006</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-253781.6037195934</v>
      </c>
      <c r="C156" s="138">
        <f t="shared" si="0"/>
        <v>-1480.3926883642948</v>
      </c>
      <c r="D156" s="138">
        <f t="shared" si="1"/>
        <v>4643.8184126311917</v>
      </c>
      <c r="E156" s="138">
        <f t="shared" si="2"/>
        <v>-258425.4221322246</v>
      </c>
      <c r="F156" s="138">
        <f t="shared" si="6"/>
        <v>9651.8622320767117</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-258425.4221322246</v>
      </c>
      <c r="C157" s="138">
        <f t="shared" si="0"/>
        <v>-1507.4816291046436</v>
      </c>
      <c r="D157" s="138">
        <f t="shared" si="1"/>
        <v>4670.90735337154</v>
      </c>
      <c r="E157" s="138">
        <f t="shared" si="2"/>
        <v>-263096.32948559616</v>
      </c>
      <c r="F157" s="138">
        <f t="shared" si="6"/>
        <v>8144.3806029720681</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-263096.32948559616</v>
      </c>
      <c r="C158" s="138">
        <f t="shared" si="0"/>
        <v>-1534.7285886659777</v>
      </c>
      <c r="D158" s="138">
        <f t="shared" si="1"/>
        <v>4698.1543129328747</v>
      </c>
      <c r="E158" s="138">
        <f t="shared" si="2"/>
        <v>-267794.48379852902</v>
      </c>
      <c r="F158" s="138">
        <f t="shared" si="6"/>
        <v>6609.6520143060907</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-267794.48379852902</v>
      </c>
      <c r="C159" s="138">
        <f t="shared" si="0"/>
        <v>-1562.1344888247527</v>
      </c>
      <c r="D159" s="138">
        <f t="shared" si="1"/>
        <v>4725.5602130916495</v>
      </c>
      <c r="E159" s="138">
        <f t="shared" si="2"/>
        <v>-272520.04401162069</v>
      </c>
      <c r="F159" s="138">
        <f t="shared" si="6"/>
        <v>5047.5175254813385</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-272520.04401162069</v>
      </c>
      <c r="C160" s="138">
        <f t="shared" si="0"/>
        <v>-1589.7002567344541</v>
      </c>
      <c r="D160" s="138">
        <f t="shared" si="1"/>
        <v>4753.1259810013507</v>
      </c>
      <c r="E160" s="138">
        <f t="shared" si="2"/>
        <v>-277273.16999262205</v>
      </c>
      <c r="F160" s="138">
        <f t="shared" si="6"/>
        <v>3457.8172687468841</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-277273.16999262205</v>
      </c>
      <c r="C161" s="138">
        <f t="shared" si="0"/>
        <v>-1617.426824956962</v>
      </c>
      <c r="D161" s="138">
        <f t="shared" si="1"/>
        <v>4780.8525492238587</v>
      </c>
      <c r="E161" s="138">
        <f t="shared" si="2"/>
        <v>-282054.02254184592</v>
      </c>
      <c r="F161" s="138">
        <f t="shared" si="6"/>
        <v>1840.3904437899221</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-282054.02254184592</v>
      </c>
      <c r="C162" s="138">
        <f t="shared" si="0"/>
        <v>-1645.3151314941013</v>
      </c>
      <c r="D162" s="138">
        <f t="shared" si="1"/>
        <v>4808.7408557609979</v>
      </c>
      <c r="E162" s="138">
        <f t="shared" si="2"/>
        <v>-286862.7633976069</v>
      </c>
      <c r="F162" s="138">
        <f t="shared" si="6"/>
        <v>195.07531229582082</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-286862.7633976069</v>
      </c>
      <c r="C163" s="138">
        <f t="shared" si="0"/>
        <v>-1673.3661198193736</v>
      </c>
      <c r="D163" s="138">
        <f t="shared" si="1"/>
        <v>4836.7918440862704</v>
      </c>
      <c r="E163" s="138">
        <f t="shared" si="2"/>
        <v>-291699.55524169316</v>
      </c>
      <c r="F163" s="138">
        <f t="shared" si="6"/>
        <v>-1478.2908075235528</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-291699.55524169316</v>
      </c>
      <c r="C164" s="138">
        <f t="shared" si="0"/>
        <v>-1701.5807389098768</v>
      </c>
      <c r="D164" s="138">
        <f t="shared" si="1"/>
        <v>4865.0064631767737</v>
      </c>
      <c r="E164" s="138">
        <f t="shared" si="2"/>
        <v>-296564.56170486991</v>
      </c>
      <c r="F164" s="138">
        <f t="shared" si="6"/>
        <v>-3179.8715464334296</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-296564.56170486991</v>
      </c>
      <c r="C165" s="138">
        <f t="shared" si="0"/>
        <v>-1729.9599432784078</v>
      </c>
      <c r="D165" s="138">
        <f t="shared" si="1"/>
        <v>4893.3856675453044</v>
      </c>
      <c r="E165" s="138">
        <f t="shared" si="2"/>
        <v>-301457.94737241522</v>
      </c>
      <c r="F165" s="138">
        <f t="shared" si="6"/>
        <v>-4909.8314897118371</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-301457.94737241522</v>
      </c>
      <c r="C166" s="138">
        <f t="shared" si="0"/>
        <v>-1758.5046930057556</v>
      </c>
      <c r="D166" s="138">
        <f t="shared" si="1"/>
        <v>4921.9304172726524</v>
      </c>
      <c r="E166" s="138">
        <f t="shared" si="2"/>
        <v>-306379.87778968789</v>
      </c>
      <c r="F166" s="138">
        <f t="shared" si="6"/>
        <v>-6668.3361827175922</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-306379.87778968789</v>
      </c>
      <c r="C167" s="138">
        <f t="shared" si="0"/>
        <v>-1787.2159537731795</v>
      </c>
      <c r="D167" s="138">
        <f t="shared" si="1"/>
        <v>4950.6416780400759</v>
      </c>
      <c r="E167" s="138">
        <f t="shared" si="2"/>
        <v>-311330.51946772798</v>
      </c>
      <c r="F167" s="138">
        <f t="shared" si="6"/>
        <v>-8455.5521364907727</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-311330.51946772798</v>
      </c>
      <c r="C168" s="138">
        <f t="shared" si="0"/>
        <v>-1816.09469689508</v>
      </c>
      <c r="D168" s="138">
        <f t="shared" si="1"/>
        <v>4979.5204211619766</v>
      </c>
      <c r="E168" s="138">
        <f t="shared" si="2"/>
        <v>-316310.03988888994</v>
      </c>
      <c r="F168" s="138">
        <f t="shared" si="6"/>
        <v>-10271.646833385852</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-316310.03988888994</v>
      </c>
      <c r="C169" s="138">
        <f t="shared" si="0"/>
        <v>-1845.141899351858</v>
      </c>
      <c r="D169" s="138">
        <f t="shared" si="1"/>
        <v>5008.5676236187546</v>
      </c>
      <c r="E169" s="138">
        <f t="shared" si="2"/>
        <v>-321318.60751250869</v>
      </c>
      <c r="F169" s="138">
        <f t="shared" si="6"/>
        <v>-12116.78873273771</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-321318.60751250869</v>
      </c>
      <c r="C170" s="138">
        <f t="shared" si="0"/>
        <v>-1874.3585438229675</v>
      </c>
      <c r="D170" s="138">
        <f t="shared" si="1"/>
        <v>5037.7842680898648</v>
      </c>
      <c r="E170" s="138">
        <f t="shared" si="2"/>
        <v>-326356.39178059855</v>
      </c>
      <c r="F170" s="138">
        <f t="shared" si="6"/>
        <v>-13991.147276560678</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-326356.39178059855</v>
      </c>
      <c r="C171" s="138">
        <f t="shared" si="0"/>
        <v>-1903.7456187201583</v>
      </c>
      <c r="D171" s="138">
        <f t="shared" si="1"/>
        <v>5067.1713429870551</v>
      </c>
      <c r="E171" s="138">
        <f t="shared" si="2"/>
        <v>-331423.5631235856</v>
      </c>
      <c r="F171" s="138">
        <f t="shared" si="6"/>
        <v>-15894.892895280836</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-331423.5631235856</v>
      </c>
      <c r="C172" s="138">
        <f t="shared" si="0"/>
        <v>-1933.3041182209161</v>
      </c>
      <c r="D172" s="138">
        <f t="shared" si="1"/>
        <v>5096.7298424878127</v>
      </c>
      <c r="E172" s="138">
        <f t="shared" si="2"/>
        <v>-336520.29296607344</v>
      </c>
      <c r="F172" s="138">
        <f t="shared" si="6"/>
        <v>-17828.197013501751</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-336520.29296607344</v>
      </c>
      <c r="C173" s="138">
        <f t="shared" si="0"/>
        <v>-1963.0350423020952</v>
      </c>
      <c r="D173" s="138">
        <f t="shared" si="1"/>
        <v>5126.4607665689919</v>
      </c>
      <c r="E173" s="138">
        <f t="shared" si="2"/>
        <v>-341646.75373264245</v>
      </c>
      <c r="F173" s="138">
        <f t="shared" si="6"/>
        <v>-19791.232055803845</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-341646.75373264245</v>
      </c>
      <c r="C174" s="138">
        <f t="shared" si="0"/>
        <v>-1992.9393967737476</v>
      </c>
      <c r="D174" s="138">
        <f t="shared" si="1"/>
        <v>5156.3651210406442</v>
      </c>
      <c r="E174" s="138">
        <f t="shared" si="2"/>
        <v>-346803.11885368312</v>
      </c>
      <c r="F174" s="138">
        <f t="shared" si="6"/>
        <v>-21784.171452577593</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-346803.11885368312</v>
      </c>
      <c r="C175" s="138">
        <f t="shared" si="0"/>
        <v>-2023.0181933131516</v>
      </c>
      <c r="D175" s="138">
        <f t="shared" si="1"/>
        <v>5186.4439175800489</v>
      </c>
      <c r="E175" s="138">
        <f t="shared" si="2"/>
        <v>-351989.56277126318</v>
      </c>
      <c r="F175" s="138">
        <f t="shared" si="6"/>
        <v>-23807.189645890743</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-351989.56277126318</v>
      </c>
      <c r="C176" s="138">
        <f t="shared" si="0"/>
        <v>-2053.2724494990352</v>
      </c>
      <c r="D176" s="138">
        <f t="shared" si="1"/>
        <v>5216.6981737659316</v>
      </c>
      <c r="E176" s="138">
        <f t="shared" si="2"/>
        <v>-357206.26094502909</v>
      </c>
      <c r="F176" s="138">
        <f t="shared" si="6"/>
        <v>-25860.462095389779</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-357206.26094502909</v>
      </c>
      <c r="C177" s="138">
        <f t="shared" si="0"/>
        <v>-2083.7031888460033</v>
      </c>
      <c r="D177" s="138">
        <f t="shared" si="1"/>
        <v>5247.1289131128997</v>
      </c>
      <c r="E177" s="138">
        <f t="shared" si="2"/>
        <v>-362453.38985814201</v>
      </c>
      <c r="F177" s="138">
        <f t="shared" si="6"/>
        <v>-27944.165284235783</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-362453.38985814201</v>
      </c>
      <c r="C178" s="138">
        <f t="shared" si="0"/>
        <v>-2114.3114408391616</v>
      </c>
      <c r="D178" s="138">
        <f t="shared" si="1"/>
        <v>5277.7371651060585</v>
      </c>
      <c r="E178" s="138">
        <f t="shared" si="2"/>
        <v>-367731.12702324806</v>
      </c>
      <c r="F178" s="138">
        <f t="shared" si="6"/>
        <v>-30058.476725074946</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-367731.12702324806</v>
      </c>
      <c r="C179" s="138">
        <f t="shared" si="0"/>
        <v>-2145.0982409689473</v>
      </c>
      <c r="D179" s="138">
        <f t="shared" si="1"/>
        <v>5308.5239652358441</v>
      </c>
      <c r="E179" s="138">
        <f t="shared" si="2"/>
        <v>-373039.65098848392</v>
      </c>
      <c r="F179" s="138">
        <f t="shared" si="6"/>
        <v>-32203.574966043892</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-373039.65098848392</v>
      </c>
      <c r="C180" s="138">
        <f t="shared" si="0"/>
        <v>-2176.0646307661564</v>
      </c>
      <c r="D180" s="138">
        <f t="shared" si="1"/>
        <v>5339.4903550330528</v>
      </c>
      <c r="E180" s="138">
        <f t="shared" si="2"/>
        <v>-378379.141343517</v>
      </c>
      <c r="F180" s="138">
        <f t="shared" si="6"/>
        <v>-34379.639596810048</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-378379.141343517</v>
      </c>
      <c r="C181" s="138">
        <f t="shared" si="0"/>
        <v>-2207.2116578371824</v>
      </c>
      <c r="D181" s="138">
        <f t="shared" si="1"/>
        <v>5370.6373821040797</v>
      </c>
      <c r="E181" s="138">
        <f t="shared" si="2"/>
        <v>-383749.77872562106</v>
      </c>
      <c r="F181" s="138">
        <f t="shared" si="6"/>
        <v>-36586.851254647234</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-383749.77872562106</v>
      </c>
      <c r="C182" s="138">
        <f t="shared" si="0"/>
        <v>-2238.5403758994562</v>
      </c>
      <c r="D182" s="138">
        <f t="shared" si="1"/>
        <v>5401.9661001663535</v>
      </c>
      <c r="E182" s="138">
        <f t="shared" si="2"/>
        <v>-389151.74482578743</v>
      </c>
      <c r="F182" s="138">
        <f t="shared" si="6"/>
        <v>-38825.391630546692</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-389151.74482578743</v>
      </c>
      <c r="C183" s="138">
        <f t="shared" si="0"/>
        <v>-2270.0518448170933</v>
      </c>
      <c r="D183" s="138">
        <f t="shared" si="1"/>
        <v>5433.4775690839906</v>
      </c>
      <c r="E183" s="138">
        <f t="shared" si="2"/>
        <v>-394585.22239487141</v>
      </c>
      <c r="F183" s="138">
        <f t="shared" si="6"/>
        <v>-41095.443475363783</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-394585.22239487141</v>
      </c>
      <c r="C184" s="138">
        <f t="shared" si="0"/>
        <v>-2301.7471306367502</v>
      </c>
      <c r="D184" s="138">
        <f t="shared" si="1"/>
        <v>5465.172854903647</v>
      </c>
      <c r="E184" s="138">
        <f t="shared" si="2"/>
        <v>-400050.39524977503</v>
      </c>
      <c r="F184" s="138">
        <f t="shared" si="6"/>
        <v>-43397.190606000535</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-400050.39524977503</v>
      </c>
      <c r="C185" s="138">
        <f t="shared" si="0"/>
        <v>-2333.6273056236878</v>
      </c>
      <c r="D185" s="138">
        <f t="shared" si="1"/>
        <v>5497.0530298905851</v>
      </c>
      <c r="E185" s="138">
        <f t="shared" si="2"/>
        <v>-405547.44827966561</v>
      </c>
      <c r="F185" s="138">
        <f t="shared" si="6"/>
        <v>-45730.817911624225</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-405547.44827966561</v>
      </c>
      <c r="C186" s="138">
        <f t="shared" si="0"/>
        <v>-2365.6934482980496</v>
      </c>
      <c r="D186" s="138">
        <f t="shared" si="1"/>
        <v>5529.119172564946</v>
      </c>
      <c r="E186" s="138">
        <f t="shared" si="2"/>
        <v>-411076.56745223055</v>
      </c>
      <c r="F186" s="138">
        <f t="shared" si="6"/>
        <v>-48096.511359922275</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-411076.56745223055</v>
      </c>
      <c r="C187" s="138">
        <f t="shared" si="0"/>
        <v>-2397.9466434713449</v>
      </c>
      <c r="D187" s="138">
        <f t="shared" si="1"/>
        <v>5561.3723677382422</v>
      </c>
      <c r="E187" s="138">
        <f t="shared" si="2"/>
        <v>-416637.93981996877</v>
      </c>
      <c r="F187" s="138">
        <f t="shared" si="6"/>
        <v>-50494.458003393622</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-416637.93981996877</v>
      </c>
      <c r="C188" s="138">
        <f t="shared" si="0"/>
        <v>-2430.3879822831514</v>
      </c>
      <c r="D188" s="138">
        <f t="shared" si="1"/>
        <v>5593.8137065500487</v>
      </c>
      <c r="E188" s="138">
        <f t="shared" si="2"/>
        <v>-422231.75352651882</v>
      </c>
      <c r="F188" s="138">
        <f t="shared" si="6"/>
        <v>-52924.845985676773</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-422231.75352651882</v>
      </c>
      <c r="C189" s="138">
        <f t="shared" si="0"/>
        <v>-2463.0185622380268</v>
      </c>
      <c r="D189" s="138">
        <f t="shared" si="1"/>
        <v>5626.4442865049241</v>
      </c>
      <c r="E189" s="138">
        <f t="shared" si="2"/>
        <v>-427858.19781302375</v>
      </c>
      <c r="F189" s="138">
        <f t="shared" si="6"/>
        <v>-55387.864547914796</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-427858.19781302375</v>
      </c>
      <c r="C190" s="138">
        <f t="shared" si="0"/>
        <v>-2495.8394872426388</v>
      </c>
      <c r="D190" s="138">
        <f t="shared" si="1"/>
        <v>5659.2652115095352</v>
      </c>
      <c r="E190" s="138">
        <f t="shared" si="2"/>
        <v>-433517.4630245333</v>
      </c>
      <c r="F190" s="138">
        <f t="shared" si="6"/>
        <v>-57883.704035157432</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-433517.4630245333</v>
      </c>
      <c r="C191" s="138">
        <f t="shared" si="0"/>
        <v>-2528.8518676431108</v>
      </c>
      <c r="D191" s="138">
        <f t="shared" si="1"/>
        <v>5692.2775919100077</v>
      </c>
      <c r="E191" s="138">
        <f t="shared" si="2"/>
        <v>-439209.74061644328</v>
      </c>
      <c r="F191" s="138">
        <f t="shared" si="6"/>
        <v>-60412.555902800545</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-439209.74061644328</v>
      </c>
      <c r="C192" s="138">
        <f t="shared" si="0"/>
        <v>-2562.0568202625859</v>
      </c>
      <c r="D192" s="138">
        <f t="shared" si="1"/>
        <v>5725.4825445294828</v>
      </c>
      <c r="E192" s="138">
        <f t="shared" si="2"/>
        <v>-444935.22316097276</v>
      </c>
      <c r="F192" s="138">
        <f t="shared" si="6"/>
        <v>-62974.612723063132</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-444935.22316097276</v>
      </c>
      <c r="C193" s="138">
        <f t="shared" si="0"/>
        <v>-2595.4554684390077</v>
      </c>
      <c r="D193" s="138">
        <f t="shared" si="1"/>
        <v>5758.8811927059051</v>
      </c>
      <c r="E193" s="138">
        <f t="shared" si="2"/>
        <v>-450694.10435367865</v>
      </c>
      <c r="F193" s="138">
        <f t="shared" si="6"/>
        <v>-65570.068191502141</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-450694.10435367865</v>
      </c>
      <c r="C194" s="138">
        <f t="shared" si="0"/>
        <v>-2629.0489420631257</v>
      </c>
      <c r="D194" s="138">
        <f t="shared" si="1"/>
        <v>5792.474666330023</v>
      </c>
      <c r="E194" s="138">
        <f t="shared" si="2"/>
        <v>-456486.57902000868</v>
      </c>
      <c r="F194" s="138">
        <f t="shared" si="6"/>
        <v>-68199.117133565262</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-456486.57902000868</v>
      </c>
      <c r="C195" s="138">
        <f t="shared" si="0"/>
        <v>-2662.8383776167175</v>
      </c>
      <c r="D195" s="138">
        <f t="shared" si="1"/>
        <v>5826.2641018836148</v>
      </c>
      <c r="E195" s="138">
        <f t="shared" si="2"/>
        <v>-462312.84312189231</v>
      </c>
      <c r="F195" s="138">
        <f t="shared" si="6"/>
        <v>-70861.955511181979</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-462312.84312189231</v>
      </c>
      <c r="C196" s="138">
        <f t="shared" si="0"/>
        <v>-2696.8249182110385</v>
      </c>
      <c r="D196" s="138">
        <f t="shared" si="1"/>
        <v>5860.2506424779349</v>
      </c>
      <c r="E196" s="138">
        <f t="shared" si="2"/>
        <v>-468173.09376437025</v>
      </c>
      <c r="F196" s="138">
        <f t="shared" si="6"/>
        <v>-73558.780429393024</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-468173.09376437025</v>
      </c>
      <c r="C197" s="139">
        <f t="shared" si="0"/>
        <v>-2731.0097136254931</v>
      </c>
      <c r="D197" s="139">
        <f t="shared" si="1"/>
        <v>5894.4354378923899</v>
      </c>
      <c r="E197" s="139">
        <f t="shared" si="2"/>
        <v>-474067.52920226264</v>
      </c>
      <c r="F197" s="139">
        <f t="shared" si="6"/>
        <v>-76289.790143018516</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-474067.52920226264</v>
      </c>
      <c r="C198" s="138">
        <f t="shared" si="0"/>
        <v>-2765.393920346532</v>
      </c>
      <c r="D198" s="138">
        <f t="shared" si="1"/>
        <v>5928.8196446134289</v>
      </c>
      <c r="E198" s="138">
        <f t="shared" si="2"/>
        <v>-479996.34884687606</v>
      </c>
      <c r="F198" s="138">
        <f t="shared" si="6"/>
        <v>-79055.184063365043</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-479996.34884687606</v>
      </c>
      <c r="C199" s="138">
        <f t="shared" si="0"/>
        <v>-2799.9787016067771</v>
      </c>
      <c r="D199" s="138">
        <f t="shared" si="1"/>
        <v>5963.404425873674</v>
      </c>
      <c r="E199" s="138">
        <f t="shared" si="2"/>
        <v>-485959.75327274972</v>
      </c>
      <c r="F199" s="138">
        <f t="shared" ref="F199:F262" si="7">F198+C199</f>
        <v>-81855.162764971814</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-485959.75327274972</v>
      </c>
      <c r="C200" s="138">
        <f t="shared" si="0"/>
        <v>-2834.7652274243733</v>
      </c>
      <c r="D200" s="138">
        <f t="shared" si="1"/>
        <v>5998.1909516912701</v>
      </c>
      <c r="E200" s="138">
        <f t="shared" si="2"/>
        <v>-491957.94422444096</v>
      </c>
      <c r="F200" s="138">
        <f t="shared" si="7"/>
        <v>-84689.927992396188</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-491957.94422444096</v>
      </c>
      <c r="C201" s="138">
        <f t="shared" si="0"/>
        <v>-2869.7546746425724</v>
      </c>
      <c r="D201" s="138">
        <f t="shared" si="1"/>
        <v>6033.1803989094697</v>
      </c>
      <c r="E201" s="138">
        <f t="shared" si="2"/>
        <v>-497991.12462335045</v>
      </c>
      <c r="F201" s="138">
        <f t="shared" si="7"/>
        <v>-87559.682667038753</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-497991.12462335045</v>
      </c>
      <c r="C202" s="138">
        <f t="shared" si="0"/>
        <v>-2904.9482269695445</v>
      </c>
      <c r="D202" s="138">
        <f t="shared" si="1"/>
        <v>6068.3739512364409</v>
      </c>
      <c r="E202" s="138">
        <f t="shared" si="2"/>
        <v>-504059.49857458688</v>
      </c>
      <c r="F202" s="138">
        <f t="shared" si="7"/>
        <v>-90464.630894008296</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-504059.49857458688</v>
      </c>
      <c r="C203" s="138">
        <f t="shared" si="0"/>
        <v>-2940.3470750184238</v>
      </c>
      <c r="D203" s="138">
        <f t="shared" si="1"/>
        <v>6103.7727992853206</v>
      </c>
      <c r="E203" s="138">
        <f t="shared" si="2"/>
        <v>-510163.27137387218</v>
      </c>
      <c r="F203" s="138">
        <f t="shared" si="7"/>
        <v>-93404.977969026717</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-510163.27137387218</v>
      </c>
      <c r="C204" s="138">
        <f t="shared" si="0"/>
        <v>-2975.952416347588</v>
      </c>
      <c r="D204" s="138">
        <f t="shared" si="1"/>
        <v>6139.3781406144844</v>
      </c>
      <c r="E204" s="138">
        <f t="shared" si="2"/>
        <v>-516302.64951448666</v>
      </c>
      <c r="F204" s="138">
        <f t="shared" si="7"/>
        <v>-96380.930385374304</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-516302.64951448666</v>
      </c>
      <c r="C205" s="138">
        <f t="shared" si="0"/>
        <v>-3011.7654555011723</v>
      </c>
      <c r="D205" s="138">
        <f t="shared" si="1"/>
        <v>6175.1911797680696</v>
      </c>
      <c r="E205" s="138">
        <f t="shared" si="2"/>
        <v>-522477.84069425473</v>
      </c>
      <c r="F205" s="138">
        <f t="shared" si="7"/>
        <v>-99392.695840875473</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-522477.84069425473</v>
      </c>
      <c r="C206" s="138">
        <f t="shared" si="0"/>
        <v>-3047.7874040498195</v>
      </c>
      <c r="D206" s="138">
        <f t="shared" si="1"/>
        <v>6211.2131283167164</v>
      </c>
      <c r="E206" s="138">
        <f t="shared" si="2"/>
        <v>-528689.05382257141</v>
      </c>
      <c r="F206" s="138">
        <f t="shared" si="7"/>
        <v>-102440.48324492529</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-528689.05382257141</v>
      </c>
      <c r="C207" s="138">
        <f t="shared" si="0"/>
        <v>-3084.0194806316667</v>
      </c>
      <c r="D207" s="138">
        <f t="shared" si="1"/>
        <v>6247.445204898564</v>
      </c>
      <c r="E207" s="138">
        <f t="shared" si="2"/>
        <v>-534936.49902747001</v>
      </c>
      <c r="F207" s="138">
        <f t="shared" si="7"/>
        <v>-105524.50272555696</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-534936.49902747001</v>
      </c>
      <c r="C208" s="138">
        <f t="shared" si="0"/>
        <v>-3120.4629109935754</v>
      </c>
      <c r="D208" s="138">
        <f t="shared" si="1"/>
        <v>6283.8886352604723</v>
      </c>
      <c r="E208" s="138">
        <f t="shared" si="2"/>
        <v>-541220.38766273053</v>
      </c>
      <c r="F208" s="138">
        <f t="shared" si="7"/>
        <v>-108644.96563655054</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-541220.38766273053</v>
      </c>
      <c r="C209" s="138">
        <f t="shared" si="0"/>
        <v>-3157.1189280325948</v>
      </c>
      <c r="D209" s="138">
        <f t="shared" si="1"/>
        <v>6320.5446522994916</v>
      </c>
      <c r="E209" s="138">
        <f t="shared" si="2"/>
        <v>-547540.93231503002</v>
      </c>
      <c r="F209" s="138">
        <f t="shared" si="7"/>
        <v>-111802.08456458313</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-547540.93231503002</v>
      </c>
      <c r="C210" s="138">
        <f t="shared" si="0"/>
        <v>-3193.9887718376754</v>
      </c>
      <c r="D210" s="138">
        <f t="shared" si="1"/>
        <v>6357.4144961045722</v>
      </c>
      <c r="E210" s="138">
        <f t="shared" si="2"/>
        <v>-553898.3468111346</v>
      </c>
      <c r="F210" s="138">
        <f t="shared" si="7"/>
        <v>-114996.0733364208</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-553898.3468111346</v>
      </c>
      <c r="C211" s="138">
        <f t="shared" si="0"/>
        <v>-3231.0736897316187</v>
      </c>
      <c r="D211" s="138">
        <f t="shared" si="1"/>
        <v>6394.4994139985156</v>
      </c>
      <c r="E211" s="138">
        <f t="shared" si="2"/>
        <v>-560292.84622513317</v>
      </c>
      <c r="F211" s="138">
        <f t="shared" si="7"/>
        <v>-118227.14702615242</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-560292.84622513317</v>
      </c>
      <c r="C212" s="138">
        <f t="shared" si="0"/>
        <v>-3268.374936313277</v>
      </c>
      <c r="D212" s="138">
        <f t="shared" si="1"/>
        <v>6431.8006605801738</v>
      </c>
      <c r="E212" s="138">
        <f t="shared" si="2"/>
        <v>-566724.64688571333</v>
      </c>
      <c r="F212" s="138">
        <f t="shared" si="7"/>
        <v>-121495.5219624657</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-566724.64688571333</v>
      </c>
      <c r="C213" s="138">
        <f t="shared" si="0"/>
        <v>-3305.8937734999945</v>
      </c>
      <c r="D213" s="138">
        <f t="shared" si="1"/>
        <v>6469.3194977668918</v>
      </c>
      <c r="E213" s="138">
        <f t="shared" si="2"/>
        <v>-573193.96638348023</v>
      </c>
      <c r="F213" s="138">
        <f t="shared" si="7"/>
        <v>-124801.4157359657</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-573193.96638348023</v>
      </c>
      <c r="C214" s="138">
        <f t="shared" si="0"/>
        <v>-3343.6314705703016</v>
      </c>
      <c r="D214" s="138">
        <f t="shared" si="1"/>
        <v>6507.057194837198</v>
      </c>
      <c r="E214" s="138">
        <f t="shared" si="2"/>
        <v>-579701.02357831749</v>
      </c>
      <c r="F214" s="138">
        <f t="shared" si="7"/>
        <v>-128145.04720653599</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-579701.02357831749</v>
      </c>
      <c r="C215" s="138">
        <f t="shared" si="0"/>
        <v>-3381.5893042068524</v>
      </c>
      <c r="D215" s="138">
        <f t="shared" si="1"/>
        <v>6545.0150284737492</v>
      </c>
      <c r="E215" s="138">
        <f t="shared" si="2"/>
        <v>-586246.03860679129</v>
      </c>
      <c r="F215" s="138">
        <f t="shared" si="7"/>
        <v>-131526.63651074286</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-586246.03860679129</v>
      </c>
      <c r="C216" s="138">
        <f t="shared" si="0"/>
        <v>-3419.7685585396162</v>
      </c>
      <c r="D216" s="138">
        <f t="shared" si="1"/>
        <v>6583.194282806513</v>
      </c>
      <c r="E216" s="138">
        <f t="shared" si="2"/>
        <v>-592829.23288959777</v>
      </c>
      <c r="F216" s="138">
        <f t="shared" si="7"/>
        <v>-134946.40506928248</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-592829.23288959777</v>
      </c>
      <c r="C217" s="138">
        <f t="shared" si="0"/>
        <v>-3458.1705251893204</v>
      </c>
      <c r="D217" s="138">
        <f t="shared" si="1"/>
        <v>6621.5962494562173</v>
      </c>
      <c r="E217" s="138">
        <f t="shared" si="2"/>
        <v>-599450.82913905394</v>
      </c>
      <c r="F217" s="138">
        <f t="shared" si="7"/>
        <v>-138404.5755944718</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-599450.82913905394</v>
      </c>
      <c r="C218" s="138">
        <f t="shared" si="0"/>
        <v>-3496.7965033111482</v>
      </c>
      <c r="D218" s="138">
        <f t="shared" si="1"/>
        <v>6660.222227578045</v>
      </c>
      <c r="E218" s="138">
        <f t="shared" si="2"/>
        <v>-606111.05136663199</v>
      </c>
      <c r="F218" s="138">
        <f t="shared" si="7"/>
        <v>-141901.37209778294</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-606111.05136663199</v>
      </c>
      <c r="C219" s="138">
        <f t="shared" si="0"/>
        <v>-3535.6477996386866</v>
      </c>
      <c r="D219" s="138">
        <f t="shared" si="1"/>
        <v>6699.073523905583</v>
      </c>
      <c r="E219" s="138">
        <f t="shared" si="2"/>
        <v>-612810.12489053758</v>
      </c>
      <c r="F219" s="138">
        <f t="shared" si="7"/>
        <v>-145437.01989742162</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-612810.12489053758</v>
      </c>
      <c r="C220" s="138">
        <f t="shared" si="0"/>
        <v>-3574.7257285281362</v>
      </c>
      <c r="D220" s="138">
        <f t="shared" si="1"/>
        <v>6738.151452795033</v>
      </c>
      <c r="E220" s="138">
        <f t="shared" si="2"/>
        <v>-619548.2763433326</v>
      </c>
      <c r="F220" s="138">
        <f t="shared" si="7"/>
        <v>-149011.74562594976</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-619548.2763433326</v>
      </c>
      <c r="C221" s="138">
        <f t="shared" si="0"/>
        <v>-3614.0316120027737</v>
      </c>
      <c r="D221" s="138">
        <f t="shared" si="1"/>
        <v>6777.4573362696701</v>
      </c>
      <c r="E221" s="138">
        <f t="shared" si="2"/>
        <v>-626325.73367960227</v>
      </c>
      <c r="F221" s="138">
        <f t="shared" si="7"/>
        <v>-152625.77723795254</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-626325.73367960227</v>
      </c>
      <c r="C222" s="138">
        <f t="shared" si="0"/>
        <v>-3653.5667797976803</v>
      </c>
      <c r="D222" s="138">
        <f t="shared" si="1"/>
        <v>6816.9925040645776</v>
      </c>
      <c r="E222" s="138">
        <f t="shared" si="2"/>
        <v>-633142.72618366685</v>
      </c>
      <c r="F222" s="138">
        <f t="shared" si="7"/>
        <v>-156279.34401775023</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-633142.72618366685</v>
      </c>
      <c r="C223" s="138">
        <f t="shared" si="0"/>
        <v>-3693.3325694047235</v>
      </c>
      <c r="D223" s="138">
        <f t="shared" si="1"/>
        <v>6856.7582936716208</v>
      </c>
      <c r="E223" s="138">
        <f t="shared" si="2"/>
        <v>-639999.4844773385</v>
      </c>
      <c r="F223" s="138">
        <f t="shared" si="7"/>
        <v>-159972.67658715497</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-639999.4844773385</v>
      </c>
      <c r="C224" s="138">
        <f t="shared" si="0"/>
        <v>-3733.330326117808</v>
      </c>
      <c r="D224" s="138">
        <f t="shared" si="1"/>
        <v>6896.7560503847053</v>
      </c>
      <c r="E224" s="138">
        <f t="shared" si="2"/>
        <v>-646896.24052772322</v>
      </c>
      <c r="F224" s="138">
        <f t="shared" si="7"/>
        <v>-163706.00691327278</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-646896.24052772322</v>
      </c>
      <c r="C225" s="138">
        <f t="shared" si="0"/>
        <v>-3773.5614030783854</v>
      </c>
      <c r="D225" s="138">
        <f t="shared" si="1"/>
        <v>6936.9871273452827</v>
      </c>
      <c r="E225" s="138">
        <f t="shared" si="2"/>
        <v>-653833.22765506851</v>
      </c>
      <c r="F225" s="138">
        <f t="shared" si="7"/>
        <v>-167479.56831635116</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-653833.22765506851</v>
      </c>
      <c r="C226" s="138">
        <f t="shared" si="0"/>
        <v>-3814.0271613212331</v>
      </c>
      <c r="D226" s="138">
        <f t="shared" si="1"/>
        <v>6977.4528855881299</v>
      </c>
      <c r="E226" s="138">
        <f t="shared" si="2"/>
        <v>-660810.68054065667</v>
      </c>
      <c r="F226" s="138">
        <f t="shared" si="7"/>
        <v>-171293.59547767238</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-660810.68054065667</v>
      </c>
      <c r="C227" s="138">
        <f t="shared" si="0"/>
        <v>-3854.7289698204972</v>
      </c>
      <c r="D227" s="138">
        <f t="shared" si="1"/>
        <v>7018.1546940873941</v>
      </c>
      <c r="E227" s="138">
        <f t="shared" si="2"/>
        <v>-667828.83523474401</v>
      </c>
      <c r="F227" s="138">
        <f t="shared" si="7"/>
        <v>-175148.32444749287</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-667828.83523474401</v>
      </c>
      <c r="C228" s="138">
        <f t="shared" si="0"/>
        <v>-3895.668205536007</v>
      </c>
      <c r="D228" s="138">
        <f t="shared" si="1"/>
        <v>7059.0939298029043</v>
      </c>
      <c r="E228" s="138">
        <f t="shared" si="2"/>
        <v>-674887.92916454689</v>
      </c>
      <c r="F228" s="138">
        <f t="shared" si="7"/>
        <v>-179043.99265302886</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-674887.92916454689</v>
      </c>
      <c r="C229" s="138">
        <f t="shared" si="0"/>
        <v>-3936.8462534598571</v>
      </c>
      <c r="D229" s="138">
        <f t="shared" si="1"/>
        <v>7100.2719777267539</v>
      </c>
      <c r="E229" s="138">
        <f t="shared" si="2"/>
        <v>-681988.20114227361</v>
      </c>
      <c r="F229" s="138">
        <f t="shared" si="7"/>
        <v>-182980.83890648873</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-681988.20114227361</v>
      </c>
      <c r="C230" s="138">
        <f t="shared" si="0"/>
        <v>-3978.2645066632631</v>
      </c>
      <c r="D230" s="138">
        <f t="shared" si="1"/>
        <v>7141.6902309301604</v>
      </c>
      <c r="E230" s="138">
        <f t="shared" si="2"/>
        <v>-689129.89137320372</v>
      </c>
      <c r="F230" s="138">
        <f t="shared" si="7"/>
        <v>-186959.10341315198</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-689129.89137320372</v>
      </c>
      <c r="C231" s="138">
        <f t="shared" si="0"/>
        <v>-4019.9243663436887</v>
      </c>
      <c r="D231" s="138">
        <f t="shared" si="1"/>
        <v>7183.3500906105855</v>
      </c>
      <c r="E231" s="138">
        <f t="shared" si="2"/>
        <v>-696313.24146381428</v>
      </c>
      <c r="F231" s="138">
        <f t="shared" si="7"/>
        <v>-190979.02777949566</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-696313.24146381428</v>
      </c>
      <c r="C232" s="138">
        <f t="shared" si="0"/>
        <v>-4061.8272418722499</v>
      </c>
      <c r="D232" s="138">
        <f t="shared" si="1"/>
        <v>7225.2529661391472</v>
      </c>
      <c r="E232" s="138">
        <f t="shared" si="2"/>
        <v>-703538.4944299534</v>
      </c>
      <c r="F232" s="138">
        <f t="shared" si="7"/>
        <v>-195040.85502136793</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-703538.4944299534</v>
      </c>
      <c r="C233" s="138">
        <f t="shared" si="0"/>
        <v>-4103.9745508413953</v>
      </c>
      <c r="D233" s="138">
        <f t="shared" si="1"/>
        <v>7267.4002751082917</v>
      </c>
      <c r="E233" s="138">
        <f t="shared" si="2"/>
        <v>-710805.89470506168</v>
      </c>
      <c r="F233" s="138">
        <f t="shared" si="7"/>
        <v>-199144.82957220933</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-710805.89470506168</v>
      </c>
      <c r="C234" s="138">
        <f t="shared" si="0"/>
        <v>-4146.36771911286</v>
      </c>
      <c r="D234" s="138">
        <f t="shared" si="1"/>
        <v>7309.7934433797564</v>
      </c>
      <c r="E234" s="138">
        <f t="shared" si="2"/>
        <v>-718115.68814844149</v>
      </c>
      <c r="F234" s="138">
        <f t="shared" si="7"/>
        <v>-203291.1972913222</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-718115.68814844149</v>
      </c>
      <c r="C235" s="138">
        <f t="shared" si="0"/>
        <v>-4189.0081808659088</v>
      </c>
      <c r="D235" s="138">
        <f t="shared" si="1"/>
        <v>7352.4339051328061</v>
      </c>
      <c r="E235" s="138">
        <f t="shared" si="2"/>
        <v>-725468.12205357431</v>
      </c>
      <c r="F235" s="138">
        <f t="shared" si="7"/>
        <v>-207480.2054721881</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-725468.12205357431</v>
      </c>
      <c r="C236" s="138">
        <f t="shared" si="0"/>
        <v>-4231.89737864585</v>
      </c>
      <c r="D236" s="138">
        <f t="shared" si="1"/>
        <v>7395.3231029127473</v>
      </c>
      <c r="E236" s="138">
        <f t="shared" si="2"/>
        <v>-732863.44515648705</v>
      </c>
      <c r="F236" s="138">
        <f t="shared" si="7"/>
        <v>-211712.10285083394</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-732863.44515648705</v>
      </c>
      <c r="C237" s="138">
        <f t="shared" si="0"/>
        <v>-4275.0367634128415</v>
      </c>
      <c r="D237" s="138">
        <f t="shared" si="1"/>
        <v>7438.4624876797388</v>
      </c>
      <c r="E237" s="138">
        <f t="shared" si="2"/>
        <v>-740301.90764416684</v>
      </c>
      <c r="F237" s="138">
        <f t="shared" si="7"/>
        <v>-215987.13961424679</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-740301.90764416684</v>
      </c>
      <c r="C238" s="138">
        <f t="shared" si="0"/>
        <v>-4318.4277945909735</v>
      </c>
      <c r="D238" s="138">
        <f t="shared" si="1"/>
        <v>7481.8535188578699</v>
      </c>
      <c r="E238" s="138">
        <f t="shared" si="2"/>
        <v>-747783.7611630247</v>
      </c>
      <c r="F238" s="138">
        <f t="shared" si="7"/>
        <v>-220305.56740883776</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-747783.7611630247</v>
      </c>
      <c r="C239" s="138">
        <f t="shared" si="0"/>
        <v>-4362.0719401176439</v>
      </c>
      <c r="D239" s="138">
        <f t="shared" si="1"/>
        <v>7525.4976643845403</v>
      </c>
      <c r="E239" s="138">
        <f t="shared" si="2"/>
        <v>-755309.25882740924</v>
      </c>
      <c r="F239" s="138">
        <f t="shared" si="7"/>
        <v>-224667.63934895539</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-755309.25882740924</v>
      </c>
      <c r="C240" s="138">
        <f t="shared" si="0"/>
        <v>-4405.9706764932207</v>
      </c>
      <c r="D240" s="138">
        <f t="shared" si="1"/>
        <v>7569.3964007601171</v>
      </c>
      <c r="E240" s="138">
        <f t="shared" si="2"/>
        <v>-762878.6552281694</v>
      </c>
      <c r="F240" s="138">
        <f t="shared" si="7"/>
        <v>-229073.61002544861</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-762878.6552281694</v>
      </c>
      <c r="C241" s="138">
        <f t="shared" si="0"/>
        <v>-4450.1254888309886</v>
      </c>
      <c r="D241" s="138">
        <f t="shared" si="1"/>
        <v>7613.5512130978859</v>
      </c>
      <c r="E241" s="138">
        <f t="shared" si="2"/>
        <v>-770492.20644126728</v>
      </c>
      <c r="F241" s="138">
        <f t="shared" si="7"/>
        <v>-233523.7355142796</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-770492.20644126728</v>
      </c>
      <c r="C242" s="138">
        <f t="shared" si="0"/>
        <v>-4494.537870907393</v>
      </c>
      <c r="D242" s="138">
        <f t="shared" si="1"/>
        <v>7657.9635951742894</v>
      </c>
      <c r="E242" s="138">
        <f t="shared" si="2"/>
        <v>-778150.17003644153</v>
      </c>
      <c r="F242" s="138">
        <f t="shared" si="7"/>
        <v>-238018.273385187</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-778150.17003644153</v>
      </c>
      <c r="C243" s="138">
        <f t="shared" si="0"/>
        <v>-4539.209325212576</v>
      </c>
      <c r="D243" s="138">
        <f t="shared" si="1"/>
        <v>7702.6350494794733</v>
      </c>
      <c r="E243" s="138">
        <f t="shared" si="2"/>
        <v>-785852.80508592096</v>
      </c>
      <c r="F243" s="138">
        <f t="shared" si="7"/>
        <v>-242557.48271039958</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-785852.80508592096</v>
      </c>
      <c r="C244" s="138">
        <f t="shared" si="0"/>
        <v>-4584.1413630012057</v>
      </c>
      <c r="D244" s="138">
        <f t="shared" si="1"/>
        <v>7747.5670872681021</v>
      </c>
      <c r="E244" s="138">
        <f t="shared" si="2"/>
        <v>-793600.37217318907</v>
      </c>
      <c r="F244" s="138">
        <f t="shared" si="7"/>
        <v>-247141.62407340077</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-793600.37217318907</v>
      </c>
      <c r="C245" s="138">
        <f t="shared" si="0"/>
        <v>-4629.3355043436031</v>
      </c>
      <c r="D245" s="138">
        <f t="shared" si="1"/>
        <v>7792.7612286104995</v>
      </c>
      <c r="E245" s="138">
        <f t="shared" si="2"/>
        <v>-801393.1334017996</v>
      </c>
      <c r="F245" s="138">
        <f t="shared" si="7"/>
        <v>-251770.95957774439</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-801393.1334017996</v>
      </c>
      <c r="C246" s="138">
        <f t="shared" si="0"/>
        <v>-4674.7932781771642</v>
      </c>
      <c r="D246" s="138">
        <f t="shared" si="1"/>
        <v>7838.2190024440606</v>
      </c>
      <c r="E246" s="138">
        <f t="shared" si="2"/>
        <v>-809231.35240424366</v>
      </c>
      <c r="F246" s="138">
        <f t="shared" si="7"/>
        <v>-256445.75285592154</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-809231.35240424366</v>
      </c>
      <c r="C247" s="138">
        <f t="shared" si="0"/>
        <v>-4720.5162223580883</v>
      </c>
      <c r="D247" s="138">
        <f t="shared" si="1"/>
        <v>7883.9419466249856</v>
      </c>
      <c r="E247" s="138">
        <f t="shared" si="2"/>
        <v>-817115.29435086867</v>
      </c>
      <c r="F247" s="138">
        <f t="shared" si="7"/>
        <v>-261166.26907827964</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-817115.29435086867</v>
      </c>
      <c r="C248" s="138">
        <f t="shared" si="0"/>
        <v>-4766.5058837134011</v>
      </c>
      <c r="D248" s="138">
        <f t="shared" si="1"/>
        <v>7929.9316079802975</v>
      </c>
      <c r="E248" s="138">
        <f t="shared" si="2"/>
        <v>-825045.22595884895</v>
      </c>
      <c r="F248" s="138">
        <f t="shared" si="7"/>
        <v>-265932.77496199304</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-825045.22595884895</v>
      </c>
      <c r="C249" s="138">
        <f t="shared" si="0"/>
        <v>-4812.7638180932854</v>
      </c>
      <c r="D249" s="138">
        <f t="shared" si="1"/>
        <v>7976.1895423601818</v>
      </c>
      <c r="E249" s="138">
        <f t="shared" si="2"/>
        <v>-833021.41550120909</v>
      </c>
      <c r="F249" s="138">
        <f t="shared" si="7"/>
        <v>-270745.53878008632</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-833021.41550120909</v>
      </c>
      <c r="C250" s="138">
        <f t="shared" si="0"/>
        <v>-4859.2915904237198</v>
      </c>
      <c r="D250" s="138">
        <f t="shared" si="1"/>
        <v>8022.7173146906171</v>
      </c>
      <c r="E250" s="138">
        <f t="shared" si="2"/>
        <v>-841044.13281589968</v>
      </c>
      <c r="F250" s="138">
        <f t="shared" si="7"/>
        <v>-275604.83037051006</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-841044.13281589968</v>
      </c>
      <c r="C251" s="138">
        <f t="shared" si="0"/>
        <v>-4906.0907747594147</v>
      </c>
      <c r="D251" s="138">
        <f t="shared" si="1"/>
        <v>8069.5164990263111</v>
      </c>
      <c r="E251" s="138">
        <f t="shared" si="2"/>
        <v>-849113.64931492601</v>
      </c>
      <c r="F251" s="138">
        <f t="shared" si="7"/>
        <v>-280510.92114526947</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-849113.64931492601</v>
      </c>
      <c r="C252" s="138">
        <f t="shared" si="0"/>
        <v>-4953.1629543370682</v>
      </c>
      <c r="D252" s="138">
        <f t="shared" si="1"/>
        <v>8116.5886786039646</v>
      </c>
      <c r="E252" s="138">
        <f t="shared" si="2"/>
        <v>-857230.23799353</v>
      </c>
      <c r="F252" s="138">
        <f t="shared" si="7"/>
        <v>-285464.08409960655</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-857230.23799353</v>
      </c>
      <c r="C253" s="138">
        <f t="shared" si="0"/>
        <v>-5000.509721628925</v>
      </c>
      <c r="D253" s="138">
        <f t="shared" si="1"/>
        <v>8163.9354458958223</v>
      </c>
      <c r="E253" s="138">
        <f t="shared" si="2"/>
        <v>-865394.17343942577</v>
      </c>
      <c r="F253" s="138">
        <f t="shared" si="7"/>
        <v>-290464.59382123547</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-865394.17343942577</v>
      </c>
      <c r="C254" s="138">
        <f t="shared" si="0"/>
        <v>-5048.1326783966506</v>
      </c>
      <c r="D254" s="138">
        <f t="shared" si="1"/>
        <v>8211.5584026635479</v>
      </c>
      <c r="E254" s="138">
        <f t="shared" si="2"/>
        <v>-873605.73184208933</v>
      </c>
      <c r="F254" s="138">
        <f t="shared" si="7"/>
        <v>-295512.72649963212</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-873605.73184208933</v>
      </c>
      <c r="C255" s="138">
        <f t="shared" si="0"/>
        <v>-5096.0334357455213</v>
      </c>
      <c r="D255" s="138">
        <f t="shared" si="1"/>
        <v>8259.4591600124186</v>
      </c>
      <c r="E255" s="138">
        <f t="shared" si="2"/>
        <v>-881865.19100210175</v>
      </c>
      <c r="F255" s="138">
        <f t="shared" si="7"/>
        <v>-300608.75993537763</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-881865.19100210175</v>
      </c>
      <c r="C256" s="138">
        <f t="shared" si="0"/>
        <v>-5144.2136141789269</v>
      </c>
      <c r="D256" s="138">
        <f t="shared" si="1"/>
        <v>8307.6393384458243</v>
      </c>
      <c r="E256" s="138">
        <f t="shared" si="2"/>
        <v>-890172.8303405476</v>
      </c>
      <c r="F256" s="138">
        <f t="shared" si="7"/>
        <v>-305752.97354955657</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-890172.8303405476</v>
      </c>
      <c r="C257" s="138">
        <f t="shared" si="0"/>
        <v>-5192.6748436531943</v>
      </c>
      <c r="D257" s="138">
        <f t="shared" si="1"/>
        <v>8356.1005679200916</v>
      </c>
      <c r="E257" s="138">
        <f t="shared" si="2"/>
        <v>-898528.93090846774</v>
      </c>
      <c r="F257" s="138">
        <f t="shared" si="7"/>
        <v>-310945.64839320979</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-898528.93090846774</v>
      </c>
      <c r="C258" s="138">
        <f t="shared" si="0"/>
        <v>-5241.4187636327288</v>
      </c>
      <c r="D258" s="138">
        <f t="shared" si="1"/>
        <v>8404.8444878996252</v>
      </c>
      <c r="E258" s="138">
        <f t="shared" si="2"/>
        <v>-906933.77539636742</v>
      </c>
      <c r="F258" s="138">
        <f t="shared" si="7"/>
        <v>-316187.0671568425</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-906933.77539636742</v>
      </c>
      <c r="C259" s="138">
        <f t="shared" si="0"/>
        <v>-5290.447023145477</v>
      </c>
      <c r="D259" s="138">
        <f t="shared" si="1"/>
        <v>8453.8727474123734</v>
      </c>
      <c r="E259" s="138">
        <f t="shared" si="2"/>
        <v>-915387.64814377984</v>
      </c>
      <c r="F259" s="138">
        <f t="shared" si="7"/>
        <v>-321477.51417998801</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-915387.64814377984</v>
      </c>
      <c r="C260" s="138">
        <f t="shared" si="0"/>
        <v>-5339.7612808387157</v>
      </c>
      <c r="D260" s="138">
        <f t="shared" si="1"/>
        <v>8503.1870051056121</v>
      </c>
      <c r="E260" s="138">
        <f t="shared" si="2"/>
        <v>-923890.8351488855</v>
      </c>
      <c r="F260" s="138">
        <f t="shared" si="7"/>
        <v>-326817.2754608267</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-923890.8351488855</v>
      </c>
      <c r="C261" s="138">
        <f t="shared" ref="C261:C365" si="8">B261*(B$3/12)</f>
        <v>-5389.3632050351653</v>
      </c>
      <c r="D261" s="138">
        <f t="shared" ref="D261:D365" si="9">D$3-C261</f>
        <v>8552.7889293020617</v>
      </c>
      <c r="E261" s="138">
        <f t="shared" ref="E261:E365" si="10">B261-D261</f>
        <v>-932443.62407818751</v>
      </c>
      <c r="F261" s="138">
        <f t="shared" si="7"/>
        <v>-332206.63866586186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-932443.62407818751</v>
      </c>
      <c r="C262" s="138">
        <f t="shared" si="8"/>
        <v>-5439.2544737894277</v>
      </c>
      <c r="D262" s="138">
        <f t="shared" si="9"/>
        <v>8602.680198056325</v>
      </c>
      <c r="E262" s="138">
        <f t="shared" si="10"/>
        <v>-941046.30427624378</v>
      </c>
      <c r="F262" s="138">
        <f t="shared" si="7"/>
        <v>-337645.89313965128</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-941046.30427624378</v>
      </c>
      <c r="C263" s="138">
        <f t="shared" si="8"/>
        <v>-5489.4367749447556</v>
      </c>
      <c r="D263" s="138">
        <f t="shared" si="9"/>
        <v>8652.8624992116529</v>
      </c>
      <c r="E263" s="138">
        <f t="shared" si="10"/>
        <v>-949699.16677545547</v>
      </c>
      <c r="F263" s="138">
        <f t="shared" ref="F263:F326" si="12">F262+C263</f>
        <v>-343135.32991459605</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-949699.16677545547</v>
      </c>
      <c r="C264" s="138">
        <f t="shared" si="8"/>
        <v>-5539.9118061901572</v>
      </c>
      <c r="D264" s="138">
        <f t="shared" si="9"/>
        <v>8703.3375304570545</v>
      </c>
      <c r="E264" s="138">
        <f t="shared" si="10"/>
        <v>-958402.50430591253</v>
      </c>
      <c r="F264" s="138">
        <f t="shared" si="12"/>
        <v>-348675.2417207862</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-958402.50430591253</v>
      </c>
      <c r="C265" s="138">
        <f t="shared" si="8"/>
        <v>-5590.6812751178231</v>
      </c>
      <c r="D265" s="138">
        <f t="shared" si="9"/>
        <v>8754.1069993847195</v>
      </c>
      <c r="E265" s="138">
        <f t="shared" si="10"/>
        <v>-967156.61130529724</v>
      </c>
      <c r="F265" s="138">
        <f t="shared" si="12"/>
        <v>-354265.92299590405</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-967156.61130529724</v>
      </c>
      <c r="C266" s="138">
        <f t="shared" si="8"/>
        <v>-5641.7468992809008</v>
      </c>
      <c r="D266" s="138">
        <f t="shared" si="9"/>
        <v>8805.1726235477981</v>
      </c>
      <c r="E266" s="138">
        <f t="shared" si="10"/>
        <v>-975961.78392884508</v>
      </c>
      <c r="F266" s="138">
        <f t="shared" si="12"/>
        <v>-359907.66989518492</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-975961.78392884508</v>
      </c>
      <c r="C267" s="138">
        <f t="shared" si="8"/>
        <v>-5693.1104062515969</v>
      </c>
      <c r="D267" s="138">
        <f t="shared" si="9"/>
        <v>8856.5361305184942</v>
      </c>
      <c r="E267" s="138">
        <f t="shared" si="10"/>
        <v>-984818.32005936361</v>
      </c>
      <c r="F267" s="138">
        <f t="shared" si="12"/>
        <v>-365600.78030143655</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-984818.32005936361</v>
      </c>
      <c r="C268" s="138">
        <f t="shared" si="8"/>
        <v>-5744.7735336796213</v>
      </c>
      <c r="D268" s="138">
        <f t="shared" si="9"/>
        <v>8908.1992579465186</v>
      </c>
      <c r="E268" s="138">
        <f t="shared" si="10"/>
        <v>-993726.51931731019</v>
      </c>
      <c r="F268" s="138">
        <f t="shared" si="12"/>
        <v>-371345.55383511615</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-993726.51931731019</v>
      </c>
      <c r="C269" s="138">
        <f t="shared" si="8"/>
        <v>-5796.7380293509759</v>
      </c>
      <c r="D269" s="138">
        <f t="shared" si="9"/>
        <v>8960.1637536178732</v>
      </c>
      <c r="E269" s="138">
        <f t="shared" si="10"/>
        <v>-1002686.6830709281</v>
      </c>
      <c r="F269" s="138">
        <f t="shared" si="12"/>
        <v>-377142.29186446714</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-1002686.6830709281</v>
      </c>
      <c r="C270" s="138">
        <f t="shared" si="8"/>
        <v>-5849.005651247081</v>
      </c>
      <c r="D270" s="138">
        <f t="shared" si="9"/>
        <v>9012.4313755139774</v>
      </c>
      <c r="E270" s="138">
        <f t="shared" si="10"/>
        <v>-1011699.1144464421</v>
      </c>
      <c r="F270" s="138">
        <f t="shared" si="12"/>
        <v>-382991.29751571425</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-1011699.1144464421</v>
      </c>
      <c r="C271" s="138">
        <f t="shared" si="8"/>
        <v>-5901.5781676042461</v>
      </c>
      <c r="D271" s="138">
        <f t="shared" si="9"/>
        <v>9065.0038918711434</v>
      </c>
      <c r="E271" s="138">
        <f t="shared" si="10"/>
        <v>-1020764.1183383133</v>
      </c>
      <c r="F271" s="138">
        <f t="shared" si="12"/>
        <v>-388892.87568331847</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-1020764.1183383133</v>
      </c>
      <c r="C272" s="138">
        <f t="shared" si="8"/>
        <v>-5954.4573569734948</v>
      </c>
      <c r="D272" s="138">
        <f t="shared" si="9"/>
        <v>9117.8830812403921</v>
      </c>
      <c r="E272" s="138">
        <f t="shared" si="10"/>
        <v>-1029882.0014195536</v>
      </c>
      <c r="F272" s="138">
        <f t="shared" si="12"/>
        <v>-394847.33304029197</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-1029882.0014195536</v>
      </c>
      <c r="C273" s="138">
        <f t="shared" si="8"/>
        <v>-6007.6450082807296</v>
      </c>
      <c r="D273" s="138">
        <f t="shared" si="9"/>
        <v>9171.0707325476269</v>
      </c>
      <c r="E273" s="138">
        <f t="shared" si="10"/>
        <v>-1039053.0721521013</v>
      </c>
      <c r="F273" s="138">
        <f t="shared" si="12"/>
        <v>-400854.97804857272</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-1039053.0721521013</v>
      </c>
      <c r="C274" s="138">
        <f t="shared" si="8"/>
        <v>-6061.1429208872578</v>
      </c>
      <c r="D274" s="138">
        <f t="shared" si="9"/>
        <v>9224.5686451541551</v>
      </c>
      <c r="E274" s="138">
        <f t="shared" si="10"/>
        <v>-1048277.6407972554</v>
      </c>
      <c r="F274" s="138">
        <f t="shared" si="12"/>
        <v>-406916.12096946</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-1048277.6407972554</v>
      </c>
      <c r="C275" s="138">
        <f t="shared" si="8"/>
        <v>-6114.9529046506568</v>
      </c>
      <c r="D275" s="138">
        <f t="shared" si="9"/>
        <v>9278.3786289175532</v>
      </c>
      <c r="E275" s="138">
        <f t="shared" si="10"/>
        <v>-1057556.0194261731</v>
      </c>
      <c r="F275" s="138">
        <f t="shared" si="12"/>
        <v>-413031.07387411065</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-1057556.0194261731</v>
      </c>
      <c r="C276" s="138">
        <f t="shared" si="8"/>
        <v>-6169.0767799860096</v>
      </c>
      <c r="D276" s="138">
        <f t="shared" si="9"/>
        <v>9332.5025042529069</v>
      </c>
      <c r="E276" s="138">
        <f t="shared" si="10"/>
        <v>-1066888.5219304259</v>
      </c>
      <c r="F276" s="138">
        <f t="shared" si="12"/>
        <v>-419200.15065409668</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-1066888.5219304259</v>
      </c>
      <c r="C277" s="138">
        <f t="shared" si="8"/>
        <v>-6223.5163779274844</v>
      </c>
      <c r="D277" s="138">
        <f t="shared" si="9"/>
        <v>9386.9421021943817</v>
      </c>
      <c r="E277" s="138">
        <f t="shared" si="10"/>
        <v>-1076275.4640326202</v>
      </c>
      <c r="F277" s="138">
        <f t="shared" si="12"/>
        <v>-425423.66703202418</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-1076275.4640326202</v>
      </c>
      <c r="C278" s="138">
        <f t="shared" si="8"/>
        <v>-6278.2735401902846</v>
      </c>
      <c r="D278" s="138">
        <f t="shared" si="9"/>
        <v>9441.6992644571819</v>
      </c>
      <c r="E278" s="138">
        <f t="shared" si="10"/>
        <v>-1085717.1632970774</v>
      </c>
      <c r="F278" s="138">
        <f t="shared" si="12"/>
        <v>-431701.94057221449</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-1085717.1632970774</v>
      </c>
      <c r="C279" s="138">
        <f t="shared" si="8"/>
        <v>-6333.3501192329522</v>
      </c>
      <c r="D279" s="138">
        <f t="shared" si="9"/>
        <v>9496.7758434998486</v>
      </c>
      <c r="E279" s="138">
        <f t="shared" si="10"/>
        <v>-1095213.9391405773</v>
      </c>
      <c r="F279" s="138">
        <f t="shared" si="12"/>
        <v>-438035.29069144744</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-1095213.9391405773</v>
      </c>
      <c r="C280" s="138">
        <f t="shared" si="8"/>
        <v>-6388.7479783200351</v>
      </c>
      <c r="D280" s="138">
        <f t="shared" si="9"/>
        <v>9552.1737025869315</v>
      </c>
      <c r="E280" s="138">
        <f t="shared" si="10"/>
        <v>-1104766.1128431642</v>
      </c>
      <c r="F280" s="138">
        <f t="shared" si="12"/>
        <v>-444424.0386697675</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-1104766.1128431642</v>
      </c>
      <c r="C281" s="138">
        <f t="shared" si="8"/>
        <v>-6444.468991585125</v>
      </c>
      <c r="D281" s="138">
        <f t="shared" si="9"/>
        <v>9607.8947158520223</v>
      </c>
      <c r="E281" s="138">
        <f t="shared" si="10"/>
        <v>-1114374.0075590163</v>
      </c>
      <c r="F281" s="138">
        <f t="shared" si="12"/>
        <v>-450868.50766135263</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-1114374.0075590163</v>
      </c>
      <c r="C282" s="138">
        <f t="shared" si="8"/>
        <v>-6500.5150440942625</v>
      </c>
      <c r="D282" s="138">
        <f t="shared" si="9"/>
        <v>9663.9407683611589</v>
      </c>
      <c r="E282" s="138">
        <f t="shared" si="10"/>
        <v>-1124037.9483273774</v>
      </c>
      <c r="F282" s="138">
        <f t="shared" si="12"/>
        <v>-457369.02270544687</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-1124037.9483273774</v>
      </c>
      <c r="C283" s="138">
        <f t="shared" si="8"/>
        <v>-6556.8880319097025</v>
      </c>
      <c r="D283" s="138">
        <f t="shared" si="9"/>
        <v>9720.3137561765998</v>
      </c>
      <c r="E283" s="138">
        <f t="shared" si="10"/>
        <v>-1133758.2620835539</v>
      </c>
      <c r="F283" s="138">
        <f t="shared" si="12"/>
        <v>-463925.91073735658</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-1133758.2620835539</v>
      </c>
      <c r="C284" s="138">
        <f t="shared" si="8"/>
        <v>-6613.5898621540646</v>
      </c>
      <c r="D284" s="138">
        <f t="shared" si="9"/>
        <v>9777.015586420961</v>
      </c>
      <c r="E284" s="138">
        <f t="shared" si="10"/>
        <v>-1143535.2776699748</v>
      </c>
      <c r="F284" s="138">
        <f t="shared" si="12"/>
        <v>-470539.50059951062</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-1143535.2776699748</v>
      </c>
      <c r="C285" s="138">
        <f t="shared" si="8"/>
        <v>-6670.6224530748532</v>
      </c>
      <c r="D285" s="138">
        <f t="shared" si="9"/>
        <v>9834.0481773417505</v>
      </c>
      <c r="E285" s="138">
        <f t="shared" si="10"/>
        <v>-1153369.3258473165</v>
      </c>
      <c r="F285" s="138">
        <f t="shared" si="12"/>
        <v>-477210.12305258546</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-1153369.3258473165</v>
      </c>
      <c r="C286" s="138">
        <f t="shared" si="8"/>
        <v>-6727.987734109347</v>
      </c>
      <c r="D286" s="138">
        <f t="shared" si="9"/>
        <v>9891.4134583762443</v>
      </c>
      <c r="E286" s="138">
        <f t="shared" si="10"/>
        <v>-1163260.7393056927</v>
      </c>
      <c r="F286" s="138">
        <f t="shared" si="12"/>
        <v>-483938.1107866948</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-1163260.7393056927</v>
      </c>
      <c r="C287" s="138">
        <f t="shared" si="8"/>
        <v>-6785.6876459498744</v>
      </c>
      <c r="D287" s="138">
        <f t="shared" si="9"/>
        <v>9949.1133702167717</v>
      </c>
      <c r="E287" s="138">
        <f t="shared" si="10"/>
        <v>-1173209.8526759094</v>
      </c>
      <c r="F287" s="138">
        <f t="shared" si="12"/>
        <v>-490723.79843264469</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-1173209.8526759094</v>
      </c>
      <c r="C288" s="138">
        <f t="shared" si="8"/>
        <v>-6843.7241406094718</v>
      </c>
      <c r="D288" s="138">
        <f t="shared" si="9"/>
        <v>10007.149864876368</v>
      </c>
      <c r="E288" s="138">
        <f t="shared" si="10"/>
        <v>-1183217.0025407858</v>
      </c>
      <c r="F288" s="138">
        <f t="shared" si="12"/>
        <v>-497567.52257325419</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-1183217.0025407858</v>
      </c>
      <c r="C289" s="138">
        <f t="shared" si="8"/>
        <v>-6902.099181487918</v>
      </c>
      <c r="D289" s="138">
        <f t="shared" si="9"/>
        <v>10065.524905754815</v>
      </c>
      <c r="E289" s="138">
        <f t="shared" si="10"/>
        <v>-1193282.5274465405</v>
      </c>
      <c r="F289" s="138">
        <f t="shared" si="12"/>
        <v>-504469.62175474211</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-1193282.5274465405</v>
      </c>
      <c r="C290" s="138">
        <f t="shared" si="8"/>
        <v>-6960.8147434381535</v>
      </c>
      <c r="D290" s="138">
        <f t="shared" si="9"/>
        <v>10124.240467705051</v>
      </c>
      <c r="E290" s="138">
        <f t="shared" si="10"/>
        <v>-1203406.7679142456</v>
      </c>
      <c r="F290" s="138">
        <f t="shared" si="12"/>
        <v>-511430.43649818026</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-1203406.7679142456</v>
      </c>
      <c r="C291" s="138">
        <f t="shared" si="8"/>
        <v>-7019.8728128330995</v>
      </c>
      <c r="D291" s="138">
        <f t="shared" si="9"/>
        <v>10183.298537099996</v>
      </c>
      <c r="E291" s="138">
        <f t="shared" si="10"/>
        <v>-1213590.0664513456</v>
      </c>
      <c r="F291" s="138">
        <f t="shared" si="12"/>
        <v>-518450.30931101338</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-1213590.0664513456</v>
      </c>
      <c r="C292" s="138">
        <f t="shared" si="8"/>
        <v>-7079.2753876328497</v>
      </c>
      <c r="D292" s="138">
        <f t="shared" si="9"/>
        <v>10242.701111899747</v>
      </c>
      <c r="E292" s="138">
        <f t="shared" si="10"/>
        <v>-1223832.7675632453</v>
      </c>
      <c r="F292" s="138">
        <f t="shared" si="12"/>
        <v>-525529.58469864621</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-1223832.7675632453</v>
      </c>
      <c r="C293" s="138">
        <f t="shared" si="8"/>
        <v>-7139.0244774522644</v>
      </c>
      <c r="D293" s="138">
        <f t="shared" si="9"/>
        <v>10302.450201719161</v>
      </c>
      <c r="E293" s="138">
        <f t="shared" si="10"/>
        <v>-1234135.2177649643</v>
      </c>
      <c r="F293" s="138">
        <f t="shared" si="12"/>
        <v>-532668.60917609849</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-1234135.2177649643</v>
      </c>
      <c r="C294" s="138">
        <f t="shared" si="8"/>
        <v>-7199.1221036289589</v>
      </c>
      <c r="D294" s="138">
        <f t="shared" si="9"/>
        <v>10362.547827895856</v>
      </c>
      <c r="E294" s="138">
        <f t="shared" si="10"/>
        <v>-1244497.7655928603</v>
      </c>
      <c r="F294" s="138">
        <f t="shared" si="12"/>
        <v>-539867.73127972742</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-1244497.7655928603</v>
      </c>
      <c r="C295" s="138">
        <f t="shared" si="8"/>
        <v>-7259.5702992916849</v>
      </c>
      <c r="D295" s="138">
        <f t="shared" si="9"/>
        <v>10422.996023558582</v>
      </c>
      <c r="E295" s="138">
        <f t="shared" si="10"/>
        <v>-1254920.7616164188</v>
      </c>
      <c r="F295" s="138">
        <f t="shared" si="12"/>
        <v>-547127.30157901905</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-1254920.7616164188</v>
      </c>
      <c r="C296" s="138">
        <f t="shared" si="8"/>
        <v>-7320.3711094291102</v>
      </c>
      <c r="D296" s="138">
        <f t="shared" si="9"/>
        <v>10483.796833696008</v>
      </c>
      <c r="E296" s="138">
        <f t="shared" si="10"/>
        <v>-1265404.5584501149</v>
      </c>
      <c r="F296" s="138">
        <f t="shared" si="12"/>
        <v>-554447.67268844822</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-1265404.5584501149</v>
      </c>
      <c r="C297" s="138">
        <f t="shared" si="8"/>
        <v>-7381.5265909590044</v>
      </c>
      <c r="D297" s="138">
        <f t="shared" si="9"/>
        <v>10544.952315225901</v>
      </c>
      <c r="E297" s="138">
        <f t="shared" si="10"/>
        <v>-1275949.5107653409</v>
      </c>
      <c r="F297" s="138">
        <f t="shared" si="12"/>
        <v>-561829.19927940727</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-1275949.5107653409</v>
      </c>
      <c r="C298" s="138">
        <f t="shared" si="8"/>
        <v>-7443.0388127978222</v>
      </c>
      <c r="D298" s="138">
        <f t="shared" si="9"/>
        <v>10606.464537064719</v>
      </c>
      <c r="E298" s="138">
        <f t="shared" si="10"/>
        <v>-1286555.9753024057</v>
      </c>
      <c r="F298" s="138">
        <f t="shared" si="12"/>
        <v>-569272.23809220514</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-1286555.9753024057</v>
      </c>
      <c r="C299" s="138">
        <f t="shared" si="8"/>
        <v>-7504.9098559307004</v>
      </c>
      <c r="D299" s="138">
        <f t="shared" si="9"/>
        <v>10668.335580197598</v>
      </c>
      <c r="E299" s="138">
        <f t="shared" si="10"/>
        <v>-1297224.3108826033</v>
      </c>
      <c r="F299" s="138">
        <f t="shared" si="12"/>
        <v>-576777.14794813585</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-1297224.3108826033</v>
      </c>
      <c r="C300" s="138">
        <f t="shared" si="8"/>
        <v>-7567.1418134818532</v>
      </c>
      <c r="D300" s="138">
        <f t="shared" si="9"/>
        <v>10730.56753774875</v>
      </c>
      <c r="E300" s="138">
        <f t="shared" si="10"/>
        <v>-1307954.878420352</v>
      </c>
      <c r="F300" s="138">
        <f t="shared" si="12"/>
        <v>-584344.28976161766</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-1307954.878420352</v>
      </c>
      <c r="C301" s="138">
        <f t="shared" si="8"/>
        <v>-7629.7367907853868</v>
      </c>
      <c r="D301" s="138">
        <f t="shared" si="9"/>
        <v>10793.162515052283</v>
      </c>
      <c r="E301" s="138">
        <f t="shared" si="10"/>
        <v>-1318748.0409354044</v>
      </c>
      <c r="F301" s="138">
        <f t="shared" si="12"/>
        <v>-591974.026552403</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-1318748.0409354044</v>
      </c>
      <c r="C302" s="138">
        <f t="shared" si="8"/>
        <v>-7692.6969054565261</v>
      </c>
      <c r="D302" s="138">
        <f t="shared" si="9"/>
        <v>10856.122629723423</v>
      </c>
      <c r="E302" s="138">
        <f t="shared" si="10"/>
        <v>-1329604.1635651279</v>
      </c>
      <c r="F302" s="138">
        <f t="shared" si="12"/>
        <v>-599666.72345785948</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-1329604.1635651279</v>
      </c>
      <c r="C303" s="138">
        <f t="shared" si="8"/>
        <v>-7756.0242874632459</v>
      </c>
      <c r="D303" s="138">
        <f t="shared" si="9"/>
        <v>10919.450011730143</v>
      </c>
      <c r="E303" s="138">
        <f t="shared" si="10"/>
        <v>-1340523.6135768581</v>
      </c>
      <c r="F303" s="138">
        <f t="shared" si="12"/>
        <v>-607422.74774532276</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-1340523.6135768581</v>
      </c>
      <c r="C304" s="138">
        <f t="shared" si="8"/>
        <v>-7819.7210791983389</v>
      </c>
      <c r="D304" s="138">
        <f t="shared" si="9"/>
        <v>10983.146803465235</v>
      </c>
      <c r="E304" s="138">
        <f t="shared" si="10"/>
        <v>-1351506.7603803233</v>
      </c>
      <c r="F304" s="138">
        <f t="shared" si="12"/>
        <v>-615242.46882452106</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-1351506.7603803233</v>
      </c>
      <c r="C305" s="138">
        <f t="shared" si="8"/>
        <v>-7883.7894355518865</v>
      </c>
      <c r="D305" s="138">
        <f t="shared" si="9"/>
        <v>11047.215159818783</v>
      </c>
      <c r="E305" s="138">
        <f t="shared" si="10"/>
        <v>-1362553.975540142</v>
      </c>
      <c r="F305" s="138">
        <f t="shared" si="12"/>
        <v>-623126.25826007291</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-1362553.975540142</v>
      </c>
      <c r="C306" s="138">
        <f t="shared" si="8"/>
        <v>-7948.2315239841619</v>
      </c>
      <c r="D306" s="138">
        <f t="shared" si="9"/>
        <v>11111.657248251058</v>
      </c>
      <c r="E306" s="138">
        <f t="shared" si="10"/>
        <v>-1373665.6327883932</v>
      </c>
      <c r="F306" s="138">
        <f t="shared" si="12"/>
        <v>-631074.48978405702</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-1373665.6327883932</v>
      </c>
      <c r="C307" s="138">
        <f t="shared" si="8"/>
        <v>-8013.0495245989605</v>
      </c>
      <c r="D307" s="138">
        <f t="shared" si="9"/>
        <v>11176.475248865858</v>
      </c>
      <c r="E307" s="138">
        <f t="shared" si="10"/>
        <v>-1384842.108037259</v>
      </c>
      <c r="F307" s="138">
        <f t="shared" si="12"/>
        <v>-639087.53930865601</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-1384842.108037259</v>
      </c>
      <c r="C308" s="138">
        <f t="shared" si="8"/>
        <v>-8078.2456302173441</v>
      </c>
      <c r="D308" s="138">
        <f t="shared" si="9"/>
        <v>11241.671354484241</v>
      </c>
      <c r="E308" s="138">
        <f t="shared" si="10"/>
        <v>-1396083.7793917432</v>
      </c>
      <c r="F308" s="138">
        <f t="shared" si="12"/>
        <v>-647165.78493887337</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-1396083.7793917432</v>
      </c>
      <c r="C309" s="138">
        <f t="shared" si="8"/>
        <v>-8143.8220464518363</v>
      </c>
      <c r="D309" s="138">
        <f t="shared" si="9"/>
        <v>11307.247770718734</v>
      </c>
      <c r="E309" s="138">
        <f t="shared" si="10"/>
        <v>-1407391.027162462</v>
      </c>
      <c r="F309" s="138">
        <f t="shared" si="12"/>
        <v>-655309.60698532523</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-1407391.027162462</v>
      </c>
      <c r="C310" s="138">
        <f t="shared" si="8"/>
        <v>-8209.7809917810282</v>
      </c>
      <c r="D310" s="138">
        <f t="shared" si="9"/>
        <v>11373.206716047926</v>
      </c>
      <c r="E310" s="138">
        <f t="shared" si="10"/>
        <v>-1418764.2338785098</v>
      </c>
      <c r="F310" s="138">
        <f t="shared" si="12"/>
        <v>-663519.38797710626</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-1418764.2338785098</v>
      </c>
      <c r="C311" s="138">
        <f t="shared" si="8"/>
        <v>-8276.1246976246402</v>
      </c>
      <c r="D311" s="138">
        <f t="shared" si="9"/>
        <v>11439.550421891538</v>
      </c>
      <c r="E311" s="138">
        <f t="shared" si="10"/>
        <v>-1430203.7843004013</v>
      </c>
      <c r="F311" s="138">
        <f t="shared" si="12"/>
        <v>-671795.51267473085</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-1430203.7843004013</v>
      </c>
      <c r="C312" s="138">
        <f t="shared" si="8"/>
        <v>-8342.8554084190091</v>
      </c>
      <c r="D312" s="138">
        <f t="shared" si="9"/>
        <v>11506.281132685906</v>
      </c>
      <c r="E312" s="138">
        <f t="shared" si="10"/>
        <v>-1441710.0654330873</v>
      </c>
      <c r="F312" s="138">
        <f t="shared" si="12"/>
        <v>-680138.36808314989</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-1441710.0654330873</v>
      </c>
      <c r="C313" s="138">
        <f t="shared" si="8"/>
        <v>-8409.9753816930097</v>
      </c>
      <c r="D313" s="138">
        <f t="shared" si="9"/>
        <v>11573.401105959907</v>
      </c>
      <c r="E313" s="138">
        <f t="shared" si="10"/>
        <v>-1453283.4665390472</v>
      </c>
      <c r="F313" s="138">
        <f t="shared" si="12"/>
        <v>-688548.34346484288</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-1453283.4665390472</v>
      </c>
      <c r="C314" s="138">
        <f t="shared" si="8"/>
        <v>-8477.4868881444418</v>
      </c>
      <c r="D314" s="138">
        <f t="shared" si="9"/>
        <v>11640.912612411339</v>
      </c>
      <c r="E314" s="138">
        <f t="shared" si="10"/>
        <v>-1464924.3791514586</v>
      </c>
      <c r="F314" s="138">
        <f t="shared" si="12"/>
        <v>-697025.83035298728</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-1464924.3791514586</v>
      </c>
      <c r="C315" s="138">
        <f t="shared" si="8"/>
        <v>-8545.3922117168422</v>
      </c>
      <c r="D315" s="138">
        <f t="shared" si="9"/>
        <v>11708.81793598374</v>
      </c>
      <c r="E315" s="138">
        <f t="shared" si="10"/>
        <v>-1476633.1970874423</v>
      </c>
      <c r="F315" s="138">
        <f t="shared" si="12"/>
        <v>-705571.22256470413</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-1476633.1970874423</v>
      </c>
      <c r="C316" s="138">
        <f t="shared" si="8"/>
        <v>-8613.6936496767466</v>
      </c>
      <c r="D316" s="138">
        <f t="shared" si="9"/>
        <v>11777.119373943644</v>
      </c>
      <c r="E316" s="138">
        <f t="shared" si="10"/>
        <v>-1488410.3164613859</v>
      </c>
      <c r="F316" s="138">
        <f t="shared" si="12"/>
        <v>-714184.91621438088</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-1488410.3164613859</v>
      </c>
      <c r="C317" s="138">
        <f t="shared" si="8"/>
        <v>-8682.3935126914184</v>
      </c>
      <c r="D317" s="138">
        <f t="shared" si="9"/>
        <v>11845.819236958316</v>
      </c>
      <c r="E317" s="138">
        <f t="shared" si="10"/>
        <v>-1500256.1356983443</v>
      </c>
      <c r="F317" s="138">
        <f t="shared" si="12"/>
        <v>-722867.30972707225</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-1500256.1356983443</v>
      </c>
      <c r="C318" s="138">
        <f t="shared" si="8"/>
        <v>-8751.4941249070089</v>
      </c>
      <c r="D318" s="138">
        <f t="shared" si="9"/>
        <v>11914.919849173906</v>
      </c>
      <c r="E318" s="138">
        <f t="shared" si="10"/>
        <v>-1512171.0555475182</v>
      </c>
      <c r="F318" s="138">
        <f t="shared" si="12"/>
        <v>-731618.8038519792</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-1512171.0555475182</v>
      </c>
      <c r="C319" s="138">
        <f t="shared" si="8"/>
        <v>-8820.9978240271903</v>
      </c>
      <c r="D319" s="138">
        <f t="shared" si="9"/>
        <v>11984.423548294088</v>
      </c>
      <c r="E319" s="138">
        <f t="shared" si="10"/>
        <v>-1524155.4790958122</v>
      </c>
      <c r="F319" s="138">
        <f t="shared" si="12"/>
        <v>-740439.80167600641</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-1524155.4790958122</v>
      </c>
      <c r="C320" s="138">
        <f t="shared" si="8"/>
        <v>-8890.9069613922384</v>
      </c>
      <c r="D320" s="138">
        <f t="shared" si="9"/>
        <v>12054.332685659136</v>
      </c>
      <c r="E320" s="138">
        <f t="shared" si="10"/>
        <v>-1536209.8117814714</v>
      </c>
      <c r="F320" s="138">
        <f t="shared" si="12"/>
        <v>-749330.70863739867</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-1536209.8117814714</v>
      </c>
      <c r="C321" s="138">
        <f t="shared" si="8"/>
        <v>-8961.2239020585839</v>
      </c>
      <c r="D321" s="138">
        <f t="shared" si="9"/>
        <v>12124.649626325481</v>
      </c>
      <c r="E321" s="138">
        <f t="shared" si="10"/>
        <v>-1548334.4614077969</v>
      </c>
      <c r="F321" s="138">
        <f t="shared" si="12"/>
        <v>-758291.93253945722</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-1548334.4614077969</v>
      </c>
      <c r="C322" s="138">
        <f t="shared" si="8"/>
        <v>-9031.9510248788156</v>
      </c>
      <c r="D322" s="138">
        <f t="shared" si="9"/>
        <v>12195.376749145713</v>
      </c>
      <c r="E322" s="138">
        <f t="shared" si="10"/>
        <v>-1560529.8381569427</v>
      </c>
      <c r="F322" s="138">
        <f t="shared" si="12"/>
        <v>-767323.88356433599</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-1560529.8381569427</v>
      </c>
      <c r="C323" s="138">
        <f t="shared" si="8"/>
        <v>-9103.0907225821666</v>
      </c>
      <c r="D323" s="138">
        <f t="shared" si="9"/>
        <v>12266.516446849064</v>
      </c>
      <c r="E323" s="138">
        <f t="shared" si="10"/>
        <v>-1572796.3546037918</v>
      </c>
      <c r="F323" s="138">
        <f t="shared" si="12"/>
        <v>-776426.97428691818</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-1572796.3546037918</v>
      </c>
      <c r="C324" s="138">
        <f t="shared" si="8"/>
        <v>-9174.6454018554523</v>
      </c>
      <c r="D324" s="138">
        <f t="shared" si="9"/>
        <v>12338.07112612235</v>
      </c>
      <c r="E324" s="138">
        <f t="shared" si="10"/>
        <v>-1585134.4257299141</v>
      </c>
      <c r="F324" s="138">
        <f t="shared" si="12"/>
        <v>-785601.61968877364</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-1585134.4257299141</v>
      </c>
      <c r="C325" s="138">
        <f t="shared" si="8"/>
        <v>-9246.6174834244994</v>
      </c>
      <c r="D325" s="138">
        <f t="shared" si="9"/>
        <v>12410.043207691397</v>
      </c>
      <c r="E325" s="138">
        <f t="shared" si="10"/>
        <v>-1597544.4689376054</v>
      </c>
      <c r="F325" s="138">
        <f t="shared" si="12"/>
        <v>-794848.23717219813</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-1597544.4689376054</v>
      </c>
      <c r="C326" s="138">
        <f t="shared" si="8"/>
        <v>-9319.009402136031</v>
      </c>
      <c r="D326" s="138">
        <f t="shared" si="9"/>
        <v>12482.435126402928</v>
      </c>
      <c r="E326" s="138">
        <f t="shared" si="10"/>
        <v>-1610026.9040640083</v>
      </c>
      <c r="F326" s="138">
        <f t="shared" si="12"/>
        <v>-804167.24657433422</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-1610026.9040640083</v>
      </c>
      <c r="C327" s="138">
        <f t="shared" si="8"/>
        <v>-9391.823607040049</v>
      </c>
      <c r="D327" s="138">
        <f t="shared" si="9"/>
        <v>12555.249331306946</v>
      </c>
      <c r="E327" s="138">
        <f t="shared" si="10"/>
        <v>-1622582.1533953152</v>
      </c>
      <c r="F327" s="138">
        <f t="shared" ref="F327:F365" si="13">F326+C327</f>
        <v>-813559.07018137432</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-1622582.1533953152</v>
      </c>
      <c r="C328" s="138">
        <f t="shared" si="8"/>
        <v>-9465.0625614726723</v>
      </c>
      <c r="D328" s="138">
        <f t="shared" si="9"/>
        <v>12628.48828573957</v>
      </c>
      <c r="E328" s="138">
        <f t="shared" si="10"/>
        <v>-1635210.6416810548</v>
      </c>
      <c r="F328" s="138">
        <f t="shared" si="13"/>
        <v>-823024.13274284697</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-1635210.6416810548</v>
      </c>
      <c r="C329" s="138">
        <f t="shared" si="8"/>
        <v>-9538.7287431394871</v>
      </c>
      <c r="D329" s="138">
        <f t="shared" si="9"/>
        <v>12702.154467406384</v>
      </c>
      <c r="E329" s="138">
        <f t="shared" si="10"/>
        <v>-1647912.7961484613</v>
      </c>
      <c r="F329" s="138">
        <f t="shared" si="13"/>
        <v>-832562.8614859865</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-1647912.7961484613</v>
      </c>
      <c r="C330" s="138">
        <f t="shared" si="8"/>
        <v>-9612.8246441993579</v>
      </c>
      <c r="D330" s="138">
        <f t="shared" si="9"/>
        <v>12776.250368466255</v>
      </c>
      <c r="E330" s="138">
        <f t="shared" si="10"/>
        <v>-1660689.0465169277</v>
      </c>
      <c r="F330" s="138">
        <f t="shared" si="13"/>
        <v>-842175.68613018584</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-1660689.0465169277</v>
      </c>
      <c r="C331" s="138">
        <f t="shared" si="8"/>
        <v>-9687.3527713487456</v>
      </c>
      <c r="D331" s="138">
        <f t="shared" si="9"/>
        <v>12850.778495615643</v>
      </c>
      <c r="E331" s="138">
        <f t="shared" si="10"/>
        <v>-1673539.8250125432</v>
      </c>
      <c r="F331" s="138">
        <f t="shared" si="13"/>
        <v>-851863.03890153463</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-1673539.8250125432</v>
      </c>
      <c r="C332" s="138">
        <f t="shared" si="8"/>
        <v>-9762.3156459065031</v>
      </c>
      <c r="D332" s="138">
        <f t="shared" si="9"/>
        <v>12925.7413701734</v>
      </c>
      <c r="E332" s="138">
        <f t="shared" si="10"/>
        <v>-1686465.5663827166</v>
      </c>
      <c r="F332" s="138">
        <f t="shared" si="13"/>
        <v>-861625.35454744112</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-1686465.5663827166</v>
      </c>
      <c r="C333" s="138">
        <f t="shared" si="8"/>
        <v>-9837.7158038991802</v>
      </c>
      <c r="D333" s="138">
        <f t="shared" si="9"/>
        <v>13001.141528166077</v>
      </c>
      <c r="E333" s="138">
        <f t="shared" si="10"/>
        <v>-1699466.7079108828</v>
      </c>
      <c r="F333" s="138">
        <f t="shared" si="13"/>
        <v>-871463.07035134034</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-1699466.7079108828</v>
      </c>
      <c r="C334" s="138">
        <f t="shared" si="8"/>
        <v>-9913.5557961468166</v>
      </c>
      <c r="D334" s="138">
        <f t="shared" si="9"/>
        <v>13076.981520413714</v>
      </c>
      <c r="E334" s="138">
        <f t="shared" si="10"/>
        <v>-1712543.6894312964</v>
      </c>
      <c r="F334" s="138">
        <f t="shared" si="13"/>
        <v>-881376.6261474872</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-1712543.6894312964</v>
      </c>
      <c r="C335" s="138">
        <f t="shared" si="8"/>
        <v>-9989.8381883492293</v>
      </c>
      <c r="D335" s="138">
        <f t="shared" si="9"/>
        <v>13153.263912616127</v>
      </c>
      <c r="E335" s="138">
        <f t="shared" si="10"/>
        <v>-1725696.9533439125</v>
      </c>
      <c r="F335" s="138">
        <f t="shared" si="13"/>
        <v>-891366.46433583647</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-1725696.9533439125</v>
      </c>
      <c r="C336" s="138">
        <f t="shared" si="8"/>
        <v>-10066.565561172823</v>
      </c>
      <c r="D336" s="138">
        <f t="shared" si="9"/>
        <v>13229.991285439721</v>
      </c>
      <c r="E336" s="138">
        <f t="shared" si="10"/>
        <v>-1738926.9446293523</v>
      </c>
      <c r="F336" s="138">
        <f t="shared" si="13"/>
        <v>-901433.02989700926</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-1738926.9446293523</v>
      </c>
      <c r="C337" s="138">
        <f t="shared" si="8"/>
        <v>-10143.74051033789</v>
      </c>
      <c r="D337" s="138">
        <f t="shared" si="9"/>
        <v>13307.166234604787</v>
      </c>
      <c r="E337" s="138">
        <f t="shared" si="10"/>
        <v>-1752234.1108639571</v>
      </c>
      <c r="F337" s="138">
        <f t="shared" si="13"/>
        <v>-911576.77040734713</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-1752234.1108639571</v>
      </c>
      <c r="C338" s="138">
        <f t="shared" si="8"/>
        <v>-10221.365646706417</v>
      </c>
      <c r="D338" s="138">
        <f t="shared" si="9"/>
        <v>13384.791370973315</v>
      </c>
      <c r="E338" s="138">
        <f t="shared" si="10"/>
        <v>-1765618.9022349303</v>
      </c>
      <c r="F338" s="138">
        <f t="shared" si="13"/>
        <v>-921798.13605405355</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-1765618.9022349303</v>
      </c>
      <c r="C339" s="138">
        <f t="shared" si="8"/>
        <v>-10299.443596370427</v>
      </c>
      <c r="D339" s="138">
        <f t="shared" si="9"/>
        <v>13462.869320637325</v>
      </c>
      <c r="E339" s="138">
        <f t="shared" si="10"/>
        <v>-1779081.7715555676</v>
      </c>
      <c r="F339" s="138">
        <f t="shared" si="13"/>
        <v>-932097.57965042396</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-1779081.7715555676</v>
      </c>
      <c r="C340" s="138">
        <f t="shared" si="8"/>
        <v>-10377.977000740811</v>
      </c>
      <c r="D340" s="138">
        <f t="shared" si="9"/>
        <v>13541.402725007709</v>
      </c>
      <c r="E340" s="138">
        <f t="shared" si="10"/>
        <v>-1792623.1742805752</v>
      </c>
      <c r="F340" s="138">
        <f t="shared" si="13"/>
        <v>-942475.55665116478</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-1792623.1742805752</v>
      </c>
      <c r="C341" s="138">
        <f t="shared" si="8"/>
        <v>-10456.968516636689</v>
      </c>
      <c r="D341" s="138">
        <f t="shared" si="9"/>
        <v>13620.394240903586</v>
      </c>
      <c r="E341" s="138">
        <f t="shared" si="10"/>
        <v>-1806243.5685214789</v>
      </c>
      <c r="F341" s="138">
        <f t="shared" si="13"/>
        <v>-952932.52516780142</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-1806243.5685214789</v>
      </c>
      <c r="C342" s="138">
        <f t="shared" si="8"/>
        <v>-10536.420816375294</v>
      </c>
      <c r="D342" s="138">
        <f t="shared" si="9"/>
        <v>13699.846540642191</v>
      </c>
      <c r="E342" s="138">
        <f t="shared" si="10"/>
        <v>-1819943.4150621211</v>
      </c>
      <c r="F342" s="138">
        <f t="shared" si="13"/>
        <v>-963468.94598417671</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-1819943.4150621211</v>
      </c>
      <c r="C343" s="138">
        <f t="shared" si="8"/>
        <v>-10616.336587862374</v>
      </c>
      <c r="D343" s="138">
        <f t="shared" si="9"/>
        <v>13779.762312129271</v>
      </c>
      <c r="E343" s="138">
        <f t="shared" si="10"/>
        <v>-1833723.1773742505</v>
      </c>
      <c r="F343" s="138">
        <f t="shared" si="13"/>
        <v>-974085.28257203905</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-1833723.1773742505</v>
      </c>
      <c r="C344" s="138">
        <f t="shared" si="8"/>
        <v>-10696.718534683128</v>
      </c>
      <c r="D344" s="138">
        <f t="shared" si="9"/>
        <v>13860.144258950026</v>
      </c>
      <c r="E344" s="138">
        <f t="shared" si="10"/>
        <v>-1847583.3216332006</v>
      </c>
      <c r="F344" s="138">
        <f t="shared" si="13"/>
        <v>-984782.00110672216</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-1847583.3216332006</v>
      </c>
      <c r="C345" s="138">
        <f t="shared" si="8"/>
        <v>-10777.569376193671</v>
      </c>
      <c r="D345" s="138">
        <f t="shared" si="9"/>
        <v>13940.995100460568</v>
      </c>
      <c r="E345" s="138">
        <f t="shared" si="10"/>
        <v>-1861524.3167336611</v>
      </c>
      <c r="F345" s="138">
        <f t="shared" si="13"/>
        <v>-995559.57048291585</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-1861524.3167336611</v>
      </c>
      <c r="C346" s="138">
        <f t="shared" si="8"/>
        <v>-10858.891847613024</v>
      </c>
      <c r="D346" s="138">
        <f t="shared" si="9"/>
        <v>14022.317571879921</v>
      </c>
      <c r="E346" s="138">
        <f t="shared" si="10"/>
        <v>-1875546.6343055409</v>
      </c>
      <c r="F346" s="138">
        <f t="shared" si="13"/>
        <v>-1006418.4623305289</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-1875546.6343055409</v>
      </c>
      <c r="C347" s="138">
        <f t="shared" si="8"/>
        <v>-10940.688700115656</v>
      </c>
      <c r="D347" s="138">
        <f t="shared" si="9"/>
        <v>14104.114424382553</v>
      </c>
      <c r="E347" s="138">
        <f t="shared" si="10"/>
        <v>-1889650.7487299235</v>
      </c>
      <c r="F347" s="138">
        <f t="shared" si="13"/>
        <v>-1017359.1510306445</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-1889650.7487299235</v>
      </c>
      <c r="C348" s="138">
        <f t="shared" si="8"/>
        <v>-11022.962700924554</v>
      </c>
      <c r="D348" s="138">
        <f t="shared" si="9"/>
        <v>14186.388425191451</v>
      </c>
      <c r="E348" s="138">
        <f t="shared" si="10"/>
        <v>-1903837.1371551149</v>
      </c>
      <c r="F348" s="138">
        <f t="shared" si="13"/>
        <v>-1028382.1137315691</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-1903837.1371551149</v>
      </c>
      <c r="C349" s="138">
        <f t="shared" si="8"/>
        <v>-11105.716633404838</v>
      </c>
      <c r="D349" s="138">
        <f t="shared" si="9"/>
        <v>14269.142357671735</v>
      </c>
      <c r="E349" s="138">
        <f t="shared" si="10"/>
        <v>-1918106.2795127865</v>
      </c>
      <c r="F349" s="138">
        <f t="shared" si="13"/>
        <v>-1039487.830364974</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-1918106.2795127865</v>
      </c>
      <c r="C350" s="138">
        <f t="shared" si="8"/>
        <v>-11188.953297157923</v>
      </c>
      <c r="D350" s="138">
        <f t="shared" si="9"/>
        <v>14352.37902142482</v>
      </c>
      <c r="E350" s="138">
        <f t="shared" si="10"/>
        <v>-1932458.6585342113</v>
      </c>
      <c r="F350" s="138">
        <f t="shared" si="13"/>
        <v>-1050676.783662132</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-1932458.6585342113</v>
      </c>
      <c r="C351" s="138">
        <f t="shared" si="8"/>
        <v>-11272.675508116234</v>
      </c>
      <c r="D351" s="138">
        <f t="shared" si="9"/>
        <v>14436.101232383131</v>
      </c>
      <c r="E351" s="138">
        <f t="shared" si="10"/>
        <v>-1946894.7597665945</v>
      </c>
      <c r="F351" s="138">
        <f t="shared" si="13"/>
        <v>-1061949.4591702481</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-1946894.7597665945</v>
      </c>
      <c r="C352" s="138">
        <f t="shared" si="8"/>
        <v>-11356.886098638468</v>
      </c>
      <c r="D352" s="138">
        <f t="shared" si="9"/>
        <v>14520.311822905365</v>
      </c>
      <c r="E352" s="138">
        <f t="shared" si="10"/>
        <v>-1961415.0715894999</v>
      </c>
      <c r="F352" s="138">
        <f t="shared" si="13"/>
        <v>-1073306.3452688865</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-1961415.0715894999</v>
      </c>
      <c r="C353" s="138">
        <f t="shared" si="8"/>
        <v>-11441.587917605417</v>
      </c>
      <c r="D353" s="138">
        <f t="shared" si="9"/>
        <v>14605.013641872314</v>
      </c>
      <c r="E353" s="138">
        <f t="shared" si="10"/>
        <v>-1976020.0852313722</v>
      </c>
      <c r="F353" s="138">
        <f t="shared" si="13"/>
        <v>-1084747.933186492</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-1976020.0852313722</v>
      </c>
      <c r="C354" s="138">
        <f t="shared" si="8"/>
        <v>-11526.783830516339</v>
      </c>
      <c r="D354" s="138">
        <f t="shared" si="9"/>
        <v>14690.209554783236</v>
      </c>
      <c r="E354" s="138">
        <f t="shared" si="10"/>
        <v>-1990710.2947861555</v>
      </c>
      <c r="F354" s="138">
        <f t="shared" si="13"/>
        <v>-1096274.7170170082</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-1990710.2947861555</v>
      </c>
      <c r="C355" s="138">
        <f t="shared" si="8"/>
        <v>-11612.476719585908</v>
      </c>
      <c r="D355" s="138">
        <f t="shared" si="9"/>
        <v>14775.902443852805</v>
      </c>
      <c r="E355" s="138">
        <f t="shared" si="10"/>
        <v>-2005486.1972300082</v>
      </c>
      <c r="F355" s="138">
        <f t="shared" si="13"/>
        <v>-1107887.1937365942</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-2005486.1972300082</v>
      </c>
      <c r="C356" s="138">
        <f t="shared" si="8"/>
        <v>-11698.669483841715</v>
      </c>
      <c r="D356" s="138">
        <f t="shared" si="9"/>
        <v>14862.095208108612</v>
      </c>
      <c r="E356" s="138">
        <f t="shared" si="10"/>
        <v>-2020348.2924381169</v>
      </c>
      <c r="F356" s="138">
        <f t="shared" si="13"/>
        <v>-1119585.8632204358</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-2020348.2924381169</v>
      </c>
      <c r="C357" s="138">
        <f t="shared" si="8"/>
        <v>-11785.365039222348</v>
      </c>
      <c r="D357" s="138">
        <f t="shared" si="9"/>
        <v>14948.790763489245</v>
      </c>
      <c r="E357" s="138">
        <f t="shared" si="10"/>
        <v>-2035297.0832016061</v>
      </c>
      <c r="F357" s="138">
        <f t="shared" si="13"/>
        <v>-1131371.2282596582</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-2035297.0832016061</v>
      </c>
      <c r="C358" s="138">
        <f t="shared" si="8"/>
        <v>-11872.566318676036</v>
      </c>
      <c r="D358" s="138">
        <f t="shared" si="9"/>
        <v>15035.992042942933</v>
      </c>
      <c r="E358" s="138">
        <f t="shared" si="10"/>
        <v>-2050333.075244549</v>
      </c>
      <c r="F358" s="138">
        <f t="shared" si="13"/>
        <v>-1143243.7945783343</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-2050333.075244549</v>
      </c>
      <c r="C359" s="138">
        <f t="shared" si="8"/>
        <v>-11960.276272259869</v>
      </c>
      <c r="D359" s="138">
        <f t="shared" si="9"/>
        <v>15123.701996526766</v>
      </c>
      <c r="E359" s="138">
        <f t="shared" si="10"/>
        <v>-2065456.7772410756</v>
      </c>
      <c r="F359" s="138">
        <f t="shared" si="13"/>
        <v>-1155204.0708505942</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-2065456.7772410756</v>
      </c>
      <c r="C360" s="138">
        <f t="shared" si="8"/>
        <v>-12048.497867239608</v>
      </c>
      <c r="D360" s="138">
        <f t="shared" si="9"/>
        <v>15211.923591506506</v>
      </c>
      <c r="E360" s="138">
        <f t="shared" si="10"/>
        <v>-2080668.7008325821</v>
      </c>
      <c r="F360" s="138">
        <f t="shared" si="13"/>
        <v>-1167252.5687178338</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-2080668.7008325821</v>
      </c>
      <c r="C361" s="138">
        <f t="shared" si="8"/>
        <v>-12137.234088190062</v>
      </c>
      <c r="D361" s="138">
        <f t="shared" si="9"/>
        <v>15300.659812456959</v>
      </c>
      <c r="E361" s="138">
        <f t="shared" si="10"/>
        <v>-2095969.360645039</v>
      </c>
      <c r="F361" s="138">
        <f t="shared" si="13"/>
        <v>-1179389.802806024</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-2095969.360645039</v>
      </c>
      <c r="C362" s="138">
        <f t="shared" si="8"/>
        <v>-12226.487937096061</v>
      </c>
      <c r="D362" s="138">
        <f t="shared" si="9"/>
        <v>15389.913661362958</v>
      </c>
      <c r="E362" s="138">
        <f t="shared" si="10"/>
        <v>-2111359.2743064021</v>
      </c>
      <c r="F362" s="138">
        <f t="shared" si="13"/>
        <v>-1191616.29074312</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-2111359.2743064021</v>
      </c>
      <c r="C363" s="138">
        <f t="shared" si="8"/>
        <v>-12316.262433454012</v>
      </c>
      <c r="D363" s="138">
        <f t="shared" si="9"/>
        <v>15479.68815772091</v>
      </c>
      <c r="E363" s="138">
        <f t="shared" si="10"/>
        <v>-2126838.962464123</v>
      </c>
      <c r="F363" s="138">
        <f t="shared" si="13"/>
        <v>-1203932.5531765739</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-2126838.962464123</v>
      </c>
      <c r="C364" s="138">
        <f t="shared" si="8"/>
        <v>-12406.560614374052</v>
      </c>
      <c r="D364" s="138">
        <f t="shared" si="9"/>
        <v>15569.986338640949</v>
      </c>
      <c r="E364" s="138">
        <f t="shared" si="10"/>
        <v>-2142408.9488027641</v>
      </c>
      <c r="F364" s="138">
        <f t="shared" si="13"/>
        <v>-1216339.1137909479</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-2142408.9488027641</v>
      </c>
      <c r="C365" s="138">
        <f t="shared" si="8"/>
        <v>-12497.385534682791</v>
      </c>
      <c r="D365" s="138">
        <f t="shared" si="9"/>
        <v>15660.811258949689</v>
      </c>
      <c r="E365" s="138">
        <f t="shared" si="10"/>
        <v>-2158069.7600617139</v>
      </c>
      <c r="F365" s="138">
        <f t="shared" si="13"/>
        <v>-1228836.4993256307</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52C75B39-88DF-48A7-A135-F42190735CE2}"/>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75845-4858-40F2-A75A-B7E366CA67AF}">
  <dimension ref="A1:Z997"/>
  <sheetViews>
    <sheetView workbookViewId="0">
      <selection activeCell="A3" sqref="A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buses'!C9*'TCO buses'!B122</f>
        <v>245440</v>
      </c>
      <c r="B3" s="134">
        <f>'TCO buses'!B119</f>
        <v>4.3649999999999994E-2</v>
      </c>
      <c r="C3" s="135">
        <f>'TCO buses'!B124</f>
        <v>12</v>
      </c>
      <c r="D3" s="136">
        <f>PMT(B3/12,(C3*12),-A3)</f>
        <v>2192.6599294649686</v>
      </c>
      <c r="E3" s="13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245440</v>
      </c>
      <c r="C6" s="138">
        <f t="shared" ref="C6:C260" si="0">B6*(B$3/12)</f>
        <v>892.7879999999999</v>
      </c>
      <c r="D6" s="138">
        <f t="shared" ref="D6:D260" si="1">D$3-C6</f>
        <v>1299.8719294649686</v>
      </c>
      <c r="E6" s="138">
        <f t="shared" ref="E6:E260" si="2">B6-D6</f>
        <v>244140.12807053502</v>
      </c>
      <c r="F6" s="138">
        <f>C6</f>
        <v>892.7879999999999</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244140.12807053502</v>
      </c>
      <c r="C7" s="138">
        <f t="shared" si="0"/>
        <v>888.05971585657107</v>
      </c>
      <c r="D7" s="138">
        <f t="shared" si="1"/>
        <v>1304.6002136083976</v>
      </c>
      <c r="E7" s="138">
        <f t="shared" si="2"/>
        <v>242835.52785692664</v>
      </c>
      <c r="F7" s="138">
        <f t="shared" ref="F7:F70" si="4">F6+C7</f>
        <v>1780.8477158565711</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242835.52785692664</v>
      </c>
      <c r="C8" s="138">
        <f t="shared" si="0"/>
        <v>883.31423257957056</v>
      </c>
      <c r="D8" s="138">
        <f t="shared" si="1"/>
        <v>1309.345696885398</v>
      </c>
      <c r="E8" s="138">
        <f t="shared" si="2"/>
        <v>241526.18216004124</v>
      </c>
      <c r="F8" s="138">
        <f t="shared" si="4"/>
        <v>2664.1619484361418</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241526.18216004124</v>
      </c>
      <c r="C9" s="138">
        <f t="shared" si="0"/>
        <v>878.55148760714997</v>
      </c>
      <c r="D9" s="138">
        <f t="shared" si="1"/>
        <v>1314.1084418578187</v>
      </c>
      <c r="E9" s="138">
        <f t="shared" si="2"/>
        <v>240212.07371818341</v>
      </c>
      <c r="F9" s="138">
        <f t="shared" si="4"/>
        <v>3542.7134360432919</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240212.07371818341</v>
      </c>
      <c r="C10" s="138">
        <f t="shared" si="0"/>
        <v>873.77141814989204</v>
      </c>
      <c r="D10" s="138">
        <f t="shared" si="1"/>
        <v>1318.8885113150766</v>
      </c>
      <c r="E10" s="138">
        <f t="shared" si="2"/>
        <v>238893.18520686834</v>
      </c>
      <c r="F10" s="138">
        <f t="shared" si="4"/>
        <v>4416.4848541931842</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238893.18520686834</v>
      </c>
      <c r="C11" s="138">
        <f t="shared" si="0"/>
        <v>868.97396118998347</v>
      </c>
      <c r="D11" s="138">
        <f t="shared" si="1"/>
        <v>1323.685968274985</v>
      </c>
      <c r="E11" s="138">
        <f t="shared" si="2"/>
        <v>237569.49923859336</v>
      </c>
      <c r="F11" s="138">
        <f t="shared" si="4"/>
        <v>5285.4588153831673</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237569.49923859336</v>
      </c>
      <c r="C12" s="138">
        <f t="shared" si="0"/>
        <v>864.15905348038325</v>
      </c>
      <c r="D12" s="138">
        <f t="shared" si="1"/>
        <v>1328.5008759845855</v>
      </c>
      <c r="E12" s="138">
        <f t="shared" si="2"/>
        <v>236240.99836260878</v>
      </c>
      <c r="F12" s="138">
        <f t="shared" si="4"/>
        <v>6149.6178688635509</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236240.99836260878</v>
      </c>
      <c r="C13" s="138">
        <f t="shared" si="0"/>
        <v>859.32663154398938</v>
      </c>
      <c r="D13" s="138">
        <f t="shared" si="1"/>
        <v>1333.3332979209792</v>
      </c>
      <c r="E13" s="138">
        <f t="shared" si="2"/>
        <v>234907.66506468781</v>
      </c>
      <c r="F13" s="138">
        <f t="shared" si="4"/>
        <v>7008.9445004075405</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234907.66506468781</v>
      </c>
      <c r="C14" s="138">
        <f t="shared" si="0"/>
        <v>854.47663167280189</v>
      </c>
      <c r="D14" s="138">
        <f t="shared" si="1"/>
        <v>1338.1832977921667</v>
      </c>
      <c r="E14" s="138">
        <f t="shared" si="2"/>
        <v>233569.48176689565</v>
      </c>
      <c r="F14" s="138">
        <f t="shared" si="4"/>
        <v>7863.4211320803424</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233569.48176689565</v>
      </c>
      <c r="C15" s="138">
        <f t="shared" si="0"/>
        <v>849.60898992708292</v>
      </c>
      <c r="D15" s="138">
        <f t="shared" si="1"/>
        <v>1343.0509395378858</v>
      </c>
      <c r="E15" s="138">
        <f t="shared" si="2"/>
        <v>232226.43082735778</v>
      </c>
      <c r="F15" s="138">
        <f t="shared" si="4"/>
        <v>8713.0301220074252</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232226.43082735778</v>
      </c>
      <c r="C16" s="138">
        <f t="shared" si="0"/>
        <v>844.72364213451385</v>
      </c>
      <c r="D16" s="138">
        <f t="shared" si="1"/>
        <v>1347.9362873304549</v>
      </c>
      <c r="E16" s="138">
        <f t="shared" si="2"/>
        <v>230878.49454002731</v>
      </c>
      <c r="F16" s="138">
        <f t="shared" si="4"/>
        <v>9557.7537641419385</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230878.49454002731</v>
      </c>
      <c r="C17" s="138">
        <f t="shared" si="0"/>
        <v>839.82052388934926</v>
      </c>
      <c r="D17" s="138">
        <f t="shared" si="1"/>
        <v>1352.8394055756194</v>
      </c>
      <c r="E17" s="138">
        <f t="shared" si="2"/>
        <v>229525.65513445169</v>
      </c>
      <c r="F17" s="138">
        <f t="shared" si="4"/>
        <v>10397.574288031288</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229525.65513445169</v>
      </c>
      <c r="C18" s="138">
        <f t="shared" si="0"/>
        <v>834.89957055156799</v>
      </c>
      <c r="D18" s="138">
        <f t="shared" si="1"/>
        <v>1357.7603589134005</v>
      </c>
      <c r="E18" s="138">
        <f t="shared" si="2"/>
        <v>228167.8947755383</v>
      </c>
      <c r="F18" s="138">
        <f t="shared" si="4"/>
        <v>11232.473858582856</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228167.8947755383</v>
      </c>
      <c r="C19" s="138">
        <f t="shared" si="0"/>
        <v>829.96071724602052</v>
      </c>
      <c r="D19" s="138">
        <f t="shared" si="1"/>
        <v>1362.6992122189481</v>
      </c>
      <c r="E19" s="138">
        <f t="shared" si="2"/>
        <v>226805.19556331934</v>
      </c>
      <c r="F19" s="138">
        <f t="shared" si="4"/>
        <v>12062.434575828876</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226805.19556331934</v>
      </c>
      <c r="C20" s="138">
        <f t="shared" si="0"/>
        <v>825.00389886157404</v>
      </c>
      <c r="D20" s="138">
        <f t="shared" si="1"/>
        <v>1367.6560306033946</v>
      </c>
      <c r="E20" s="138">
        <f t="shared" si="2"/>
        <v>225437.53953271595</v>
      </c>
      <c r="F20" s="138">
        <f t="shared" si="4"/>
        <v>12887.438474690451</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225437.53953271595</v>
      </c>
      <c r="C21" s="138">
        <f t="shared" si="0"/>
        <v>820.02905005025423</v>
      </c>
      <c r="D21" s="138">
        <f t="shared" si="1"/>
        <v>1372.6308794147144</v>
      </c>
      <c r="E21" s="138">
        <f t="shared" si="2"/>
        <v>224064.90865330125</v>
      </c>
      <c r="F21" s="138">
        <f t="shared" si="4"/>
        <v>13707.467524740705</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224064.90865330125</v>
      </c>
      <c r="C22" s="138">
        <f t="shared" si="0"/>
        <v>815.03610522638326</v>
      </c>
      <c r="D22" s="138">
        <f t="shared" si="1"/>
        <v>1377.6238242385853</v>
      </c>
      <c r="E22" s="138">
        <f t="shared" si="2"/>
        <v>222687.28482906267</v>
      </c>
      <c r="F22" s="138">
        <f t="shared" si="4"/>
        <v>14522.503629967088</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222687.28482906267</v>
      </c>
      <c r="C23" s="138">
        <f t="shared" si="0"/>
        <v>810.02499856571535</v>
      </c>
      <c r="D23" s="138">
        <f t="shared" si="1"/>
        <v>1382.6349308992533</v>
      </c>
      <c r="E23" s="138">
        <f t="shared" si="2"/>
        <v>221304.64989816342</v>
      </c>
      <c r="F23" s="138">
        <f t="shared" si="4"/>
        <v>15332.528628532804</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221304.64989816342</v>
      </c>
      <c r="C24" s="138">
        <f t="shared" si="0"/>
        <v>804.99566400456933</v>
      </c>
      <c r="D24" s="138">
        <f t="shared" si="1"/>
        <v>1387.6642654603993</v>
      </c>
      <c r="E24" s="138">
        <f t="shared" si="2"/>
        <v>219916.98563270303</v>
      </c>
      <c r="F24" s="138">
        <f t="shared" si="4"/>
        <v>16137.524292537373</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219916.98563270303</v>
      </c>
      <c r="C25" s="138">
        <f t="shared" si="0"/>
        <v>799.94803523895723</v>
      </c>
      <c r="D25" s="138">
        <f t="shared" si="1"/>
        <v>1392.7118942260113</v>
      </c>
      <c r="E25" s="138">
        <f t="shared" si="2"/>
        <v>218524.27373847703</v>
      </c>
      <c r="F25" s="138">
        <f t="shared" si="4"/>
        <v>16937.47232777633</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218524.27373847703</v>
      </c>
      <c r="C26" s="138">
        <f t="shared" si="0"/>
        <v>794.88204572371012</v>
      </c>
      <c r="D26" s="138">
        <f t="shared" si="1"/>
        <v>1397.7778837412584</v>
      </c>
      <c r="E26" s="138">
        <f t="shared" si="2"/>
        <v>217126.49585473578</v>
      </c>
      <c r="F26" s="138">
        <f t="shared" si="4"/>
        <v>17732.354373500038</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217126.49585473578</v>
      </c>
      <c r="C27" s="138">
        <f t="shared" si="0"/>
        <v>789.79762867160139</v>
      </c>
      <c r="D27" s="138">
        <f t="shared" si="1"/>
        <v>1402.8623007933672</v>
      </c>
      <c r="E27" s="138">
        <f t="shared" si="2"/>
        <v>215723.6335539424</v>
      </c>
      <c r="F27" s="138">
        <f t="shared" si="4"/>
        <v>18522.152002171639</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215723.6335539424</v>
      </c>
      <c r="C28" s="138">
        <f t="shared" si="0"/>
        <v>784.69471705246542</v>
      </c>
      <c r="D28" s="138">
        <f t="shared" si="1"/>
        <v>1407.9652124125032</v>
      </c>
      <c r="E28" s="138">
        <f t="shared" si="2"/>
        <v>214315.6683415299</v>
      </c>
      <c r="F28" s="138">
        <f t="shared" si="4"/>
        <v>19306.846719224104</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214315.6683415299</v>
      </c>
      <c r="C29" s="138">
        <f t="shared" si="0"/>
        <v>779.57324359231495</v>
      </c>
      <c r="D29" s="138">
        <f t="shared" si="1"/>
        <v>1413.0866858726536</v>
      </c>
      <c r="E29" s="138">
        <f t="shared" si="2"/>
        <v>212902.58165565724</v>
      </c>
      <c r="F29" s="138">
        <f t="shared" si="4"/>
        <v>20086.419962816421</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212902.58165565724</v>
      </c>
      <c r="C30" s="138">
        <f t="shared" si="0"/>
        <v>774.43314077245316</v>
      </c>
      <c r="D30" s="138">
        <f t="shared" si="1"/>
        <v>1418.2267886925156</v>
      </c>
      <c r="E30" s="138">
        <f t="shared" si="2"/>
        <v>211484.35486696471</v>
      </c>
      <c r="F30" s="138">
        <f t="shared" si="4"/>
        <v>20860.853103588874</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211484.35486696471</v>
      </c>
      <c r="C31" s="138">
        <f t="shared" si="0"/>
        <v>769.27434082858406</v>
      </c>
      <c r="D31" s="138">
        <f t="shared" si="1"/>
        <v>1423.3855886363845</v>
      </c>
      <c r="E31" s="138">
        <f t="shared" si="2"/>
        <v>210060.96927832832</v>
      </c>
      <c r="F31" s="138">
        <f t="shared" si="4"/>
        <v>21630.127444417456</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210060.96927832832</v>
      </c>
      <c r="C32" s="138">
        <f t="shared" si="0"/>
        <v>764.09677574991917</v>
      </c>
      <c r="D32" s="138">
        <f t="shared" si="1"/>
        <v>1428.5631537150493</v>
      </c>
      <c r="E32" s="138">
        <f t="shared" si="2"/>
        <v>208632.40612461328</v>
      </c>
      <c r="F32" s="138">
        <f t="shared" si="4"/>
        <v>22394.224220167376</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208632.40612461328</v>
      </c>
      <c r="C33" s="138">
        <f t="shared" si="0"/>
        <v>758.90037727828076</v>
      </c>
      <c r="D33" s="138">
        <f t="shared" si="1"/>
        <v>1433.7595521866879</v>
      </c>
      <c r="E33" s="138">
        <f t="shared" si="2"/>
        <v>207198.6465724266</v>
      </c>
      <c r="F33" s="138">
        <f t="shared" si="4"/>
        <v>23153.124597445658</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207198.6465724266</v>
      </c>
      <c r="C34" s="138">
        <f t="shared" si="0"/>
        <v>753.68507690720173</v>
      </c>
      <c r="D34" s="138">
        <f t="shared" si="1"/>
        <v>1438.974852557767</v>
      </c>
      <c r="E34" s="138">
        <f t="shared" si="2"/>
        <v>205759.67171986884</v>
      </c>
      <c r="F34" s="138">
        <f t="shared" si="4"/>
        <v>23906.809674352859</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205759.67171986884</v>
      </c>
      <c r="C35" s="138">
        <f t="shared" si="0"/>
        <v>748.4508058810228</v>
      </c>
      <c r="D35" s="138">
        <f t="shared" si="1"/>
        <v>1444.2091235839457</v>
      </c>
      <c r="E35" s="138">
        <f t="shared" si="2"/>
        <v>204315.46259628489</v>
      </c>
      <c r="F35" s="138">
        <f t="shared" si="4"/>
        <v>24655.260480233883</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204315.46259628489</v>
      </c>
      <c r="C36" s="138">
        <f t="shared" si="0"/>
        <v>743.19749519398624</v>
      </c>
      <c r="D36" s="138">
        <f t="shared" si="1"/>
        <v>1449.4624342709824</v>
      </c>
      <c r="E36" s="138">
        <f t="shared" si="2"/>
        <v>202866.00016201392</v>
      </c>
      <c r="F36" s="138">
        <f t="shared" si="4"/>
        <v>25398.457975427867</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202866.00016201392</v>
      </c>
      <c r="C37" s="138">
        <f t="shared" si="0"/>
        <v>737.92507558932562</v>
      </c>
      <c r="D37" s="138">
        <f t="shared" si="1"/>
        <v>1454.734853875643</v>
      </c>
      <c r="E37" s="138">
        <f t="shared" si="2"/>
        <v>201411.26530813827</v>
      </c>
      <c r="F37" s="138">
        <f t="shared" si="4"/>
        <v>26136.383051017194</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201411.26530813827</v>
      </c>
      <c r="C38" s="138">
        <f t="shared" si="0"/>
        <v>732.63347755835287</v>
      </c>
      <c r="D38" s="138">
        <f t="shared" si="1"/>
        <v>1460.0264519066159</v>
      </c>
      <c r="E38" s="138">
        <f t="shared" si="2"/>
        <v>199951.23885623165</v>
      </c>
      <c r="F38" s="138">
        <f t="shared" si="4"/>
        <v>26869.016528575547</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199951.23885623165</v>
      </c>
      <c r="C39" s="138">
        <f t="shared" si="0"/>
        <v>727.32263133954257</v>
      </c>
      <c r="D39" s="138">
        <f t="shared" si="1"/>
        <v>1465.3372981254261</v>
      </c>
      <c r="E39" s="138">
        <f t="shared" si="2"/>
        <v>198485.90155810621</v>
      </c>
      <c r="F39" s="138">
        <f t="shared" si="4"/>
        <v>27596.339159915089</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198485.90155810621</v>
      </c>
      <c r="C40" s="138">
        <f t="shared" si="0"/>
        <v>721.9924669176113</v>
      </c>
      <c r="D40" s="138">
        <f t="shared" si="1"/>
        <v>1470.6674625473574</v>
      </c>
      <c r="E40" s="138">
        <f t="shared" si="2"/>
        <v>197015.23409555884</v>
      </c>
      <c r="F40" s="138">
        <f t="shared" si="4"/>
        <v>28318.3316268327</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197015.23409555884</v>
      </c>
      <c r="C41" s="138">
        <f t="shared" si="0"/>
        <v>716.64291402259528</v>
      </c>
      <c r="D41" s="138">
        <f t="shared" si="1"/>
        <v>1476.0170154423733</v>
      </c>
      <c r="E41" s="138">
        <f t="shared" si="2"/>
        <v>195539.21708011648</v>
      </c>
      <c r="F41" s="138">
        <f t="shared" si="4"/>
        <v>29034.974540855295</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195539.21708011648</v>
      </c>
      <c r="C42" s="138">
        <f t="shared" si="0"/>
        <v>711.27390212892362</v>
      </c>
      <c r="D42" s="138">
        <f t="shared" si="1"/>
        <v>1481.3860273360451</v>
      </c>
      <c r="E42" s="138">
        <f t="shared" si="2"/>
        <v>194057.83105278044</v>
      </c>
      <c r="F42" s="138">
        <f t="shared" si="4"/>
        <v>29746.248442984219</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194057.83105278044</v>
      </c>
      <c r="C43" s="138">
        <f t="shared" si="0"/>
        <v>705.88536045448882</v>
      </c>
      <c r="D43" s="138">
        <f t="shared" si="1"/>
        <v>1486.7745690104798</v>
      </c>
      <c r="E43" s="138">
        <f t="shared" si="2"/>
        <v>192571.05648376996</v>
      </c>
      <c r="F43" s="138">
        <f t="shared" si="4"/>
        <v>30452.133803438708</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192571.05648376996</v>
      </c>
      <c r="C44" s="138">
        <f t="shared" si="0"/>
        <v>700.47721795971313</v>
      </c>
      <c r="D44" s="138">
        <f t="shared" si="1"/>
        <v>1492.1827115052556</v>
      </c>
      <c r="E44" s="138">
        <f t="shared" si="2"/>
        <v>191078.87377226472</v>
      </c>
      <c r="F44" s="138">
        <f t="shared" si="4"/>
        <v>31152.611021398421</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191078.87377226472</v>
      </c>
      <c r="C45" s="138">
        <f t="shared" si="0"/>
        <v>695.04940334661285</v>
      </c>
      <c r="D45" s="138">
        <f t="shared" si="1"/>
        <v>1497.6105261183557</v>
      </c>
      <c r="E45" s="138">
        <f t="shared" si="2"/>
        <v>189581.26324614635</v>
      </c>
      <c r="F45" s="138">
        <f t="shared" si="4"/>
        <v>31847.660424745034</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189581.26324614635</v>
      </c>
      <c r="C46" s="138">
        <f t="shared" si="0"/>
        <v>689.6018450578573</v>
      </c>
      <c r="D46" s="138">
        <f t="shared" si="1"/>
        <v>1503.0580844071114</v>
      </c>
      <c r="E46" s="138">
        <f t="shared" si="2"/>
        <v>188078.20516173923</v>
      </c>
      <c r="F46" s="138">
        <f t="shared" si="4"/>
        <v>32537.26226980289</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188078.20516173923</v>
      </c>
      <c r="C47" s="138">
        <f t="shared" si="0"/>
        <v>684.1344712758264</v>
      </c>
      <c r="D47" s="138">
        <f t="shared" si="1"/>
        <v>1508.5254581891422</v>
      </c>
      <c r="E47" s="138">
        <f t="shared" si="2"/>
        <v>186569.67970355009</v>
      </c>
      <c r="F47" s="138">
        <f t="shared" si="4"/>
        <v>33221.396741078715</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186569.67970355009</v>
      </c>
      <c r="C48" s="138">
        <f t="shared" si="0"/>
        <v>678.64720992166338</v>
      </c>
      <c r="D48" s="138">
        <f t="shared" si="1"/>
        <v>1514.0127195433051</v>
      </c>
      <c r="E48" s="138">
        <f t="shared" si="2"/>
        <v>185055.66698400679</v>
      </c>
      <c r="F48" s="138">
        <f t="shared" si="4"/>
        <v>33900.043951000378</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185055.66698400679</v>
      </c>
      <c r="C49" s="138">
        <f t="shared" si="0"/>
        <v>673.13998865432461</v>
      </c>
      <c r="D49" s="138">
        <f t="shared" si="1"/>
        <v>1519.5199408106441</v>
      </c>
      <c r="E49" s="138">
        <f t="shared" si="2"/>
        <v>183536.14704319614</v>
      </c>
      <c r="F49" s="138">
        <f t="shared" si="4"/>
        <v>34573.1839396547</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183536.14704319614</v>
      </c>
      <c r="C50" s="138">
        <f t="shared" si="0"/>
        <v>667.61273486962591</v>
      </c>
      <c r="D50" s="138">
        <f t="shared" si="1"/>
        <v>1525.0471945953427</v>
      </c>
      <c r="E50" s="138">
        <f t="shared" si="2"/>
        <v>182011.0998486008</v>
      </c>
      <c r="F50" s="138">
        <f t="shared" si="4"/>
        <v>35240.796674524325</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182011.0998486008</v>
      </c>
      <c r="C51" s="138">
        <f t="shared" si="0"/>
        <v>662.06537569928537</v>
      </c>
      <c r="D51" s="138">
        <f t="shared" si="1"/>
        <v>1530.5945537656833</v>
      </c>
      <c r="E51" s="138">
        <f t="shared" si="2"/>
        <v>180480.50529483511</v>
      </c>
      <c r="F51" s="138">
        <f t="shared" si="4"/>
        <v>35902.862050223608</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180480.50529483511</v>
      </c>
      <c r="C52" s="138">
        <f t="shared" si="0"/>
        <v>656.49783800996261</v>
      </c>
      <c r="D52" s="138">
        <f t="shared" si="1"/>
        <v>1536.162091455006</v>
      </c>
      <c r="E52" s="138">
        <f t="shared" si="2"/>
        <v>178944.34320338009</v>
      </c>
      <c r="F52" s="138">
        <f t="shared" si="4"/>
        <v>36559.359888233572</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178944.34320338009</v>
      </c>
      <c r="C53" s="138">
        <f t="shared" si="0"/>
        <v>650.91004840229505</v>
      </c>
      <c r="D53" s="138">
        <f t="shared" si="1"/>
        <v>1541.7498810626735</v>
      </c>
      <c r="E53" s="138">
        <f t="shared" si="2"/>
        <v>177402.59332231741</v>
      </c>
      <c r="F53" s="138">
        <f t="shared" si="4"/>
        <v>37210.269936635865</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177402.59332231741</v>
      </c>
      <c r="C54" s="138">
        <f t="shared" si="0"/>
        <v>645.30193320992953</v>
      </c>
      <c r="D54" s="138">
        <f t="shared" si="1"/>
        <v>1547.3579962550391</v>
      </c>
      <c r="E54" s="138">
        <f t="shared" si="2"/>
        <v>175855.23532606236</v>
      </c>
      <c r="F54" s="138">
        <f t="shared" si="4"/>
        <v>37855.571869845793</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175855.23532606236</v>
      </c>
      <c r="C55" s="138">
        <f t="shared" si="0"/>
        <v>639.67341849855177</v>
      </c>
      <c r="D55" s="138">
        <f t="shared" si="1"/>
        <v>1552.986510966417</v>
      </c>
      <c r="E55" s="138">
        <f t="shared" si="2"/>
        <v>174302.24881509595</v>
      </c>
      <c r="F55" s="138">
        <f t="shared" si="4"/>
        <v>38495.245288344348</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174302.24881509595</v>
      </c>
      <c r="C56" s="138">
        <f t="shared" si="0"/>
        <v>634.02443006491148</v>
      </c>
      <c r="D56" s="138">
        <f t="shared" si="1"/>
        <v>1558.6354994000571</v>
      </c>
      <c r="E56" s="138">
        <f t="shared" si="2"/>
        <v>172743.6133156959</v>
      </c>
      <c r="F56" s="138">
        <f t="shared" si="4"/>
        <v>39129.269718409261</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172743.6133156959</v>
      </c>
      <c r="C57" s="138">
        <f t="shared" si="0"/>
        <v>628.35489343584379</v>
      </c>
      <c r="D57" s="138">
        <f t="shared" si="1"/>
        <v>1564.3050360291249</v>
      </c>
      <c r="E57" s="138">
        <f t="shared" si="2"/>
        <v>171179.30827966676</v>
      </c>
      <c r="F57" s="138">
        <f t="shared" si="4"/>
        <v>39757.624611845102</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171179.30827966676</v>
      </c>
      <c r="C58" s="138">
        <f t="shared" si="0"/>
        <v>622.66473386728774</v>
      </c>
      <c r="D58" s="138">
        <f t="shared" si="1"/>
        <v>1569.9951955976808</v>
      </c>
      <c r="E58" s="138">
        <f t="shared" si="2"/>
        <v>169609.31308406909</v>
      </c>
      <c r="F58" s="138">
        <f t="shared" si="4"/>
        <v>40380.289345712386</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169609.31308406909</v>
      </c>
      <c r="C59" s="138">
        <f t="shared" si="0"/>
        <v>616.9538763433012</v>
      </c>
      <c r="D59" s="138">
        <f t="shared" si="1"/>
        <v>1575.7060531216675</v>
      </c>
      <c r="E59" s="138">
        <f t="shared" si="2"/>
        <v>168033.60703094743</v>
      </c>
      <c r="F59" s="138">
        <f t="shared" si="4"/>
        <v>40997.243222055688</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168033.60703094743</v>
      </c>
      <c r="C60" s="138">
        <f t="shared" si="0"/>
        <v>611.22224557507127</v>
      </c>
      <c r="D60" s="138">
        <f t="shared" si="1"/>
        <v>1581.4376838898975</v>
      </c>
      <c r="E60" s="138">
        <f t="shared" si="2"/>
        <v>166452.16934705753</v>
      </c>
      <c r="F60" s="138">
        <f t="shared" si="4"/>
        <v>41608.465467630762</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166452.16934705753</v>
      </c>
      <c r="C61" s="138">
        <f t="shared" si="0"/>
        <v>605.46976599992172</v>
      </c>
      <c r="D61" s="138">
        <f t="shared" si="1"/>
        <v>1587.1901634650469</v>
      </c>
      <c r="E61" s="138">
        <f t="shared" si="2"/>
        <v>164864.97918359248</v>
      </c>
      <c r="F61" s="138">
        <f t="shared" si="4"/>
        <v>42213.935233630684</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164864.97918359248</v>
      </c>
      <c r="C62" s="138">
        <f t="shared" si="0"/>
        <v>599.6963617803176</v>
      </c>
      <c r="D62" s="138">
        <f t="shared" si="1"/>
        <v>1592.963567684651</v>
      </c>
      <c r="E62" s="138">
        <f t="shared" si="2"/>
        <v>163272.01561590785</v>
      </c>
      <c r="F62" s="138">
        <f t="shared" si="4"/>
        <v>42813.631595411003</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163272.01561590785</v>
      </c>
      <c r="C63" s="138">
        <f t="shared" si="0"/>
        <v>593.90195680286479</v>
      </c>
      <c r="D63" s="138">
        <f t="shared" si="1"/>
        <v>1598.7579726621038</v>
      </c>
      <c r="E63" s="138">
        <f t="shared" si="2"/>
        <v>161673.25764324574</v>
      </c>
      <c r="F63" s="138">
        <f t="shared" si="4"/>
        <v>43407.53355221387</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161673.25764324574</v>
      </c>
      <c r="C64" s="138">
        <f t="shared" si="0"/>
        <v>588.08647467730634</v>
      </c>
      <c r="D64" s="138">
        <f t="shared" si="1"/>
        <v>1604.5734547876623</v>
      </c>
      <c r="E64" s="138">
        <f t="shared" si="2"/>
        <v>160068.68418845808</v>
      </c>
      <c r="F64" s="138">
        <f t="shared" si="4"/>
        <v>43995.620026891178</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160068.68418845808</v>
      </c>
      <c r="C65" s="138">
        <f t="shared" si="0"/>
        <v>582.24983873551616</v>
      </c>
      <c r="D65" s="138">
        <f t="shared" si="1"/>
        <v>1610.4100907294523</v>
      </c>
      <c r="E65" s="138">
        <f t="shared" si="2"/>
        <v>158458.27409772863</v>
      </c>
      <c r="F65" s="138">
        <f t="shared" si="4"/>
        <v>44577.869865626693</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158458.27409772863</v>
      </c>
      <c r="C66" s="138">
        <f t="shared" si="0"/>
        <v>576.39197203048786</v>
      </c>
      <c r="D66" s="138">
        <f t="shared" si="1"/>
        <v>1616.2679574344806</v>
      </c>
      <c r="E66" s="138">
        <f t="shared" si="2"/>
        <v>156842.00614029414</v>
      </c>
      <c r="F66" s="138">
        <f t="shared" si="4"/>
        <v>45154.261837657185</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156842.00614029414</v>
      </c>
      <c r="C67" s="138">
        <f t="shared" si="0"/>
        <v>570.51279733531987</v>
      </c>
      <c r="D67" s="138">
        <f t="shared" si="1"/>
        <v>1622.1471321296488</v>
      </c>
      <c r="E67" s="138">
        <f t="shared" si="2"/>
        <v>155219.85900816449</v>
      </c>
      <c r="F67" s="138">
        <f t="shared" si="4"/>
        <v>45724.774634992507</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155219.85900816449</v>
      </c>
      <c r="C68" s="138">
        <f t="shared" si="0"/>
        <v>564.6122371421983</v>
      </c>
      <c r="D68" s="138">
        <f t="shared" si="1"/>
        <v>1628.0476923227702</v>
      </c>
      <c r="E68" s="138">
        <f t="shared" si="2"/>
        <v>153591.81131584171</v>
      </c>
      <c r="F68" s="138">
        <f t="shared" si="4"/>
        <v>46289.386872134703</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153591.81131584171</v>
      </c>
      <c r="C69" s="138">
        <f t="shared" si="0"/>
        <v>558.69021366137417</v>
      </c>
      <c r="D69" s="138">
        <f t="shared" si="1"/>
        <v>1633.9697158035945</v>
      </c>
      <c r="E69" s="138">
        <f t="shared" si="2"/>
        <v>151957.84160003811</v>
      </c>
      <c r="F69" s="138">
        <f t="shared" si="4"/>
        <v>46848.077085796074</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151957.84160003811</v>
      </c>
      <c r="C70" s="138">
        <f t="shared" si="0"/>
        <v>552.7466488201386</v>
      </c>
      <c r="D70" s="138">
        <f t="shared" si="1"/>
        <v>1639.9132806448301</v>
      </c>
      <c r="E70" s="138">
        <f t="shared" si="2"/>
        <v>150317.92831939328</v>
      </c>
      <c r="F70" s="138">
        <f t="shared" si="4"/>
        <v>47400.823734616213</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150317.92831939328</v>
      </c>
      <c r="C71" s="138">
        <f t="shared" si="0"/>
        <v>546.78146426179296</v>
      </c>
      <c r="D71" s="138">
        <f t="shared" si="1"/>
        <v>1645.8784652031757</v>
      </c>
      <c r="E71" s="138">
        <f t="shared" si="2"/>
        <v>148672.04985419009</v>
      </c>
      <c r="F71" s="138">
        <f t="shared" ref="F71:F134" si="5">F70+C71</f>
        <v>47947.605198878009</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148672.04985419009</v>
      </c>
      <c r="C72" s="138">
        <f t="shared" si="0"/>
        <v>540.7945813446164</v>
      </c>
      <c r="D72" s="138">
        <f t="shared" si="1"/>
        <v>1651.8653481203523</v>
      </c>
      <c r="E72" s="138">
        <f t="shared" si="2"/>
        <v>147020.18450606972</v>
      </c>
      <c r="F72" s="138">
        <f t="shared" si="5"/>
        <v>48488.399780222622</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147020.18450606972</v>
      </c>
      <c r="C73" s="138">
        <f t="shared" si="0"/>
        <v>534.78592114082858</v>
      </c>
      <c r="D73" s="138">
        <f t="shared" si="1"/>
        <v>1657.87400832414</v>
      </c>
      <c r="E73" s="138">
        <f t="shared" si="2"/>
        <v>145362.31049774558</v>
      </c>
      <c r="F73" s="138">
        <f t="shared" si="5"/>
        <v>49023.185701363451</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145362.31049774558</v>
      </c>
      <c r="C74" s="138">
        <f t="shared" si="0"/>
        <v>528.75540443554951</v>
      </c>
      <c r="D74" s="138">
        <f t="shared" si="1"/>
        <v>1663.9045250294191</v>
      </c>
      <c r="E74" s="138">
        <f t="shared" si="2"/>
        <v>143698.40597271617</v>
      </c>
      <c r="F74" s="138">
        <f t="shared" si="5"/>
        <v>49551.941105799</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143698.40597271617</v>
      </c>
      <c r="C75" s="138">
        <f t="shared" si="0"/>
        <v>522.70295172575504</v>
      </c>
      <c r="D75" s="138">
        <f t="shared" si="1"/>
        <v>1669.9569777392135</v>
      </c>
      <c r="E75" s="138">
        <f t="shared" si="2"/>
        <v>142028.44899497696</v>
      </c>
      <c r="F75" s="138">
        <f t="shared" si="5"/>
        <v>50074.644057524754</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142028.44899497696</v>
      </c>
      <c r="C76" s="138">
        <f t="shared" si="0"/>
        <v>516.62848321922866</v>
      </c>
      <c r="D76" s="138">
        <f t="shared" si="1"/>
        <v>1676.03144624574</v>
      </c>
      <c r="E76" s="138">
        <f t="shared" si="2"/>
        <v>140352.41754873123</v>
      </c>
      <c r="F76" s="138">
        <f t="shared" si="5"/>
        <v>50591.272540743987</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140352.41754873123</v>
      </c>
      <c r="C77" s="138">
        <f t="shared" si="0"/>
        <v>510.53191883350979</v>
      </c>
      <c r="D77" s="138">
        <f t="shared" si="1"/>
        <v>1682.1280106314589</v>
      </c>
      <c r="E77" s="138">
        <f t="shared" si="2"/>
        <v>138670.28953809978</v>
      </c>
      <c r="F77" s="138">
        <f t="shared" si="5"/>
        <v>51101.804459577499</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138670.28953809978</v>
      </c>
      <c r="C78" s="138">
        <f t="shared" si="0"/>
        <v>504.41317819483788</v>
      </c>
      <c r="D78" s="138">
        <f t="shared" si="1"/>
        <v>1688.2467512701307</v>
      </c>
      <c r="E78" s="138">
        <f t="shared" si="2"/>
        <v>136982.04278682964</v>
      </c>
      <c r="F78" s="138">
        <f t="shared" si="5"/>
        <v>51606.217637772337</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136982.04278682964</v>
      </c>
      <c r="C79" s="138">
        <f t="shared" si="0"/>
        <v>498.27218063709279</v>
      </c>
      <c r="D79" s="138">
        <f t="shared" si="1"/>
        <v>1694.3877488278758</v>
      </c>
      <c r="E79" s="138">
        <f t="shared" si="2"/>
        <v>135287.65503800177</v>
      </c>
      <c r="F79" s="138">
        <f t="shared" si="5"/>
        <v>52104.489818409427</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135287.65503800177</v>
      </c>
      <c r="C80" s="138">
        <f t="shared" si="0"/>
        <v>492.10884520073142</v>
      </c>
      <c r="D80" s="138">
        <f t="shared" si="1"/>
        <v>1700.5510842642373</v>
      </c>
      <c r="E80" s="138">
        <f t="shared" si="2"/>
        <v>133587.10395373753</v>
      </c>
      <c r="F80" s="138">
        <f t="shared" si="5"/>
        <v>52596.598663610159</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133587.10395373753</v>
      </c>
      <c r="C81" s="138">
        <f t="shared" si="0"/>
        <v>485.92309063172024</v>
      </c>
      <c r="D81" s="138">
        <f t="shared" si="1"/>
        <v>1706.7368388332484</v>
      </c>
      <c r="E81" s="138">
        <f t="shared" si="2"/>
        <v>131880.36711490428</v>
      </c>
      <c r="F81" s="138">
        <f t="shared" si="5"/>
        <v>53082.521754241876</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131880.36711490428</v>
      </c>
      <c r="C82" s="138">
        <f t="shared" si="0"/>
        <v>479.71483538046425</v>
      </c>
      <c r="D82" s="138">
        <f t="shared" si="1"/>
        <v>1712.9450940845045</v>
      </c>
      <c r="E82" s="138">
        <f t="shared" si="2"/>
        <v>130167.42202081978</v>
      </c>
      <c r="F82" s="138">
        <f t="shared" si="5"/>
        <v>53562.236589622342</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130167.42202081978</v>
      </c>
      <c r="C83" s="138">
        <f t="shared" si="0"/>
        <v>473.48399760073193</v>
      </c>
      <c r="D83" s="138">
        <f t="shared" si="1"/>
        <v>1719.1759318642366</v>
      </c>
      <c r="E83" s="138">
        <f t="shared" si="2"/>
        <v>128448.24608895554</v>
      </c>
      <c r="F83" s="138">
        <f t="shared" si="5"/>
        <v>54035.720587223077</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128448.24608895554</v>
      </c>
      <c r="C84" s="138">
        <f t="shared" si="0"/>
        <v>467.2304951485757</v>
      </c>
      <c r="D84" s="138">
        <f t="shared" si="1"/>
        <v>1725.4294343163929</v>
      </c>
      <c r="E84" s="138">
        <f t="shared" si="2"/>
        <v>126722.81665463914</v>
      </c>
      <c r="F84" s="138">
        <f t="shared" si="5"/>
        <v>54502.951082371656</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126722.81665463914</v>
      </c>
      <c r="C85" s="138">
        <f t="shared" si="0"/>
        <v>460.95424558124984</v>
      </c>
      <c r="D85" s="138">
        <f t="shared" si="1"/>
        <v>1731.7056838837188</v>
      </c>
      <c r="E85" s="138">
        <f t="shared" si="2"/>
        <v>124991.11097075543</v>
      </c>
      <c r="F85" s="138">
        <f t="shared" si="5"/>
        <v>54963.905327952903</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124991.11097075543</v>
      </c>
      <c r="C86" s="138">
        <f t="shared" si="0"/>
        <v>454.65516615612285</v>
      </c>
      <c r="D86" s="138">
        <f t="shared" si="1"/>
        <v>1738.0047633088457</v>
      </c>
      <c r="E86" s="138">
        <f t="shared" si="2"/>
        <v>123253.10620744659</v>
      </c>
      <c r="F86" s="138">
        <f t="shared" si="5"/>
        <v>55418.560494109028</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123253.10620744659</v>
      </c>
      <c r="C87" s="138">
        <f t="shared" si="0"/>
        <v>448.33317382958694</v>
      </c>
      <c r="D87" s="138">
        <f t="shared" si="1"/>
        <v>1744.3267556353817</v>
      </c>
      <c r="E87" s="138">
        <f t="shared" si="2"/>
        <v>121508.77945181121</v>
      </c>
      <c r="F87" s="138">
        <f t="shared" si="5"/>
        <v>55866.893667938617</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121508.77945181121</v>
      </c>
      <c r="C88" s="138">
        <f t="shared" si="0"/>
        <v>441.98818525596323</v>
      </c>
      <c r="D88" s="138">
        <f t="shared" si="1"/>
        <v>1750.6717442090053</v>
      </c>
      <c r="E88" s="138">
        <f t="shared" si="2"/>
        <v>119758.1077076022</v>
      </c>
      <c r="F88" s="138">
        <f t="shared" si="5"/>
        <v>56308.88185319458</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119758.1077076022</v>
      </c>
      <c r="C89" s="138">
        <f t="shared" si="0"/>
        <v>435.620116786403</v>
      </c>
      <c r="D89" s="138">
        <f t="shared" si="1"/>
        <v>1757.0398126785656</v>
      </c>
      <c r="E89" s="138">
        <f t="shared" si="2"/>
        <v>118001.06789492365</v>
      </c>
      <c r="F89" s="138">
        <f t="shared" si="5"/>
        <v>56744.501969980985</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118001.06789492365</v>
      </c>
      <c r="C90" s="138">
        <f t="shared" si="0"/>
        <v>429.22888446778472</v>
      </c>
      <c r="D90" s="138">
        <f t="shared" si="1"/>
        <v>1763.431044997184</v>
      </c>
      <c r="E90" s="138">
        <f t="shared" si="2"/>
        <v>116237.63684992646</v>
      </c>
      <c r="F90" s="138">
        <f t="shared" si="5"/>
        <v>57173.730854448768</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116237.63684992646</v>
      </c>
      <c r="C91" s="138">
        <f t="shared" si="0"/>
        <v>422.81440404160747</v>
      </c>
      <c r="D91" s="138">
        <f t="shared" si="1"/>
        <v>1769.8455254233611</v>
      </c>
      <c r="E91" s="138">
        <f t="shared" si="2"/>
        <v>114467.79132450311</v>
      </c>
      <c r="F91" s="138">
        <f t="shared" si="5"/>
        <v>57596.545258490376</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114467.79132450311</v>
      </c>
      <c r="C92" s="138">
        <f t="shared" si="0"/>
        <v>416.37659094288</v>
      </c>
      <c r="D92" s="138">
        <f t="shared" si="1"/>
        <v>1776.2833385220886</v>
      </c>
      <c r="E92" s="138">
        <f t="shared" si="2"/>
        <v>112691.50798598102</v>
      </c>
      <c r="F92" s="138">
        <f t="shared" si="5"/>
        <v>58012.921849433253</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112691.50798598102</v>
      </c>
      <c r="C93" s="138">
        <f t="shared" si="0"/>
        <v>409.91536029900595</v>
      </c>
      <c r="D93" s="138">
        <f t="shared" si="1"/>
        <v>1782.7445691659627</v>
      </c>
      <c r="E93" s="138">
        <f t="shared" si="2"/>
        <v>110908.76341681505</v>
      </c>
      <c r="F93" s="138">
        <f t="shared" si="5"/>
        <v>58422.837209732257</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110908.76341681505</v>
      </c>
      <c r="C94" s="138">
        <f t="shared" si="0"/>
        <v>403.43062692866471</v>
      </c>
      <c r="D94" s="138">
        <f t="shared" si="1"/>
        <v>1789.229302536304</v>
      </c>
      <c r="E94" s="138">
        <f t="shared" si="2"/>
        <v>109119.53411427875</v>
      </c>
      <c r="F94" s="138">
        <f t="shared" si="5"/>
        <v>58826.267836660925</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109119.53411427875</v>
      </c>
      <c r="C95" s="138">
        <f t="shared" si="0"/>
        <v>396.92230534068892</v>
      </c>
      <c r="D95" s="138">
        <f t="shared" si="1"/>
        <v>1795.7376241242796</v>
      </c>
      <c r="E95" s="138">
        <f t="shared" si="2"/>
        <v>107323.79649015448</v>
      </c>
      <c r="F95" s="138">
        <f t="shared" si="5"/>
        <v>59223.190142001615</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107323.79649015448</v>
      </c>
      <c r="C96" s="138">
        <f t="shared" si="0"/>
        <v>390.39030973293688</v>
      </c>
      <c r="D96" s="138">
        <f t="shared" si="1"/>
        <v>1802.2696197320317</v>
      </c>
      <c r="E96" s="138">
        <f t="shared" si="2"/>
        <v>105521.52687042244</v>
      </c>
      <c r="F96" s="138">
        <f t="shared" si="5"/>
        <v>59613.580451734553</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105521.52687042244</v>
      </c>
      <c r="C97" s="138">
        <f t="shared" si="0"/>
        <v>383.83455399116161</v>
      </c>
      <c r="D97" s="138">
        <f t="shared" si="1"/>
        <v>1808.8253754738071</v>
      </c>
      <c r="E97" s="138">
        <f t="shared" si="2"/>
        <v>103712.70149494863</v>
      </c>
      <c r="F97" s="138">
        <f t="shared" si="5"/>
        <v>59997.415005725714</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103712.70149494863</v>
      </c>
      <c r="C98" s="138">
        <f t="shared" si="0"/>
        <v>377.25495168787563</v>
      </c>
      <c r="D98" s="138">
        <f t="shared" si="1"/>
        <v>1815.4049777770929</v>
      </c>
      <c r="E98" s="138">
        <f t="shared" si="2"/>
        <v>101897.29651717153</v>
      </c>
      <c r="F98" s="138">
        <f t="shared" si="5"/>
        <v>60374.669957413593</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101897.29651717153</v>
      </c>
      <c r="C99" s="138">
        <f t="shared" si="0"/>
        <v>370.65141608121144</v>
      </c>
      <c r="D99" s="138">
        <f t="shared" si="1"/>
        <v>1822.0085133837572</v>
      </c>
      <c r="E99" s="138">
        <f t="shared" si="2"/>
        <v>100075.28800378778</v>
      </c>
      <c r="F99" s="138">
        <f t="shared" si="5"/>
        <v>60745.321373494808</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100075.28800378778</v>
      </c>
      <c r="C100" s="138">
        <f t="shared" si="0"/>
        <v>364.02386011377803</v>
      </c>
      <c r="D100" s="138">
        <f t="shared" si="1"/>
        <v>1828.6360693511906</v>
      </c>
      <c r="E100" s="138">
        <f t="shared" si="2"/>
        <v>98246.651934436581</v>
      </c>
      <c r="F100" s="138">
        <f t="shared" si="5"/>
        <v>61109.345233608583</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98246.651934436581</v>
      </c>
      <c r="C101" s="138">
        <f t="shared" si="0"/>
        <v>357.37219641151302</v>
      </c>
      <c r="D101" s="138">
        <f t="shared" si="1"/>
        <v>1835.2877330534557</v>
      </c>
      <c r="E101" s="138">
        <f t="shared" si="2"/>
        <v>96411.364201383127</v>
      </c>
      <c r="F101" s="139">
        <f t="shared" si="5"/>
        <v>61466.717430020093</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96411.364201383127</v>
      </c>
      <c r="C102" s="138">
        <f t="shared" si="0"/>
        <v>350.69633728253109</v>
      </c>
      <c r="D102" s="138">
        <f t="shared" si="1"/>
        <v>1841.9635921824374</v>
      </c>
      <c r="E102" s="138">
        <f t="shared" si="2"/>
        <v>94569.400609200689</v>
      </c>
      <c r="F102" s="138">
        <f t="shared" si="5"/>
        <v>61817.413767302627</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94569.400609200689</v>
      </c>
      <c r="C103" s="138">
        <f t="shared" si="0"/>
        <v>343.99619471596748</v>
      </c>
      <c r="D103" s="138">
        <f t="shared" si="1"/>
        <v>1848.6637347490012</v>
      </c>
      <c r="E103" s="138">
        <f t="shared" si="2"/>
        <v>92720.736874451686</v>
      </c>
      <c r="F103" s="138">
        <f t="shared" si="5"/>
        <v>62161.409962018595</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92720.736874451686</v>
      </c>
      <c r="C104" s="138">
        <f t="shared" si="0"/>
        <v>337.271680380818</v>
      </c>
      <c r="D104" s="138">
        <f t="shared" si="1"/>
        <v>1855.3882490841506</v>
      </c>
      <c r="E104" s="138">
        <f t="shared" si="2"/>
        <v>90865.348625367536</v>
      </c>
      <c r="F104" s="138">
        <f t="shared" si="5"/>
        <v>62498.681642399417</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90865.348625367536</v>
      </c>
      <c r="C105" s="138">
        <f t="shared" si="0"/>
        <v>330.5227056247744</v>
      </c>
      <c r="D105" s="138">
        <f t="shared" si="1"/>
        <v>1862.1372238401941</v>
      </c>
      <c r="E105" s="138">
        <f t="shared" si="2"/>
        <v>89003.21140152734</v>
      </c>
      <c r="F105" s="138">
        <f t="shared" si="5"/>
        <v>62829.204348024192</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89003.21140152734</v>
      </c>
      <c r="C106" s="138">
        <f t="shared" si="0"/>
        <v>323.74918147305567</v>
      </c>
      <c r="D106" s="138">
        <f t="shared" si="1"/>
        <v>1868.910747991913</v>
      </c>
      <c r="E106" s="138">
        <f t="shared" si="2"/>
        <v>87134.300653535422</v>
      </c>
      <c r="F106" s="138">
        <f t="shared" si="5"/>
        <v>63152.953529497245</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87134.300653535422</v>
      </c>
      <c r="C107" s="138">
        <f t="shared" si="0"/>
        <v>316.95101862723504</v>
      </c>
      <c r="D107" s="138">
        <f t="shared" si="1"/>
        <v>1875.7089108377336</v>
      </c>
      <c r="E107" s="138">
        <f t="shared" si="2"/>
        <v>85258.591742697681</v>
      </c>
      <c r="F107" s="138">
        <f t="shared" si="5"/>
        <v>63469.904548124483</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85258.591742697681</v>
      </c>
      <c r="C108" s="138">
        <f t="shared" si="0"/>
        <v>310.1281274640628</v>
      </c>
      <c r="D108" s="138">
        <f t="shared" si="1"/>
        <v>1882.5318020009058</v>
      </c>
      <c r="E108" s="138">
        <f t="shared" si="2"/>
        <v>83376.059940696781</v>
      </c>
      <c r="F108" s="138">
        <f t="shared" si="5"/>
        <v>63780.032675588547</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83376.059940696781</v>
      </c>
      <c r="C109" s="138">
        <f t="shared" si="0"/>
        <v>303.28041803428454</v>
      </c>
      <c r="D109" s="138">
        <f t="shared" si="1"/>
        <v>1889.379511430684</v>
      </c>
      <c r="E109" s="138">
        <f t="shared" si="2"/>
        <v>81486.680429266096</v>
      </c>
      <c r="F109" s="138">
        <f t="shared" si="5"/>
        <v>64083.313093622834</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81486.680429266096</v>
      </c>
      <c r="C110" s="138">
        <f t="shared" si="0"/>
        <v>296.40780006145542</v>
      </c>
      <c r="D110" s="138">
        <f t="shared" si="1"/>
        <v>1896.2521294035132</v>
      </c>
      <c r="E110" s="138">
        <f t="shared" si="2"/>
        <v>79590.428299862586</v>
      </c>
      <c r="F110" s="138">
        <f t="shared" si="5"/>
        <v>64379.720893684287</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79590.428299862586</v>
      </c>
      <c r="C111" s="138">
        <f t="shared" si="0"/>
        <v>289.51018294075016</v>
      </c>
      <c r="D111" s="138">
        <f t="shared" si="1"/>
        <v>1903.1497465242185</v>
      </c>
      <c r="E111" s="138">
        <f t="shared" si="2"/>
        <v>77687.278553338372</v>
      </c>
      <c r="F111" s="138">
        <f t="shared" si="5"/>
        <v>64669.231076625038</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77687.278553338372</v>
      </c>
      <c r="C112" s="138">
        <f t="shared" si="0"/>
        <v>282.58747573776833</v>
      </c>
      <c r="D112" s="138">
        <f t="shared" si="1"/>
        <v>1910.0724537272004</v>
      </c>
      <c r="E112" s="138">
        <f t="shared" si="2"/>
        <v>75777.206099611169</v>
      </c>
      <c r="F112" s="138">
        <f t="shared" si="5"/>
        <v>64951.818552362805</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75777.206099611169</v>
      </c>
      <c r="C113" s="138">
        <f t="shared" si="0"/>
        <v>275.63958718733562</v>
      </c>
      <c r="D113" s="138">
        <f t="shared" si="1"/>
        <v>1917.0203422776331</v>
      </c>
      <c r="E113" s="138">
        <f t="shared" si="2"/>
        <v>73860.185757333529</v>
      </c>
      <c r="F113" s="138">
        <f t="shared" si="5"/>
        <v>65227.458139550145</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73860.185757333529</v>
      </c>
      <c r="C114" s="138">
        <f t="shared" si="0"/>
        <v>268.66642569230066</v>
      </c>
      <c r="D114" s="138">
        <f t="shared" si="1"/>
        <v>1923.993503772668</v>
      </c>
      <c r="E114" s="138">
        <f t="shared" si="2"/>
        <v>71936.192253560861</v>
      </c>
      <c r="F114" s="138">
        <f t="shared" si="5"/>
        <v>65496.124565242448</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71936.192253560861</v>
      </c>
      <c r="C115" s="138">
        <f t="shared" si="0"/>
        <v>261.66789932232763</v>
      </c>
      <c r="D115" s="138">
        <f t="shared" si="1"/>
        <v>1930.9920301426409</v>
      </c>
      <c r="E115" s="138">
        <f t="shared" si="2"/>
        <v>70005.200223418215</v>
      </c>
      <c r="F115" s="138">
        <f t="shared" si="5"/>
        <v>65757.792464564773</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70005.200223418215</v>
      </c>
      <c r="C116" s="138">
        <f t="shared" si="0"/>
        <v>254.64391581268373</v>
      </c>
      <c r="D116" s="138">
        <f t="shared" si="1"/>
        <v>1938.016013652285</v>
      </c>
      <c r="E116" s="138">
        <f t="shared" si="2"/>
        <v>68067.184209765925</v>
      </c>
      <c r="F116" s="138">
        <f t="shared" si="5"/>
        <v>66012.436380377461</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68067.184209765925</v>
      </c>
      <c r="C117" s="138">
        <f t="shared" si="0"/>
        <v>247.59438256302352</v>
      </c>
      <c r="D117" s="138">
        <f t="shared" si="1"/>
        <v>1945.065546901945</v>
      </c>
      <c r="E117" s="138">
        <f t="shared" si="2"/>
        <v>66122.118662863984</v>
      </c>
      <c r="F117" s="138">
        <f t="shared" si="5"/>
        <v>66260.030762940485</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66122.118662863984</v>
      </c>
      <c r="C118" s="138">
        <f t="shared" si="0"/>
        <v>240.51920663616772</v>
      </c>
      <c r="D118" s="138">
        <f t="shared" si="1"/>
        <v>1952.1407228288008</v>
      </c>
      <c r="E118" s="138">
        <f t="shared" si="2"/>
        <v>64169.977940035184</v>
      </c>
      <c r="F118" s="138">
        <f t="shared" si="5"/>
        <v>66500.549969576648</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64169.977940035184</v>
      </c>
      <c r="C119" s="138">
        <f t="shared" si="0"/>
        <v>233.41829475687797</v>
      </c>
      <c r="D119" s="138">
        <f t="shared" si="1"/>
        <v>1959.2416347080907</v>
      </c>
      <c r="E119" s="138">
        <f t="shared" si="2"/>
        <v>62210.736305327096</v>
      </c>
      <c r="F119" s="138">
        <f t="shared" si="5"/>
        <v>66733.968264333525</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62210.736305327096</v>
      </c>
      <c r="C120" s="138">
        <f t="shared" si="0"/>
        <v>226.29155331062731</v>
      </c>
      <c r="D120" s="138">
        <f t="shared" si="1"/>
        <v>1966.3683761543414</v>
      </c>
      <c r="E120" s="138">
        <f t="shared" si="2"/>
        <v>60244.367929172753</v>
      </c>
      <c r="F120" s="138">
        <f t="shared" si="5"/>
        <v>66960.259817644153</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60244.367929172753</v>
      </c>
      <c r="C121" s="138">
        <f t="shared" si="0"/>
        <v>219.13888834236587</v>
      </c>
      <c r="D121" s="138">
        <f t="shared" si="1"/>
        <v>1973.5210411226028</v>
      </c>
      <c r="E121" s="138">
        <f t="shared" si="2"/>
        <v>58270.846888050153</v>
      </c>
      <c r="F121" s="138">
        <f t="shared" si="5"/>
        <v>67179.398705986518</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58270.846888050153</v>
      </c>
      <c r="C122" s="138">
        <f t="shared" si="0"/>
        <v>211.96020555528241</v>
      </c>
      <c r="D122" s="138">
        <f t="shared" si="1"/>
        <v>1980.6997239096863</v>
      </c>
      <c r="E122" s="138">
        <f t="shared" si="2"/>
        <v>56290.147164140464</v>
      </c>
      <c r="F122" s="138">
        <f t="shared" si="5"/>
        <v>67391.3589115418</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56290.147164140464</v>
      </c>
      <c r="C123" s="138">
        <f t="shared" si="0"/>
        <v>204.75541030956092</v>
      </c>
      <c r="D123" s="138">
        <f t="shared" si="1"/>
        <v>1987.9045191554078</v>
      </c>
      <c r="E123" s="138">
        <f t="shared" si="2"/>
        <v>54302.242644985054</v>
      </c>
      <c r="F123" s="138">
        <f t="shared" si="5"/>
        <v>67596.114321851361</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54302.242644985054</v>
      </c>
      <c r="C124" s="138">
        <f t="shared" si="0"/>
        <v>197.52440762113312</v>
      </c>
      <c r="D124" s="138">
        <f t="shared" si="1"/>
        <v>1995.1355218438355</v>
      </c>
      <c r="E124" s="138">
        <f t="shared" si="2"/>
        <v>52307.107123141221</v>
      </c>
      <c r="F124" s="138">
        <f t="shared" si="5"/>
        <v>67793.638729472499</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52307.107123141221</v>
      </c>
      <c r="C125" s="138">
        <f t="shared" si="0"/>
        <v>190.26710216042616</v>
      </c>
      <c r="D125" s="138">
        <f t="shared" si="1"/>
        <v>2002.3928273045424</v>
      </c>
      <c r="E125" s="138">
        <f t="shared" si="2"/>
        <v>50304.714295836675</v>
      </c>
      <c r="F125" s="139">
        <f t="shared" si="5"/>
        <v>67983.905831632932</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50304.714295836675</v>
      </c>
      <c r="C126" s="138">
        <f t="shared" si="0"/>
        <v>182.98339825110588</v>
      </c>
      <c r="D126" s="138">
        <f t="shared" si="1"/>
        <v>2009.6765312138627</v>
      </c>
      <c r="E126" s="138">
        <f t="shared" si="2"/>
        <v>48295.037764622815</v>
      </c>
      <c r="F126" s="138">
        <f t="shared" si="5"/>
        <v>68166.889229884036</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48295.037764622815</v>
      </c>
      <c r="C127" s="138">
        <f t="shared" si="0"/>
        <v>175.67319986881549</v>
      </c>
      <c r="D127" s="138">
        <f t="shared" si="1"/>
        <v>2016.9867295961531</v>
      </c>
      <c r="E127" s="138">
        <f t="shared" si="2"/>
        <v>46278.051035026663</v>
      </c>
      <c r="F127" s="138">
        <f t="shared" si="5"/>
        <v>68342.562429752856</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46278.051035026663</v>
      </c>
      <c r="C128" s="138">
        <f t="shared" si="0"/>
        <v>168.33641063990947</v>
      </c>
      <c r="D128" s="138">
        <f t="shared" si="1"/>
        <v>2024.3235188250592</v>
      </c>
      <c r="E128" s="138">
        <f t="shared" si="2"/>
        <v>44253.727516201601</v>
      </c>
      <c r="F128" s="138">
        <f t="shared" si="5"/>
        <v>68510.898840392765</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44253.727516201601</v>
      </c>
      <c r="C129" s="138">
        <f t="shared" si="0"/>
        <v>160.97293384018332</v>
      </c>
      <c r="D129" s="138">
        <f t="shared" si="1"/>
        <v>2031.6869956247854</v>
      </c>
      <c r="E129" s="138">
        <f t="shared" si="2"/>
        <v>42222.040520576818</v>
      </c>
      <c r="F129" s="138">
        <f t="shared" si="5"/>
        <v>68671.871774232946</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42222.040520576818</v>
      </c>
      <c r="C130" s="138">
        <f t="shared" si="0"/>
        <v>153.58267239359816</v>
      </c>
      <c r="D130" s="138">
        <f t="shared" si="1"/>
        <v>2039.0772570713705</v>
      </c>
      <c r="E130" s="138">
        <f t="shared" si="2"/>
        <v>40182.963263505451</v>
      </c>
      <c r="F130" s="138">
        <f t="shared" si="5"/>
        <v>68825.454446626551</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40182.963263505451</v>
      </c>
      <c r="C131" s="138">
        <f t="shared" si="0"/>
        <v>146.16552887100107</v>
      </c>
      <c r="D131" s="138">
        <f t="shared" si="1"/>
        <v>2046.4944005939676</v>
      </c>
      <c r="E131" s="138">
        <f t="shared" si="2"/>
        <v>38136.468862911483</v>
      </c>
      <c r="F131" s="138">
        <f t="shared" si="5"/>
        <v>68971.619975497553</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38136.468862911483</v>
      </c>
      <c r="C132" s="138">
        <f t="shared" si="0"/>
        <v>138.7214054888405</v>
      </c>
      <c r="D132" s="138">
        <f t="shared" si="1"/>
        <v>2053.9385239761282</v>
      </c>
      <c r="E132" s="138">
        <f t="shared" si="2"/>
        <v>36082.530338935358</v>
      </c>
      <c r="F132" s="138">
        <f t="shared" si="5"/>
        <v>69110.3413809864</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36082.530338935358</v>
      </c>
      <c r="C133" s="138">
        <f t="shared" si="0"/>
        <v>131.25020410787735</v>
      </c>
      <c r="D133" s="138">
        <f t="shared" si="1"/>
        <v>2061.4097253570912</v>
      </c>
      <c r="E133" s="138">
        <f t="shared" si="2"/>
        <v>34021.120613578263</v>
      </c>
      <c r="F133" s="138">
        <f t="shared" si="5"/>
        <v>69241.591585094284</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34021.120613578263</v>
      </c>
      <c r="C134" s="138">
        <f t="shared" si="0"/>
        <v>123.75182623189092</v>
      </c>
      <c r="D134" s="138">
        <f t="shared" si="1"/>
        <v>2068.9081032330778</v>
      </c>
      <c r="E134" s="138">
        <f t="shared" si="2"/>
        <v>31952.212510345184</v>
      </c>
      <c r="F134" s="138">
        <f t="shared" si="5"/>
        <v>69365.343411326176</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31952.212510345184</v>
      </c>
      <c r="C135" s="138">
        <f t="shared" si="0"/>
        <v>116.22617300638059</v>
      </c>
      <c r="D135" s="138">
        <f t="shared" si="1"/>
        <v>2076.4337564585881</v>
      </c>
      <c r="E135" s="138">
        <f t="shared" si="2"/>
        <v>29875.778753886596</v>
      </c>
      <c r="F135" s="138">
        <f t="shared" ref="F135:F198" si="6">F134+C135</f>
        <v>69481.569584332552</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29875.778753886596</v>
      </c>
      <c r="C136" s="138">
        <f t="shared" si="0"/>
        <v>108.67314521726249</v>
      </c>
      <c r="D136" s="138">
        <f t="shared" si="1"/>
        <v>2083.9867842477061</v>
      </c>
      <c r="E136" s="138">
        <f t="shared" si="2"/>
        <v>27791.791969638889</v>
      </c>
      <c r="F136" s="138">
        <f t="shared" si="6"/>
        <v>69590.24272954982</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27791.791969638889</v>
      </c>
      <c r="C137" s="138">
        <f t="shared" si="0"/>
        <v>101.09264328956145</v>
      </c>
      <c r="D137" s="138">
        <f t="shared" si="1"/>
        <v>2091.5672861754074</v>
      </c>
      <c r="E137" s="138">
        <f t="shared" si="2"/>
        <v>25700.224683463483</v>
      </c>
      <c r="F137" s="138">
        <f t="shared" si="6"/>
        <v>69691.335372839385</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25700.224683463483</v>
      </c>
      <c r="C138" s="138">
        <f t="shared" si="0"/>
        <v>93.484567286098411</v>
      </c>
      <c r="D138" s="138">
        <f t="shared" si="1"/>
        <v>2099.1753621788703</v>
      </c>
      <c r="E138" s="138">
        <f t="shared" si="2"/>
        <v>23601.049321284612</v>
      </c>
      <c r="F138" s="138">
        <f t="shared" si="6"/>
        <v>69784.819940125482</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23601.049321284612</v>
      </c>
      <c r="C139" s="138">
        <f t="shared" si="0"/>
        <v>85.848816906172772</v>
      </c>
      <c r="D139" s="138">
        <f t="shared" si="1"/>
        <v>2106.8111125587957</v>
      </c>
      <c r="E139" s="138">
        <f t="shared" si="2"/>
        <v>21494.238208725816</v>
      </c>
      <c r="F139" s="138">
        <f t="shared" si="6"/>
        <v>69870.668757031657</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21494.238208725816</v>
      </c>
      <c r="C140" s="138">
        <f t="shared" si="0"/>
        <v>78.185291484240153</v>
      </c>
      <c r="D140" s="138">
        <f t="shared" si="1"/>
        <v>2114.4746379807284</v>
      </c>
      <c r="E140" s="138">
        <f t="shared" si="2"/>
        <v>19379.763570745086</v>
      </c>
      <c r="F140" s="138">
        <f t="shared" si="6"/>
        <v>69948.854048515903</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19379.763570745086</v>
      </c>
      <c r="C141" s="138">
        <f t="shared" si="0"/>
        <v>70.493889988585252</v>
      </c>
      <c r="D141" s="138">
        <f t="shared" si="1"/>
        <v>2122.1660394763835</v>
      </c>
      <c r="E141" s="138">
        <f t="shared" si="2"/>
        <v>17257.597531268704</v>
      </c>
      <c r="F141" s="138">
        <f t="shared" si="6"/>
        <v>70019.347938504492</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17257.597531268704</v>
      </c>
      <c r="C142" s="138">
        <f t="shared" si="0"/>
        <v>62.774511019989909</v>
      </c>
      <c r="D142" s="138">
        <f t="shared" si="1"/>
        <v>2129.8854184449788</v>
      </c>
      <c r="E142" s="138">
        <f t="shared" si="2"/>
        <v>15127.712112823725</v>
      </c>
      <c r="F142" s="138">
        <f t="shared" si="6"/>
        <v>70082.122449524482</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15127.712112823725</v>
      </c>
      <c r="C143" s="138">
        <f t="shared" si="0"/>
        <v>55.027052810396292</v>
      </c>
      <c r="D143" s="138">
        <f t="shared" si="1"/>
        <v>2137.6328766545726</v>
      </c>
      <c r="E143" s="138">
        <f t="shared" si="2"/>
        <v>12990.079236169153</v>
      </c>
      <c r="F143" s="138">
        <f t="shared" si="6"/>
        <v>70137.149502334883</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12990.079236169153</v>
      </c>
      <c r="C144" s="138">
        <f t="shared" si="0"/>
        <v>47.251413221565286</v>
      </c>
      <c r="D144" s="138">
        <f t="shared" si="1"/>
        <v>2145.4085162434035</v>
      </c>
      <c r="E144" s="138">
        <f t="shared" si="2"/>
        <v>10844.670719925749</v>
      </c>
      <c r="F144" s="138">
        <f t="shared" si="6"/>
        <v>70184.400915556442</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10844.670719925749</v>
      </c>
      <c r="C145" s="138">
        <f t="shared" si="0"/>
        <v>39.447489743729911</v>
      </c>
      <c r="D145" s="138">
        <f t="shared" si="1"/>
        <v>2153.2124397212388</v>
      </c>
      <c r="E145" s="138">
        <f t="shared" si="2"/>
        <v>8691.4582802045097</v>
      </c>
      <c r="F145" s="138">
        <f t="shared" si="6"/>
        <v>70223.848405300174</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8691.4582802045097</v>
      </c>
      <c r="C146" s="138">
        <f t="shared" si="0"/>
        <v>31.6151794942439</v>
      </c>
      <c r="D146" s="138">
        <f t="shared" si="1"/>
        <v>2161.0447499707248</v>
      </c>
      <c r="E146" s="138">
        <f t="shared" si="2"/>
        <v>6530.4135302337854</v>
      </c>
      <c r="F146" s="138">
        <f t="shared" si="6"/>
        <v>70255.463584794416</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6530.4135302337854</v>
      </c>
      <c r="C147" s="138">
        <f t="shared" si="0"/>
        <v>23.754379216225392</v>
      </c>
      <c r="D147" s="138">
        <f t="shared" si="1"/>
        <v>2168.9055502487431</v>
      </c>
      <c r="E147" s="138">
        <f t="shared" si="2"/>
        <v>4361.5079799850428</v>
      </c>
      <c r="F147" s="138">
        <f t="shared" si="6"/>
        <v>70279.217964010648</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4361.5079799850428</v>
      </c>
      <c r="C148" s="138">
        <f t="shared" si="0"/>
        <v>15.864985277195592</v>
      </c>
      <c r="D148" s="138">
        <f t="shared" si="1"/>
        <v>2176.7949441877731</v>
      </c>
      <c r="E148" s="138">
        <f t="shared" si="2"/>
        <v>2184.7130357972696</v>
      </c>
      <c r="F148" s="138">
        <f t="shared" si="6"/>
        <v>70295.08294928784</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2184.7130357972696</v>
      </c>
      <c r="C149" s="138">
        <f t="shared" si="0"/>
        <v>7.9468936677125672</v>
      </c>
      <c r="D149" s="138">
        <f t="shared" si="1"/>
        <v>2184.713035797256</v>
      </c>
      <c r="E149" s="138">
        <f t="shared" si="2"/>
        <v>1.3642420526593924E-11</v>
      </c>
      <c r="F149" s="140">
        <f t="shared" si="6"/>
        <v>70303.029842955555</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1.3642420526593924E-11</v>
      </c>
      <c r="C150" s="138">
        <f t="shared" si="0"/>
        <v>4.9624304665485391E-14</v>
      </c>
      <c r="D150" s="138">
        <f t="shared" si="1"/>
        <v>2192.6599294649686</v>
      </c>
      <c r="E150" s="138">
        <f t="shared" si="2"/>
        <v>-2192.659929464955</v>
      </c>
      <c r="F150" s="138">
        <f t="shared" si="6"/>
        <v>70303.029842955555</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-2192.659929464955</v>
      </c>
      <c r="C151" s="138">
        <f t="shared" si="0"/>
        <v>-7.975800493428773</v>
      </c>
      <c r="D151" s="138">
        <f t="shared" si="1"/>
        <v>2200.6357299583974</v>
      </c>
      <c r="E151" s="138">
        <f t="shared" si="2"/>
        <v>-4393.2956594233528</v>
      </c>
      <c r="F151" s="138">
        <f t="shared" si="6"/>
        <v>70295.054042462129</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-4393.2956594233528</v>
      </c>
      <c r="C152" s="138">
        <f t="shared" si="0"/>
        <v>-15.980612961152444</v>
      </c>
      <c r="D152" s="138">
        <f t="shared" si="1"/>
        <v>2208.6405424261211</v>
      </c>
      <c r="E152" s="138">
        <f t="shared" si="2"/>
        <v>-6601.9362018494739</v>
      </c>
      <c r="F152" s="138">
        <f t="shared" si="6"/>
        <v>70279.073429500975</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-6601.9362018494739</v>
      </c>
      <c r="C153" s="138">
        <f t="shared" si="0"/>
        <v>-24.01454293422746</v>
      </c>
      <c r="D153" s="138">
        <f t="shared" si="1"/>
        <v>2216.674472399196</v>
      </c>
      <c r="E153" s="138">
        <f t="shared" si="2"/>
        <v>-8818.61067424867</v>
      </c>
      <c r="F153" s="138">
        <f t="shared" si="6"/>
        <v>70255.058886566752</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-8818.61067424867</v>
      </c>
      <c r="C154" s="138">
        <f t="shared" si="0"/>
        <v>-32.077696327579531</v>
      </c>
      <c r="D154" s="138">
        <f t="shared" si="1"/>
        <v>2224.737625792548</v>
      </c>
      <c r="E154" s="138">
        <f t="shared" si="2"/>
        <v>-11043.348300041218</v>
      </c>
      <c r="F154" s="138">
        <f t="shared" si="6"/>
        <v>70222.981190239167</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-11043.348300041218</v>
      </c>
      <c r="C155" s="138">
        <f t="shared" si="0"/>
        <v>-40.170179441399924</v>
      </c>
      <c r="D155" s="138">
        <f t="shared" si="1"/>
        <v>2232.8301089063684</v>
      </c>
      <c r="E155" s="138">
        <f t="shared" si="2"/>
        <v>-13276.178408947586</v>
      </c>
      <c r="F155" s="138">
        <f t="shared" si="6"/>
        <v>70182.81101079777</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-13276.178408947586</v>
      </c>
      <c r="C156" s="138">
        <f t="shared" si="0"/>
        <v>-48.292098962546838</v>
      </c>
      <c r="D156" s="138">
        <f t="shared" si="1"/>
        <v>2240.9520284275154</v>
      </c>
      <c r="E156" s="138">
        <f t="shared" si="2"/>
        <v>-15517.130437375101</v>
      </c>
      <c r="F156" s="138">
        <f t="shared" si="6"/>
        <v>70134.518911835228</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-15517.130437375101</v>
      </c>
      <c r="C157" s="138">
        <f t="shared" si="0"/>
        <v>-56.443561965951922</v>
      </c>
      <c r="D157" s="138">
        <f t="shared" si="1"/>
        <v>2249.1034914309207</v>
      </c>
      <c r="E157" s="138">
        <f t="shared" si="2"/>
        <v>-17766.233928806021</v>
      </c>
      <c r="F157" s="138">
        <f t="shared" si="6"/>
        <v>70078.075349869279</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-17766.233928806021</v>
      </c>
      <c r="C158" s="138">
        <f t="shared" si="0"/>
        <v>-64.62467591603189</v>
      </c>
      <c r="D158" s="138">
        <f t="shared" si="1"/>
        <v>2257.2846053810003</v>
      </c>
      <c r="E158" s="138">
        <f t="shared" si="2"/>
        <v>-20023.51853418702</v>
      </c>
      <c r="F158" s="138">
        <f t="shared" si="6"/>
        <v>70013.450673953252</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-20023.51853418702</v>
      </c>
      <c r="C159" s="138">
        <f t="shared" si="0"/>
        <v>-72.835548668105275</v>
      </c>
      <c r="D159" s="138">
        <f t="shared" si="1"/>
        <v>2265.4954781330739</v>
      </c>
      <c r="E159" s="138">
        <f t="shared" si="2"/>
        <v>-22289.014012320094</v>
      </c>
      <c r="F159" s="138">
        <f t="shared" si="6"/>
        <v>69940.615125285141</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-22289.014012320094</v>
      </c>
      <c r="C160" s="138">
        <f t="shared" si="0"/>
        <v>-81.07628846981433</v>
      </c>
      <c r="D160" s="138">
        <f t="shared" si="1"/>
        <v>2273.7362179347829</v>
      </c>
      <c r="E160" s="138">
        <f t="shared" si="2"/>
        <v>-24562.750230254878</v>
      </c>
      <c r="F160" s="138">
        <f t="shared" si="6"/>
        <v>69859.538836815322</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-24562.750230254878</v>
      </c>
      <c r="C161" s="138">
        <f t="shared" si="0"/>
        <v>-89.347003962552108</v>
      </c>
      <c r="D161" s="138">
        <f t="shared" si="1"/>
        <v>2282.0069334275208</v>
      </c>
      <c r="E161" s="138">
        <f t="shared" si="2"/>
        <v>-26844.7571636824</v>
      </c>
      <c r="F161" s="138">
        <f t="shared" si="6"/>
        <v>69770.191832852768</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-26844.7571636824</v>
      </c>
      <c r="C162" s="138">
        <f t="shared" si="0"/>
        <v>-97.647804182894717</v>
      </c>
      <c r="D162" s="138">
        <f t="shared" si="1"/>
        <v>2290.3077336478632</v>
      </c>
      <c r="E162" s="138">
        <f t="shared" si="2"/>
        <v>-29135.064897330263</v>
      </c>
      <c r="F162" s="138">
        <f t="shared" si="6"/>
        <v>69672.544028669872</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-29135.064897330263</v>
      </c>
      <c r="C163" s="138">
        <f t="shared" si="0"/>
        <v>-105.97879856403883</v>
      </c>
      <c r="D163" s="138">
        <f t="shared" si="1"/>
        <v>2298.6387280290073</v>
      </c>
      <c r="E163" s="138">
        <f t="shared" si="2"/>
        <v>-31433.703625359271</v>
      </c>
      <c r="F163" s="138">
        <f t="shared" si="6"/>
        <v>69566.565230105829</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-31433.703625359271</v>
      </c>
      <c r="C164" s="138">
        <f t="shared" si="0"/>
        <v>-114.34009693724434</v>
      </c>
      <c r="D164" s="138">
        <f t="shared" si="1"/>
        <v>2307.0000264022128</v>
      </c>
      <c r="E164" s="138">
        <f t="shared" si="2"/>
        <v>-33740.703651761483</v>
      </c>
      <c r="F164" s="138">
        <f t="shared" si="6"/>
        <v>69452.225133168584</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-33740.703651761483</v>
      </c>
      <c r="C165" s="138">
        <f t="shared" si="0"/>
        <v>-122.73180953328239</v>
      </c>
      <c r="D165" s="138">
        <f t="shared" si="1"/>
        <v>2315.3917389982512</v>
      </c>
      <c r="E165" s="138">
        <f t="shared" si="2"/>
        <v>-36056.095390759736</v>
      </c>
      <c r="F165" s="138">
        <f t="shared" si="6"/>
        <v>69329.493323635295</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-36056.095390759736</v>
      </c>
      <c r="C166" s="138">
        <f t="shared" si="0"/>
        <v>-131.15404698388852</v>
      </c>
      <c r="D166" s="138">
        <f t="shared" si="1"/>
        <v>2323.8139764488569</v>
      </c>
      <c r="E166" s="138">
        <f t="shared" si="2"/>
        <v>-38379.909367208595</v>
      </c>
      <c r="F166" s="138">
        <f t="shared" si="6"/>
        <v>69198.339276651401</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-38379.909367208595</v>
      </c>
      <c r="C167" s="138">
        <f t="shared" si="0"/>
        <v>-139.60692032322126</v>
      </c>
      <c r="D167" s="138">
        <f t="shared" si="1"/>
        <v>2332.26684978819</v>
      </c>
      <c r="E167" s="138">
        <f t="shared" si="2"/>
        <v>-40712.176216996784</v>
      </c>
      <c r="F167" s="138">
        <f t="shared" si="6"/>
        <v>69058.732356328183</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-40712.176216996784</v>
      </c>
      <c r="C168" s="138">
        <f t="shared" si="0"/>
        <v>-148.0905409893258</v>
      </c>
      <c r="D168" s="138">
        <f t="shared" si="1"/>
        <v>2340.7504704542944</v>
      </c>
      <c r="E168" s="138">
        <f t="shared" si="2"/>
        <v>-43052.926687451079</v>
      </c>
      <c r="F168" s="138">
        <f t="shared" si="6"/>
        <v>68910.641815338851</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-43052.926687451079</v>
      </c>
      <c r="C169" s="138">
        <f t="shared" si="0"/>
        <v>-156.60502082560328</v>
      </c>
      <c r="D169" s="138">
        <f t="shared" si="1"/>
        <v>2349.264950290572</v>
      </c>
      <c r="E169" s="138">
        <f t="shared" si="2"/>
        <v>-45402.191637741649</v>
      </c>
      <c r="F169" s="138">
        <f t="shared" si="6"/>
        <v>68754.036794513246</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-45402.191637741649</v>
      </c>
      <c r="C170" s="138">
        <f t="shared" si="0"/>
        <v>-165.15047208228523</v>
      </c>
      <c r="D170" s="138">
        <f t="shared" si="1"/>
        <v>2357.8104015472541</v>
      </c>
      <c r="E170" s="138">
        <f t="shared" si="2"/>
        <v>-47760.002039288906</v>
      </c>
      <c r="F170" s="138">
        <f t="shared" si="6"/>
        <v>68588.886322430961</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-47760.002039288906</v>
      </c>
      <c r="C171" s="138">
        <f t="shared" si="0"/>
        <v>-173.72700741791337</v>
      </c>
      <c r="D171" s="138">
        <f t="shared" si="1"/>
        <v>2366.3869368828819</v>
      </c>
      <c r="E171" s="138">
        <f t="shared" si="2"/>
        <v>-50126.388976171787</v>
      </c>
      <c r="F171" s="138">
        <f t="shared" si="6"/>
        <v>68415.15931501305</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-50126.388976171787</v>
      </c>
      <c r="C172" s="138">
        <f t="shared" si="0"/>
        <v>-182.33473990082487</v>
      </c>
      <c r="D172" s="138">
        <f t="shared" si="1"/>
        <v>2374.9946693657935</v>
      </c>
      <c r="E172" s="138">
        <f t="shared" si="2"/>
        <v>-52501.383645537579</v>
      </c>
      <c r="F172" s="138">
        <f t="shared" si="6"/>
        <v>68232.82457511223</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-52501.383645537579</v>
      </c>
      <c r="C173" s="138">
        <f t="shared" si="0"/>
        <v>-190.97378301064293</v>
      </c>
      <c r="D173" s="138">
        <f t="shared" si="1"/>
        <v>2383.6337124756114</v>
      </c>
      <c r="E173" s="138">
        <f t="shared" si="2"/>
        <v>-54885.017358013189</v>
      </c>
      <c r="F173" s="138">
        <f t="shared" si="6"/>
        <v>68041.850792101584</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-54885.017358013189</v>
      </c>
      <c r="C174" s="138">
        <f t="shared" si="0"/>
        <v>-199.64425063977296</v>
      </c>
      <c r="D174" s="138">
        <f t="shared" si="1"/>
        <v>2392.3041801047416</v>
      </c>
      <c r="E174" s="138">
        <f t="shared" si="2"/>
        <v>-57277.321538117933</v>
      </c>
      <c r="F174" s="138">
        <f t="shared" si="6"/>
        <v>67842.206541461812</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-57277.321538117933</v>
      </c>
      <c r="C175" s="138">
        <f t="shared" si="0"/>
        <v>-208.34625709490396</v>
      </c>
      <c r="D175" s="138">
        <f t="shared" si="1"/>
        <v>2401.0061865598727</v>
      </c>
      <c r="E175" s="138">
        <f t="shared" si="2"/>
        <v>-59678.327724677802</v>
      </c>
      <c r="F175" s="138">
        <f t="shared" si="6"/>
        <v>67633.860284366907</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-59678.327724677802</v>
      </c>
      <c r="C176" s="138">
        <f t="shared" si="0"/>
        <v>-217.07991709851549</v>
      </c>
      <c r="D176" s="138">
        <f t="shared" si="1"/>
        <v>2409.7398465634842</v>
      </c>
      <c r="E176" s="138">
        <f t="shared" si="2"/>
        <v>-62088.067571241285</v>
      </c>
      <c r="F176" s="138">
        <f t="shared" si="6"/>
        <v>67416.780367268395</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-62088.067571241285</v>
      </c>
      <c r="C177" s="138">
        <f t="shared" si="0"/>
        <v>-225.84534579039016</v>
      </c>
      <c r="D177" s="138">
        <f t="shared" si="1"/>
        <v>2418.5052752553588</v>
      </c>
      <c r="E177" s="138">
        <f t="shared" si="2"/>
        <v>-64506.572846496645</v>
      </c>
      <c r="F177" s="138">
        <f t="shared" si="6"/>
        <v>67190.935021477999</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-64506.572846496645</v>
      </c>
      <c r="C178" s="138">
        <f t="shared" si="0"/>
        <v>-234.64265872913151</v>
      </c>
      <c r="D178" s="138">
        <f t="shared" si="1"/>
        <v>2427.3025881941003</v>
      </c>
      <c r="E178" s="138">
        <f t="shared" si="2"/>
        <v>-66933.875434690752</v>
      </c>
      <c r="F178" s="138">
        <f t="shared" si="6"/>
        <v>66956.292362748864</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-66933.875434690752</v>
      </c>
      <c r="C179" s="138">
        <f t="shared" si="0"/>
        <v>-243.47197189368759</v>
      </c>
      <c r="D179" s="138">
        <f t="shared" si="1"/>
        <v>2436.1319013586563</v>
      </c>
      <c r="E179" s="138">
        <f t="shared" si="2"/>
        <v>-69370.007336049413</v>
      </c>
      <c r="F179" s="138">
        <f t="shared" si="6"/>
        <v>66712.82039085518</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-69370.007336049413</v>
      </c>
      <c r="C180" s="138">
        <f t="shared" si="0"/>
        <v>-252.33340168487973</v>
      </c>
      <c r="D180" s="138">
        <f t="shared" si="1"/>
        <v>2444.9933311498485</v>
      </c>
      <c r="E180" s="138">
        <f t="shared" si="2"/>
        <v>-71815.00066719926</v>
      </c>
      <c r="F180" s="138">
        <f t="shared" si="6"/>
        <v>66460.486989170298</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-71815.00066719926</v>
      </c>
      <c r="C181" s="138">
        <f t="shared" si="0"/>
        <v>-261.22706492693726</v>
      </c>
      <c r="D181" s="138">
        <f t="shared" si="1"/>
        <v>2453.8869943919058</v>
      </c>
      <c r="E181" s="138">
        <f t="shared" si="2"/>
        <v>-74268.887661591172</v>
      </c>
      <c r="F181" s="138">
        <f t="shared" si="6"/>
        <v>66199.259924243364</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-74268.887661591172</v>
      </c>
      <c r="C182" s="138">
        <f t="shared" si="0"/>
        <v>-270.15307886903787</v>
      </c>
      <c r="D182" s="138">
        <f t="shared" si="1"/>
        <v>2462.8130083340066</v>
      </c>
      <c r="E182" s="138">
        <f t="shared" si="2"/>
        <v>-76731.70066992518</v>
      </c>
      <c r="F182" s="138">
        <f t="shared" si="6"/>
        <v>65929.106845374321</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-76731.70066992518</v>
      </c>
      <c r="C183" s="138">
        <f t="shared" si="0"/>
        <v>-279.11156118685284</v>
      </c>
      <c r="D183" s="138">
        <f t="shared" si="1"/>
        <v>2471.7714906518213</v>
      </c>
      <c r="E183" s="138">
        <f t="shared" si="2"/>
        <v>-79203.472160577003</v>
      </c>
      <c r="F183" s="138">
        <f t="shared" si="6"/>
        <v>65649.995284187462</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-79203.472160577003</v>
      </c>
      <c r="C184" s="138">
        <f t="shared" si="0"/>
        <v>-288.10262998409883</v>
      </c>
      <c r="D184" s="138">
        <f t="shared" si="1"/>
        <v>2480.7625594490673</v>
      </c>
      <c r="E184" s="138">
        <f t="shared" si="2"/>
        <v>-81684.23472002607</v>
      </c>
      <c r="F184" s="138">
        <f t="shared" si="6"/>
        <v>65361.892654203366</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-81684.23472002607</v>
      </c>
      <c r="C185" s="138">
        <f t="shared" si="0"/>
        <v>-297.12640379409481</v>
      </c>
      <c r="D185" s="138">
        <f t="shared" si="1"/>
        <v>2489.7863332590632</v>
      </c>
      <c r="E185" s="138">
        <f t="shared" si="2"/>
        <v>-84174.021053285134</v>
      </c>
      <c r="F185" s="138">
        <f t="shared" si="6"/>
        <v>65064.766250409273</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-84174.021053285134</v>
      </c>
      <c r="C186" s="138">
        <f t="shared" si="0"/>
        <v>-306.18300158132467</v>
      </c>
      <c r="D186" s="138">
        <f t="shared" si="1"/>
        <v>2498.8429310462934</v>
      </c>
      <c r="E186" s="138">
        <f t="shared" si="2"/>
        <v>-86672.86398433143</v>
      </c>
      <c r="F186" s="138">
        <f t="shared" si="6"/>
        <v>64758.583248827948</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-86672.86398433143</v>
      </c>
      <c r="C187" s="138">
        <f t="shared" si="0"/>
        <v>-315.27254274300554</v>
      </c>
      <c r="D187" s="138">
        <f t="shared" si="1"/>
        <v>2507.9324722079741</v>
      </c>
      <c r="E187" s="138">
        <f t="shared" si="2"/>
        <v>-89180.796456539407</v>
      </c>
      <c r="F187" s="138">
        <f t="shared" si="6"/>
        <v>64443.310706084943</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-89180.796456539407</v>
      </c>
      <c r="C188" s="138">
        <f t="shared" si="0"/>
        <v>-324.39514711066204</v>
      </c>
      <c r="D188" s="138">
        <f t="shared" si="1"/>
        <v>2517.0550765756307</v>
      </c>
      <c r="E188" s="138">
        <f t="shared" si="2"/>
        <v>-91697.851533115041</v>
      </c>
      <c r="F188" s="138">
        <f t="shared" si="6"/>
        <v>64118.91555897428</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-91697.851533115041</v>
      </c>
      <c r="C189" s="138">
        <f t="shared" si="0"/>
        <v>-333.55093495170593</v>
      </c>
      <c r="D189" s="138">
        <f t="shared" si="1"/>
        <v>2526.2108644166747</v>
      </c>
      <c r="E189" s="138">
        <f t="shared" si="2"/>
        <v>-94224.062397531714</v>
      </c>
      <c r="F189" s="138">
        <f t="shared" si="6"/>
        <v>63785.364624022572</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-94224.062397531714</v>
      </c>
      <c r="C190" s="138">
        <f t="shared" si="0"/>
        <v>-342.74002697102156</v>
      </c>
      <c r="D190" s="138">
        <f t="shared" si="1"/>
        <v>2535.3999564359901</v>
      </c>
      <c r="E190" s="138">
        <f t="shared" si="2"/>
        <v>-96759.462353967698</v>
      </c>
      <c r="F190" s="138">
        <f t="shared" si="6"/>
        <v>63442.624597051552</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-96759.462353967698</v>
      </c>
      <c r="C191" s="138">
        <f t="shared" si="0"/>
        <v>-351.96254431255744</v>
      </c>
      <c r="D191" s="138">
        <f t="shared" si="1"/>
        <v>2544.622473777526</v>
      </c>
      <c r="E191" s="138">
        <f t="shared" si="2"/>
        <v>-99304.084827745217</v>
      </c>
      <c r="F191" s="138">
        <f t="shared" si="6"/>
        <v>63090.662052738997</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-99304.084827745217</v>
      </c>
      <c r="C192" s="138">
        <f t="shared" si="0"/>
        <v>-361.2186085609232</v>
      </c>
      <c r="D192" s="138">
        <f t="shared" si="1"/>
        <v>2553.8785380258919</v>
      </c>
      <c r="E192" s="138">
        <f t="shared" si="2"/>
        <v>-101857.96336577111</v>
      </c>
      <c r="F192" s="138">
        <f t="shared" si="6"/>
        <v>62729.443444178076</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-101857.96336577111</v>
      </c>
      <c r="C193" s="138">
        <f t="shared" si="0"/>
        <v>-370.5083417429924</v>
      </c>
      <c r="D193" s="138">
        <f t="shared" si="1"/>
        <v>2563.168271207961</v>
      </c>
      <c r="E193" s="138">
        <f t="shared" si="2"/>
        <v>-104421.13163697907</v>
      </c>
      <c r="F193" s="138">
        <f t="shared" si="6"/>
        <v>62358.935102435084</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-104421.13163697907</v>
      </c>
      <c r="C194" s="138">
        <f t="shared" si="0"/>
        <v>-379.83186632951134</v>
      </c>
      <c r="D194" s="138">
        <f t="shared" si="1"/>
        <v>2572.4917957944799</v>
      </c>
      <c r="E194" s="138">
        <f t="shared" si="2"/>
        <v>-106993.62343277356</v>
      </c>
      <c r="F194" s="138">
        <f t="shared" si="6"/>
        <v>61979.10323610557</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-106993.62343277356</v>
      </c>
      <c r="C195" s="138">
        <f t="shared" si="0"/>
        <v>-389.18930523671378</v>
      </c>
      <c r="D195" s="138">
        <f t="shared" si="1"/>
        <v>2581.8492347016822</v>
      </c>
      <c r="E195" s="138">
        <f t="shared" si="2"/>
        <v>-109575.47266747525</v>
      </c>
      <c r="F195" s="138">
        <f t="shared" si="6"/>
        <v>61589.913930868854</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-109575.47266747525</v>
      </c>
      <c r="C196" s="138">
        <f t="shared" si="0"/>
        <v>-398.58078182794117</v>
      </c>
      <c r="D196" s="138">
        <f t="shared" si="1"/>
        <v>2591.24071129291</v>
      </c>
      <c r="E196" s="138">
        <f t="shared" si="2"/>
        <v>-112166.71337876815</v>
      </c>
      <c r="F196" s="138">
        <f t="shared" si="6"/>
        <v>61191.333149040911</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-112166.71337876815</v>
      </c>
      <c r="C197" s="139">
        <f t="shared" si="0"/>
        <v>-408.00641991526913</v>
      </c>
      <c r="D197" s="139">
        <f t="shared" si="1"/>
        <v>2600.666349380238</v>
      </c>
      <c r="E197" s="139">
        <f t="shared" si="2"/>
        <v>-114767.37972814839</v>
      </c>
      <c r="F197" s="139">
        <f t="shared" si="6"/>
        <v>60783.326729125642</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-114767.37972814839</v>
      </c>
      <c r="C198" s="138">
        <f t="shared" si="0"/>
        <v>-417.46634376113974</v>
      </c>
      <c r="D198" s="138">
        <f t="shared" si="1"/>
        <v>2610.1262732261084</v>
      </c>
      <c r="E198" s="138">
        <f t="shared" si="2"/>
        <v>-117377.5060013745</v>
      </c>
      <c r="F198" s="138">
        <f t="shared" si="6"/>
        <v>60365.860385364504</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-117377.5060013745</v>
      </c>
      <c r="C199" s="138">
        <f t="shared" si="0"/>
        <v>-426.9606780799997</v>
      </c>
      <c r="D199" s="138">
        <f t="shared" si="1"/>
        <v>2619.6206075449682</v>
      </c>
      <c r="E199" s="138">
        <f t="shared" si="2"/>
        <v>-119997.12660891947</v>
      </c>
      <c r="F199" s="138">
        <f t="shared" ref="F199:F262" si="7">F198+C199</f>
        <v>59938.899707284501</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-119997.12660891947</v>
      </c>
      <c r="C200" s="138">
        <f t="shared" si="0"/>
        <v>-436.48954803994451</v>
      </c>
      <c r="D200" s="138">
        <f t="shared" si="1"/>
        <v>2629.1494775049132</v>
      </c>
      <c r="E200" s="138">
        <f t="shared" si="2"/>
        <v>-122626.27608642438</v>
      </c>
      <c r="F200" s="138">
        <f t="shared" si="7"/>
        <v>59502.410159244559</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-122626.27608642438</v>
      </c>
      <c r="C201" s="138">
        <f t="shared" si="0"/>
        <v>-446.05307926436865</v>
      </c>
      <c r="D201" s="138">
        <f t="shared" si="1"/>
        <v>2638.7130087293372</v>
      </c>
      <c r="E201" s="138">
        <f t="shared" si="2"/>
        <v>-125264.98909515371</v>
      </c>
      <c r="F201" s="138">
        <f t="shared" si="7"/>
        <v>59056.357079980189</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-125264.98909515371</v>
      </c>
      <c r="C202" s="138">
        <f t="shared" si="0"/>
        <v>-455.65139783362156</v>
      </c>
      <c r="D202" s="138">
        <f t="shared" si="1"/>
        <v>2648.3113272985902</v>
      </c>
      <c r="E202" s="138">
        <f t="shared" si="2"/>
        <v>-127913.3004224523</v>
      </c>
      <c r="F202" s="138">
        <f t="shared" si="7"/>
        <v>58600.705682146567</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-127913.3004224523</v>
      </c>
      <c r="C203" s="138">
        <f t="shared" si="0"/>
        <v>-465.28463028667022</v>
      </c>
      <c r="D203" s="138">
        <f t="shared" si="1"/>
        <v>2657.9445597516387</v>
      </c>
      <c r="E203" s="138">
        <f t="shared" si="2"/>
        <v>-130571.24498220393</v>
      </c>
      <c r="F203" s="138">
        <f t="shared" si="7"/>
        <v>58135.421051859899</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-130571.24498220393</v>
      </c>
      <c r="C204" s="138">
        <f t="shared" si="0"/>
        <v>-474.95290362276677</v>
      </c>
      <c r="D204" s="138">
        <f t="shared" si="1"/>
        <v>2667.6128330877355</v>
      </c>
      <c r="E204" s="138">
        <f t="shared" si="2"/>
        <v>-133238.85781529167</v>
      </c>
      <c r="F204" s="138">
        <f t="shared" si="7"/>
        <v>57660.468148237131</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-133238.85781529167</v>
      </c>
      <c r="C205" s="138">
        <f t="shared" si="0"/>
        <v>-484.65634530312343</v>
      </c>
      <c r="D205" s="138">
        <f t="shared" si="1"/>
        <v>2677.3162747680922</v>
      </c>
      <c r="E205" s="138">
        <f t="shared" si="2"/>
        <v>-135916.17409005977</v>
      </c>
      <c r="F205" s="138">
        <f t="shared" si="7"/>
        <v>57175.811802934004</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-135916.17409005977</v>
      </c>
      <c r="C206" s="138">
        <f t="shared" si="0"/>
        <v>-494.39508325259237</v>
      </c>
      <c r="D206" s="138">
        <f t="shared" si="1"/>
        <v>2687.0550127175611</v>
      </c>
      <c r="E206" s="138">
        <f t="shared" si="2"/>
        <v>-138603.22910277732</v>
      </c>
      <c r="F206" s="138">
        <f t="shared" si="7"/>
        <v>56681.416719681409</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-138603.22910277732</v>
      </c>
      <c r="C207" s="138">
        <f t="shared" si="0"/>
        <v>-504.16924586135246</v>
      </c>
      <c r="D207" s="138">
        <f t="shared" si="1"/>
        <v>2696.8291753263211</v>
      </c>
      <c r="E207" s="138">
        <f t="shared" si="2"/>
        <v>-141300.05827810365</v>
      </c>
      <c r="F207" s="138">
        <f t="shared" si="7"/>
        <v>56177.247473820054</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-141300.05827810365</v>
      </c>
      <c r="C208" s="138">
        <f t="shared" si="0"/>
        <v>-513.97896198660203</v>
      </c>
      <c r="D208" s="138">
        <f t="shared" si="1"/>
        <v>2706.6388914515705</v>
      </c>
      <c r="E208" s="138">
        <f t="shared" si="2"/>
        <v>-144006.69716955523</v>
      </c>
      <c r="F208" s="138">
        <f t="shared" si="7"/>
        <v>55663.268511833456</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-144006.69716955523</v>
      </c>
      <c r="C209" s="138">
        <f t="shared" si="0"/>
        <v>-523.82436095425714</v>
      </c>
      <c r="D209" s="138">
        <f t="shared" si="1"/>
        <v>2716.4842904192255</v>
      </c>
      <c r="E209" s="138">
        <f t="shared" si="2"/>
        <v>-146723.18145997447</v>
      </c>
      <c r="F209" s="138">
        <f t="shared" si="7"/>
        <v>55139.444150879201</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-146723.18145997447</v>
      </c>
      <c r="C210" s="138">
        <f t="shared" si="0"/>
        <v>-533.70557256065706</v>
      </c>
      <c r="D210" s="138">
        <f t="shared" si="1"/>
        <v>2726.3655020256256</v>
      </c>
      <c r="E210" s="138">
        <f t="shared" si="2"/>
        <v>-149449.54696200008</v>
      </c>
      <c r="F210" s="138">
        <f t="shared" si="7"/>
        <v>54605.738578318545</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-149449.54696200008</v>
      </c>
      <c r="C211" s="138">
        <f t="shared" si="0"/>
        <v>-543.62272707427519</v>
      </c>
      <c r="D211" s="138">
        <f t="shared" si="1"/>
        <v>2736.2826565392438</v>
      </c>
      <c r="E211" s="138">
        <f t="shared" si="2"/>
        <v>-152185.82961853931</v>
      </c>
      <c r="F211" s="138">
        <f t="shared" si="7"/>
        <v>54062.115851244271</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-152185.82961853931</v>
      </c>
      <c r="C212" s="138">
        <f t="shared" si="0"/>
        <v>-553.57595523743669</v>
      </c>
      <c r="D212" s="138">
        <f t="shared" si="1"/>
        <v>2746.2358847024052</v>
      </c>
      <c r="E212" s="138">
        <f t="shared" si="2"/>
        <v>-154932.06550324173</v>
      </c>
      <c r="F212" s="138">
        <f t="shared" si="7"/>
        <v>53508.539896006834</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-154932.06550324173</v>
      </c>
      <c r="C213" s="138">
        <f t="shared" si="0"/>
        <v>-563.56538826804172</v>
      </c>
      <c r="D213" s="138">
        <f t="shared" si="1"/>
        <v>2756.2253177330103</v>
      </c>
      <c r="E213" s="138">
        <f t="shared" si="2"/>
        <v>-157688.29082097474</v>
      </c>
      <c r="F213" s="138">
        <f t="shared" si="7"/>
        <v>52944.974507738792</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-157688.29082097474</v>
      </c>
      <c r="C214" s="138">
        <f t="shared" si="0"/>
        <v>-573.59115786129553</v>
      </c>
      <c r="D214" s="138">
        <f t="shared" si="1"/>
        <v>2766.251087326264</v>
      </c>
      <c r="E214" s="138">
        <f t="shared" si="2"/>
        <v>-160454.54190830101</v>
      </c>
      <c r="F214" s="138">
        <f t="shared" si="7"/>
        <v>52371.383349877498</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-160454.54190830101</v>
      </c>
      <c r="C215" s="138">
        <f t="shared" si="0"/>
        <v>-583.65339619144481</v>
      </c>
      <c r="D215" s="138">
        <f t="shared" si="1"/>
        <v>2776.3133256564133</v>
      </c>
      <c r="E215" s="138">
        <f t="shared" si="2"/>
        <v>-163230.85523395741</v>
      </c>
      <c r="F215" s="138">
        <f t="shared" si="7"/>
        <v>51787.729953686052</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-163230.85523395741</v>
      </c>
      <c r="C216" s="138">
        <f t="shared" si="0"/>
        <v>-593.75223591352005</v>
      </c>
      <c r="D216" s="138">
        <f t="shared" si="1"/>
        <v>2786.4121653784887</v>
      </c>
      <c r="E216" s="138">
        <f t="shared" si="2"/>
        <v>-166017.26739933589</v>
      </c>
      <c r="F216" s="138">
        <f t="shared" si="7"/>
        <v>51193.977717772534</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-166017.26739933589</v>
      </c>
      <c r="C217" s="138">
        <f t="shared" si="0"/>
        <v>-603.88781016508426</v>
      </c>
      <c r="D217" s="138">
        <f t="shared" si="1"/>
        <v>2796.547739630053</v>
      </c>
      <c r="E217" s="138">
        <f t="shared" si="2"/>
        <v>-168813.81513896593</v>
      </c>
      <c r="F217" s="138">
        <f t="shared" si="7"/>
        <v>50590.089907607449</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-168813.81513896593</v>
      </c>
      <c r="C218" s="138">
        <f t="shared" si="0"/>
        <v>-614.06025256798853</v>
      </c>
      <c r="D218" s="138">
        <f t="shared" si="1"/>
        <v>2806.7201820329574</v>
      </c>
      <c r="E218" s="138">
        <f t="shared" si="2"/>
        <v>-171620.5353209989</v>
      </c>
      <c r="F218" s="138">
        <f t="shared" si="7"/>
        <v>49976.029655039463</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-171620.5353209989</v>
      </c>
      <c r="C219" s="138">
        <f t="shared" si="0"/>
        <v>-624.26969723013349</v>
      </c>
      <c r="D219" s="138">
        <f t="shared" si="1"/>
        <v>2816.9296266951023</v>
      </c>
      <c r="E219" s="138">
        <f t="shared" si="2"/>
        <v>-174437.46494769401</v>
      </c>
      <c r="F219" s="138">
        <f t="shared" si="7"/>
        <v>49351.759957809329</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-174437.46494769401</v>
      </c>
      <c r="C220" s="138">
        <f t="shared" si="0"/>
        <v>-634.51627874723692</v>
      </c>
      <c r="D220" s="138">
        <f t="shared" si="1"/>
        <v>2827.1762082122054</v>
      </c>
      <c r="E220" s="138">
        <f t="shared" si="2"/>
        <v>-177264.64115590623</v>
      </c>
      <c r="F220" s="138">
        <f t="shared" si="7"/>
        <v>48717.243679062092</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-177264.64115590623</v>
      </c>
      <c r="C221" s="138">
        <f t="shared" si="0"/>
        <v>-644.80013220460887</v>
      </c>
      <c r="D221" s="138">
        <f t="shared" si="1"/>
        <v>2837.4600616695775</v>
      </c>
      <c r="E221" s="138">
        <f t="shared" si="2"/>
        <v>-180102.10121757581</v>
      </c>
      <c r="F221" s="138">
        <f t="shared" si="7"/>
        <v>48072.443546857481</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-180102.10121757581</v>
      </c>
      <c r="C222" s="138">
        <f t="shared" si="0"/>
        <v>-655.12139317893195</v>
      </c>
      <c r="D222" s="138">
        <f t="shared" si="1"/>
        <v>2847.7813226439007</v>
      </c>
      <c r="E222" s="138">
        <f t="shared" si="2"/>
        <v>-182949.8825402197</v>
      </c>
      <c r="F222" s="138">
        <f t="shared" si="7"/>
        <v>47417.32215367855</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-182949.8825402197</v>
      </c>
      <c r="C223" s="138">
        <f t="shared" si="0"/>
        <v>-665.48019774004911</v>
      </c>
      <c r="D223" s="138">
        <f t="shared" si="1"/>
        <v>2858.140127205018</v>
      </c>
      <c r="E223" s="138">
        <f t="shared" si="2"/>
        <v>-185808.02266742472</v>
      </c>
      <c r="F223" s="138">
        <f t="shared" si="7"/>
        <v>46751.8419559385</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-185808.02266742472</v>
      </c>
      <c r="C224" s="138">
        <f t="shared" si="0"/>
        <v>-675.87668245275734</v>
      </c>
      <c r="D224" s="138">
        <f t="shared" si="1"/>
        <v>2868.5366119177261</v>
      </c>
      <c r="E224" s="138">
        <f t="shared" si="2"/>
        <v>-188676.55927934244</v>
      </c>
      <c r="F224" s="138">
        <f t="shared" si="7"/>
        <v>46075.965273485745</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-188676.55927934244</v>
      </c>
      <c r="C225" s="138">
        <f t="shared" si="0"/>
        <v>-686.31098437860805</v>
      </c>
      <c r="D225" s="138">
        <f t="shared" si="1"/>
        <v>2878.9709138435765</v>
      </c>
      <c r="E225" s="138">
        <f t="shared" si="2"/>
        <v>-191555.53019318602</v>
      </c>
      <c r="F225" s="138">
        <f t="shared" si="7"/>
        <v>45389.654289107137</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-191555.53019318602</v>
      </c>
      <c r="C226" s="138">
        <f t="shared" si="0"/>
        <v>-696.78324107771402</v>
      </c>
      <c r="D226" s="138">
        <f t="shared" si="1"/>
        <v>2889.4431705426828</v>
      </c>
      <c r="E226" s="138">
        <f t="shared" si="2"/>
        <v>-194444.9733637287</v>
      </c>
      <c r="F226" s="138">
        <f t="shared" si="7"/>
        <v>44692.871048029425</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-194444.9733637287</v>
      </c>
      <c r="C227" s="138">
        <f t="shared" si="0"/>
        <v>-707.29359061056311</v>
      </c>
      <c r="D227" s="138">
        <f t="shared" si="1"/>
        <v>2899.9535200755317</v>
      </c>
      <c r="E227" s="138">
        <f t="shared" si="2"/>
        <v>-197344.92688380423</v>
      </c>
      <c r="F227" s="138">
        <f t="shared" si="7"/>
        <v>43985.577457418862</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-197344.92688380423</v>
      </c>
      <c r="C228" s="138">
        <f t="shared" si="0"/>
        <v>-717.84217153983786</v>
      </c>
      <c r="D228" s="138">
        <f t="shared" si="1"/>
        <v>2910.5021010048067</v>
      </c>
      <c r="E228" s="138">
        <f t="shared" si="2"/>
        <v>-200255.42898480903</v>
      </c>
      <c r="F228" s="138">
        <f t="shared" si="7"/>
        <v>43267.735285879025</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-200255.42898480903</v>
      </c>
      <c r="C229" s="138">
        <f t="shared" si="0"/>
        <v>-728.42912293224276</v>
      </c>
      <c r="D229" s="138">
        <f t="shared" si="1"/>
        <v>2921.0890523972112</v>
      </c>
      <c r="E229" s="138">
        <f t="shared" si="2"/>
        <v>-203176.51803720623</v>
      </c>
      <c r="F229" s="138">
        <f t="shared" si="7"/>
        <v>42539.306162946785</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-203176.51803720623</v>
      </c>
      <c r="C230" s="138">
        <f t="shared" si="0"/>
        <v>-739.05458436033757</v>
      </c>
      <c r="D230" s="138">
        <f t="shared" si="1"/>
        <v>2931.7145138253063</v>
      </c>
      <c r="E230" s="138">
        <f t="shared" si="2"/>
        <v>-206108.23255103154</v>
      </c>
      <c r="F230" s="138">
        <f t="shared" si="7"/>
        <v>41800.251578586445</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-206108.23255103154</v>
      </c>
      <c r="C231" s="138">
        <f t="shared" si="0"/>
        <v>-749.71869590437711</v>
      </c>
      <c r="D231" s="138">
        <f t="shared" si="1"/>
        <v>2942.3786253693456</v>
      </c>
      <c r="E231" s="138">
        <f t="shared" si="2"/>
        <v>-209050.61117640088</v>
      </c>
      <c r="F231" s="138">
        <f t="shared" si="7"/>
        <v>41050.53288268207</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-209050.61117640088</v>
      </c>
      <c r="C232" s="138">
        <f t="shared" si="0"/>
        <v>-760.42159815415812</v>
      </c>
      <c r="D232" s="138">
        <f t="shared" si="1"/>
        <v>2953.081527619127</v>
      </c>
      <c r="E232" s="138">
        <f t="shared" si="2"/>
        <v>-212003.69270402001</v>
      </c>
      <c r="F232" s="138">
        <f t="shared" si="7"/>
        <v>40290.111284527913</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-212003.69270402001</v>
      </c>
      <c r="C233" s="138">
        <f t="shared" si="0"/>
        <v>-771.16343221087277</v>
      </c>
      <c r="D233" s="138">
        <f t="shared" si="1"/>
        <v>2963.8233616758416</v>
      </c>
      <c r="E233" s="138">
        <f t="shared" si="2"/>
        <v>-214967.51606569585</v>
      </c>
      <c r="F233" s="138">
        <f t="shared" si="7"/>
        <v>39518.94785231704</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-214967.51606569585</v>
      </c>
      <c r="C234" s="138">
        <f t="shared" si="0"/>
        <v>-781.94433968896863</v>
      </c>
      <c r="D234" s="138">
        <f t="shared" si="1"/>
        <v>2974.6042691539374</v>
      </c>
      <c r="E234" s="138">
        <f t="shared" si="2"/>
        <v>-217942.12033484978</v>
      </c>
      <c r="F234" s="138">
        <f t="shared" si="7"/>
        <v>38737.003512628071</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-217942.12033484978</v>
      </c>
      <c r="C235" s="138">
        <f t="shared" si="0"/>
        <v>-792.76446271801603</v>
      </c>
      <c r="D235" s="138">
        <f t="shared" si="1"/>
        <v>2985.4243921829848</v>
      </c>
      <c r="E235" s="138">
        <f t="shared" si="2"/>
        <v>-220927.54472703277</v>
      </c>
      <c r="F235" s="138">
        <f t="shared" si="7"/>
        <v>37944.239049910058</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-220927.54472703277</v>
      </c>
      <c r="C236" s="138">
        <f t="shared" si="0"/>
        <v>-803.62394394458158</v>
      </c>
      <c r="D236" s="138">
        <f t="shared" si="1"/>
        <v>2996.2838734095503</v>
      </c>
      <c r="E236" s="138">
        <f t="shared" si="2"/>
        <v>-223923.82860044233</v>
      </c>
      <c r="F236" s="138">
        <f t="shared" si="7"/>
        <v>37140.61510596548</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-223923.82860044233</v>
      </c>
      <c r="C237" s="138">
        <f t="shared" si="0"/>
        <v>-814.52292653410893</v>
      </c>
      <c r="D237" s="138">
        <f t="shared" si="1"/>
        <v>3007.1828559990777</v>
      </c>
      <c r="E237" s="138">
        <f t="shared" si="2"/>
        <v>-226931.0114564414</v>
      </c>
      <c r="F237" s="138">
        <f t="shared" si="7"/>
        <v>36326.092179431369</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-226931.0114564414</v>
      </c>
      <c r="C238" s="138">
        <f t="shared" si="0"/>
        <v>-825.46155417280545</v>
      </c>
      <c r="D238" s="138">
        <f t="shared" si="1"/>
        <v>3018.121483637774</v>
      </c>
      <c r="E238" s="138">
        <f t="shared" si="2"/>
        <v>-229949.13294007917</v>
      </c>
      <c r="F238" s="138">
        <f t="shared" si="7"/>
        <v>35500.630625258564</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-229949.13294007917</v>
      </c>
      <c r="C239" s="138">
        <f t="shared" si="0"/>
        <v>-836.43997106953793</v>
      </c>
      <c r="D239" s="138">
        <f t="shared" si="1"/>
        <v>3029.0999005345066</v>
      </c>
      <c r="E239" s="138">
        <f t="shared" si="2"/>
        <v>-232978.23284061367</v>
      </c>
      <c r="F239" s="138">
        <f t="shared" si="7"/>
        <v>34664.190654189028</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-232978.23284061367</v>
      </c>
      <c r="C240" s="138">
        <f t="shared" si="0"/>
        <v>-847.4583219577321</v>
      </c>
      <c r="D240" s="138">
        <f t="shared" si="1"/>
        <v>3040.1182514227007</v>
      </c>
      <c r="E240" s="138">
        <f t="shared" si="2"/>
        <v>-236018.35109203638</v>
      </c>
      <c r="F240" s="138">
        <f t="shared" si="7"/>
        <v>33816.732332231295</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-236018.35109203638</v>
      </c>
      <c r="C241" s="138">
        <f t="shared" si="0"/>
        <v>-858.51675209728228</v>
      </c>
      <c r="D241" s="138">
        <f t="shared" si="1"/>
        <v>3051.1766815622509</v>
      </c>
      <c r="E241" s="138">
        <f t="shared" si="2"/>
        <v>-239069.52777359862</v>
      </c>
      <c r="F241" s="138">
        <f t="shared" si="7"/>
        <v>32958.215580134012</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-239069.52777359862</v>
      </c>
      <c r="C242" s="138">
        <f t="shared" si="0"/>
        <v>-869.61540727646491</v>
      </c>
      <c r="D242" s="138">
        <f t="shared" si="1"/>
        <v>3062.2753367414334</v>
      </c>
      <c r="E242" s="138">
        <f t="shared" si="2"/>
        <v>-242131.80311034006</v>
      </c>
      <c r="F242" s="138">
        <f t="shared" si="7"/>
        <v>32088.600172857547</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-242131.80311034006</v>
      </c>
      <c r="C243" s="138">
        <f t="shared" si="0"/>
        <v>-880.75443381386185</v>
      </c>
      <c r="D243" s="138">
        <f t="shared" si="1"/>
        <v>3073.4143632788305</v>
      </c>
      <c r="E243" s="138">
        <f t="shared" si="2"/>
        <v>-245205.21747361889</v>
      </c>
      <c r="F243" s="138">
        <f t="shared" si="7"/>
        <v>31207.845739043685</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-245205.21747361889</v>
      </c>
      <c r="C244" s="138">
        <f t="shared" si="0"/>
        <v>-891.93397856028866</v>
      </c>
      <c r="D244" s="138">
        <f t="shared" si="1"/>
        <v>3084.5939080252574</v>
      </c>
      <c r="E244" s="138">
        <f t="shared" si="2"/>
        <v>-248289.81138164416</v>
      </c>
      <c r="F244" s="138">
        <f t="shared" si="7"/>
        <v>30315.911760483395</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-248289.81138164416</v>
      </c>
      <c r="C245" s="138">
        <f t="shared" si="0"/>
        <v>-903.15418890073056</v>
      </c>
      <c r="D245" s="138">
        <f t="shared" si="1"/>
        <v>3095.814118365699</v>
      </c>
      <c r="E245" s="138">
        <f t="shared" si="2"/>
        <v>-251385.62550000986</v>
      </c>
      <c r="F245" s="138">
        <f t="shared" si="7"/>
        <v>29412.757571582664</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-251385.62550000986</v>
      </c>
      <c r="C246" s="138">
        <f t="shared" si="0"/>
        <v>-914.41521275628577</v>
      </c>
      <c r="D246" s="138">
        <f t="shared" si="1"/>
        <v>3107.0751422212543</v>
      </c>
      <c r="E246" s="138">
        <f t="shared" si="2"/>
        <v>-254492.70064223112</v>
      </c>
      <c r="F246" s="138">
        <f t="shared" si="7"/>
        <v>28498.342358826379</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-254492.70064223112</v>
      </c>
      <c r="C247" s="138">
        <f t="shared" si="0"/>
        <v>-925.71719858611561</v>
      </c>
      <c r="D247" s="138">
        <f t="shared" si="1"/>
        <v>3118.3771280510841</v>
      </c>
      <c r="E247" s="138">
        <f t="shared" si="2"/>
        <v>-257611.07777028219</v>
      </c>
      <c r="F247" s="138">
        <f t="shared" si="7"/>
        <v>27572.625160240263</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-257611.07777028219</v>
      </c>
      <c r="C248" s="138">
        <f t="shared" si="0"/>
        <v>-937.0602953894014</v>
      </c>
      <c r="D248" s="138">
        <f t="shared" si="1"/>
        <v>3129.7202248543699</v>
      </c>
      <c r="E248" s="138">
        <f t="shared" si="2"/>
        <v>-260740.79799513656</v>
      </c>
      <c r="F248" s="138">
        <f t="shared" si="7"/>
        <v>26635.564864850861</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-260740.79799513656</v>
      </c>
      <c r="C249" s="138">
        <f t="shared" si="0"/>
        <v>-948.44465270730916</v>
      </c>
      <c r="D249" s="138">
        <f t="shared" si="1"/>
        <v>3141.1045821722778</v>
      </c>
      <c r="E249" s="138">
        <f t="shared" si="2"/>
        <v>-263881.90257730882</v>
      </c>
      <c r="F249" s="138">
        <f t="shared" si="7"/>
        <v>25687.120212143553</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-263881.90257730882</v>
      </c>
      <c r="C250" s="138">
        <f t="shared" si="0"/>
        <v>-959.87042062496073</v>
      </c>
      <c r="D250" s="138">
        <f t="shared" si="1"/>
        <v>3152.5303500899295</v>
      </c>
      <c r="E250" s="138">
        <f t="shared" si="2"/>
        <v>-267034.43292739877</v>
      </c>
      <c r="F250" s="138">
        <f t="shared" si="7"/>
        <v>24727.249791518592</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-267034.43292739877</v>
      </c>
      <c r="C251" s="138">
        <f t="shared" si="0"/>
        <v>-971.33774977341295</v>
      </c>
      <c r="D251" s="138">
        <f t="shared" si="1"/>
        <v>3163.9976792383814</v>
      </c>
      <c r="E251" s="138">
        <f t="shared" si="2"/>
        <v>-270198.43060663715</v>
      </c>
      <c r="F251" s="138">
        <f t="shared" si="7"/>
        <v>23755.912041745178</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-270198.43060663715</v>
      </c>
      <c r="C252" s="138">
        <f t="shared" si="0"/>
        <v>-982.84679133164252</v>
      </c>
      <c r="D252" s="138">
        <f t="shared" si="1"/>
        <v>3175.5067207966113</v>
      </c>
      <c r="E252" s="138">
        <f t="shared" si="2"/>
        <v>-273373.93732743378</v>
      </c>
      <c r="F252" s="138">
        <f t="shared" si="7"/>
        <v>22773.065250413536</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-273373.93732743378</v>
      </c>
      <c r="C253" s="138">
        <f t="shared" si="0"/>
        <v>-994.39769702854028</v>
      </c>
      <c r="D253" s="138">
        <f t="shared" si="1"/>
        <v>3187.0576264935089</v>
      </c>
      <c r="E253" s="138">
        <f t="shared" si="2"/>
        <v>-276560.99495392729</v>
      </c>
      <c r="F253" s="138">
        <f t="shared" si="7"/>
        <v>21778.667553384996</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-276560.99495392729</v>
      </c>
      <c r="C254" s="138">
        <f t="shared" si="0"/>
        <v>-1005.9906191449104</v>
      </c>
      <c r="D254" s="138">
        <f t="shared" si="1"/>
        <v>3198.650548609879</v>
      </c>
      <c r="E254" s="138">
        <f t="shared" si="2"/>
        <v>-279759.6455025372</v>
      </c>
      <c r="F254" s="138">
        <f t="shared" si="7"/>
        <v>20772.676934240084</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-279759.6455025372</v>
      </c>
      <c r="C255" s="138">
        <f t="shared" si="0"/>
        <v>-1017.625710515479</v>
      </c>
      <c r="D255" s="138">
        <f t="shared" si="1"/>
        <v>3210.2856399804477</v>
      </c>
      <c r="E255" s="138">
        <f t="shared" si="2"/>
        <v>-282969.93114251766</v>
      </c>
      <c r="F255" s="138">
        <f t="shared" si="7"/>
        <v>19755.051223724604</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-282969.93114251766</v>
      </c>
      <c r="C256" s="138">
        <f t="shared" si="0"/>
        <v>-1029.3031245309078</v>
      </c>
      <c r="D256" s="138">
        <f t="shared" si="1"/>
        <v>3221.9630539958762</v>
      </c>
      <c r="E256" s="138">
        <f t="shared" si="2"/>
        <v>-286191.89419651352</v>
      </c>
      <c r="F256" s="138">
        <f t="shared" si="7"/>
        <v>18725.748099193697</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-286191.89419651352</v>
      </c>
      <c r="C257" s="138">
        <f t="shared" si="0"/>
        <v>-1041.0230151398177</v>
      </c>
      <c r="D257" s="138">
        <f t="shared" si="1"/>
        <v>3233.6829446047864</v>
      </c>
      <c r="E257" s="138">
        <f t="shared" si="2"/>
        <v>-289425.57714111829</v>
      </c>
      <c r="F257" s="138">
        <f t="shared" si="7"/>
        <v>17684.72508405388</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-289425.57714111829</v>
      </c>
      <c r="C258" s="138">
        <f t="shared" si="0"/>
        <v>-1052.7855368508176</v>
      </c>
      <c r="D258" s="138">
        <f t="shared" si="1"/>
        <v>3245.4454663157862</v>
      </c>
      <c r="E258" s="138">
        <f t="shared" si="2"/>
        <v>-292671.02260743408</v>
      </c>
      <c r="F258" s="138">
        <f t="shared" si="7"/>
        <v>16631.939547203063</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-292671.02260743408</v>
      </c>
      <c r="C259" s="138">
        <f t="shared" si="0"/>
        <v>-1064.5908447345414</v>
      </c>
      <c r="D259" s="138">
        <f t="shared" si="1"/>
        <v>3257.25077419951</v>
      </c>
      <c r="E259" s="138">
        <f t="shared" si="2"/>
        <v>-295928.27338163357</v>
      </c>
      <c r="F259" s="138">
        <f t="shared" si="7"/>
        <v>15567.348702468522</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-295928.27338163357</v>
      </c>
      <c r="C260" s="138">
        <f t="shared" si="0"/>
        <v>-1076.439094425692</v>
      </c>
      <c r="D260" s="138">
        <f t="shared" si="1"/>
        <v>3269.0990238906606</v>
      </c>
      <c r="E260" s="138">
        <f t="shared" si="2"/>
        <v>-299197.37240552425</v>
      </c>
      <c r="F260" s="138">
        <f t="shared" si="7"/>
        <v>14490.90960804283</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-299197.37240552425</v>
      </c>
      <c r="C261" s="138">
        <f t="shared" ref="C261:C365" si="8">B261*(B$3/12)</f>
        <v>-1088.3304421250944</v>
      </c>
      <c r="D261" s="138">
        <f t="shared" ref="D261:D365" si="9">D$3-C261</f>
        <v>3280.9903715900628</v>
      </c>
      <c r="E261" s="138">
        <f t="shared" ref="E261:E365" si="10">B261-D261</f>
        <v>-302478.36277711432</v>
      </c>
      <c r="F261" s="138">
        <f t="shared" si="7"/>
        <v>13402.579165917736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-302478.36277711432</v>
      </c>
      <c r="C262" s="138">
        <f t="shared" si="8"/>
        <v>-1100.2650446017533</v>
      </c>
      <c r="D262" s="138">
        <f t="shared" si="9"/>
        <v>3292.9249740667219</v>
      </c>
      <c r="E262" s="138">
        <f t="shared" si="10"/>
        <v>-305771.28775118105</v>
      </c>
      <c r="F262" s="138">
        <f t="shared" si="7"/>
        <v>12302.314121315983</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-305771.28775118105</v>
      </c>
      <c r="C263" s="138">
        <f t="shared" si="8"/>
        <v>-1112.243059194921</v>
      </c>
      <c r="D263" s="138">
        <f t="shared" si="9"/>
        <v>3304.9029886598896</v>
      </c>
      <c r="E263" s="138">
        <f t="shared" si="10"/>
        <v>-309076.19073984097</v>
      </c>
      <c r="F263" s="138">
        <f t="shared" ref="F263:F326" si="12">F262+C263</f>
        <v>11190.071062121062</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-309076.19073984097</v>
      </c>
      <c r="C264" s="138">
        <f t="shared" si="8"/>
        <v>-1124.2646438161714</v>
      </c>
      <c r="D264" s="138">
        <f t="shared" si="9"/>
        <v>3316.9245732811401</v>
      </c>
      <c r="E264" s="138">
        <f t="shared" si="10"/>
        <v>-312393.11531312211</v>
      </c>
      <c r="F264" s="138">
        <f t="shared" si="12"/>
        <v>10065.80641830489</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-312393.11531312211</v>
      </c>
      <c r="C265" s="138">
        <f t="shared" si="8"/>
        <v>-1136.3299569514816</v>
      </c>
      <c r="D265" s="138">
        <f t="shared" si="9"/>
        <v>3328.9898864164502</v>
      </c>
      <c r="E265" s="138">
        <f t="shared" si="10"/>
        <v>-315722.10519953858</v>
      </c>
      <c r="F265" s="138">
        <f t="shared" si="12"/>
        <v>8929.476461353408</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-315722.10519953858</v>
      </c>
      <c r="C266" s="138">
        <f t="shared" si="8"/>
        <v>-1148.4391576633216</v>
      </c>
      <c r="D266" s="138">
        <f t="shared" si="9"/>
        <v>3341.0990871282902</v>
      </c>
      <c r="E266" s="138">
        <f t="shared" si="10"/>
        <v>-319063.20428666688</v>
      </c>
      <c r="F266" s="138">
        <f t="shared" si="12"/>
        <v>7781.0373036900864</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-319063.20428666688</v>
      </c>
      <c r="C267" s="138">
        <f t="shared" si="8"/>
        <v>-1160.5924055927508</v>
      </c>
      <c r="D267" s="138">
        <f t="shared" si="9"/>
        <v>3353.2523350577194</v>
      </c>
      <c r="E267" s="138">
        <f t="shared" si="10"/>
        <v>-322416.45662172459</v>
      </c>
      <c r="F267" s="138">
        <f t="shared" si="12"/>
        <v>6620.4448980973357</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-322416.45662172459</v>
      </c>
      <c r="C268" s="138">
        <f t="shared" si="8"/>
        <v>-1172.7898609615231</v>
      </c>
      <c r="D268" s="138">
        <f t="shared" si="9"/>
        <v>3365.4497904264917</v>
      </c>
      <c r="E268" s="138">
        <f t="shared" si="10"/>
        <v>-325781.90641215106</v>
      </c>
      <c r="F268" s="138">
        <f t="shared" si="12"/>
        <v>5447.6550371358126</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-325781.90641215106</v>
      </c>
      <c r="C269" s="138">
        <f t="shared" si="8"/>
        <v>-1185.0316845741993</v>
      </c>
      <c r="D269" s="138">
        <f t="shared" si="9"/>
        <v>3377.6916140391677</v>
      </c>
      <c r="E269" s="138">
        <f t="shared" si="10"/>
        <v>-329159.59802619024</v>
      </c>
      <c r="F269" s="138">
        <f t="shared" si="12"/>
        <v>4262.6233525616135</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-329159.59802619024</v>
      </c>
      <c r="C270" s="138">
        <f t="shared" si="8"/>
        <v>-1197.3180378202669</v>
      </c>
      <c r="D270" s="138">
        <f t="shared" si="9"/>
        <v>3389.9779672852355</v>
      </c>
      <c r="E270" s="138">
        <f t="shared" si="10"/>
        <v>-332549.5759934755</v>
      </c>
      <c r="F270" s="138">
        <f t="shared" si="12"/>
        <v>3065.3053147413466</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-332549.5759934755</v>
      </c>
      <c r="C271" s="138">
        <f t="shared" si="8"/>
        <v>-1209.649082676267</v>
      </c>
      <c r="D271" s="138">
        <f t="shared" si="9"/>
        <v>3402.3090121412356</v>
      </c>
      <c r="E271" s="138">
        <f t="shared" si="10"/>
        <v>-335951.88500561676</v>
      </c>
      <c r="F271" s="138">
        <f t="shared" si="12"/>
        <v>1855.6562320650796</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-335951.88500561676</v>
      </c>
      <c r="C272" s="138">
        <f t="shared" si="8"/>
        <v>-1222.0249817079309</v>
      </c>
      <c r="D272" s="138">
        <f t="shared" si="9"/>
        <v>3414.6849111728998</v>
      </c>
      <c r="E272" s="138">
        <f t="shared" si="10"/>
        <v>-339366.56991678965</v>
      </c>
      <c r="F272" s="138">
        <f t="shared" si="12"/>
        <v>633.6312503571487</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-339366.56991678965</v>
      </c>
      <c r="C273" s="138">
        <f t="shared" si="8"/>
        <v>-1234.4458980723223</v>
      </c>
      <c r="D273" s="138">
        <f t="shared" si="9"/>
        <v>3427.1058275372907</v>
      </c>
      <c r="E273" s="138">
        <f t="shared" si="10"/>
        <v>-342793.67574432696</v>
      </c>
      <c r="F273" s="138">
        <f t="shared" si="12"/>
        <v>-600.81464771517358</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-342793.67574432696</v>
      </c>
      <c r="C274" s="138">
        <f t="shared" si="8"/>
        <v>-1246.9119955199892</v>
      </c>
      <c r="D274" s="138">
        <f t="shared" si="9"/>
        <v>3439.5719249849581</v>
      </c>
      <c r="E274" s="138">
        <f t="shared" si="10"/>
        <v>-346233.24766931194</v>
      </c>
      <c r="F274" s="138">
        <f t="shared" si="12"/>
        <v>-1847.7266432351628</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-346233.24766931194</v>
      </c>
      <c r="C275" s="138">
        <f t="shared" si="8"/>
        <v>-1259.423438397122</v>
      </c>
      <c r="D275" s="138">
        <f t="shared" si="9"/>
        <v>3452.0833678620907</v>
      </c>
      <c r="E275" s="138">
        <f t="shared" si="10"/>
        <v>-349685.33103717404</v>
      </c>
      <c r="F275" s="138">
        <f t="shared" si="12"/>
        <v>-3107.150081632285</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-349685.33103717404</v>
      </c>
      <c r="C276" s="138">
        <f t="shared" si="8"/>
        <v>-1271.9803916477204</v>
      </c>
      <c r="D276" s="138">
        <f t="shared" si="9"/>
        <v>3464.640321112689</v>
      </c>
      <c r="E276" s="138">
        <f t="shared" si="10"/>
        <v>-353149.97135828674</v>
      </c>
      <c r="F276" s="138">
        <f t="shared" si="12"/>
        <v>-4379.1304732800054</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-353149.97135828674</v>
      </c>
      <c r="C277" s="138">
        <f t="shared" si="8"/>
        <v>-1284.5830208157679</v>
      </c>
      <c r="D277" s="138">
        <f t="shared" si="9"/>
        <v>3477.2429502807363</v>
      </c>
      <c r="E277" s="138">
        <f t="shared" si="10"/>
        <v>-356627.21430856746</v>
      </c>
      <c r="F277" s="138">
        <f t="shared" si="12"/>
        <v>-5663.7134940957731</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-356627.21430856746</v>
      </c>
      <c r="C278" s="138">
        <f t="shared" si="8"/>
        <v>-1297.2314920474141</v>
      </c>
      <c r="D278" s="138">
        <f t="shared" si="9"/>
        <v>3489.8914215123827</v>
      </c>
      <c r="E278" s="138">
        <f t="shared" si="10"/>
        <v>-360117.10573007987</v>
      </c>
      <c r="F278" s="138">
        <f t="shared" si="12"/>
        <v>-6960.9449861431876</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-360117.10573007987</v>
      </c>
      <c r="C279" s="138">
        <f t="shared" si="8"/>
        <v>-1309.9259720931655</v>
      </c>
      <c r="D279" s="138">
        <f t="shared" si="9"/>
        <v>3502.5859015581341</v>
      </c>
      <c r="E279" s="138">
        <f t="shared" si="10"/>
        <v>-363619.69163163798</v>
      </c>
      <c r="F279" s="138">
        <f t="shared" si="12"/>
        <v>-8270.8709582363535</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-363619.69163163798</v>
      </c>
      <c r="C280" s="138">
        <f t="shared" si="8"/>
        <v>-1322.6666283100831</v>
      </c>
      <c r="D280" s="138">
        <f t="shared" si="9"/>
        <v>3515.3265577750517</v>
      </c>
      <c r="E280" s="138">
        <f t="shared" si="10"/>
        <v>-367135.01818941301</v>
      </c>
      <c r="F280" s="138">
        <f t="shared" si="12"/>
        <v>-9593.5375865464375</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-367135.01818941301</v>
      </c>
      <c r="C281" s="138">
        <f t="shared" si="8"/>
        <v>-1335.4536286639898</v>
      </c>
      <c r="D281" s="138">
        <f t="shared" si="9"/>
        <v>3528.1135581289582</v>
      </c>
      <c r="E281" s="138">
        <f t="shared" si="10"/>
        <v>-370663.13174754195</v>
      </c>
      <c r="F281" s="138">
        <f t="shared" si="12"/>
        <v>-10928.991215210428</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-370663.13174754195</v>
      </c>
      <c r="C282" s="138">
        <f t="shared" si="8"/>
        <v>-1348.2871417316837</v>
      </c>
      <c r="D282" s="138">
        <f t="shared" si="9"/>
        <v>3540.9470711966524</v>
      </c>
      <c r="E282" s="138">
        <f t="shared" si="10"/>
        <v>-374204.07881873858</v>
      </c>
      <c r="F282" s="138">
        <f t="shared" si="12"/>
        <v>-12277.278356942112</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-374204.07881873858</v>
      </c>
      <c r="C283" s="138">
        <f t="shared" si="8"/>
        <v>-1361.1673367031615</v>
      </c>
      <c r="D283" s="138">
        <f t="shared" si="9"/>
        <v>3553.8272661681303</v>
      </c>
      <c r="E283" s="138">
        <f t="shared" si="10"/>
        <v>-377757.90608490672</v>
      </c>
      <c r="F283" s="138">
        <f t="shared" si="12"/>
        <v>-13638.445693645273</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-377757.90608490672</v>
      </c>
      <c r="C284" s="138">
        <f t="shared" si="8"/>
        <v>-1374.094383383848</v>
      </c>
      <c r="D284" s="138">
        <f t="shared" si="9"/>
        <v>3566.7543128488169</v>
      </c>
      <c r="E284" s="138">
        <f t="shared" si="10"/>
        <v>-381324.66039775551</v>
      </c>
      <c r="F284" s="138">
        <f t="shared" si="12"/>
        <v>-15012.540077029122</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-381324.66039775551</v>
      </c>
      <c r="C285" s="138">
        <f t="shared" si="8"/>
        <v>-1387.0684521968356</v>
      </c>
      <c r="D285" s="138">
        <f t="shared" si="9"/>
        <v>3579.7283816618042</v>
      </c>
      <c r="E285" s="138">
        <f t="shared" si="10"/>
        <v>-384904.38877941732</v>
      </c>
      <c r="F285" s="138">
        <f t="shared" si="12"/>
        <v>-16399.608529225956</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-384904.38877941732</v>
      </c>
      <c r="C286" s="138">
        <f t="shared" si="8"/>
        <v>-1400.0897141851303</v>
      </c>
      <c r="D286" s="138">
        <f t="shared" si="9"/>
        <v>3592.7496436500987</v>
      </c>
      <c r="E286" s="138">
        <f t="shared" si="10"/>
        <v>-388497.1384230674</v>
      </c>
      <c r="F286" s="138">
        <f t="shared" si="12"/>
        <v>-17799.698243411087</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-388497.1384230674</v>
      </c>
      <c r="C287" s="138">
        <f t="shared" si="8"/>
        <v>-1413.1583410139076</v>
      </c>
      <c r="D287" s="138">
        <f t="shared" si="9"/>
        <v>3605.818270478876</v>
      </c>
      <c r="E287" s="138">
        <f t="shared" si="10"/>
        <v>-392102.95669354626</v>
      </c>
      <c r="F287" s="138">
        <f t="shared" si="12"/>
        <v>-19212.856584424993</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-392102.95669354626</v>
      </c>
      <c r="C288" s="138">
        <f t="shared" si="8"/>
        <v>-1426.2745049727744</v>
      </c>
      <c r="D288" s="138">
        <f t="shared" si="9"/>
        <v>3618.9344344377432</v>
      </c>
      <c r="E288" s="138">
        <f t="shared" si="10"/>
        <v>-395721.89112798398</v>
      </c>
      <c r="F288" s="138">
        <f t="shared" si="12"/>
        <v>-20639.131089397768</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-395721.89112798398</v>
      </c>
      <c r="C289" s="138">
        <f t="shared" si="8"/>
        <v>-1439.4383789780416</v>
      </c>
      <c r="D289" s="138">
        <f t="shared" si="9"/>
        <v>3632.09830844301</v>
      </c>
      <c r="E289" s="138">
        <f t="shared" si="10"/>
        <v>-399353.98943642701</v>
      </c>
      <c r="F289" s="138">
        <f t="shared" si="12"/>
        <v>-22078.569468375808</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-399353.98943642701</v>
      </c>
      <c r="C290" s="138">
        <f t="shared" si="8"/>
        <v>-1452.6501365750032</v>
      </c>
      <c r="D290" s="138">
        <f t="shared" si="9"/>
        <v>3645.3100660399718</v>
      </c>
      <c r="E290" s="138">
        <f t="shared" si="10"/>
        <v>-402999.29950246698</v>
      </c>
      <c r="F290" s="138">
        <f t="shared" si="12"/>
        <v>-23531.219604950813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-402999.29950246698</v>
      </c>
      <c r="C291" s="138">
        <f t="shared" si="8"/>
        <v>-1465.9099519402234</v>
      </c>
      <c r="D291" s="138">
        <f t="shared" si="9"/>
        <v>3658.5698814051921</v>
      </c>
      <c r="E291" s="138">
        <f t="shared" si="10"/>
        <v>-406657.8693838722</v>
      </c>
      <c r="F291" s="138">
        <f t="shared" si="12"/>
        <v>-24997.129556891035</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-406657.8693838722</v>
      </c>
      <c r="C292" s="138">
        <f t="shared" si="8"/>
        <v>-1479.2179998838351</v>
      </c>
      <c r="D292" s="138">
        <f t="shared" si="9"/>
        <v>3671.8779293488037</v>
      </c>
      <c r="E292" s="138">
        <f t="shared" si="10"/>
        <v>-410329.74731322099</v>
      </c>
      <c r="F292" s="138">
        <f t="shared" si="12"/>
        <v>-26476.347556774872</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-410329.74731322099</v>
      </c>
      <c r="C293" s="138">
        <f t="shared" si="8"/>
        <v>-1492.5744558518411</v>
      </c>
      <c r="D293" s="138">
        <f t="shared" si="9"/>
        <v>3685.2343853168095</v>
      </c>
      <c r="E293" s="138">
        <f t="shared" si="10"/>
        <v>-414014.98169853777</v>
      </c>
      <c r="F293" s="138">
        <f t="shared" si="12"/>
        <v>-27968.922012626714</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-414014.98169853777</v>
      </c>
      <c r="C294" s="138">
        <f t="shared" si="8"/>
        <v>-1505.9794959284311</v>
      </c>
      <c r="D294" s="138">
        <f t="shared" si="9"/>
        <v>3698.6394253933995</v>
      </c>
      <c r="E294" s="138">
        <f t="shared" si="10"/>
        <v>-417713.6211239312</v>
      </c>
      <c r="F294" s="138">
        <f t="shared" si="12"/>
        <v>-29474.901508555144</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-417713.6211239312</v>
      </c>
      <c r="C295" s="138">
        <f t="shared" si="8"/>
        <v>-1519.4332968382996</v>
      </c>
      <c r="D295" s="138">
        <f t="shared" si="9"/>
        <v>3712.0932263032682</v>
      </c>
      <c r="E295" s="138">
        <f t="shared" si="10"/>
        <v>-421425.71435023448</v>
      </c>
      <c r="F295" s="138">
        <f t="shared" si="12"/>
        <v>-30994.334805393442</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-421425.71435023448</v>
      </c>
      <c r="C296" s="138">
        <f t="shared" si="8"/>
        <v>-1532.9360359489779</v>
      </c>
      <c r="D296" s="138">
        <f t="shared" si="9"/>
        <v>3725.5959654139465</v>
      </c>
      <c r="E296" s="138">
        <f t="shared" si="10"/>
        <v>-425151.31031564844</v>
      </c>
      <c r="F296" s="138">
        <f t="shared" si="12"/>
        <v>-32527.270841342419</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-425151.31031564844</v>
      </c>
      <c r="C297" s="138">
        <f t="shared" si="8"/>
        <v>-1546.487891273171</v>
      </c>
      <c r="D297" s="138">
        <f t="shared" si="9"/>
        <v>3739.1478207381397</v>
      </c>
      <c r="E297" s="138">
        <f t="shared" si="10"/>
        <v>-428890.45813638659</v>
      </c>
      <c r="F297" s="138">
        <f t="shared" si="12"/>
        <v>-34073.758732615592</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-428890.45813638659</v>
      </c>
      <c r="C298" s="138">
        <f t="shared" si="8"/>
        <v>-1560.0890414711062</v>
      </c>
      <c r="D298" s="138">
        <f t="shared" si="9"/>
        <v>3752.7489709360748</v>
      </c>
      <c r="E298" s="138">
        <f t="shared" si="10"/>
        <v>-432643.20710732264</v>
      </c>
      <c r="F298" s="138">
        <f t="shared" si="12"/>
        <v>-35633.847774086695</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-432643.20710732264</v>
      </c>
      <c r="C299" s="138">
        <f t="shared" si="8"/>
        <v>-1573.739665852886</v>
      </c>
      <c r="D299" s="138">
        <f t="shared" si="9"/>
        <v>3766.3995953178546</v>
      </c>
      <c r="E299" s="138">
        <f t="shared" si="10"/>
        <v>-436409.60670264048</v>
      </c>
      <c r="F299" s="138">
        <f t="shared" si="12"/>
        <v>-37207.587439939583</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-436409.60670264048</v>
      </c>
      <c r="C300" s="138">
        <f t="shared" si="8"/>
        <v>-1587.4399443808545</v>
      </c>
      <c r="D300" s="138">
        <f t="shared" si="9"/>
        <v>3780.0998738458229</v>
      </c>
      <c r="E300" s="138">
        <f t="shared" si="10"/>
        <v>-440189.70657648629</v>
      </c>
      <c r="F300" s="138">
        <f t="shared" si="12"/>
        <v>-38795.027384320441</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-440189.70657648629</v>
      </c>
      <c r="C301" s="138">
        <f t="shared" si="8"/>
        <v>-1601.1900576719688</v>
      </c>
      <c r="D301" s="138">
        <f t="shared" si="9"/>
        <v>3793.8499871369377</v>
      </c>
      <c r="E301" s="138">
        <f t="shared" si="10"/>
        <v>-443983.55656362325</v>
      </c>
      <c r="F301" s="138">
        <f t="shared" si="12"/>
        <v>-40396.217441992412</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-443983.55656362325</v>
      </c>
      <c r="C302" s="138">
        <f t="shared" si="8"/>
        <v>-1614.9901870001795</v>
      </c>
      <c r="D302" s="138">
        <f t="shared" si="9"/>
        <v>3807.6501164651481</v>
      </c>
      <c r="E302" s="138">
        <f t="shared" si="10"/>
        <v>-447791.20668008842</v>
      </c>
      <c r="F302" s="138">
        <f t="shared" si="12"/>
        <v>-42011.20762899259</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-447791.20668008842</v>
      </c>
      <c r="C303" s="138">
        <f t="shared" si="8"/>
        <v>-1628.8405142988215</v>
      </c>
      <c r="D303" s="138">
        <f t="shared" si="9"/>
        <v>3821.5004437637899</v>
      </c>
      <c r="E303" s="138">
        <f t="shared" si="10"/>
        <v>-451612.70712385222</v>
      </c>
      <c r="F303" s="138">
        <f t="shared" si="12"/>
        <v>-43640.048143291409</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-451612.70712385222</v>
      </c>
      <c r="C304" s="138">
        <f t="shared" si="8"/>
        <v>-1642.7412221630123</v>
      </c>
      <c r="D304" s="138">
        <f t="shared" si="9"/>
        <v>3835.4011516279807</v>
      </c>
      <c r="E304" s="138">
        <f t="shared" si="10"/>
        <v>-455448.10827548022</v>
      </c>
      <c r="F304" s="138">
        <f t="shared" si="12"/>
        <v>-45282.789365454424</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-455448.10827548022</v>
      </c>
      <c r="C305" s="138">
        <f t="shared" si="8"/>
        <v>-1656.6924938520592</v>
      </c>
      <c r="D305" s="138">
        <f t="shared" si="9"/>
        <v>3849.3524233170278</v>
      </c>
      <c r="E305" s="138">
        <f t="shared" si="10"/>
        <v>-459297.46069879725</v>
      </c>
      <c r="F305" s="138">
        <f t="shared" si="12"/>
        <v>-46939.481859306485</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-459297.46069879725</v>
      </c>
      <c r="C306" s="138">
        <f t="shared" si="8"/>
        <v>-1670.694513291875</v>
      </c>
      <c r="D306" s="138">
        <f t="shared" si="9"/>
        <v>3863.3544427568436</v>
      </c>
      <c r="E306" s="138">
        <f t="shared" si="10"/>
        <v>-463160.81514155411</v>
      </c>
      <c r="F306" s="138">
        <f t="shared" si="12"/>
        <v>-48610.176372598362</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-463160.81514155411</v>
      </c>
      <c r="C307" s="138">
        <f t="shared" si="8"/>
        <v>-1684.7474650774029</v>
      </c>
      <c r="D307" s="138">
        <f t="shared" si="9"/>
        <v>3877.4073945423715</v>
      </c>
      <c r="E307" s="138">
        <f t="shared" si="10"/>
        <v>-467038.22253609647</v>
      </c>
      <c r="F307" s="138">
        <f t="shared" si="12"/>
        <v>-50294.923837675764</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-467038.22253609647</v>
      </c>
      <c r="C308" s="138">
        <f t="shared" si="8"/>
        <v>-1698.8515344750508</v>
      </c>
      <c r="D308" s="138">
        <f t="shared" si="9"/>
        <v>3891.5114639400194</v>
      </c>
      <c r="E308" s="138">
        <f t="shared" si="10"/>
        <v>-470929.73400003649</v>
      </c>
      <c r="F308" s="138">
        <f t="shared" si="12"/>
        <v>-51993.775372150812</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-470929.73400003649</v>
      </c>
      <c r="C309" s="138">
        <f t="shared" si="8"/>
        <v>-1713.0069074251326</v>
      </c>
      <c r="D309" s="138">
        <f t="shared" si="9"/>
        <v>3905.666836890101</v>
      </c>
      <c r="E309" s="138">
        <f t="shared" si="10"/>
        <v>-474835.40083692659</v>
      </c>
      <c r="F309" s="138">
        <f t="shared" si="12"/>
        <v>-53706.782279575942</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-474835.40083692659</v>
      </c>
      <c r="C310" s="138">
        <f t="shared" si="8"/>
        <v>-1727.2137705443204</v>
      </c>
      <c r="D310" s="138">
        <f t="shared" si="9"/>
        <v>3919.8737000092888</v>
      </c>
      <c r="E310" s="138">
        <f t="shared" si="10"/>
        <v>-478755.2745369359</v>
      </c>
      <c r="F310" s="138">
        <f t="shared" si="12"/>
        <v>-55433.996050120266</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-478755.2745369359</v>
      </c>
      <c r="C311" s="138">
        <f t="shared" si="8"/>
        <v>-1741.4723111281041</v>
      </c>
      <c r="D311" s="138">
        <f t="shared" si="9"/>
        <v>3934.1322405930728</v>
      </c>
      <c r="E311" s="138">
        <f t="shared" si="10"/>
        <v>-482689.40677752899</v>
      </c>
      <c r="F311" s="138">
        <f t="shared" si="12"/>
        <v>-57175.468361248371</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-482689.40677752899</v>
      </c>
      <c r="C312" s="138">
        <f t="shared" si="8"/>
        <v>-1755.7827171532615</v>
      </c>
      <c r="D312" s="138">
        <f t="shared" si="9"/>
        <v>3948.4426466182304</v>
      </c>
      <c r="E312" s="138">
        <f t="shared" si="10"/>
        <v>-486637.84942414722</v>
      </c>
      <c r="F312" s="138">
        <f t="shared" si="12"/>
        <v>-58931.251078401634</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-486637.84942414722</v>
      </c>
      <c r="C313" s="138">
        <f t="shared" si="8"/>
        <v>-1770.1451772803355</v>
      </c>
      <c r="D313" s="138">
        <f t="shared" si="9"/>
        <v>3962.8051067453043</v>
      </c>
      <c r="E313" s="138">
        <f t="shared" si="10"/>
        <v>-490600.6545308925</v>
      </c>
      <c r="F313" s="138">
        <f t="shared" si="12"/>
        <v>-60701.396255681968</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-490600.6545308925</v>
      </c>
      <c r="C314" s="138">
        <f t="shared" si="8"/>
        <v>-1784.5598808561213</v>
      </c>
      <c r="D314" s="138">
        <f t="shared" si="9"/>
        <v>3977.2198103210899</v>
      </c>
      <c r="E314" s="138">
        <f t="shared" si="10"/>
        <v>-494577.87434121361</v>
      </c>
      <c r="F314" s="138">
        <f t="shared" si="12"/>
        <v>-62485.956136538087</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-494577.87434121361</v>
      </c>
      <c r="C315" s="138">
        <f t="shared" si="8"/>
        <v>-1799.0270179161644</v>
      </c>
      <c r="D315" s="138">
        <f t="shared" si="9"/>
        <v>3991.686947381133</v>
      </c>
      <c r="E315" s="138">
        <f t="shared" si="10"/>
        <v>-498569.56128859473</v>
      </c>
      <c r="F315" s="138">
        <f t="shared" si="12"/>
        <v>-64284.983154454254</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-498569.56128859473</v>
      </c>
      <c r="C316" s="138">
        <f t="shared" si="8"/>
        <v>-1813.5467791872632</v>
      </c>
      <c r="D316" s="138">
        <f t="shared" si="9"/>
        <v>4006.206708652232</v>
      </c>
      <c r="E316" s="138">
        <f t="shared" si="10"/>
        <v>-502575.76799724699</v>
      </c>
      <c r="F316" s="138">
        <f t="shared" si="12"/>
        <v>-66098.529933641519</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-502575.76799724699</v>
      </c>
      <c r="C317" s="138">
        <f t="shared" si="8"/>
        <v>-1828.1193560899858</v>
      </c>
      <c r="D317" s="138">
        <f t="shared" si="9"/>
        <v>4020.7792855549542</v>
      </c>
      <c r="E317" s="138">
        <f t="shared" si="10"/>
        <v>-506596.54728280194</v>
      </c>
      <c r="F317" s="138">
        <f t="shared" si="12"/>
        <v>-67926.649289731504</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-506596.54728280194</v>
      </c>
      <c r="C318" s="138">
        <f t="shared" si="8"/>
        <v>-1842.7449407411918</v>
      </c>
      <c r="D318" s="138">
        <f t="shared" si="9"/>
        <v>4035.4048702061605</v>
      </c>
      <c r="E318" s="138">
        <f t="shared" si="10"/>
        <v>-510631.95215300808</v>
      </c>
      <c r="F318" s="138">
        <f t="shared" si="12"/>
        <v>-69769.394230472695</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-510631.95215300808</v>
      </c>
      <c r="C319" s="138">
        <f t="shared" si="8"/>
        <v>-1857.4237259565668</v>
      </c>
      <c r="D319" s="138">
        <f t="shared" si="9"/>
        <v>4050.0836554215357</v>
      </c>
      <c r="E319" s="138">
        <f t="shared" si="10"/>
        <v>-514682.03580842965</v>
      </c>
      <c r="F319" s="138">
        <f t="shared" si="12"/>
        <v>-71626.817956429266</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-514682.03580842965</v>
      </c>
      <c r="C320" s="138">
        <f t="shared" si="8"/>
        <v>-1872.1559052531627</v>
      </c>
      <c r="D320" s="138">
        <f t="shared" si="9"/>
        <v>4064.8158347181316</v>
      </c>
      <c r="E320" s="138">
        <f t="shared" si="10"/>
        <v>-518746.85164314776</v>
      </c>
      <c r="F320" s="138">
        <f t="shared" si="12"/>
        <v>-73498.973861682432</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-518746.85164314776</v>
      </c>
      <c r="C321" s="138">
        <f t="shared" si="8"/>
        <v>-1886.9416728519498</v>
      </c>
      <c r="D321" s="138">
        <f t="shared" si="9"/>
        <v>4079.6016023169186</v>
      </c>
      <c r="E321" s="138">
        <f t="shared" si="10"/>
        <v>-522826.45324546465</v>
      </c>
      <c r="F321" s="138">
        <f t="shared" si="12"/>
        <v>-75385.915534534375</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-522826.45324546465</v>
      </c>
      <c r="C322" s="138">
        <f t="shared" si="8"/>
        <v>-1901.7812236803775</v>
      </c>
      <c r="D322" s="138">
        <f t="shared" si="9"/>
        <v>4094.4411531453461</v>
      </c>
      <c r="E322" s="138">
        <f t="shared" si="10"/>
        <v>-526920.89439860999</v>
      </c>
      <c r="F322" s="138">
        <f t="shared" si="12"/>
        <v>-77287.696758214748</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-526920.89439860999</v>
      </c>
      <c r="C323" s="138">
        <f t="shared" si="8"/>
        <v>-1916.6747533749437</v>
      </c>
      <c r="D323" s="138">
        <f t="shared" si="9"/>
        <v>4109.3346828399126</v>
      </c>
      <c r="E323" s="138">
        <f t="shared" si="10"/>
        <v>-531030.22908144991</v>
      </c>
      <c r="F323" s="138">
        <f t="shared" si="12"/>
        <v>-79204.371511589692</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-531030.22908144991</v>
      </c>
      <c r="C324" s="138">
        <f t="shared" si="8"/>
        <v>-1931.622458283774</v>
      </c>
      <c r="D324" s="138">
        <f t="shared" si="9"/>
        <v>4124.2823877487426</v>
      </c>
      <c r="E324" s="138">
        <f t="shared" si="10"/>
        <v>-535154.51146919862</v>
      </c>
      <c r="F324" s="138">
        <f t="shared" si="12"/>
        <v>-81135.993969873467</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-535154.51146919862</v>
      </c>
      <c r="C325" s="138">
        <f t="shared" si="8"/>
        <v>-1946.6245354692098</v>
      </c>
      <c r="D325" s="138">
        <f t="shared" si="9"/>
        <v>4139.2844649341787</v>
      </c>
      <c r="E325" s="138">
        <f t="shared" si="10"/>
        <v>-539293.79593413277</v>
      </c>
      <c r="F325" s="138">
        <f t="shared" si="12"/>
        <v>-83082.618505342674</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-539293.79593413277</v>
      </c>
      <c r="C326" s="138">
        <f t="shared" si="8"/>
        <v>-1961.6811827104077</v>
      </c>
      <c r="D326" s="138">
        <f t="shared" si="9"/>
        <v>4154.3411121753761</v>
      </c>
      <c r="E326" s="138">
        <f t="shared" si="10"/>
        <v>-543448.13704630814</v>
      </c>
      <c r="F326" s="138">
        <f t="shared" si="12"/>
        <v>-85044.299688053085</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-543448.13704630814</v>
      </c>
      <c r="C327" s="138">
        <f t="shared" si="8"/>
        <v>-1976.7925985059458</v>
      </c>
      <c r="D327" s="138">
        <f t="shared" si="9"/>
        <v>4169.4525279709142</v>
      </c>
      <c r="E327" s="138">
        <f t="shared" si="10"/>
        <v>-547617.58957427903</v>
      </c>
      <c r="F327" s="138">
        <f t="shared" ref="F327:F365" si="13">F326+C327</f>
        <v>-87021.092286559026</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-547617.58957427903</v>
      </c>
      <c r="C328" s="138">
        <f t="shared" si="8"/>
        <v>-1991.9589820764397</v>
      </c>
      <c r="D328" s="138">
        <f t="shared" si="9"/>
        <v>4184.6189115414081</v>
      </c>
      <c r="E328" s="138">
        <f t="shared" si="10"/>
        <v>-551802.20848582045</v>
      </c>
      <c r="F328" s="138">
        <f t="shared" si="13"/>
        <v>-89013.051268635463</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-551802.20848582045</v>
      </c>
      <c r="C329" s="138">
        <f t="shared" si="8"/>
        <v>-2007.1805333671716</v>
      </c>
      <c r="D329" s="138">
        <f t="shared" si="9"/>
        <v>4199.8404628321405</v>
      </c>
      <c r="E329" s="138">
        <f t="shared" si="10"/>
        <v>-556002.04894865258</v>
      </c>
      <c r="F329" s="138">
        <f t="shared" si="13"/>
        <v>-91020.231802002629</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-556002.04894865258</v>
      </c>
      <c r="C330" s="138">
        <f t="shared" si="8"/>
        <v>-2022.4574530507236</v>
      </c>
      <c r="D330" s="138">
        <f t="shared" si="9"/>
        <v>4215.117382515692</v>
      </c>
      <c r="E330" s="138">
        <f t="shared" si="10"/>
        <v>-560217.16633116826</v>
      </c>
      <c r="F330" s="138">
        <f t="shared" si="13"/>
        <v>-93042.689255053352</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-560217.16633116826</v>
      </c>
      <c r="C331" s="138">
        <f t="shared" si="8"/>
        <v>-2037.7899425296243</v>
      </c>
      <c r="D331" s="138">
        <f t="shared" si="9"/>
        <v>4230.4498719945932</v>
      </c>
      <c r="E331" s="138">
        <f t="shared" si="10"/>
        <v>-564447.61620316282</v>
      </c>
      <c r="F331" s="138">
        <f t="shared" si="13"/>
        <v>-95080.479197582972</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-564447.61620316282</v>
      </c>
      <c r="C332" s="138">
        <f t="shared" si="8"/>
        <v>-2053.1782039390046</v>
      </c>
      <c r="D332" s="138">
        <f t="shared" si="9"/>
        <v>4245.8381334039732</v>
      </c>
      <c r="E332" s="138">
        <f t="shared" si="10"/>
        <v>-568693.45433656685</v>
      </c>
      <c r="F332" s="138">
        <f t="shared" si="13"/>
        <v>-97133.657401521981</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-568693.45433656685</v>
      </c>
      <c r="C333" s="138">
        <f t="shared" si="8"/>
        <v>-2068.6224401492618</v>
      </c>
      <c r="D333" s="138">
        <f t="shared" si="9"/>
        <v>4261.2823696142304</v>
      </c>
      <c r="E333" s="138">
        <f t="shared" si="10"/>
        <v>-572954.73670618108</v>
      </c>
      <c r="F333" s="138">
        <f t="shared" si="13"/>
        <v>-99202.279841671247</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-572954.73670618108</v>
      </c>
      <c r="C334" s="138">
        <f t="shared" si="8"/>
        <v>-2084.1228547687333</v>
      </c>
      <c r="D334" s="138">
        <f t="shared" si="9"/>
        <v>4276.7827842337019</v>
      </c>
      <c r="E334" s="138">
        <f t="shared" si="10"/>
        <v>-577231.51949041476</v>
      </c>
      <c r="F334" s="138">
        <f t="shared" si="13"/>
        <v>-101286.40269643998</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-577231.51949041476</v>
      </c>
      <c r="C335" s="138">
        <f t="shared" si="8"/>
        <v>-2099.6796521463834</v>
      </c>
      <c r="D335" s="138">
        <f t="shared" si="9"/>
        <v>4292.3395816113516</v>
      </c>
      <c r="E335" s="138">
        <f t="shared" si="10"/>
        <v>-581523.8590720261</v>
      </c>
      <c r="F335" s="138">
        <f t="shared" si="13"/>
        <v>-103386.08234858637</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-581523.8590720261</v>
      </c>
      <c r="C336" s="138">
        <f t="shared" si="8"/>
        <v>-2115.2930373744948</v>
      </c>
      <c r="D336" s="138">
        <f t="shared" si="9"/>
        <v>4307.9529668394634</v>
      </c>
      <c r="E336" s="138">
        <f t="shared" si="10"/>
        <v>-585831.81203886552</v>
      </c>
      <c r="F336" s="138">
        <f t="shared" si="13"/>
        <v>-105501.37538596086</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-585831.81203886552</v>
      </c>
      <c r="C337" s="138">
        <f t="shared" si="8"/>
        <v>-2130.9632162913731</v>
      </c>
      <c r="D337" s="138">
        <f t="shared" si="9"/>
        <v>4323.6231457563417</v>
      </c>
      <c r="E337" s="138">
        <f t="shared" si="10"/>
        <v>-590155.43518462183</v>
      </c>
      <c r="F337" s="138">
        <f t="shared" si="13"/>
        <v>-107632.33860225223</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-590155.43518462183</v>
      </c>
      <c r="C338" s="138">
        <f t="shared" si="8"/>
        <v>-2146.6903954840618</v>
      </c>
      <c r="D338" s="138">
        <f t="shared" si="9"/>
        <v>4339.3503249490304</v>
      </c>
      <c r="E338" s="138">
        <f t="shared" si="10"/>
        <v>-594494.78550957085</v>
      </c>
      <c r="F338" s="138">
        <f t="shared" si="13"/>
        <v>-109779.0289977363</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-594494.78550957085</v>
      </c>
      <c r="C339" s="138">
        <f t="shared" si="8"/>
        <v>-2162.474782291064</v>
      </c>
      <c r="D339" s="138">
        <f t="shared" si="9"/>
        <v>4355.1347117560326</v>
      </c>
      <c r="E339" s="138">
        <f t="shared" si="10"/>
        <v>-598849.92022132687</v>
      </c>
      <c r="F339" s="138">
        <f t="shared" si="13"/>
        <v>-111941.50378002736</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-598849.92022132687</v>
      </c>
      <c r="C340" s="138">
        <f t="shared" si="8"/>
        <v>-2178.3165848050762</v>
      </c>
      <c r="D340" s="138">
        <f t="shared" si="9"/>
        <v>4370.9765142700453</v>
      </c>
      <c r="E340" s="138">
        <f t="shared" si="10"/>
        <v>-603220.89673559694</v>
      </c>
      <c r="F340" s="138">
        <f t="shared" si="13"/>
        <v>-114119.82036483243</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-603220.89673559694</v>
      </c>
      <c r="C341" s="138">
        <f t="shared" si="8"/>
        <v>-2194.2160118757338</v>
      </c>
      <c r="D341" s="138">
        <f t="shared" si="9"/>
        <v>4386.8759413407024</v>
      </c>
      <c r="E341" s="138">
        <f t="shared" si="10"/>
        <v>-607607.77267693763</v>
      </c>
      <c r="F341" s="138">
        <f t="shared" si="13"/>
        <v>-116314.03637670816</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-607607.77267693763</v>
      </c>
      <c r="C342" s="138">
        <f t="shared" si="8"/>
        <v>-2210.1732731123602</v>
      </c>
      <c r="D342" s="138">
        <f t="shared" si="9"/>
        <v>4402.8332025773288</v>
      </c>
      <c r="E342" s="138">
        <f t="shared" si="10"/>
        <v>-612010.60587951494</v>
      </c>
      <c r="F342" s="138">
        <f t="shared" si="13"/>
        <v>-118524.20964982052</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-612010.60587951494</v>
      </c>
      <c r="C343" s="138">
        <f t="shared" si="8"/>
        <v>-2226.1885788867353</v>
      </c>
      <c r="D343" s="138">
        <f t="shared" si="9"/>
        <v>4418.8485083517044</v>
      </c>
      <c r="E343" s="138">
        <f t="shared" si="10"/>
        <v>-616429.45438786666</v>
      </c>
      <c r="F343" s="138">
        <f t="shared" si="13"/>
        <v>-120750.39822870726</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-616429.45438786666</v>
      </c>
      <c r="C344" s="138">
        <f t="shared" si="8"/>
        <v>-2242.2621403358648</v>
      </c>
      <c r="D344" s="138">
        <f t="shared" si="9"/>
        <v>4434.9220698008339</v>
      </c>
      <c r="E344" s="138">
        <f t="shared" si="10"/>
        <v>-620864.37645766744</v>
      </c>
      <c r="F344" s="138">
        <f t="shared" si="13"/>
        <v>-122992.66036904312</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-620864.37645766744</v>
      </c>
      <c r="C345" s="138">
        <f t="shared" si="8"/>
        <v>-2258.3941693647653</v>
      </c>
      <c r="D345" s="138">
        <f t="shared" si="9"/>
        <v>4451.0540988297344</v>
      </c>
      <c r="E345" s="138">
        <f t="shared" si="10"/>
        <v>-625315.43055649719</v>
      </c>
      <c r="F345" s="138">
        <f t="shared" si="13"/>
        <v>-125251.05453840789</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-625315.43055649719</v>
      </c>
      <c r="C346" s="138">
        <f t="shared" si="8"/>
        <v>-2274.5848786492584</v>
      </c>
      <c r="D346" s="138">
        <f t="shared" si="9"/>
        <v>4467.2448081142265</v>
      </c>
      <c r="E346" s="138">
        <f t="shared" si="10"/>
        <v>-629782.67536461144</v>
      </c>
      <c r="F346" s="138">
        <f t="shared" si="13"/>
        <v>-127525.63941705714</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-629782.67536461144</v>
      </c>
      <c r="C347" s="138">
        <f t="shared" si="8"/>
        <v>-2290.8344816387739</v>
      </c>
      <c r="D347" s="138">
        <f t="shared" si="9"/>
        <v>4483.4944111037421</v>
      </c>
      <c r="E347" s="138">
        <f t="shared" si="10"/>
        <v>-634266.16977571521</v>
      </c>
      <c r="F347" s="138">
        <f t="shared" si="13"/>
        <v>-129816.47389869591</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-634266.16977571521</v>
      </c>
      <c r="C348" s="138">
        <f t="shared" si="8"/>
        <v>-2307.1431925591637</v>
      </c>
      <c r="D348" s="138">
        <f t="shared" si="9"/>
        <v>4499.8031220241319</v>
      </c>
      <c r="E348" s="138">
        <f t="shared" si="10"/>
        <v>-638765.97289773938</v>
      </c>
      <c r="F348" s="138">
        <f t="shared" si="13"/>
        <v>-132123.61709125509</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-638765.97289773938</v>
      </c>
      <c r="C349" s="138">
        <f t="shared" si="8"/>
        <v>-2323.5112264155268</v>
      </c>
      <c r="D349" s="138">
        <f t="shared" si="9"/>
        <v>4516.1711558804955</v>
      </c>
      <c r="E349" s="138">
        <f t="shared" si="10"/>
        <v>-643282.14405361982</v>
      </c>
      <c r="F349" s="138">
        <f t="shared" si="13"/>
        <v>-134447.12831767061</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-643282.14405361982</v>
      </c>
      <c r="C350" s="138">
        <f t="shared" si="8"/>
        <v>-2339.9387989950419</v>
      </c>
      <c r="D350" s="138">
        <f t="shared" si="9"/>
        <v>4532.5987284600105</v>
      </c>
      <c r="E350" s="138">
        <f t="shared" si="10"/>
        <v>-647814.74278207985</v>
      </c>
      <c r="F350" s="138">
        <f t="shared" si="13"/>
        <v>-136787.06711666565</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-647814.74278207985</v>
      </c>
      <c r="C351" s="138">
        <f t="shared" si="8"/>
        <v>-2356.4261268698151</v>
      </c>
      <c r="D351" s="138">
        <f t="shared" si="9"/>
        <v>4549.0860563347833</v>
      </c>
      <c r="E351" s="138">
        <f t="shared" si="10"/>
        <v>-652363.82883841463</v>
      </c>
      <c r="F351" s="138">
        <f t="shared" si="13"/>
        <v>-139143.49324353546</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-652363.82883841463</v>
      </c>
      <c r="C352" s="138">
        <f t="shared" si="8"/>
        <v>-2372.9734273997328</v>
      </c>
      <c r="D352" s="138">
        <f t="shared" si="9"/>
        <v>4565.6333568647015</v>
      </c>
      <c r="E352" s="138">
        <f t="shared" si="10"/>
        <v>-656929.46219527931</v>
      </c>
      <c r="F352" s="138">
        <f t="shared" si="13"/>
        <v>-141516.46667093519</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-656929.46219527931</v>
      </c>
      <c r="C353" s="138">
        <f t="shared" si="8"/>
        <v>-2389.5809187353284</v>
      </c>
      <c r="D353" s="138">
        <f t="shared" si="9"/>
        <v>4582.2408482002975</v>
      </c>
      <c r="E353" s="138">
        <f t="shared" si="10"/>
        <v>-661511.70304347959</v>
      </c>
      <c r="F353" s="138">
        <f t="shared" si="13"/>
        <v>-143906.04758967052</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-661511.70304347959</v>
      </c>
      <c r="C354" s="138">
        <f t="shared" si="8"/>
        <v>-2406.248819820657</v>
      </c>
      <c r="D354" s="138">
        <f t="shared" si="9"/>
        <v>4598.9087492856252</v>
      </c>
      <c r="E354" s="138">
        <f t="shared" si="10"/>
        <v>-666110.61179276521</v>
      </c>
      <c r="F354" s="138">
        <f t="shared" si="13"/>
        <v>-146312.29640949119</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-666110.61179276521</v>
      </c>
      <c r="C355" s="138">
        <f t="shared" si="8"/>
        <v>-2422.9773503961833</v>
      </c>
      <c r="D355" s="138">
        <f t="shared" si="9"/>
        <v>4615.6372798611519</v>
      </c>
      <c r="E355" s="138">
        <f t="shared" si="10"/>
        <v>-670726.24907262635</v>
      </c>
      <c r="F355" s="138">
        <f t="shared" si="13"/>
        <v>-148735.27375988738</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-670726.24907262635</v>
      </c>
      <c r="C356" s="138">
        <f t="shared" si="8"/>
        <v>-2439.7667310016782</v>
      </c>
      <c r="D356" s="138">
        <f t="shared" si="9"/>
        <v>4632.4266604666464</v>
      </c>
      <c r="E356" s="138">
        <f t="shared" si="10"/>
        <v>-675358.67573309294</v>
      </c>
      <c r="F356" s="138">
        <f t="shared" si="13"/>
        <v>-151175.04049088905</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-675358.67573309294</v>
      </c>
      <c r="C357" s="138">
        <f t="shared" si="8"/>
        <v>-2456.6171829791256</v>
      </c>
      <c r="D357" s="138">
        <f t="shared" si="9"/>
        <v>4649.2771124440942</v>
      </c>
      <c r="E357" s="138">
        <f t="shared" si="10"/>
        <v>-680007.95284553699</v>
      </c>
      <c r="F357" s="138">
        <f t="shared" si="13"/>
        <v>-153631.65767386818</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-680007.95284553699</v>
      </c>
      <c r="C358" s="138">
        <f t="shared" si="8"/>
        <v>-2473.5289284756404</v>
      </c>
      <c r="D358" s="138">
        <f t="shared" si="9"/>
        <v>4666.1888579406095</v>
      </c>
      <c r="E358" s="138">
        <f t="shared" si="10"/>
        <v>-684674.1417034776</v>
      </c>
      <c r="F358" s="138">
        <f t="shared" si="13"/>
        <v>-156105.18660234381</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-684674.1417034776</v>
      </c>
      <c r="C359" s="138">
        <f t="shared" si="8"/>
        <v>-2490.5021904463997</v>
      </c>
      <c r="D359" s="138">
        <f t="shared" si="9"/>
        <v>4683.1621199113688</v>
      </c>
      <c r="E359" s="138">
        <f t="shared" si="10"/>
        <v>-689357.303823389</v>
      </c>
      <c r="F359" s="138">
        <f t="shared" si="13"/>
        <v>-158595.6887927902</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-689357.303823389</v>
      </c>
      <c r="C360" s="138">
        <f t="shared" si="8"/>
        <v>-2507.5371926575772</v>
      </c>
      <c r="D360" s="138">
        <f t="shared" si="9"/>
        <v>4700.1971221225458</v>
      </c>
      <c r="E360" s="138">
        <f t="shared" si="10"/>
        <v>-694057.50094551151</v>
      </c>
      <c r="F360" s="138">
        <f t="shared" si="13"/>
        <v>-161103.22598544779</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-694057.50094551151</v>
      </c>
      <c r="C361" s="138">
        <f t="shared" si="8"/>
        <v>-2524.634159689298</v>
      </c>
      <c r="D361" s="138">
        <f t="shared" si="9"/>
        <v>4717.2940891542667</v>
      </c>
      <c r="E361" s="138">
        <f t="shared" si="10"/>
        <v>-698774.79503466573</v>
      </c>
      <c r="F361" s="138">
        <f t="shared" si="13"/>
        <v>-163627.86014513709</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-698774.79503466573</v>
      </c>
      <c r="C362" s="138">
        <f t="shared" si="8"/>
        <v>-2541.7933169385965</v>
      </c>
      <c r="D362" s="138">
        <f t="shared" si="9"/>
        <v>4734.4532464035656</v>
      </c>
      <c r="E362" s="138">
        <f t="shared" si="10"/>
        <v>-703509.24828106933</v>
      </c>
      <c r="F362" s="138">
        <f t="shared" si="13"/>
        <v>-166169.65346207569</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-703509.24828106933</v>
      </c>
      <c r="C363" s="138">
        <f t="shared" si="8"/>
        <v>-2559.0148906223894</v>
      </c>
      <c r="D363" s="138">
        <f t="shared" si="9"/>
        <v>4751.6748200873581</v>
      </c>
      <c r="E363" s="138">
        <f t="shared" si="10"/>
        <v>-708260.92310115672</v>
      </c>
      <c r="F363" s="138">
        <f t="shared" si="13"/>
        <v>-168728.66835269806</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-708260.92310115672</v>
      </c>
      <c r="C364" s="138">
        <f t="shared" si="8"/>
        <v>-2576.2991077804572</v>
      </c>
      <c r="D364" s="138">
        <f t="shared" si="9"/>
        <v>4768.9590372454259</v>
      </c>
      <c r="E364" s="138">
        <f t="shared" si="10"/>
        <v>-713029.8821384022</v>
      </c>
      <c r="F364" s="138">
        <f t="shared" si="13"/>
        <v>-171304.96746047851</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-713029.8821384022</v>
      </c>
      <c r="C365" s="138">
        <f t="shared" si="8"/>
        <v>-2593.6461962784379</v>
      </c>
      <c r="D365" s="138">
        <f t="shared" si="9"/>
        <v>4786.3061257434065</v>
      </c>
      <c r="E365" s="138">
        <f t="shared" si="10"/>
        <v>-717816.18826414563</v>
      </c>
      <c r="F365" s="138">
        <f t="shared" si="13"/>
        <v>-173898.61365675693</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90A88242-5F2A-4C10-AF4E-DC9D4683C965}"/>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430494-1E59-43F5-940A-D222C21B61D0}">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'Investment project BEB'!B17</f>
        <v>17639200</v>
      </c>
      <c r="B3" s="134">
        <f>'Investment project BEB'!B15</f>
        <v>4.3649999999999994E-2</v>
      </c>
      <c r="C3" s="135">
        <f>'Investment project BEB'!B14</f>
        <v>12</v>
      </c>
      <c r="D3" s="136">
        <f>PMT(B3/12,(C3*12),-A3)</f>
        <v>157581.3519712291</v>
      </c>
      <c r="E3" s="13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17639200</v>
      </c>
      <c r="C6" s="138">
        <f t="shared" ref="C6:C260" si="0">B6*(B$3/12)</f>
        <v>64162.59</v>
      </c>
      <c r="D6" s="138">
        <f t="shared" ref="D6:D260" si="1">D$3-C6</f>
        <v>93418.761971229105</v>
      </c>
      <c r="E6" s="138">
        <f t="shared" ref="E6:E260" si="2">B6-D6</f>
        <v>17545781.238028772</v>
      </c>
      <c r="F6" s="138">
        <f>C6</f>
        <v>64162.59</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17545781.238028772</v>
      </c>
      <c r="C7" s="138">
        <f t="shared" si="0"/>
        <v>63822.779253329652</v>
      </c>
      <c r="D7" s="138">
        <f t="shared" si="1"/>
        <v>93758.572717899457</v>
      </c>
      <c r="E7" s="138">
        <f t="shared" si="2"/>
        <v>17452022.665310875</v>
      </c>
      <c r="F7" s="138">
        <f t="shared" ref="F7:F70" si="4">F6+C7</f>
        <v>127985.36925332964</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17452022.665310875</v>
      </c>
      <c r="C8" s="138">
        <f t="shared" si="0"/>
        <v>63481.732445068301</v>
      </c>
      <c r="D8" s="138">
        <f t="shared" si="1"/>
        <v>94099.619526160794</v>
      </c>
      <c r="E8" s="138">
        <f t="shared" si="2"/>
        <v>17357923.045784716</v>
      </c>
      <c r="F8" s="138">
        <f t="shared" si="4"/>
        <v>191467.10169839795</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17357923.045784716</v>
      </c>
      <c r="C9" s="138">
        <f t="shared" si="0"/>
        <v>63139.4450790419</v>
      </c>
      <c r="D9" s="138">
        <f t="shared" si="1"/>
        <v>94441.906892187195</v>
      </c>
      <c r="E9" s="138">
        <f t="shared" si="2"/>
        <v>17263481.138892528</v>
      </c>
      <c r="F9" s="138">
        <f t="shared" si="4"/>
        <v>254606.54677743986</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17263481.138892528</v>
      </c>
      <c r="C10" s="138">
        <f t="shared" si="0"/>
        <v>62795.912642721567</v>
      </c>
      <c r="D10" s="138">
        <f t="shared" si="1"/>
        <v>94785.439328507535</v>
      </c>
      <c r="E10" s="138">
        <f t="shared" si="2"/>
        <v>17168695.699564021</v>
      </c>
      <c r="F10" s="138">
        <f t="shared" si="4"/>
        <v>317402.45942016144</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17168695.699564021</v>
      </c>
      <c r="C11" s="138">
        <f t="shared" si="0"/>
        <v>62451.130607164123</v>
      </c>
      <c r="D11" s="138">
        <f t="shared" si="1"/>
        <v>95130.221364064986</v>
      </c>
      <c r="E11" s="138">
        <f t="shared" si="2"/>
        <v>17073565.478199955</v>
      </c>
      <c r="F11" s="138">
        <f t="shared" si="4"/>
        <v>379853.59002732555</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17073565.478199955</v>
      </c>
      <c r="C12" s="138">
        <f t="shared" si="0"/>
        <v>62105.094426952332</v>
      </c>
      <c r="D12" s="138">
        <f t="shared" si="1"/>
        <v>95476.25754427677</v>
      </c>
      <c r="E12" s="138">
        <f t="shared" si="2"/>
        <v>16978089.22065568</v>
      </c>
      <c r="F12" s="138">
        <f t="shared" si="4"/>
        <v>441958.68445427786</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16978089.22065568</v>
      </c>
      <c r="C13" s="138">
        <f t="shared" si="0"/>
        <v>61757.799540135027</v>
      </c>
      <c r="D13" s="138">
        <f t="shared" si="1"/>
        <v>95823.552431094082</v>
      </c>
      <c r="E13" s="138">
        <f t="shared" si="2"/>
        <v>16882265.668224584</v>
      </c>
      <c r="F13" s="138">
        <f t="shared" si="4"/>
        <v>503716.48399441288</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16882265.668224584</v>
      </c>
      <c r="C14" s="138">
        <f t="shared" si="0"/>
        <v>61409.24136816692</v>
      </c>
      <c r="D14" s="138">
        <f t="shared" si="1"/>
        <v>96172.110603062174</v>
      </c>
      <c r="E14" s="138">
        <f t="shared" si="2"/>
        <v>16786093.557621524</v>
      </c>
      <c r="F14" s="138">
        <f t="shared" si="4"/>
        <v>565125.7253625798</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16786093.557621524</v>
      </c>
      <c r="C15" s="138">
        <f t="shared" si="0"/>
        <v>61059.415315848288</v>
      </c>
      <c r="D15" s="138">
        <f t="shared" si="1"/>
        <v>96521.936655380821</v>
      </c>
      <c r="E15" s="138">
        <f t="shared" si="2"/>
        <v>16689571.620966142</v>
      </c>
      <c r="F15" s="138">
        <f t="shared" si="4"/>
        <v>626185.14067842811</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16689571.620966142</v>
      </c>
      <c r="C16" s="138">
        <f t="shared" si="0"/>
        <v>60708.316771264334</v>
      </c>
      <c r="D16" s="138">
        <f t="shared" si="1"/>
        <v>96873.035199964768</v>
      </c>
      <c r="E16" s="138">
        <f t="shared" si="2"/>
        <v>16592698.585766178</v>
      </c>
      <c r="F16" s="138">
        <f t="shared" si="4"/>
        <v>686893.45744969242</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16592698.585766178</v>
      </c>
      <c r="C17" s="138">
        <f t="shared" si="0"/>
        <v>60355.941105724465</v>
      </c>
      <c r="D17" s="138">
        <f t="shared" si="1"/>
        <v>97225.410865504644</v>
      </c>
      <c r="E17" s="138">
        <f t="shared" si="2"/>
        <v>16495473.174900673</v>
      </c>
      <c r="F17" s="138">
        <f t="shared" si="4"/>
        <v>747249.39855541685</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16495473.174900673</v>
      </c>
      <c r="C18" s="138">
        <f t="shared" si="0"/>
        <v>60002.283673701197</v>
      </c>
      <c r="D18" s="138">
        <f t="shared" si="1"/>
        <v>97579.068297527905</v>
      </c>
      <c r="E18" s="138">
        <f t="shared" si="2"/>
        <v>16397894.106603146</v>
      </c>
      <c r="F18" s="138">
        <f t="shared" si="4"/>
        <v>807251.68222911807</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16397894.106603146</v>
      </c>
      <c r="C19" s="138">
        <f t="shared" si="0"/>
        <v>59647.339812768936</v>
      </c>
      <c r="D19" s="138">
        <f t="shared" si="1"/>
        <v>97934.012158460158</v>
      </c>
      <c r="E19" s="138">
        <f t="shared" si="2"/>
        <v>16299960.094444685</v>
      </c>
      <c r="F19" s="138">
        <f t="shared" si="4"/>
        <v>866899.02204188704</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16299960.094444685</v>
      </c>
      <c r="C20" s="138">
        <f t="shared" si="0"/>
        <v>59291.104843542533</v>
      </c>
      <c r="D20" s="138">
        <f t="shared" si="1"/>
        <v>98290.247127686569</v>
      </c>
      <c r="E20" s="138">
        <f t="shared" si="2"/>
        <v>16201669.847316999</v>
      </c>
      <c r="F20" s="138">
        <f t="shared" si="4"/>
        <v>926190.12688542961</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16201669.847316999</v>
      </c>
      <c r="C21" s="138">
        <f t="shared" si="0"/>
        <v>58933.574069615577</v>
      </c>
      <c r="D21" s="138">
        <f t="shared" si="1"/>
        <v>98647.777901613532</v>
      </c>
      <c r="E21" s="138">
        <f t="shared" si="2"/>
        <v>16103022.069415385</v>
      </c>
      <c r="F21" s="138">
        <f t="shared" si="4"/>
        <v>985123.70095504518</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16103022.069415385</v>
      </c>
      <c r="C22" s="138">
        <f t="shared" si="0"/>
        <v>58574.742777498461</v>
      </c>
      <c r="D22" s="138">
        <f t="shared" si="1"/>
        <v>99006.609193730634</v>
      </c>
      <c r="E22" s="138">
        <f t="shared" si="2"/>
        <v>16004015.460221654</v>
      </c>
      <c r="F22" s="138">
        <f t="shared" si="4"/>
        <v>1043698.4437325436</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16004015.460221654</v>
      </c>
      <c r="C23" s="138">
        <f t="shared" si="0"/>
        <v>58214.606236556261</v>
      </c>
      <c r="D23" s="138">
        <f t="shared" si="1"/>
        <v>99366.745734672848</v>
      </c>
      <c r="E23" s="138">
        <f t="shared" si="2"/>
        <v>15904648.714486981</v>
      </c>
      <c r="F23" s="138">
        <f t="shared" si="4"/>
        <v>1101913.0499690999</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15904648.714486981</v>
      </c>
      <c r="C24" s="138">
        <f t="shared" si="0"/>
        <v>57853.159698946387</v>
      </c>
      <c r="D24" s="138">
        <f t="shared" si="1"/>
        <v>99728.192272282715</v>
      </c>
      <c r="E24" s="138">
        <f t="shared" si="2"/>
        <v>15804920.522214698</v>
      </c>
      <c r="F24" s="138">
        <f t="shared" si="4"/>
        <v>1159766.2096680463</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15804920.522214698</v>
      </c>
      <c r="C25" s="138">
        <f t="shared" si="0"/>
        <v>57490.398399555961</v>
      </c>
      <c r="D25" s="138">
        <f t="shared" si="1"/>
        <v>100090.95357167313</v>
      </c>
      <c r="E25" s="138">
        <f t="shared" si="2"/>
        <v>15704829.568643024</v>
      </c>
      <c r="F25" s="138">
        <f t="shared" si="4"/>
        <v>1217256.6080676024</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15704829.568643024</v>
      </c>
      <c r="C26" s="138">
        <f t="shared" si="0"/>
        <v>57126.317555938993</v>
      </c>
      <c r="D26" s="138">
        <f t="shared" si="1"/>
        <v>100455.03441529011</v>
      </c>
      <c r="E26" s="138">
        <f t="shared" si="2"/>
        <v>15604374.534227734</v>
      </c>
      <c r="F26" s="138">
        <f t="shared" si="4"/>
        <v>1274382.9256235415</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15604374.534227734</v>
      </c>
      <c r="C27" s="138">
        <f t="shared" si="0"/>
        <v>56760.912368253375</v>
      </c>
      <c r="D27" s="138">
        <f t="shared" si="1"/>
        <v>100820.43960297573</v>
      </c>
      <c r="E27" s="138">
        <f t="shared" si="2"/>
        <v>15503554.094624758</v>
      </c>
      <c r="F27" s="138">
        <f t="shared" si="4"/>
        <v>1331143.8379917948</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15503554.094624758</v>
      </c>
      <c r="C28" s="138">
        <f t="shared" si="0"/>
        <v>56394.178019197549</v>
      </c>
      <c r="D28" s="138">
        <f t="shared" si="1"/>
        <v>101187.17395203156</v>
      </c>
      <c r="E28" s="138">
        <f t="shared" si="2"/>
        <v>15402366.920672726</v>
      </c>
      <c r="F28" s="138">
        <f t="shared" si="4"/>
        <v>1387538.0160109925</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15402366.920672726</v>
      </c>
      <c r="C29" s="138">
        <f t="shared" si="0"/>
        <v>56026.109673947038</v>
      </c>
      <c r="D29" s="138">
        <f t="shared" si="1"/>
        <v>101555.24229728206</v>
      </c>
      <c r="E29" s="138">
        <f t="shared" si="2"/>
        <v>15300811.678375443</v>
      </c>
      <c r="F29" s="138">
        <f t="shared" si="4"/>
        <v>1443564.1256849396</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15300811.678375443</v>
      </c>
      <c r="C30" s="138">
        <f t="shared" si="0"/>
        <v>55656.702480090673</v>
      </c>
      <c r="D30" s="138">
        <f t="shared" si="1"/>
        <v>101924.64949113844</v>
      </c>
      <c r="E30" s="138">
        <f t="shared" si="2"/>
        <v>15198887.028884305</v>
      </c>
      <c r="F30" s="138">
        <f t="shared" si="4"/>
        <v>1499220.8281650303</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15198887.028884305</v>
      </c>
      <c r="C31" s="138">
        <f t="shared" si="0"/>
        <v>55285.951567566655</v>
      </c>
      <c r="D31" s="138">
        <f t="shared" si="1"/>
        <v>102295.40040366244</v>
      </c>
      <c r="E31" s="138">
        <f t="shared" si="2"/>
        <v>15096591.628480643</v>
      </c>
      <c r="F31" s="138">
        <f t="shared" si="4"/>
        <v>1554506.7797325971</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15096591.628480643</v>
      </c>
      <c r="C32" s="138">
        <f t="shared" si="0"/>
        <v>54913.852048598332</v>
      </c>
      <c r="D32" s="138">
        <f t="shared" si="1"/>
        <v>102667.49992263077</v>
      </c>
      <c r="E32" s="138">
        <f t="shared" si="2"/>
        <v>14993924.128558012</v>
      </c>
      <c r="F32" s="138">
        <f t="shared" si="4"/>
        <v>1609420.6317811953</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14993924.128558012</v>
      </c>
      <c r="C33" s="138">
        <f t="shared" si="0"/>
        <v>54540.399017629759</v>
      </c>
      <c r="D33" s="138">
        <f t="shared" si="1"/>
        <v>103040.95295359934</v>
      </c>
      <c r="E33" s="138">
        <f t="shared" si="2"/>
        <v>14890883.175604412</v>
      </c>
      <c r="F33" s="138">
        <f t="shared" si="4"/>
        <v>1663961.030798825</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14890883.175604412</v>
      </c>
      <c r="C34" s="138">
        <f t="shared" si="0"/>
        <v>54165.587551261044</v>
      </c>
      <c r="D34" s="138">
        <f t="shared" si="1"/>
        <v>103415.76441996807</v>
      </c>
      <c r="E34" s="138">
        <f t="shared" si="2"/>
        <v>14787467.411184445</v>
      </c>
      <c r="F34" s="138">
        <f t="shared" si="4"/>
        <v>1718126.618350086</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14787467.411184445</v>
      </c>
      <c r="C35" s="138">
        <f t="shared" si="0"/>
        <v>53789.412708183416</v>
      </c>
      <c r="D35" s="138">
        <f t="shared" si="1"/>
        <v>103791.93926304569</v>
      </c>
      <c r="E35" s="138">
        <f t="shared" si="2"/>
        <v>14683675.471921399</v>
      </c>
      <c r="F35" s="138">
        <f t="shared" si="4"/>
        <v>1771916.0310582696</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14683675.471921399</v>
      </c>
      <c r="C36" s="138">
        <f t="shared" si="0"/>
        <v>53411.869529114083</v>
      </c>
      <c r="D36" s="138">
        <f t="shared" si="1"/>
        <v>104169.48244211503</v>
      </c>
      <c r="E36" s="138">
        <f t="shared" si="2"/>
        <v>14579505.989479285</v>
      </c>
      <c r="F36" s="138">
        <f t="shared" si="4"/>
        <v>1825327.9005873837</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14579505.989479285</v>
      </c>
      <c r="C37" s="138">
        <f t="shared" si="0"/>
        <v>53032.953036730891</v>
      </c>
      <c r="D37" s="138">
        <f t="shared" si="1"/>
        <v>104548.39893449821</v>
      </c>
      <c r="E37" s="138">
        <f t="shared" si="2"/>
        <v>14474957.590544786</v>
      </c>
      <c r="F37" s="138">
        <f t="shared" si="4"/>
        <v>1878360.8536241145</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14474957.590544786</v>
      </c>
      <c r="C38" s="138">
        <f t="shared" si="0"/>
        <v>52652.658235606657</v>
      </c>
      <c r="D38" s="138">
        <f t="shared" si="1"/>
        <v>104928.69373562245</v>
      </c>
      <c r="E38" s="138">
        <f t="shared" si="2"/>
        <v>14370028.896809164</v>
      </c>
      <c r="F38" s="138">
        <f t="shared" si="4"/>
        <v>1931013.5118597213</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14370028.896809164</v>
      </c>
      <c r="C39" s="138">
        <f t="shared" si="0"/>
        <v>52270.980112143334</v>
      </c>
      <c r="D39" s="138">
        <f t="shared" si="1"/>
        <v>105310.37185908578</v>
      </c>
      <c r="E39" s="138">
        <f t="shared" si="2"/>
        <v>14264718.524950078</v>
      </c>
      <c r="F39" s="138">
        <f t="shared" si="4"/>
        <v>1983284.4919718646</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14264718.524950078</v>
      </c>
      <c r="C40" s="138">
        <f t="shared" si="0"/>
        <v>51887.913634505901</v>
      </c>
      <c r="D40" s="138">
        <f t="shared" si="1"/>
        <v>105693.43833672319</v>
      </c>
      <c r="E40" s="138">
        <f t="shared" si="2"/>
        <v>14159025.086613355</v>
      </c>
      <c r="F40" s="138">
        <f t="shared" si="4"/>
        <v>2035172.4056063704</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14159025.086613355</v>
      </c>
      <c r="C41" s="138">
        <f t="shared" si="0"/>
        <v>51503.453752556074</v>
      </c>
      <c r="D41" s="138">
        <f t="shared" si="1"/>
        <v>106077.89821867303</v>
      </c>
      <c r="E41" s="138">
        <f t="shared" si="2"/>
        <v>14052947.188394682</v>
      </c>
      <c r="F41" s="138">
        <f t="shared" si="4"/>
        <v>2086675.8593589265</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14052947.188394682</v>
      </c>
      <c r="C42" s="138">
        <f t="shared" si="0"/>
        <v>51117.595397785655</v>
      </c>
      <c r="D42" s="138">
        <f t="shared" si="1"/>
        <v>106463.75657344345</v>
      </c>
      <c r="E42" s="138">
        <f t="shared" si="2"/>
        <v>13946483.431821238</v>
      </c>
      <c r="F42" s="138">
        <f t="shared" si="4"/>
        <v>2137793.4547567121</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13946483.431821238</v>
      </c>
      <c r="C43" s="138">
        <f t="shared" si="0"/>
        <v>50730.333483249749</v>
      </c>
      <c r="D43" s="138">
        <f t="shared" si="1"/>
        <v>106851.01848797935</v>
      </c>
      <c r="E43" s="138">
        <f t="shared" si="2"/>
        <v>13839632.41333326</v>
      </c>
      <c r="F43" s="138">
        <f t="shared" si="4"/>
        <v>2188523.788239962</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13839632.41333326</v>
      </c>
      <c r="C44" s="138">
        <f t="shared" si="0"/>
        <v>50341.662903499724</v>
      </c>
      <c r="D44" s="138">
        <f t="shared" si="1"/>
        <v>107239.68906772937</v>
      </c>
      <c r="E44" s="138">
        <f t="shared" si="2"/>
        <v>13732392.724265531</v>
      </c>
      <c r="F44" s="138">
        <f t="shared" si="4"/>
        <v>2238865.4511434617</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13732392.724265531</v>
      </c>
      <c r="C45" s="138">
        <f t="shared" si="0"/>
        <v>49951.578534515866</v>
      </c>
      <c r="D45" s="138">
        <f t="shared" si="1"/>
        <v>107629.77343671324</v>
      </c>
      <c r="E45" s="138">
        <f t="shared" si="2"/>
        <v>13624762.950828817</v>
      </c>
      <c r="F45" s="138">
        <f t="shared" si="4"/>
        <v>2288817.0296779778</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13624762.950828817</v>
      </c>
      <c r="C46" s="138">
        <f t="shared" si="0"/>
        <v>49560.075233639815</v>
      </c>
      <c r="D46" s="138">
        <f t="shared" si="1"/>
        <v>108021.27673758929</v>
      </c>
      <c r="E46" s="138">
        <f t="shared" si="2"/>
        <v>13516741.674091227</v>
      </c>
      <c r="F46" s="138">
        <f t="shared" si="4"/>
        <v>2338377.1049116175</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13516741.674091227</v>
      </c>
      <c r="C47" s="138">
        <f t="shared" si="0"/>
        <v>49167.147839506833</v>
      </c>
      <c r="D47" s="138">
        <f t="shared" si="1"/>
        <v>108414.20413172228</v>
      </c>
      <c r="E47" s="138">
        <f t="shared" si="2"/>
        <v>13408327.469959505</v>
      </c>
      <c r="F47" s="138">
        <f t="shared" si="4"/>
        <v>2387544.2527511241</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13408327.469959505</v>
      </c>
      <c r="C48" s="138">
        <f t="shared" si="0"/>
        <v>48772.791171977697</v>
      </c>
      <c r="D48" s="138">
        <f t="shared" si="1"/>
        <v>108808.5607992514</v>
      </c>
      <c r="E48" s="138">
        <f t="shared" si="2"/>
        <v>13299518.909160253</v>
      </c>
      <c r="F48" s="138">
        <f t="shared" si="4"/>
        <v>2436317.0439231019</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13299518.909160253</v>
      </c>
      <c r="C49" s="138">
        <f t="shared" si="0"/>
        <v>48377.000032070413</v>
      </c>
      <c r="D49" s="138">
        <f t="shared" si="1"/>
        <v>109204.35193915869</v>
      </c>
      <c r="E49" s="138">
        <f t="shared" si="2"/>
        <v>13190314.557221094</v>
      </c>
      <c r="F49" s="138">
        <f t="shared" si="4"/>
        <v>2484694.0439551724</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13190314.557221094</v>
      </c>
      <c r="C50" s="138">
        <f t="shared" si="0"/>
        <v>47979.769201891722</v>
      </c>
      <c r="D50" s="138">
        <f t="shared" si="1"/>
        <v>109601.58276933737</v>
      </c>
      <c r="E50" s="138">
        <f t="shared" si="2"/>
        <v>13080712.974451756</v>
      </c>
      <c r="F50" s="138">
        <f t="shared" si="4"/>
        <v>2532673.8131570639</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13080712.974451756</v>
      </c>
      <c r="C51" s="138">
        <f t="shared" si="0"/>
        <v>47581.093444568258</v>
      </c>
      <c r="D51" s="138">
        <f t="shared" si="1"/>
        <v>110000.25852666085</v>
      </c>
      <c r="E51" s="138">
        <f t="shared" si="2"/>
        <v>12970712.715925096</v>
      </c>
      <c r="F51" s="138">
        <f t="shared" si="4"/>
        <v>2580254.906601632</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12970712.715925096</v>
      </c>
      <c r="C52" s="138">
        <f t="shared" si="0"/>
        <v>47180.967504177534</v>
      </c>
      <c r="D52" s="138">
        <f t="shared" si="1"/>
        <v>110400.38446705157</v>
      </c>
      <c r="E52" s="138">
        <f t="shared" si="2"/>
        <v>12860312.331458043</v>
      </c>
      <c r="F52" s="138">
        <f t="shared" si="4"/>
        <v>2627435.8741058097</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12860312.331458043</v>
      </c>
      <c r="C53" s="138">
        <f t="shared" si="0"/>
        <v>46779.386105678626</v>
      </c>
      <c r="D53" s="138">
        <f t="shared" si="1"/>
        <v>110801.96586555048</v>
      </c>
      <c r="E53" s="138">
        <f t="shared" si="2"/>
        <v>12749510.365592493</v>
      </c>
      <c r="F53" s="138">
        <f t="shared" si="4"/>
        <v>2674215.2602114882</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12749510.365592493</v>
      </c>
      <c r="C54" s="138">
        <f t="shared" si="0"/>
        <v>46376.34395484269</v>
      </c>
      <c r="D54" s="138">
        <f t="shared" si="1"/>
        <v>111205.00801638642</v>
      </c>
      <c r="E54" s="138">
        <f t="shared" si="2"/>
        <v>12638305.357576106</v>
      </c>
      <c r="F54" s="138">
        <f t="shared" si="4"/>
        <v>2720591.6041663308</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12638305.357576106</v>
      </c>
      <c r="C55" s="138">
        <f t="shared" si="0"/>
        <v>45971.835738183079</v>
      </c>
      <c r="D55" s="138">
        <f t="shared" si="1"/>
        <v>111609.51623304602</v>
      </c>
      <c r="E55" s="138">
        <f t="shared" si="2"/>
        <v>12526695.84134306</v>
      </c>
      <c r="F55" s="138">
        <f t="shared" si="4"/>
        <v>2766563.4399045138</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12526695.84134306</v>
      </c>
      <c r="C56" s="138">
        <f t="shared" si="0"/>
        <v>45565.85612288538</v>
      </c>
      <c r="D56" s="138">
        <f t="shared" si="1"/>
        <v>112015.49584834372</v>
      </c>
      <c r="E56" s="138">
        <f t="shared" si="2"/>
        <v>12414680.345494715</v>
      </c>
      <c r="F56" s="138">
        <f t="shared" si="4"/>
        <v>2812129.2960273991</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12414680.345494715</v>
      </c>
      <c r="C57" s="138">
        <f t="shared" si="0"/>
        <v>45158.399756737024</v>
      </c>
      <c r="D57" s="138">
        <f t="shared" si="1"/>
        <v>112422.95221449208</v>
      </c>
      <c r="E57" s="138">
        <f t="shared" si="2"/>
        <v>12302257.393280223</v>
      </c>
      <c r="F57" s="138">
        <f t="shared" si="4"/>
        <v>2857287.6957841362</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12302257.393280223</v>
      </c>
      <c r="C58" s="138">
        <f t="shared" si="0"/>
        <v>44749.46126805681</v>
      </c>
      <c r="D58" s="138">
        <f t="shared" si="1"/>
        <v>112831.89070317229</v>
      </c>
      <c r="E58" s="138">
        <f t="shared" si="2"/>
        <v>12189425.502577052</v>
      </c>
      <c r="F58" s="138">
        <f t="shared" si="4"/>
        <v>2902037.1570521928</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12189425.502577052</v>
      </c>
      <c r="C59" s="138">
        <f t="shared" si="0"/>
        <v>44339.035265624021</v>
      </c>
      <c r="D59" s="138">
        <f t="shared" si="1"/>
        <v>113242.31670560507</v>
      </c>
      <c r="E59" s="138">
        <f t="shared" si="2"/>
        <v>12076183.185871447</v>
      </c>
      <c r="F59" s="138">
        <f t="shared" si="4"/>
        <v>2946376.1923178169</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12076183.185871447</v>
      </c>
      <c r="C60" s="138">
        <f t="shared" si="0"/>
        <v>43927.116338607382</v>
      </c>
      <c r="D60" s="138">
        <f t="shared" si="1"/>
        <v>113654.23563262171</v>
      </c>
      <c r="E60" s="138">
        <f t="shared" si="2"/>
        <v>11962528.950238824</v>
      </c>
      <c r="F60" s="138">
        <f t="shared" si="4"/>
        <v>2990303.3086564243</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11962528.950238824</v>
      </c>
      <c r="C61" s="138">
        <f t="shared" si="0"/>
        <v>43513.699056493715</v>
      </c>
      <c r="D61" s="138">
        <f t="shared" si="1"/>
        <v>114067.65291473539</v>
      </c>
      <c r="E61" s="138">
        <f t="shared" si="2"/>
        <v>11848461.297324089</v>
      </c>
      <c r="F61" s="138">
        <f t="shared" si="4"/>
        <v>3033817.0077129179</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11848461.297324089</v>
      </c>
      <c r="C62" s="138">
        <f t="shared" si="0"/>
        <v>43098.777969016373</v>
      </c>
      <c r="D62" s="138">
        <f t="shared" si="1"/>
        <v>114482.57400221273</v>
      </c>
      <c r="E62" s="138">
        <f t="shared" si="2"/>
        <v>11733978.723321877</v>
      </c>
      <c r="F62" s="138">
        <f t="shared" si="4"/>
        <v>3076915.7856819341</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11733978.723321877</v>
      </c>
      <c r="C63" s="138">
        <f t="shared" si="0"/>
        <v>42682.347606083327</v>
      </c>
      <c r="D63" s="138">
        <f t="shared" si="1"/>
        <v>114899.00436514578</v>
      </c>
      <c r="E63" s="138">
        <f t="shared" si="2"/>
        <v>11619079.718956731</v>
      </c>
      <c r="F63" s="138">
        <f t="shared" si="4"/>
        <v>3119598.1332880175</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11619079.718956731</v>
      </c>
      <c r="C64" s="138">
        <f t="shared" si="0"/>
        <v>42264.402477705109</v>
      </c>
      <c r="D64" s="138">
        <f t="shared" si="1"/>
        <v>115316.94949352399</v>
      </c>
      <c r="E64" s="138">
        <f t="shared" si="2"/>
        <v>11503762.769463208</v>
      </c>
      <c r="F64" s="138">
        <f t="shared" si="4"/>
        <v>3161862.5357657224</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11503762.769463208</v>
      </c>
      <c r="C65" s="138">
        <f t="shared" si="0"/>
        <v>41844.93707392241</v>
      </c>
      <c r="D65" s="138">
        <f t="shared" si="1"/>
        <v>115736.41489730669</v>
      </c>
      <c r="E65" s="138">
        <f t="shared" si="2"/>
        <v>11388026.354565902</v>
      </c>
      <c r="F65" s="138">
        <f t="shared" si="4"/>
        <v>3203707.4728396446</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11388026.354565902</v>
      </c>
      <c r="C66" s="138">
        <f t="shared" si="0"/>
        <v>41423.945864733461</v>
      </c>
      <c r="D66" s="138">
        <f t="shared" si="1"/>
        <v>116157.40610649565</v>
      </c>
      <c r="E66" s="138">
        <f t="shared" si="2"/>
        <v>11271868.948459405</v>
      </c>
      <c r="F66" s="138">
        <f t="shared" si="4"/>
        <v>3245131.418704378</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11271868.948459405</v>
      </c>
      <c r="C67" s="138">
        <f t="shared" si="0"/>
        <v>41001.423300021081</v>
      </c>
      <c r="D67" s="138">
        <f t="shared" si="1"/>
        <v>116579.92867120802</v>
      </c>
      <c r="E67" s="138">
        <f t="shared" si="2"/>
        <v>11155289.019788198</v>
      </c>
      <c r="F67" s="138">
        <f t="shared" si="4"/>
        <v>3286132.8420043988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11155289.019788198</v>
      </c>
      <c r="C68" s="138">
        <f t="shared" si="0"/>
        <v>40577.363809479568</v>
      </c>
      <c r="D68" s="138">
        <f t="shared" si="1"/>
        <v>117003.98816174953</v>
      </c>
      <c r="E68" s="138">
        <f t="shared" si="2"/>
        <v>11038285.031626448</v>
      </c>
      <c r="F68" s="138">
        <f t="shared" si="4"/>
        <v>3326710.2058138782</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11038285.031626448</v>
      </c>
      <c r="C69" s="138">
        <f t="shared" si="0"/>
        <v>40151.761802541201</v>
      </c>
      <c r="D69" s="138">
        <f t="shared" si="1"/>
        <v>117429.59016868789</v>
      </c>
      <c r="E69" s="138">
        <f t="shared" si="2"/>
        <v>10920855.44145776</v>
      </c>
      <c r="F69" s="138">
        <f t="shared" si="4"/>
        <v>3366861.9676164193</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10920855.44145776</v>
      </c>
      <c r="C70" s="138">
        <f t="shared" si="0"/>
        <v>39724.611668302598</v>
      </c>
      <c r="D70" s="138">
        <f t="shared" si="1"/>
        <v>117856.74030292651</v>
      </c>
      <c r="E70" s="138">
        <f t="shared" si="2"/>
        <v>10802998.701154834</v>
      </c>
      <c r="F70" s="138">
        <f t="shared" si="4"/>
        <v>3406586.579284722</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10802998.701154834</v>
      </c>
      <c r="C71" s="138">
        <f t="shared" si="0"/>
        <v>39295.907775450702</v>
      </c>
      <c r="D71" s="138">
        <f t="shared" si="1"/>
        <v>118285.4441957784</v>
      </c>
      <c r="E71" s="138">
        <f t="shared" si="2"/>
        <v>10684713.256959055</v>
      </c>
      <c r="F71" s="138">
        <f t="shared" ref="F71:F134" si="5">F70+C71</f>
        <v>3445882.4870601725</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10684713.256959055</v>
      </c>
      <c r="C72" s="138">
        <f t="shared" si="0"/>
        <v>38865.644472188556</v>
      </c>
      <c r="D72" s="138">
        <f t="shared" si="1"/>
        <v>118715.70749904055</v>
      </c>
      <c r="E72" s="138">
        <f t="shared" si="2"/>
        <v>10565997.549460014</v>
      </c>
      <c r="F72" s="138">
        <f t="shared" si="5"/>
        <v>3484748.1315323613</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10565997.549460014</v>
      </c>
      <c r="C73" s="138">
        <f t="shared" si="0"/>
        <v>38433.816086160798</v>
      </c>
      <c r="D73" s="138">
        <f t="shared" si="1"/>
        <v>119147.5358850683</v>
      </c>
      <c r="E73" s="138">
        <f t="shared" si="2"/>
        <v>10446850.013574947</v>
      </c>
      <c r="F73" s="138">
        <f t="shared" si="5"/>
        <v>3523181.9476185222</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10446850.013574947</v>
      </c>
      <c r="C74" s="138">
        <f t="shared" si="0"/>
        <v>38000.416924378864</v>
      </c>
      <c r="D74" s="138">
        <f t="shared" si="1"/>
        <v>119580.93504685024</v>
      </c>
      <c r="E74" s="138">
        <f t="shared" si="2"/>
        <v>10327269.078528097</v>
      </c>
      <c r="F74" s="138">
        <f t="shared" si="5"/>
        <v>3561182.3645429011</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10327269.078528097</v>
      </c>
      <c r="C75" s="138">
        <f t="shared" si="0"/>
        <v>37565.441273145952</v>
      </c>
      <c r="D75" s="138">
        <f t="shared" si="1"/>
        <v>120015.91069808314</v>
      </c>
      <c r="E75" s="138">
        <f t="shared" si="2"/>
        <v>10207253.167830015</v>
      </c>
      <c r="F75" s="138">
        <f t="shared" si="5"/>
        <v>3598747.8058160469</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10207253.167830015</v>
      </c>
      <c r="C76" s="138">
        <f t="shared" si="0"/>
        <v>37128.883397981677</v>
      </c>
      <c r="D76" s="138">
        <f t="shared" si="1"/>
        <v>120452.46857324743</v>
      </c>
      <c r="E76" s="138">
        <f t="shared" si="2"/>
        <v>10086800.699256767</v>
      </c>
      <c r="F76" s="138">
        <f t="shared" si="5"/>
        <v>3635876.6892140284</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10086800.699256767</v>
      </c>
      <c r="C77" s="138">
        <f t="shared" si="0"/>
        <v>36690.737543546486</v>
      </c>
      <c r="D77" s="138">
        <f t="shared" si="1"/>
        <v>120890.61442768262</v>
      </c>
      <c r="E77" s="138">
        <f t="shared" si="2"/>
        <v>9965910.0848290846</v>
      </c>
      <c r="F77" s="138">
        <f t="shared" si="5"/>
        <v>3672567.426757575</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9965910.0848290846</v>
      </c>
      <c r="C78" s="138">
        <f t="shared" si="0"/>
        <v>36250.997933565792</v>
      </c>
      <c r="D78" s="138">
        <f t="shared" si="1"/>
        <v>121330.35403766332</v>
      </c>
      <c r="E78" s="138">
        <f t="shared" si="2"/>
        <v>9844579.7307914216</v>
      </c>
      <c r="F78" s="138">
        <f t="shared" si="5"/>
        <v>3708818.4246911407</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9844579.7307914216</v>
      </c>
      <c r="C79" s="138">
        <f t="shared" si="0"/>
        <v>35809.658770753791</v>
      </c>
      <c r="D79" s="138">
        <f t="shared" si="1"/>
        <v>121771.6932004753</v>
      </c>
      <c r="E79" s="138">
        <f t="shared" si="2"/>
        <v>9722808.037590947</v>
      </c>
      <c r="F79" s="138">
        <f t="shared" si="5"/>
        <v>3744628.0834618947</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9722808.037590947</v>
      </c>
      <c r="C80" s="138">
        <f t="shared" si="0"/>
        <v>35366.714236737069</v>
      </c>
      <c r="D80" s="138">
        <f t="shared" si="1"/>
        <v>122214.63773449203</v>
      </c>
      <c r="E80" s="138">
        <f t="shared" si="2"/>
        <v>9600593.3998564556</v>
      </c>
      <c r="F80" s="138">
        <f t="shared" si="5"/>
        <v>3779994.7976986319</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9600593.3998564556</v>
      </c>
      <c r="C81" s="138">
        <f t="shared" si="0"/>
        <v>34922.158491977854</v>
      </c>
      <c r="D81" s="138">
        <f t="shared" si="1"/>
        <v>122659.19347925125</v>
      </c>
      <c r="E81" s="138">
        <f t="shared" si="2"/>
        <v>9477934.2063772045</v>
      </c>
      <c r="F81" s="138">
        <f t="shared" si="5"/>
        <v>3814916.9561906098</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9477934.2063772045</v>
      </c>
      <c r="C82" s="138">
        <f t="shared" si="0"/>
        <v>34475.985675697077</v>
      </c>
      <c r="D82" s="138">
        <f t="shared" si="1"/>
        <v>123105.36629553203</v>
      </c>
      <c r="E82" s="138">
        <f t="shared" si="2"/>
        <v>9354828.8400816731</v>
      </c>
      <c r="F82" s="138">
        <f t="shared" si="5"/>
        <v>3849392.9418663071</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9354828.8400816731</v>
      </c>
      <c r="C83" s="138">
        <f t="shared" si="0"/>
        <v>34028.18990579708</v>
      </c>
      <c r="D83" s="138">
        <f t="shared" si="1"/>
        <v>123553.16206543203</v>
      </c>
      <c r="E83" s="138">
        <f t="shared" si="2"/>
        <v>9231275.6780162416</v>
      </c>
      <c r="F83" s="138">
        <f t="shared" si="5"/>
        <v>3883421.1317721042</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9231275.6780162416</v>
      </c>
      <c r="C84" s="138">
        <f t="shared" si="0"/>
        <v>33578.765278784078</v>
      </c>
      <c r="D84" s="138">
        <f t="shared" si="1"/>
        <v>124002.58669244502</v>
      </c>
      <c r="E84" s="138">
        <f t="shared" si="2"/>
        <v>9107273.0913237967</v>
      </c>
      <c r="F84" s="138">
        <f t="shared" si="5"/>
        <v>3916999.8970508883</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9107273.0913237967</v>
      </c>
      <c r="C85" s="138">
        <f t="shared" si="0"/>
        <v>33127.705869690304</v>
      </c>
      <c r="D85" s="138">
        <f t="shared" si="1"/>
        <v>124453.64610153879</v>
      </c>
      <c r="E85" s="138">
        <f t="shared" si="2"/>
        <v>8982819.4452222586</v>
      </c>
      <c r="F85" s="138">
        <f t="shared" si="5"/>
        <v>3950127.6029205788</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8982819.4452222586</v>
      </c>
      <c r="C86" s="138">
        <f t="shared" si="0"/>
        <v>32675.005731995963</v>
      </c>
      <c r="D86" s="138">
        <f t="shared" si="1"/>
        <v>124906.34623923314</v>
      </c>
      <c r="E86" s="138">
        <f t="shared" si="2"/>
        <v>8857913.0989830252</v>
      </c>
      <c r="F86" s="138">
        <f t="shared" si="5"/>
        <v>3982802.6086525749</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8857913.0989830252</v>
      </c>
      <c r="C87" s="138">
        <f t="shared" si="0"/>
        <v>32220.658897550751</v>
      </c>
      <c r="D87" s="138">
        <f t="shared" si="1"/>
        <v>125360.69307367835</v>
      </c>
      <c r="E87" s="138">
        <f t="shared" si="2"/>
        <v>8732552.4059093464</v>
      </c>
      <c r="F87" s="138">
        <f t="shared" si="5"/>
        <v>4015023.2675501257</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8732552.4059093464</v>
      </c>
      <c r="C88" s="138">
        <f t="shared" si="0"/>
        <v>31764.659376495245</v>
      </c>
      <c r="D88" s="138">
        <f t="shared" si="1"/>
        <v>125816.69259473386</v>
      </c>
      <c r="E88" s="138">
        <f t="shared" si="2"/>
        <v>8606735.7133146133</v>
      </c>
      <c r="F88" s="138">
        <f t="shared" si="5"/>
        <v>4046787.9269266208</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8606735.7133146133</v>
      </c>
      <c r="C89" s="138">
        <f t="shared" si="0"/>
        <v>31307.001157181901</v>
      </c>
      <c r="D89" s="138">
        <f t="shared" si="1"/>
        <v>126274.3508140472</v>
      </c>
      <c r="E89" s="138">
        <f t="shared" si="2"/>
        <v>8480461.362500567</v>
      </c>
      <c r="F89" s="138">
        <f t="shared" si="5"/>
        <v>4078094.9280838026</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8480461.362500567</v>
      </c>
      <c r="C90" s="138">
        <f t="shared" si="0"/>
        <v>30847.67820609581</v>
      </c>
      <c r="D90" s="138">
        <f t="shared" si="1"/>
        <v>126733.6737651333</v>
      </c>
      <c r="E90" s="138">
        <f t="shared" si="2"/>
        <v>8353727.6887354339</v>
      </c>
      <c r="F90" s="138">
        <f t="shared" si="5"/>
        <v>4108942.6062898985</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8353727.6887354339</v>
      </c>
      <c r="C91" s="138">
        <f t="shared" si="0"/>
        <v>30386.68446777514</v>
      </c>
      <c r="D91" s="138">
        <f t="shared" si="1"/>
        <v>127194.66750345397</v>
      </c>
      <c r="E91" s="138">
        <f t="shared" si="2"/>
        <v>8226533.0212319801</v>
      </c>
      <c r="F91" s="138">
        <f t="shared" si="5"/>
        <v>4139329.2907576738</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8226533.0212319801</v>
      </c>
      <c r="C92" s="138">
        <f t="shared" si="0"/>
        <v>29924.013864731325</v>
      </c>
      <c r="D92" s="138">
        <f t="shared" si="1"/>
        <v>127657.33810649777</v>
      </c>
      <c r="E92" s="138">
        <f t="shared" si="2"/>
        <v>8098875.6831254819</v>
      </c>
      <c r="F92" s="138">
        <f t="shared" si="5"/>
        <v>4169253.3046224052</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8098875.6831254819</v>
      </c>
      <c r="C93" s="138">
        <f t="shared" si="0"/>
        <v>29459.660297368937</v>
      </c>
      <c r="D93" s="138">
        <f t="shared" si="1"/>
        <v>128121.69167386016</v>
      </c>
      <c r="E93" s="138">
        <f t="shared" si="2"/>
        <v>7970753.991451622</v>
      </c>
      <c r="F93" s="138">
        <f t="shared" si="5"/>
        <v>4198712.9649197739</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7970753.991451622</v>
      </c>
      <c r="C94" s="138">
        <f t="shared" si="0"/>
        <v>28993.617643905272</v>
      </c>
      <c r="D94" s="138">
        <f t="shared" si="1"/>
        <v>128587.73432732382</v>
      </c>
      <c r="E94" s="138">
        <f t="shared" si="2"/>
        <v>7842166.2571242983</v>
      </c>
      <c r="F94" s="138">
        <f t="shared" si="5"/>
        <v>4227706.5825636787</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7842166.2571242983</v>
      </c>
      <c r="C95" s="138">
        <f t="shared" si="0"/>
        <v>28525.879760289634</v>
      </c>
      <c r="D95" s="138">
        <f t="shared" si="1"/>
        <v>129055.47221093946</v>
      </c>
      <c r="E95" s="138">
        <f t="shared" si="2"/>
        <v>7713110.7849133592</v>
      </c>
      <c r="F95" s="138">
        <f t="shared" si="5"/>
        <v>4256232.4623239683</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7713110.7849133592</v>
      </c>
      <c r="C96" s="138">
        <f t="shared" si="0"/>
        <v>28056.440480122343</v>
      </c>
      <c r="D96" s="138">
        <f t="shared" si="1"/>
        <v>129524.91149110676</v>
      </c>
      <c r="E96" s="138">
        <f t="shared" si="2"/>
        <v>7583585.873422252</v>
      </c>
      <c r="F96" s="138">
        <f t="shared" si="5"/>
        <v>4284288.9028040906</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7583585.873422252</v>
      </c>
      <c r="C97" s="138">
        <f t="shared" si="0"/>
        <v>27585.293614573438</v>
      </c>
      <c r="D97" s="138">
        <f t="shared" si="1"/>
        <v>129996.05835665566</v>
      </c>
      <c r="E97" s="138">
        <f t="shared" si="2"/>
        <v>7453589.8150655963</v>
      </c>
      <c r="F97" s="138">
        <f t="shared" si="5"/>
        <v>4311874.1964186644</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7453589.8150655963</v>
      </c>
      <c r="C98" s="138">
        <f t="shared" si="0"/>
        <v>27112.432952301104</v>
      </c>
      <c r="D98" s="138">
        <f t="shared" si="1"/>
        <v>130468.91901892799</v>
      </c>
      <c r="E98" s="138">
        <f t="shared" si="2"/>
        <v>7323120.8960466683</v>
      </c>
      <c r="F98" s="138">
        <f t="shared" si="5"/>
        <v>4338986.6293709651</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7323120.8960466683</v>
      </c>
      <c r="C99" s="138">
        <f t="shared" si="0"/>
        <v>26637.852259369753</v>
      </c>
      <c r="D99" s="138">
        <f t="shared" si="1"/>
        <v>130943.49971185935</v>
      </c>
      <c r="E99" s="138">
        <f t="shared" si="2"/>
        <v>7192177.3963348093</v>
      </c>
      <c r="F99" s="138">
        <f t="shared" si="5"/>
        <v>4365624.4816303346</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7192177.3963348093</v>
      </c>
      <c r="C100" s="138">
        <f t="shared" si="0"/>
        <v>26161.545279167865</v>
      </c>
      <c r="D100" s="138">
        <f t="shared" si="1"/>
        <v>131419.80669206125</v>
      </c>
      <c r="E100" s="138">
        <f t="shared" si="2"/>
        <v>7060757.5896427482</v>
      </c>
      <c r="F100" s="138">
        <f t="shared" si="5"/>
        <v>4391786.0269095022</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7060757.5896427482</v>
      </c>
      <c r="C101" s="138">
        <f t="shared" si="0"/>
        <v>25683.505732325495</v>
      </c>
      <c r="D101" s="138">
        <f t="shared" si="1"/>
        <v>131897.84623890361</v>
      </c>
      <c r="E101" s="138">
        <f t="shared" si="2"/>
        <v>6928859.7434038445</v>
      </c>
      <c r="F101" s="139">
        <f t="shared" si="5"/>
        <v>4417469.5326418281</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6928859.7434038445</v>
      </c>
      <c r="C102" s="138">
        <f t="shared" si="0"/>
        <v>25203.727316631481</v>
      </c>
      <c r="D102" s="138">
        <f t="shared" si="1"/>
        <v>132377.62465459763</v>
      </c>
      <c r="E102" s="138">
        <f t="shared" si="2"/>
        <v>6796482.1187492469</v>
      </c>
      <c r="F102" s="138">
        <f t="shared" si="5"/>
        <v>4442673.25995846</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6796482.1187492469</v>
      </c>
      <c r="C103" s="138">
        <f t="shared" si="0"/>
        <v>24722.203706950382</v>
      </c>
      <c r="D103" s="138">
        <f t="shared" si="1"/>
        <v>132859.14826427872</v>
      </c>
      <c r="E103" s="138">
        <f t="shared" si="2"/>
        <v>6663622.9704849683</v>
      </c>
      <c r="F103" s="138">
        <f t="shared" si="5"/>
        <v>4467395.4636654099</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6663622.9704849683</v>
      </c>
      <c r="C104" s="138">
        <f t="shared" si="0"/>
        <v>24238.928555139071</v>
      </c>
      <c r="D104" s="138">
        <f t="shared" si="1"/>
        <v>133342.42341609002</v>
      </c>
      <c r="E104" s="138">
        <f t="shared" si="2"/>
        <v>6530280.5470688781</v>
      </c>
      <c r="F104" s="138">
        <f t="shared" si="5"/>
        <v>4491634.3922205493</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6530280.5470688781</v>
      </c>
      <c r="C105" s="138">
        <f t="shared" si="0"/>
        <v>23753.895489963041</v>
      </c>
      <c r="D105" s="138">
        <f t="shared" si="1"/>
        <v>133827.45648126607</v>
      </c>
      <c r="E105" s="138">
        <f t="shared" si="2"/>
        <v>6396453.0905876122</v>
      </c>
      <c r="F105" s="138">
        <f t="shared" si="5"/>
        <v>4515388.2877105121</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6396453.0905876122</v>
      </c>
      <c r="C106" s="138">
        <f t="shared" si="0"/>
        <v>23267.098117012436</v>
      </c>
      <c r="D106" s="138">
        <f t="shared" si="1"/>
        <v>134314.25385421666</v>
      </c>
      <c r="E106" s="138">
        <f t="shared" si="2"/>
        <v>6262138.8367333952</v>
      </c>
      <c r="F106" s="138">
        <f t="shared" si="5"/>
        <v>4538655.3858275246</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6262138.8367333952</v>
      </c>
      <c r="C107" s="138">
        <f t="shared" si="0"/>
        <v>22778.530018617723</v>
      </c>
      <c r="D107" s="138">
        <f t="shared" si="1"/>
        <v>134802.82195261138</v>
      </c>
      <c r="E107" s="138">
        <f t="shared" si="2"/>
        <v>6127336.014780784</v>
      </c>
      <c r="F107" s="138">
        <f t="shared" si="5"/>
        <v>4561433.915846142</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6127336.014780784</v>
      </c>
      <c r="C108" s="138">
        <f t="shared" si="0"/>
        <v>22288.184753765101</v>
      </c>
      <c r="D108" s="138">
        <f t="shared" si="1"/>
        <v>135293.16721746401</v>
      </c>
      <c r="E108" s="138">
        <f t="shared" si="2"/>
        <v>5992042.8475633198</v>
      </c>
      <c r="F108" s="138">
        <f t="shared" si="5"/>
        <v>4583722.1005999073</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5992042.8475633198</v>
      </c>
      <c r="C109" s="138">
        <f t="shared" si="0"/>
        <v>21796.055858011576</v>
      </c>
      <c r="D109" s="138">
        <f t="shared" si="1"/>
        <v>135785.29611321754</v>
      </c>
      <c r="E109" s="138">
        <f t="shared" si="2"/>
        <v>5856257.5514501026</v>
      </c>
      <c r="F109" s="138">
        <f t="shared" si="5"/>
        <v>4605518.1564579187</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5856257.5514501026</v>
      </c>
      <c r="C110" s="138">
        <f t="shared" si="0"/>
        <v>21302.136843399745</v>
      </c>
      <c r="D110" s="138">
        <f t="shared" si="1"/>
        <v>136279.21512782935</v>
      </c>
      <c r="E110" s="138">
        <f t="shared" si="2"/>
        <v>5719978.3363222731</v>
      </c>
      <c r="F110" s="138">
        <f t="shared" si="5"/>
        <v>4626820.2933013188</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5719978.3363222731</v>
      </c>
      <c r="C111" s="138">
        <f t="shared" si="0"/>
        <v>20806.421198372267</v>
      </c>
      <c r="D111" s="138">
        <f t="shared" si="1"/>
        <v>136774.93077285684</v>
      </c>
      <c r="E111" s="138">
        <f t="shared" si="2"/>
        <v>5583203.4055494163</v>
      </c>
      <c r="F111" s="138">
        <f t="shared" si="5"/>
        <v>4647626.7144996915</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5583203.4055494163</v>
      </c>
      <c r="C112" s="138">
        <f t="shared" si="0"/>
        <v>20308.902387686001</v>
      </c>
      <c r="D112" s="138">
        <f t="shared" si="1"/>
        <v>137272.44958354312</v>
      </c>
      <c r="E112" s="138">
        <f t="shared" si="2"/>
        <v>5445930.9559658729</v>
      </c>
      <c r="F112" s="138">
        <f t="shared" si="5"/>
        <v>4667935.6168873776</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5445930.9559658729</v>
      </c>
      <c r="C113" s="138">
        <f t="shared" si="0"/>
        <v>19809.573852325862</v>
      </c>
      <c r="D113" s="138">
        <f t="shared" si="1"/>
        <v>137771.77811890322</v>
      </c>
      <c r="E113" s="138">
        <f t="shared" si="2"/>
        <v>5308159.17784697</v>
      </c>
      <c r="F113" s="138">
        <f t="shared" si="5"/>
        <v>4687745.1907397034</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5308159.17784697</v>
      </c>
      <c r="C114" s="138">
        <f t="shared" si="0"/>
        <v>19308.429009418353</v>
      </c>
      <c r="D114" s="138">
        <f t="shared" si="1"/>
        <v>138272.92296181075</v>
      </c>
      <c r="E114" s="138">
        <f t="shared" si="2"/>
        <v>5169886.2548851594</v>
      </c>
      <c r="F114" s="138">
        <f t="shared" si="5"/>
        <v>4707053.6197491214</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5169886.2548851594</v>
      </c>
      <c r="C115" s="138">
        <f t="shared" si="0"/>
        <v>18805.461252144767</v>
      </c>
      <c r="D115" s="138">
        <f t="shared" si="1"/>
        <v>138775.89071908433</v>
      </c>
      <c r="E115" s="138">
        <f t="shared" si="2"/>
        <v>5031110.3641660754</v>
      </c>
      <c r="F115" s="138">
        <f t="shared" si="5"/>
        <v>4725859.0810012659</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5031110.3641660754</v>
      </c>
      <c r="C116" s="138">
        <f t="shared" si="0"/>
        <v>18300.663949654099</v>
      </c>
      <c r="D116" s="138">
        <f t="shared" si="1"/>
        <v>139280.68802157501</v>
      </c>
      <c r="E116" s="138">
        <f t="shared" si="2"/>
        <v>4891829.6761445003</v>
      </c>
      <c r="F116" s="138">
        <f t="shared" si="5"/>
        <v>4744159.7449509203</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4891829.6761445003</v>
      </c>
      <c r="C117" s="138">
        <f t="shared" si="0"/>
        <v>17794.030446975619</v>
      </c>
      <c r="D117" s="138">
        <f t="shared" si="1"/>
        <v>139787.32152425349</v>
      </c>
      <c r="E117" s="138">
        <f t="shared" si="2"/>
        <v>4752042.3546202471</v>
      </c>
      <c r="F117" s="138">
        <f t="shared" si="5"/>
        <v>4761953.7753978958</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4752042.3546202471</v>
      </c>
      <c r="C118" s="138">
        <f t="shared" si="0"/>
        <v>17285.554064931148</v>
      </c>
      <c r="D118" s="138">
        <f t="shared" si="1"/>
        <v>140295.79790629796</v>
      </c>
      <c r="E118" s="138">
        <f t="shared" si="2"/>
        <v>4611746.556713949</v>
      </c>
      <c r="F118" s="138">
        <f t="shared" si="5"/>
        <v>4779239.3294628272</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4611746.556713949</v>
      </c>
      <c r="C119" s="138">
        <f t="shared" si="0"/>
        <v>16775.228100046988</v>
      </c>
      <c r="D119" s="138">
        <f t="shared" si="1"/>
        <v>140806.12387118212</v>
      </c>
      <c r="E119" s="138">
        <f t="shared" si="2"/>
        <v>4470940.4328427669</v>
      </c>
      <c r="F119" s="138">
        <f t="shared" si="5"/>
        <v>4796014.5575628746</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4470940.4328427669</v>
      </c>
      <c r="C120" s="138">
        <f t="shared" si="0"/>
        <v>16263.045824465564</v>
      </c>
      <c r="D120" s="138">
        <f t="shared" si="1"/>
        <v>141318.30614676353</v>
      </c>
      <c r="E120" s="138">
        <f t="shared" si="2"/>
        <v>4329622.1266960036</v>
      </c>
      <c r="F120" s="138">
        <f t="shared" si="5"/>
        <v>4812277.60338734</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4329622.1266960036</v>
      </c>
      <c r="C121" s="138">
        <f t="shared" si="0"/>
        <v>15749.000485856712</v>
      </c>
      <c r="D121" s="138">
        <f t="shared" si="1"/>
        <v>141832.3514853724</v>
      </c>
      <c r="E121" s="138">
        <f t="shared" si="2"/>
        <v>4187789.7752106311</v>
      </c>
      <c r="F121" s="138">
        <f t="shared" si="5"/>
        <v>4828026.603873197</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4187789.7752106311</v>
      </c>
      <c r="C122" s="138">
        <f t="shared" si="0"/>
        <v>15233.085307328669</v>
      </c>
      <c r="D122" s="138">
        <f t="shared" si="1"/>
        <v>142348.26666390043</v>
      </c>
      <c r="E122" s="138">
        <f t="shared" si="2"/>
        <v>4045441.5085467305</v>
      </c>
      <c r="F122" s="138">
        <f t="shared" si="5"/>
        <v>4843259.689180526</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4045441.5085467305</v>
      </c>
      <c r="C123" s="138">
        <f t="shared" si="0"/>
        <v>14715.293487338731</v>
      </c>
      <c r="D123" s="138">
        <f t="shared" si="1"/>
        <v>142866.05848389037</v>
      </c>
      <c r="E123" s="138">
        <f t="shared" si="2"/>
        <v>3902575.4500628402</v>
      </c>
      <c r="F123" s="138">
        <f t="shared" si="5"/>
        <v>4857974.9826678643</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3902575.4500628402</v>
      </c>
      <c r="C124" s="138">
        <f t="shared" si="0"/>
        <v>14195.618199603579</v>
      </c>
      <c r="D124" s="138">
        <f t="shared" si="1"/>
        <v>143385.73377162553</v>
      </c>
      <c r="E124" s="138">
        <f t="shared" si="2"/>
        <v>3759189.7162912148</v>
      </c>
      <c r="F124" s="138">
        <f t="shared" si="5"/>
        <v>4872170.6008674679</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3759189.7162912148</v>
      </c>
      <c r="C125" s="138">
        <f t="shared" si="0"/>
        <v>13674.052593009292</v>
      </c>
      <c r="D125" s="138">
        <f t="shared" si="1"/>
        <v>143907.29937821982</v>
      </c>
      <c r="E125" s="138">
        <f t="shared" si="2"/>
        <v>3615282.4169129948</v>
      </c>
      <c r="F125" s="139">
        <f t="shared" si="5"/>
        <v>4885844.6534604775</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3615282.4169129948</v>
      </c>
      <c r="C126" s="138">
        <f t="shared" si="0"/>
        <v>13150.589791521017</v>
      </c>
      <c r="D126" s="138">
        <f t="shared" si="1"/>
        <v>144430.76217970808</v>
      </c>
      <c r="E126" s="138">
        <f t="shared" si="2"/>
        <v>3470851.6547332867</v>
      </c>
      <c r="F126" s="138">
        <f t="shared" si="5"/>
        <v>4898995.2432519989</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3470851.6547332867</v>
      </c>
      <c r="C127" s="138">
        <f t="shared" si="0"/>
        <v>12625.222894092329</v>
      </c>
      <c r="D127" s="138">
        <f t="shared" si="1"/>
        <v>144956.12907713678</v>
      </c>
      <c r="E127" s="138">
        <f t="shared" si="2"/>
        <v>3325895.5256561497</v>
      </c>
      <c r="F127" s="138">
        <f t="shared" si="5"/>
        <v>4911620.466146091</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3325895.5256561497</v>
      </c>
      <c r="C128" s="138">
        <f t="shared" si="0"/>
        <v>12097.944974574244</v>
      </c>
      <c r="D128" s="138">
        <f t="shared" si="1"/>
        <v>145483.40699665487</v>
      </c>
      <c r="E128" s="138">
        <f t="shared" si="2"/>
        <v>3180412.1186594949</v>
      </c>
      <c r="F128" s="138">
        <f t="shared" si="5"/>
        <v>4923718.4111206653</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3180412.1186594949</v>
      </c>
      <c r="C129" s="138">
        <f t="shared" si="0"/>
        <v>11568.749081623911</v>
      </c>
      <c r="D129" s="138">
        <f t="shared" si="1"/>
        <v>146012.60288960519</v>
      </c>
      <c r="E129" s="138">
        <f t="shared" si="2"/>
        <v>3034399.5157698896</v>
      </c>
      <c r="F129" s="138">
        <f t="shared" si="5"/>
        <v>4935287.160202289</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3034399.5157698896</v>
      </c>
      <c r="C130" s="138">
        <f t="shared" si="0"/>
        <v>11037.628238612971</v>
      </c>
      <c r="D130" s="138">
        <f t="shared" si="1"/>
        <v>146543.72373261614</v>
      </c>
      <c r="E130" s="138">
        <f t="shared" si="2"/>
        <v>2887855.7920372733</v>
      </c>
      <c r="F130" s="138">
        <f t="shared" si="5"/>
        <v>4946324.7884409018</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2887855.7920372733</v>
      </c>
      <c r="C131" s="138">
        <f t="shared" si="0"/>
        <v>10504.575443535581</v>
      </c>
      <c r="D131" s="138">
        <f t="shared" si="1"/>
        <v>147076.77652769352</v>
      </c>
      <c r="E131" s="138">
        <f t="shared" si="2"/>
        <v>2740779.0155095798</v>
      </c>
      <c r="F131" s="138">
        <f t="shared" si="5"/>
        <v>4956829.3638844378</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2740779.0155095798</v>
      </c>
      <c r="C132" s="138">
        <f t="shared" si="0"/>
        <v>9969.5836689160951</v>
      </c>
      <c r="D132" s="138">
        <f t="shared" si="1"/>
        <v>147611.76830231299</v>
      </c>
      <c r="E132" s="138">
        <f t="shared" si="2"/>
        <v>2593167.2472072667</v>
      </c>
      <c r="F132" s="138">
        <f t="shared" si="5"/>
        <v>4966798.9475533543</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2593167.2472072667</v>
      </c>
      <c r="C133" s="138">
        <f t="shared" si="0"/>
        <v>9432.6458617164317</v>
      </c>
      <c r="D133" s="138">
        <f t="shared" si="1"/>
        <v>148148.70610951266</v>
      </c>
      <c r="E133" s="138">
        <f t="shared" si="2"/>
        <v>2445018.5410977541</v>
      </c>
      <c r="F133" s="138">
        <f t="shared" si="5"/>
        <v>4976231.5934150703</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2445018.5410977541</v>
      </c>
      <c r="C134" s="138">
        <f t="shared" si="0"/>
        <v>8893.7549432430806</v>
      </c>
      <c r="D134" s="138">
        <f t="shared" si="1"/>
        <v>148687.59702798602</v>
      </c>
      <c r="E134" s="138">
        <f t="shared" si="2"/>
        <v>2296330.9440697683</v>
      </c>
      <c r="F134" s="138">
        <f t="shared" si="5"/>
        <v>4985125.3483583136</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2296330.9440697683</v>
      </c>
      <c r="C135" s="138">
        <f t="shared" si="0"/>
        <v>8352.9038090537815</v>
      </c>
      <c r="D135" s="138">
        <f t="shared" si="1"/>
        <v>149228.44816217531</v>
      </c>
      <c r="E135" s="138">
        <f t="shared" si="2"/>
        <v>2147102.4959075931</v>
      </c>
      <c r="F135" s="138">
        <f t="shared" ref="F135:F198" si="6">F134+C135</f>
        <v>4993478.2521673674</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2147102.4959075931</v>
      </c>
      <c r="C136" s="138">
        <f t="shared" si="0"/>
        <v>7810.0853288638691</v>
      </c>
      <c r="D136" s="138">
        <f t="shared" si="1"/>
        <v>149771.26664236523</v>
      </c>
      <c r="E136" s="138">
        <f t="shared" si="2"/>
        <v>1997331.2292652279</v>
      </c>
      <c r="F136" s="138">
        <f t="shared" si="6"/>
        <v>5001288.3374962313</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1997331.2292652279</v>
      </c>
      <c r="C137" s="138">
        <f t="shared" si="0"/>
        <v>7265.2923464522655</v>
      </c>
      <c r="D137" s="138">
        <f t="shared" si="1"/>
        <v>150316.05962477683</v>
      </c>
      <c r="E137" s="138">
        <f t="shared" si="2"/>
        <v>1847015.1696404512</v>
      </c>
      <c r="F137" s="138">
        <f t="shared" si="6"/>
        <v>5008553.6298426837</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1847015.1696404512</v>
      </c>
      <c r="C138" s="138">
        <f t="shared" si="0"/>
        <v>6718.5176795671405</v>
      </c>
      <c r="D138" s="138">
        <f t="shared" si="1"/>
        <v>150862.83429166197</v>
      </c>
      <c r="E138" s="138">
        <f t="shared" si="2"/>
        <v>1696152.3353487891</v>
      </c>
      <c r="F138" s="138">
        <f t="shared" si="6"/>
        <v>5015272.1475222511</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1696152.3353487891</v>
      </c>
      <c r="C139" s="138">
        <f t="shared" si="0"/>
        <v>6169.7541198312201</v>
      </c>
      <c r="D139" s="138">
        <f t="shared" si="1"/>
        <v>151411.59785139788</v>
      </c>
      <c r="E139" s="138">
        <f t="shared" si="2"/>
        <v>1544740.7374973912</v>
      </c>
      <c r="F139" s="138">
        <f t="shared" si="6"/>
        <v>5021441.9016420823</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1544740.7374973912</v>
      </c>
      <c r="C140" s="138">
        <f t="shared" si="0"/>
        <v>5618.9944326467603</v>
      </c>
      <c r="D140" s="138">
        <f t="shared" si="1"/>
        <v>151962.35753858235</v>
      </c>
      <c r="E140" s="138">
        <f t="shared" si="2"/>
        <v>1392778.3799588089</v>
      </c>
      <c r="F140" s="138">
        <f t="shared" si="6"/>
        <v>5027060.896074729</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1392778.3799588089</v>
      </c>
      <c r="C141" s="138">
        <f t="shared" si="0"/>
        <v>5066.2313571001669</v>
      </c>
      <c r="D141" s="138">
        <f t="shared" si="1"/>
        <v>152515.12061412894</v>
      </c>
      <c r="E141" s="138">
        <f t="shared" si="2"/>
        <v>1240263.25934468</v>
      </c>
      <c r="F141" s="138">
        <f t="shared" si="6"/>
        <v>5032127.1274318295</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1240263.25934468</v>
      </c>
      <c r="C142" s="138">
        <f t="shared" si="0"/>
        <v>4511.4576058662733</v>
      </c>
      <c r="D142" s="138">
        <f t="shared" si="1"/>
        <v>153069.89436536282</v>
      </c>
      <c r="E142" s="138">
        <f t="shared" si="2"/>
        <v>1087193.3649793172</v>
      </c>
      <c r="F142" s="138">
        <f t="shared" si="6"/>
        <v>5036638.5850376962</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1087193.3649793172</v>
      </c>
      <c r="C143" s="138">
        <f t="shared" si="0"/>
        <v>3954.6658651122657</v>
      </c>
      <c r="D143" s="138">
        <f t="shared" si="1"/>
        <v>153626.68610611683</v>
      </c>
      <c r="E143" s="138">
        <f t="shared" si="2"/>
        <v>933566.67887320032</v>
      </c>
      <c r="F143" s="138">
        <f t="shared" si="6"/>
        <v>5040593.2509028083</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933566.67887320032</v>
      </c>
      <c r="C144" s="138">
        <f t="shared" si="0"/>
        <v>3395.8487944012659</v>
      </c>
      <c r="D144" s="138">
        <f t="shared" si="1"/>
        <v>154185.50317682783</v>
      </c>
      <c r="E144" s="138">
        <f t="shared" si="2"/>
        <v>779381.17569637252</v>
      </c>
      <c r="F144" s="138">
        <f t="shared" si="6"/>
        <v>5043989.0996972099</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779381.17569637252</v>
      </c>
      <c r="C145" s="138">
        <f t="shared" si="0"/>
        <v>2834.9990265955548</v>
      </c>
      <c r="D145" s="138">
        <f t="shared" si="1"/>
        <v>154746.35294463355</v>
      </c>
      <c r="E145" s="138">
        <f t="shared" si="2"/>
        <v>624634.82275173895</v>
      </c>
      <c r="F145" s="138">
        <f t="shared" si="6"/>
        <v>5046824.0987238055</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624634.82275173895</v>
      </c>
      <c r="C146" s="138">
        <f t="shared" si="0"/>
        <v>2272.1091677594504</v>
      </c>
      <c r="D146" s="138">
        <f t="shared" si="1"/>
        <v>155309.24280346965</v>
      </c>
      <c r="E146" s="138">
        <f t="shared" si="2"/>
        <v>469325.5799482693</v>
      </c>
      <c r="F146" s="138">
        <f t="shared" si="6"/>
        <v>5049096.2078915648</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469325.5799482693</v>
      </c>
      <c r="C147" s="138">
        <f t="shared" si="0"/>
        <v>1707.1717970618295</v>
      </c>
      <c r="D147" s="138">
        <f t="shared" si="1"/>
        <v>155874.18017416727</v>
      </c>
      <c r="E147" s="138">
        <f t="shared" si="2"/>
        <v>313451.39977410203</v>
      </c>
      <c r="F147" s="138">
        <f t="shared" si="6"/>
        <v>5050803.3796886271</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313451.39977410203</v>
      </c>
      <c r="C148" s="138">
        <f t="shared" si="0"/>
        <v>1140.179466678296</v>
      </c>
      <c r="D148" s="138">
        <f t="shared" si="1"/>
        <v>156441.17250455081</v>
      </c>
      <c r="E148" s="138">
        <f t="shared" si="2"/>
        <v>157010.22726955122</v>
      </c>
      <c r="F148" s="138">
        <f t="shared" si="6"/>
        <v>5051943.5591553058</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157010.22726955122</v>
      </c>
      <c r="C149" s="138">
        <f t="shared" si="0"/>
        <v>571.12470169299252</v>
      </c>
      <c r="D149" s="138">
        <f t="shared" si="1"/>
        <v>157010.22726953612</v>
      </c>
      <c r="E149" s="138">
        <f t="shared" si="2"/>
        <v>1.5104888007044792E-8</v>
      </c>
      <c r="F149" s="140">
        <f t="shared" si="6"/>
        <v>5052514.6838569986</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1.5104888007044792E-8</v>
      </c>
      <c r="C150" s="138">
        <f t="shared" si="0"/>
        <v>5.4944030125625425E-11</v>
      </c>
      <c r="D150" s="138">
        <f t="shared" si="1"/>
        <v>157581.35197122904</v>
      </c>
      <c r="E150" s="138">
        <f t="shared" si="2"/>
        <v>-157581.35197121394</v>
      </c>
      <c r="F150" s="138">
        <f t="shared" si="6"/>
        <v>5052514.6838569986</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-157581.35197121394</v>
      </c>
      <c r="C151" s="138">
        <f t="shared" si="0"/>
        <v>-573.20216779529062</v>
      </c>
      <c r="D151" s="138">
        <f t="shared" si="1"/>
        <v>158154.5541390244</v>
      </c>
      <c r="E151" s="138">
        <f t="shared" si="2"/>
        <v>-315735.90611023834</v>
      </c>
      <c r="F151" s="138">
        <f t="shared" si="6"/>
        <v>5051941.4816892035</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-315735.90611023834</v>
      </c>
      <c r="C152" s="138">
        <f t="shared" si="0"/>
        <v>-1148.4893584759918</v>
      </c>
      <c r="D152" s="138">
        <f t="shared" si="1"/>
        <v>158729.84132970509</v>
      </c>
      <c r="E152" s="138">
        <f t="shared" si="2"/>
        <v>-474465.74743994343</v>
      </c>
      <c r="F152" s="138">
        <f t="shared" si="6"/>
        <v>5050792.9923307272</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-474465.74743994343</v>
      </c>
      <c r="C153" s="138">
        <f t="shared" si="0"/>
        <v>-1725.8691563127941</v>
      </c>
      <c r="D153" s="138">
        <f t="shared" si="1"/>
        <v>159307.22112754191</v>
      </c>
      <c r="E153" s="138">
        <f t="shared" si="2"/>
        <v>-633772.96856748534</v>
      </c>
      <c r="F153" s="138">
        <f t="shared" si="6"/>
        <v>5049067.123174414</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-633772.96856748534</v>
      </c>
      <c r="C154" s="138">
        <f t="shared" si="0"/>
        <v>-2305.3491731642275</v>
      </c>
      <c r="D154" s="138">
        <f t="shared" si="1"/>
        <v>159886.70114439333</v>
      </c>
      <c r="E154" s="138">
        <f t="shared" si="2"/>
        <v>-793659.66971187864</v>
      </c>
      <c r="F154" s="138">
        <f t="shared" si="6"/>
        <v>5046761.77400125</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-793659.66971187864</v>
      </c>
      <c r="C155" s="138">
        <f t="shared" si="0"/>
        <v>-2886.9370485769582</v>
      </c>
      <c r="D155" s="138">
        <f t="shared" si="1"/>
        <v>160468.28901980605</v>
      </c>
      <c r="E155" s="138">
        <f t="shared" si="2"/>
        <v>-954127.95873168472</v>
      </c>
      <c r="F155" s="138">
        <f t="shared" si="6"/>
        <v>5043874.8369526733</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-954127.95873168472</v>
      </c>
      <c r="C156" s="138">
        <f t="shared" si="0"/>
        <v>-3470.6404498865027</v>
      </c>
      <c r="D156" s="138">
        <f t="shared" si="1"/>
        <v>161051.9924211156</v>
      </c>
      <c r="E156" s="138">
        <f t="shared" si="2"/>
        <v>-1115179.9511528003</v>
      </c>
      <c r="F156" s="138">
        <f t="shared" si="6"/>
        <v>5040404.1965027871</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-1115179.9511528003</v>
      </c>
      <c r="C157" s="138">
        <f t="shared" si="0"/>
        <v>-4056.4670723183108</v>
      </c>
      <c r="D157" s="138">
        <f t="shared" si="1"/>
        <v>161637.81904354741</v>
      </c>
      <c r="E157" s="138">
        <f t="shared" si="2"/>
        <v>-1276817.7701963477</v>
      </c>
      <c r="F157" s="138">
        <f t="shared" si="6"/>
        <v>5036347.7294304688</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-1276817.7701963477</v>
      </c>
      <c r="C158" s="138">
        <f t="shared" si="0"/>
        <v>-4644.4246390892149</v>
      </c>
      <c r="D158" s="138">
        <f t="shared" si="1"/>
        <v>162225.77661031831</v>
      </c>
      <c r="E158" s="138">
        <f t="shared" si="2"/>
        <v>-1439043.5468066661</v>
      </c>
      <c r="F158" s="138">
        <f t="shared" si="6"/>
        <v>5031703.3047913797</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-1439043.5468066661</v>
      </c>
      <c r="C159" s="138">
        <f t="shared" si="0"/>
        <v>-5234.5209015092478</v>
      </c>
      <c r="D159" s="138">
        <f t="shared" si="1"/>
        <v>162815.87287273834</v>
      </c>
      <c r="E159" s="138">
        <f t="shared" si="2"/>
        <v>-1601859.4196794045</v>
      </c>
      <c r="F159" s="138">
        <f t="shared" si="6"/>
        <v>5026468.7838898702</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-1601859.4196794045</v>
      </c>
      <c r="C160" s="138">
        <f t="shared" si="0"/>
        <v>-5826.7636390838334</v>
      </c>
      <c r="D160" s="138">
        <f t="shared" si="1"/>
        <v>163408.11561031293</v>
      </c>
      <c r="E160" s="138">
        <f t="shared" si="2"/>
        <v>-1765267.5352897174</v>
      </c>
      <c r="F160" s="138">
        <f t="shared" si="6"/>
        <v>5020642.0202507861</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-1765267.5352897174</v>
      </c>
      <c r="C161" s="138">
        <f t="shared" si="0"/>
        <v>-6421.1606596163465</v>
      </c>
      <c r="D161" s="138">
        <f t="shared" si="1"/>
        <v>164002.51263084545</v>
      </c>
      <c r="E161" s="138">
        <f t="shared" si="2"/>
        <v>-1929270.0479205628</v>
      </c>
      <c r="F161" s="138">
        <f t="shared" si="6"/>
        <v>5014220.8595911702</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-1929270.0479205628</v>
      </c>
      <c r="C162" s="138">
        <f t="shared" si="0"/>
        <v>-7017.7197993110467</v>
      </c>
      <c r="D162" s="138">
        <f t="shared" si="1"/>
        <v>164599.07177054015</v>
      </c>
      <c r="E162" s="138">
        <f t="shared" si="2"/>
        <v>-2093869.119691103</v>
      </c>
      <c r="F162" s="138">
        <f t="shared" si="6"/>
        <v>5007203.1397918593</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-2093869.119691103</v>
      </c>
      <c r="C163" s="138">
        <f t="shared" si="0"/>
        <v>-7616.4489228763869</v>
      </c>
      <c r="D163" s="138">
        <f t="shared" si="1"/>
        <v>165197.80089410549</v>
      </c>
      <c r="E163" s="138">
        <f t="shared" si="2"/>
        <v>-2259066.9205852086</v>
      </c>
      <c r="F163" s="138">
        <f t="shared" si="6"/>
        <v>4999586.690868983</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-2259066.9205852086</v>
      </c>
      <c r="C164" s="138">
        <f t="shared" si="0"/>
        <v>-8217.3559236286947</v>
      </c>
      <c r="D164" s="138">
        <f t="shared" si="1"/>
        <v>165798.7078948578</v>
      </c>
      <c r="E164" s="138">
        <f t="shared" si="2"/>
        <v>-2424865.6284800665</v>
      </c>
      <c r="F164" s="138">
        <f t="shared" si="6"/>
        <v>4991369.3349453546</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-2424865.6284800665</v>
      </c>
      <c r="C165" s="138">
        <f t="shared" si="0"/>
        <v>-8820.4487235962406</v>
      </c>
      <c r="D165" s="138">
        <f t="shared" si="1"/>
        <v>166401.80069482533</v>
      </c>
      <c r="E165" s="138">
        <f t="shared" si="2"/>
        <v>-2591267.4291748917</v>
      </c>
      <c r="F165" s="138">
        <f t="shared" si="6"/>
        <v>4982548.8862217581</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-2591267.4291748917</v>
      </c>
      <c r="C166" s="138">
        <f t="shared" si="0"/>
        <v>-9425.735273623668</v>
      </c>
      <c r="D166" s="138">
        <f t="shared" si="1"/>
        <v>167007.08724485277</v>
      </c>
      <c r="E166" s="138">
        <f t="shared" si="2"/>
        <v>-2758274.5164197446</v>
      </c>
      <c r="F166" s="138">
        <f t="shared" si="6"/>
        <v>4973123.1509481343</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-2758274.5164197446</v>
      </c>
      <c r="C167" s="138">
        <f t="shared" si="0"/>
        <v>-10033.223553476821</v>
      </c>
      <c r="D167" s="138">
        <f t="shared" si="1"/>
        <v>167614.57552470593</v>
      </c>
      <c r="E167" s="138">
        <f t="shared" si="2"/>
        <v>-2925889.0919444505</v>
      </c>
      <c r="F167" s="138">
        <f t="shared" si="6"/>
        <v>4963089.9273946574</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-2925889.0919444505</v>
      </c>
      <c r="C168" s="138">
        <f t="shared" si="0"/>
        <v>-10642.921571947938</v>
      </c>
      <c r="D168" s="138">
        <f t="shared" si="1"/>
        <v>168224.27354317703</v>
      </c>
      <c r="E168" s="138">
        <f t="shared" si="2"/>
        <v>-3094113.3654876277</v>
      </c>
      <c r="F168" s="138">
        <f t="shared" si="6"/>
        <v>4952447.0058227098</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-3094113.3654876277</v>
      </c>
      <c r="C169" s="138">
        <f t="shared" si="0"/>
        <v>-11254.837366961245</v>
      </c>
      <c r="D169" s="138">
        <f t="shared" si="1"/>
        <v>168836.18933819034</v>
      </c>
      <c r="E169" s="138">
        <f t="shared" si="2"/>
        <v>-3262949.5548258182</v>
      </c>
      <c r="F169" s="138">
        <f t="shared" si="6"/>
        <v>4941192.1684557488</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-3262949.5548258182</v>
      </c>
      <c r="C170" s="138">
        <f t="shared" si="0"/>
        <v>-11868.979005678913</v>
      </c>
      <c r="D170" s="138">
        <f t="shared" si="1"/>
        <v>169450.33097690801</v>
      </c>
      <c r="E170" s="138">
        <f t="shared" si="2"/>
        <v>-3432399.8858027263</v>
      </c>
      <c r="F170" s="138">
        <f t="shared" si="6"/>
        <v>4929323.1894500703</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-3432399.8858027263</v>
      </c>
      <c r="C171" s="138">
        <f t="shared" si="0"/>
        <v>-12485.354584607416</v>
      </c>
      <c r="D171" s="138">
        <f t="shared" si="1"/>
        <v>170066.70655583651</v>
      </c>
      <c r="E171" s="138">
        <f t="shared" si="2"/>
        <v>-3602466.5923585626</v>
      </c>
      <c r="F171" s="138">
        <f t="shared" si="6"/>
        <v>4916837.834865463</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-3602466.5923585626</v>
      </c>
      <c r="C172" s="138">
        <f t="shared" si="0"/>
        <v>-13103.97222970427</v>
      </c>
      <c r="D172" s="138">
        <f t="shared" si="1"/>
        <v>170685.32420093336</v>
      </c>
      <c r="E172" s="138">
        <f t="shared" si="2"/>
        <v>-3773151.916559496</v>
      </c>
      <c r="F172" s="138">
        <f t="shared" si="6"/>
        <v>4903733.8626357587</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-3773151.916559496</v>
      </c>
      <c r="C173" s="138">
        <f t="shared" si="0"/>
        <v>-13724.840096485166</v>
      </c>
      <c r="D173" s="138">
        <f t="shared" si="1"/>
        <v>171306.19206771426</v>
      </c>
      <c r="E173" s="138">
        <f t="shared" si="2"/>
        <v>-3944458.1086272104</v>
      </c>
      <c r="F173" s="138">
        <f t="shared" si="6"/>
        <v>4890009.0225392738</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-3944458.1086272104</v>
      </c>
      <c r="C174" s="138">
        <f t="shared" si="0"/>
        <v>-14347.966370131477</v>
      </c>
      <c r="D174" s="138">
        <f t="shared" si="1"/>
        <v>171929.31834136057</v>
      </c>
      <c r="E174" s="138">
        <f t="shared" si="2"/>
        <v>-4116387.4269685708</v>
      </c>
      <c r="F174" s="138">
        <f t="shared" si="6"/>
        <v>4875661.056169142</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-4116387.4269685708</v>
      </c>
      <c r="C175" s="138">
        <f t="shared" si="0"/>
        <v>-14973.359265598176</v>
      </c>
      <c r="D175" s="138">
        <f t="shared" si="1"/>
        <v>172554.71123682728</v>
      </c>
      <c r="E175" s="138">
        <f t="shared" si="2"/>
        <v>-4288942.1382053979</v>
      </c>
      <c r="F175" s="138">
        <f t="shared" si="6"/>
        <v>4860687.6969035435</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-4288942.1382053979</v>
      </c>
      <c r="C176" s="138">
        <f t="shared" si="0"/>
        <v>-15601.027027722133</v>
      </c>
      <c r="D176" s="138">
        <f t="shared" si="1"/>
        <v>173182.37899895123</v>
      </c>
      <c r="E176" s="138">
        <f t="shared" si="2"/>
        <v>-4462124.5172043489</v>
      </c>
      <c r="F176" s="138">
        <f t="shared" si="6"/>
        <v>4845086.6698758211</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-4462124.5172043489</v>
      </c>
      <c r="C177" s="138">
        <f t="shared" si="0"/>
        <v>-16230.977931330817</v>
      </c>
      <c r="D177" s="138">
        <f t="shared" si="1"/>
        <v>173812.32990255993</v>
      </c>
      <c r="E177" s="138">
        <f t="shared" si="2"/>
        <v>-4635936.8471069084</v>
      </c>
      <c r="F177" s="138">
        <f t="shared" si="6"/>
        <v>4828855.6919444902</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-4635936.8471069084</v>
      </c>
      <c r="C178" s="138">
        <f t="shared" si="0"/>
        <v>-16863.22028135138</v>
      </c>
      <c r="D178" s="138">
        <f t="shared" si="1"/>
        <v>174444.57225258049</v>
      </c>
      <c r="E178" s="138">
        <f t="shared" si="2"/>
        <v>-4810381.4193594893</v>
      </c>
      <c r="F178" s="138">
        <f t="shared" si="6"/>
        <v>4811992.4716631388</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-4810381.4193594893</v>
      </c>
      <c r="C179" s="138">
        <f t="shared" si="0"/>
        <v>-17497.762412920139</v>
      </c>
      <c r="D179" s="138">
        <f t="shared" si="1"/>
        <v>175079.11438414923</v>
      </c>
      <c r="E179" s="138">
        <f t="shared" si="2"/>
        <v>-4985460.5337436385</v>
      </c>
      <c r="F179" s="138">
        <f t="shared" si="6"/>
        <v>4794494.7092502182</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-4985460.5337436385</v>
      </c>
      <c r="C180" s="138">
        <f t="shared" si="0"/>
        <v>-18134.612691492483</v>
      </c>
      <c r="D180" s="138">
        <f t="shared" si="1"/>
        <v>175715.96466272158</v>
      </c>
      <c r="E180" s="138">
        <f t="shared" si="2"/>
        <v>-5161176.4984063599</v>
      </c>
      <c r="F180" s="138">
        <f t="shared" si="6"/>
        <v>4776360.0965587255</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-5161176.4984063599</v>
      </c>
      <c r="C181" s="138">
        <f t="shared" si="0"/>
        <v>-18773.779512953133</v>
      </c>
      <c r="D181" s="138">
        <f t="shared" si="1"/>
        <v>176355.13148418223</v>
      </c>
      <c r="E181" s="138">
        <f t="shared" si="2"/>
        <v>-5337531.6298905425</v>
      </c>
      <c r="F181" s="138">
        <f t="shared" si="6"/>
        <v>4757586.3170457724</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-5337531.6298905425</v>
      </c>
      <c r="C182" s="138">
        <f t="shared" si="0"/>
        <v>-19415.271303726848</v>
      </c>
      <c r="D182" s="138">
        <f t="shared" si="1"/>
        <v>176996.62327495596</v>
      </c>
      <c r="E182" s="138">
        <f t="shared" si="2"/>
        <v>-5514528.2531654984</v>
      </c>
      <c r="F182" s="138">
        <f t="shared" si="6"/>
        <v>4738171.0457420452</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-5514528.2531654984</v>
      </c>
      <c r="C183" s="138">
        <f t="shared" si="0"/>
        <v>-20059.0965208895</v>
      </c>
      <c r="D183" s="138">
        <f t="shared" si="1"/>
        <v>177640.44849211859</v>
      </c>
      <c r="E183" s="138">
        <f t="shared" si="2"/>
        <v>-5692168.7016576165</v>
      </c>
      <c r="F183" s="138">
        <f t="shared" si="6"/>
        <v>4718111.9492211556</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-5692168.7016576165</v>
      </c>
      <c r="C184" s="138">
        <f t="shared" si="0"/>
        <v>-20705.263652279576</v>
      </c>
      <c r="D184" s="138">
        <f t="shared" si="1"/>
        <v>178286.61562350867</v>
      </c>
      <c r="E184" s="138">
        <f t="shared" si="2"/>
        <v>-5870455.3172811251</v>
      </c>
      <c r="F184" s="138">
        <f t="shared" si="6"/>
        <v>4697406.6855688756</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-5870455.3172811251</v>
      </c>
      <c r="C185" s="138">
        <f t="shared" si="0"/>
        <v>-21353.781216610092</v>
      </c>
      <c r="D185" s="138">
        <f t="shared" si="1"/>
        <v>178935.13318783918</v>
      </c>
      <c r="E185" s="138">
        <f t="shared" si="2"/>
        <v>-6049390.4504689639</v>
      </c>
      <c r="F185" s="138">
        <f t="shared" si="6"/>
        <v>4676052.9043522654</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-6049390.4504689639</v>
      </c>
      <c r="C186" s="138">
        <f t="shared" si="0"/>
        <v>-22004.657763580853</v>
      </c>
      <c r="D186" s="138">
        <f t="shared" si="1"/>
        <v>179586.00973480995</v>
      </c>
      <c r="E186" s="138">
        <f t="shared" si="2"/>
        <v>-6228976.4602037743</v>
      </c>
      <c r="F186" s="138">
        <f t="shared" si="6"/>
        <v>4654048.2465886846</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-6228976.4602037743</v>
      </c>
      <c r="C187" s="138">
        <f t="shared" si="0"/>
        <v>-22657.901873991228</v>
      </c>
      <c r="D187" s="138">
        <f t="shared" si="1"/>
        <v>180239.25384522032</v>
      </c>
      <c r="E187" s="138">
        <f t="shared" si="2"/>
        <v>-6409215.7140489947</v>
      </c>
      <c r="F187" s="138">
        <f t="shared" si="6"/>
        <v>4631390.3447146937</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-6409215.7140489947</v>
      </c>
      <c r="C188" s="138">
        <f t="shared" si="0"/>
        <v>-23313.522159853215</v>
      </c>
      <c r="D188" s="138">
        <f t="shared" si="1"/>
        <v>180894.87413108232</v>
      </c>
      <c r="E188" s="138">
        <f t="shared" si="2"/>
        <v>-6590110.5881800773</v>
      </c>
      <c r="F188" s="138">
        <f t="shared" si="6"/>
        <v>4608076.8225548407</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-6590110.5881800773</v>
      </c>
      <c r="C189" s="138">
        <f t="shared" si="0"/>
        <v>-23971.527264505028</v>
      </c>
      <c r="D189" s="138">
        <f t="shared" si="1"/>
        <v>181552.87923573412</v>
      </c>
      <c r="E189" s="138">
        <f t="shared" si="2"/>
        <v>-6771663.4674158115</v>
      </c>
      <c r="F189" s="138">
        <f t="shared" si="6"/>
        <v>4584105.295290336</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-6771663.4674158115</v>
      </c>
      <c r="C190" s="138">
        <f t="shared" si="0"/>
        <v>-24631.925862725013</v>
      </c>
      <c r="D190" s="138">
        <f t="shared" si="1"/>
        <v>182213.27783395411</v>
      </c>
      <c r="E190" s="138">
        <f t="shared" si="2"/>
        <v>-6953876.7452497659</v>
      </c>
      <c r="F190" s="138">
        <f t="shared" si="6"/>
        <v>4559473.3694276111</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-6953876.7452497659</v>
      </c>
      <c r="C191" s="138">
        <f t="shared" si="0"/>
        <v>-25294.72666084602</v>
      </c>
      <c r="D191" s="138">
        <f t="shared" si="1"/>
        <v>182876.07863207511</v>
      </c>
      <c r="E191" s="138">
        <f t="shared" si="2"/>
        <v>-7136752.8238818413</v>
      </c>
      <c r="F191" s="138">
        <f t="shared" si="6"/>
        <v>4534178.6427667653</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-7136752.8238818413</v>
      </c>
      <c r="C192" s="138">
        <f t="shared" si="0"/>
        <v>-25959.938396870195</v>
      </c>
      <c r="D192" s="138">
        <f t="shared" si="1"/>
        <v>183541.29036809929</v>
      </c>
      <c r="E192" s="138">
        <f t="shared" si="2"/>
        <v>-7320294.114249941</v>
      </c>
      <c r="F192" s="138">
        <f t="shared" si="6"/>
        <v>4508218.7043698952</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-7320294.114249941</v>
      </c>
      <c r="C193" s="138">
        <f t="shared" si="0"/>
        <v>-26627.569840584158</v>
      </c>
      <c r="D193" s="138">
        <f t="shared" si="1"/>
        <v>184208.92181181326</v>
      </c>
      <c r="E193" s="138">
        <f t="shared" si="2"/>
        <v>-7504503.0360617545</v>
      </c>
      <c r="F193" s="138">
        <f t="shared" si="6"/>
        <v>4481591.1345293112</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-7504503.0360617545</v>
      </c>
      <c r="C194" s="138">
        <f t="shared" si="0"/>
        <v>-27297.62979367463</v>
      </c>
      <c r="D194" s="138">
        <f t="shared" si="1"/>
        <v>184878.98176490373</v>
      </c>
      <c r="E194" s="138">
        <f t="shared" si="2"/>
        <v>-7689382.0178266577</v>
      </c>
      <c r="F194" s="138">
        <f t="shared" si="6"/>
        <v>4454293.5047356365</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-7689382.0178266577</v>
      </c>
      <c r="C195" s="138">
        <f t="shared" si="0"/>
        <v>-27970.127089844464</v>
      </c>
      <c r="D195" s="138">
        <f t="shared" si="1"/>
        <v>185551.47906107357</v>
      </c>
      <c r="E195" s="138">
        <f t="shared" si="2"/>
        <v>-7874933.4968877314</v>
      </c>
      <c r="F195" s="138">
        <f t="shared" si="6"/>
        <v>4426323.3776457924</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-7874933.4968877314</v>
      </c>
      <c r="C196" s="138">
        <f t="shared" si="0"/>
        <v>-28645.070594929119</v>
      </c>
      <c r="D196" s="138">
        <f t="shared" si="1"/>
        <v>186226.42256615823</v>
      </c>
      <c r="E196" s="138">
        <f t="shared" si="2"/>
        <v>-8061159.9194538891</v>
      </c>
      <c r="F196" s="138">
        <f t="shared" si="6"/>
        <v>4397678.3070508633</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-8061159.9194538891</v>
      </c>
      <c r="C197" s="139">
        <f t="shared" si="0"/>
        <v>-29322.469207013521</v>
      </c>
      <c r="D197" s="139">
        <f t="shared" si="1"/>
        <v>186903.82117824262</v>
      </c>
      <c r="E197" s="139">
        <f t="shared" si="2"/>
        <v>-8248063.7406321317</v>
      </c>
      <c r="F197" s="139">
        <f t="shared" si="6"/>
        <v>4368355.8378438493</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-8248063.7406321317</v>
      </c>
      <c r="C198" s="138">
        <f t="shared" si="0"/>
        <v>-30002.331856549376</v>
      </c>
      <c r="D198" s="138">
        <f t="shared" si="1"/>
        <v>187583.68382777847</v>
      </c>
      <c r="E198" s="138">
        <f t="shared" si="2"/>
        <v>-8435647.42445991</v>
      </c>
      <c r="F198" s="138">
        <f t="shared" si="6"/>
        <v>4338353.5059872996</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-8435647.42445991</v>
      </c>
      <c r="C199" s="138">
        <f t="shared" si="0"/>
        <v>-30684.667506472921</v>
      </c>
      <c r="D199" s="138">
        <f t="shared" si="1"/>
        <v>188266.01947770204</v>
      </c>
      <c r="E199" s="138">
        <f t="shared" si="2"/>
        <v>-8623913.4439376127</v>
      </c>
      <c r="F199" s="138">
        <f t="shared" ref="F199:F262" si="7">F198+C199</f>
        <v>4307668.8384808265</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-8623913.4439376127</v>
      </c>
      <c r="C200" s="138">
        <f t="shared" si="0"/>
        <v>-31369.485152323065</v>
      </c>
      <c r="D200" s="138">
        <f t="shared" si="1"/>
        <v>188950.83712355216</v>
      </c>
      <c r="E200" s="138">
        <f t="shared" si="2"/>
        <v>-8812864.281061165</v>
      </c>
      <c r="F200" s="138">
        <f t="shared" si="7"/>
        <v>4276299.3533285037</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-8812864.281061165</v>
      </c>
      <c r="C201" s="138">
        <f t="shared" si="0"/>
        <v>-32056.793822359985</v>
      </c>
      <c r="D201" s="138">
        <f t="shared" si="1"/>
        <v>189638.14579358909</v>
      </c>
      <c r="E201" s="138">
        <f t="shared" si="2"/>
        <v>-9002502.4268547539</v>
      </c>
      <c r="F201" s="138">
        <f t="shared" si="7"/>
        <v>4244242.5595061434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-9002502.4268547539</v>
      </c>
      <c r="C202" s="138">
        <f t="shared" si="0"/>
        <v>-32746.602577684163</v>
      </c>
      <c r="D202" s="138">
        <f t="shared" si="1"/>
        <v>190327.95454891326</v>
      </c>
      <c r="E202" s="138">
        <f t="shared" si="2"/>
        <v>-9192830.3814036679</v>
      </c>
      <c r="F202" s="138">
        <f t="shared" si="7"/>
        <v>4211495.956928459</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-9192830.3814036679</v>
      </c>
      <c r="C203" s="138">
        <f t="shared" si="0"/>
        <v>-33438.920512355842</v>
      </c>
      <c r="D203" s="138">
        <f t="shared" si="1"/>
        <v>191020.27248358494</v>
      </c>
      <c r="E203" s="138">
        <f t="shared" si="2"/>
        <v>-9383850.6538872533</v>
      </c>
      <c r="F203" s="138">
        <f t="shared" si="7"/>
        <v>4178057.0364161031</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-9383850.6538872533</v>
      </c>
      <c r="C204" s="138">
        <f t="shared" si="0"/>
        <v>-34133.756753514877</v>
      </c>
      <c r="D204" s="138">
        <f t="shared" si="1"/>
        <v>191715.10872474397</v>
      </c>
      <c r="E204" s="138">
        <f t="shared" si="2"/>
        <v>-9575565.7626119964</v>
      </c>
      <c r="F204" s="138">
        <f t="shared" si="7"/>
        <v>4143923.2796625881</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-9575565.7626119964</v>
      </c>
      <c r="C205" s="138">
        <f t="shared" si="0"/>
        <v>-34831.12046150113</v>
      </c>
      <c r="D205" s="138">
        <f t="shared" si="1"/>
        <v>192412.47243273022</v>
      </c>
      <c r="E205" s="138">
        <f t="shared" si="2"/>
        <v>-9767978.2350447271</v>
      </c>
      <c r="F205" s="138">
        <f t="shared" si="7"/>
        <v>4109092.159201087</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-9767978.2350447271</v>
      </c>
      <c r="C206" s="138">
        <f t="shared" si="0"/>
        <v>-35531.02082997519</v>
      </c>
      <c r="D206" s="138">
        <f t="shared" si="1"/>
        <v>193112.3728012043</v>
      </c>
      <c r="E206" s="138">
        <f t="shared" si="2"/>
        <v>-9961090.6078459322</v>
      </c>
      <c r="F206" s="138">
        <f t="shared" si="7"/>
        <v>4073561.1383711118</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-9961090.6078459322</v>
      </c>
      <c r="C207" s="138">
        <f t="shared" si="0"/>
        <v>-36233.467086039578</v>
      </c>
      <c r="D207" s="138">
        <f t="shared" si="1"/>
        <v>193814.81905726867</v>
      </c>
      <c r="E207" s="138">
        <f t="shared" si="2"/>
        <v>-10154905.426903201</v>
      </c>
      <c r="F207" s="138">
        <f t="shared" si="7"/>
        <v>4037327.6712850723</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-10154905.426903201</v>
      </c>
      <c r="C208" s="138">
        <f t="shared" si="0"/>
        <v>-36938.468490360392</v>
      </c>
      <c r="D208" s="138">
        <f t="shared" si="1"/>
        <v>194519.82046158949</v>
      </c>
      <c r="E208" s="138">
        <f t="shared" si="2"/>
        <v>-10349425.247364791</v>
      </c>
      <c r="F208" s="138">
        <f t="shared" si="7"/>
        <v>4000389.202794712</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-10349425.247364791</v>
      </c>
      <c r="C209" s="138">
        <f t="shared" si="0"/>
        <v>-37646.034337289428</v>
      </c>
      <c r="D209" s="138">
        <f t="shared" si="1"/>
        <v>195227.38630851853</v>
      </c>
      <c r="E209" s="138">
        <f t="shared" si="2"/>
        <v>-10544652.63367331</v>
      </c>
      <c r="F209" s="138">
        <f t="shared" si="7"/>
        <v>3962743.1684574224</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-10544652.63367331</v>
      </c>
      <c r="C210" s="138">
        <f t="shared" si="0"/>
        <v>-38356.173954986662</v>
      </c>
      <c r="D210" s="138">
        <f t="shared" si="1"/>
        <v>195937.52592621575</v>
      </c>
      <c r="E210" s="138">
        <f t="shared" si="2"/>
        <v>-10740590.159599526</v>
      </c>
      <c r="F210" s="138">
        <f t="shared" si="7"/>
        <v>3924386.9945024359</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-10740590.159599526</v>
      </c>
      <c r="C211" s="138">
        <f t="shared" si="0"/>
        <v>-39068.896705543273</v>
      </c>
      <c r="D211" s="138">
        <f t="shared" si="1"/>
        <v>196650.24867677237</v>
      </c>
      <c r="E211" s="138">
        <f t="shared" si="2"/>
        <v>-10937240.408276299</v>
      </c>
      <c r="F211" s="138">
        <f t="shared" si="7"/>
        <v>3885318.0977968927</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-10937240.408276299</v>
      </c>
      <c r="C212" s="138">
        <f t="shared" si="0"/>
        <v>-39784.211985105037</v>
      </c>
      <c r="D212" s="138">
        <f t="shared" si="1"/>
        <v>197365.56395633414</v>
      </c>
      <c r="E212" s="138">
        <f t="shared" si="2"/>
        <v>-11134605.972232632</v>
      </c>
      <c r="F212" s="138">
        <f t="shared" si="7"/>
        <v>3845533.8858117876</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-11134605.972232632</v>
      </c>
      <c r="C213" s="138">
        <f t="shared" si="0"/>
        <v>-40502.129223996199</v>
      </c>
      <c r="D213" s="138">
        <f t="shared" si="1"/>
        <v>198083.48119522529</v>
      </c>
      <c r="E213" s="138">
        <f t="shared" si="2"/>
        <v>-11332689.453427857</v>
      </c>
      <c r="F213" s="138">
        <f t="shared" si="7"/>
        <v>3805031.7565877913</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-11332689.453427857</v>
      </c>
      <c r="C214" s="138">
        <f t="shared" si="0"/>
        <v>-41222.657886843823</v>
      </c>
      <c r="D214" s="138">
        <f t="shared" si="1"/>
        <v>198804.00985807291</v>
      </c>
      <c r="E214" s="138">
        <f t="shared" si="2"/>
        <v>-11531493.46328593</v>
      </c>
      <c r="F214" s="138">
        <f t="shared" si="7"/>
        <v>3763809.0987009476</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-11531493.46328593</v>
      </c>
      <c r="C215" s="138">
        <f t="shared" si="0"/>
        <v>-41945.807472702567</v>
      </c>
      <c r="D215" s="138">
        <f t="shared" si="1"/>
        <v>199527.15944393165</v>
      </c>
      <c r="E215" s="138">
        <f t="shared" si="2"/>
        <v>-11731020.622729862</v>
      </c>
      <c r="F215" s="138">
        <f t="shared" si="7"/>
        <v>3721863.291228245</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-11731020.622729862</v>
      </c>
      <c r="C216" s="138">
        <f t="shared" si="0"/>
        <v>-42671.587515179868</v>
      </c>
      <c r="D216" s="138">
        <f t="shared" si="1"/>
        <v>200252.93948640896</v>
      </c>
      <c r="E216" s="138">
        <f t="shared" si="2"/>
        <v>-11931273.562216271</v>
      </c>
      <c r="F216" s="138">
        <f t="shared" si="7"/>
        <v>3679191.703713065</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-11931273.562216271</v>
      </c>
      <c r="C217" s="138">
        <f t="shared" si="0"/>
        <v>-43400.00758256168</v>
      </c>
      <c r="D217" s="138">
        <f t="shared" si="1"/>
        <v>200981.35955379077</v>
      </c>
      <c r="E217" s="138">
        <f t="shared" si="2"/>
        <v>-12132254.921770062</v>
      </c>
      <c r="F217" s="138">
        <f t="shared" si="7"/>
        <v>3635791.6961305034</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-12132254.921770062</v>
      </c>
      <c r="C218" s="138">
        <f t="shared" si="0"/>
        <v>-44131.077277938595</v>
      </c>
      <c r="D218" s="138">
        <f t="shared" si="1"/>
        <v>201712.4292491677</v>
      </c>
      <c r="E218" s="138">
        <f t="shared" si="2"/>
        <v>-12333967.35101923</v>
      </c>
      <c r="F218" s="138">
        <f t="shared" si="7"/>
        <v>3591660.6188525651</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-12333967.35101923</v>
      </c>
      <c r="C219" s="138">
        <f t="shared" si="0"/>
        <v>-44864.806239332444</v>
      </c>
      <c r="D219" s="138">
        <f t="shared" si="1"/>
        <v>202446.15821056155</v>
      </c>
      <c r="E219" s="138">
        <f t="shared" si="2"/>
        <v>-12536413.50922979</v>
      </c>
      <c r="F219" s="138">
        <f t="shared" si="7"/>
        <v>3546795.8126132325</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-12536413.50922979</v>
      </c>
      <c r="C220" s="138">
        <f t="shared" si="0"/>
        <v>-45601.204139823356</v>
      </c>
      <c r="D220" s="138">
        <f t="shared" si="1"/>
        <v>203182.55611105246</v>
      </c>
      <c r="E220" s="138">
        <f t="shared" si="2"/>
        <v>-12739596.065340843</v>
      </c>
      <c r="F220" s="138">
        <f t="shared" si="7"/>
        <v>3501194.608473409</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-12739596.065340843</v>
      </c>
      <c r="C221" s="138">
        <f t="shared" si="0"/>
        <v>-46340.28068767731</v>
      </c>
      <c r="D221" s="138">
        <f t="shared" si="1"/>
        <v>203921.6326589064</v>
      </c>
      <c r="E221" s="138">
        <f t="shared" si="2"/>
        <v>-12943517.697999749</v>
      </c>
      <c r="F221" s="138">
        <f t="shared" si="7"/>
        <v>3454854.3277857318</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-12943517.697999749</v>
      </c>
      <c r="C222" s="138">
        <f t="shared" si="0"/>
        <v>-47082.045626474086</v>
      </c>
      <c r="D222" s="138">
        <f t="shared" si="1"/>
        <v>204663.39759770318</v>
      </c>
      <c r="E222" s="138">
        <f t="shared" si="2"/>
        <v>-13148181.095597453</v>
      </c>
      <c r="F222" s="138">
        <f t="shared" si="7"/>
        <v>3407772.2821592577</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-13148181.095597453</v>
      </c>
      <c r="C223" s="138">
        <f t="shared" si="0"/>
        <v>-47826.50873523573</v>
      </c>
      <c r="D223" s="138">
        <f t="shared" si="1"/>
        <v>205407.86070646482</v>
      </c>
      <c r="E223" s="138">
        <f t="shared" si="2"/>
        <v>-13353588.956303919</v>
      </c>
      <c r="F223" s="138">
        <f t="shared" si="7"/>
        <v>3359945.7734240219</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-13353588.956303919</v>
      </c>
      <c r="C224" s="138">
        <f t="shared" si="0"/>
        <v>-48573.679828555498</v>
      </c>
      <c r="D224" s="138">
        <f t="shared" si="1"/>
        <v>206155.0317997846</v>
      </c>
      <c r="E224" s="138">
        <f t="shared" si="2"/>
        <v>-13559743.988103703</v>
      </c>
      <c r="F224" s="138">
        <f t="shared" si="7"/>
        <v>3311372.0935954666</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-13559743.988103703</v>
      </c>
      <c r="C225" s="138">
        <f t="shared" si="0"/>
        <v>-49323.568756727211</v>
      </c>
      <c r="D225" s="138">
        <f t="shared" si="1"/>
        <v>206904.92072795631</v>
      </c>
      <c r="E225" s="138">
        <f t="shared" si="2"/>
        <v>-13766648.90883166</v>
      </c>
      <c r="F225" s="138">
        <f t="shared" si="7"/>
        <v>3262048.5248387395</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-13766648.90883166</v>
      </c>
      <c r="C226" s="138">
        <f t="shared" si="0"/>
        <v>-50076.185405875156</v>
      </c>
      <c r="D226" s="138">
        <f t="shared" si="1"/>
        <v>207657.53737710425</v>
      </c>
      <c r="E226" s="138">
        <f t="shared" si="2"/>
        <v>-13974306.446208764</v>
      </c>
      <c r="F226" s="138">
        <f t="shared" si="7"/>
        <v>3211972.3394328644</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-13974306.446208764</v>
      </c>
      <c r="C227" s="138">
        <f t="shared" si="0"/>
        <v>-50831.539698084373</v>
      </c>
      <c r="D227" s="138">
        <f t="shared" si="1"/>
        <v>208412.89166931348</v>
      </c>
      <c r="E227" s="138">
        <f t="shared" si="2"/>
        <v>-14182719.337878078</v>
      </c>
      <c r="F227" s="138">
        <f t="shared" si="7"/>
        <v>3161140.7997347801</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-14182719.337878078</v>
      </c>
      <c r="C228" s="138">
        <f t="shared" si="0"/>
        <v>-51589.641591531508</v>
      </c>
      <c r="D228" s="138">
        <f t="shared" si="1"/>
        <v>209170.99356276062</v>
      </c>
      <c r="E228" s="138">
        <f t="shared" si="2"/>
        <v>-14391890.331440838</v>
      </c>
      <c r="F228" s="138">
        <f t="shared" si="7"/>
        <v>3109551.1581432484</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-14391890.331440838</v>
      </c>
      <c r="C229" s="138">
        <f t="shared" si="0"/>
        <v>-52350.501080616043</v>
      </c>
      <c r="D229" s="138">
        <f t="shared" si="1"/>
        <v>209931.85305184516</v>
      </c>
      <c r="E229" s="138">
        <f t="shared" si="2"/>
        <v>-14601822.184492683</v>
      </c>
      <c r="F229" s="138">
        <f t="shared" si="7"/>
        <v>3057200.6570626325</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-14601822.184492683</v>
      </c>
      <c r="C230" s="138">
        <f t="shared" si="0"/>
        <v>-53114.128196092133</v>
      </c>
      <c r="D230" s="138">
        <f t="shared" si="1"/>
        <v>210695.48016732122</v>
      </c>
      <c r="E230" s="138">
        <f t="shared" si="2"/>
        <v>-14812517.664660005</v>
      </c>
      <c r="F230" s="138">
        <f t="shared" si="7"/>
        <v>3004086.5288665402</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-14812517.664660005</v>
      </c>
      <c r="C231" s="138">
        <f t="shared" si="0"/>
        <v>-53880.533005200763</v>
      </c>
      <c r="D231" s="138">
        <f t="shared" si="1"/>
        <v>211461.88497642986</v>
      </c>
      <c r="E231" s="138">
        <f t="shared" si="2"/>
        <v>-15023979.549636435</v>
      </c>
      <c r="F231" s="138">
        <f t="shared" si="7"/>
        <v>2950205.9958613394</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-15023979.549636435</v>
      </c>
      <c r="C232" s="138">
        <f t="shared" si="0"/>
        <v>-54649.725611802525</v>
      </c>
      <c r="D232" s="138">
        <f t="shared" si="1"/>
        <v>212231.07758303161</v>
      </c>
      <c r="E232" s="138">
        <f t="shared" si="2"/>
        <v>-15236210.627219466</v>
      </c>
      <c r="F232" s="138">
        <f t="shared" si="7"/>
        <v>2895556.2702495367</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-15236210.627219466</v>
      </c>
      <c r="C233" s="138">
        <f t="shared" si="0"/>
        <v>-55421.716156510804</v>
      </c>
      <c r="D233" s="138">
        <f t="shared" si="1"/>
        <v>213003.06812773991</v>
      </c>
      <c r="E233" s="138">
        <f t="shared" si="2"/>
        <v>-15449213.695347207</v>
      </c>
      <c r="F233" s="138">
        <f t="shared" si="7"/>
        <v>2840134.5540930261</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-15449213.695347207</v>
      </c>
      <c r="C234" s="138">
        <f t="shared" si="0"/>
        <v>-56196.51481682546</v>
      </c>
      <c r="D234" s="138">
        <f t="shared" si="1"/>
        <v>213777.86678805455</v>
      </c>
      <c r="E234" s="138">
        <f t="shared" si="2"/>
        <v>-15662991.562135261</v>
      </c>
      <c r="F234" s="138">
        <f t="shared" si="7"/>
        <v>2783938.0392762008</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-15662991.562135261</v>
      </c>
      <c r="C235" s="138">
        <f t="shared" si="0"/>
        <v>-56974.131807267004</v>
      </c>
      <c r="D235" s="138">
        <f t="shared" si="1"/>
        <v>214555.4837784961</v>
      </c>
      <c r="E235" s="138">
        <f t="shared" si="2"/>
        <v>-15877547.045913756</v>
      </c>
      <c r="F235" s="138">
        <f t="shared" si="7"/>
        <v>2726963.9074689336</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-15877547.045913756</v>
      </c>
      <c r="C236" s="138">
        <f t="shared" si="0"/>
        <v>-57754.577379511284</v>
      </c>
      <c r="D236" s="138">
        <f t="shared" si="1"/>
        <v>215335.92935074039</v>
      </c>
      <c r="E236" s="138">
        <f t="shared" si="2"/>
        <v>-16092882.975264497</v>
      </c>
      <c r="F236" s="138">
        <f t="shared" si="7"/>
        <v>2669209.3300894224</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-16092882.975264497</v>
      </c>
      <c r="C237" s="138">
        <f t="shared" si="0"/>
        <v>-58537.861822524603</v>
      </c>
      <c r="D237" s="138">
        <f t="shared" si="1"/>
        <v>216119.2137937537</v>
      </c>
      <c r="E237" s="138">
        <f t="shared" si="2"/>
        <v>-16309002.189058252</v>
      </c>
      <c r="F237" s="138">
        <f t="shared" si="7"/>
        <v>2610671.4682668978</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-16309002.189058252</v>
      </c>
      <c r="C238" s="138">
        <f t="shared" si="0"/>
        <v>-59323.995462699386</v>
      </c>
      <c r="D238" s="138">
        <f t="shared" si="1"/>
        <v>216905.34743392849</v>
      </c>
      <c r="E238" s="138">
        <f t="shared" si="2"/>
        <v>-16525907.53649218</v>
      </c>
      <c r="F238" s="138">
        <f t="shared" si="7"/>
        <v>2551347.4728041985</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-16525907.53649218</v>
      </c>
      <c r="C239" s="138">
        <f t="shared" si="0"/>
        <v>-60112.988663990298</v>
      </c>
      <c r="D239" s="138">
        <f t="shared" si="1"/>
        <v>217694.34063521941</v>
      </c>
      <c r="E239" s="138">
        <f t="shared" si="2"/>
        <v>-16743601.8771274</v>
      </c>
      <c r="F239" s="138">
        <f t="shared" si="7"/>
        <v>2491234.484140208</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-16743601.8771274</v>
      </c>
      <c r="C240" s="138">
        <f t="shared" si="0"/>
        <v>-60904.851828050909</v>
      </c>
      <c r="D240" s="138">
        <f t="shared" si="1"/>
        <v>218486.20379928002</v>
      </c>
      <c r="E240" s="138">
        <f t="shared" si="2"/>
        <v>-16962088.080926679</v>
      </c>
      <c r="F240" s="138">
        <f t="shared" si="7"/>
        <v>2430329.6323121572</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-16962088.080926679</v>
      </c>
      <c r="C241" s="138">
        <f t="shared" si="0"/>
        <v>-61699.595394370786</v>
      </c>
      <c r="D241" s="138">
        <f t="shared" si="1"/>
        <v>219280.94736559989</v>
      </c>
      <c r="E241" s="138">
        <f t="shared" si="2"/>
        <v>-17181369.02829228</v>
      </c>
      <c r="F241" s="138">
        <f t="shared" si="7"/>
        <v>2368630.0369177866</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-17181369.02829228</v>
      </c>
      <c r="C242" s="138">
        <f t="shared" si="0"/>
        <v>-62497.229840413165</v>
      </c>
      <c r="D242" s="138">
        <f t="shared" si="1"/>
        <v>220078.58181164227</v>
      </c>
      <c r="E242" s="138">
        <f t="shared" si="2"/>
        <v>-17401447.61010392</v>
      </c>
      <c r="F242" s="138">
        <f t="shared" si="7"/>
        <v>2306132.8070773734</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-17401447.61010392</v>
      </c>
      <c r="C243" s="138">
        <f t="shared" si="0"/>
        <v>-63297.765681753001</v>
      </c>
      <c r="D243" s="138">
        <f t="shared" si="1"/>
        <v>220879.1176529821</v>
      </c>
      <c r="E243" s="138">
        <f t="shared" si="2"/>
        <v>-17622326.727756903</v>
      </c>
      <c r="F243" s="138">
        <f t="shared" si="7"/>
        <v>2242835.0413956204</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-17622326.727756903</v>
      </c>
      <c r="C244" s="138">
        <f t="shared" si="0"/>
        <v>-64101.213472215728</v>
      </c>
      <c r="D244" s="138">
        <f t="shared" si="1"/>
        <v>221682.56544344482</v>
      </c>
      <c r="E244" s="138">
        <f t="shared" si="2"/>
        <v>-17844009.293200348</v>
      </c>
      <c r="F244" s="138">
        <f t="shared" si="7"/>
        <v>2178733.8279234045</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-17844009.293200348</v>
      </c>
      <c r="C245" s="138">
        <f t="shared" si="0"/>
        <v>-64907.583804016256</v>
      </c>
      <c r="D245" s="138">
        <f t="shared" si="1"/>
        <v>222488.93577524537</v>
      </c>
      <c r="E245" s="138">
        <f t="shared" si="2"/>
        <v>-18066498.228975594</v>
      </c>
      <c r="F245" s="138">
        <f t="shared" si="7"/>
        <v>2113826.2441193881</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-18066498.228975594</v>
      </c>
      <c r="C246" s="138">
        <f t="shared" si="0"/>
        <v>-65716.887307898724</v>
      </c>
      <c r="D246" s="138">
        <f t="shared" si="1"/>
        <v>223298.23927912783</v>
      </c>
      <c r="E246" s="138">
        <f t="shared" si="2"/>
        <v>-18289796.468254723</v>
      </c>
      <c r="F246" s="138">
        <f t="shared" si="7"/>
        <v>2048109.3568114894</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-18289796.468254723</v>
      </c>
      <c r="C247" s="138">
        <f t="shared" si="0"/>
        <v>-66529.134653276546</v>
      </c>
      <c r="D247" s="138">
        <f t="shared" si="1"/>
        <v>224110.48662450566</v>
      </c>
      <c r="E247" s="138">
        <f t="shared" si="2"/>
        <v>-18513906.954879228</v>
      </c>
      <c r="F247" s="138">
        <f t="shared" si="7"/>
        <v>1981580.2221582129</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-18513906.954879228</v>
      </c>
      <c r="C248" s="138">
        <f t="shared" si="0"/>
        <v>-67344.33654837319</v>
      </c>
      <c r="D248" s="138">
        <f t="shared" si="1"/>
        <v>224925.68851960229</v>
      </c>
      <c r="E248" s="138">
        <f t="shared" si="2"/>
        <v>-18738832.643398829</v>
      </c>
      <c r="F248" s="138">
        <f t="shared" si="7"/>
        <v>1914235.8856098398</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-18738832.643398829</v>
      </c>
      <c r="C249" s="138">
        <f t="shared" si="0"/>
        <v>-68162.50374036323</v>
      </c>
      <c r="D249" s="138">
        <f t="shared" si="1"/>
        <v>225743.85571159233</v>
      </c>
      <c r="E249" s="138">
        <f t="shared" si="2"/>
        <v>-18964576.499110419</v>
      </c>
      <c r="F249" s="138">
        <f t="shared" si="7"/>
        <v>1846073.3818694765</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-18964576.499110419</v>
      </c>
      <c r="C250" s="138">
        <f t="shared" si="0"/>
        <v>-68983.647015514143</v>
      </c>
      <c r="D250" s="138">
        <f t="shared" si="1"/>
        <v>226564.99898674325</v>
      </c>
      <c r="E250" s="138">
        <f t="shared" si="2"/>
        <v>-19191141.498097163</v>
      </c>
      <c r="F250" s="138">
        <f t="shared" si="7"/>
        <v>1777089.7348539624</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-19191141.498097163</v>
      </c>
      <c r="C251" s="138">
        <f t="shared" si="0"/>
        <v>-69807.777199328426</v>
      </c>
      <c r="D251" s="138">
        <f t="shared" si="1"/>
        <v>227389.12917055754</v>
      </c>
      <c r="E251" s="138">
        <f t="shared" si="2"/>
        <v>-19418530.627267722</v>
      </c>
      <c r="F251" s="138">
        <f t="shared" si="7"/>
        <v>1707281.957654634</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-19418530.627267722</v>
      </c>
      <c r="C252" s="138">
        <f t="shared" si="0"/>
        <v>-70634.905156686335</v>
      </c>
      <c r="D252" s="138">
        <f t="shared" si="1"/>
        <v>228216.25712791545</v>
      </c>
      <c r="E252" s="138">
        <f t="shared" si="2"/>
        <v>-19646746.884395637</v>
      </c>
      <c r="F252" s="138">
        <f t="shared" si="7"/>
        <v>1636647.0524979476</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-19646746.884395637</v>
      </c>
      <c r="C253" s="138">
        <f t="shared" si="0"/>
        <v>-71465.041791989119</v>
      </c>
      <c r="D253" s="138">
        <f t="shared" si="1"/>
        <v>229046.39376321822</v>
      </c>
      <c r="E253" s="138">
        <f t="shared" si="2"/>
        <v>-19875793.278158855</v>
      </c>
      <c r="F253" s="138">
        <f t="shared" si="7"/>
        <v>1565182.0107059586</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-19875793.278158855</v>
      </c>
      <c r="C254" s="138">
        <f t="shared" si="0"/>
        <v>-72298.198049302824</v>
      </c>
      <c r="D254" s="138">
        <f t="shared" si="1"/>
        <v>229879.55002053193</v>
      </c>
      <c r="E254" s="138">
        <f t="shared" si="2"/>
        <v>-20105672.828179386</v>
      </c>
      <c r="F254" s="138">
        <f t="shared" si="7"/>
        <v>1492883.8126566557</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-20105672.828179386</v>
      </c>
      <c r="C255" s="138">
        <f t="shared" si="0"/>
        <v>-73134.384912502515</v>
      </c>
      <c r="D255" s="138">
        <f t="shared" si="1"/>
        <v>230715.73688373162</v>
      </c>
      <c r="E255" s="138">
        <f t="shared" si="2"/>
        <v>-20336388.565063119</v>
      </c>
      <c r="F255" s="138">
        <f t="shared" si="7"/>
        <v>1419749.4277441532</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-20336388.565063119</v>
      </c>
      <c r="C256" s="138">
        <f t="shared" si="0"/>
        <v>-73973.613405417083</v>
      </c>
      <c r="D256" s="138">
        <f t="shared" si="1"/>
        <v>231554.9653766462</v>
      </c>
      <c r="E256" s="138">
        <f t="shared" si="2"/>
        <v>-20567943.530439764</v>
      </c>
      <c r="F256" s="138">
        <f t="shared" si="7"/>
        <v>1345775.814338736</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-20567943.530439764</v>
      </c>
      <c r="C257" s="138">
        <f t="shared" si="0"/>
        <v>-74815.894591974633</v>
      </c>
      <c r="D257" s="138">
        <f t="shared" si="1"/>
        <v>232397.24656320375</v>
      </c>
      <c r="E257" s="138">
        <f t="shared" si="2"/>
        <v>-20800340.777002968</v>
      </c>
      <c r="F257" s="138">
        <f t="shared" si="7"/>
        <v>1270959.9197467614</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-20800340.777002968</v>
      </c>
      <c r="C258" s="138">
        <f t="shared" si="0"/>
        <v>-75661.239576348293</v>
      </c>
      <c r="D258" s="138">
        <f t="shared" si="1"/>
        <v>233242.59154757741</v>
      </c>
      <c r="E258" s="138">
        <f t="shared" si="2"/>
        <v>-21033583.368550546</v>
      </c>
      <c r="F258" s="138">
        <f t="shared" si="7"/>
        <v>1195298.6801704131</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-21033583.368550546</v>
      </c>
      <c r="C259" s="138">
        <f t="shared" si="0"/>
        <v>-76509.659503102608</v>
      </c>
      <c r="D259" s="138">
        <f t="shared" si="1"/>
        <v>234091.01147433172</v>
      </c>
      <c r="E259" s="138">
        <f t="shared" si="2"/>
        <v>-21267674.380024876</v>
      </c>
      <c r="F259" s="138">
        <f t="shared" si="7"/>
        <v>1118789.0206673106</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-21267674.380024876</v>
      </c>
      <c r="C260" s="138">
        <f t="shared" si="0"/>
        <v>-77361.165557340486</v>
      </c>
      <c r="D260" s="138">
        <f t="shared" si="1"/>
        <v>234942.51752856959</v>
      </c>
      <c r="E260" s="138">
        <f t="shared" si="2"/>
        <v>-21502616.897553448</v>
      </c>
      <c r="F260" s="138">
        <f t="shared" si="7"/>
        <v>1041427.8551099701</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-21502616.897553448</v>
      </c>
      <c r="C261" s="138">
        <f t="shared" ref="C261:C365" si="8">B261*(B$3/12)</f>
        <v>-78215.768964850664</v>
      </c>
      <c r="D261" s="138">
        <f t="shared" ref="D261:D365" si="9">D$3-C261</f>
        <v>235797.12093607977</v>
      </c>
      <c r="E261" s="138">
        <f t="shared" ref="E261:E365" si="10">B261-D261</f>
        <v>-21738414.018489528</v>
      </c>
      <c r="F261" s="138">
        <f t="shared" si="7"/>
        <v>963212.08614511939</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-21738414.018489528</v>
      </c>
      <c r="C262" s="138">
        <f t="shared" si="8"/>
        <v>-79073.48099225566</v>
      </c>
      <c r="D262" s="138">
        <f t="shared" si="9"/>
        <v>236654.83296348475</v>
      </c>
      <c r="E262" s="138">
        <f t="shared" si="10"/>
        <v>-21975068.851453014</v>
      </c>
      <c r="F262" s="138">
        <f t="shared" si="7"/>
        <v>884138.60515286378</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-21975068.851453014</v>
      </c>
      <c r="C263" s="138">
        <f t="shared" si="8"/>
        <v>-79934.312947160332</v>
      </c>
      <c r="D263" s="138">
        <f t="shared" si="9"/>
        <v>237515.66491838943</v>
      </c>
      <c r="E263" s="138">
        <f t="shared" si="10"/>
        <v>-22212584.516371403</v>
      </c>
      <c r="F263" s="138">
        <f t="shared" ref="F263:F326" si="12">F262+C263</f>
        <v>804204.29220570344</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-22212584.516371403</v>
      </c>
      <c r="C264" s="138">
        <f t="shared" si="8"/>
        <v>-80798.276178300977</v>
      </c>
      <c r="D264" s="138">
        <f t="shared" si="9"/>
        <v>238379.62814953009</v>
      </c>
      <c r="E264" s="138">
        <f t="shared" si="10"/>
        <v>-22450964.144520935</v>
      </c>
      <c r="F264" s="138">
        <f t="shared" si="12"/>
        <v>723406.01602740248</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-22450964.144520935</v>
      </c>
      <c r="C265" s="138">
        <f t="shared" si="8"/>
        <v>-81665.382075694899</v>
      </c>
      <c r="D265" s="138">
        <f t="shared" si="9"/>
        <v>239246.73404692399</v>
      </c>
      <c r="E265" s="138">
        <f t="shared" si="10"/>
        <v>-22690210.87856786</v>
      </c>
      <c r="F265" s="138">
        <f t="shared" si="12"/>
        <v>641740.63395170763</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-22690210.87856786</v>
      </c>
      <c r="C266" s="138">
        <f t="shared" si="8"/>
        <v>-82535.642070790578</v>
      </c>
      <c r="D266" s="138">
        <f t="shared" si="9"/>
        <v>240116.99404201968</v>
      </c>
      <c r="E266" s="138">
        <f t="shared" si="10"/>
        <v>-22930327.87260988</v>
      </c>
      <c r="F266" s="138">
        <f t="shared" si="12"/>
        <v>559204.99188091699</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-22930327.87260988</v>
      </c>
      <c r="C267" s="138">
        <f t="shared" si="8"/>
        <v>-83409.067636618434</v>
      </c>
      <c r="D267" s="138">
        <f t="shared" si="9"/>
        <v>240990.41960784752</v>
      </c>
      <c r="E267" s="138">
        <f t="shared" si="10"/>
        <v>-23171318.292217728</v>
      </c>
      <c r="F267" s="138">
        <f t="shared" si="12"/>
        <v>475795.92424429854</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-23171318.292217728</v>
      </c>
      <c r="C268" s="138">
        <f t="shared" si="8"/>
        <v>-84285.670287941975</v>
      </c>
      <c r="D268" s="138">
        <f t="shared" si="9"/>
        <v>241867.02225917106</v>
      </c>
      <c r="E268" s="138">
        <f t="shared" si="10"/>
        <v>-23413185.3144769</v>
      </c>
      <c r="F268" s="138">
        <f t="shared" si="12"/>
        <v>391510.25395635655</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-23413185.3144769</v>
      </c>
      <c r="C269" s="138">
        <f t="shared" si="8"/>
        <v>-85165.46158140972</v>
      </c>
      <c r="D269" s="138">
        <f t="shared" si="9"/>
        <v>242746.81355263881</v>
      </c>
      <c r="E269" s="138">
        <f t="shared" si="10"/>
        <v>-23655932.12802954</v>
      </c>
      <c r="F269" s="138">
        <f t="shared" si="12"/>
        <v>306344.79237494682</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-23655932.12802954</v>
      </c>
      <c r="C270" s="138">
        <f t="shared" si="8"/>
        <v>-86048.453115707438</v>
      </c>
      <c r="D270" s="138">
        <f t="shared" si="9"/>
        <v>243629.80508693654</v>
      </c>
      <c r="E270" s="138">
        <f t="shared" si="10"/>
        <v>-23899561.933116477</v>
      </c>
      <c r="F270" s="138">
        <f t="shared" si="12"/>
        <v>220296.33925923938</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-23899561.933116477</v>
      </c>
      <c r="C271" s="138">
        <f t="shared" si="8"/>
        <v>-86934.656531711182</v>
      </c>
      <c r="D271" s="138">
        <f t="shared" si="9"/>
        <v>244516.0085029403</v>
      </c>
      <c r="E271" s="138">
        <f t="shared" si="10"/>
        <v>-24144077.941619419</v>
      </c>
      <c r="F271" s="138">
        <f t="shared" si="12"/>
        <v>133361.68272752821</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-24144077.941619419</v>
      </c>
      <c r="C272" s="138">
        <f t="shared" si="8"/>
        <v>-87824.083512640631</v>
      </c>
      <c r="D272" s="138">
        <f t="shared" si="9"/>
        <v>245405.43548386975</v>
      </c>
      <c r="E272" s="138">
        <f t="shared" si="10"/>
        <v>-24389483.377103288</v>
      </c>
      <c r="F272" s="138">
        <f t="shared" si="12"/>
        <v>45537.599214887581</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-24389483.377103288</v>
      </c>
      <c r="C273" s="138">
        <f t="shared" si="8"/>
        <v>-88716.745784213199</v>
      </c>
      <c r="D273" s="138">
        <f t="shared" si="9"/>
        <v>246298.09775544232</v>
      </c>
      <c r="E273" s="138">
        <f t="shared" si="10"/>
        <v>-24635781.474858731</v>
      </c>
      <c r="F273" s="138">
        <f t="shared" si="12"/>
        <v>-43179.146569325618</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-24635781.474858731</v>
      </c>
      <c r="C274" s="138">
        <f t="shared" si="8"/>
        <v>-89612.655114798632</v>
      </c>
      <c r="D274" s="138">
        <f t="shared" si="9"/>
        <v>247194.00708602773</v>
      </c>
      <c r="E274" s="138">
        <f t="shared" si="10"/>
        <v>-24882975.481944758</v>
      </c>
      <c r="F274" s="138">
        <f t="shared" si="12"/>
        <v>-132791.80168412425</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-24882975.481944758</v>
      </c>
      <c r="C275" s="138">
        <f t="shared" si="8"/>
        <v>-90511.823315574045</v>
      </c>
      <c r="D275" s="138">
        <f t="shared" si="9"/>
        <v>248093.17528680316</v>
      </c>
      <c r="E275" s="138">
        <f t="shared" si="10"/>
        <v>-25131068.657231562</v>
      </c>
      <c r="F275" s="138">
        <f t="shared" si="12"/>
        <v>-223303.62499969831</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-25131068.657231562</v>
      </c>
      <c r="C276" s="138">
        <f t="shared" si="8"/>
        <v>-91414.262240679804</v>
      </c>
      <c r="D276" s="138">
        <f t="shared" si="9"/>
        <v>248995.61421190889</v>
      </c>
      <c r="E276" s="138">
        <f t="shared" si="10"/>
        <v>-25380064.271443471</v>
      </c>
      <c r="F276" s="138">
        <f t="shared" si="12"/>
        <v>-314717.88724037813</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-25380064.271443471</v>
      </c>
      <c r="C277" s="138">
        <f t="shared" si="8"/>
        <v>-92319.983787375619</v>
      </c>
      <c r="D277" s="138">
        <f t="shared" si="9"/>
        <v>249901.33575860472</v>
      </c>
      <c r="E277" s="138">
        <f t="shared" si="10"/>
        <v>-25629965.607202075</v>
      </c>
      <c r="F277" s="138">
        <f t="shared" si="12"/>
        <v>-407037.87102775375</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-25629965.607202075</v>
      </c>
      <c r="C278" s="138">
        <f t="shared" si="8"/>
        <v>-93228.999896197536</v>
      </c>
      <c r="D278" s="138">
        <f t="shared" si="9"/>
        <v>250810.35186742665</v>
      </c>
      <c r="E278" s="138">
        <f t="shared" si="10"/>
        <v>-25880775.959069502</v>
      </c>
      <c r="F278" s="138">
        <f t="shared" si="12"/>
        <v>-500266.87092395127</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-25880775.959069502</v>
      </c>
      <c r="C279" s="138">
        <f t="shared" si="8"/>
        <v>-94141.3225511153</v>
      </c>
      <c r="D279" s="138">
        <f t="shared" si="9"/>
        <v>251722.6745223444</v>
      </c>
      <c r="E279" s="138">
        <f t="shared" si="10"/>
        <v>-26132498.633591846</v>
      </c>
      <c r="F279" s="138">
        <f t="shared" si="12"/>
        <v>-594408.19347506657</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-26132498.633591846</v>
      </c>
      <c r="C280" s="138">
        <f t="shared" si="8"/>
        <v>-95056.963779690326</v>
      </c>
      <c r="D280" s="138">
        <f t="shared" si="9"/>
        <v>252638.31575091943</v>
      </c>
      <c r="E280" s="138">
        <f t="shared" si="10"/>
        <v>-26385136.949342765</v>
      </c>
      <c r="F280" s="138">
        <f t="shared" si="12"/>
        <v>-689465.15725475689</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-26385136.949342765</v>
      </c>
      <c r="C281" s="138">
        <f t="shared" si="8"/>
        <v>-95975.935653234294</v>
      </c>
      <c r="D281" s="138">
        <f t="shared" si="9"/>
        <v>253557.28762446338</v>
      </c>
      <c r="E281" s="138">
        <f t="shared" si="10"/>
        <v>-26638694.236967228</v>
      </c>
      <c r="F281" s="138">
        <f t="shared" si="12"/>
        <v>-785441.09290799114</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-26638694.236967228</v>
      </c>
      <c r="C282" s="138">
        <f t="shared" si="8"/>
        <v>-96898.250286968279</v>
      </c>
      <c r="D282" s="138">
        <f t="shared" si="9"/>
        <v>254479.60225819738</v>
      </c>
      <c r="E282" s="138">
        <f t="shared" si="10"/>
        <v>-26893173.839225426</v>
      </c>
      <c r="F282" s="138">
        <f t="shared" si="12"/>
        <v>-882339.34319495945</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-26893173.839225426</v>
      </c>
      <c r="C283" s="138">
        <f t="shared" si="8"/>
        <v>-97823.919840182483</v>
      </c>
      <c r="D283" s="138">
        <f t="shared" si="9"/>
        <v>255405.2718114116</v>
      </c>
      <c r="E283" s="138">
        <f t="shared" si="10"/>
        <v>-27148579.111036837</v>
      </c>
      <c r="F283" s="138">
        <f t="shared" si="12"/>
        <v>-980163.26303514198</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-27148579.111036837</v>
      </c>
      <c r="C284" s="138">
        <f t="shared" si="8"/>
        <v>-98752.956516396487</v>
      </c>
      <c r="D284" s="138">
        <f t="shared" si="9"/>
        <v>256334.30848762559</v>
      </c>
      <c r="E284" s="138">
        <f t="shared" si="10"/>
        <v>-27404913.419524461</v>
      </c>
      <c r="F284" s="138">
        <f t="shared" si="12"/>
        <v>-1078916.2195515386</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-27404913.419524461</v>
      </c>
      <c r="C285" s="138">
        <f t="shared" si="8"/>
        <v>-99685.372563520214</v>
      </c>
      <c r="D285" s="138">
        <f t="shared" si="9"/>
        <v>257266.72453474932</v>
      </c>
      <c r="E285" s="138">
        <f t="shared" si="10"/>
        <v>-27662180.144059211</v>
      </c>
      <c r="F285" s="138">
        <f t="shared" si="12"/>
        <v>-1178601.5921150588</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-27662180.144059211</v>
      </c>
      <c r="C286" s="138">
        <f t="shared" si="8"/>
        <v>-100621.18027401537</v>
      </c>
      <c r="D286" s="138">
        <f t="shared" si="9"/>
        <v>258202.53224524448</v>
      </c>
      <c r="E286" s="138">
        <f t="shared" si="10"/>
        <v>-27920382.676304456</v>
      </c>
      <c r="F286" s="138">
        <f t="shared" si="12"/>
        <v>-1279222.7723890741</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-27920382.676304456</v>
      </c>
      <c r="C287" s="138">
        <f t="shared" si="8"/>
        <v>-101560.39198505745</v>
      </c>
      <c r="D287" s="138">
        <f t="shared" si="9"/>
        <v>259141.74395628655</v>
      </c>
      <c r="E287" s="138">
        <f t="shared" si="10"/>
        <v>-28179524.420260742</v>
      </c>
      <c r="F287" s="138">
        <f t="shared" si="12"/>
        <v>-1380783.1643741315</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-28179524.420260742</v>
      </c>
      <c r="C288" s="138">
        <f t="shared" si="8"/>
        <v>-102503.02007869844</v>
      </c>
      <c r="D288" s="138">
        <f t="shared" si="9"/>
        <v>260084.37204992754</v>
      </c>
      <c r="E288" s="138">
        <f t="shared" si="10"/>
        <v>-28439608.79231067</v>
      </c>
      <c r="F288" s="138">
        <f t="shared" si="12"/>
        <v>-1483286.1844528299</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-28439608.79231067</v>
      </c>
      <c r="C289" s="138">
        <f t="shared" si="8"/>
        <v>-103449.07698203005</v>
      </c>
      <c r="D289" s="138">
        <f t="shared" si="9"/>
        <v>261030.42895325914</v>
      </c>
      <c r="E289" s="138">
        <f t="shared" si="10"/>
        <v>-28700639.22126393</v>
      </c>
      <c r="F289" s="138">
        <f t="shared" si="12"/>
        <v>-1586735.2614348598</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-28700639.22126393</v>
      </c>
      <c r="C290" s="138">
        <f t="shared" si="8"/>
        <v>-104398.57516734753</v>
      </c>
      <c r="D290" s="138">
        <f t="shared" si="9"/>
        <v>261979.92713857663</v>
      </c>
      <c r="E290" s="138">
        <f t="shared" si="10"/>
        <v>-28962619.148402508</v>
      </c>
      <c r="F290" s="138">
        <f t="shared" si="12"/>
        <v>-1691133.8366022073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-28962619.148402508</v>
      </c>
      <c r="C291" s="138">
        <f t="shared" si="8"/>
        <v>-105351.52715231411</v>
      </c>
      <c r="D291" s="138">
        <f t="shared" si="9"/>
        <v>262932.87912354321</v>
      </c>
      <c r="E291" s="138">
        <f t="shared" si="10"/>
        <v>-29225552.027526051</v>
      </c>
      <c r="F291" s="138">
        <f t="shared" si="12"/>
        <v>-1796485.3637545214</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-29225552.027526051</v>
      </c>
      <c r="C292" s="138">
        <f t="shared" si="8"/>
        <v>-106307.94550012601</v>
      </c>
      <c r="D292" s="138">
        <f t="shared" si="9"/>
        <v>263889.29747135512</v>
      </c>
      <c r="E292" s="138">
        <f t="shared" si="10"/>
        <v>-29489441.324997406</v>
      </c>
      <c r="F292" s="138">
        <f t="shared" si="12"/>
        <v>-1902793.3092546475</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-29489441.324997406</v>
      </c>
      <c r="C293" s="138">
        <f t="shared" si="8"/>
        <v>-107267.84281967806</v>
      </c>
      <c r="D293" s="138">
        <f t="shared" si="9"/>
        <v>264849.19479090715</v>
      </c>
      <c r="E293" s="138">
        <f t="shared" si="10"/>
        <v>-29754290.519788314</v>
      </c>
      <c r="F293" s="138">
        <f t="shared" si="12"/>
        <v>-2010061.1520743256</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-29754290.519788314</v>
      </c>
      <c r="C294" s="138">
        <f t="shared" si="8"/>
        <v>-108231.23176572999</v>
      </c>
      <c r="D294" s="138">
        <f t="shared" si="9"/>
        <v>265812.58373695909</v>
      </c>
      <c r="E294" s="138">
        <f t="shared" si="10"/>
        <v>-30020103.103525274</v>
      </c>
      <c r="F294" s="138">
        <f t="shared" si="12"/>
        <v>-2118292.3838400557</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-30020103.103525274</v>
      </c>
      <c r="C295" s="138">
        <f t="shared" si="8"/>
        <v>-109198.12503907317</v>
      </c>
      <c r="D295" s="138">
        <f t="shared" si="9"/>
        <v>266779.47701030225</v>
      </c>
      <c r="E295" s="138">
        <f t="shared" si="10"/>
        <v>-30286882.580535576</v>
      </c>
      <c r="F295" s="138">
        <f t="shared" si="12"/>
        <v>-2227490.5088791288</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-30286882.580535576</v>
      </c>
      <c r="C296" s="138">
        <f t="shared" si="8"/>
        <v>-110168.53538669815</v>
      </c>
      <c r="D296" s="138">
        <f t="shared" si="9"/>
        <v>267749.88735792728</v>
      </c>
      <c r="E296" s="138">
        <f t="shared" si="10"/>
        <v>-30554632.467893504</v>
      </c>
      <c r="F296" s="138">
        <f t="shared" si="12"/>
        <v>-2337659.0442658272</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-30554632.467893504</v>
      </c>
      <c r="C297" s="138">
        <f t="shared" si="8"/>
        <v>-111142.47560196261</v>
      </c>
      <c r="D297" s="138">
        <f t="shared" si="9"/>
        <v>268723.82757319172</v>
      </c>
      <c r="E297" s="138">
        <f t="shared" si="10"/>
        <v>-30823356.295466695</v>
      </c>
      <c r="F297" s="138">
        <f t="shared" si="12"/>
        <v>-2448801.5198677899</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-30823356.295466695</v>
      </c>
      <c r="C298" s="138">
        <f t="shared" si="8"/>
        <v>-112119.95852476009</v>
      </c>
      <c r="D298" s="138">
        <f t="shared" si="9"/>
        <v>269701.31049598916</v>
      </c>
      <c r="E298" s="138">
        <f t="shared" si="10"/>
        <v>-31093057.605962683</v>
      </c>
      <c r="F298" s="138">
        <f t="shared" si="12"/>
        <v>-2560921.4783925498</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-31093057.605962683</v>
      </c>
      <c r="C299" s="138">
        <f t="shared" si="8"/>
        <v>-113100.99704168925</v>
      </c>
      <c r="D299" s="138">
        <f t="shared" si="9"/>
        <v>270682.34901291836</v>
      </c>
      <c r="E299" s="138">
        <f t="shared" si="10"/>
        <v>-31363739.954975601</v>
      </c>
      <c r="F299" s="138">
        <f t="shared" si="12"/>
        <v>-2674022.475434239</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-31363739.954975601</v>
      </c>
      <c r="C300" s="138">
        <f t="shared" si="8"/>
        <v>-114085.60408622374</v>
      </c>
      <c r="D300" s="138">
        <f t="shared" si="9"/>
        <v>271666.95605745283</v>
      </c>
      <c r="E300" s="138">
        <f t="shared" si="10"/>
        <v>-31635406.911033053</v>
      </c>
      <c r="F300" s="138">
        <f t="shared" si="12"/>
        <v>-2788108.0795204625</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-31635406.911033053</v>
      </c>
      <c r="C301" s="138">
        <f t="shared" si="8"/>
        <v>-115073.79263888272</v>
      </c>
      <c r="D301" s="138">
        <f t="shared" si="9"/>
        <v>272655.14461011183</v>
      </c>
      <c r="E301" s="138">
        <f t="shared" si="10"/>
        <v>-31908062.055643164</v>
      </c>
      <c r="F301" s="138">
        <f t="shared" si="12"/>
        <v>-2903181.8721593451</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-31908062.055643164</v>
      </c>
      <c r="C302" s="138">
        <f t="shared" si="8"/>
        <v>-116065.575727402</v>
      </c>
      <c r="D302" s="138">
        <f t="shared" si="9"/>
        <v>273646.92769863107</v>
      </c>
      <c r="E302" s="138">
        <f t="shared" si="10"/>
        <v>-32181708.983341794</v>
      </c>
      <c r="F302" s="138">
        <f t="shared" si="12"/>
        <v>-3019247.4478867473</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-32181708.983341794</v>
      </c>
      <c r="C303" s="138">
        <f t="shared" si="8"/>
        <v>-117060.96642690577</v>
      </c>
      <c r="D303" s="138">
        <f t="shared" si="9"/>
        <v>274642.3183981349</v>
      </c>
      <c r="E303" s="138">
        <f t="shared" si="10"/>
        <v>-32456351.301739931</v>
      </c>
      <c r="F303" s="138">
        <f t="shared" si="12"/>
        <v>-3136308.414313653</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-32456351.301739931</v>
      </c>
      <c r="C304" s="138">
        <f t="shared" si="8"/>
        <v>-118059.97786007899</v>
      </c>
      <c r="D304" s="138">
        <f t="shared" si="9"/>
        <v>275641.3298313081</v>
      </c>
      <c r="E304" s="138">
        <f t="shared" si="10"/>
        <v>-32731992.631571241</v>
      </c>
      <c r="F304" s="138">
        <f t="shared" si="12"/>
        <v>-3254368.3921737322</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-32731992.631571241</v>
      </c>
      <c r="C305" s="138">
        <f t="shared" si="8"/>
        <v>-119062.62319734038</v>
      </c>
      <c r="D305" s="138">
        <f t="shared" si="9"/>
        <v>276643.97516856948</v>
      </c>
      <c r="E305" s="138">
        <f t="shared" si="10"/>
        <v>-33008636.606739812</v>
      </c>
      <c r="F305" s="138">
        <f t="shared" si="12"/>
        <v>-3373431.0153710726</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-33008636.606739812</v>
      </c>
      <c r="C306" s="138">
        <f t="shared" si="8"/>
        <v>-120068.91565701606</v>
      </c>
      <c r="D306" s="138">
        <f t="shared" si="9"/>
        <v>277650.26762824517</v>
      </c>
      <c r="E306" s="138">
        <f t="shared" si="10"/>
        <v>-33286286.874368057</v>
      </c>
      <c r="F306" s="138">
        <f t="shared" si="12"/>
        <v>-3493499.9310280886</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-33286286.874368057</v>
      </c>
      <c r="C307" s="138">
        <f t="shared" si="8"/>
        <v>-121078.86850551379</v>
      </c>
      <c r="D307" s="138">
        <f t="shared" si="9"/>
        <v>278660.22047674289</v>
      </c>
      <c r="E307" s="138">
        <f t="shared" si="10"/>
        <v>-33564947.094844803</v>
      </c>
      <c r="F307" s="138">
        <f t="shared" si="12"/>
        <v>-3614578.7995336023</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-33564947.094844803</v>
      </c>
      <c r="C308" s="138">
        <f t="shared" si="8"/>
        <v>-122092.49505749796</v>
      </c>
      <c r="D308" s="138">
        <f t="shared" si="9"/>
        <v>279673.84702872706</v>
      </c>
      <c r="E308" s="138">
        <f t="shared" si="10"/>
        <v>-33844620.941873528</v>
      </c>
      <c r="F308" s="138">
        <f t="shared" si="12"/>
        <v>-3736671.2945911004</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-33844620.941873528</v>
      </c>
      <c r="C309" s="138">
        <f t="shared" si="8"/>
        <v>-123109.80867606495</v>
      </c>
      <c r="D309" s="138">
        <f t="shared" si="9"/>
        <v>280691.16064729402</v>
      </c>
      <c r="E309" s="138">
        <f t="shared" si="10"/>
        <v>-34125312.102520823</v>
      </c>
      <c r="F309" s="138">
        <f t="shared" si="12"/>
        <v>-3859781.1032671654</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-34125312.102520823</v>
      </c>
      <c r="C310" s="138">
        <f t="shared" si="8"/>
        <v>-124130.82277291949</v>
      </c>
      <c r="D310" s="138">
        <f t="shared" si="9"/>
        <v>281712.17474414862</v>
      </c>
      <c r="E310" s="138">
        <f t="shared" si="10"/>
        <v>-34407024.277264975</v>
      </c>
      <c r="F310" s="138">
        <f t="shared" si="12"/>
        <v>-3983911.926040085</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-34407024.277264975</v>
      </c>
      <c r="C311" s="138">
        <f t="shared" si="8"/>
        <v>-125155.55080855133</v>
      </c>
      <c r="D311" s="138">
        <f t="shared" si="9"/>
        <v>282736.90277978044</v>
      </c>
      <c r="E311" s="138">
        <f t="shared" si="10"/>
        <v>-34689761.180044755</v>
      </c>
      <c r="F311" s="138">
        <f t="shared" si="12"/>
        <v>-4109067.4768486363</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-34689761.180044755</v>
      </c>
      <c r="C312" s="138">
        <f t="shared" si="8"/>
        <v>-126184.00629241279</v>
      </c>
      <c r="D312" s="138">
        <f t="shared" si="9"/>
        <v>283765.35826364189</v>
      </c>
      <c r="E312" s="138">
        <f t="shared" si="10"/>
        <v>-34973526.538308397</v>
      </c>
      <c r="F312" s="138">
        <f t="shared" si="12"/>
        <v>-4235251.4831410488</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-34973526.538308397</v>
      </c>
      <c r="C313" s="138">
        <f t="shared" si="8"/>
        <v>-127216.20278309679</v>
      </c>
      <c r="D313" s="138">
        <f t="shared" si="9"/>
        <v>284797.55475432589</v>
      </c>
      <c r="E313" s="138">
        <f t="shared" si="10"/>
        <v>-35258324.093062721</v>
      </c>
      <c r="F313" s="138">
        <f t="shared" si="12"/>
        <v>-4362467.6859241454</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-35258324.093062721</v>
      </c>
      <c r="C314" s="138">
        <f t="shared" si="8"/>
        <v>-128252.15388851563</v>
      </c>
      <c r="D314" s="138">
        <f t="shared" si="9"/>
        <v>285833.50585974474</v>
      </c>
      <c r="E314" s="138">
        <f t="shared" si="10"/>
        <v>-35544157.598922469</v>
      </c>
      <c r="F314" s="138">
        <f t="shared" si="12"/>
        <v>-4490719.8398126606</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-35544157.598922469</v>
      </c>
      <c r="C315" s="138">
        <f t="shared" si="8"/>
        <v>-129291.87326608047</v>
      </c>
      <c r="D315" s="138">
        <f t="shared" si="9"/>
        <v>286873.22523730958</v>
      </c>
      <c r="E315" s="138">
        <f t="shared" si="10"/>
        <v>-35831030.824159779</v>
      </c>
      <c r="F315" s="138">
        <f t="shared" si="12"/>
        <v>-4620011.713078741</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-35831030.824159779</v>
      </c>
      <c r="C316" s="138">
        <f t="shared" si="8"/>
        <v>-130335.37462288118</v>
      </c>
      <c r="D316" s="138">
        <f t="shared" si="9"/>
        <v>287916.72659411025</v>
      </c>
      <c r="E316" s="138">
        <f t="shared" si="10"/>
        <v>-36118947.550753891</v>
      </c>
      <c r="F316" s="138">
        <f t="shared" si="12"/>
        <v>-4750347.0877016224</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-36118947.550753891</v>
      </c>
      <c r="C317" s="138">
        <f t="shared" si="8"/>
        <v>-131382.67171586727</v>
      </c>
      <c r="D317" s="138">
        <f t="shared" si="9"/>
        <v>288964.02368709637</v>
      </c>
      <c r="E317" s="138">
        <f t="shared" si="10"/>
        <v>-36407911.574440986</v>
      </c>
      <c r="F317" s="138">
        <f t="shared" si="12"/>
        <v>-4881729.7594174901</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-36407911.574440986</v>
      </c>
      <c r="C318" s="138">
        <f t="shared" si="8"/>
        <v>-132433.77835202907</v>
      </c>
      <c r="D318" s="138">
        <f t="shared" si="9"/>
        <v>290015.13032325817</v>
      </c>
      <c r="E318" s="138">
        <f t="shared" si="10"/>
        <v>-36697926.704764247</v>
      </c>
      <c r="F318" s="138">
        <f t="shared" si="12"/>
        <v>-5014163.5377695188</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-36697926.704764247</v>
      </c>
      <c r="C319" s="138">
        <f t="shared" si="8"/>
        <v>-133488.70838857992</v>
      </c>
      <c r="D319" s="138">
        <f t="shared" si="9"/>
        <v>291070.06035980902</v>
      </c>
      <c r="E319" s="138">
        <f t="shared" si="10"/>
        <v>-36988996.765124053</v>
      </c>
      <c r="F319" s="138">
        <f t="shared" si="12"/>
        <v>-5147652.2461580988</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-36988996.765124053</v>
      </c>
      <c r="C320" s="138">
        <f t="shared" si="8"/>
        <v>-134547.47573313874</v>
      </c>
      <c r="D320" s="138">
        <f t="shared" si="9"/>
        <v>292128.82770436781</v>
      </c>
      <c r="E320" s="138">
        <f t="shared" si="10"/>
        <v>-37281125.592828423</v>
      </c>
      <c r="F320" s="138">
        <f t="shared" si="12"/>
        <v>-5282199.7218912374</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-37281125.592828423</v>
      </c>
      <c r="C321" s="138">
        <f t="shared" si="8"/>
        <v>-135610.09434391337</v>
      </c>
      <c r="D321" s="138">
        <f t="shared" si="9"/>
        <v>293191.44631514244</v>
      </c>
      <c r="E321" s="138">
        <f t="shared" si="10"/>
        <v>-37574317.039143562</v>
      </c>
      <c r="F321" s="138">
        <f t="shared" si="12"/>
        <v>-5417809.8162351511</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-37574317.039143562</v>
      </c>
      <c r="C322" s="138">
        <f t="shared" si="8"/>
        <v>-136676.5782298847</v>
      </c>
      <c r="D322" s="138">
        <f t="shared" si="9"/>
        <v>294257.93020111381</v>
      </c>
      <c r="E322" s="138">
        <f t="shared" si="10"/>
        <v>-37868574.969344676</v>
      </c>
      <c r="F322" s="138">
        <f t="shared" si="12"/>
        <v>-5554486.3944650358</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-37868574.969344676</v>
      </c>
      <c r="C323" s="138">
        <f t="shared" si="8"/>
        <v>-137746.94145099123</v>
      </c>
      <c r="D323" s="138">
        <f t="shared" si="9"/>
        <v>295328.29342222033</v>
      </c>
      <c r="E323" s="138">
        <f t="shared" si="10"/>
        <v>-38163903.262766898</v>
      </c>
      <c r="F323" s="138">
        <f t="shared" si="12"/>
        <v>-5692233.3359160274</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-38163903.262766898</v>
      </c>
      <c r="C324" s="138">
        <f t="shared" si="8"/>
        <v>-138821.19811831458</v>
      </c>
      <c r="D324" s="138">
        <f t="shared" si="9"/>
        <v>296402.55008954369</v>
      </c>
      <c r="E324" s="138">
        <f t="shared" si="10"/>
        <v>-38460305.812856443</v>
      </c>
      <c r="F324" s="138">
        <f t="shared" si="12"/>
        <v>-5831054.5340343416</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-38460305.812856443</v>
      </c>
      <c r="C325" s="138">
        <f t="shared" si="8"/>
        <v>-139899.36239426531</v>
      </c>
      <c r="D325" s="138">
        <f t="shared" si="9"/>
        <v>297480.71436549444</v>
      </c>
      <c r="E325" s="138">
        <f t="shared" si="10"/>
        <v>-38757786.52722194</v>
      </c>
      <c r="F325" s="138">
        <f t="shared" si="12"/>
        <v>-5970953.8964286065</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-38757786.52722194</v>
      </c>
      <c r="C326" s="138">
        <f t="shared" si="8"/>
        <v>-140981.44849276979</v>
      </c>
      <c r="D326" s="138">
        <f t="shared" si="9"/>
        <v>298562.80046399892</v>
      </c>
      <c r="E326" s="138">
        <f t="shared" si="10"/>
        <v>-39056349.327685937</v>
      </c>
      <c r="F326" s="138">
        <f t="shared" si="12"/>
        <v>-6111935.3449213766</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-39056349.327685937</v>
      </c>
      <c r="C327" s="138">
        <f t="shared" si="8"/>
        <v>-142067.47067945759</v>
      </c>
      <c r="D327" s="138">
        <f t="shared" si="9"/>
        <v>299648.82265068672</v>
      </c>
      <c r="E327" s="138">
        <f t="shared" si="10"/>
        <v>-39355998.150336623</v>
      </c>
      <c r="F327" s="138">
        <f t="shared" ref="F327:F365" si="13">F326+C327</f>
        <v>-6254002.8156008339</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-39355998.150336623</v>
      </c>
      <c r="C328" s="138">
        <f t="shared" si="8"/>
        <v>-143157.44327184945</v>
      </c>
      <c r="D328" s="138">
        <f t="shared" si="9"/>
        <v>300738.79524307855</v>
      </c>
      <c r="E328" s="138">
        <f t="shared" si="10"/>
        <v>-39656736.9455797</v>
      </c>
      <c r="F328" s="138">
        <f t="shared" si="13"/>
        <v>-6397160.2588726832</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-39656736.9455797</v>
      </c>
      <c r="C329" s="138">
        <f t="shared" si="8"/>
        <v>-144251.38063954614</v>
      </c>
      <c r="D329" s="138">
        <f t="shared" si="9"/>
        <v>301832.73261077527</v>
      </c>
      <c r="E329" s="138">
        <f t="shared" si="10"/>
        <v>-39958569.678190477</v>
      </c>
      <c r="F329" s="138">
        <f t="shared" si="13"/>
        <v>-6541411.6395122297</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-39958569.678190477</v>
      </c>
      <c r="C330" s="138">
        <f t="shared" si="8"/>
        <v>-145349.29720441785</v>
      </c>
      <c r="D330" s="138">
        <f t="shared" si="9"/>
        <v>302930.64917564695</v>
      </c>
      <c r="E330" s="138">
        <f t="shared" si="10"/>
        <v>-40261500.327366121</v>
      </c>
      <c r="F330" s="138">
        <f t="shared" si="13"/>
        <v>-6686760.9367166478</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-40261500.327366121</v>
      </c>
      <c r="C331" s="138">
        <f t="shared" si="8"/>
        <v>-146451.20744079424</v>
      </c>
      <c r="D331" s="138">
        <f t="shared" si="9"/>
        <v>304032.55941202334</v>
      </c>
      <c r="E331" s="138">
        <f t="shared" si="10"/>
        <v>-40565532.886778146</v>
      </c>
      <c r="F331" s="138">
        <f t="shared" si="13"/>
        <v>-6833212.1441574423</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-40565532.886778146</v>
      </c>
      <c r="C332" s="138">
        <f t="shared" si="8"/>
        <v>-147557.1258756555</v>
      </c>
      <c r="D332" s="138">
        <f t="shared" si="9"/>
        <v>305138.47784688463</v>
      </c>
      <c r="E332" s="138">
        <f t="shared" si="10"/>
        <v>-40870671.364625029</v>
      </c>
      <c r="F332" s="138">
        <f t="shared" si="13"/>
        <v>-6980769.2700330978</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-40870671.364625029</v>
      </c>
      <c r="C333" s="138">
        <f t="shared" si="8"/>
        <v>-148667.06708882353</v>
      </c>
      <c r="D333" s="138">
        <f t="shared" si="9"/>
        <v>306248.41906005261</v>
      </c>
      <c r="E333" s="138">
        <f t="shared" si="10"/>
        <v>-41176919.783685081</v>
      </c>
      <c r="F333" s="138">
        <f t="shared" si="13"/>
        <v>-7129436.3371219216</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-41176919.783685081</v>
      </c>
      <c r="C334" s="138">
        <f t="shared" si="8"/>
        <v>-149781.04571315445</v>
      </c>
      <c r="D334" s="138">
        <f t="shared" si="9"/>
        <v>307362.39768438356</v>
      </c>
      <c r="E334" s="138">
        <f t="shared" si="10"/>
        <v>-41484282.181369461</v>
      </c>
      <c r="F334" s="138">
        <f t="shared" si="13"/>
        <v>-7279217.3828350762</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-41484282.181369461</v>
      </c>
      <c r="C335" s="138">
        <f t="shared" si="8"/>
        <v>-150899.0764347314</v>
      </c>
      <c r="D335" s="138">
        <f t="shared" si="9"/>
        <v>308480.4284059605</v>
      </c>
      <c r="E335" s="138">
        <f t="shared" si="10"/>
        <v>-41792762.609775424</v>
      </c>
      <c r="F335" s="138">
        <f t="shared" si="13"/>
        <v>-7430116.4592698077</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-41792762.609775424</v>
      </c>
      <c r="C336" s="138">
        <f t="shared" si="8"/>
        <v>-152021.1739930581</v>
      </c>
      <c r="D336" s="138">
        <f t="shared" si="9"/>
        <v>309602.52596428723</v>
      </c>
      <c r="E336" s="138">
        <f t="shared" si="10"/>
        <v>-42102365.135739714</v>
      </c>
      <c r="F336" s="138">
        <f t="shared" si="13"/>
        <v>-7582137.6332628662</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-42102365.135739714</v>
      </c>
      <c r="C337" s="138">
        <f t="shared" si="8"/>
        <v>-153147.35318125319</v>
      </c>
      <c r="D337" s="138">
        <f t="shared" si="9"/>
        <v>310728.70515248226</v>
      </c>
      <c r="E337" s="138">
        <f t="shared" si="10"/>
        <v>-42413093.840892196</v>
      </c>
      <c r="F337" s="138">
        <f t="shared" si="13"/>
        <v>-7735284.9864441194</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-42413093.840892196</v>
      </c>
      <c r="C338" s="138">
        <f t="shared" si="8"/>
        <v>-154277.62884624535</v>
      </c>
      <c r="D338" s="138">
        <f t="shared" si="9"/>
        <v>311858.98081747442</v>
      </c>
      <c r="E338" s="138">
        <f t="shared" si="10"/>
        <v>-42724952.82170967</v>
      </c>
      <c r="F338" s="138">
        <f t="shared" si="13"/>
        <v>-7889562.6152903643</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-42724952.82170967</v>
      </c>
      <c r="C339" s="138">
        <f t="shared" si="8"/>
        <v>-155412.01588896892</v>
      </c>
      <c r="D339" s="138">
        <f t="shared" si="9"/>
        <v>312993.36786019802</v>
      </c>
      <c r="E339" s="138">
        <f t="shared" si="10"/>
        <v>-43037946.189569868</v>
      </c>
      <c r="F339" s="138">
        <f t="shared" si="13"/>
        <v>-8044974.6311793327</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-43037946.189569868</v>
      </c>
      <c r="C340" s="138">
        <f t="shared" si="8"/>
        <v>-156550.52926456038</v>
      </c>
      <c r="D340" s="138">
        <f t="shared" si="9"/>
        <v>314131.88123578951</v>
      </c>
      <c r="E340" s="138">
        <f t="shared" si="10"/>
        <v>-43352078.070805654</v>
      </c>
      <c r="F340" s="138">
        <f t="shared" si="13"/>
        <v>-8201525.1604438927</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-43352078.070805654</v>
      </c>
      <c r="C341" s="138">
        <f t="shared" si="8"/>
        <v>-157693.18398255555</v>
      </c>
      <c r="D341" s="138">
        <f t="shared" si="9"/>
        <v>315274.53595378465</v>
      </c>
      <c r="E341" s="138">
        <f t="shared" si="10"/>
        <v>-43667352.606759436</v>
      </c>
      <c r="F341" s="138">
        <f t="shared" si="13"/>
        <v>-8359218.3444264485</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-43667352.606759436</v>
      </c>
      <c r="C342" s="138">
        <f t="shared" si="8"/>
        <v>-158839.99510708742</v>
      </c>
      <c r="D342" s="138">
        <f t="shared" si="9"/>
        <v>316421.3470783165</v>
      </c>
      <c r="E342" s="138">
        <f t="shared" si="10"/>
        <v>-43983773.953837752</v>
      </c>
      <c r="F342" s="138">
        <f t="shared" si="13"/>
        <v>-8518058.3395335358</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-43983773.953837752</v>
      </c>
      <c r="C343" s="138">
        <f t="shared" si="8"/>
        <v>-159990.97775708482</v>
      </c>
      <c r="D343" s="138">
        <f t="shared" si="9"/>
        <v>317572.32972831395</v>
      </c>
      <c r="E343" s="138">
        <f t="shared" si="10"/>
        <v>-44301346.283566065</v>
      </c>
      <c r="F343" s="138">
        <f t="shared" si="13"/>
        <v>-8678049.3172906209</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-44301346.283566065</v>
      </c>
      <c r="C344" s="138">
        <f t="shared" si="8"/>
        <v>-161146.14710647156</v>
      </c>
      <c r="D344" s="138">
        <f t="shared" si="9"/>
        <v>318727.49907770066</v>
      </c>
      <c r="E344" s="138">
        <f t="shared" si="10"/>
        <v>-44620073.782643765</v>
      </c>
      <c r="F344" s="138">
        <f t="shared" si="13"/>
        <v>-8839195.4643970933</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-44620073.782643765</v>
      </c>
      <c r="C345" s="138">
        <f t="shared" si="8"/>
        <v>-162305.51838436667</v>
      </c>
      <c r="D345" s="138">
        <f t="shared" si="9"/>
        <v>319886.87035559578</v>
      </c>
      <c r="E345" s="138">
        <f t="shared" si="10"/>
        <v>-44939960.652999364</v>
      </c>
      <c r="F345" s="138">
        <f t="shared" si="13"/>
        <v>-9001500.9827814605</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-44939960.652999364</v>
      </c>
      <c r="C346" s="138">
        <f t="shared" si="8"/>
        <v>-163469.10687528516</v>
      </c>
      <c r="D346" s="138">
        <f t="shared" si="9"/>
        <v>321050.45884651423</v>
      </c>
      <c r="E346" s="138">
        <f t="shared" si="10"/>
        <v>-45261011.111845881</v>
      </c>
      <c r="F346" s="138">
        <f t="shared" si="13"/>
        <v>-9164970.089656746</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-45261011.111845881</v>
      </c>
      <c r="C347" s="138">
        <f t="shared" si="8"/>
        <v>-164636.92791933939</v>
      </c>
      <c r="D347" s="138">
        <f t="shared" si="9"/>
        <v>322218.27989056846</v>
      </c>
      <c r="E347" s="138">
        <f t="shared" si="10"/>
        <v>-45583229.391736448</v>
      </c>
      <c r="F347" s="138">
        <f t="shared" si="13"/>
        <v>-9329607.0175760854</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-45583229.391736448</v>
      </c>
      <c r="C348" s="138">
        <f t="shared" si="8"/>
        <v>-165808.9969124413</v>
      </c>
      <c r="D348" s="138">
        <f t="shared" si="9"/>
        <v>323390.34888367041</v>
      </c>
      <c r="E348" s="138">
        <f t="shared" si="10"/>
        <v>-45906619.740620121</v>
      </c>
      <c r="F348" s="138">
        <f t="shared" si="13"/>
        <v>-9495416.0144885276</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-45906619.740620121</v>
      </c>
      <c r="C349" s="138">
        <f t="shared" si="8"/>
        <v>-166985.32930650568</v>
      </c>
      <c r="D349" s="138">
        <f t="shared" si="9"/>
        <v>324566.68127773481</v>
      </c>
      <c r="E349" s="138">
        <f t="shared" si="10"/>
        <v>-46231186.421897858</v>
      </c>
      <c r="F349" s="138">
        <f t="shared" si="13"/>
        <v>-9662401.3437950332</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-46231186.421897858</v>
      </c>
      <c r="C350" s="138">
        <f t="shared" si="8"/>
        <v>-168165.94060965345</v>
      </c>
      <c r="D350" s="138">
        <f t="shared" si="9"/>
        <v>325747.29258088255</v>
      </c>
      <c r="E350" s="138">
        <f t="shared" si="10"/>
        <v>-46556933.714478739</v>
      </c>
      <c r="F350" s="138">
        <f t="shared" si="13"/>
        <v>-9830567.2844046857</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-46556933.714478739</v>
      </c>
      <c r="C351" s="138">
        <f t="shared" si="8"/>
        <v>-169350.84638641641</v>
      </c>
      <c r="D351" s="138">
        <f t="shared" si="9"/>
        <v>326932.19835764554</v>
      </c>
      <c r="E351" s="138">
        <f t="shared" si="10"/>
        <v>-46883865.912836388</v>
      </c>
      <c r="F351" s="138">
        <f t="shared" si="13"/>
        <v>-9999918.1307911016</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-46883865.912836388</v>
      </c>
      <c r="C352" s="138">
        <f t="shared" si="8"/>
        <v>-170540.06225794234</v>
      </c>
      <c r="D352" s="138">
        <f t="shared" si="9"/>
        <v>328121.41422917147</v>
      </c>
      <c r="E352" s="138">
        <f t="shared" si="10"/>
        <v>-47211987.327065557</v>
      </c>
      <c r="F352" s="138">
        <f t="shared" si="13"/>
        <v>-10170458.193049043</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-47211987.327065557</v>
      </c>
      <c r="C353" s="138">
        <f t="shared" si="8"/>
        <v>-171733.60390220094</v>
      </c>
      <c r="D353" s="138">
        <f t="shared" si="9"/>
        <v>329314.95587343001</v>
      </c>
      <c r="E353" s="138">
        <f t="shared" si="10"/>
        <v>-47541302.282938987</v>
      </c>
      <c r="F353" s="138">
        <f t="shared" si="13"/>
        <v>-10342191.796951244</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-47541302.282938987</v>
      </c>
      <c r="C354" s="138">
        <f t="shared" si="8"/>
        <v>-172931.48705419054</v>
      </c>
      <c r="D354" s="138">
        <f t="shared" si="9"/>
        <v>330512.83902541967</v>
      </c>
      <c r="E354" s="138">
        <f t="shared" si="10"/>
        <v>-47871815.12196441</v>
      </c>
      <c r="F354" s="138">
        <f t="shared" si="13"/>
        <v>-10515123.284005433</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-47871815.12196441</v>
      </c>
      <c r="C355" s="138">
        <f t="shared" si="8"/>
        <v>-174133.72750614551</v>
      </c>
      <c r="D355" s="138">
        <f t="shared" si="9"/>
        <v>331715.07947737462</v>
      </c>
      <c r="E355" s="138">
        <f t="shared" si="10"/>
        <v>-48203530.201441787</v>
      </c>
      <c r="F355" s="138">
        <f t="shared" si="13"/>
        <v>-10689257.011511579</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-48203530.201441787</v>
      </c>
      <c r="C356" s="138">
        <f t="shared" si="8"/>
        <v>-175340.34110774449</v>
      </c>
      <c r="D356" s="138">
        <f t="shared" si="9"/>
        <v>332921.69307897356</v>
      </c>
      <c r="E356" s="138">
        <f t="shared" si="10"/>
        <v>-48536451.89452076</v>
      </c>
      <c r="F356" s="138">
        <f t="shared" si="13"/>
        <v>-10864597.352619324</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-48536451.89452076</v>
      </c>
      <c r="C357" s="138">
        <f t="shared" si="8"/>
        <v>-176551.34376631925</v>
      </c>
      <c r="D357" s="138">
        <f t="shared" si="9"/>
        <v>334132.69573754835</v>
      </c>
      <c r="E357" s="138">
        <f t="shared" si="10"/>
        <v>-48870584.590258308</v>
      </c>
      <c r="F357" s="138">
        <f t="shared" si="13"/>
        <v>-11041148.696385643</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-48870584.590258308</v>
      </c>
      <c r="C358" s="138">
        <f t="shared" si="8"/>
        <v>-177766.75144706457</v>
      </c>
      <c r="D358" s="138">
        <f t="shared" si="9"/>
        <v>335348.10341829364</v>
      </c>
      <c r="E358" s="138">
        <f t="shared" si="10"/>
        <v>-49205932.693676598</v>
      </c>
      <c r="F358" s="138">
        <f t="shared" si="13"/>
        <v>-11218915.447832707</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-49205932.693676598</v>
      </c>
      <c r="C359" s="138">
        <f t="shared" si="8"/>
        <v>-178986.5801732486</v>
      </c>
      <c r="D359" s="138">
        <f t="shared" si="9"/>
        <v>336567.93214447773</v>
      </c>
      <c r="E359" s="138">
        <f t="shared" si="10"/>
        <v>-49542500.625821076</v>
      </c>
      <c r="F359" s="138">
        <f t="shared" si="13"/>
        <v>-11397902.028005956</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-49542500.625821076</v>
      </c>
      <c r="C360" s="138">
        <f t="shared" si="8"/>
        <v>-180210.84602642414</v>
      </c>
      <c r="D360" s="138">
        <f t="shared" si="9"/>
        <v>337792.19799765327</v>
      </c>
      <c r="E360" s="138">
        <f t="shared" si="10"/>
        <v>-49880292.823818728</v>
      </c>
      <c r="F360" s="138">
        <f t="shared" si="13"/>
        <v>-11578112.87403238</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-49880292.823818728</v>
      </c>
      <c r="C361" s="138">
        <f t="shared" si="8"/>
        <v>-181439.56514664061</v>
      </c>
      <c r="D361" s="138">
        <f t="shared" si="9"/>
        <v>339020.91711786971</v>
      </c>
      <c r="E361" s="138">
        <f t="shared" si="10"/>
        <v>-50219313.7409366</v>
      </c>
      <c r="F361" s="138">
        <f t="shared" si="13"/>
        <v>-11759552.43917902</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-50219313.7409366</v>
      </c>
      <c r="C362" s="138">
        <f t="shared" si="8"/>
        <v>-182672.75373265686</v>
      </c>
      <c r="D362" s="138">
        <f t="shared" si="9"/>
        <v>340254.10570388596</v>
      </c>
      <c r="E362" s="138">
        <f t="shared" si="10"/>
        <v>-50559567.846640483</v>
      </c>
      <c r="F362" s="138">
        <f t="shared" si="13"/>
        <v>-11942225.192911677</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-50559567.846640483</v>
      </c>
      <c r="C363" s="138">
        <f t="shared" si="8"/>
        <v>-183910.42804215473</v>
      </c>
      <c r="D363" s="138">
        <f t="shared" si="9"/>
        <v>341491.78001338383</v>
      </c>
      <c r="E363" s="138">
        <f t="shared" si="10"/>
        <v>-50901059.626653865</v>
      </c>
      <c r="F363" s="138">
        <f t="shared" si="13"/>
        <v>-12126135.620953832</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-50901059.626653865</v>
      </c>
      <c r="C364" s="138">
        <f t="shared" si="8"/>
        <v>-185152.60439195341</v>
      </c>
      <c r="D364" s="138">
        <f t="shared" si="9"/>
        <v>342733.95636318251</v>
      </c>
      <c r="E364" s="138">
        <f t="shared" si="10"/>
        <v>-51243793.583017051</v>
      </c>
      <c r="F364" s="138">
        <f t="shared" si="13"/>
        <v>-12311288.225345785</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-51243793.583017051</v>
      </c>
      <c r="C365" s="138">
        <f t="shared" si="8"/>
        <v>-186399.29915822452</v>
      </c>
      <c r="D365" s="138">
        <f t="shared" si="9"/>
        <v>343980.65112945362</v>
      </c>
      <c r="E365" s="138">
        <f t="shared" si="10"/>
        <v>-51587774.234146506</v>
      </c>
      <c r="F365" s="138">
        <f t="shared" si="13"/>
        <v>-12497687.52450401</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9EC2F3FD-F1F9-4964-A246-ED24DA477E6E}"/>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176B1-6E5A-4B0C-A109-9B0083EFF5BE}">
  <dimension ref="A1:Z997"/>
  <sheetViews>
    <sheetView topLeftCell="A74" workbookViewId="0">
      <selection activeCell="F101" sqref="F101"/>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'investment project taxi'!B22+'investment project taxi'!B24</f>
        <v>5870000</v>
      </c>
      <c r="B3" s="134">
        <f>'investment project taxi'!B20</f>
        <v>5.8649999999999994E-2</v>
      </c>
      <c r="C3" s="135">
        <f>'investment project taxi'!B19</f>
        <v>8</v>
      </c>
      <c r="D3" s="136">
        <f>PMT(B3/12,(C3*12),-A3)</f>
        <v>76754.916751556419</v>
      </c>
      <c r="E3" s="13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5870000</v>
      </c>
      <c r="C6" s="138">
        <f t="shared" ref="C6:C260" si="0">B6*(B$3/12)</f>
        <v>28689.624999999996</v>
      </c>
      <c r="D6" s="138">
        <f t="shared" ref="D6:D260" si="1">D$3-C6</f>
        <v>48065.291751556419</v>
      </c>
      <c r="E6" s="138">
        <f t="shared" ref="E6:E260" si="2">B6-D6</f>
        <v>5821934.7082484439</v>
      </c>
      <c r="F6" s="138">
        <f>C6</f>
        <v>28689.624999999996</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5821934.7082484439</v>
      </c>
      <c r="C7" s="138">
        <f t="shared" si="0"/>
        <v>28454.705886564265</v>
      </c>
      <c r="D7" s="138">
        <f t="shared" si="1"/>
        <v>48300.210864992157</v>
      </c>
      <c r="E7" s="138">
        <f t="shared" si="2"/>
        <v>5773634.497383452</v>
      </c>
      <c r="F7" s="138">
        <f t="shared" ref="F7:F70" si="4">F6+C7</f>
        <v>57144.330886564261</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5773634.497383452</v>
      </c>
      <c r="C8" s="138">
        <f t="shared" si="0"/>
        <v>28218.63860596162</v>
      </c>
      <c r="D8" s="138">
        <f t="shared" si="1"/>
        <v>48536.278145594799</v>
      </c>
      <c r="E8" s="138">
        <f t="shared" si="2"/>
        <v>5725098.2192378575</v>
      </c>
      <c r="F8" s="138">
        <f t="shared" si="4"/>
        <v>85362.969492525881</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5725098.2192378575</v>
      </c>
      <c r="C9" s="138">
        <f t="shared" si="0"/>
        <v>27981.417546525026</v>
      </c>
      <c r="D9" s="138">
        <f t="shared" si="1"/>
        <v>48773.499205031389</v>
      </c>
      <c r="E9" s="138">
        <f t="shared" si="2"/>
        <v>5676324.7200328261</v>
      </c>
      <c r="F9" s="138">
        <f t="shared" si="4"/>
        <v>113344.38703905091</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5676324.7200328261</v>
      </c>
      <c r="C10" s="138">
        <f t="shared" si="0"/>
        <v>27743.037069160433</v>
      </c>
      <c r="D10" s="138">
        <f t="shared" si="1"/>
        <v>49011.879682395986</v>
      </c>
      <c r="E10" s="138">
        <f t="shared" si="2"/>
        <v>5627312.8403504305</v>
      </c>
      <c r="F10" s="138">
        <f t="shared" si="4"/>
        <v>141087.42410821136</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5627312.8403504305</v>
      </c>
      <c r="C11" s="138">
        <f t="shared" si="0"/>
        <v>27503.491507212726</v>
      </c>
      <c r="D11" s="138">
        <f t="shared" si="1"/>
        <v>49251.425244343693</v>
      </c>
      <c r="E11" s="138">
        <f t="shared" si="2"/>
        <v>5578061.415106087</v>
      </c>
      <c r="F11" s="138">
        <f t="shared" si="4"/>
        <v>168590.91561542408</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5578061.415106087</v>
      </c>
      <c r="C12" s="138">
        <f t="shared" si="0"/>
        <v>27262.775166330997</v>
      </c>
      <c r="D12" s="138">
        <f t="shared" si="1"/>
        <v>49492.141585225421</v>
      </c>
      <c r="E12" s="138">
        <f t="shared" si="2"/>
        <v>5528569.2735208618</v>
      </c>
      <c r="F12" s="138">
        <f t="shared" si="4"/>
        <v>195853.69078175508</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5528569.2735208618</v>
      </c>
      <c r="C13" s="138">
        <f t="shared" si="0"/>
        <v>27020.882324333208</v>
      </c>
      <c r="D13" s="138">
        <f t="shared" si="1"/>
        <v>49734.034427223211</v>
      </c>
      <c r="E13" s="138">
        <f t="shared" si="2"/>
        <v>5478835.239093639</v>
      </c>
      <c r="F13" s="138">
        <f t="shared" si="4"/>
        <v>222874.5731060883</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5478835.239093639</v>
      </c>
      <c r="C14" s="138">
        <f t="shared" si="0"/>
        <v>26777.807231070157</v>
      </c>
      <c r="D14" s="138">
        <f t="shared" si="1"/>
        <v>49977.109520486265</v>
      </c>
      <c r="E14" s="138">
        <f t="shared" si="2"/>
        <v>5428858.1295731524</v>
      </c>
      <c r="F14" s="138">
        <f t="shared" si="4"/>
        <v>249652.38033715845</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5428858.1295731524</v>
      </c>
      <c r="C15" s="138">
        <f t="shared" si="0"/>
        <v>26533.544108288781</v>
      </c>
      <c r="D15" s="138">
        <f t="shared" si="1"/>
        <v>50221.372643267634</v>
      </c>
      <c r="E15" s="138">
        <f t="shared" si="2"/>
        <v>5378636.7569298847</v>
      </c>
      <c r="F15" s="138">
        <f t="shared" si="4"/>
        <v>276185.92444544722</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5378636.7569298847</v>
      </c>
      <c r="C16" s="138">
        <f t="shared" si="0"/>
        <v>26288.087149494808</v>
      </c>
      <c r="D16" s="138">
        <f t="shared" si="1"/>
        <v>50466.829602061611</v>
      </c>
      <c r="E16" s="138">
        <f t="shared" si="2"/>
        <v>5328169.9273278229</v>
      </c>
      <c r="F16" s="138">
        <f t="shared" si="4"/>
        <v>302474.01159494201</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5328169.9273278229</v>
      </c>
      <c r="C17" s="138">
        <f t="shared" si="0"/>
        <v>26041.43051981473</v>
      </c>
      <c r="D17" s="138">
        <f t="shared" si="1"/>
        <v>50713.486231741685</v>
      </c>
      <c r="E17" s="138">
        <f t="shared" si="2"/>
        <v>5277456.4410960814</v>
      </c>
      <c r="F17" s="138">
        <f t="shared" si="4"/>
        <v>328515.44211475673</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5277456.4410960814</v>
      </c>
      <c r="C18" s="138">
        <f t="shared" si="0"/>
        <v>25793.568355857096</v>
      </c>
      <c r="D18" s="138">
        <f t="shared" si="1"/>
        <v>50961.348395699322</v>
      </c>
      <c r="E18" s="138">
        <f t="shared" si="2"/>
        <v>5226495.0927003818</v>
      </c>
      <c r="F18" s="138">
        <f t="shared" si="4"/>
        <v>354309.01047061384</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5226495.0927003818</v>
      </c>
      <c r="C19" s="138">
        <f t="shared" si="0"/>
        <v>25544.494765573112</v>
      </c>
      <c r="D19" s="138">
        <f t="shared" si="1"/>
        <v>51210.42198598331</v>
      </c>
      <c r="E19" s="138">
        <f t="shared" si="2"/>
        <v>5175284.6707143988</v>
      </c>
      <c r="F19" s="138">
        <f t="shared" si="4"/>
        <v>379853.50523618696</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5175284.6707143988</v>
      </c>
      <c r="C20" s="138">
        <f t="shared" si="0"/>
        <v>25294.203828116621</v>
      </c>
      <c r="D20" s="138">
        <f t="shared" si="1"/>
        <v>51460.712923439802</v>
      </c>
      <c r="E20" s="138">
        <f t="shared" si="2"/>
        <v>5123823.9577909587</v>
      </c>
      <c r="F20" s="138">
        <f t="shared" si="4"/>
        <v>405147.70906430361</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5123823.9577909587</v>
      </c>
      <c r="C21" s="138">
        <f t="shared" si="0"/>
        <v>25042.689593703308</v>
      </c>
      <c r="D21" s="138">
        <f t="shared" si="1"/>
        <v>51712.227157853107</v>
      </c>
      <c r="E21" s="138">
        <f t="shared" si="2"/>
        <v>5072111.7306331052</v>
      </c>
      <c r="F21" s="138">
        <f t="shared" si="4"/>
        <v>430190.39865800692</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5072111.7306331052</v>
      </c>
      <c r="C22" s="138">
        <f t="shared" si="0"/>
        <v>24789.946083469298</v>
      </c>
      <c r="D22" s="138">
        <f t="shared" si="1"/>
        <v>51964.970668087117</v>
      </c>
      <c r="E22" s="138">
        <f t="shared" si="2"/>
        <v>5020146.7599650184</v>
      </c>
      <c r="F22" s="138">
        <f t="shared" si="4"/>
        <v>454980.34474147623</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5020146.7599650184</v>
      </c>
      <c r="C23" s="138">
        <f t="shared" si="0"/>
        <v>24535.967289329026</v>
      </c>
      <c r="D23" s="138">
        <f t="shared" si="1"/>
        <v>52218.949462227392</v>
      </c>
      <c r="E23" s="138">
        <f t="shared" si="2"/>
        <v>4967927.8105027908</v>
      </c>
      <c r="F23" s="138">
        <f t="shared" si="4"/>
        <v>479516.31203080527</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4967927.8105027908</v>
      </c>
      <c r="C24" s="138">
        <f t="shared" si="0"/>
        <v>24280.747173832387</v>
      </c>
      <c r="D24" s="138">
        <f t="shared" si="1"/>
        <v>52474.169577724031</v>
      </c>
      <c r="E24" s="138">
        <f t="shared" si="2"/>
        <v>4915453.6409250665</v>
      </c>
      <c r="F24" s="138">
        <f t="shared" si="4"/>
        <v>503797.05920463766</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4915453.6409250665</v>
      </c>
      <c r="C25" s="138">
        <f t="shared" si="0"/>
        <v>24024.27967002126</v>
      </c>
      <c r="D25" s="138">
        <f t="shared" si="1"/>
        <v>52730.637081535155</v>
      </c>
      <c r="E25" s="138">
        <f t="shared" si="2"/>
        <v>4862723.003843531</v>
      </c>
      <c r="F25" s="138">
        <f t="shared" si="4"/>
        <v>527821.33887465892</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4862723.003843531</v>
      </c>
      <c r="C26" s="138">
        <f t="shared" si="0"/>
        <v>23766.558681285256</v>
      </c>
      <c r="D26" s="138">
        <f t="shared" si="1"/>
        <v>52988.358070271162</v>
      </c>
      <c r="E26" s="138">
        <f t="shared" si="2"/>
        <v>4809734.6457732599</v>
      </c>
      <c r="F26" s="138">
        <f t="shared" si="4"/>
        <v>551587.89755594416</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4809734.6457732599</v>
      </c>
      <c r="C27" s="138">
        <f t="shared" si="0"/>
        <v>23507.578081216805</v>
      </c>
      <c r="D27" s="138">
        <f t="shared" si="1"/>
        <v>53247.33867033961</v>
      </c>
      <c r="E27" s="138">
        <f t="shared" si="2"/>
        <v>4756487.3071029205</v>
      </c>
      <c r="F27" s="138">
        <f t="shared" si="4"/>
        <v>575095.47563716094</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4756487.3071029205</v>
      </c>
      <c r="C28" s="138">
        <f t="shared" si="0"/>
        <v>23247.331713465523</v>
      </c>
      <c r="D28" s="138">
        <f t="shared" si="1"/>
        <v>53507.585038090896</v>
      </c>
      <c r="E28" s="138">
        <f t="shared" si="2"/>
        <v>4702979.7220648294</v>
      </c>
      <c r="F28" s="138">
        <f t="shared" si="4"/>
        <v>598342.80735062645</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4702979.7220648294</v>
      </c>
      <c r="C29" s="138">
        <f t="shared" si="0"/>
        <v>22985.813391591852</v>
      </c>
      <c r="D29" s="138">
        <f t="shared" si="1"/>
        <v>53769.103359964567</v>
      </c>
      <c r="E29" s="138">
        <f t="shared" si="2"/>
        <v>4649210.6187048648</v>
      </c>
      <c r="F29" s="138">
        <f t="shared" si="4"/>
        <v>621328.62074221834</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4649210.6187048648</v>
      </c>
      <c r="C30" s="138">
        <f t="shared" si="0"/>
        <v>22723.016898920025</v>
      </c>
      <c r="D30" s="138">
        <f t="shared" si="1"/>
        <v>54031.899852636394</v>
      </c>
      <c r="E30" s="138">
        <f t="shared" si="2"/>
        <v>4595178.7188522285</v>
      </c>
      <c r="F30" s="138">
        <f t="shared" si="4"/>
        <v>644051.6376411384</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4595178.7188522285</v>
      </c>
      <c r="C31" s="138">
        <f t="shared" si="0"/>
        <v>22458.935988390265</v>
      </c>
      <c r="D31" s="138">
        <f t="shared" si="1"/>
        <v>54295.980763166153</v>
      </c>
      <c r="E31" s="138">
        <f t="shared" si="2"/>
        <v>4540882.7380890623</v>
      </c>
      <c r="F31" s="138">
        <f t="shared" si="4"/>
        <v>666510.57362952863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4540882.7380890623</v>
      </c>
      <c r="C32" s="138">
        <f t="shared" si="0"/>
        <v>22193.564382410288</v>
      </c>
      <c r="D32" s="138">
        <f t="shared" si="1"/>
        <v>54561.352369146131</v>
      </c>
      <c r="E32" s="138">
        <f t="shared" si="2"/>
        <v>4486321.3857199159</v>
      </c>
      <c r="F32" s="138">
        <f t="shared" si="4"/>
        <v>688704.13801193889</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4486321.3857199159</v>
      </c>
      <c r="C33" s="138">
        <f t="shared" si="0"/>
        <v>21926.895772706088</v>
      </c>
      <c r="D33" s="138">
        <f t="shared" si="1"/>
        <v>54828.020978850327</v>
      </c>
      <c r="E33" s="138">
        <f t="shared" si="2"/>
        <v>4431493.3647410655</v>
      </c>
      <c r="F33" s="138">
        <f t="shared" si="4"/>
        <v>710631.03378464503</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4431493.3647410655</v>
      </c>
      <c r="C34" s="138">
        <f t="shared" si="0"/>
        <v>21658.923820171956</v>
      </c>
      <c r="D34" s="138">
        <f t="shared" si="1"/>
        <v>55095.992931384462</v>
      </c>
      <c r="E34" s="138">
        <f t="shared" si="2"/>
        <v>4376397.3718096809</v>
      </c>
      <c r="F34" s="138">
        <f t="shared" si="4"/>
        <v>732289.957604817</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4376397.3718096809</v>
      </c>
      <c r="C35" s="138">
        <f t="shared" si="0"/>
        <v>21389.642154719815</v>
      </c>
      <c r="D35" s="138">
        <f t="shared" si="1"/>
        <v>55365.274596836607</v>
      </c>
      <c r="E35" s="138">
        <f t="shared" si="2"/>
        <v>4321032.0972128445</v>
      </c>
      <c r="F35" s="138">
        <f t="shared" si="4"/>
        <v>753679.5997595368</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4321032.0972128445</v>
      </c>
      <c r="C36" s="138">
        <f t="shared" si="0"/>
        <v>21119.044375127774</v>
      </c>
      <c r="D36" s="138">
        <f t="shared" si="1"/>
        <v>55635.872376428641</v>
      </c>
      <c r="E36" s="138">
        <f t="shared" si="2"/>
        <v>4265396.2248364156</v>
      </c>
      <c r="F36" s="138">
        <f t="shared" si="4"/>
        <v>774798.64413466456</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4265396.2248364156</v>
      </c>
      <c r="C37" s="138">
        <f t="shared" si="0"/>
        <v>20847.124048887978</v>
      </c>
      <c r="D37" s="138">
        <f t="shared" si="1"/>
        <v>55907.792702668441</v>
      </c>
      <c r="E37" s="138">
        <f t="shared" si="2"/>
        <v>4209488.4321337473</v>
      </c>
      <c r="F37" s="138">
        <f t="shared" si="4"/>
        <v>795645.76818355254</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4209488.4321337473</v>
      </c>
      <c r="C38" s="138">
        <f t="shared" si="0"/>
        <v>20573.874712053686</v>
      </c>
      <c r="D38" s="138">
        <f t="shared" si="1"/>
        <v>56181.042039502732</v>
      </c>
      <c r="E38" s="138">
        <f t="shared" si="2"/>
        <v>4153307.3900942444</v>
      </c>
      <c r="F38" s="138">
        <f t="shared" si="4"/>
        <v>816219.64289560623</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4153307.3900942444</v>
      </c>
      <c r="C39" s="138">
        <f t="shared" si="0"/>
        <v>20299.289869085616</v>
      </c>
      <c r="D39" s="138">
        <f t="shared" si="1"/>
        <v>56455.626882470802</v>
      </c>
      <c r="E39" s="138">
        <f t="shared" si="2"/>
        <v>4096851.7632117737</v>
      </c>
      <c r="F39" s="138">
        <f t="shared" si="4"/>
        <v>836518.93276469188</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4096851.7632117737</v>
      </c>
      <c r="C40" s="138">
        <f t="shared" si="0"/>
        <v>20023.362992697541</v>
      </c>
      <c r="D40" s="138">
        <f t="shared" si="1"/>
        <v>56731.553758858878</v>
      </c>
      <c r="E40" s="138">
        <f t="shared" si="2"/>
        <v>4040120.209452915</v>
      </c>
      <c r="F40" s="138">
        <f t="shared" si="4"/>
        <v>856542.29575738939</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4040120.209452915</v>
      </c>
      <c r="C41" s="138">
        <f t="shared" si="0"/>
        <v>19746.087523701121</v>
      </c>
      <c r="D41" s="138">
        <f t="shared" si="1"/>
        <v>57008.829227855298</v>
      </c>
      <c r="E41" s="138">
        <f t="shared" si="2"/>
        <v>3983111.3802250596</v>
      </c>
      <c r="F41" s="138">
        <f t="shared" si="4"/>
        <v>876288.38328109053</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3983111.3802250596</v>
      </c>
      <c r="C42" s="138">
        <f t="shared" si="0"/>
        <v>19467.456870849976</v>
      </c>
      <c r="D42" s="138">
        <f t="shared" si="1"/>
        <v>57287.459880706447</v>
      </c>
      <c r="E42" s="138">
        <f t="shared" si="2"/>
        <v>3925823.9203443532</v>
      </c>
      <c r="F42" s="138">
        <f t="shared" si="4"/>
        <v>895755.84015194047</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3925823.9203443532</v>
      </c>
      <c r="C43" s="138">
        <f t="shared" si="0"/>
        <v>19187.464410683024</v>
      </c>
      <c r="D43" s="138">
        <f t="shared" si="1"/>
        <v>57567.452340873395</v>
      </c>
      <c r="E43" s="138">
        <f t="shared" si="2"/>
        <v>3868256.4680034798</v>
      </c>
      <c r="F43" s="138">
        <f t="shared" si="4"/>
        <v>914943.3045626235</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3868256.4680034798</v>
      </c>
      <c r="C44" s="138">
        <f t="shared" si="0"/>
        <v>18906.103487367007</v>
      </c>
      <c r="D44" s="138">
        <f t="shared" si="1"/>
        <v>57848.813264189412</v>
      </c>
      <c r="E44" s="138">
        <f t="shared" si="2"/>
        <v>3810407.6547392905</v>
      </c>
      <c r="F44" s="138">
        <f t="shared" si="4"/>
        <v>933849.40804999054</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3810407.6547392905</v>
      </c>
      <c r="C45" s="138">
        <f t="shared" si="0"/>
        <v>18623.367412538279</v>
      </c>
      <c r="D45" s="138">
        <f t="shared" si="1"/>
        <v>58131.549339018136</v>
      </c>
      <c r="E45" s="138">
        <f t="shared" si="2"/>
        <v>3752276.1054002722</v>
      </c>
      <c r="F45" s="138">
        <f t="shared" si="4"/>
        <v>952472.77546252881</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3752276.1054002722</v>
      </c>
      <c r="C46" s="138">
        <f t="shared" si="0"/>
        <v>18339.249465143828</v>
      </c>
      <c r="D46" s="138">
        <f t="shared" si="1"/>
        <v>58415.667286412587</v>
      </c>
      <c r="E46" s="138">
        <f t="shared" si="2"/>
        <v>3693860.4381138594</v>
      </c>
      <c r="F46" s="138">
        <f t="shared" si="4"/>
        <v>970812.02492767258</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3693860.4381138594</v>
      </c>
      <c r="C47" s="138">
        <f t="shared" si="0"/>
        <v>18053.742891281487</v>
      </c>
      <c r="D47" s="138">
        <f t="shared" si="1"/>
        <v>58701.173860274932</v>
      </c>
      <c r="E47" s="138">
        <f t="shared" si="2"/>
        <v>3635159.2642535847</v>
      </c>
      <c r="F47" s="138">
        <f t="shared" si="4"/>
        <v>988865.76781895407</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3635159.2642535847</v>
      </c>
      <c r="C48" s="138">
        <f t="shared" si="0"/>
        <v>17766.840904039393</v>
      </c>
      <c r="D48" s="138">
        <f t="shared" si="1"/>
        <v>58988.07584751703</v>
      </c>
      <c r="E48" s="138">
        <f t="shared" si="2"/>
        <v>3576171.1884060674</v>
      </c>
      <c r="F48" s="138">
        <f t="shared" si="4"/>
        <v>1006632.6087229935</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3576171.1884060674</v>
      </c>
      <c r="C49" s="138">
        <f t="shared" si="0"/>
        <v>17478.536683334652</v>
      </c>
      <c r="D49" s="138">
        <f t="shared" si="1"/>
        <v>59276.38006822177</v>
      </c>
      <c r="E49" s="138">
        <f t="shared" si="2"/>
        <v>3516894.8083378458</v>
      </c>
      <c r="F49" s="138">
        <f t="shared" si="4"/>
        <v>1024111.1454063281</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3516894.8083378458</v>
      </c>
      <c r="C50" s="138">
        <f t="shared" si="0"/>
        <v>17188.823375751221</v>
      </c>
      <c r="D50" s="138">
        <f t="shared" si="1"/>
        <v>59566.093375805198</v>
      </c>
      <c r="E50" s="138">
        <f t="shared" si="2"/>
        <v>3457328.7149620405</v>
      </c>
      <c r="F50" s="138">
        <f t="shared" si="4"/>
        <v>1041299.9687820794</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3457328.7149620405</v>
      </c>
      <c r="C51" s="138">
        <f t="shared" si="0"/>
        <v>16897.69409437697</v>
      </c>
      <c r="D51" s="138">
        <f t="shared" si="1"/>
        <v>59857.222657179445</v>
      </c>
      <c r="E51" s="138">
        <f t="shared" si="2"/>
        <v>3397471.4923048611</v>
      </c>
      <c r="F51" s="138">
        <f t="shared" si="4"/>
        <v>1058197.6628764563</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3397471.4923048611</v>
      </c>
      <c r="C52" s="138">
        <f t="shared" si="0"/>
        <v>16605.141918640005</v>
      </c>
      <c r="D52" s="138">
        <f t="shared" si="1"/>
        <v>60149.774832916417</v>
      </c>
      <c r="E52" s="138">
        <f t="shared" si="2"/>
        <v>3337321.7174719446</v>
      </c>
      <c r="F52" s="138">
        <f t="shared" si="4"/>
        <v>1074802.8047950964</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3337321.7174719446</v>
      </c>
      <c r="C53" s="138">
        <f t="shared" si="0"/>
        <v>16311.159894144128</v>
      </c>
      <c r="D53" s="138">
        <f t="shared" si="1"/>
        <v>60443.756857412292</v>
      </c>
      <c r="E53" s="138">
        <f t="shared" si="2"/>
        <v>3276877.9606145322</v>
      </c>
      <c r="F53" s="138">
        <f t="shared" si="4"/>
        <v>1091113.9646892406</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3276877.9606145322</v>
      </c>
      <c r="C54" s="138">
        <f t="shared" si="0"/>
        <v>16015.741032503525</v>
      </c>
      <c r="D54" s="138">
        <f t="shared" si="1"/>
        <v>60739.175719052895</v>
      </c>
      <c r="E54" s="138">
        <f t="shared" si="2"/>
        <v>3216138.7848954792</v>
      </c>
      <c r="F54" s="138">
        <f t="shared" si="4"/>
        <v>1107129.7057217441</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3216138.7848954792</v>
      </c>
      <c r="C55" s="138">
        <f t="shared" si="0"/>
        <v>15718.878311176653</v>
      </c>
      <c r="D55" s="138">
        <f t="shared" si="1"/>
        <v>61036.038440379765</v>
      </c>
      <c r="E55" s="138">
        <f t="shared" si="2"/>
        <v>3155102.7464550994</v>
      </c>
      <c r="F55" s="138">
        <f t="shared" si="4"/>
        <v>1122848.5840329207</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3155102.7464550994</v>
      </c>
      <c r="C56" s="138">
        <f t="shared" si="0"/>
        <v>15420.564673299297</v>
      </c>
      <c r="D56" s="138">
        <f t="shared" si="1"/>
        <v>61334.352078257121</v>
      </c>
      <c r="E56" s="138">
        <f t="shared" si="2"/>
        <v>3093768.3943768423</v>
      </c>
      <c r="F56" s="138">
        <f t="shared" si="4"/>
        <v>1138269.1487062199</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3093768.3943768423</v>
      </c>
      <c r="C57" s="138">
        <f t="shared" si="0"/>
        <v>15120.793027516815</v>
      </c>
      <c r="D57" s="138">
        <f t="shared" si="1"/>
        <v>61634.1237240396</v>
      </c>
      <c r="E57" s="138">
        <f t="shared" si="2"/>
        <v>3032134.2706528027</v>
      </c>
      <c r="F57" s="138">
        <f t="shared" si="4"/>
        <v>1153389.9417337368</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3032134.2706528027</v>
      </c>
      <c r="C58" s="138">
        <f t="shared" si="0"/>
        <v>14819.556247815572</v>
      </c>
      <c r="D58" s="138">
        <f t="shared" si="1"/>
        <v>61935.360503740849</v>
      </c>
      <c r="E58" s="138">
        <f t="shared" si="2"/>
        <v>2970198.9101490616</v>
      </c>
      <c r="F58" s="138">
        <f t="shared" si="4"/>
        <v>1168209.4979815523</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2970198.9101490616</v>
      </c>
      <c r="C59" s="138">
        <f t="shared" si="0"/>
        <v>14516.847173353537</v>
      </c>
      <c r="D59" s="138">
        <f t="shared" si="1"/>
        <v>62238.069578202878</v>
      </c>
      <c r="E59" s="138">
        <f t="shared" si="2"/>
        <v>2907960.8405708587</v>
      </c>
      <c r="F59" s="138">
        <f t="shared" si="4"/>
        <v>1182726.3451549057</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2907960.8405708587</v>
      </c>
      <c r="C60" s="138">
        <f t="shared" si="0"/>
        <v>14212.65860829007</v>
      </c>
      <c r="D60" s="138">
        <f t="shared" si="1"/>
        <v>62542.25814326635</v>
      </c>
      <c r="E60" s="138">
        <f t="shared" si="2"/>
        <v>2845418.5824275925</v>
      </c>
      <c r="F60" s="138">
        <f t="shared" si="4"/>
        <v>1196939.0037631958</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2845418.5824275925</v>
      </c>
      <c r="C61" s="138">
        <f t="shared" si="0"/>
        <v>13906.983321614856</v>
      </c>
      <c r="D61" s="138">
        <f t="shared" si="1"/>
        <v>62847.933429941564</v>
      </c>
      <c r="E61" s="138">
        <f t="shared" si="2"/>
        <v>2782570.6489976509</v>
      </c>
      <c r="F61" s="138">
        <f t="shared" si="4"/>
        <v>1210845.9870848106</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2782570.6489976509</v>
      </c>
      <c r="C62" s="138">
        <f t="shared" si="0"/>
        <v>13599.814046976018</v>
      </c>
      <c r="D62" s="138">
        <f t="shared" si="1"/>
        <v>63155.1027045804</v>
      </c>
      <c r="E62" s="138">
        <f t="shared" si="2"/>
        <v>2719415.5462930705</v>
      </c>
      <c r="F62" s="138">
        <f t="shared" si="4"/>
        <v>1224445.8011317865</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2719415.5462930705</v>
      </c>
      <c r="C63" s="138">
        <f t="shared" si="0"/>
        <v>13291.143482507381</v>
      </c>
      <c r="D63" s="138">
        <f t="shared" si="1"/>
        <v>63463.773269049037</v>
      </c>
      <c r="E63" s="138">
        <f t="shared" si="2"/>
        <v>2655951.7730240216</v>
      </c>
      <c r="F63" s="138">
        <f t="shared" si="4"/>
        <v>1237736.944614294</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2655951.7730240216</v>
      </c>
      <c r="C64" s="138">
        <f t="shared" si="0"/>
        <v>12980.964290654905</v>
      </c>
      <c r="D64" s="138">
        <f t="shared" si="1"/>
        <v>63773.952460901513</v>
      </c>
      <c r="E64" s="138">
        <f t="shared" si="2"/>
        <v>2592177.8205631203</v>
      </c>
      <c r="F64" s="138">
        <f t="shared" si="4"/>
        <v>1250717.908904949</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2592177.8205631203</v>
      </c>
      <c r="C65" s="138">
        <f t="shared" si="0"/>
        <v>12669.269098002249</v>
      </c>
      <c r="D65" s="138">
        <f t="shared" si="1"/>
        <v>64085.647653554173</v>
      </c>
      <c r="E65" s="138">
        <f t="shared" si="2"/>
        <v>2528092.1729095662</v>
      </c>
      <c r="F65" s="138">
        <f t="shared" si="4"/>
        <v>1263387.1780029512</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2528092.1729095662</v>
      </c>
      <c r="C66" s="138">
        <f t="shared" si="0"/>
        <v>12356.050495095504</v>
      </c>
      <c r="D66" s="138">
        <f t="shared" si="1"/>
        <v>64398.866256460911</v>
      </c>
      <c r="E66" s="138">
        <f t="shared" si="2"/>
        <v>2463693.3066531052</v>
      </c>
      <c r="F66" s="138">
        <f t="shared" si="4"/>
        <v>1275743.2284980468</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2463693.3066531052</v>
      </c>
      <c r="C67" s="138">
        <f t="shared" si="0"/>
        <v>12041.30103626705</v>
      </c>
      <c r="D67" s="138">
        <f t="shared" si="1"/>
        <v>64713.615715289372</v>
      </c>
      <c r="E67" s="138">
        <f t="shared" si="2"/>
        <v>2398979.6909378157</v>
      </c>
      <c r="F67" s="138">
        <f t="shared" si="4"/>
        <v>1287784.5295343138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2398979.6909378157</v>
      </c>
      <c r="C68" s="138">
        <f t="shared" si="0"/>
        <v>11725.013239458573</v>
      </c>
      <c r="D68" s="138">
        <f t="shared" si="1"/>
        <v>65029.903512097844</v>
      </c>
      <c r="E68" s="138">
        <f t="shared" si="2"/>
        <v>2333949.7874257178</v>
      </c>
      <c r="F68" s="138">
        <f t="shared" si="4"/>
        <v>1299509.5427737725</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2333949.7874257178</v>
      </c>
      <c r="C69" s="138">
        <f t="shared" si="0"/>
        <v>11407.179586043194</v>
      </c>
      <c r="D69" s="138">
        <f t="shared" si="1"/>
        <v>65347.737165513223</v>
      </c>
      <c r="E69" s="138">
        <f t="shared" si="2"/>
        <v>2268602.0502602044</v>
      </c>
      <c r="F69" s="138">
        <f t="shared" si="4"/>
        <v>1310916.7223598156</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2268602.0502602044</v>
      </c>
      <c r="C70" s="138">
        <f t="shared" si="0"/>
        <v>11087.792520646748</v>
      </c>
      <c r="D70" s="138">
        <f t="shared" si="1"/>
        <v>65667.124230909671</v>
      </c>
      <c r="E70" s="138">
        <f t="shared" si="2"/>
        <v>2202934.9260292947</v>
      </c>
      <c r="F70" s="138">
        <f t="shared" si="4"/>
        <v>1322004.5148804623</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2202934.9260292947</v>
      </c>
      <c r="C71" s="138">
        <f t="shared" si="0"/>
        <v>10766.844450968178</v>
      </c>
      <c r="D71" s="138">
        <f t="shared" si="1"/>
        <v>65988.072300588246</v>
      </c>
      <c r="E71" s="138">
        <f t="shared" si="2"/>
        <v>2136946.8537287065</v>
      </c>
      <c r="F71" s="138">
        <f t="shared" ref="F71:F134" si="5">F70+C71</f>
        <v>1332771.3593314304</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2136946.8537287065</v>
      </c>
      <c r="C72" s="138">
        <f t="shared" si="0"/>
        <v>10444.327747599053</v>
      </c>
      <c r="D72" s="138">
        <f t="shared" si="1"/>
        <v>66310.589003957371</v>
      </c>
      <c r="E72" s="138">
        <f t="shared" si="2"/>
        <v>2070636.2647247491</v>
      </c>
      <c r="F72" s="138">
        <f t="shared" si="5"/>
        <v>1343215.6870790294</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2070636.2647247491</v>
      </c>
      <c r="C73" s="138">
        <f t="shared" si="0"/>
        <v>10120.234743842211</v>
      </c>
      <c r="D73" s="138">
        <f t="shared" si="1"/>
        <v>66634.682007714204</v>
      </c>
      <c r="E73" s="138">
        <f t="shared" si="2"/>
        <v>2004001.582717035</v>
      </c>
      <c r="F73" s="138">
        <f t="shared" si="5"/>
        <v>1353335.9218228715</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2004001.582717035</v>
      </c>
      <c r="C74" s="138">
        <f t="shared" si="0"/>
        <v>9794.5577355295081</v>
      </c>
      <c r="D74" s="138">
        <f t="shared" si="1"/>
        <v>66960.359016026909</v>
      </c>
      <c r="E74" s="138">
        <f t="shared" si="2"/>
        <v>1937041.2237010081</v>
      </c>
      <c r="F74" s="138">
        <f t="shared" si="5"/>
        <v>1363130.479558401</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1937041.2237010081</v>
      </c>
      <c r="C75" s="138">
        <f t="shared" si="0"/>
        <v>9467.2889808386753</v>
      </c>
      <c r="D75" s="138">
        <f t="shared" si="1"/>
        <v>67287.627770717751</v>
      </c>
      <c r="E75" s="138">
        <f t="shared" si="2"/>
        <v>1869753.5959302904</v>
      </c>
      <c r="F75" s="138">
        <f t="shared" si="5"/>
        <v>1372597.7685392397</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1869753.5959302904</v>
      </c>
      <c r="C76" s="138">
        <f t="shared" si="0"/>
        <v>9138.4207001092927</v>
      </c>
      <c r="D76" s="138">
        <f t="shared" si="1"/>
        <v>67616.496051447131</v>
      </c>
      <c r="E76" s="138">
        <f t="shared" si="2"/>
        <v>1802137.0998788432</v>
      </c>
      <c r="F76" s="138">
        <f t="shared" si="5"/>
        <v>1381736.189239349</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1802137.0998788432</v>
      </c>
      <c r="C77" s="138">
        <f t="shared" si="0"/>
        <v>8807.9450756578444</v>
      </c>
      <c r="D77" s="138">
        <f t="shared" si="1"/>
        <v>67946.971675898574</v>
      </c>
      <c r="E77" s="138">
        <f t="shared" si="2"/>
        <v>1734190.1282029445</v>
      </c>
      <c r="F77" s="138">
        <f t="shared" si="5"/>
        <v>1390544.1343150069</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1734190.1282029445</v>
      </c>
      <c r="C78" s="138">
        <f t="shared" si="0"/>
        <v>8475.8542515918907</v>
      </c>
      <c r="D78" s="138">
        <f t="shared" si="1"/>
        <v>68279.062499964522</v>
      </c>
      <c r="E78" s="138">
        <f t="shared" si="2"/>
        <v>1665911.0657029799</v>
      </c>
      <c r="F78" s="138">
        <f t="shared" si="5"/>
        <v>1399019.9885665989</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1665911.0657029799</v>
      </c>
      <c r="C79" s="138">
        <f t="shared" si="0"/>
        <v>8142.1403336233134</v>
      </c>
      <c r="D79" s="138">
        <f t="shared" si="1"/>
        <v>68612.776417933099</v>
      </c>
      <c r="E79" s="138">
        <f t="shared" si="2"/>
        <v>1597298.2892850467</v>
      </c>
      <c r="F79" s="138">
        <f t="shared" si="5"/>
        <v>1407162.1289002222</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1597298.2892850467</v>
      </c>
      <c r="C80" s="138">
        <f t="shared" si="0"/>
        <v>7806.7953888806651</v>
      </c>
      <c r="D80" s="138">
        <f t="shared" si="1"/>
        <v>68948.121362675753</v>
      </c>
      <c r="E80" s="138">
        <f t="shared" si="2"/>
        <v>1528350.1679223711</v>
      </c>
      <c r="F80" s="138">
        <f t="shared" si="5"/>
        <v>1414968.9242891029</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1528350.1679223711</v>
      </c>
      <c r="C81" s="138">
        <f t="shared" si="0"/>
        <v>7469.8114457205875</v>
      </c>
      <c r="D81" s="138">
        <f t="shared" si="1"/>
        <v>69285.105305835837</v>
      </c>
      <c r="E81" s="138">
        <f t="shared" si="2"/>
        <v>1459065.0626165352</v>
      </c>
      <c r="F81" s="138">
        <f t="shared" si="5"/>
        <v>1422438.7357348234</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1459065.0626165352</v>
      </c>
      <c r="C82" s="138">
        <f t="shared" si="0"/>
        <v>7131.1804935383152</v>
      </c>
      <c r="D82" s="138">
        <f t="shared" si="1"/>
        <v>69623.736258018107</v>
      </c>
      <c r="E82" s="138">
        <f t="shared" si="2"/>
        <v>1389441.3263585172</v>
      </c>
      <c r="F82" s="138">
        <f t="shared" si="5"/>
        <v>1429569.9162283617</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1389441.3263585172</v>
      </c>
      <c r="C83" s="138">
        <f t="shared" si="0"/>
        <v>6790.8944825772523</v>
      </c>
      <c r="D83" s="138">
        <f t="shared" si="1"/>
        <v>69964.02226897917</v>
      </c>
      <c r="E83" s="138">
        <f t="shared" si="2"/>
        <v>1319477.3040895381</v>
      </c>
      <c r="F83" s="138">
        <f t="shared" si="5"/>
        <v>1436360.8107109389</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1319477.3040895381</v>
      </c>
      <c r="C84" s="138">
        <f t="shared" si="0"/>
        <v>6448.9453237376165</v>
      </c>
      <c r="D84" s="138">
        <f t="shared" si="1"/>
        <v>70305.971427818804</v>
      </c>
      <c r="E84" s="138">
        <f t="shared" si="2"/>
        <v>1249171.3326617193</v>
      </c>
      <c r="F84" s="138">
        <f t="shared" si="5"/>
        <v>1442809.7560346765</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1249171.3326617193</v>
      </c>
      <c r="C85" s="138">
        <f t="shared" si="0"/>
        <v>6105.3248883841525</v>
      </c>
      <c r="D85" s="138">
        <f t="shared" si="1"/>
        <v>70649.59186317226</v>
      </c>
      <c r="E85" s="138">
        <f t="shared" si="2"/>
        <v>1178521.7407985469</v>
      </c>
      <c r="F85" s="138">
        <f t="shared" si="5"/>
        <v>1448915.0809230607</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1178521.7407985469</v>
      </c>
      <c r="C86" s="138">
        <f t="shared" si="0"/>
        <v>5760.0250081528975</v>
      </c>
      <c r="D86" s="138">
        <f t="shared" si="1"/>
        <v>70994.891743403525</v>
      </c>
      <c r="E86" s="138">
        <f t="shared" si="2"/>
        <v>1107526.8490551433</v>
      </c>
      <c r="F86" s="138">
        <f t="shared" si="5"/>
        <v>1454675.1059312136</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1107526.8490551433</v>
      </c>
      <c r="C87" s="138">
        <f t="shared" si="0"/>
        <v>5413.0374747570122</v>
      </c>
      <c r="D87" s="138">
        <f t="shared" si="1"/>
        <v>71341.879276799402</v>
      </c>
      <c r="E87" s="138">
        <f t="shared" si="2"/>
        <v>1036184.9697783439</v>
      </c>
      <c r="F87" s="138">
        <f t="shared" si="5"/>
        <v>1460088.1434059707</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1036184.9697783439</v>
      </c>
      <c r="C88" s="138">
        <f t="shared" si="0"/>
        <v>5064.3540397916549</v>
      </c>
      <c r="D88" s="138">
        <f t="shared" si="1"/>
        <v>71690.562711764767</v>
      </c>
      <c r="E88" s="138">
        <f t="shared" si="2"/>
        <v>964494.40706657921</v>
      </c>
      <c r="F88" s="138">
        <f t="shared" si="5"/>
        <v>1465152.4974457624</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964494.40706657921</v>
      </c>
      <c r="C89" s="138">
        <f t="shared" si="0"/>
        <v>4713.9664145379056</v>
      </c>
      <c r="D89" s="138">
        <f t="shared" si="1"/>
        <v>72040.950337018512</v>
      </c>
      <c r="E89" s="138">
        <f t="shared" si="2"/>
        <v>892453.45672956074</v>
      </c>
      <c r="F89" s="138">
        <f t="shared" si="5"/>
        <v>1469866.4638603004</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892453.45672956074</v>
      </c>
      <c r="C90" s="138">
        <f t="shared" si="0"/>
        <v>4361.8662697657273</v>
      </c>
      <c r="D90" s="138">
        <f t="shared" si="1"/>
        <v>72393.050481790691</v>
      </c>
      <c r="E90" s="138">
        <f t="shared" si="2"/>
        <v>820060.40624777006</v>
      </c>
      <c r="F90" s="138">
        <f t="shared" si="5"/>
        <v>1474228.330130066</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820060.40624777006</v>
      </c>
      <c r="C91" s="138">
        <f t="shared" si="0"/>
        <v>4008.0452355359757</v>
      </c>
      <c r="D91" s="138">
        <f t="shared" si="1"/>
        <v>72746.871516020445</v>
      </c>
      <c r="E91" s="138">
        <f t="shared" si="2"/>
        <v>747313.53473174968</v>
      </c>
      <c r="F91" s="138">
        <f t="shared" si="5"/>
        <v>1478236.3753656021</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747313.53473174968</v>
      </c>
      <c r="C92" s="138">
        <f t="shared" si="0"/>
        <v>3652.4949010014261</v>
      </c>
      <c r="D92" s="138">
        <f t="shared" si="1"/>
        <v>73102.421850554994</v>
      </c>
      <c r="E92" s="138">
        <f t="shared" si="2"/>
        <v>674211.11288119468</v>
      </c>
      <c r="F92" s="138">
        <f t="shared" si="5"/>
        <v>1481888.8702666035</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674211.11288119468</v>
      </c>
      <c r="C93" s="138">
        <f t="shared" si="0"/>
        <v>3295.2068142068388</v>
      </c>
      <c r="D93" s="138">
        <f t="shared" si="1"/>
        <v>73459.709937349573</v>
      </c>
      <c r="E93" s="138">
        <f t="shared" si="2"/>
        <v>600751.40294384514</v>
      </c>
      <c r="F93" s="138">
        <f t="shared" si="5"/>
        <v>1485184.0770808104</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600751.40294384514</v>
      </c>
      <c r="C94" s="138">
        <f t="shared" si="0"/>
        <v>2936.172481888043</v>
      </c>
      <c r="D94" s="138">
        <f t="shared" si="1"/>
        <v>73818.744269668372</v>
      </c>
      <c r="E94" s="138">
        <f t="shared" si="2"/>
        <v>526932.65867417678</v>
      </c>
      <c r="F94" s="138">
        <f t="shared" si="5"/>
        <v>1488120.2495626984</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526932.65867417678</v>
      </c>
      <c r="C95" s="138">
        <f t="shared" si="0"/>
        <v>2575.3833692700387</v>
      </c>
      <c r="D95" s="138">
        <f t="shared" si="1"/>
        <v>74179.533382286376</v>
      </c>
      <c r="E95" s="138">
        <f t="shared" si="2"/>
        <v>452753.12529189041</v>
      </c>
      <c r="F95" s="138">
        <f t="shared" si="5"/>
        <v>1490695.6329319684</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452753.12529189041</v>
      </c>
      <c r="C96" s="138">
        <f t="shared" si="0"/>
        <v>2212.8308998641141</v>
      </c>
      <c r="D96" s="138">
        <f t="shared" si="1"/>
        <v>74542.085851692304</v>
      </c>
      <c r="E96" s="138">
        <f t="shared" si="2"/>
        <v>378211.0394401981</v>
      </c>
      <c r="F96" s="138">
        <f t="shared" si="5"/>
        <v>1492908.4638318326</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378211.0394401981</v>
      </c>
      <c r="C97" s="138">
        <f t="shared" si="0"/>
        <v>1848.5064552639681</v>
      </c>
      <c r="D97" s="138">
        <f t="shared" si="1"/>
        <v>74906.410296292452</v>
      </c>
      <c r="E97" s="138">
        <f t="shared" si="2"/>
        <v>303304.62914390565</v>
      </c>
      <c r="F97" s="138">
        <f t="shared" si="5"/>
        <v>1494756.9702870967</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303304.62914390565</v>
      </c>
      <c r="C98" s="138">
        <f t="shared" si="0"/>
        <v>1482.4013749408387</v>
      </c>
      <c r="D98" s="138">
        <f t="shared" si="1"/>
        <v>75272.515376615585</v>
      </c>
      <c r="E98" s="138">
        <f t="shared" si="2"/>
        <v>228032.11376729008</v>
      </c>
      <c r="F98" s="138">
        <f t="shared" si="5"/>
        <v>1496239.3716620374</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228032.11376729008</v>
      </c>
      <c r="C99" s="138">
        <f t="shared" si="0"/>
        <v>1114.5069560376301</v>
      </c>
      <c r="D99" s="138">
        <f t="shared" si="1"/>
        <v>75640.40979551879</v>
      </c>
      <c r="E99" s="138">
        <f t="shared" si="2"/>
        <v>152391.70397177129</v>
      </c>
      <c r="F99" s="138">
        <f t="shared" si="5"/>
        <v>1497353.878618075</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152391.70397177129</v>
      </c>
      <c r="C100" s="138">
        <f t="shared" si="0"/>
        <v>744.81445316203212</v>
      </c>
      <c r="D100" s="138">
        <f t="shared" si="1"/>
        <v>76010.102298394384</v>
      </c>
      <c r="E100" s="138">
        <f t="shared" si="2"/>
        <v>76381.601673376907</v>
      </c>
      <c r="F100" s="138">
        <f t="shared" si="5"/>
        <v>1498098.6930712371</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76381.601673376907</v>
      </c>
      <c r="C101" s="138">
        <f t="shared" si="0"/>
        <v>373.31507817862962</v>
      </c>
      <c r="D101" s="138">
        <f t="shared" si="1"/>
        <v>76381.601673377794</v>
      </c>
      <c r="E101" s="138">
        <f t="shared" si="2"/>
        <v>-8.8766682893037796E-10</v>
      </c>
      <c r="F101" s="139">
        <f t="shared" si="5"/>
        <v>1498472.0081494157</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-8.8766682893037796E-10</v>
      </c>
      <c r="C102" s="138">
        <f t="shared" si="0"/>
        <v>-4.3384716263972215E-12</v>
      </c>
      <c r="D102" s="138">
        <f t="shared" si="1"/>
        <v>76754.916751556419</v>
      </c>
      <c r="E102" s="138">
        <f t="shared" si="2"/>
        <v>-76754.916751557306</v>
      </c>
      <c r="F102" s="138">
        <f t="shared" si="5"/>
        <v>1498472.0081494157</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-76754.916751557306</v>
      </c>
      <c r="C103" s="138">
        <f t="shared" si="0"/>
        <v>-375.13965562323631</v>
      </c>
      <c r="D103" s="138">
        <f t="shared" si="1"/>
        <v>77130.056407179654</v>
      </c>
      <c r="E103" s="138">
        <f t="shared" si="2"/>
        <v>-153884.97315873695</v>
      </c>
      <c r="F103" s="138">
        <f t="shared" si="5"/>
        <v>1498096.8684937924</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-153884.97315873695</v>
      </c>
      <c r="C104" s="138">
        <f t="shared" si="0"/>
        <v>-752.1128063133267</v>
      </c>
      <c r="D104" s="138">
        <f t="shared" si="1"/>
        <v>77507.029557869741</v>
      </c>
      <c r="E104" s="138">
        <f t="shared" si="2"/>
        <v>-231392.00271660669</v>
      </c>
      <c r="F104" s="138">
        <f t="shared" si="5"/>
        <v>1497344.7556874789</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-231392.00271660669</v>
      </c>
      <c r="C105" s="138">
        <f t="shared" si="0"/>
        <v>-1130.9284132774151</v>
      </c>
      <c r="D105" s="138">
        <f t="shared" si="1"/>
        <v>77885.845164833838</v>
      </c>
      <c r="E105" s="138">
        <f t="shared" si="2"/>
        <v>-309277.84788144054</v>
      </c>
      <c r="F105" s="138">
        <f t="shared" si="5"/>
        <v>1496213.8272742014</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-309277.84788144054</v>
      </c>
      <c r="C106" s="138">
        <f t="shared" si="0"/>
        <v>-1511.5954815205405</v>
      </c>
      <c r="D106" s="138">
        <f t="shared" si="1"/>
        <v>78266.512233076966</v>
      </c>
      <c r="E106" s="138">
        <f t="shared" si="2"/>
        <v>-387544.36011451751</v>
      </c>
      <c r="F106" s="138">
        <f t="shared" si="5"/>
        <v>1494702.2317926809</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-387544.36011451751</v>
      </c>
      <c r="C107" s="138">
        <f t="shared" si="0"/>
        <v>-1894.1230600597041</v>
      </c>
      <c r="D107" s="138">
        <f t="shared" si="1"/>
        <v>78649.039811616123</v>
      </c>
      <c r="E107" s="138">
        <f t="shared" si="2"/>
        <v>-466193.39992613363</v>
      </c>
      <c r="F107" s="138">
        <f t="shared" si="5"/>
        <v>1492808.1087326212</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-466193.39992613363</v>
      </c>
      <c r="C108" s="138">
        <f t="shared" si="0"/>
        <v>-2278.5202421389777</v>
      </c>
      <c r="D108" s="138">
        <f t="shared" si="1"/>
        <v>79033.436993695403</v>
      </c>
      <c r="E108" s="138">
        <f t="shared" si="2"/>
        <v>-545226.83691982902</v>
      </c>
      <c r="F108" s="138">
        <f t="shared" si="5"/>
        <v>1490529.5884904822</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-545226.83691982902</v>
      </c>
      <c r="C109" s="138">
        <f t="shared" si="0"/>
        <v>-2664.796165445664</v>
      </c>
      <c r="D109" s="138">
        <f t="shared" si="1"/>
        <v>79419.712917002078</v>
      </c>
      <c r="E109" s="138">
        <f t="shared" si="2"/>
        <v>-624646.54983683105</v>
      </c>
      <c r="F109" s="138">
        <f t="shared" si="5"/>
        <v>1487864.7923250366</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-624646.54983683105</v>
      </c>
      <c r="C110" s="138">
        <f t="shared" si="0"/>
        <v>-3052.9600123275113</v>
      </c>
      <c r="D110" s="138">
        <f t="shared" si="1"/>
        <v>79807.876763883934</v>
      </c>
      <c r="E110" s="138">
        <f t="shared" si="2"/>
        <v>-704454.42660071503</v>
      </c>
      <c r="F110" s="138">
        <f t="shared" si="5"/>
        <v>1484811.8323127092</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-704454.42660071503</v>
      </c>
      <c r="C111" s="138">
        <f t="shared" si="0"/>
        <v>-3443.0210100109944</v>
      </c>
      <c r="D111" s="138">
        <f t="shared" si="1"/>
        <v>80197.937761567417</v>
      </c>
      <c r="E111" s="138">
        <f t="shared" si="2"/>
        <v>-784652.36436228245</v>
      </c>
      <c r="F111" s="138">
        <f t="shared" si="5"/>
        <v>1481368.8113026982</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-784652.36436228245</v>
      </c>
      <c r="C112" s="138">
        <f t="shared" si="0"/>
        <v>-3834.9884308206551</v>
      </c>
      <c r="D112" s="138">
        <f t="shared" si="1"/>
        <v>80589.905182377071</v>
      </c>
      <c r="E112" s="138">
        <f t="shared" si="2"/>
        <v>-865242.26954465953</v>
      </c>
      <c r="F112" s="138">
        <f t="shared" si="5"/>
        <v>1477533.8228718776</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-865242.26954465953</v>
      </c>
      <c r="C113" s="138">
        <f t="shared" si="0"/>
        <v>-4228.8715923995233</v>
      </c>
      <c r="D113" s="138">
        <f t="shared" si="1"/>
        <v>80983.788343955937</v>
      </c>
      <c r="E113" s="138">
        <f t="shared" si="2"/>
        <v>-946226.05788861541</v>
      </c>
      <c r="F113" s="138">
        <f t="shared" si="5"/>
        <v>1473304.9512794781</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-946226.05788861541</v>
      </c>
      <c r="C114" s="138">
        <f t="shared" si="0"/>
        <v>-4624.6798579306069</v>
      </c>
      <c r="D114" s="138">
        <f t="shared" si="1"/>
        <v>81379.596609487024</v>
      </c>
      <c r="E114" s="138">
        <f t="shared" si="2"/>
        <v>-1027605.6544981024</v>
      </c>
      <c r="F114" s="138">
        <f t="shared" si="5"/>
        <v>1468680.2714215475</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-1027605.6544981024</v>
      </c>
      <c r="C115" s="138">
        <f t="shared" si="0"/>
        <v>-5022.4226363594744</v>
      </c>
      <c r="D115" s="138">
        <f t="shared" si="1"/>
        <v>81777.339387915898</v>
      </c>
      <c r="E115" s="138">
        <f t="shared" si="2"/>
        <v>-1109382.9938860182</v>
      </c>
      <c r="F115" s="138">
        <f t="shared" si="5"/>
        <v>1463657.848785188</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-1109382.9938860182</v>
      </c>
      <c r="C116" s="138">
        <f t="shared" si="0"/>
        <v>-5422.1093826179131</v>
      </c>
      <c r="D116" s="138">
        <f t="shared" si="1"/>
        <v>82177.026134174332</v>
      </c>
      <c r="E116" s="138">
        <f t="shared" si="2"/>
        <v>-1191560.0200201925</v>
      </c>
      <c r="F116" s="138">
        <f t="shared" si="5"/>
        <v>1458235.7394025701</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-1191560.0200201925</v>
      </c>
      <c r="C117" s="138">
        <f t="shared" si="0"/>
        <v>-5823.7495978486904</v>
      </c>
      <c r="D117" s="138">
        <f t="shared" si="1"/>
        <v>82578.666349405103</v>
      </c>
      <c r="E117" s="138">
        <f t="shared" si="2"/>
        <v>-1274138.6863695977</v>
      </c>
      <c r="F117" s="138">
        <f t="shared" si="5"/>
        <v>1452411.9898047214</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-1274138.6863695977</v>
      </c>
      <c r="C118" s="138">
        <f t="shared" si="0"/>
        <v>-6227.352829631408</v>
      </c>
      <c r="D118" s="138">
        <f t="shared" si="1"/>
        <v>82982.269581187822</v>
      </c>
      <c r="E118" s="138">
        <f t="shared" si="2"/>
        <v>-1357120.9559507854</v>
      </c>
      <c r="F118" s="138">
        <f t="shared" si="5"/>
        <v>1446184.63697509</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-1357120.9559507854</v>
      </c>
      <c r="C119" s="138">
        <f t="shared" si="0"/>
        <v>-6632.928672209463</v>
      </c>
      <c r="D119" s="138">
        <f t="shared" si="1"/>
        <v>83387.845423765888</v>
      </c>
      <c r="E119" s="138">
        <f t="shared" si="2"/>
        <v>-1440508.8013745514</v>
      </c>
      <c r="F119" s="138">
        <f t="shared" si="5"/>
        <v>1439551.7083028806</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-1440508.8013745514</v>
      </c>
      <c r="C120" s="138">
        <f t="shared" si="0"/>
        <v>-7040.4867667181188</v>
      </c>
      <c r="D120" s="138">
        <f t="shared" si="1"/>
        <v>83795.403518274543</v>
      </c>
      <c r="E120" s="138">
        <f t="shared" si="2"/>
        <v>-1524304.2048928258</v>
      </c>
      <c r="F120" s="138">
        <f t="shared" si="5"/>
        <v>1432511.2215361625</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-1524304.2048928258</v>
      </c>
      <c r="C121" s="138">
        <f t="shared" si="0"/>
        <v>-7450.0368014136857</v>
      </c>
      <c r="D121" s="138">
        <f t="shared" si="1"/>
        <v>84204.95355297011</v>
      </c>
      <c r="E121" s="138">
        <f t="shared" si="2"/>
        <v>-1608509.158445796</v>
      </c>
      <c r="F121" s="138">
        <f t="shared" si="5"/>
        <v>1425061.1847347489</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-1608509.158445796</v>
      </c>
      <c r="C122" s="138">
        <f t="shared" si="0"/>
        <v>-7861.5885119038267</v>
      </c>
      <c r="D122" s="138">
        <f t="shared" si="1"/>
        <v>84616.505263460247</v>
      </c>
      <c r="E122" s="138">
        <f t="shared" si="2"/>
        <v>-1693125.6637092563</v>
      </c>
      <c r="F122" s="138">
        <f t="shared" si="5"/>
        <v>1417199.5962228451</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-1693125.6637092563</v>
      </c>
      <c r="C123" s="138">
        <f t="shared" si="0"/>
        <v>-8275.1516813789895</v>
      </c>
      <c r="D123" s="138">
        <f t="shared" si="1"/>
        <v>85030.068432935412</v>
      </c>
      <c r="E123" s="138">
        <f t="shared" si="2"/>
        <v>-1778155.7321421918</v>
      </c>
      <c r="F123" s="138">
        <f t="shared" si="5"/>
        <v>1408924.4445414662</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-1778155.7321421918</v>
      </c>
      <c r="C124" s="138">
        <f t="shared" si="0"/>
        <v>-8690.7361408449615</v>
      </c>
      <c r="D124" s="138">
        <f t="shared" si="1"/>
        <v>85445.652892401384</v>
      </c>
      <c r="E124" s="138">
        <f t="shared" si="2"/>
        <v>-1863601.3850345933</v>
      </c>
      <c r="F124" s="138">
        <f t="shared" si="5"/>
        <v>1400233.7084006213</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-1863601.3850345933</v>
      </c>
      <c r="C125" s="138">
        <f t="shared" si="0"/>
        <v>-9108.3517693565736</v>
      </c>
      <c r="D125" s="138">
        <f t="shared" si="1"/>
        <v>85863.268520913</v>
      </c>
      <c r="E125" s="138">
        <f t="shared" si="2"/>
        <v>-1949464.6535555064</v>
      </c>
      <c r="F125" s="139">
        <f t="shared" si="5"/>
        <v>1391125.3566312648</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-1949464.6535555064</v>
      </c>
      <c r="C126" s="138">
        <f t="shared" si="0"/>
        <v>-9528.0084942525373</v>
      </c>
      <c r="D126" s="138">
        <f t="shared" si="1"/>
        <v>86282.925245808961</v>
      </c>
      <c r="E126" s="138">
        <f t="shared" si="2"/>
        <v>-2035747.5788013153</v>
      </c>
      <c r="F126" s="138">
        <f t="shared" si="5"/>
        <v>1381597.3481370122</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-2035747.5788013153</v>
      </c>
      <c r="C127" s="138">
        <f t="shared" si="0"/>
        <v>-9949.7162913914271</v>
      </c>
      <c r="D127" s="138">
        <f t="shared" si="1"/>
        <v>86704.63304294784</v>
      </c>
      <c r="E127" s="138">
        <f t="shared" si="2"/>
        <v>-2122452.2118442631</v>
      </c>
      <c r="F127" s="138">
        <f t="shared" si="5"/>
        <v>1371647.6318456207</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-2122452.2118442631</v>
      </c>
      <c r="C128" s="138">
        <f t="shared" si="0"/>
        <v>-10373.485185388836</v>
      </c>
      <c r="D128" s="138">
        <f t="shared" si="1"/>
        <v>87128.401936945258</v>
      </c>
      <c r="E128" s="138">
        <f t="shared" si="2"/>
        <v>-2209580.6137812082</v>
      </c>
      <c r="F128" s="138">
        <f t="shared" si="5"/>
        <v>1361274.1466602318</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-2209580.6137812082</v>
      </c>
      <c r="C129" s="138">
        <f t="shared" si="0"/>
        <v>-10799.325249855654</v>
      </c>
      <c r="D129" s="138">
        <f t="shared" si="1"/>
        <v>87554.242001412073</v>
      </c>
      <c r="E129" s="138">
        <f t="shared" si="2"/>
        <v>-2297134.8557826201</v>
      </c>
      <c r="F129" s="138">
        <f t="shared" si="5"/>
        <v>1350474.8214103761</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-2297134.8557826201</v>
      </c>
      <c r="C130" s="138">
        <f t="shared" si="0"/>
        <v>-11227.246607637555</v>
      </c>
      <c r="D130" s="138">
        <f t="shared" si="1"/>
        <v>87982.163359193975</v>
      </c>
      <c r="E130" s="138">
        <f t="shared" si="2"/>
        <v>-2385117.0191418142</v>
      </c>
      <c r="F130" s="138">
        <f t="shared" si="5"/>
        <v>1339247.5748027386</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-2385117.0191418142</v>
      </c>
      <c r="C131" s="138">
        <f t="shared" si="0"/>
        <v>-11657.259431055616</v>
      </c>
      <c r="D131" s="138">
        <f t="shared" si="1"/>
        <v>88412.176182612035</v>
      </c>
      <c r="E131" s="138">
        <f t="shared" si="2"/>
        <v>-2473529.1953244261</v>
      </c>
      <c r="F131" s="138">
        <f t="shared" si="5"/>
        <v>1327590.3153716831</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-2473529.1953244261</v>
      </c>
      <c r="C132" s="138">
        <f t="shared" si="0"/>
        <v>-12089.373942148131</v>
      </c>
      <c r="D132" s="138">
        <f t="shared" si="1"/>
        <v>88844.290693704548</v>
      </c>
      <c r="E132" s="138">
        <f t="shared" si="2"/>
        <v>-2562373.4860181306</v>
      </c>
      <c r="F132" s="138">
        <f t="shared" si="5"/>
        <v>1315500.9414295349</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-2562373.4860181306</v>
      </c>
      <c r="C133" s="138">
        <f t="shared" si="0"/>
        <v>-12523.600412913613</v>
      </c>
      <c r="D133" s="138">
        <f t="shared" si="1"/>
        <v>89278.517164470031</v>
      </c>
      <c r="E133" s="138">
        <f t="shared" si="2"/>
        <v>-2651652.0031826007</v>
      </c>
      <c r="F133" s="138">
        <f t="shared" si="5"/>
        <v>1302977.3410166213</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-2651652.0031826007</v>
      </c>
      <c r="C134" s="138">
        <f t="shared" si="0"/>
        <v>-12959.949165554959</v>
      </c>
      <c r="D134" s="138">
        <f t="shared" si="1"/>
        <v>89714.865917111383</v>
      </c>
      <c r="E134" s="138">
        <f t="shared" si="2"/>
        <v>-2741366.869099712</v>
      </c>
      <c r="F134" s="138">
        <f t="shared" si="5"/>
        <v>1290017.3918510664</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-2741366.869099712</v>
      </c>
      <c r="C135" s="138">
        <f t="shared" si="0"/>
        <v>-13398.430572724841</v>
      </c>
      <c r="D135" s="138">
        <f t="shared" si="1"/>
        <v>90153.347324281262</v>
      </c>
      <c r="E135" s="138">
        <f t="shared" si="2"/>
        <v>-2831520.2164239935</v>
      </c>
      <c r="F135" s="138">
        <f t="shared" ref="F135:F198" si="6">F134+C135</f>
        <v>1276618.9612783415</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-2831520.2164239935</v>
      </c>
      <c r="C136" s="138">
        <f t="shared" si="0"/>
        <v>-13839.055057772266</v>
      </c>
      <c r="D136" s="138">
        <f t="shared" si="1"/>
        <v>90593.971809328679</v>
      </c>
      <c r="E136" s="138">
        <f t="shared" si="2"/>
        <v>-2922114.188233322</v>
      </c>
      <c r="F136" s="138">
        <f t="shared" si="6"/>
        <v>1262779.9062205693</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-2922114.188233322</v>
      </c>
      <c r="C137" s="138">
        <f t="shared" si="0"/>
        <v>-14281.833094990359</v>
      </c>
      <c r="D137" s="138">
        <f t="shared" si="1"/>
        <v>91036.74984654678</v>
      </c>
      <c r="E137" s="138">
        <f t="shared" si="2"/>
        <v>-3013150.9380798689</v>
      </c>
      <c r="F137" s="138">
        <f t="shared" si="6"/>
        <v>1248498.0731255789</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-3013150.9380798689</v>
      </c>
      <c r="C138" s="138">
        <f t="shared" si="0"/>
        <v>-14726.775209865358</v>
      </c>
      <c r="D138" s="138">
        <f t="shared" si="1"/>
        <v>91481.691961421777</v>
      </c>
      <c r="E138" s="138">
        <f t="shared" si="2"/>
        <v>-3104632.6300412905</v>
      </c>
      <c r="F138" s="138">
        <f t="shared" si="6"/>
        <v>1233771.2979157136</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-3104632.6300412905</v>
      </c>
      <c r="C139" s="138">
        <f t="shared" si="0"/>
        <v>-15173.891979326805</v>
      </c>
      <c r="D139" s="138">
        <f t="shared" si="1"/>
        <v>91928.808730883218</v>
      </c>
      <c r="E139" s="138">
        <f t="shared" si="2"/>
        <v>-3196561.4387721736</v>
      </c>
      <c r="F139" s="138">
        <f t="shared" si="6"/>
        <v>1218597.4059363869</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-3196561.4387721736</v>
      </c>
      <c r="C140" s="138">
        <f t="shared" si="0"/>
        <v>-15623.194031998997</v>
      </c>
      <c r="D140" s="138">
        <f t="shared" si="1"/>
        <v>92378.110783555414</v>
      </c>
      <c r="E140" s="138">
        <f t="shared" si="2"/>
        <v>-3288939.5495557291</v>
      </c>
      <c r="F140" s="138">
        <f t="shared" si="6"/>
        <v>1202974.2119043879</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-3288939.5495557291</v>
      </c>
      <c r="C141" s="138">
        <f t="shared" si="0"/>
        <v>-16074.692048453624</v>
      </c>
      <c r="D141" s="138">
        <f t="shared" si="1"/>
        <v>92829.608800010043</v>
      </c>
      <c r="E141" s="138">
        <f t="shared" si="2"/>
        <v>-3381769.158355739</v>
      </c>
      <c r="F141" s="138">
        <f t="shared" si="6"/>
        <v>1186899.5198559342</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-3381769.158355739</v>
      </c>
      <c r="C142" s="138">
        <f t="shared" si="0"/>
        <v>-16528.396761463671</v>
      </c>
      <c r="D142" s="138">
        <f t="shared" si="1"/>
        <v>93283.313513020083</v>
      </c>
      <c r="E142" s="138">
        <f t="shared" si="2"/>
        <v>-3475052.471868759</v>
      </c>
      <c r="F142" s="138">
        <f t="shared" si="6"/>
        <v>1170371.1230944705</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-3475052.471868759</v>
      </c>
      <c r="C143" s="138">
        <f t="shared" si="0"/>
        <v>-16984.318956258558</v>
      </c>
      <c r="D143" s="138">
        <f t="shared" si="1"/>
        <v>93739.23570781498</v>
      </c>
      <c r="E143" s="138">
        <f t="shared" si="2"/>
        <v>-3568791.7075765738</v>
      </c>
      <c r="F143" s="138">
        <f t="shared" si="6"/>
        <v>1153386.804138212</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-3568791.7075765738</v>
      </c>
      <c r="C144" s="138">
        <f t="shared" si="0"/>
        <v>-17442.469470780503</v>
      </c>
      <c r="D144" s="138">
        <f t="shared" si="1"/>
        <v>94197.386222336921</v>
      </c>
      <c r="E144" s="138">
        <f t="shared" si="2"/>
        <v>-3662989.0937989107</v>
      </c>
      <c r="F144" s="138">
        <f t="shared" si="6"/>
        <v>1135944.3346674314</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-3662989.0937989107</v>
      </c>
      <c r="C145" s="138">
        <f t="shared" si="0"/>
        <v>-17902.859195942176</v>
      </c>
      <c r="D145" s="138">
        <f t="shared" si="1"/>
        <v>94657.775947498594</v>
      </c>
      <c r="E145" s="138">
        <f t="shared" si="2"/>
        <v>-3757646.8697464094</v>
      </c>
      <c r="F145" s="138">
        <f t="shared" si="6"/>
        <v>1118041.4754714891</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-3757646.8697464094</v>
      </c>
      <c r="C146" s="138">
        <f t="shared" si="0"/>
        <v>-18365.499075885575</v>
      </c>
      <c r="D146" s="138">
        <f t="shared" si="1"/>
        <v>95120.41582744199</v>
      </c>
      <c r="E146" s="138">
        <f t="shared" si="2"/>
        <v>-3852767.2855738513</v>
      </c>
      <c r="F146" s="138">
        <f t="shared" si="6"/>
        <v>1099675.9763956035</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-3852767.2855738513</v>
      </c>
      <c r="C147" s="138">
        <f t="shared" si="0"/>
        <v>-18830.400108242196</v>
      </c>
      <c r="D147" s="138">
        <f t="shared" si="1"/>
        <v>95585.316859798622</v>
      </c>
      <c r="E147" s="138">
        <f t="shared" si="2"/>
        <v>-3948352.6024336498</v>
      </c>
      <c r="F147" s="138">
        <f t="shared" si="6"/>
        <v>1080845.5762873613</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-3948352.6024336498</v>
      </c>
      <c r="C148" s="138">
        <f t="shared" si="0"/>
        <v>-19297.573344394463</v>
      </c>
      <c r="D148" s="138">
        <f t="shared" si="1"/>
        <v>96052.490095950881</v>
      </c>
      <c r="E148" s="138">
        <f t="shared" si="2"/>
        <v>-4044405.0925296005</v>
      </c>
      <c r="F148" s="138">
        <f t="shared" si="6"/>
        <v>1061548.0029429668</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-4044405.0925296005</v>
      </c>
      <c r="C149" s="138">
        <f t="shared" si="0"/>
        <v>-19767.02988973842</v>
      </c>
      <c r="D149" s="138">
        <f t="shared" si="1"/>
        <v>96521.946641294839</v>
      </c>
      <c r="E149" s="138">
        <f t="shared" si="2"/>
        <v>-4140927.0391708952</v>
      </c>
      <c r="F149" s="140">
        <f t="shared" si="6"/>
        <v>1041780.9730532283</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-4140927.0391708952</v>
      </c>
      <c r="C150" s="138">
        <f t="shared" si="0"/>
        <v>-20238.780903947747</v>
      </c>
      <c r="D150" s="138">
        <f t="shared" si="1"/>
        <v>96993.697655504162</v>
      </c>
      <c r="E150" s="138">
        <f t="shared" si="2"/>
        <v>-4237920.7368263993</v>
      </c>
      <c r="F150" s="138">
        <f t="shared" si="6"/>
        <v>1021542.1921492806</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-4237920.7368263993</v>
      </c>
      <c r="C151" s="138">
        <f t="shared" si="0"/>
        <v>-20712.837601239025</v>
      </c>
      <c r="D151" s="138">
        <f t="shared" si="1"/>
        <v>97467.75435279544</v>
      </c>
      <c r="E151" s="138">
        <f t="shared" si="2"/>
        <v>-4335388.4911791952</v>
      </c>
      <c r="F151" s="138">
        <f t="shared" si="6"/>
        <v>1000829.3545480416</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-4335388.4911791952</v>
      </c>
      <c r="C152" s="138">
        <f t="shared" si="0"/>
        <v>-21189.211250638313</v>
      </c>
      <c r="D152" s="138">
        <f t="shared" si="1"/>
        <v>97944.128002194731</v>
      </c>
      <c r="E152" s="138">
        <f t="shared" si="2"/>
        <v>-4433332.6191813899</v>
      </c>
      <c r="F152" s="138">
        <f t="shared" si="6"/>
        <v>979640.14329740324</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-4433332.6191813899</v>
      </c>
      <c r="C153" s="138">
        <f t="shared" si="0"/>
        <v>-21667.91317624904</v>
      </c>
      <c r="D153" s="138">
        <f t="shared" si="1"/>
        <v>98422.829927805462</v>
      </c>
      <c r="E153" s="138">
        <f t="shared" si="2"/>
        <v>-4531755.4491091957</v>
      </c>
      <c r="F153" s="138">
        <f t="shared" si="6"/>
        <v>957972.23012115422</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-4531755.4491091957</v>
      </c>
      <c r="C154" s="138">
        <f t="shared" si="0"/>
        <v>-22148.954757521191</v>
      </c>
      <c r="D154" s="138">
        <f t="shared" si="1"/>
        <v>98903.87150907761</v>
      </c>
      <c r="E154" s="138">
        <f t="shared" si="2"/>
        <v>-4630659.3206182737</v>
      </c>
      <c r="F154" s="138">
        <f t="shared" si="6"/>
        <v>935823.27536363306</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-4630659.3206182737</v>
      </c>
      <c r="C155" s="138">
        <f t="shared" si="0"/>
        <v>-22632.347429521811</v>
      </c>
      <c r="D155" s="138">
        <f t="shared" si="1"/>
        <v>99387.264181078237</v>
      </c>
      <c r="E155" s="138">
        <f t="shared" si="2"/>
        <v>-4730046.5847993521</v>
      </c>
      <c r="F155" s="138">
        <f t="shared" si="6"/>
        <v>913190.92793411121</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-4730046.5847993521</v>
      </c>
      <c r="C156" s="138">
        <f t="shared" si="0"/>
        <v>-23118.102683206831</v>
      </c>
      <c r="D156" s="138">
        <f t="shared" si="1"/>
        <v>99873.01943476325</v>
      </c>
      <c r="E156" s="138">
        <f t="shared" si="2"/>
        <v>-4829919.6042341152</v>
      </c>
      <c r="F156" s="138">
        <f t="shared" si="6"/>
        <v>890072.82525090443</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-4829919.6042341152</v>
      </c>
      <c r="C157" s="138">
        <f t="shared" si="0"/>
        <v>-23606.232065694236</v>
      </c>
      <c r="D157" s="138">
        <f t="shared" si="1"/>
        <v>100361.14881725065</v>
      </c>
      <c r="E157" s="138">
        <f t="shared" si="2"/>
        <v>-4930280.7530513657</v>
      </c>
      <c r="F157" s="138">
        <f t="shared" si="6"/>
        <v>866466.59318521013</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-4930280.7530513657</v>
      </c>
      <c r="C158" s="138">
        <f t="shared" si="0"/>
        <v>-24096.747180538547</v>
      </c>
      <c r="D158" s="138">
        <f t="shared" si="1"/>
        <v>100851.66393209496</v>
      </c>
      <c r="E158" s="138">
        <f t="shared" si="2"/>
        <v>-5031132.416983461</v>
      </c>
      <c r="F158" s="138">
        <f t="shared" si="6"/>
        <v>842369.84600467153</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-5031132.416983461</v>
      </c>
      <c r="C159" s="138">
        <f t="shared" si="0"/>
        <v>-24589.659688006665</v>
      </c>
      <c r="D159" s="138">
        <f t="shared" si="1"/>
        <v>101344.57643956308</v>
      </c>
      <c r="E159" s="138">
        <f t="shared" si="2"/>
        <v>-5132476.9934230242</v>
      </c>
      <c r="F159" s="138">
        <f t="shared" si="6"/>
        <v>817780.18631666491</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-5132476.9934230242</v>
      </c>
      <c r="C160" s="138">
        <f t="shared" si="0"/>
        <v>-25084.981305355028</v>
      </c>
      <c r="D160" s="138">
        <f t="shared" si="1"/>
        <v>101839.89805691145</v>
      </c>
      <c r="E160" s="138">
        <f t="shared" si="2"/>
        <v>-5234316.8914799355</v>
      </c>
      <c r="F160" s="138">
        <f t="shared" si="6"/>
        <v>792695.20501130994</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-5234316.8914799355</v>
      </c>
      <c r="C161" s="138">
        <f t="shared" si="0"/>
        <v>-25582.723807108181</v>
      </c>
      <c r="D161" s="138">
        <f t="shared" si="1"/>
        <v>102337.6405586646</v>
      </c>
      <c r="E161" s="138">
        <f t="shared" si="2"/>
        <v>-5336654.5320386002</v>
      </c>
      <c r="F161" s="138">
        <f t="shared" si="6"/>
        <v>767112.4812042017</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-5336654.5320386002</v>
      </c>
      <c r="C162" s="138">
        <f t="shared" si="0"/>
        <v>-26082.899025338655</v>
      </c>
      <c r="D162" s="138">
        <f t="shared" si="1"/>
        <v>102837.81577689508</v>
      </c>
      <c r="E162" s="138">
        <f t="shared" si="2"/>
        <v>-5439492.347815495</v>
      </c>
      <c r="F162" s="138">
        <f t="shared" si="6"/>
        <v>741029.582178863</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-5439492.347815495</v>
      </c>
      <c r="C163" s="138">
        <f t="shared" si="0"/>
        <v>-26585.518849948228</v>
      </c>
      <c r="D163" s="138">
        <f t="shared" si="1"/>
        <v>103340.43560150465</v>
      </c>
      <c r="E163" s="138">
        <f t="shared" si="2"/>
        <v>-5542832.7834169995</v>
      </c>
      <c r="F163" s="138">
        <f t="shared" si="6"/>
        <v>714444.06332891481</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-5542832.7834169995</v>
      </c>
      <c r="C164" s="138">
        <f t="shared" si="0"/>
        <v>-27090.595228950584</v>
      </c>
      <c r="D164" s="138">
        <f t="shared" si="1"/>
        <v>103845.511980507</v>
      </c>
      <c r="E164" s="138">
        <f t="shared" si="2"/>
        <v>-5646678.2953975061</v>
      </c>
      <c r="F164" s="138">
        <f t="shared" si="6"/>
        <v>687353.4680999642</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-5646678.2953975061</v>
      </c>
      <c r="C165" s="138">
        <f t="shared" si="0"/>
        <v>-27598.140168755308</v>
      </c>
      <c r="D165" s="138">
        <f t="shared" si="1"/>
        <v>104353.05692031173</v>
      </c>
      <c r="E165" s="138">
        <f t="shared" si="2"/>
        <v>-5751031.3523178175</v>
      </c>
      <c r="F165" s="138">
        <f t="shared" si="6"/>
        <v>659755.32793120889</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-5751031.3523178175</v>
      </c>
      <c r="C166" s="138">
        <f t="shared" si="0"/>
        <v>-28108.165734453331</v>
      </c>
      <c r="D166" s="138">
        <f t="shared" si="1"/>
        <v>104863.08248600975</v>
      </c>
      <c r="E166" s="138">
        <f t="shared" si="2"/>
        <v>-5855894.4348038277</v>
      </c>
      <c r="F166" s="138">
        <f t="shared" si="6"/>
        <v>631647.16219675553</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-5855894.4348038277</v>
      </c>
      <c r="C167" s="138">
        <f t="shared" si="0"/>
        <v>-28620.684050103704</v>
      </c>
      <c r="D167" s="138">
        <f t="shared" si="1"/>
        <v>105375.60080166013</v>
      </c>
      <c r="E167" s="138">
        <f t="shared" si="2"/>
        <v>-5961270.0356054874</v>
      </c>
      <c r="F167" s="138">
        <f t="shared" si="6"/>
        <v>603026.47814665188</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-5961270.0356054874</v>
      </c>
      <c r="C168" s="138">
        <f t="shared" si="0"/>
        <v>-29135.707299021818</v>
      </c>
      <c r="D168" s="138">
        <f t="shared" si="1"/>
        <v>105890.62405057823</v>
      </c>
      <c r="E168" s="138">
        <f t="shared" si="2"/>
        <v>-6067160.6596560655</v>
      </c>
      <c r="F168" s="138">
        <f t="shared" si="6"/>
        <v>573890.7708476301</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-6067160.6596560655</v>
      </c>
      <c r="C169" s="138">
        <f t="shared" si="0"/>
        <v>-29653.247724069017</v>
      </c>
      <c r="D169" s="138">
        <f t="shared" si="1"/>
        <v>106408.16447562544</v>
      </c>
      <c r="E169" s="138">
        <f t="shared" si="2"/>
        <v>-6173568.8241316909</v>
      </c>
      <c r="F169" s="138">
        <f t="shared" si="6"/>
        <v>544237.52312356106</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-6173568.8241316909</v>
      </c>
      <c r="C170" s="138">
        <f t="shared" si="0"/>
        <v>-30173.317627943637</v>
      </c>
      <c r="D170" s="138">
        <f t="shared" si="1"/>
        <v>106928.23437950006</v>
      </c>
      <c r="E170" s="138">
        <f t="shared" si="2"/>
        <v>-6280497.058511191</v>
      </c>
      <c r="F170" s="138">
        <f t="shared" si="6"/>
        <v>514064.20549561741</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-6280497.058511191</v>
      </c>
      <c r="C171" s="138">
        <f t="shared" si="0"/>
        <v>-30695.929373473442</v>
      </c>
      <c r="D171" s="138">
        <f t="shared" si="1"/>
        <v>107450.84612502986</v>
      </c>
      <c r="E171" s="138">
        <f t="shared" si="2"/>
        <v>-6387947.904636221</v>
      </c>
      <c r="F171" s="138">
        <f t="shared" si="6"/>
        <v>483368.27612214396</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-6387947.904636221</v>
      </c>
      <c r="C172" s="138">
        <f t="shared" si="0"/>
        <v>-31221.095383909527</v>
      </c>
      <c r="D172" s="138">
        <f t="shared" si="1"/>
        <v>107976.01213546595</v>
      </c>
      <c r="E172" s="138">
        <f t="shared" si="2"/>
        <v>-6495923.9167716866</v>
      </c>
      <c r="F172" s="138">
        <f t="shared" si="6"/>
        <v>452147.18073823443</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-6495923.9167716866</v>
      </c>
      <c r="C173" s="138">
        <f t="shared" si="0"/>
        <v>-31748.828143221614</v>
      </c>
      <c r="D173" s="138">
        <f t="shared" si="1"/>
        <v>108503.74489477804</v>
      </c>
      <c r="E173" s="138">
        <f t="shared" si="2"/>
        <v>-6604427.661666465</v>
      </c>
      <c r="F173" s="138">
        <f t="shared" si="6"/>
        <v>420398.35259501281</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-6604427.661666465</v>
      </c>
      <c r="C174" s="138">
        <f t="shared" si="0"/>
        <v>-32279.140196394845</v>
      </c>
      <c r="D174" s="138">
        <f t="shared" si="1"/>
        <v>109034.05694795126</v>
      </c>
      <c r="E174" s="138">
        <f t="shared" si="2"/>
        <v>-6713461.7186144162</v>
      </c>
      <c r="F174" s="138">
        <f t="shared" si="6"/>
        <v>388119.21239861799</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-6713461.7186144162</v>
      </c>
      <c r="C175" s="138">
        <f t="shared" si="0"/>
        <v>-32812.044149727953</v>
      </c>
      <c r="D175" s="138">
        <f t="shared" si="1"/>
        <v>109566.96090128437</v>
      </c>
      <c r="E175" s="138">
        <f t="shared" si="2"/>
        <v>-6823028.6795157008</v>
      </c>
      <c r="F175" s="138">
        <f t="shared" si="6"/>
        <v>355307.16824889003</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-6823028.6795157008</v>
      </c>
      <c r="C176" s="138">
        <f t="shared" si="0"/>
        <v>-33347.552671132988</v>
      </c>
      <c r="D176" s="138">
        <f t="shared" si="1"/>
        <v>110102.46942268941</v>
      </c>
      <c r="E176" s="138">
        <f t="shared" si="2"/>
        <v>-6933131.1489383904</v>
      </c>
      <c r="F176" s="138">
        <f t="shared" si="6"/>
        <v>321959.61557775701</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-6933131.1489383904</v>
      </c>
      <c r="C177" s="138">
        <f t="shared" si="0"/>
        <v>-33885.678490436381</v>
      </c>
      <c r="D177" s="138">
        <f t="shared" si="1"/>
        <v>110640.59524199279</v>
      </c>
      <c r="E177" s="138">
        <f t="shared" si="2"/>
        <v>-7043771.7441803832</v>
      </c>
      <c r="F177" s="138">
        <f t="shared" si="6"/>
        <v>288073.93708732061</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-7043771.7441803832</v>
      </c>
      <c r="C178" s="138">
        <f t="shared" si="0"/>
        <v>-34426.434399681617</v>
      </c>
      <c r="D178" s="138">
        <f t="shared" si="1"/>
        <v>111181.35115123804</v>
      </c>
      <c r="E178" s="138">
        <f t="shared" si="2"/>
        <v>-7154953.0953316214</v>
      </c>
      <c r="F178" s="138">
        <f t="shared" si="6"/>
        <v>253647.50268763897</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-7154953.0953316214</v>
      </c>
      <c r="C179" s="138">
        <f t="shared" si="0"/>
        <v>-34969.833253433295</v>
      </c>
      <c r="D179" s="138">
        <f t="shared" si="1"/>
        <v>111724.75000498971</v>
      </c>
      <c r="E179" s="138">
        <f t="shared" si="2"/>
        <v>-7266677.8453366114</v>
      </c>
      <c r="F179" s="138">
        <f t="shared" si="6"/>
        <v>218677.66943420569</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-7266677.8453366114</v>
      </c>
      <c r="C180" s="138">
        <f t="shared" si="0"/>
        <v>-35515.887969082687</v>
      </c>
      <c r="D180" s="138">
        <f t="shared" si="1"/>
        <v>112270.80472063911</v>
      </c>
      <c r="E180" s="138">
        <f t="shared" si="2"/>
        <v>-7378948.6500572506</v>
      </c>
      <c r="F180" s="138">
        <f t="shared" si="6"/>
        <v>183161.781465123</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-7378948.6500572506</v>
      </c>
      <c r="C181" s="138">
        <f t="shared" si="0"/>
        <v>-36064.611527154811</v>
      </c>
      <c r="D181" s="138">
        <f t="shared" si="1"/>
        <v>112819.52827871122</v>
      </c>
      <c r="E181" s="138">
        <f t="shared" si="2"/>
        <v>-7491768.1783359619</v>
      </c>
      <c r="F181" s="138">
        <f t="shared" si="6"/>
        <v>147097.1699379682</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-7491768.1783359619</v>
      </c>
      <c r="C182" s="138">
        <f t="shared" si="0"/>
        <v>-36616.016971617013</v>
      </c>
      <c r="D182" s="138">
        <f t="shared" si="1"/>
        <v>113370.93372317342</v>
      </c>
      <c r="E182" s="138">
        <f t="shared" si="2"/>
        <v>-7605139.112059135</v>
      </c>
      <c r="F182" s="138">
        <f t="shared" si="6"/>
        <v>110481.15296635119</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-7605139.112059135</v>
      </c>
      <c r="C183" s="138">
        <f t="shared" si="0"/>
        <v>-37170.117410189021</v>
      </c>
      <c r="D183" s="138">
        <f t="shared" si="1"/>
        <v>113925.03416174544</v>
      </c>
      <c r="E183" s="138">
        <f t="shared" si="2"/>
        <v>-7719064.1462208806</v>
      </c>
      <c r="F183" s="138">
        <f t="shared" si="6"/>
        <v>73311.035556162169</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-7719064.1462208806</v>
      </c>
      <c r="C184" s="138">
        <f t="shared" si="0"/>
        <v>-37726.926014654549</v>
      </c>
      <c r="D184" s="138">
        <f t="shared" si="1"/>
        <v>114481.84276621096</v>
      </c>
      <c r="E184" s="138">
        <f t="shared" si="2"/>
        <v>-7833545.9889870919</v>
      </c>
      <c r="F184" s="138">
        <f t="shared" si="6"/>
        <v>35584.10954150762</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-7833545.9889870919</v>
      </c>
      <c r="C185" s="138">
        <f t="shared" si="0"/>
        <v>-38286.45602117441</v>
      </c>
      <c r="D185" s="138">
        <f t="shared" si="1"/>
        <v>115041.37277273083</v>
      </c>
      <c r="E185" s="138">
        <f t="shared" si="2"/>
        <v>-7948587.3617598228</v>
      </c>
      <c r="F185" s="138">
        <f t="shared" si="6"/>
        <v>-2702.3464796667904</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-7948587.3617598228</v>
      </c>
      <c r="C186" s="138">
        <f t="shared" si="0"/>
        <v>-38848.720730601133</v>
      </c>
      <c r="D186" s="138">
        <f t="shared" si="1"/>
        <v>115603.63748215756</v>
      </c>
      <c r="E186" s="138">
        <f t="shared" si="2"/>
        <v>-8064190.9992419807</v>
      </c>
      <c r="F186" s="138">
        <f t="shared" si="6"/>
        <v>-41551.067210267924</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-8064190.9992419807</v>
      </c>
      <c r="C187" s="138">
        <f t="shared" si="0"/>
        <v>-39413.73350879518</v>
      </c>
      <c r="D187" s="138">
        <f t="shared" si="1"/>
        <v>116168.6502603516</v>
      </c>
      <c r="E187" s="138">
        <f t="shared" si="2"/>
        <v>-8180359.6495023323</v>
      </c>
      <c r="F187" s="138">
        <f t="shared" si="6"/>
        <v>-80964.800719063103</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-8180359.6495023323</v>
      </c>
      <c r="C188" s="138">
        <f t="shared" si="0"/>
        <v>-39981.507786942646</v>
      </c>
      <c r="D188" s="138">
        <f t="shared" si="1"/>
        <v>116736.42453849906</v>
      </c>
      <c r="E188" s="138">
        <f t="shared" si="2"/>
        <v>-8297096.0740408311</v>
      </c>
      <c r="F188" s="138">
        <f t="shared" si="6"/>
        <v>-120946.30850600575</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-8297096.0740408311</v>
      </c>
      <c r="C189" s="138">
        <f t="shared" si="0"/>
        <v>-40552.057061874555</v>
      </c>
      <c r="D189" s="138">
        <f t="shared" si="1"/>
        <v>117306.97381343097</v>
      </c>
      <c r="E189" s="138">
        <f t="shared" si="2"/>
        <v>-8414403.0478542615</v>
      </c>
      <c r="F189" s="138">
        <f t="shared" si="6"/>
        <v>-161498.3655678803</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-8414403.0478542615</v>
      </c>
      <c r="C190" s="138">
        <f t="shared" si="0"/>
        <v>-41125.394896387697</v>
      </c>
      <c r="D190" s="138">
        <f t="shared" si="1"/>
        <v>117880.31164794412</v>
      </c>
      <c r="E190" s="138">
        <f t="shared" si="2"/>
        <v>-8532283.3595022056</v>
      </c>
      <c r="F190" s="138">
        <f t="shared" si="6"/>
        <v>-202623.76046426801</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-8532283.3595022056</v>
      </c>
      <c r="C191" s="138">
        <f t="shared" si="0"/>
        <v>-41701.534919567028</v>
      </c>
      <c r="D191" s="138">
        <f t="shared" si="1"/>
        <v>118456.45167112345</v>
      </c>
      <c r="E191" s="138">
        <f t="shared" si="2"/>
        <v>-8650739.8111733291</v>
      </c>
      <c r="F191" s="138">
        <f t="shared" si="6"/>
        <v>-244325.29538383504</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-8650739.8111733291</v>
      </c>
      <c r="C192" s="138">
        <f t="shared" si="0"/>
        <v>-42280.490827109643</v>
      </c>
      <c r="D192" s="138">
        <f t="shared" si="1"/>
        <v>119035.40757866605</v>
      </c>
      <c r="E192" s="138">
        <f t="shared" si="2"/>
        <v>-8769775.2187519949</v>
      </c>
      <c r="F192" s="138">
        <f t="shared" si="6"/>
        <v>-286605.7862109447</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-8769775.2187519949</v>
      </c>
      <c r="C193" s="138">
        <f t="shared" si="0"/>
        <v>-42862.276381650372</v>
      </c>
      <c r="D193" s="138">
        <f t="shared" si="1"/>
        <v>119617.19313320679</v>
      </c>
      <c r="E193" s="138">
        <f t="shared" si="2"/>
        <v>-8889392.4118852019</v>
      </c>
      <c r="F193" s="138">
        <f t="shared" si="6"/>
        <v>-329468.06259259506</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-8889392.4118852019</v>
      </c>
      <c r="C194" s="138">
        <f t="shared" si="0"/>
        <v>-43446.90541308892</v>
      </c>
      <c r="D194" s="138">
        <f t="shared" si="1"/>
        <v>120201.82216464533</v>
      </c>
      <c r="E194" s="138">
        <f t="shared" si="2"/>
        <v>-9009594.2340498473</v>
      </c>
      <c r="F194" s="138">
        <f t="shared" si="6"/>
        <v>-372914.96800568397</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-9009594.2340498473</v>
      </c>
      <c r="C195" s="138">
        <f t="shared" si="0"/>
        <v>-44034.391818918622</v>
      </c>
      <c r="D195" s="138">
        <f t="shared" si="1"/>
        <v>120789.30857047504</v>
      </c>
      <c r="E195" s="138">
        <f t="shared" si="2"/>
        <v>-9130383.5426203217</v>
      </c>
      <c r="F195" s="138">
        <f t="shared" si="6"/>
        <v>-416949.35982460261</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-9130383.5426203217</v>
      </c>
      <c r="C196" s="138">
        <f t="shared" si="0"/>
        <v>-44624.74956455682</v>
      </c>
      <c r="D196" s="138">
        <f t="shared" si="1"/>
        <v>121379.66631611323</v>
      </c>
      <c r="E196" s="138">
        <f t="shared" si="2"/>
        <v>-9251763.2089364342</v>
      </c>
      <c r="F196" s="138">
        <f t="shared" si="6"/>
        <v>-461574.10938915942</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-9251763.2089364342</v>
      </c>
      <c r="C197" s="139">
        <f t="shared" si="0"/>
        <v>-45217.992683676821</v>
      </c>
      <c r="D197" s="139">
        <f t="shared" si="1"/>
        <v>121972.90943523325</v>
      </c>
      <c r="E197" s="139">
        <f t="shared" si="2"/>
        <v>-9373736.1183716673</v>
      </c>
      <c r="F197" s="139">
        <f t="shared" si="6"/>
        <v>-506792.10207283625</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-9373736.1183716673</v>
      </c>
      <c r="C198" s="138">
        <f t="shared" si="0"/>
        <v>-45814.135278541522</v>
      </c>
      <c r="D198" s="138">
        <f t="shared" si="1"/>
        <v>122569.05203009794</v>
      </c>
      <c r="E198" s="138">
        <f t="shared" si="2"/>
        <v>-9496305.170401765</v>
      </c>
      <c r="F198" s="138">
        <f t="shared" si="6"/>
        <v>-552606.23735137773</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-9496305.170401765</v>
      </c>
      <c r="C199" s="138">
        <f t="shared" si="0"/>
        <v>-46413.191520338623</v>
      </c>
      <c r="D199" s="138">
        <f t="shared" si="1"/>
        <v>123168.10827189503</v>
      </c>
      <c r="E199" s="138">
        <f t="shared" si="2"/>
        <v>-9619473.27867366</v>
      </c>
      <c r="F199" s="138">
        <f t="shared" ref="F199:F262" si="7">F198+C199</f>
        <v>-599019.42887171637</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-9619473.27867366</v>
      </c>
      <c r="C200" s="138">
        <f t="shared" si="0"/>
        <v>-47015.175649517507</v>
      </c>
      <c r="D200" s="138">
        <f t="shared" si="1"/>
        <v>123770.09240107393</v>
      </c>
      <c r="E200" s="138">
        <f t="shared" si="2"/>
        <v>-9743243.3710747343</v>
      </c>
      <c r="F200" s="138">
        <f t="shared" si="7"/>
        <v>-646034.60452123382</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-9743243.3710747343</v>
      </c>
      <c r="C201" s="138">
        <f t="shared" si="0"/>
        <v>-47620.101976127757</v>
      </c>
      <c r="D201" s="138">
        <f t="shared" si="1"/>
        <v>124375.01872768418</v>
      </c>
      <c r="E201" s="138">
        <f t="shared" si="2"/>
        <v>-9867618.3898024186</v>
      </c>
      <c r="F201" s="138">
        <f t="shared" si="7"/>
        <v>-693654.70649736153</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-9867618.3898024186</v>
      </c>
      <c r="C202" s="138">
        <f t="shared" si="0"/>
        <v>-48227.984880159318</v>
      </c>
      <c r="D202" s="138">
        <f t="shared" si="1"/>
        <v>124982.90163171574</v>
      </c>
      <c r="E202" s="138">
        <f t="shared" si="2"/>
        <v>-9992601.2914341353</v>
      </c>
      <c r="F202" s="138">
        <f t="shared" si="7"/>
        <v>-741882.69137752079</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-9992601.2914341353</v>
      </c>
      <c r="C203" s="138">
        <f t="shared" si="0"/>
        <v>-48838.838811884329</v>
      </c>
      <c r="D203" s="138">
        <f t="shared" si="1"/>
        <v>125593.75556344075</v>
      </c>
      <c r="E203" s="138">
        <f t="shared" si="2"/>
        <v>-10118195.046997577</v>
      </c>
      <c r="F203" s="138">
        <f t="shared" si="7"/>
        <v>-790721.53018940508</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-10118195.046997577</v>
      </c>
      <c r="C204" s="138">
        <f t="shared" si="0"/>
        <v>-49452.678292200653</v>
      </c>
      <c r="D204" s="138">
        <f t="shared" si="1"/>
        <v>126207.59504375707</v>
      </c>
      <c r="E204" s="138">
        <f t="shared" si="2"/>
        <v>-10244402.642041335</v>
      </c>
      <c r="F204" s="138">
        <f t="shared" si="7"/>
        <v>-840174.20848160575</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-10244402.642041335</v>
      </c>
      <c r="C205" s="138">
        <f t="shared" si="0"/>
        <v>-50069.517912977019</v>
      </c>
      <c r="D205" s="138">
        <f t="shared" si="1"/>
        <v>126824.43466453344</v>
      </c>
      <c r="E205" s="138">
        <f t="shared" si="2"/>
        <v>-10371227.076705867</v>
      </c>
      <c r="F205" s="138">
        <f t="shared" si="7"/>
        <v>-890243.72639458277</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-10371227.076705867</v>
      </c>
      <c r="C206" s="138">
        <f t="shared" si="0"/>
        <v>-50689.372337399924</v>
      </c>
      <c r="D206" s="138">
        <f t="shared" si="1"/>
        <v>127444.28908895634</v>
      </c>
      <c r="E206" s="138">
        <f t="shared" si="2"/>
        <v>-10498671.365794824</v>
      </c>
      <c r="F206" s="138">
        <f t="shared" si="7"/>
        <v>-940933.09873198275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-10498671.365794824</v>
      </c>
      <c r="C207" s="138">
        <f t="shared" si="0"/>
        <v>-51312.256300322202</v>
      </c>
      <c r="D207" s="138">
        <f t="shared" si="1"/>
        <v>128067.17305187862</v>
      </c>
      <c r="E207" s="138">
        <f t="shared" si="2"/>
        <v>-10626738.538846703</v>
      </c>
      <c r="F207" s="138">
        <f t="shared" si="7"/>
        <v>-992245.355032305</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-10626738.538846703</v>
      </c>
      <c r="C208" s="138">
        <f t="shared" si="0"/>
        <v>-51938.184608613257</v>
      </c>
      <c r="D208" s="138">
        <f t="shared" si="1"/>
        <v>128693.10136016968</v>
      </c>
      <c r="E208" s="138">
        <f t="shared" si="2"/>
        <v>-10755431.640206873</v>
      </c>
      <c r="F208" s="138">
        <f t="shared" si="7"/>
        <v>-1044183.5396409183</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-10755431.640206873</v>
      </c>
      <c r="C209" s="138">
        <f t="shared" si="0"/>
        <v>-52567.172141511088</v>
      </c>
      <c r="D209" s="138">
        <f t="shared" si="1"/>
        <v>129322.0888930675</v>
      </c>
      <c r="E209" s="138">
        <f t="shared" si="2"/>
        <v>-10884753.729099941</v>
      </c>
      <c r="F209" s="138">
        <f t="shared" si="7"/>
        <v>-1096750.7117824294</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-10884753.729099941</v>
      </c>
      <c r="C210" s="138">
        <f t="shared" si="0"/>
        <v>-53199.23385097595</v>
      </c>
      <c r="D210" s="138">
        <f t="shared" si="1"/>
        <v>129954.15060253238</v>
      </c>
      <c r="E210" s="138">
        <f t="shared" si="2"/>
        <v>-11014707.879702473</v>
      </c>
      <c r="F210" s="138">
        <f t="shared" si="7"/>
        <v>-1149949.9456334054</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-11014707.879702473</v>
      </c>
      <c r="C211" s="138">
        <f t="shared" si="0"/>
        <v>-53834.384762045833</v>
      </c>
      <c r="D211" s="138">
        <f t="shared" si="1"/>
        <v>130589.30151360226</v>
      </c>
      <c r="E211" s="138">
        <f t="shared" si="2"/>
        <v>-11145297.181216076</v>
      </c>
      <c r="F211" s="138">
        <f t="shared" si="7"/>
        <v>-1203784.3303954513</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-11145297.181216076</v>
      </c>
      <c r="C212" s="138">
        <f t="shared" si="0"/>
        <v>-54472.639973193567</v>
      </c>
      <c r="D212" s="138">
        <f t="shared" si="1"/>
        <v>131227.55672474997</v>
      </c>
      <c r="E212" s="138">
        <f t="shared" si="2"/>
        <v>-11276524.737940826</v>
      </c>
      <c r="F212" s="138">
        <f t="shared" si="7"/>
        <v>-1258256.9703686449</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-11276524.737940826</v>
      </c>
      <c r="C213" s="138">
        <f t="shared" si="0"/>
        <v>-55114.01465668578</v>
      </c>
      <c r="D213" s="138">
        <f t="shared" si="1"/>
        <v>131868.93140824221</v>
      </c>
      <c r="E213" s="138">
        <f t="shared" si="2"/>
        <v>-11408393.669349067</v>
      </c>
      <c r="F213" s="138">
        <f t="shared" si="7"/>
        <v>-1313370.9850253307</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-11408393.669349067</v>
      </c>
      <c r="C214" s="138">
        <f t="shared" si="0"/>
        <v>-55758.524058943556</v>
      </c>
      <c r="D214" s="138">
        <f t="shared" si="1"/>
        <v>132513.44081049997</v>
      </c>
      <c r="E214" s="138">
        <f t="shared" si="2"/>
        <v>-11540907.110159567</v>
      </c>
      <c r="F214" s="138">
        <f t="shared" si="7"/>
        <v>-1369129.5090842743</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-11540907.110159567</v>
      </c>
      <c r="C215" s="138">
        <f t="shared" si="0"/>
        <v>-56406.183500904874</v>
      </c>
      <c r="D215" s="138">
        <f t="shared" si="1"/>
        <v>133161.1002524613</v>
      </c>
      <c r="E215" s="138">
        <f t="shared" si="2"/>
        <v>-11674068.210412027</v>
      </c>
      <c r="F215" s="138">
        <f t="shared" si="7"/>
        <v>-1425535.6925851791</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-11674068.210412027</v>
      </c>
      <c r="C216" s="138">
        <f t="shared" si="0"/>
        <v>-57057.008378388775</v>
      </c>
      <c r="D216" s="138">
        <f t="shared" si="1"/>
        <v>133811.92512994519</v>
      </c>
      <c r="E216" s="138">
        <f t="shared" si="2"/>
        <v>-11807880.135541972</v>
      </c>
      <c r="F216" s="138">
        <f t="shared" si="7"/>
        <v>-1482592.7009635679</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-11807880.135541972</v>
      </c>
      <c r="C217" s="138">
        <f t="shared" si="0"/>
        <v>-57711.014162461383</v>
      </c>
      <c r="D217" s="138">
        <f t="shared" si="1"/>
        <v>134465.93091401781</v>
      </c>
      <c r="E217" s="138">
        <f t="shared" si="2"/>
        <v>-11942346.06645599</v>
      </c>
      <c r="F217" s="138">
        <f t="shared" si="7"/>
        <v>-1540303.7151260292</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-11942346.06645599</v>
      </c>
      <c r="C218" s="138">
        <f t="shared" si="0"/>
        <v>-58368.216399803649</v>
      </c>
      <c r="D218" s="138">
        <f t="shared" si="1"/>
        <v>135123.13315136006</v>
      </c>
      <c r="E218" s="138">
        <f t="shared" si="2"/>
        <v>-12077469.19960735</v>
      </c>
      <c r="F218" s="138">
        <f t="shared" si="7"/>
        <v>-1598671.931525833</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-12077469.19960735</v>
      </c>
      <c r="C219" s="138">
        <f t="shared" si="0"/>
        <v>-59028.630713080915</v>
      </c>
      <c r="D219" s="138">
        <f t="shared" si="1"/>
        <v>135783.54746463732</v>
      </c>
      <c r="E219" s="138">
        <f t="shared" si="2"/>
        <v>-12213252.747071987</v>
      </c>
      <c r="F219" s="138">
        <f t="shared" si="7"/>
        <v>-1657700.562238914</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-12213252.747071987</v>
      </c>
      <c r="C220" s="138">
        <f t="shared" si="0"/>
        <v>-59692.272801314328</v>
      </c>
      <c r="D220" s="138">
        <f t="shared" si="1"/>
        <v>136447.18955287075</v>
      </c>
      <c r="E220" s="138">
        <f t="shared" si="2"/>
        <v>-12349699.936624859</v>
      </c>
      <c r="F220" s="138">
        <f t="shared" si="7"/>
        <v>-1717392.8350402282</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-12349699.936624859</v>
      </c>
      <c r="C221" s="138">
        <f t="shared" si="0"/>
        <v>-60359.158440253988</v>
      </c>
      <c r="D221" s="138">
        <f t="shared" si="1"/>
        <v>137114.07519181041</v>
      </c>
      <c r="E221" s="138">
        <f t="shared" si="2"/>
        <v>-12486814.011816669</v>
      </c>
      <c r="F221" s="138">
        <f t="shared" si="7"/>
        <v>-1777751.9934804821</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-12486814.011816669</v>
      </c>
      <c r="C222" s="138">
        <f t="shared" si="0"/>
        <v>-61029.303482753967</v>
      </c>
      <c r="D222" s="138">
        <f t="shared" si="1"/>
        <v>137784.22023431037</v>
      </c>
      <c r="E222" s="138">
        <f t="shared" si="2"/>
        <v>-12624598.23205098</v>
      </c>
      <c r="F222" s="138">
        <f t="shared" si="7"/>
        <v>-1838781.2969632361</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-12624598.23205098</v>
      </c>
      <c r="C223" s="138">
        <f t="shared" si="0"/>
        <v>-61702.723859149155</v>
      </c>
      <c r="D223" s="138">
        <f t="shared" si="1"/>
        <v>138457.64061070557</v>
      </c>
      <c r="E223" s="138">
        <f t="shared" si="2"/>
        <v>-12763055.872661686</v>
      </c>
      <c r="F223" s="138">
        <f t="shared" si="7"/>
        <v>-1900484.0208223853</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-12763055.872661686</v>
      </c>
      <c r="C224" s="138">
        <f t="shared" si="0"/>
        <v>-62379.43557763398</v>
      </c>
      <c r="D224" s="138">
        <f t="shared" si="1"/>
        <v>139134.35232919041</v>
      </c>
      <c r="E224" s="138">
        <f t="shared" si="2"/>
        <v>-12902190.224990876</v>
      </c>
      <c r="F224" s="138">
        <f t="shared" si="7"/>
        <v>-1962863.4564000193</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-12902190.224990876</v>
      </c>
      <c r="C225" s="138">
        <f t="shared" si="0"/>
        <v>-63059.454724642899</v>
      </c>
      <c r="D225" s="138">
        <f t="shared" si="1"/>
        <v>139814.3714761993</v>
      </c>
      <c r="E225" s="138">
        <f t="shared" si="2"/>
        <v>-13042004.596467076</v>
      </c>
      <c r="F225" s="138">
        <f t="shared" si="7"/>
        <v>-2025922.9111246623</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-13042004.596467076</v>
      </c>
      <c r="C226" s="138">
        <f t="shared" si="0"/>
        <v>-63742.797465232827</v>
      </c>
      <c r="D226" s="138">
        <f t="shared" si="1"/>
        <v>140497.71421678923</v>
      </c>
      <c r="E226" s="138">
        <f t="shared" si="2"/>
        <v>-13182502.310683865</v>
      </c>
      <c r="F226" s="138">
        <f t="shared" si="7"/>
        <v>-2089665.7085898952</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-13182502.310683865</v>
      </c>
      <c r="C227" s="138">
        <f t="shared" si="0"/>
        <v>-64429.480043467382</v>
      </c>
      <c r="D227" s="138">
        <f t="shared" si="1"/>
        <v>141184.39679502381</v>
      </c>
      <c r="E227" s="138">
        <f t="shared" si="2"/>
        <v>-13323686.707478888</v>
      </c>
      <c r="F227" s="138">
        <f t="shared" si="7"/>
        <v>-2154095.1886333628</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-13323686.707478888</v>
      </c>
      <c r="C228" s="138">
        <f t="shared" si="0"/>
        <v>-65119.518782803061</v>
      </c>
      <c r="D228" s="138">
        <f t="shared" si="1"/>
        <v>141874.43553435948</v>
      </c>
      <c r="E228" s="138">
        <f t="shared" si="2"/>
        <v>-13465561.143013248</v>
      </c>
      <c r="F228" s="138">
        <f t="shared" si="7"/>
        <v>-2219214.7074161656</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-13465561.143013248</v>
      </c>
      <c r="C229" s="138">
        <f t="shared" si="0"/>
        <v>-65812.930086477238</v>
      </c>
      <c r="D229" s="138">
        <f t="shared" si="1"/>
        <v>142567.84683803364</v>
      </c>
      <c r="E229" s="138">
        <f t="shared" si="2"/>
        <v>-13608128.989851281</v>
      </c>
      <c r="F229" s="138">
        <f t="shared" si="7"/>
        <v>-2285027.6375026428</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-13608128.989851281</v>
      </c>
      <c r="C230" s="138">
        <f t="shared" si="0"/>
        <v>-66509.730437898135</v>
      </c>
      <c r="D230" s="138">
        <f t="shared" si="1"/>
        <v>143264.64718945455</v>
      </c>
      <c r="E230" s="138">
        <f t="shared" si="2"/>
        <v>-13751393.637040736</v>
      </c>
      <c r="F230" s="138">
        <f t="shared" si="7"/>
        <v>-2351537.3679405409</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-13751393.637040736</v>
      </c>
      <c r="C231" s="138">
        <f t="shared" si="0"/>
        <v>-67209.936401036597</v>
      </c>
      <c r="D231" s="138">
        <f t="shared" si="1"/>
        <v>143964.85315259302</v>
      </c>
      <c r="E231" s="138">
        <f t="shared" si="2"/>
        <v>-13895358.49019333</v>
      </c>
      <c r="F231" s="138">
        <f t="shared" si="7"/>
        <v>-2418747.3043415775</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-13895358.49019333</v>
      </c>
      <c r="C232" s="138">
        <f t="shared" si="0"/>
        <v>-67913.564620819889</v>
      </c>
      <c r="D232" s="138">
        <f t="shared" si="1"/>
        <v>144668.48137237632</v>
      </c>
      <c r="E232" s="138">
        <f t="shared" si="2"/>
        <v>-14040026.971565707</v>
      </c>
      <c r="F232" s="138">
        <f t="shared" si="7"/>
        <v>-2486660.8689623973</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-14040026.971565707</v>
      </c>
      <c r="C233" s="138">
        <f t="shared" si="0"/>
        <v>-68620.631823527379</v>
      </c>
      <c r="D233" s="138">
        <f t="shared" si="1"/>
        <v>145375.54857508378</v>
      </c>
      <c r="E233" s="138">
        <f t="shared" si="2"/>
        <v>-14185402.520140791</v>
      </c>
      <c r="F233" s="138">
        <f t="shared" si="7"/>
        <v>-2555281.5007859245</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-14185402.520140791</v>
      </c>
      <c r="C234" s="138">
        <f t="shared" si="0"/>
        <v>-69331.154817188115</v>
      </c>
      <c r="D234" s="138">
        <f t="shared" si="1"/>
        <v>146086.07156874455</v>
      </c>
      <c r="E234" s="138">
        <f t="shared" si="2"/>
        <v>-14331488.591709536</v>
      </c>
      <c r="F234" s="138">
        <f t="shared" si="7"/>
        <v>-2624612.6556031127</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-14331488.591709536</v>
      </c>
      <c r="C235" s="138">
        <f t="shared" si="0"/>
        <v>-70045.150491980341</v>
      </c>
      <c r="D235" s="138">
        <f t="shared" si="1"/>
        <v>146800.06724353676</v>
      </c>
      <c r="E235" s="138">
        <f t="shared" si="2"/>
        <v>-14478288.658953073</v>
      </c>
      <c r="F235" s="138">
        <f t="shared" si="7"/>
        <v>-2694657.806095093</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-14478288.658953073</v>
      </c>
      <c r="C236" s="138">
        <f t="shared" si="0"/>
        <v>-70762.635820633135</v>
      </c>
      <c r="D236" s="138">
        <f t="shared" si="1"/>
        <v>147517.55257218954</v>
      </c>
      <c r="E236" s="138">
        <f t="shared" si="2"/>
        <v>-14625806.211525261</v>
      </c>
      <c r="F236" s="138">
        <f t="shared" si="7"/>
        <v>-2765420.4419157263</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-14625806.211525261</v>
      </c>
      <c r="C237" s="138">
        <f t="shared" si="0"/>
        <v>-71483.627858829714</v>
      </c>
      <c r="D237" s="138">
        <f t="shared" si="1"/>
        <v>148238.54461038613</v>
      </c>
      <c r="E237" s="138">
        <f t="shared" si="2"/>
        <v>-14774044.756135648</v>
      </c>
      <c r="F237" s="138">
        <f t="shared" si="7"/>
        <v>-2836904.069774556</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-14774044.756135648</v>
      </c>
      <c r="C238" s="138">
        <f t="shared" si="0"/>
        <v>-72208.143745612979</v>
      </c>
      <c r="D238" s="138">
        <f t="shared" si="1"/>
        <v>148963.06049716938</v>
      </c>
      <c r="E238" s="138">
        <f t="shared" si="2"/>
        <v>-14923007.816632818</v>
      </c>
      <c r="F238" s="138">
        <f t="shared" si="7"/>
        <v>-2909112.2135201688</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-14923007.816632818</v>
      </c>
      <c r="C239" s="138">
        <f t="shared" si="0"/>
        <v>-72936.200703792885</v>
      </c>
      <c r="D239" s="138">
        <f t="shared" si="1"/>
        <v>149691.1174553493</v>
      </c>
      <c r="E239" s="138">
        <f t="shared" si="2"/>
        <v>-15072698.934088167</v>
      </c>
      <c r="F239" s="138">
        <f t="shared" si="7"/>
        <v>-2982048.4142239615</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-15072698.934088167</v>
      </c>
      <c r="C240" s="138">
        <f t="shared" si="0"/>
        <v>-73667.816040355901</v>
      </c>
      <c r="D240" s="138">
        <f t="shared" si="1"/>
        <v>150422.73279191233</v>
      </c>
      <c r="E240" s="138">
        <f t="shared" si="2"/>
        <v>-15223121.666880079</v>
      </c>
      <c r="F240" s="138">
        <f t="shared" si="7"/>
        <v>-3055716.2302643172</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-15223121.666880079</v>
      </c>
      <c r="C241" s="138">
        <f t="shared" si="0"/>
        <v>-74403.007146876378</v>
      </c>
      <c r="D241" s="138">
        <f t="shared" si="1"/>
        <v>151157.92389843281</v>
      </c>
      <c r="E241" s="138">
        <f t="shared" si="2"/>
        <v>-15374279.590778511</v>
      </c>
      <c r="F241" s="138">
        <f t="shared" si="7"/>
        <v>-3130119.2374111935</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-15374279.590778511</v>
      </c>
      <c r="C242" s="138">
        <f t="shared" si="0"/>
        <v>-75141.791499929968</v>
      </c>
      <c r="D242" s="138">
        <f t="shared" si="1"/>
        <v>151896.70825148639</v>
      </c>
      <c r="E242" s="138">
        <f t="shared" si="2"/>
        <v>-15526176.299029997</v>
      </c>
      <c r="F242" s="138">
        <f t="shared" si="7"/>
        <v>-3205261.0289111235</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-15526176.299029997</v>
      </c>
      <c r="C243" s="138">
        <f t="shared" si="0"/>
        <v>-75884.186661509098</v>
      </c>
      <c r="D243" s="138">
        <f t="shared" si="1"/>
        <v>152639.10341306552</v>
      </c>
      <c r="E243" s="138">
        <f t="shared" si="2"/>
        <v>-15678815.402443063</v>
      </c>
      <c r="F243" s="138">
        <f t="shared" si="7"/>
        <v>-3281145.2155726328</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-15678815.402443063</v>
      </c>
      <c r="C244" s="138">
        <f t="shared" si="0"/>
        <v>-76630.210279440464</v>
      </c>
      <c r="D244" s="138">
        <f t="shared" si="1"/>
        <v>153385.1270309969</v>
      </c>
      <c r="E244" s="138">
        <f t="shared" si="2"/>
        <v>-15832200.529474059</v>
      </c>
      <c r="F244" s="138">
        <f t="shared" si="7"/>
        <v>-3357775.4258520734</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-15832200.529474059</v>
      </c>
      <c r="C245" s="138">
        <f t="shared" si="0"/>
        <v>-77379.880087804457</v>
      </c>
      <c r="D245" s="138">
        <f t="shared" si="1"/>
        <v>154134.79683936088</v>
      </c>
      <c r="E245" s="138">
        <f t="shared" si="2"/>
        <v>-15986335.326313419</v>
      </c>
      <c r="F245" s="138">
        <f t="shared" si="7"/>
        <v>-3435155.3059398779</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-15986335.326313419</v>
      </c>
      <c r="C246" s="138">
        <f t="shared" si="0"/>
        <v>-78133.213907356825</v>
      </c>
      <c r="D246" s="138">
        <f t="shared" si="1"/>
        <v>154888.13065891323</v>
      </c>
      <c r="E246" s="138">
        <f t="shared" si="2"/>
        <v>-16141223.456972333</v>
      </c>
      <c r="F246" s="138">
        <f t="shared" si="7"/>
        <v>-3513288.5198472347</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-16141223.456972333</v>
      </c>
      <c r="C247" s="138">
        <f t="shared" si="0"/>
        <v>-78890.229645952262</v>
      </c>
      <c r="D247" s="138">
        <f t="shared" si="1"/>
        <v>155645.14639750868</v>
      </c>
      <c r="E247" s="138">
        <f t="shared" si="2"/>
        <v>-16296868.603369841</v>
      </c>
      <c r="F247" s="138">
        <f t="shared" si="7"/>
        <v>-3592178.7494931868</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-16296868.603369841</v>
      </c>
      <c r="C248" s="138">
        <f t="shared" si="0"/>
        <v>-79650.945298970095</v>
      </c>
      <c r="D248" s="138">
        <f t="shared" si="1"/>
        <v>156405.86205052651</v>
      </c>
      <c r="E248" s="138">
        <f t="shared" si="2"/>
        <v>-16453274.465420367</v>
      </c>
      <c r="F248" s="138">
        <f t="shared" si="7"/>
        <v>-3671829.694792157</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-16453274.465420367</v>
      </c>
      <c r="C249" s="138">
        <f t="shared" si="0"/>
        <v>-80415.378949742037</v>
      </c>
      <c r="D249" s="138">
        <f t="shared" si="1"/>
        <v>157170.29570129846</v>
      </c>
      <c r="E249" s="138">
        <f t="shared" si="2"/>
        <v>-16610444.761121666</v>
      </c>
      <c r="F249" s="138">
        <f t="shared" si="7"/>
        <v>-3752245.0737418989</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-16610444.761121666</v>
      </c>
      <c r="C250" s="138">
        <f t="shared" si="0"/>
        <v>-81183.548769982139</v>
      </c>
      <c r="D250" s="138">
        <f t="shared" si="1"/>
        <v>157938.46552153857</v>
      </c>
      <c r="E250" s="138">
        <f t="shared" si="2"/>
        <v>-16768383.226643205</v>
      </c>
      <c r="F250" s="138">
        <f t="shared" si="7"/>
        <v>-3833428.6225118809</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-16768383.226643205</v>
      </c>
      <c r="C251" s="138">
        <f t="shared" si="0"/>
        <v>-81955.473020218647</v>
      </c>
      <c r="D251" s="138">
        <f t="shared" si="1"/>
        <v>158710.38977177505</v>
      </c>
      <c r="E251" s="138">
        <f t="shared" si="2"/>
        <v>-16927093.616414979</v>
      </c>
      <c r="F251" s="138">
        <f t="shared" si="7"/>
        <v>-3915384.0955320997</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-16927093.616414979</v>
      </c>
      <c r="C252" s="138">
        <f t="shared" si="0"/>
        <v>-82731.170050228204</v>
      </c>
      <c r="D252" s="138">
        <f t="shared" si="1"/>
        <v>159486.08680178464</v>
      </c>
      <c r="E252" s="138">
        <f t="shared" si="2"/>
        <v>-17086579.703216765</v>
      </c>
      <c r="F252" s="138">
        <f t="shared" si="7"/>
        <v>-3998115.2655823277</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-17086579.703216765</v>
      </c>
      <c r="C253" s="138">
        <f t="shared" si="0"/>
        <v>-83510.658299471936</v>
      </c>
      <c r="D253" s="138">
        <f t="shared" si="1"/>
        <v>160265.57505102834</v>
      </c>
      <c r="E253" s="138">
        <f t="shared" si="2"/>
        <v>-17246845.278267793</v>
      </c>
      <c r="F253" s="138">
        <f t="shared" si="7"/>
        <v>-4081625.9238817994</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-17246845.278267793</v>
      </c>
      <c r="C254" s="138">
        <f t="shared" si="0"/>
        <v>-84293.956297533834</v>
      </c>
      <c r="D254" s="138">
        <f t="shared" si="1"/>
        <v>161048.87304909027</v>
      </c>
      <c r="E254" s="138">
        <f t="shared" si="2"/>
        <v>-17407894.151316885</v>
      </c>
      <c r="F254" s="138">
        <f t="shared" si="7"/>
        <v>-4165919.8801793335</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-17407894.151316885</v>
      </c>
      <c r="C255" s="138">
        <f t="shared" si="0"/>
        <v>-85081.082664561269</v>
      </c>
      <c r="D255" s="138">
        <f t="shared" si="1"/>
        <v>161835.99941611767</v>
      </c>
      <c r="E255" s="138">
        <f t="shared" si="2"/>
        <v>-17569730.150733002</v>
      </c>
      <c r="F255" s="138">
        <f t="shared" si="7"/>
        <v>-4251000.962843895</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-17569730.150733002</v>
      </c>
      <c r="C256" s="138">
        <f t="shared" si="0"/>
        <v>-85872.056111707541</v>
      </c>
      <c r="D256" s="138">
        <f t="shared" si="1"/>
        <v>162626.97286326397</v>
      </c>
      <c r="E256" s="138">
        <f t="shared" si="2"/>
        <v>-17732357.123596266</v>
      </c>
      <c r="F256" s="138">
        <f t="shared" si="7"/>
        <v>-4336873.0189556023</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-17732357.123596266</v>
      </c>
      <c r="C257" s="138">
        <f t="shared" si="0"/>
        <v>-86666.895441576737</v>
      </c>
      <c r="D257" s="138">
        <f t="shared" si="1"/>
        <v>163421.81219313317</v>
      </c>
      <c r="E257" s="138">
        <f t="shared" si="2"/>
        <v>-17895778.935789399</v>
      </c>
      <c r="F257" s="138">
        <f t="shared" si="7"/>
        <v>-4423539.9143971791</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-17895778.935789399</v>
      </c>
      <c r="C258" s="138">
        <f t="shared" si="0"/>
        <v>-87465.619548670671</v>
      </c>
      <c r="D258" s="138">
        <f t="shared" si="1"/>
        <v>164220.5363002271</v>
      </c>
      <c r="E258" s="138">
        <f t="shared" si="2"/>
        <v>-18059999.472089626</v>
      </c>
      <c r="F258" s="138">
        <f t="shared" si="7"/>
        <v>-4511005.5339458501</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-18059999.472089626</v>
      </c>
      <c r="C259" s="138">
        <f t="shared" si="0"/>
        <v>-88268.247419838037</v>
      </c>
      <c r="D259" s="138">
        <f t="shared" si="1"/>
        <v>165023.16417139446</v>
      </c>
      <c r="E259" s="138">
        <f t="shared" si="2"/>
        <v>-18225022.63626102</v>
      </c>
      <c r="F259" s="138">
        <f t="shared" si="7"/>
        <v>-4599273.781365688</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-18225022.63626102</v>
      </c>
      <c r="C260" s="138">
        <f t="shared" si="0"/>
        <v>-89074.79813472573</v>
      </c>
      <c r="D260" s="138">
        <f t="shared" si="1"/>
        <v>165829.71488628216</v>
      </c>
      <c r="E260" s="138">
        <f t="shared" si="2"/>
        <v>-18390852.351147301</v>
      </c>
      <c r="F260" s="138">
        <f t="shared" si="7"/>
        <v>-4688348.5795004135</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-18390852.351147301</v>
      </c>
      <c r="C261" s="138">
        <f t="shared" ref="C261:C365" si="8">B261*(B$3/12)</f>
        <v>-89885.290866232433</v>
      </c>
      <c r="D261" s="138">
        <f t="shared" ref="D261:D365" si="9">D$3-C261</f>
        <v>166640.20761778887</v>
      </c>
      <c r="E261" s="138">
        <f t="shared" ref="E261:E365" si="10">B261-D261</f>
        <v>-18557492.558765091</v>
      </c>
      <c r="F261" s="138">
        <f t="shared" si="7"/>
        <v>-4778233.870366646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-18557492.558765091</v>
      </c>
      <c r="C262" s="138">
        <f t="shared" si="8"/>
        <v>-90699.744880964368</v>
      </c>
      <c r="D262" s="138">
        <f t="shared" si="9"/>
        <v>167454.66163252079</v>
      </c>
      <c r="E262" s="138">
        <f t="shared" si="10"/>
        <v>-18724947.22039761</v>
      </c>
      <c r="F262" s="138">
        <f t="shared" si="7"/>
        <v>-4868933.61524761</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-18724947.22039761</v>
      </c>
      <c r="C263" s="138">
        <f t="shared" si="8"/>
        <v>-91518.179539693316</v>
      </c>
      <c r="D263" s="138">
        <f t="shared" si="9"/>
        <v>168273.09629124973</v>
      </c>
      <c r="E263" s="138">
        <f t="shared" si="10"/>
        <v>-18893220.316688862</v>
      </c>
      <c r="F263" s="138">
        <f t="shared" ref="F263:F326" si="12">F262+C263</f>
        <v>-4960451.7947873035</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-18893220.316688862</v>
      </c>
      <c r="C264" s="138">
        <f t="shared" si="8"/>
        <v>-92340.614297816806</v>
      </c>
      <c r="D264" s="138">
        <f t="shared" si="9"/>
        <v>169095.53104937321</v>
      </c>
      <c r="E264" s="138">
        <f t="shared" si="10"/>
        <v>-19062315.847738236</v>
      </c>
      <c r="F264" s="138">
        <f t="shared" si="12"/>
        <v>-5052792.4090851201</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-19062315.847738236</v>
      </c>
      <c r="C265" s="138">
        <f t="shared" si="8"/>
        <v>-93167.068705820624</v>
      </c>
      <c r="D265" s="138">
        <f t="shared" si="9"/>
        <v>169921.98545737704</v>
      </c>
      <c r="E265" s="138">
        <f t="shared" si="10"/>
        <v>-19232237.833195612</v>
      </c>
      <c r="F265" s="138">
        <f t="shared" si="12"/>
        <v>-5145959.4777909406</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-19232237.833195612</v>
      </c>
      <c r="C266" s="138">
        <f t="shared" si="8"/>
        <v>-93997.562409743536</v>
      </c>
      <c r="D266" s="138">
        <f t="shared" si="9"/>
        <v>170752.47916129994</v>
      </c>
      <c r="E266" s="138">
        <f t="shared" si="10"/>
        <v>-19402990.312356912</v>
      </c>
      <c r="F266" s="138">
        <f t="shared" si="12"/>
        <v>-5239957.0402006842</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-19402990.312356912</v>
      </c>
      <c r="C267" s="138">
        <f t="shared" si="8"/>
        <v>-94832.115151644393</v>
      </c>
      <c r="D267" s="138">
        <f t="shared" si="9"/>
        <v>171587.03190320081</v>
      </c>
      <c r="E267" s="138">
        <f t="shared" si="10"/>
        <v>-19574577.344260111</v>
      </c>
      <c r="F267" s="138">
        <f t="shared" si="12"/>
        <v>-5334789.1553523289</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-19574577.344260111</v>
      </c>
      <c r="C268" s="138">
        <f t="shared" si="8"/>
        <v>-95670.746770071288</v>
      </c>
      <c r="D268" s="138">
        <f t="shared" si="9"/>
        <v>172425.66352162772</v>
      </c>
      <c r="E268" s="138">
        <f t="shared" si="10"/>
        <v>-19747003.00778174</v>
      </c>
      <c r="F268" s="138">
        <f t="shared" si="12"/>
        <v>-5430459.9021223998</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-19747003.00778174</v>
      </c>
      <c r="C269" s="138">
        <f t="shared" si="8"/>
        <v>-96513.477200533249</v>
      </c>
      <c r="D269" s="138">
        <f t="shared" si="9"/>
        <v>173268.39395208965</v>
      </c>
      <c r="E269" s="138">
        <f t="shared" si="10"/>
        <v>-19920271.401733831</v>
      </c>
      <c r="F269" s="138">
        <f t="shared" si="12"/>
        <v>-5526973.379322933</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-19920271.401733831</v>
      </c>
      <c r="C270" s="138">
        <f t="shared" si="8"/>
        <v>-97360.326475974085</v>
      </c>
      <c r="D270" s="138">
        <f t="shared" si="9"/>
        <v>174115.2432275305</v>
      </c>
      <c r="E270" s="138">
        <f t="shared" si="10"/>
        <v>-20094386.644961361</v>
      </c>
      <c r="F270" s="138">
        <f t="shared" si="12"/>
        <v>-5624333.7057989072</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-20094386.644961361</v>
      </c>
      <c r="C271" s="138">
        <f t="shared" si="8"/>
        <v>-98211.314727248639</v>
      </c>
      <c r="D271" s="138">
        <f t="shared" si="9"/>
        <v>174966.23147880507</v>
      </c>
      <c r="E271" s="138">
        <f t="shared" si="10"/>
        <v>-20269352.876440167</v>
      </c>
      <c r="F271" s="138">
        <f t="shared" si="12"/>
        <v>-5722545.0205261558</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-20269352.876440167</v>
      </c>
      <c r="C272" s="138">
        <f t="shared" si="8"/>
        <v>-99066.46218360131</v>
      </c>
      <c r="D272" s="138">
        <f t="shared" si="9"/>
        <v>175821.37893515773</v>
      </c>
      <c r="E272" s="138">
        <f t="shared" si="10"/>
        <v>-20445174.255375326</v>
      </c>
      <c r="F272" s="138">
        <f t="shared" si="12"/>
        <v>-5821611.4827097571</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-20445174.255375326</v>
      </c>
      <c r="C273" s="138">
        <f t="shared" si="8"/>
        <v>-99925.789173146899</v>
      </c>
      <c r="D273" s="138">
        <f t="shared" si="9"/>
        <v>176680.70592470333</v>
      </c>
      <c r="E273" s="138">
        <f t="shared" si="10"/>
        <v>-20621854.96130003</v>
      </c>
      <c r="F273" s="138">
        <f t="shared" si="12"/>
        <v>-5921537.2718829038</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-20621854.96130003</v>
      </c>
      <c r="C274" s="138">
        <f t="shared" si="8"/>
        <v>-100789.31612335388</v>
      </c>
      <c r="D274" s="138">
        <f t="shared" si="9"/>
        <v>177544.23287491029</v>
      </c>
      <c r="E274" s="138">
        <f t="shared" si="10"/>
        <v>-20799399.194174942</v>
      </c>
      <c r="F274" s="138">
        <f t="shared" si="12"/>
        <v>-6022326.588006258</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-20799399.194174942</v>
      </c>
      <c r="C275" s="138">
        <f t="shared" si="8"/>
        <v>-101657.06356153001</v>
      </c>
      <c r="D275" s="138">
        <f t="shared" si="9"/>
        <v>178411.98031308642</v>
      </c>
      <c r="E275" s="138">
        <f t="shared" si="10"/>
        <v>-20977811.174488027</v>
      </c>
      <c r="F275" s="138">
        <f t="shared" si="12"/>
        <v>-6123983.6515677879</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-20977811.174488027</v>
      </c>
      <c r="C276" s="138">
        <f t="shared" si="8"/>
        <v>-102529.05211531022</v>
      </c>
      <c r="D276" s="138">
        <f t="shared" si="9"/>
        <v>179283.96886686663</v>
      </c>
      <c r="E276" s="138">
        <f t="shared" si="10"/>
        <v>-21157095.143354893</v>
      </c>
      <c r="F276" s="138">
        <f t="shared" si="12"/>
        <v>-6226512.7036830978</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-21157095.143354893</v>
      </c>
      <c r="C277" s="138">
        <f t="shared" si="8"/>
        <v>-103405.30251314702</v>
      </c>
      <c r="D277" s="138">
        <f t="shared" si="9"/>
        <v>180160.21926470345</v>
      </c>
      <c r="E277" s="138">
        <f t="shared" si="10"/>
        <v>-21337255.362619597</v>
      </c>
      <c r="F277" s="138">
        <f t="shared" si="12"/>
        <v>-6329918.0061962446</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-21337255.362619597</v>
      </c>
      <c r="C278" s="138">
        <f t="shared" si="8"/>
        <v>-104285.83558480327</v>
      </c>
      <c r="D278" s="138">
        <f t="shared" si="9"/>
        <v>181040.7523363597</v>
      </c>
      <c r="E278" s="138">
        <f t="shared" si="10"/>
        <v>-21518296.114955958</v>
      </c>
      <c r="F278" s="138">
        <f t="shared" si="12"/>
        <v>-6434203.8417810481</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-21518296.114955958</v>
      </c>
      <c r="C279" s="138">
        <f t="shared" si="8"/>
        <v>-105170.67226184723</v>
      </c>
      <c r="D279" s="138">
        <f t="shared" si="9"/>
        <v>181925.58901340363</v>
      </c>
      <c r="E279" s="138">
        <f t="shared" si="10"/>
        <v>-21700221.703969363</v>
      </c>
      <c r="F279" s="138">
        <f t="shared" si="12"/>
        <v>-6539374.5140428953</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-21700221.703969363</v>
      </c>
      <c r="C280" s="138">
        <f t="shared" si="8"/>
        <v>-106059.83357815025</v>
      </c>
      <c r="D280" s="138">
        <f t="shared" si="9"/>
        <v>182814.75032970667</v>
      </c>
      <c r="E280" s="138">
        <f t="shared" si="10"/>
        <v>-21883036.45429907</v>
      </c>
      <c r="F280" s="138">
        <f t="shared" si="12"/>
        <v>-6645434.347621046</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-21883036.45429907</v>
      </c>
      <c r="C281" s="138">
        <f t="shared" si="8"/>
        <v>-106953.34067038669</v>
      </c>
      <c r="D281" s="138">
        <f t="shared" si="9"/>
        <v>183708.25742194313</v>
      </c>
      <c r="E281" s="138">
        <f t="shared" si="10"/>
        <v>-22066744.711721014</v>
      </c>
      <c r="F281" s="138">
        <f t="shared" si="12"/>
        <v>-6752387.6882914323</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-22066744.711721014</v>
      </c>
      <c r="C282" s="138">
        <f t="shared" si="8"/>
        <v>-107851.21477853645</v>
      </c>
      <c r="D282" s="138">
        <f t="shared" si="9"/>
        <v>184606.13153009285</v>
      </c>
      <c r="E282" s="138">
        <f t="shared" si="10"/>
        <v>-22251350.843251105</v>
      </c>
      <c r="F282" s="138">
        <f t="shared" si="12"/>
        <v>-6860238.9030699683</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-22251350.843251105</v>
      </c>
      <c r="C283" s="138">
        <f t="shared" si="8"/>
        <v>-108753.47724638977</v>
      </c>
      <c r="D283" s="138">
        <f t="shared" si="9"/>
        <v>185508.39399794617</v>
      </c>
      <c r="E283" s="138">
        <f t="shared" si="10"/>
        <v>-22436859.23724905</v>
      </c>
      <c r="F283" s="138">
        <f t="shared" si="12"/>
        <v>-6968992.3803163581</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-22436859.23724905</v>
      </c>
      <c r="C284" s="138">
        <f t="shared" si="8"/>
        <v>-109660.14952205472</v>
      </c>
      <c r="D284" s="138">
        <f t="shared" si="9"/>
        <v>186415.06627361116</v>
      </c>
      <c r="E284" s="138">
        <f t="shared" si="10"/>
        <v>-22623274.303522661</v>
      </c>
      <c r="F284" s="138">
        <f t="shared" si="12"/>
        <v>-7078652.529838413</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-22623274.303522661</v>
      </c>
      <c r="C285" s="138">
        <f t="shared" si="8"/>
        <v>-110571.25315846699</v>
      </c>
      <c r="D285" s="138">
        <f t="shared" si="9"/>
        <v>187326.1699100234</v>
      </c>
      <c r="E285" s="138">
        <f t="shared" si="10"/>
        <v>-22810600.473432686</v>
      </c>
      <c r="F285" s="138">
        <f t="shared" si="12"/>
        <v>-7189223.7829968799</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-22810600.473432686</v>
      </c>
      <c r="C286" s="138">
        <f t="shared" si="8"/>
        <v>-111486.80981390225</v>
      </c>
      <c r="D286" s="138">
        <f t="shared" si="9"/>
        <v>188241.72656545867</v>
      </c>
      <c r="E286" s="138">
        <f t="shared" si="10"/>
        <v>-22998842.199998144</v>
      </c>
      <c r="F286" s="138">
        <f t="shared" si="12"/>
        <v>-7300710.5928107817</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-22998842.199998144</v>
      </c>
      <c r="C287" s="138">
        <f t="shared" si="8"/>
        <v>-112406.84125249092</v>
      </c>
      <c r="D287" s="138">
        <f t="shared" si="9"/>
        <v>189161.75800404733</v>
      </c>
      <c r="E287" s="138">
        <f t="shared" si="10"/>
        <v>-23188003.958002191</v>
      </c>
      <c r="F287" s="138">
        <f t="shared" si="12"/>
        <v>-7413117.4340632726</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-23188003.958002191</v>
      </c>
      <c r="C288" s="138">
        <f t="shared" si="8"/>
        <v>-113331.36934473569</v>
      </c>
      <c r="D288" s="138">
        <f t="shared" si="9"/>
        <v>190086.28609629211</v>
      </c>
      <c r="E288" s="138">
        <f t="shared" si="10"/>
        <v>-23378090.244098485</v>
      </c>
      <c r="F288" s="138">
        <f t="shared" si="12"/>
        <v>-7526448.8034080081</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-23378090.244098485</v>
      </c>
      <c r="C289" s="138">
        <f t="shared" si="8"/>
        <v>-114260.41606803134</v>
      </c>
      <c r="D289" s="138">
        <f t="shared" si="9"/>
        <v>191015.33281958775</v>
      </c>
      <c r="E289" s="138">
        <f t="shared" si="10"/>
        <v>-23569105.576918073</v>
      </c>
      <c r="F289" s="138">
        <f t="shared" si="12"/>
        <v>-7640709.2194760395</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-23569105.576918073</v>
      </c>
      <c r="C290" s="138">
        <f t="shared" si="8"/>
        <v>-115194.00350718707</v>
      </c>
      <c r="D290" s="138">
        <f t="shared" si="9"/>
        <v>191948.92025874348</v>
      </c>
      <c r="E290" s="138">
        <f t="shared" si="10"/>
        <v>-23761054.497176815</v>
      </c>
      <c r="F290" s="138">
        <f t="shared" si="12"/>
        <v>-7755903.2229832262</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-23761054.497176815</v>
      </c>
      <c r="C291" s="138">
        <f t="shared" si="8"/>
        <v>-116132.15385495167</v>
      </c>
      <c r="D291" s="138">
        <f t="shared" si="9"/>
        <v>192887.07060650809</v>
      </c>
      <c r="E291" s="138">
        <f t="shared" si="10"/>
        <v>-23953941.567783322</v>
      </c>
      <c r="F291" s="138">
        <f t="shared" si="12"/>
        <v>-7872035.3768381774</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-23953941.567783322</v>
      </c>
      <c r="C292" s="138">
        <f t="shared" si="8"/>
        <v>-117074.88941254097</v>
      </c>
      <c r="D292" s="138">
        <f t="shared" si="9"/>
        <v>193829.80616409739</v>
      </c>
      <c r="E292" s="138">
        <f t="shared" si="10"/>
        <v>-24147771.373947419</v>
      </c>
      <c r="F292" s="138">
        <f t="shared" si="12"/>
        <v>-7989110.2662507184</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-24147771.373947419</v>
      </c>
      <c r="C293" s="138">
        <f t="shared" si="8"/>
        <v>-118022.232590168</v>
      </c>
      <c r="D293" s="138">
        <f t="shared" si="9"/>
        <v>194777.14934172441</v>
      </c>
      <c r="E293" s="138">
        <f t="shared" si="10"/>
        <v>-24342548.523289144</v>
      </c>
      <c r="F293" s="138">
        <f t="shared" si="12"/>
        <v>-8107132.4988408862</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-24342548.523289144</v>
      </c>
      <c r="C294" s="138">
        <f t="shared" si="8"/>
        <v>-118974.20590757568</v>
      </c>
      <c r="D294" s="138">
        <f t="shared" si="9"/>
        <v>195729.12265913212</v>
      </c>
      <c r="E294" s="138">
        <f t="shared" si="10"/>
        <v>-24538277.645948276</v>
      </c>
      <c r="F294" s="138">
        <f t="shared" si="12"/>
        <v>-8226106.704748462</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-24538277.645948276</v>
      </c>
      <c r="C295" s="138">
        <f t="shared" si="8"/>
        <v>-119930.83199457219</v>
      </c>
      <c r="D295" s="138">
        <f t="shared" si="9"/>
        <v>196685.74874612861</v>
      </c>
      <c r="E295" s="138">
        <f t="shared" si="10"/>
        <v>-24734963.394694403</v>
      </c>
      <c r="F295" s="138">
        <f t="shared" si="12"/>
        <v>-8346037.5367430337</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-24734963.394694403</v>
      </c>
      <c r="C296" s="138">
        <f t="shared" si="8"/>
        <v>-120892.13359156888</v>
      </c>
      <c r="D296" s="138">
        <f t="shared" si="9"/>
        <v>197647.0503431253</v>
      </c>
      <c r="E296" s="138">
        <f t="shared" si="10"/>
        <v>-24932610.445037529</v>
      </c>
      <c r="F296" s="138">
        <f t="shared" si="12"/>
        <v>-8466929.6703346018</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-24932610.445037529</v>
      </c>
      <c r="C297" s="138">
        <f t="shared" si="8"/>
        <v>-121858.13355012091</v>
      </c>
      <c r="D297" s="138">
        <f t="shared" si="9"/>
        <v>198613.05030167731</v>
      </c>
      <c r="E297" s="138">
        <f t="shared" si="10"/>
        <v>-25131223.495339207</v>
      </c>
      <c r="F297" s="138">
        <f t="shared" si="12"/>
        <v>-8588787.8038847223</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-25131223.495339207</v>
      </c>
      <c r="C298" s="138">
        <f t="shared" si="8"/>
        <v>-122828.85483347037</v>
      </c>
      <c r="D298" s="138">
        <f t="shared" si="9"/>
        <v>199583.77158502679</v>
      </c>
      <c r="E298" s="138">
        <f t="shared" si="10"/>
        <v>-25330807.266924236</v>
      </c>
      <c r="F298" s="138">
        <f t="shared" si="12"/>
        <v>-8711616.6587181929</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-25330807.266924236</v>
      </c>
      <c r="C299" s="138">
        <f t="shared" si="8"/>
        <v>-123804.32051709219</v>
      </c>
      <c r="D299" s="138">
        <f t="shared" si="9"/>
        <v>200559.23726864861</v>
      </c>
      <c r="E299" s="138">
        <f t="shared" si="10"/>
        <v>-25531366.504192885</v>
      </c>
      <c r="F299" s="138">
        <f t="shared" si="12"/>
        <v>-8835420.9792352859</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-25531366.504192885</v>
      </c>
      <c r="C300" s="138">
        <f t="shared" si="8"/>
        <v>-124784.55378924271</v>
      </c>
      <c r="D300" s="138">
        <f t="shared" si="9"/>
        <v>201539.47054079914</v>
      </c>
      <c r="E300" s="138">
        <f t="shared" si="10"/>
        <v>-25732905.974733684</v>
      </c>
      <c r="F300" s="138">
        <f t="shared" si="12"/>
        <v>-8960205.533024529</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-25732905.974733684</v>
      </c>
      <c r="C301" s="138">
        <f t="shared" si="8"/>
        <v>-125769.57795151087</v>
      </c>
      <c r="D301" s="138">
        <f t="shared" si="9"/>
        <v>202524.49470306729</v>
      </c>
      <c r="E301" s="138">
        <f t="shared" si="10"/>
        <v>-25935430.46943675</v>
      </c>
      <c r="F301" s="138">
        <f t="shared" si="12"/>
        <v>-9085975.1109760404</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-25935430.46943675</v>
      </c>
      <c r="C302" s="138">
        <f t="shared" si="8"/>
        <v>-126759.41641937211</v>
      </c>
      <c r="D302" s="138">
        <f t="shared" si="9"/>
        <v>203514.33317092853</v>
      </c>
      <c r="E302" s="138">
        <f t="shared" si="10"/>
        <v>-26138944.802607678</v>
      </c>
      <c r="F302" s="138">
        <f t="shared" si="12"/>
        <v>-9212734.5273954123</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-26138944.802607678</v>
      </c>
      <c r="C303" s="138">
        <f t="shared" si="8"/>
        <v>-127754.09272274502</v>
      </c>
      <c r="D303" s="138">
        <f t="shared" si="9"/>
        <v>204509.00947430142</v>
      </c>
      <c r="E303" s="138">
        <f t="shared" si="10"/>
        <v>-26343453.812081978</v>
      </c>
      <c r="F303" s="138">
        <f t="shared" si="12"/>
        <v>-9340488.6201181579</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-26343453.812081978</v>
      </c>
      <c r="C304" s="138">
        <f t="shared" si="8"/>
        <v>-128753.63050655065</v>
      </c>
      <c r="D304" s="138">
        <f t="shared" si="9"/>
        <v>205508.54725810705</v>
      </c>
      <c r="E304" s="138">
        <f t="shared" si="10"/>
        <v>-26548962.359340087</v>
      </c>
      <c r="F304" s="138">
        <f t="shared" si="12"/>
        <v>-9469242.2506247088</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-26548962.359340087</v>
      </c>
      <c r="C305" s="138">
        <f t="shared" si="8"/>
        <v>-129758.05353127467</v>
      </c>
      <c r="D305" s="138">
        <f t="shared" si="9"/>
        <v>206512.97028283108</v>
      </c>
      <c r="E305" s="138">
        <f t="shared" si="10"/>
        <v>-26755475.329622917</v>
      </c>
      <c r="F305" s="138">
        <f t="shared" si="12"/>
        <v>-9599000.304155983</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-26755475.329622917</v>
      </c>
      <c r="C306" s="138">
        <f t="shared" si="8"/>
        <v>-130767.38567353199</v>
      </c>
      <c r="D306" s="138">
        <f t="shared" si="9"/>
        <v>207522.30242508842</v>
      </c>
      <c r="E306" s="138">
        <f t="shared" si="10"/>
        <v>-26962997.632048007</v>
      </c>
      <c r="F306" s="138">
        <f t="shared" si="12"/>
        <v>-9729767.6898295153</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-26962997.632048007</v>
      </c>
      <c r="C307" s="138">
        <f t="shared" si="8"/>
        <v>-131781.65092663461</v>
      </c>
      <c r="D307" s="138">
        <f t="shared" si="9"/>
        <v>208536.56767819103</v>
      </c>
      <c r="E307" s="138">
        <f t="shared" si="10"/>
        <v>-27171534.199726198</v>
      </c>
      <c r="F307" s="138">
        <f t="shared" si="12"/>
        <v>-9861549.34075615</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-27171534.199726198</v>
      </c>
      <c r="C308" s="138">
        <f t="shared" si="8"/>
        <v>-132800.87340116178</v>
      </c>
      <c r="D308" s="138">
        <f t="shared" si="9"/>
        <v>209555.7901527182</v>
      </c>
      <c r="E308" s="138">
        <f t="shared" si="10"/>
        <v>-27381089.989878915</v>
      </c>
      <c r="F308" s="138">
        <f t="shared" si="12"/>
        <v>-9994350.2141573112</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-27381089.989878915</v>
      </c>
      <c r="C309" s="138">
        <f t="shared" si="8"/>
        <v>-133825.07732553317</v>
      </c>
      <c r="D309" s="138">
        <f t="shared" si="9"/>
        <v>210579.99407708959</v>
      </c>
      <c r="E309" s="138">
        <f t="shared" si="10"/>
        <v>-27591669.983956005</v>
      </c>
      <c r="F309" s="138">
        <f t="shared" si="12"/>
        <v>-10128175.291482845</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-27591669.983956005</v>
      </c>
      <c r="C310" s="138">
        <f t="shared" si="8"/>
        <v>-134854.28704658497</v>
      </c>
      <c r="D310" s="138">
        <f t="shared" si="9"/>
        <v>211609.20379814139</v>
      </c>
      <c r="E310" s="138">
        <f t="shared" si="10"/>
        <v>-27803279.187754147</v>
      </c>
      <c r="F310" s="138">
        <f t="shared" si="12"/>
        <v>-10263029.578529431</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-27803279.187754147</v>
      </c>
      <c r="C311" s="138">
        <f t="shared" si="8"/>
        <v>-135888.52703014837</v>
      </c>
      <c r="D311" s="138">
        <f t="shared" si="9"/>
        <v>212643.44378170479</v>
      </c>
      <c r="E311" s="138">
        <f t="shared" si="10"/>
        <v>-28015922.63153585</v>
      </c>
      <c r="F311" s="138">
        <f t="shared" si="12"/>
        <v>-10398918.105559578</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-28015922.63153585</v>
      </c>
      <c r="C312" s="138">
        <f t="shared" si="8"/>
        <v>-136927.82186163144</v>
      </c>
      <c r="D312" s="138">
        <f t="shared" si="9"/>
        <v>213682.73861318786</v>
      </c>
      <c r="E312" s="138">
        <f t="shared" si="10"/>
        <v>-28229605.370149039</v>
      </c>
      <c r="F312" s="138">
        <f t="shared" si="12"/>
        <v>-10535845.92742121</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-28229605.370149039</v>
      </c>
      <c r="C313" s="138">
        <f t="shared" si="8"/>
        <v>-137972.19624660342</v>
      </c>
      <c r="D313" s="138">
        <f t="shared" si="9"/>
        <v>214727.11299815984</v>
      </c>
      <c r="E313" s="138">
        <f t="shared" si="10"/>
        <v>-28444332.4831472</v>
      </c>
      <c r="F313" s="138">
        <f t="shared" si="12"/>
        <v>-10673818.123667814</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-28444332.4831472</v>
      </c>
      <c r="C314" s="138">
        <f t="shared" si="8"/>
        <v>-139021.67501138191</v>
      </c>
      <c r="D314" s="138">
        <f t="shared" si="9"/>
        <v>215776.59176293833</v>
      </c>
      <c r="E314" s="138">
        <f t="shared" si="10"/>
        <v>-28660109.074910138</v>
      </c>
      <c r="F314" s="138">
        <f t="shared" si="12"/>
        <v>-10812839.798679195</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-28660109.074910138</v>
      </c>
      <c r="C315" s="138">
        <f t="shared" si="8"/>
        <v>-140076.28310362328</v>
      </c>
      <c r="D315" s="138">
        <f t="shared" si="9"/>
        <v>216831.1998551797</v>
      </c>
      <c r="E315" s="138">
        <f t="shared" si="10"/>
        <v>-28876940.274765316</v>
      </c>
      <c r="F315" s="138">
        <f t="shared" si="12"/>
        <v>-10952916.081782818</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-28876940.274765316</v>
      </c>
      <c r="C316" s="138">
        <f t="shared" si="8"/>
        <v>-141136.04559291547</v>
      </c>
      <c r="D316" s="138">
        <f t="shared" si="9"/>
        <v>217890.96234447189</v>
      </c>
      <c r="E316" s="138">
        <f t="shared" si="10"/>
        <v>-29094831.237109788</v>
      </c>
      <c r="F316" s="138">
        <f t="shared" si="12"/>
        <v>-11094052.127375733</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-29094831.237109788</v>
      </c>
      <c r="C317" s="138">
        <f t="shared" si="8"/>
        <v>-142200.98767137408</v>
      </c>
      <c r="D317" s="138">
        <f t="shared" si="9"/>
        <v>218955.9044229305</v>
      </c>
      <c r="E317" s="138">
        <f t="shared" si="10"/>
        <v>-29313787.141532719</v>
      </c>
      <c r="F317" s="138">
        <f t="shared" si="12"/>
        <v>-11236253.115047107</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-29313787.141532719</v>
      </c>
      <c r="C318" s="138">
        <f t="shared" si="8"/>
        <v>-143271.13465424115</v>
      </c>
      <c r="D318" s="138">
        <f t="shared" si="9"/>
        <v>220026.05140579757</v>
      </c>
      <c r="E318" s="138">
        <f t="shared" si="10"/>
        <v>-29533813.192938518</v>
      </c>
      <c r="F318" s="138">
        <f t="shared" si="12"/>
        <v>-11379524.249701347</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-29533813.192938518</v>
      </c>
      <c r="C319" s="138">
        <f t="shared" si="8"/>
        <v>-144346.511980487</v>
      </c>
      <c r="D319" s="138">
        <f t="shared" si="9"/>
        <v>221101.42873204342</v>
      </c>
      <c r="E319" s="138">
        <f t="shared" si="10"/>
        <v>-29754914.621670563</v>
      </c>
      <c r="F319" s="138">
        <f t="shared" si="12"/>
        <v>-11523870.761681834</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-29754914.621670563</v>
      </c>
      <c r="C320" s="138">
        <f t="shared" si="8"/>
        <v>-145427.14521341486</v>
      </c>
      <c r="D320" s="138">
        <f t="shared" si="9"/>
        <v>222182.06196497128</v>
      </c>
      <c r="E320" s="138">
        <f t="shared" si="10"/>
        <v>-29977096.683635533</v>
      </c>
      <c r="F320" s="138">
        <f t="shared" si="12"/>
        <v>-11669297.906895248</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-29977096.683635533</v>
      </c>
      <c r="C321" s="138">
        <f t="shared" si="8"/>
        <v>-146513.06004126865</v>
      </c>
      <c r="D321" s="138">
        <f t="shared" si="9"/>
        <v>223267.97679282507</v>
      </c>
      <c r="E321" s="138">
        <f t="shared" si="10"/>
        <v>-30200364.660428356</v>
      </c>
      <c r="F321" s="138">
        <f t="shared" si="12"/>
        <v>-11815810.966936518</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-30200364.660428356</v>
      </c>
      <c r="C322" s="138">
        <f t="shared" si="8"/>
        <v>-147604.28227784357</v>
      </c>
      <c r="D322" s="138">
        <f t="shared" si="9"/>
        <v>224359.19902939998</v>
      </c>
      <c r="E322" s="138">
        <f t="shared" si="10"/>
        <v>-30424723.859457757</v>
      </c>
      <c r="F322" s="138">
        <f t="shared" si="12"/>
        <v>-11963415.24921436</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-30424723.859457757</v>
      </c>
      <c r="C323" s="138">
        <f t="shared" si="8"/>
        <v>-148700.83786309976</v>
      </c>
      <c r="D323" s="138">
        <f t="shared" si="9"/>
        <v>225455.75461465618</v>
      </c>
      <c r="E323" s="138">
        <f t="shared" si="10"/>
        <v>-30650179.614072412</v>
      </c>
      <c r="F323" s="138">
        <f t="shared" si="12"/>
        <v>-12112116.087077461</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-30650179.614072412</v>
      </c>
      <c r="C324" s="138">
        <f t="shared" si="8"/>
        <v>-149802.75286377891</v>
      </c>
      <c r="D324" s="138">
        <f t="shared" si="9"/>
        <v>226557.66961533533</v>
      </c>
      <c r="E324" s="138">
        <f t="shared" si="10"/>
        <v>-30876737.283687748</v>
      </c>
      <c r="F324" s="138">
        <f t="shared" si="12"/>
        <v>-12261918.839941241</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-30876737.283687748</v>
      </c>
      <c r="C325" s="138">
        <f t="shared" si="8"/>
        <v>-150910.05347402385</v>
      </c>
      <c r="D325" s="138">
        <f t="shared" si="9"/>
        <v>227664.97022558027</v>
      </c>
      <c r="E325" s="138">
        <f t="shared" si="10"/>
        <v>-31104402.253913328</v>
      </c>
      <c r="F325" s="138">
        <f t="shared" si="12"/>
        <v>-12412828.893415265</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-31104402.253913328</v>
      </c>
      <c r="C326" s="138">
        <f t="shared" si="8"/>
        <v>-152022.76601600138</v>
      </c>
      <c r="D326" s="138">
        <f t="shared" si="9"/>
        <v>228777.6827675578</v>
      </c>
      <c r="E326" s="138">
        <f t="shared" si="10"/>
        <v>-31333179.936680887</v>
      </c>
      <c r="F326" s="138">
        <f t="shared" si="12"/>
        <v>-12564851.659431266</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-31333179.936680887</v>
      </c>
      <c r="C327" s="138">
        <f t="shared" si="8"/>
        <v>-153140.91694052782</v>
      </c>
      <c r="D327" s="138">
        <f t="shared" si="9"/>
        <v>229895.83369208424</v>
      </c>
      <c r="E327" s="138">
        <f t="shared" si="10"/>
        <v>-31563075.770372972</v>
      </c>
      <c r="F327" s="138">
        <f t="shared" ref="F327:F365" si="13">F326+C327</f>
        <v>-12717992.576371793</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-31563075.770372972</v>
      </c>
      <c r="C328" s="138">
        <f t="shared" si="8"/>
        <v>-154264.5328276979</v>
      </c>
      <c r="D328" s="138">
        <f t="shared" si="9"/>
        <v>231019.44957925432</v>
      </c>
      <c r="E328" s="138">
        <f t="shared" si="10"/>
        <v>-31794095.219952226</v>
      </c>
      <c r="F328" s="138">
        <f t="shared" si="13"/>
        <v>-12872257.10919949</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-31794095.219952226</v>
      </c>
      <c r="C329" s="138">
        <f t="shared" si="8"/>
        <v>-155393.6403875165</v>
      </c>
      <c r="D329" s="138">
        <f t="shared" si="9"/>
        <v>232148.55713907292</v>
      </c>
      <c r="E329" s="138">
        <f t="shared" si="10"/>
        <v>-32026243.777091298</v>
      </c>
      <c r="F329" s="138">
        <f t="shared" si="13"/>
        <v>-13027650.749587007</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-32026243.777091298</v>
      </c>
      <c r="C330" s="138">
        <f t="shared" si="8"/>
        <v>-156528.26646053369</v>
      </c>
      <c r="D330" s="138">
        <f t="shared" si="9"/>
        <v>233283.18321209011</v>
      </c>
      <c r="E330" s="138">
        <f t="shared" si="10"/>
        <v>-32259526.960303389</v>
      </c>
      <c r="F330" s="138">
        <f t="shared" si="13"/>
        <v>-13184179.016047541</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-32259526.960303389</v>
      </c>
      <c r="C331" s="138">
        <f t="shared" si="8"/>
        <v>-157668.43801848279</v>
      </c>
      <c r="D331" s="138">
        <f t="shared" si="9"/>
        <v>234423.35477003921</v>
      </c>
      <c r="E331" s="138">
        <f t="shared" si="10"/>
        <v>-32493950.315073427</v>
      </c>
      <c r="F331" s="138">
        <f t="shared" si="13"/>
        <v>-13341847.454066023</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-32493950.315073427</v>
      </c>
      <c r="C332" s="138">
        <f t="shared" si="8"/>
        <v>-158814.18216492137</v>
      </c>
      <c r="D332" s="138">
        <f t="shared" si="9"/>
        <v>235569.09891647779</v>
      </c>
      <c r="E332" s="138">
        <f t="shared" si="10"/>
        <v>-32729519.413989905</v>
      </c>
      <c r="F332" s="138">
        <f t="shared" si="13"/>
        <v>-13500661.636230944</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-32729519.413989905</v>
      </c>
      <c r="C333" s="138">
        <f t="shared" si="8"/>
        <v>-159965.52613587564</v>
      </c>
      <c r="D333" s="138">
        <f t="shared" si="9"/>
        <v>236720.44288743206</v>
      </c>
      <c r="E333" s="138">
        <f t="shared" si="10"/>
        <v>-32966239.856877338</v>
      </c>
      <c r="F333" s="138">
        <f t="shared" si="13"/>
        <v>-13660627.162366819</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-32966239.856877338</v>
      </c>
      <c r="C334" s="138">
        <f t="shared" si="8"/>
        <v>-161122.49730048797</v>
      </c>
      <c r="D334" s="138">
        <f t="shared" si="9"/>
        <v>237877.41405204439</v>
      </c>
      <c r="E334" s="138">
        <f t="shared" si="10"/>
        <v>-33204117.270929381</v>
      </c>
      <c r="F334" s="138">
        <f t="shared" si="13"/>
        <v>-13821749.659667308</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-33204117.270929381</v>
      </c>
      <c r="C335" s="138">
        <f t="shared" si="8"/>
        <v>-162285.12316166735</v>
      </c>
      <c r="D335" s="138">
        <f t="shared" si="9"/>
        <v>239040.03991322377</v>
      </c>
      <c r="E335" s="138">
        <f t="shared" si="10"/>
        <v>-33443157.310842603</v>
      </c>
      <c r="F335" s="138">
        <f t="shared" si="13"/>
        <v>-13984034.782828975</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-33443157.310842603</v>
      </c>
      <c r="C336" s="138">
        <f t="shared" si="8"/>
        <v>-163453.43135674321</v>
      </c>
      <c r="D336" s="138">
        <f t="shared" si="9"/>
        <v>240208.34810829963</v>
      </c>
      <c r="E336" s="138">
        <f t="shared" si="10"/>
        <v>-33683365.658950903</v>
      </c>
      <c r="F336" s="138">
        <f t="shared" si="13"/>
        <v>-14147488.214185718</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-33683365.658950903</v>
      </c>
      <c r="C337" s="138">
        <f t="shared" si="8"/>
        <v>-164627.44965812252</v>
      </c>
      <c r="D337" s="138">
        <f t="shared" si="9"/>
        <v>241382.36640967894</v>
      </c>
      <c r="E337" s="138">
        <f t="shared" si="10"/>
        <v>-33924748.025360584</v>
      </c>
      <c r="F337" s="138">
        <f t="shared" si="13"/>
        <v>-14312115.66384384</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-33924748.025360584</v>
      </c>
      <c r="C338" s="138">
        <f t="shared" si="8"/>
        <v>-165807.20597394984</v>
      </c>
      <c r="D338" s="138">
        <f t="shared" si="9"/>
        <v>242562.12272550625</v>
      </c>
      <c r="E338" s="138">
        <f t="shared" si="10"/>
        <v>-34167310.148086093</v>
      </c>
      <c r="F338" s="138">
        <f t="shared" si="13"/>
        <v>-14477922.86981779</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-34167310.148086093</v>
      </c>
      <c r="C339" s="138">
        <f t="shared" si="8"/>
        <v>-166992.72834877076</v>
      </c>
      <c r="D339" s="138">
        <f t="shared" si="9"/>
        <v>243747.64510032718</v>
      </c>
      <c r="E339" s="138">
        <f t="shared" si="10"/>
        <v>-34411057.793186419</v>
      </c>
      <c r="F339" s="138">
        <f t="shared" si="13"/>
        <v>-14644915.598166561</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-34411057.793186419</v>
      </c>
      <c r="C340" s="138">
        <f t="shared" si="8"/>
        <v>-168184.04496419861</v>
      </c>
      <c r="D340" s="138">
        <f t="shared" si="9"/>
        <v>244938.96171575502</v>
      </c>
      <c r="E340" s="138">
        <f t="shared" si="10"/>
        <v>-34655996.754902177</v>
      </c>
      <c r="F340" s="138">
        <f t="shared" si="13"/>
        <v>-14813099.643130759</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-34655996.754902177</v>
      </c>
      <c r="C341" s="138">
        <f t="shared" si="8"/>
        <v>-169381.18413958437</v>
      </c>
      <c r="D341" s="138">
        <f t="shared" si="9"/>
        <v>246136.10089114078</v>
      </c>
      <c r="E341" s="138">
        <f t="shared" si="10"/>
        <v>-34902132.85579332</v>
      </c>
      <c r="F341" s="138">
        <f t="shared" si="13"/>
        <v>-14982480.827270344</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-34902132.85579332</v>
      </c>
      <c r="C342" s="138">
        <f t="shared" si="8"/>
        <v>-170584.17433268984</v>
      </c>
      <c r="D342" s="138">
        <f t="shared" si="9"/>
        <v>247339.09108424626</v>
      </c>
      <c r="E342" s="138">
        <f t="shared" si="10"/>
        <v>-35149471.946877569</v>
      </c>
      <c r="F342" s="138">
        <f t="shared" si="13"/>
        <v>-15153065.001603033</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-35149471.946877569</v>
      </c>
      <c r="C343" s="138">
        <f t="shared" si="8"/>
        <v>-171793.0441403641</v>
      </c>
      <c r="D343" s="138">
        <f t="shared" si="9"/>
        <v>248547.96089192052</v>
      </c>
      <c r="E343" s="138">
        <f t="shared" si="10"/>
        <v>-35398019.907769486</v>
      </c>
      <c r="F343" s="138">
        <f t="shared" si="13"/>
        <v>-15324858.045743398</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-35398019.907769486</v>
      </c>
      <c r="C344" s="138">
        <f t="shared" si="8"/>
        <v>-173007.82229922333</v>
      </c>
      <c r="D344" s="138">
        <f t="shared" si="9"/>
        <v>249762.73905077975</v>
      </c>
      <c r="E344" s="138">
        <f t="shared" si="10"/>
        <v>-35647782.64682027</v>
      </c>
      <c r="F344" s="138">
        <f t="shared" si="13"/>
        <v>-15497865.868042622</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-35647782.64682027</v>
      </c>
      <c r="C345" s="138">
        <f t="shared" si="8"/>
        <v>-174228.53768633405</v>
      </c>
      <c r="D345" s="138">
        <f t="shared" si="9"/>
        <v>250983.45443789047</v>
      </c>
      <c r="E345" s="138">
        <f t="shared" si="10"/>
        <v>-35898766.101258159</v>
      </c>
      <c r="F345" s="138">
        <f t="shared" si="13"/>
        <v>-15672094.405728957</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-35898766.101258159</v>
      </c>
      <c r="C346" s="138">
        <f t="shared" si="8"/>
        <v>-175455.21931989925</v>
      </c>
      <c r="D346" s="138">
        <f t="shared" si="9"/>
        <v>252210.13607145566</v>
      </c>
      <c r="E346" s="138">
        <f t="shared" si="10"/>
        <v>-36150976.237329617</v>
      </c>
      <c r="F346" s="138">
        <f t="shared" si="13"/>
        <v>-15847549.625048855</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-36150976.237329617</v>
      </c>
      <c r="C347" s="138">
        <f t="shared" si="8"/>
        <v>-176687.8963599485</v>
      </c>
      <c r="D347" s="138">
        <f t="shared" si="9"/>
        <v>253442.81311150492</v>
      </c>
      <c r="E347" s="138">
        <f t="shared" si="10"/>
        <v>-36404419.050441124</v>
      </c>
      <c r="F347" s="138">
        <f t="shared" si="13"/>
        <v>-16024237.521408804</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-36404419.050441124</v>
      </c>
      <c r="C348" s="138">
        <f t="shared" si="8"/>
        <v>-177926.59810903098</v>
      </c>
      <c r="D348" s="138">
        <f t="shared" si="9"/>
        <v>254681.5148605874</v>
      </c>
      <c r="E348" s="138">
        <f t="shared" si="10"/>
        <v>-36659100.565301709</v>
      </c>
      <c r="F348" s="138">
        <f t="shared" si="13"/>
        <v>-16202164.119517835</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-36659100.565301709</v>
      </c>
      <c r="C349" s="138">
        <f t="shared" si="8"/>
        <v>-179171.35401291208</v>
      </c>
      <c r="D349" s="138">
        <f t="shared" si="9"/>
        <v>255926.2707644685</v>
      </c>
      <c r="E349" s="138">
        <f t="shared" si="10"/>
        <v>-36915026.836066179</v>
      </c>
      <c r="F349" s="138">
        <f t="shared" si="13"/>
        <v>-16381335.473530747</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-36915026.836066179</v>
      </c>
      <c r="C350" s="138">
        <f t="shared" si="8"/>
        <v>-180422.19366127343</v>
      </c>
      <c r="D350" s="138">
        <f t="shared" si="9"/>
        <v>257177.11041282985</v>
      </c>
      <c r="E350" s="138">
        <f t="shared" si="10"/>
        <v>-37172203.946479008</v>
      </c>
      <c r="F350" s="138">
        <f t="shared" si="13"/>
        <v>-16561757.66719202</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-37172203.946479008</v>
      </c>
      <c r="C351" s="138">
        <f t="shared" si="8"/>
        <v>-181679.14678841614</v>
      </c>
      <c r="D351" s="138">
        <f t="shared" si="9"/>
        <v>258434.06353997256</v>
      </c>
      <c r="E351" s="138">
        <f t="shared" si="10"/>
        <v>-37430638.010018982</v>
      </c>
      <c r="F351" s="138">
        <f t="shared" si="13"/>
        <v>-16743436.813980436</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-37430638.010018982</v>
      </c>
      <c r="C352" s="138">
        <f t="shared" si="8"/>
        <v>-182942.24327396776</v>
      </c>
      <c r="D352" s="138">
        <f t="shared" si="9"/>
        <v>259697.16002552418</v>
      </c>
      <c r="E352" s="138">
        <f t="shared" si="10"/>
        <v>-37690335.170044504</v>
      </c>
      <c r="F352" s="138">
        <f t="shared" si="13"/>
        <v>-16926379.057254404</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-37690335.170044504</v>
      </c>
      <c r="C353" s="138">
        <f t="shared" si="8"/>
        <v>-184211.51314359248</v>
      </c>
      <c r="D353" s="138">
        <f t="shared" si="9"/>
        <v>260966.4298951489</v>
      </c>
      <c r="E353" s="138">
        <f t="shared" si="10"/>
        <v>-37951301.599939652</v>
      </c>
      <c r="F353" s="138">
        <f t="shared" si="13"/>
        <v>-17110590.570397995</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-37951301.599939652</v>
      </c>
      <c r="C354" s="138">
        <f t="shared" si="8"/>
        <v>-185486.98656970504</v>
      </c>
      <c r="D354" s="138">
        <f t="shared" si="9"/>
        <v>262241.90332126146</v>
      </c>
      <c r="E354" s="138">
        <f t="shared" si="10"/>
        <v>-38213543.503260911</v>
      </c>
      <c r="F354" s="138">
        <f t="shared" si="13"/>
        <v>-17296077.556967702</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-38213543.503260911</v>
      </c>
      <c r="C355" s="138">
        <f t="shared" si="8"/>
        <v>-186768.69387218769</v>
      </c>
      <c r="D355" s="138">
        <f t="shared" si="9"/>
        <v>263523.61062374408</v>
      </c>
      <c r="E355" s="138">
        <f t="shared" si="10"/>
        <v>-38477067.113884658</v>
      </c>
      <c r="F355" s="138">
        <f t="shared" si="13"/>
        <v>-17482846.250839889</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-38477067.113884658</v>
      </c>
      <c r="C356" s="138">
        <f t="shared" si="8"/>
        <v>-188056.66551911124</v>
      </c>
      <c r="D356" s="138">
        <f t="shared" si="9"/>
        <v>264811.58227066766</v>
      </c>
      <c r="E356" s="138">
        <f t="shared" si="10"/>
        <v>-38741878.696155325</v>
      </c>
      <c r="F356" s="138">
        <f t="shared" si="13"/>
        <v>-17670902.916359</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-38741878.696155325</v>
      </c>
      <c r="C357" s="138">
        <f t="shared" si="8"/>
        <v>-189350.93212745912</v>
      </c>
      <c r="D357" s="138">
        <f t="shared" si="9"/>
        <v>266105.84887901554</v>
      </c>
      <c r="E357" s="138">
        <f t="shared" si="10"/>
        <v>-39007984.545034342</v>
      </c>
      <c r="F357" s="138">
        <f t="shared" si="13"/>
        <v>-17860253.848486461</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-39007984.545034342</v>
      </c>
      <c r="C358" s="138">
        <f t="shared" si="8"/>
        <v>-190651.52446385531</v>
      </c>
      <c r="D358" s="138">
        <f t="shared" si="9"/>
        <v>267406.44121541176</v>
      </c>
      <c r="E358" s="138">
        <f t="shared" si="10"/>
        <v>-39275390.986249752</v>
      </c>
      <c r="F358" s="138">
        <f t="shared" si="13"/>
        <v>-18050905.372950315</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-39275390.986249752</v>
      </c>
      <c r="C359" s="138">
        <f t="shared" si="8"/>
        <v>-191958.47344529565</v>
      </c>
      <c r="D359" s="138">
        <f t="shared" si="9"/>
        <v>268713.39019685204</v>
      </c>
      <c r="E359" s="138">
        <f t="shared" si="10"/>
        <v>-39544104.376446605</v>
      </c>
      <c r="F359" s="138">
        <f t="shared" si="13"/>
        <v>-18242863.846395612</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-39544104.376446605</v>
      </c>
      <c r="C360" s="138">
        <f t="shared" si="8"/>
        <v>-193271.81013988276</v>
      </c>
      <c r="D360" s="138">
        <f t="shared" si="9"/>
        <v>270026.72689143918</v>
      </c>
      <c r="E360" s="138">
        <f t="shared" si="10"/>
        <v>-39814131.10333804</v>
      </c>
      <c r="F360" s="138">
        <f t="shared" si="13"/>
        <v>-18436135.656535495</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-39814131.10333804</v>
      </c>
      <c r="C361" s="138">
        <f t="shared" si="8"/>
        <v>-194591.56576756467</v>
      </c>
      <c r="D361" s="138">
        <f t="shared" si="9"/>
        <v>271346.48251912108</v>
      </c>
      <c r="E361" s="138">
        <f t="shared" si="10"/>
        <v>-40085477.58585716</v>
      </c>
      <c r="F361" s="138">
        <f t="shared" si="13"/>
        <v>-18630727.222303059</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-40085477.58585716</v>
      </c>
      <c r="C362" s="138">
        <f t="shared" si="8"/>
        <v>-195917.77170087685</v>
      </c>
      <c r="D362" s="138">
        <f t="shared" si="9"/>
        <v>272672.68845243327</v>
      </c>
      <c r="E362" s="138">
        <f t="shared" si="10"/>
        <v>-40358150.27430959</v>
      </c>
      <c r="F362" s="138">
        <f t="shared" si="13"/>
        <v>-18826644.994003937</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-40358150.27430959</v>
      </c>
      <c r="C363" s="138">
        <f t="shared" si="8"/>
        <v>-197250.45946568809</v>
      </c>
      <c r="D363" s="138">
        <f t="shared" si="9"/>
        <v>274005.37621724454</v>
      </c>
      <c r="E363" s="138">
        <f t="shared" si="10"/>
        <v>-40632155.650526837</v>
      </c>
      <c r="F363" s="138">
        <f t="shared" si="13"/>
        <v>-19023895.453469627</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-40632155.650526837</v>
      </c>
      <c r="C364" s="138">
        <f t="shared" si="8"/>
        <v>-198589.66074194989</v>
      </c>
      <c r="D364" s="138">
        <f t="shared" si="9"/>
        <v>275344.57749350631</v>
      </c>
      <c r="E364" s="138">
        <f t="shared" si="10"/>
        <v>-40907500.22802034</v>
      </c>
      <c r="F364" s="138">
        <f t="shared" si="13"/>
        <v>-19222485.114211578</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-40907500.22802034</v>
      </c>
      <c r="C365" s="138">
        <f t="shared" si="8"/>
        <v>-199935.40736444941</v>
      </c>
      <c r="D365" s="138">
        <f t="shared" si="9"/>
        <v>276690.3241160058</v>
      </c>
      <c r="E365" s="138">
        <f t="shared" si="10"/>
        <v>-41184190.552136347</v>
      </c>
      <c r="F365" s="138">
        <f t="shared" si="13"/>
        <v>-19422420.521576028</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488ECC5B-9896-41DB-A869-928B6FCDD85D}"/>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8AB76-298A-4F03-92A3-AAE67D080BC5}">
  <dimension ref="A1:Z997"/>
  <sheetViews>
    <sheetView workbookViewId="0">
      <selection activeCell="A3" sqref="A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taxi'!B26*'TCO taxi'!B22</f>
        <v>10400</v>
      </c>
      <c r="B3" s="134">
        <f>'Energy prices &amp; finance costs'!B16</f>
        <v>0.08</v>
      </c>
      <c r="C3" s="135">
        <f>'TCO taxi'!B21</f>
        <v>5</v>
      </c>
      <c r="D3" s="136">
        <f>PMT(B3/12,(C3*12),-A3)</f>
        <v>210.87450059950228</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10400</v>
      </c>
      <c r="C6" s="138">
        <f t="shared" ref="C6:C260" si="0">B6*(B$3/12)</f>
        <v>69.333333333333343</v>
      </c>
      <c r="D6" s="138">
        <f t="shared" ref="D6:D260" si="1">D$3-C6</f>
        <v>141.54116726616894</v>
      </c>
      <c r="E6" s="138">
        <f t="shared" ref="E6:E260" si="2">B6-D6</f>
        <v>10258.458832733832</v>
      </c>
      <c r="F6" s="138">
        <f>C6</f>
        <v>69.333333333333343</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10258.458832733832</v>
      </c>
      <c r="C7" s="138">
        <f t="shared" si="0"/>
        <v>68.389725551558882</v>
      </c>
      <c r="D7" s="138">
        <f t="shared" si="1"/>
        <v>142.4847750479434</v>
      </c>
      <c r="E7" s="138">
        <f t="shared" si="2"/>
        <v>10115.974057685888</v>
      </c>
      <c r="F7" s="138">
        <f t="shared" ref="F7:F70" si="4">F6+C7</f>
        <v>137.72305888489223</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10115.974057685888</v>
      </c>
      <c r="C8" s="138">
        <f t="shared" si="0"/>
        <v>67.439827051239249</v>
      </c>
      <c r="D8" s="138">
        <f t="shared" si="1"/>
        <v>143.43467354826305</v>
      </c>
      <c r="E8" s="138">
        <f t="shared" si="2"/>
        <v>9972.5393841376244</v>
      </c>
      <c r="F8" s="138">
        <f t="shared" si="4"/>
        <v>205.16288593613149</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9972.5393841376244</v>
      </c>
      <c r="C9" s="138">
        <f t="shared" si="0"/>
        <v>66.48359589425084</v>
      </c>
      <c r="D9" s="138">
        <f t="shared" si="1"/>
        <v>144.39090470525144</v>
      </c>
      <c r="E9" s="138">
        <f t="shared" si="2"/>
        <v>9828.1484794323733</v>
      </c>
      <c r="F9" s="138">
        <f t="shared" si="4"/>
        <v>271.6464818303823</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9828.1484794323733</v>
      </c>
      <c r="C10" s="138">
        <f t="shared" si="0"/>
        <v>65.520989862882487</v>
      </c>
      <c r="D10" s="138">
        <f t="shared" si="1"/>
        <v>145.3535107366198</v>
      </c>
      <c r="E10" s="138">
        <f t="shared" si="2"/>
        <v>9682.7949686957527</v>
      </c>
      <c r="F10" s="138">
        <f t="shared" si="4"/>
        <v>337.16747169326482</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9682.7949686957527</v>
      </c>
      <c r="C11" s="138">
        <f t="shared" si="0"/>
        <v>64.551966457971687</v>
      </c>
      <c r="D11" s="138">
        <f t="shared" si="1"/>
        <v>146.32253414153058</v>
      </c>
      <c r="E11" s="138">
        <f t="shared" si="2"/>
        <v>9536.4724345542218</v>
      </c>
      <c r="F11" s="138">
        <f t="shared" si="4"/>
        <v>401.71943815123649</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9536.4724345542218</v>
      </c>
      <c r="C12" s="138">
        <f t="shared" si="0"/>
        <v>63.57648289702815</v>
      </c>
      <c r="D12" s="138">
        <f t="shared" si="1"/>
        <v>147.29801770247414</v>
      </c>
      <c r="E12" s="138">
        <f t="shared" si="2"/>
        <v>9389.1744168517471</v>
      </c>
      <c r="F12" s="138">
        <f t="shared" si="4"/>
        <v>465.29592104826463</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9389.1744168517471</v>
      </c>
      <c r="C13" s="138">
        <f t="shared" si="0"/>
        <v>62.594496112344984</v>
      </c>
      <c r="D13" s="138">
        <f t="shared" si="1"/>
        <v>148.2800044871573</v>
      </c>
      <c r="E13" s="138">
        <f t="shared" si="2"/>
        <v>9240.8944123645906</v>
      </c>
      <c r="F13" s="138">
        <f t="shared" si="4"/>
        <v>527.89041716060956</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9240.8944123645906</v>
      </c>
      <c r="C14" s="138">
        <f t="shared" si="0"/>
        <v>61.605962749097273</v>
      </c>
      <c r="D14" s="138">
        <f t="shared" si="1"/>
        <v>149.26853785040501</v>
      </c>
      <c r="E14" s="138">
        <f t="shared" si="2"/>
        <v>9091.6258745141859</v>
      </c>
      <c r="F14" s="138">
        <f t="shared" si="4"/>
        <v>589.49637990970677</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9091.6258745141859</v>
      </c>
      <c r="C15" s="138">
        <f t="shared" si="0"/>
        <v>60.610839163427912</v>
      </c>
      <c r="D15" s="138">
        <f t="shared" si="1"/>
        <v>150.26366143607436</v>
      </c>
      <c r="E15" s="138">
        <f t="shared" si="2"/>
        <v>8941.3622130781114</v>
      </c>
      <c r="F15" s="138">
        <f t="shared" si="4"/>
        <v>650.10721907313473</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8941.3622130781114</v>
      </c>
      <c r="C16" s="138">
        <f t="shared" si="0"/>
        <v>59.609081420520745</v>
      </c>
      <c r="D16" s="138">
        <f t="shared" si="1"/>
        <v>151.26541917898155</v>
      </c>
      <c r="E16" s="138">
        <f t="shared" si="2"/>
        <v>8790.0967938991307</v>
      </c>
      <c r="F16" s="138">
        <f t="shared" si="4"/>
        <v>709.71630049365547</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8790.0967938991307</v>
      </c>
      <c r="C17" s="138">
        <f t="shared" si="0"/>
        <v>58.600645292660879</v>
      </c>
      <c r="D17" s="138">
        <f t="shared" si="1"/>
        <v>152.2738553068414</v>
      </c>
      <c r="E17" s="138">
        <f t="shared" si="2"/>
        <v>8637.8229385922896</v>
      </c>
      <c r="F17" s="138">
        <f t="shared" si="4"/>
        <v>768.3169457863163</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8637.8229385922896</v>
      </c>
      <c r="C18" s="138">
        <f t="shared" si="0"/>
        <v>57.585486257281936</v>
      </c>
      <c r="D18" s="138">
        <f t="shared" si="1"/>
        <v>153.28901434222036</v>
      </c>
      <c r="E18" s="138">
        <f t="shared" si="2"/>
        <v>8484.5339242500686</v>
      </c>
      <c r="F18" s="138">
        <f t="shared" si="4"/>
        <v>825.9024320435982</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8484.5339242500686</v>
      </c>
      <c r="C19" s="138">
        <f t="shared" si="0"/>
        <v>56.563559495000462</v>
      </c>
      <c r="D19" s="138">
        <f t="shared" si="1"/>
        <v>154.31094110450181</v>
      </c>
      <c r="E19" s="138">
        <f t="shared" si="2"/>
        <v>8330.2229831455661</v>
      </c>
      <c r="F19" s="138">
        <f t="shared" si="4"/>
        <v>882.4659915385987</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8330.2229831455661</v>
      </c>
      <c r="C20" s="138">
        <f t="shared" si="0"/>
        <v>55.534819887637113</v>
      </c>
      <c r="D20" s="138">
        <f t="shared" si="1"/>
        <v>155.33968071186519</v>
      </c>
      <c r="E20" s="138">
        <f t="shared" si="2"/>
        <v>8174.8833024337009</v>
      </c>
      <c r="F20" s="138">
        <f t="shared" si="4"/>
        <v>938.00081142623583</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8174.8833024337009</v>
      </c>
      <c r="C21" s="138">
        <f t="shared" si="0"/>
        <v>54.499222016224678</v>
      </c>
      <c r="D21" s="138">
        <f t="shared" si="1"/>
        <v>156.37527858327761</v>
      </c>
      <c r="E21" s="138">
        <f t="shared" si="2"/>
        <v>8018.5080238504233</v>
      </c>
      <c r="F21" s="138">
        <f t="shared" si="4"/>
        <v>992.50003344246056</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8018.5080238504233</v>
      </c>
      <c r="C22" s="138">
        <f t="shared" si="0"/>
        <v>53.456720159002828</v>
      </c>
      <c r="D22" s="138">
        <f t="shared" si="1"/>
        <v>157.41778044049946</v>
      </c>
      <c r="E22" s="138">
        <f t="shared" si="2"/>
        <v>7861.0902434099235</v>
      </c>
      <c r="F22" s="138">
        <f t="shared" si="4"/>
        <v>1045.9567536014633</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7861.0902434099235</v>
      </c>
      <c r="C23" s="138">
        <f t="shared" si="0"/>
        <v>52.407268289399497</v>
      </c>
      <c r="D23" s="138">
        <f t="shared" si="1"/>
        <v>158.46723231010279</v>
      </c>
      <c r="E23" s="138">
        <f t="shared" si="2"/>
        <v>7702.6230110998204</v>
      </c>
      <c r="F23" s="138">
        <f t="shared" si="4"/>
        <v>1098.3640218908629</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7702.6230110998204</v>
      </c>
      <c r="C24" s="138">
        <f t="shared" si="0"/>
        <v>51.350820073998804</v>
      </c>
      <c r="D24" s="138">
        <f t="shared" si="1"/>
        <v>159.52368052550349</v>
      </c>
      <c r="E24" s="138">
        <f t="shared" si="2"/>
        <v>7543.0993305743168</v>
      </c>
      <c r="F24" s="138">
        <f t="shared" si="4"/>
        <v>1149.7148419648618</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7543.0993305743168</v>
      </c>
      <c r="C25" s="138">
        <f t="shared" si="0"/>
        <v>50.28732887049545</v>
      </c>
      <c r="D25" s="138">
        <f t="shared" si="1"/>
        <v>160.58717172900683</v>
      </c>
      <c r="E25" s="138">
        <f t="shared" si="2"/>
        <v>7382.5121588453103</v>
      </c>
      <c r="F25" s="138">
        <f t="shared" si="4"/>
        <v>1200.0021708353572</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7382.5121588453103</v>
      </c>
      <c r="C26" s="138">
        <f t="shared" si="0"/>
        <v>49.216747725635408</v>
      </c>
      <c r="D26" s="138">
        <f t="shared" si="1"/>
        <v>161.65775287386688</v>
      </c>
      <c r="E26" s="138">
        <f t="shared" si="2"/>
        <v>7220.8544059714432</v>
      </c>
      <c r="F26" s="138">
        <f t="shared" si="4"/>
        <v>1249.2189185609927</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7220.8544059714432</v>
      </c>
      <c r="C27" s="138">
        <f t="shared" si="0"/>
        <v>48.139029373142961</v>
      </c>
      <c r="D27" s="138">
        <f t="shared" si="1"/>
        <v>162.73547122635932</v>
      </c>
      <c r="E27" s="138">
        <f t="shared" si="2"/>
        <v>7058.1189347450836</v>
      </c>
      <c r="F27" s="138">
        <f t="shared" si="4"/>
        <v>1297.3579479341356</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7058.1189347450836</v>
      </c>
      <c r="C28" s="138">
        <f t="shared" si="0"/>
        <v>47.054126231633894</v>
      </c>
      <c r="D28" s="138">
        <f t="shared" si="1"/>
        <v>163.8203743678684</v>
      </c>
      <c r="E28" s="138">
        <f t="shared" si="2"/>
        <v>6894.2985603772149</v>
      </c>
      <c r="F28" s="138">
        <f t="shared" si="4"/>
        <v>1344.4120741657696</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6894.2985603772149</v>
      </c>
      <c r="C29" s="138">
        <f t="shared" si="0"/>
        <v>45.961990402514772</v>
      </c>
      <c r="D29" s="138">
        <f t="shared" si="1"/>
        <v>164.91251019698751</v>
      </c>
      <c r="E29" s="138">
        <f t="shared" si="2"/>
        <v>6729.3860501802274</v>
      </c>
      <c r="F29" s="138">
        <f t="shared" si="4"/>
        <v>1390.3740645682844</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6729.3860501802274</v>
      </c>
      <c r="C30" s="138">
        <f t="shared" si="0"/>
        <v>44.862573667868183</v>
      </c>
      <c r="D30" s="138">
        <f t="shared" si="1"/>
        <v>166.01192693163409</v>
      </c>
      <c r="E30" s="138">
        <f t="shared" si="2"/>
        <v>6563.3741232485936</v>
      </c>
      <c r="F30" s="138">
        <f t="shared" si="4"/>
        <v>1435.2366382361527</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6563.3741232485936</v>
      </c>
      <c r="C31" s="138">
        <f t="shared" si="0"/>
        <v>43.755827488323959</v>
      </c>
      <c r="D31" s="138">
        <f t="shared" si="1"/>
        <v>167.11867311117834</v>
      </c>
      <c r="E31" s="138">
        <f t="shared" si="2"/>
        <v>6396.2554501374152</v>
      </c>
      <c r="F31" s="138">
        <f t="shared" si="4"/>
        <v>1478.9924657244767</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6396.2554501374152</v>
      </c>
      <c r="C32" s="138">
        <f t="shared" si="0"/>
        <v>42.641703000916102</v>
      </c>
      <c r="D32" s="138">
        <f t="shared" si="1"/>
        <v>168.23279759858619</v>
      </c>
      <c r="E32" s="138">
        <f t="shared" si="2"/>
        <v>6228.0226525388289</v>
      </c>
      <c r="F32" s="138">
        <f t="shared" si="4"/>
        <v>1521.6341687253928</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6228.0226525388289</v>
      </c>
      <c r="C33" s="138">
        <f t="shared" si="0"/>
        <v>41.520151016925531</v>
      </c>
      <c r="D33" s="138">
        <f t="shared" si="1"/>
        <v>169.35434958257676</v>
      </c>
      <c r="E33" s="138">
        <f t="shared" si="2"/>
        <v>6058.6683029562519</v>
      </c>
      <c r="F33" s="138">
        <f t="shared" si="4"/>
        <v>1563.1543197423184</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6058.6683029562519</v>
      </c>
      <c r="C34" s="138">
        <f t="shared" si="0"/>
        <v>40.391122019708348</v>
      </c>
      <c r="D34" s="138">
        <f t="shared" si="1"/>
        <v>170.48337857979394</v>
      </c>
      <c r="E34" s="138">
        <f t="shared" si="2"/>
        <v>5888.1849243764582</v>
      </c>
      <c r="F34" s="138">
        <f t="shared" si="4"/>
        <v>1603.5454417620267</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5888.1849243764582</v>
      </c>
      <c r="C35" s="138">
        <f t="shared" si="0"/>
        <v>39.254566162509725</v>
      </c>
      <c r="D35" s="138">
        <f t="shared" si="1"/>
        <v>171.61993443699257</v>
      </c>
      <c r="E35" s="138">
        <f t="shared" si="2"/>
        <v>5716.5649899394657</v>
      </c>
      <c r="F35" s="138">
        <f t="shared" si="4"/>
        <v>1642.8000079245364</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5716.5649899394657</v>
      </c>
      <c r="C36" s="138">
        <f t="shared" si="0"/>
        <v>38.110433266263108</v>
      </c>
      <c r="D36" s="138">
        <f t="shared" si="1"/>
        <v>172.76406733323918</v>
      </c>
      <c r="E36" s="138">
        <f t="shared" si="2"/>
        <v>5543.8009226062268</v>
      </c>
      <c r="F36" s="138">
        <f t="shared" si="4"/>
        <v>1680.9104411907995</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5543.8009226062268</v>
      </c>
      <c r="C37" s="138">
        <f t="shared" si="0"/>
        <v>36.958672817374847</v>
      </c>
      <c r="D37" s="138">
        <f t="shared" si="1"/>
        <v>173.91582778212745</v>
      </c>
      <c r="E37" s="138">
        <f t="shared" si="2"/>
        <v>5369.8850948240997</v>
      </c>
      <c r="F37" s="138">
        <f t="shared" si="4"/>
        <v>1717.8691140081744</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5369.8850948240997</v>
      </c>
      <c r="C38" s="138">
        <f t="shared" si="0"/>
        <v>35.799233965494004</v>
      </c>
      <c r="D38" s="138">
        <f t="shared" si="1"/>
        <v>175.07526663400827</v>
      </c>
      <c r="E38" s="138">
        <f t="shared" si="2"/>
        <v>5194.8098281900911</v>
      </c>
      <c r="F38" s="138">
        <f t="shared" si="4"/>
        <v>1753.6683479736685</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5194.8098281900911</v>
      </c>
      <c r="C39" s="138">
        <f t="shared" si="0"/>
        <v>34.632065521267279</v>
      </c>
      <c r="D39" s="138">
        <f t="shared" si="1"/>
        <v>176.24243507823502</v>
      </c>
      <c r="E39" s="138">
        <f t="shared" si="2"/>
        <v>5018.5673931118563</v>
      </c>
      <c r="F39" s="138">
        <f t="shared" si="4"/>
        <v>1788.3004134949358</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5018.5673931118563</v>
      </c>
      <c r="C40" s="138">
        <f t="shared" si="0"/>
        <v>33.457115954079043</v>
      </c>
      <c r="D40" s="138">
        <f t="shared" si="1"/>
        <v>177.41738464542323</v>
      </c>
      <c r="E40" s="138">
        <f t="shared" si="2"/>
        <v>4841.1500084664331</v>
      </c>
      <c r="F40" s="138">
        <f t="shared" si="4"/>
        <v>1821.7575294490148</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4841.1500084664331</v>
      </c>
      <c r="C41" s="138">
        <f t="shared" si="0"/>
        <v>32.274333389776224</v>
      </c>
      <c r="D41" s="138">
        <f t="shared" si="1"/>
        <v>178.60016720972607</v>
      </c>
      <c r="E41" s="138">
        <f t="shared" si="2"/>
        <v>4662.5498412567067</v>
      </c>
      <c r="F41" s="138">
        <f t="shared" si="4"/>
        <v>1854.0318628387911</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4662.5498412567067</v>
      </c>
      <c r="C42" s="138">
        <f t="shared" si="0"/>
        <v>31.083665608378048</v>
      </c>
      <c r="D42" s="138">
        <f t="shared" si="1"/>
        <v>179.79083499112423</v>
      </c>
      <c r="E42" s="138">
        <f t="shared" si="2"/>
        <v>4482.7590062655827</v>
      </c>
      <c r="F42" s="138">
        <f t="shared" si="4"/>
        <v>1885.115528447169</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4482.7590062655827</v>
      </c>
      <c r="C43" s="138">
        <f t="shared" si="0"/>
        <v>29.885060041770554</v>
      </c>
      <c r="D43" s="138">
        <f t="shared" si="1"/>
        <v>180.98944055773174</v>
      </c>
      <c r="E43" s="138">
        <f t="shared" si="2"/>
        <v>4301.7695657078511</v>
      </c>
      <c r="F43" s="138">
        <f t="shared" si="4"/>
        <v>1915.0005884889397</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4301.7695657078511</v>
      </c>
      <c r="C44" s="138">
        <f t="shared" si="0"/>
        <v>28.678463771385676</v>
      </c>
      <c r="D44" s="138">
        <f t="shared" si="1"/>
        <v>182.1960368281166</v>
      </c>
      <c r="E44" s="138">
        <f t="shared" si="2"/>
        <v>4119.5735288797341</v>
      </c>
      <c r="F44" s="138">
        <f t="shared" si="4"/>
        <v>1943.6790522603253</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4119.5735288797341</v>
      </c>
      <c r="C45" s="138">
        <f t="shared" si="0"/>
        <v>27.463823525864896</v>
      </c>
      <c r="D45" s="138">
        <f t="shared" si="1"/>
        <v>183.41067707363737</v>
      </c>
      <c r="E45" s="138">
        <f t="shared" si="2"/>
        <v>3936.1628518060966</v>
      </c>
      <c r="F45" s="138">
        <f t="shared" si="4"/>
        <v>1971.1428757861902</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3936.1628518060966</v>
      </c>
      <c r="C46" s="138">
        <f t="shared" si="0"/>
        <v>26.241085678707311</v>
      </c>
      <c r="D46" s="138">
        <f t="shared" si="1"/>
        <v>184.63341492079496</v>
      </c>
      <c r="E46" s="138">
        <f t="shared" si="2"/>
        <v>3751.5294368853015</v>
      </c>
      <c r="F46" s="138">
        <f t="shared" si="4"/>
        <v>1997.3839614648975</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3751.5294368853015</v>
      </c>
      <c r="C47" s="138">
        <f t="shared" si="0"/>
        <v>25.010196245902012</v>
      </c>
      <c r="D47" s="138">
        <f t="shared" si="1"/>
        <v>185.86430435360026</v>
      </c>
      <c r="E47" s="138">
        <f t="shared" si="2"/>
        <v>3565.6651325317011</v>
      </c>
      <c r="F47" s="138">
        <f t="shared" si="4"/>
        <v>2022.3941577107996</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3565.6651325317011</v>
      </c>
      <c r="C48" s="138">
        <f t="shared" si="0"/>
        <v>23.771100883544676</v>
      </c>
      <c r="D48" s="138">
        <f t="shared" si="1"/>
        <v>187.10339971595761</v>
      </c>
      <c r="E48" s="138">
        <f t="shared" si="2"/>
        <v>3378.5617328157437</v>
      </c>
      <c r="F48" s="138">
        <f t="shared" si="4"/>
        <v>2046.1652585943443</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3378.5617328157437</v>
      </c>
      <c r="C49" s="138">
        <f t="shared" si="0"/>
        <v>22.523744885438294</v>
      </c>
      <c r="D49" s="138">
        <f t="shared" si="1"/>
        <v>188.35075571406398</v>
      </c>
      <c r="E49" s="138">
        <f t="shared" si="2"/>
        <v>3190.2109771016799</v>
      </c>
      <c r="F49" s="138">
        <f t="shared" si="4"/>
        <v>2068.6890034797825</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3190.2109771016799</v>
      </c>
      <c r="C50" s="138">
        <f t="shared" si="0"/>
        <v>21.268073180677867</v>
      </c>
      <c r="D50" s="138">
        <f t="shared" si="1"/>
        <v>189.60642741882441</v>
      </c>
      <c r="E50" s="138">
        <f t="shared" si="2"/>
        <v>3000.6045496828556</v>
      </c>
      <c r="F50" s="138">
        <f t="shared" si="4"/>
        <v>2089.9570766604602</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3000.6045496828556</v>
      </c>
      <c r="C51" s="138">
        <f t="shared" si="0"/>
        <v>20.004030331219038</v>
      </c>
      <c r="D51" s="138">
        <f t="shared" si="1"/>
        <v>190.87047026828324</v>
      </c>
      <c r="E51" s="138">
        <f t="shared" si="2"/>
        <v>2809.7340794145725</v>
      </c>
      <c r="F51" s="138">
        <f t="shared" si="4"/>
        <v>2109.9611069916791</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2809.7340794145725</v>
      </c>
      <c r="C52" s="138">
        <f t="shared" si="0"/>
        <v>18.731560529430485</v>
      </c>
      <c r="D52" s="138">
        <f t="shared" si="1"/>
        <v>192.1429400700718</v>
      </c>
      <c r="E52" s="138">
        <f t="shared" si="2"/>
        <v>2617.5911393445008</v>
      </c>
      <c r="F52" s="138">
        <f t="shared" si="4"/>
        <v>2128.6926675211098</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2617.5911393445008</v>
      </c>
      <c r="C53" s="138">
        <f t="shared" si="0"/>
        <v>17.450607595630007</v>
      </c>
      <c r="D53" s="138">
        <f t="shared" si="1"/>
        <v>193.42389300387228</v>
      </c>
      <c r="E53" s="138">
        <f t="shared" si="2"/>
        <v>2424.1672463406285</v>
      </c>
      <c r="F53" s="138">
        <f t="shared" si="4"/>
        <v>2146.1432751167399</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2424.1672463406285</v>
      </c>
      <c r="C54" s="138">
        <f t="shared" si="0"/>
        <v>16.161114975604193</v>
      </c>
      <c r="D54" s="138">
        <f t="shared" si="1"/>
        <v>194.71338562389809</v>
      </c>
      <c r="E54" s="138">
        <f t="shared" si="2"/>
        <v>2229.4538607167306</v>
      </c>
      <c r="F54" s="138">
        <f t="shared" si="4"/>
        <v>2162.304390092344</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2229.4538607167306</v>
      </c>
      <c r="C55" s="138">
        <f t="shared" si="0"/>
        <v>14.863025738111538</v>
      </c>
      <c r="D55" s="138">
        <f t="shared" si="1"/>
        <v>196.01147486139075</v>
      </c>
      <c r="E55" s="138">
        <f t="shared" si="2"/>
        <v>2033.4423858553398</v>
      </c>
      <c r="F55" s="138">
        <f t="shared" si="4"/>
        <v>2177.1674158304554</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2033.4423858553398</v>
      </c>
      <c r="C56" s="138">
        <f t="shared" si="0"/>
        <v>13.556282572368932</v>
      </c>
      <c r="D56" s="138">
        <f t="shared" si="1"/>
        <v>197.31821802713336</v>
      </c>
      <c r="E56" s="138">
        <f t="shared" si="2"/>
        <v>1836.1241678282065</v>
      </c>
      <c r="F56" s="138">
        <f t="shared" si="4"/>
        <v>2190.7236984028245</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1836.1241678282065</v>
      </c>
      <c r="C57" s="138">
        <f t="shared" si="0"/>
        <v>12.240827785521377</v>
      </c>
      <c r="D57" s="138">
        <f t="shared" si="1"/>
        <v>198.63367281398089</v>
      </c>
      <c r="E57" s="138">
        <f t="shared" si="2"/>
        <v>1637.4904950142256</v>
      </c>
      <c r="F57" s="138">
        <f t="shared" si="4"/>
        <v>2202.9645261883461</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1637.4904950142256</v>
      </c>
      <c r="C58" s="138">
        <f t="shared" si="0"/>
        <v>10.916603300094838</v>
      </c>
      <c r="D58" s="138">
        <f t="shared" si="1"/>
        <v>199.95789729940745</v>
      </c>
      <c r="E58" s="138">
        <f t="shared" si="2"/>
        <v>1437.5325977148182</v>
      </c>
      <c r="F58" s="138">
        <f t="shared" si="4"/>
        <v>2213.8811294884408</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1437.5325977148182</v>
      </c>
      <c r="C59" s="138">
        <f t="shared" si="0"/>
        <v>9.5835506514321214</v>
      </c>
      <c r="D59" s="138">
        <f t="shared" si="1"/>
        <v>201.29094994807016</v>
      </c>
      <c r="E59" s="138">
        <f t="shared" si="2"/>
        <v>1236.241647766748</v>
      </c>
      <c r="F59" s="138">
        <f t="shared" si="4"/>
        <v>2223.4646801398731</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1236.241647766748</v>
      </c>
      <c r="C60" s="138">
        <f t="shared" si="0"/>
        <v>8.2416109851116541</v>
      </c>
      <c r="D60" s="138">
        <f t="shared" si="1"/>
        <v>202.63288961439062</v>
      </c>
      <c r="E60" s="138">
        <f t="shared" si="2"/>
        <v>1033.6087581523573</v>
      </c>
      <c r="F60" s="138">
        <f t="shared" si="4"/>
        <v>2231.7062911249845</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1033.6087581523573</v>
      </c>
      <c r="C61" s="138">
        <f t="shared" si="0"/>
        <v>6.8907250543490486</v>
      </c>
      <c r="D61" s="138">
        <f t="shared" si="1"/>
        <v>203.98377554515324</v>
      </c>
      <c r="E61" s="138">
        <f t="shared" si="2"/>
        <v>829.62498260720406</v>
      </c>
      <c r="F61" s="138">
        <f t="shared" si="4"/>
        <v>2238.5970161793334</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829.62498260720406</v>
      </c>
      <c r="C62" s="138">
        <f t="shared" si="0"/>
        <v>5.5308332173813604</v>
      </c>
      <c r="D62" s="138">
        <f t="shared" si="1"/>
        <v>205.34366738212091</v>
      </c>
      <c r="E62" s="138">
        <f t="shared" si="2"/>
        <v>624.28131522508318</v>
      </c>
      <c r="F62" s="138">
        <f t="shared" si="4"/>
        <v>2244.1278493967147</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624.28131522508318</v>
      </c>
      <c r="C63" s="138">
        <f t="shared" si="0"/>
        <v>4.1618754348338882</v>
      </c>
      <c r="D63" s="138">
        <f t="shared" si="1"/>
        <v>206.7126251646684</v>
      </c>
      <c r="E63" s="138">
        <f t="shared" si="2"/>
        <v>417.56869006041478</v>
      </c>
      <c r="F63" s="138">
        <f t="shared" si="4"/>
        <v>2248.2897248315485</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417.56869006041478</v>
      </c>
      <c r="C64" s="138">
        <f t="shared" si="0"/>
        <v>2.7837912670694323</v>
      </c>
      <c r="D64" s="138">
        <f t="shared" si="1"/>
        <v>208.09070933243285</v>
      </c>
      <c r="E64" s="138">
        <f t="shared" si="2"/>
        <v>209.47798072798193</v>
      </c>
      <c r="F64" s="138">
        <f t="shared" si="4"/>
        <v>2251.0735160986178</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209.47798072798193</v>
      </c>
      <c r="C65" s="138">
        <f t="shared" si="0"/>
        <v>1.3965198715198797</v>
      </c>
      <c r="D65" s="138">
        <f t="shared" si="1"/>
        <v>209.47798072798241</v>
      </c>
      <c r="E65" s="138">
        <f t="shared" si="2"/>
        <v>-4.8316906031686813E-13</v>
      </c>
      <c r="F65" s="138">
        <f t="shared" si="4"/>
        <v>2252.4700359701378</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-4.8316906031686813E-13</v>
      </c>
      <c r="C66" s="138">
        <f t="shared" si="0"/>
        <v>-3.2211270687791211E-15</v>
      </c>
      <c r="D66" s="138">
        <f t="shared" si="1"/>
        <v>210.87450059950228</v>
      </c>
      <c r="E66" s="138">
        <f t="shared" si="2"/>
        <v>-210.87450059950277</v>
      </c>
      <c r="F66" s="138">
        <f t="shared" si="4"/>
        <v>2252.4700359701378</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-210.87450059950277</v>
      </c>
      <c r="C67" s="138">
        <f t="shared" si="0"/>
        <v>-1.4058300039966851</v>
      </c>
      <c r="D67" s="138">
        <f t="shared" si="1"/>
        <v>212.28033060349898</v>
      </c>
      <c r="E67" s="138">
        <f t="shared" si="2"/>
        <v>-423.15483120300178</v>
      </c>
      <c r="F67" s="138">
        <f t="shared" si="4"/>
        <v>2251.0642059661413</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-423.15483120300178</v>
      </c>
      <c r="C68" s="138">
        <f t="shared" si="0"/>
        <v>-2.8210322080200121</v>
      </c>
      <c r="D68" s="138">
        <f t="shared" si="1"/>
        <v>213.69553280752228</v>
      </c>
      <c r="E68" s="138">
        <f t="shared" si="2"/>
        <v>-636.85036401052412</v>
      </c>
      <c r="F68" s="138">
        <f t="shared" si="4"/>
        <v>2248.2431737581214</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-636.85036401052412</v>
      </c>
      <c r="C69" s="138">
        <f t="shared" si="0"/>
        <v>-4.2456690934034942</v>
      </c>
      <c r="D69" s="138">
        <f t="shared" si="1"/>
        <v>215.12016969290579</v>
      </c>
      <c r="E69" s="138">
        <f t="shared" si="2"/>
        <v>-851.97053370342996</v>
      </c>
      <c r="F69" s="138">
        <f t="shared" si="4"/>
        <v>2243.9975046647178</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-851.97053370342996</v>
      </c>
      <c r="C70" s="138">
        <f t="shared" si="0"/>
        <v>-5.6798035580228667</v>
      </c>
      <c r="D70" s="138">
        <f t="shared" si="1"/>
        <v>216.55430415752514</v>
      </c>
      <c r="E70" s="138">
        <f t="shared" si="2"/>
        <v>-1068.5248378609551</v>
      </c>
      <c r="F70" s="138">
        <f t="shared" si="4"/>
        <v>2238.317701106695</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-1068.5248378609551</v>
      </c>
      <c r="C71" s="138">
        <f t="shared" si="0"/>
        <v>-7.1234989190730342</v>
      </c>
      <c r="D71" s="138">
        <f t="shared" si="1"/>
        <v>217.99799951857531</v>
      </c>
      <c r="E71" s="138">
        <f t="shared" si="2"/>
        <v>-1286.5228373795305</v>
      </c>
      <c r="F71" s="138">
        <f t="shared" ref="F71:F134" si="5">F70+C71</f>
        <v>2231.1942021876221</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-1286.5228373795305</v>
      </c>
      <c r="C72" s="138">
        <f t="shared" si="0"/>
        <v>-8.5768189158635373</v>
      </c>
      <c r="D72" s="138">
        <f t="shared" si="1"/>
        <v>219.45131951536581</v>
      </c>
      <c r="E72" s="138">
        <f t="shared" si="2"/>
        <v>-1505.9741568948964</v>
      </c>
      <c r="F72" s="138">
        <f t="shared" si="5"/>
        <v>2222.6173832717586</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-1505.9741568948964</v>
      </c>
      <c r="C73" s="138">
        <f t="shared" si="0"/>
        <v>-10.039827712632643</v>
      </c>
      <c r="D73" s="138">
        <f t="shared" si="1"/>
        <v>220.91432831213493</v>
      </c>
      <c r="E73" s="138">
        <f t="shared" si="2"/>
        <v>-1726.8884852070314</v>
      </c>
      <c r="F73" s="138">
        <f t="shared" si="5"/>
        <v>2212.5775555591258</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-1726.8884852070314</v>
      </c>
      <c r="C74" s="138">
        <f t="shared" si="0"/>
        <v>-11.51258990138021</v>
      </c>
      <c r="D74" s="138">
        <f t="shared" si="1"/>
        <v>222.38709050088249</v>
      </c>
      <c r="E74" s="138">
        <f t="shared" si="2"/>
        <v>-1949.275575707914</v>
      </c>
      <c r="F74" s="138">
        <f t="shared" si="5"/>
        <v>2201.0649656577457</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-1949.275575707914</v>
      </c>
      <c r="C75" s="138">
        <f t="shared" si="0"/>
        <v>-12.995170504719427</v>
      </c>
      <c r="D75" s="138">
        <f t="shared" si="1"/>
        <v>223.86967110422171</v>
      </c>
      <c r="E75" s="138">
        <f t="shared" si="2"/>
        <v>-2173.1452468121356</v>
      </c>
      <c r="F75" s="138">
        <f t="shared" si="5"/>
        <v>2188.0697951530265</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-2173.1452468121356</v>
      </c>
      <c r="C76" s="138">
        <f t="shared" si="0"/>
        <v>-14.487634978747572</v>
      </c>
      <c r="D76" s="138">
        <f t="shared" si="1"/>
        <v>225.36213557824985</v>
      </c>
      <c r="E76" s="138">
        <f t="shared" si="2"/>
        <v>-2398.5073823903854</v>
      </c>
      <c r="F76" s="138">
        <f t="shared" si="5"/>
        <v>2173.5821601742787</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-2398.5073823903854</v>
      </c>
      <c r="C77" s="138">
        <f t="shared" si="0"/>
        <v>-15.990049215935903</v>
      </c>
      <c r="D77" s="138">
        <f t="shared" si="1"/>
        <v>226.86454981543818</v>
      </c>
      <c r="E77" s="138">
        <f t="shared" si="2"/>
        <v>-2625.3719322058237</v>
      </c>
      <c r="F77" s="138">
        <f t="shared" si="5"/>
        <v>2157.5921109583428</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-2625.3719322058237</v>
      </c>
      <c r="C78" s="138">
        <f t="shared" si="0"/>
        <v>-17.502479548038824</v>
      </c>
      <c r="D78" s="138">
        <f t="shared" si="1"/>
        <v>228.3769801475411</v>
      </c>
      <c r="E78" s="138">
        <f t="shared" si="2"/>
        <v>-2853.7489123533646</v>
      </c>
      <c r="F78" s="138">
        <f t="shared" si="5"/>
        <v>2140.0896314103038</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-2853.7489123533646</v>
      </c>
      <c r="C79" s="138">
        <f t="shared" si="0"/>
        <v>-19.024992749022431</v>
      </c>
      <c r="D79" s="138">
        <f t="shared" si="1"/>
        <v>229.89949334852471</v>
      </c>
      <c r="E79" s="138">
        <f t="shared" si="2"/>
        <v>-3083.6484057018893</v>
      </c>
      <c r="F79" s="138">
        <f t="shared" si="5"/>
        <v>2121.0646386612816</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-3083.6484057018893</v>
      </c>
      <c r="C80" s="138">
        <f t="shared" si="0"/>
        <v>-20.557656038012595</v>
      </c>
      <c r="D80" s="138">
        <f t="shared" si="1"/>
        <v>231.43215663751488</v>
      </c>
      <c r="E80" s="138">
        <f t="shared" si="2"/>
        <v>-3315.080562339404</v>
      </c>
      <c r="F80" s="138">
        <f t="shared" si="5"/>
        <v>2100.5069826232689</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-3315.080562339404</v>
      </c>
      <c r="C81" s="138">
        <f t="shared" si="0"/>
        <v>-22.100537082262694</v>
      </c>
      <c r="D81" s="138">
        <f t="shared" si="1"/>
        <v>232.97503768176497</v>
      </c>
      <c r="E81" s="138">
        <f t="shared" si="2"/>
        <v>-3548.0556000211691</v>
      </c>
      <c r="F81" s="138">
        <f t="shared" si="5"/>
        <v>2078.4064455410062</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-3548.0556000211691</v>
      </c>
      <c r="C82" s="138">
        <f t="shared" si="0"/>
        <v>-23.653704000141129</v>
      </c>
      <c r="D82" s="138">
        <f t="shared" si="1"/>
        <v>234.5282045996434</v>
      </c>
      <c r="E82" s="138">
        <f t="shared" si="2"/>
        <v>-3782.5838046208123</v>
      </c>
      <c r="F82" s="138">
        <f t="shared" si="5"/>
        <v>2054.7527415408649</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-3782.5838046208123</v>
      </c>
      <c r="C83" s="138">
        <f t="shared" si="0"/>
        <v>-25.217225364138752</v>
      </c>
      <c r="D83" s="138">
        <f t="shared" si="1"/>
        <v>236.09172596364104</v>
      </c>
      <c r="E83" s="138">
        <f t="shared" si="2"/>
        <v>-4018.6755305844536</v>
      </c>
      <c r="F83" s="138">
        <f t="shared" si="5"/>
        <v>2029.5355161767261</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-4018.6755305844536</v>
      </c>
      <c r="C84" s="138">
        <f t="shared" si="0"/>
        <v>-26.79117020389636</v>
      </c>
      <c r="D84" s="138">
        <f t="shared" si="1"/>
        <v>237.66567080339865</v>
      </c>
      <c r="E84" s="138">
        <f t="shared" si="2"/>
        <v>-4256.3412013878524</v>
      </c>
      <c r="F84" s="138">
        <f t="shared" si="5"/>
        <v>2002.7443459728297</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-4256.3412013878524</v>
      </c>
      <c r="C85" s="138">
        <f t="shared" si="0"/>
        <v>-28.37560800925235</v>
      </c>
      <c r="D85" s="138">
        <f t="shared" si="1"/>
        <v>239.25010860875463</v>
      </c>
      <c r="E85" s="138">
        <f t="shared" si="2"/>
        <v>-4495.5913099966074</v>
      </c>
      <c r="F85" s="138">
        <f t="shared" si="5"/>
        <v>1974.3687379635774</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-4495.5913099966074</v>
      </c>
      <c r="C86" s="138">
        <f t="shared" si="0"/>
        <v>-29.970608733310719</v>
      </c>
      <c r="D86" s="138">
        <f t="shared" si="1"/>
        <v>240.845109332813</v>
      </c>
      <c r="E86" s="138">
        <f t="shared" si="2"/>
        <v>-4736.4364193294205</v>
      </c>
      <c r="F86" s="138">
        <f t="shared" si="5"/>
        <v>1944.3981292302667</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-4736.4364193294205</v>
      </c>
      <c r="C87" s="138">
        <f t="shared" si="0"/>
        <v>-31.57624279552947</v>
      </c>
      <c r="D87" s="138">
        <f t="shared" si="1"/>
        <v>242.45074339503176</v>
      </c>
      <c r="E87" s="138">
        <f t="shared" si="2"/>
        <v>-4978.8871627244525</v>
      </c>
      <c r="F87" s="138">
        <f t="shared" si="5"/>
        <v>1912.8218864347373</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-4978.8871627244525</v>
      </c>
      <c r="C88" s="138">
        <f t="shared" si="0"/>
        <v>-33.192581084829683</v>
      </c>
      <c r="D88" s="138">
        <f t="shared" si="1"/>
        <v>244.06708168433198</v>
      </c>
      <c r="E88" s="138">
        <f t="shared" si="2"/>
        <v>-5222.9542444087847</v>
      </c>
      <c r="F88" s="138">
        <f t="shared" si="5"/>
        <v>1879.6293053499076</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-5222.9542444087847</v>
      </c>
      <c r="C89" s="138">
        <f t="shared" si="0"/>
        <v>-34.819694962725237</v>
      </c>
      <c r="D89" s="138">
        <f t="shared" si="1"/>
        <v>245.69419556222752</v>
      </c>
      <c r="E89" s="138">
        <f t="shared" si="2"/>
        <v>-5468.6484399710125</v>
      </c>
      <c r="F89" s="138">
        <f t="shared" si="5"/>
        <v>1844.8096103871824</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-5468.6484399710125</v>
      </c>
      <c r="C90" s="138">
        <f t="shared" si="0"/>
        <v>-36.457656266473421</v>
      </c>
      <c r="D90" s="138">
        <f t="shared" si="1"/>
        <v>247.33215686597572</v>
      </c>
      <c r="E90" s="138">
        <f t="shared" si="2"/>
        <v>-5715.9805968369883</v>
      </c>
      <c r="F90" s="138">
        <f t="shared" si="5"/>
        <v>1808.351954120709</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-5715.9805968369883</v>
      </c>
      <c r="C91" s="138">
        <f t="shared" si="0"/>
        <v>-38.106537312246594</v>
      </c>
      <c r="D91" s="138">
        <f t="shared" si="1"/>
        <v>248.98103791174887</v>
      </c>
      <c r="E91" s="138">
        <f t="shared" si="2"/>
        <v>-5964.9616347487372</v>
      </c>
      <c r="F91" s="138">
        <f t="shared" si="5"/>
        <v>1770.2454168084623</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-5964.9616347487372</v>
      </c>
      <c r="C92" s="138">
        <f t="shared" si="0"/>
        <v>-39.766410898324921</v>
      </c>
      <c r="D92" s="138">
        <f t="shared" si="1"/>
        <v>250.6409114978272</v>
      </c>
      <c r="E92" s="138">
        <f t="shared" si="2"/>
        <v>-6215.6025462465641</v>
      </c>
      <c r="F92" s="138">
        <f t="shared" si="5"/>
        <v>1730.4790059101374</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-6215.6025462465641</v>
      </c>
      <c r="C93" s="138">
        <f t="shared" si="0"/>
        <v>-41.437350308310428</v>
      </c>
      <c r="D93" s="138">
        <f t="shared" si="1"/>
        <v>252.3118509078127</v>
      </c>
      <c r="E93" s="138">
        <f t="shared" si="2"/>
        <v>-6467.9143971543772</v>
      </c>
      <c r="F93" s="138">
        <f t="shared" si="5"/>
        <v>1689.041655601827</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-6467.9143971543772</v>
      </c>
      <c r="C94" s="138">
        <f t="shared" si="0"/>
        <v>-43.11942931436252</v>
      </c>
      <c r="D94" s="138">
        <f t="shared" si="1"/>
        <v>253.9939299138648</v>
      </c>
      <c r="E94" s="138">
        <f t="shared" si="2"/>
        <v>-6721.9083270682422</v>
      </c>
      <c r="F94" s="138">
        <f t="shared" si="5"/>
        <v>1645.9222262874644</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-6721.9083270682422</v>
      </c>
      <c r="C95" s="138">
        <f t="shared" si="0"/>
        <v>-44.812722180454948</v>
      </c>
      <c r="D95" s="138">
        <f t="shared" si="1"/>
        <v>255.68722277995724</v>
      </c>
      <c r="E95" s="138">
        <f t="shared" si="2"/>
        <v>-6977.5955498481999</v>
      </c>
      <c r="F95" s="138">
        <f t="shared" si="5"/>
        <v>1601.1095041070093</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-6977.5955498481999</v>
      </c>
      <c r="C96" s="138">
        <f t="shared" si="0"/>
        <v>-46.517303665654666</v>
      </c>
      <c r="D96" s="138">
        <f t="shared" si="1"/>
        <v>257.39180426515696</v>
      </c>
      <c r="E96" s="138">
        <f t="shared" si="2"/>
        <v>-7234.9873541133566</v>
      </c>
      <c r="F96" s="138">
        <f t="shared" si="5"/>
        <v>1554.5922004413546</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-7234.9873541133566</v>
      </c>
      <c r="C97" s="138">
        <f t="shared" si="0"/>
        <v>-48.233249027422382</v>
      </c>
      <c r="D97" s="138">
        <f t="shared" si="1"/>
        <v>259.10774962692466</v>
      </c>
      <c r="E97" s="138">
        <f t="shared" si="2"/>
        <v>-7494.095103740281</v>
      </c>
      <c r="F97" s="138">
        <f t="shared" si="5"/>
        <v>1506.3589514139323</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-7494.095103740281</v>
      </c>
      <c r="C98" s="138">
        <f t="shared" si="0"/>
        <v>-49.96063402493521</v>
      </c>
      <c r="D98" s="138">
        <f t="shared" si="1"/>
        <v>260.8351346244375</v>
      </c>
      <c r="E98" s="138">
        <f t="shared" si="2"/>
        <v>-7754.9302383647182</v>
      </c>
      <c r="F98" s="138">
        <f t="shared" si="5"/>
        <v>1456.3983173889972</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-7754.9302383647182</v>
      </c>
      <c r="C99" s="138">
        <f t="shared" si="0"/>
        <v>-51.699534922431461</v>
      </c>
      <c r="D99" s="138">
        <f t="shared" si="1"/>
        <v>262.57403552193375</v>
      </c>
      <c r="E99" s="138">
        <f t="shared" si="2"/>
        <v>-8017.5042738866523</v>
      </c>
      <c r="F99" s="138">
        <f t="shared" si="5"/>
        <v>1404.6987824665657</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-8017.5042738866523</v>
      </c>
      <c r="C100" s="138">
        <f t="shared" si="0"/>
        <v>-53.450028492577687</v>
      </c>
      <c r="D100" s="138">
        <f t="shared" si="1"/>
        <v>264.32452909207996</v>
      </c>
      <c r="E100" s="138">
        <f t="shared" si="2"/>
        <v>-8281.8288029787327</v>
      </c>
      <c r="F100" s="138">
        <f t="shared" si="5"/>
        <v>1351.248753973988</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-8281.8288029787327</v>
      </c>
      <c r="C101" s="138">
        <f t="shared" si="0"/>
        <v>-55.212192019858222</v>
      </c>
      <c r="D101" s="138">
        <f t="shared" si="1"/>
        <v>266.08669261936052</v>
      </c>
      <c r="E101" s="138">
        <f t="shared" si="2"/>
        <v>-8547.9154955980939</v>
      </c>
      <c r="F101" s="139">
        <f t="shared" si="5"/>
        <v>1296.0365619541296</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-8547.9154955980939</v>
      </c>
      <c r="C102" s="138">
        <f t="shared" si="0"/>
        <v>-56.986103303987299</v>
      </c>
      <c r="D102" s="138">
        <f t="shared" si="1"/>
        <v>267.86060390348956</v>
      </c>
      <c r="E102" s="138">
        <f t="shared" si="2"/>
        <v>-8815.7760995015833</v>
      </c>
      <c r="F102" s="138">
        <f t="shared" si="5"/>
        <v>1239.0504586501424</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-8815.7760995015833</v>
      </c>
      <c r="C103" s="138">
        <f t="shared" si="0"/>
        <v>-58.771840663343895</v>
      </c>
      <c r="D103" s="138">
        <f t="shared" si="1"/>
        <v>269.64634126284619</v>
      </c>
      <c r="E103" s="138">
        <f t="shared" si="2"/>
        <v>-9085.4224407644288</v>
      </c>
      <c r="F103" s="138">
        <f t="shared" si="5"/>
        <v>1180.2786179867985</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-9085.4224407644288</v>
      </c>
      <c r="C104" s="138">
        <f t="shared" si="0"/>
        <v>-60.56948293842953</v>
      </c>
      <c r="D104" s="138">
        <f t="shared" si="1"/>
        <v>271.44398353793179</v>
      </c>
      <c r="E104" s="138">
        <f t="shared" si="2"/>
        <v>-9356.8664243023613</v>
      </c>
      <c r="F104" s="138">
        <f t="shared" si="5"/>
        <v>1119.709135048369</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-9356.8664243023613</v>
      </c>
      <c r="C105" s="138">
        <f t="shared" si="0"/>
        <v>-62.379109495349077</v>
      </c>
      <c r="D105" s="138">
        <f t="shared" si="1"/>
        <v>273.25361009485135</v>
      </c>
      <c r="E105" s="138">
        <f t="shared" si="2"/>
        <v>-9630.1200343972123</v>
      </c>
      <c r="F105" s="138">
        <f t="shared" si="5"/>
        <v>1057.3300255530201</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-9630.1200343972123</v>
      </c>
      <c r="C106" s="138">
        <f t="shared" si="0"/>
        <v>-64.200800229314751</v>
      </c>
      <c r="D106" s="138">
        <f t="shared" si="1"/>
        <v>275.07530082881703</v>
      </c>
      <c r="E106" s="138">
        <f t="shared" si="2"/>
        <v>-9905.1953352260298</v>
      </c>
      <c r="F106" s="138">
        <f t="shared" si="5"/>
        <v>993.12922532370533</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-9905.1953352260298</v>
      </c>
      <c r="C107" s="138">
        <f t="shared" si="0"/>
        <v>-66.034635568173542</v>
      </c>
      <c r="D107" s="138">
        <f t="shared" si="1"/>
        <v>276.9091361676758</v>
      </c>
      <c r="E107" s="138">
        <f t="shared" si="2"/>
        <v>-10182.104471393706</v>
      </c>
      <c r="F107" s="138">
        <f t="shared" si="5"/>
        <v>927.09458975553184</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-10182.104471393706</v>
      </c>
      <c r="C108" s="138">
        <f t="shared" si="0"/>
        <v>-67.880696475958047</v>
      </c>
      <c r="D108" s="138">
        <f t="shared" si="1"/>
        <v>278.75519707546033</v>
      </c>
      <c r="E108" s="138">
        <f t="shared" si="2"/>
        <v>-10460.859668469167</v>
      </c>
      <c r="F108" s="138">
        <f t="shared" si="5"/>
        <v>859.21389327957377</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-10460.859668469167</v>
      </c>
      <c r="C109" s="138">
        <f t="shared" si="0"/>
        <v>-69.739064456461122</v>
      </c>
      <c r="D109" s="138">
        <f t="shared" si="1"/>
        <v>280.61356505596342</v>
      </c>
      <c r="E109" s="138">
        <f t="shared" si="2"/>
        <v>-10741.47323352513</v>
      </c>
      <c r="F109" s="138">
        <f t="shared" si="5"/>
        <v>789.4748288231126</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-10741.47323352513</v>
      </c>
      <c r="C110" s="138">
        <f t="shared" si="0"/>
        <v>-71.609821556834206</v>
      </c>
      <c r="D110" s="138">
        <f t="shared" si="1"/>
        <v>282.48432215633648</v>
      </c>
      <c r="E110" s="138">
        <f t="shared" si="2"/>
        <v>-11023.957555681467</v>
      </c>
      <c r="F110" s="138">
        <f t="shared" si="5"/>
        <v>717.86500726627844</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-11023.957555681467</v>
      </c>
      <c r="C111" s="138">
        <f t="shared" si="0"/>
        <v>-73.49305037120979</v>
      </c>
      <c r="D111" s="138">
        <f t="shared" si="1"/>
        <v>284.36755097071205</v>
      </c>
      <c r="E111" s="138">
        <f t="shared" si="2"/>
        <v>-11308.325106652179</v>
      </c>
      <c r="F111" s="138">
        <f t="shared" si="5"/>
        <v>644.37195689506871</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-11308.325106652179</v>
      </c>
      <c r="C112" s="138">
        <f t="shared" si="0"/>
        <v>-75.38883404434786</v>
      </c>
      <c r="D112" s="138">
        <f t="shared" si="1"/>
        <v>286.26333464385016</v>
      </c>
      <c r="E112" s="138">
        <f t="shared" si="2"/>
        <v>-11594.588441296029</v>
      </c>
      <c r="F112" s="138">
        <f t="shared" si="5"/>
        <v>568.98312285072086</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-11594.588441296029</v>
      </c>
      <c r="C113" s="138">
        <f t="shared" si="0"/>
        <v>-77.297256275306864</v>
      </c>
      <c r="D113" s="138">
        <f t="shared" si="1"/>
        <v>288.17175687480915</v>
      </c>
      <c r="E113" s="138">
        <f t="shared" si="2"/>
        <v>-11882.760198170839</v>
      </c>
      <c r="F113" s="138">
        <f t="shared" si="5"/>
        <v>491.68586657541402</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-11882.760198170839</v>
      </c>
      <c r="C114" s="138">
        <f t="shared" si="0"/>
        <v>-79.218401321138941</v>
      </c>
      <c r="D114" s="138">
        <f t="shared" si="1"/>
        <v>290.09290192064122</v>
      </c>
      <c r="E114" s="138">
        <f t="shared" si="2"/>
        <v>-12172.853100091481</v>
      </c>
      <c r="F114" s="138">
        <f t="shared" si="5"/>
        <v>412.46746525427511</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-12172.853100091481</v>
      </c>
      <c r="C115" s="138">
        <f t="shared" si="0"/>
        <v>-81.152354000609876</v>
      </c>
      <c r="D115" s="138">
        <f t="shared" si="1"/>
        <v>292.02685460011219</v>
      </c>
      <c r="E115" s="138">
        <f t="shared" si="2"/>
        <v>-12464.879954691593</v>
      </c>
      <c r="F115" s="138">
        <f t="shared" si="5"/>
        <v>331.31511125366524</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-12464.879954691593</v>
      </c>
      <c r="C116" s="138">
        <f t="shared" si="0"/>
        <v>-83.099199697943959</v>
      </c>
      <c r="D116" s="138">
        <f t="shared" si="1"/>
        <v>293.97370029744627</v>
      </c>
      <c r="E116" s="138">
        <f t="shared" si="2"/>
        <v>-12758.85365498904</v>
      </c>
      <c r="F116" s="138">
        <f t="shared" si="5"/>
        <v>248.21591155572128</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-12758.85365498904</v>
      </c>
      <c r="C117" s="138">
        <f t="shared" si="0"/>
        <v>-85.059024366593604</v>
      </c>
      <c r="D117" s="138">
        <f t="shared" si="1"/>
        <v>295.93352496609589</v>
      </c>
      <c r="E117" s="138">
        <f t="shared" si="2"/>
        <v>-13054.787179955136</v>
      </c>
      <c r="F117" s="138">
        <f t="shared" si="5"/>
        <v>163.15688718912767</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-13054.787179955136</v>
      </c>
      <c r="C118" s="138">
        <f t="shared" si="0"/>
        <v>-87.031914533034239</v>
      </c>
      <c r="D118" s="138">
        <f t="shared" si="1"/>
        <v>297.90641513253649</v>
      </c>
      <c r="E118" s="138">
        <f t="shared" si="2"/>
        <v>-13352.693595087672</v>
      </c>
      <c r="F118" s="138">
        <f t="shared" si="5"/>
        <v>76.124972656093433</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-13352.693595087672</v>
      </c>
      <c r="C119" s="138">
        <f t="shared" si="0"/>
        <v>-89.017957300584484</v>
      </c>
      <c r="D119" s="138">
        <f t="shared" si="1"/>
        <v>299.89245790008675</v>
      </c>
      <c r="E119" s="138">
        <f t="shared" si="2"/>
        <v>-13652.586052987759</v>
      </c>
      <c r="F119" s="138">
        <f t="shared" si="5"/>
        <v>-12.892984644491051</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-13652.586052987759</v>
      </c>
      <c r="C120" s="138">
        <f t="shared" si="0"/>
        <v>-91.017240353251736</v>
      </c>
      <c r="D120" s="138">
        <f t="shared" si="1"/>
        <v>301.89174095275405</v>
      </c>
      <c r="E120" s="138">
        <f t="shared" si="2"/>
        <v>-13954.477793940514</v>
      </c>
      <c r="F120" s="138">
        <f t="shared" si="5"/>
        <v>-103.91022499774279</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-13954.477793940514</v>
      </c>
      <c r="C121" s="138">
        <f t="shared" si="0"/>
        <v>-93.029851959603434</v>
      </c>
      <c r="D121" s="138">
        <f t="shared" si="1"/>
        <v>303.90435255910575</v>
      </c>
      <c r="E121" s="138">
        <f t="shared" si="2"/>
        <v>-14258.38214649962</v>
      </c>
      <c r="F121" s="138">
        <f t="shared" si="5"/>
        <v>-196.94007695734621</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-14258.38214649962</v>
      </c>
      <c r="C122" s="138">
        <f t="shared" si="0"/>
        <v>-95.055880976664142</v>
      </c>
      <c r="D122" s="138">
        <f t="shared" si="1"/>
        <v>305.93038157616644</v>
      </c>
      <c r="E122" s="138">
        <f t="shared" si="2"/>
        <v>-14564.312528075787</v>
      </c>
      <c r="F122" s="138">
        <f t="shared" si="5"/>
        <v>-291.99595793401033</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-14564.312528075787</v>
      </c>
      <c r="C123" s="138">
        <f t="shared" si="0"/>
        <v>-97.095416853838586</v>
      </c>
      <c r="D123" s="138">
        <f t="shared" si="1"/>
        <v>307.96991745334088</v>
      </c>
      <c r="E123" s="138">
        <f t="shared" si="2"/>
        <v>-14872.282445529128</v>
      </c>
      <c r="F123" s="138">
        <f t="shared" si="5"/>
        <v>-389.09137478784891</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-14872.282445529128</v>
      </c>
      <c r="C124" s="138">
        <f t="shared" si="0"/>
        <v>-99.148549636860864</v>
      </c>
      <c r="D124" s="138">
        <f t="shared" si="1"/>
        <v>310.02305023636313</v>
      </c>
      <c r="E124" s="138">
        <f t="shared" si="2"/>
        <v>-15182.305495765491</v>
      </c>
      <c r="F124" s="138">
        <f t="shared" si="5"/>
        <v>-488.23992442470978</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-15182.305495765491</v>
      </c>
      <c r="C125" s="138">
        <f t="shared" si="0"/>
        <v>-101.21536997176995</v>
      </c>
      <c r="D125" s="138">
        <f t="shared" si="1"/>
        <v>312.08987057127223</v>
      </c>
      <c r="E125" s="138">
        <f t="shared" si="2"/>
        <v>-15494.395366336763</v>
      </c>
      <c r="F125" s="139">
        <f t="shared" si="5"/>
        <v>-589.45529439647976</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-15494.395366336763</v>
      </c>
      <c r="C126" s="138">
        <f t="shared" si="0"/>
        <v>-103.29596910891176</v>
      </c>
      <c r="D126" s="138">
        <f t="shared" si="1"/>
        <v>314.17046970841403</v>
      </c>
      <c r="E126" s="138">
        <f t="shared" si="2"/>
        <v>-15808.565836045176</v>
      </c>
      <c r="F126" s="138">
        <f t="shared" si="5"/>
        <v>-692.75126350539153</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-15808.565836045176</v>
      </c>
      <c r="C127" s="138">
        <f t="shared" si="0"/>
        <v>-105.39043890696784</v>
      </c>
      <c r="D127" s="138">
        <f t="shared" si="1"/>
        <v>316.26493950647011</v>
      </c>
      <c r="E127" s="138">
        <f t="shared" si="2"/>
        <v>-16124.830775551647</v>
      </c>
      <c r="F127" s="138">
        <f t="shared" si="5"/>
        <v>-798.14170241235934</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-16124.830775551647</v>
      </c>
      <c r="C128" s="138">
        <f t="shared" si="0"/>
        <v>-107.49887183701098</v>
      </c>
      <c r="D128" s="138">
        <f t="shared" si="1"/>
        <v>318.37337243651325</v>
      </c>
      <c r="E128" s="138">
        <f t="shared" si="2"/>
        <v>-16443.204147988159</v>
      </c>
      <c r="F128" s="138">
        <f t="shared" si="5"/>
        <v>-905.64057424937027</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-16443.204147988159</v>
      </c>
      <c r="C129" s="138">
        <f t="shared" si="0"/>
        <v>-109.62136098658773</v>
      </c>
      <c r="D129" s="138">
        <f t="shared" si="1"/>
        <v>320.49586158609003</v>
      </c>
      <c r="E129" s="138">
        <f t="shared" si="2"/>
        <v>-16763.700009574248</v>
      </c>
      <c r="F129" s="138">
        <f t="shared" si="5"/>
        <v>-1015.261935235958</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-16763.700009574248</v>
      </c>
      <c r="C130" s="138">
        <f t="shared" si="0"/>
        <v>-111.75800006382832</v>
      </c>
      <c r="D130" s="138">
        <f t="shared" si="1"/>
        <v>322.63250066333057</v>
      </c>
      <c r="E130" s="138">
        <f t="shared" si="2"/>
        <v>-17086.332510237578</v>
      </c>
      <c r="F130" s="138">
        <f t="shared" si="5"/>
        <v>-1127.0199352997863</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-17086.332510237578</v>
      </c>
      <c r="C131" s="138">
        <f t="shared" si="0"/>
        <v>-113.90888340158386</v>
      </c>
      <c r="D131" s="138">
        <f t="shared" si="1"/>
        <v>324.78338400108612</v>
      </c>
      <c r="E131" s="138">
        <f t="shared" si="2"/>
        <v>-17411.115894238665</v>
      </c>
      <c r="F131" s="138">
        <f t="shared" si="5"/>
        <v>-1240.9288187013701</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-17411.115894238665</v>
      </c>
      <c r="C132" s="138">
        <f t="shared" si="0"/>
        <v>-116.0741059615911</v>
      </c>
      <c r="D132" s="138">
        <f t="shared" si="1"/>
        <v>326.94860656109336</v>
      </c>
      <c r="E132" s="138">
        <f t="shared" si="2"/>
        <v>-17738.064500799759</v>
      </c>
      <c r="F132" s="138">
        <f t="shared" si="5"/>
        <v>-1357.0029246629613</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-17738.064500799759</v>
      </c>
      <c r="C133" s="138">
        <f t="shared" si="0"/>
        <v>-118.25376333866507</v>
      </c>
      <c r="D133" s="138">
        <f t="shared" si="1"/>
        <v>329.12826393816738</v>
      </c>
      <c r="E133" s="138">
        <f t="shared" si="2"/>
        <v>-18067.192764737927</v>
      </c>
      <c r="F133" s="138">
        <f t="shared" si="5"/>
        <v>-1475.2566880016263</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-18067.192764737927</v>
      </c>
      <c r="C134" s="138">
        <f t="shared" si="0"/>
        <v>-120.44795176491952</v>
      </c>
      <c r="D134" s="138">
        <f t="shared" si="1"/>
        <v>331.32245236442179</v>
      </c>
      <c r="E134" s="138">
        <f t="shared" si="2"/>
        <v>-18398.515217102347</v>
      </c>
      <c r="F134" s="138">
        <f t="shared" si="5"/>
        <v>-1595.7046397665458</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-18398.515217102347</v>
      </c>
      <c r="C135" s="138">
        <f t="shared" si="0"/>
        <v>-122.65676811401566</v>
      </c>
      <c r="D135" s="138">
        <f t="shared" si="1"/>
        <v>333.53126871351793</v>
      </c>
      <c r="E135" s="138">
        <f t="shared" si="2"/>
        <v>-18732.046485815867</v>
      </c>
      <c r="F135" s="138">
        <f t="shared" ref="F135:F198" si="6">F134+C135</f>
        <v>-1718.3614078805615</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-18732.046485815867</v>
      </c>
      <c r="C136" s="138">
        <f t="shared" si="0"/>
        <v>-124.88030990543912</v>
      </c>
      <c r="D136" s="138">
        <f t="shared" si="1"/>
        <v>335.75481050494142</v>
      </c>
      <c r="E136" s="138">
        <f t="shared" si="2"/>
        <v>-19067.801296320809</v>
      </c>
      <c r="F136" s="138">
        <f t="shared" si="6"/>
        <v>-1843.2417177860007</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-19067.801296320809</v>
      </c>
      <c r="C137" s="138">
        <f t="shared" si="0"/>
        <v>-127.11867530880541</v>
      </c>
      <c r="D137" s="138">
        <f t="shared" si="1"/>
        <v>337.99317590830771</v>
      </c>
      <c r="E137" s="138">
        <f t="shared" si="2"/>
        <v>-19405.794472229118</v>
      </c>
      <c r="F137" s="138">
        <f t="shared" si="6"/>
        <v>-1970.3603930948061</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-19405.794472229118</v>
      </c>
      <c r="C138" s="138">
        <f t="shared" si="0"/>
        <v>-129.37196314819411</v>
      </c>
      <c r="D138" s="138">
        <f t="shared" si="1"/>
        <v>340.2464637476964</v>
      </c>
      <c r="E138" s="138">
        <f t="shared" si="2"/>
        <v>-19746.040935976813</v>
      </c>
      <c r="F138" s="138">
        <f t="shared" si="6"/>
        <v>-2099.7323562430001</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-19746.040935976813</v>
      </c>
      <c r="C139" s="138">
        <f t="shared" si="0"/>
        <v>-131.64027290651208</v>
      </c>
      <c r="D139" s="138">
        <f t="shared" si="1"/>
        <v>342.51477350601436</v>
      </c>
      <c r="E139" s="138">
        <f t="shared" si="2"/>
        <v>-20088.555709482825</v>
      </c>
      <c r="F139" s="138">
        <f t="shared" si="6"/>
        <v>-2231.3726291495122</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-20088.555709482825</v>
      </c>
      <c r="C140" s="138">
        <f t="shared" si="0"/>
        <v>-133.92370472988551</v>
      </c>
      <c r="D140" s="138">
        <f t="shared" si="1"/>
        <v>344.79820532938777</v>
      </c>
      <c r="E140" s="138">
        <f t="shared" si="2"/>
        <v>-20433.353914812214</v>
      </c>
      <c r="F140" s="138">
        <f t="shared" si="6"/>
        <v>-2365.2963338793979</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-20433.353914812214</v>
      </c>
      <c r="C141" s="138">
        <f t="shared" si="0"/>
        <v>-136.22235943208145</v>
      </c>
      <c r="D141" s="138">
        <f t="shared" si="1"/>
        <v>347.09686003158373</v>
      </c>
      <c r="E141" s="138">
        <f t="shared" si="2"/>
        <v>-20780.450774843797</v>
      </c>
      <c r="F141" s="138">
        <f t="shared" si="6"/>
        <v>-2501.5186933114792</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-20780.450774843797</v>
      </c>
      <c r="C142" s="138">
        <f t="shared" si="0"/>
        <v>-138.53633849895866</v>
      </c>
      <c r="D142" s="138">
        <f t="shared" si="1"/>
        <v>349.41083909846094</v>
      </c>
      <c r="E142" s="138">
        <f t="shared" si="2"/>
        <v>-21129.861613942259</v>
      </c>
      <c r="F142" s="138">
        <f t="shared" si="6"/>
        <v>-2640.0550318104379</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-21129.861613942259</v>
      </c>
      <c r="C143" s="138">
        <f t="shared" si="0"/>
        <v>-140.8657440929484</v>
      </c>
      <c r="D143" s="138">
        <f t="shared" si="1"/>
        <v>351.74024469245069</v>
      </c>
      <c r="E143" s="138">
        <f t="shared" si="2"/>
        <v>-21481.601858634709</v>
      </c>
      <c r="F143" s="138">
        <f t="shared" si="6"/>
        <v>-2780.9207759033861</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-21481.601858634709</v>
      </c>
      <c r="C144" s="138">
        <f t="shared" si="0"/>
        <v>-143.21067905756473</v>
      </c>
      <c r="D144" s="138">
        <f t="shared" si="1"/>
        <v>354.08517965706699</v>
      </c>
      <c r="E144" s="138">
        <f t="shared" si="2"/>
        <v>-21835.687038291777</v>
      </c>
      <c r="F144" s="138">
        <f t="shared" si="6"/>
        <v>-2924.131454960951</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-21835.687038291777</v>
      </c>
      <c r="C145" s="138">
        <f t="shared" si="0"/>
        <v>-145.57124692194517</v>
      </c>
      <c r="D145" s="138">
        <f t="shared" si="1"/>
        <v>356.44574752144746</v>
      </c>
      <c r="E145" s="138">
        <f t="shared" si="2"/>
        <v>-22192.132785813224</v>
      </c>
      <c r="F145" s="138">
        <f t="shared" si="6"/>
        <v>-3069.7027018828962</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-22192.132785813224</v>
      </c>
      <c r="C146" s="138">
        <f t="shared" si="0"/>
        <v>-147.94755190542151</v>
      </c>
      <c r="D146" s="138">
        <f t="shared" si="1"/>
        <v>358.82205250492382</v>
      </c>
      <c r="E146" s="138">
        <f t="shared" si="2"/>
        <v>-22550.95483831815</v>
      </c>
      <c r="F146" s="138">
        <f t="shared" si="6"/>
        <v>-3217.650253788318</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-22550.95483831815</v>
      </c>
      <c r="C147" s="138">
        <f t="shared" si="0"/>
        <v>-150.33969892212102</v>
      </c>
      <c r="D147" s="138">
        <f t="shared" si="1"/>
        <v>361.2141995216233</v>
      </c>
      <c r="E147" s="138">
        <f t="shared" si="2"/>
        <v>-22912.169037839772</v>
      </c>
      <c r="F147" s="138">
        <f t="shared" si="6"/>
        <v>-3367.989952710439</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-22912.169037839772</v>
      </c>
      <c r="C148" s="138">
        <f t="shared" si="0"/>
        <v>-152.74779358559849</v>
      </c>
      <c r="D148" s="138">
        <f t="shared" si="1"/>
        <v>363.62229418510077</v>
      </c>
      <c r="E148" s="138">
        <f t="shared" si="2"/>
        <v>-23275.791332024874</v>
      </c>
      <c r="F148" s="138">
        <f t="shared" si="6"/>
        <v>-3520.7377462960376</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-23275.791332024874</v>
      </c>
      <c r="C149" s="138">
        <f t="shared" si="0"/>
        <v>-155.17194221349916</v>
      </c>
      <c r="D149" s="138">
        <f t="shared" si="1"/>
        <v>366.04644281300148</v>
      </c>
      <c r="E149" s="138">
        <f t="shared" si="2"/>
        <v>-23641.837774837873</v>
      </c>
      <c r="F149" s="140">
        <f t="shared" si="6"/>
        <v>-3675.9096885095369</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-23641.837774837873</v>
      </c>
      <c r="C150" s="138">
        <f t="shared" si="0"/>
        <v>-157.6122518322525</v>
      </c>
      <c r="D150" s="138">
        <f t="shared" si="1"/>
        <v>368.48675243175478</v>
      </c>
      <c r="E150" s="138">
        <f t="shared" si="2"/>
        <v>-24010.324527269629</v>
      </c>
      <c r="F150" s="138">
        <f t="shared" si="6"/>
        <v>-3833.5219403417896</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-24010.324527269629</v>
      </c>
      <c r="C151" s="138">
        <f t="shared" si="0"/>
        <v>-160.06883018179755</v>
      </c>
      <c r="D151" s="138">
        <f t="shared" si="1"/>
        <v>370.94333078129984</v>
      </c>
      <c r="E151" s="138">
        <f t="shared" si="2"/>
        <v>-24381.267858050931</v>
      </c>
      <c r="F151" s="138">
        <f t="shared" si="6"/>
        <v>-3993.5907705235873</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-24381.267858050931</v>
      </c>
      <c r="C152" s="138">
        <f t="shared" si="0"/>
        <v>-162.54178572033956</v>
      </c>
      <c r="D152" s="138">
        <f t="shared" si="1"/>
        <v>373.41628631984184</v>
      </c>
      <c r="E152" s="138">
        <f t="shared" si="2"/>
        <v>-24754.684144370774</v>
      </c>
      <c r="F152" s="138">
        <f t="shared" si="6"/>
        <v>-4156.132556243927</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-24754.684144370774</v>
      </c>
      <c r="C153" s="138">
        <f t="shared" si="0"/>
        <v>-165.0312276291385</v>
      </c>
      <c r="D153" s="138">
        <f t="shared" si="1"/>
        <v>375.90572822864078</v>
      </c>
      <c r="E153" s="138">
        <f t="shared" si="2"/>
        <v>-25130.589872599416</v>
      </c>
      <c r="F153" s="138">
        <f t="shared" si="6"/>
        <v>-4321.1637838730658</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-25130.589872599416</v>
      </c>
      <c r="C154" s="138">
        <f t="shared" si="0"/>
        <v>-167.53726581732946</v>
      </c>
      <c r="D154" s="138">
        <f t="shared" si="1"/>
        <v>378.41176641683171</v>
      </c>
      <c r="E154" s="138">
        <f t="shared" si="2"/>
        <v>-25509.001639016249</v>
      </c>
      <c r="F154" s="138">
        <f t="shared" si="6"/>
        <v>-4488.7010496903949</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-25509.001639016249</v>
      </c>
      <c r="C155" s="138">
        <f t="shared" si="0"/>
        <v>-170.06001092677499</v>
      </c>
      <c r="D155" s="138">
        <f t="shared" si="1"/>
        <v>380.93451152627728</v>
      </c>
      <c r="E155" s="138">
        <f t="shared" si="2"/>
        <v>-25889.936150542526</v>
      </c>
      <c r="F155" s="138">
        <f t="shared" si="6"/>
        <v>-4658.7610606171702</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-25889.936150542526</v>
      </c>
      <c r="C156" s="138">
        <f t="shared" si="0"/>
        <v>-172.59957433695018</v>
      </c>
      <c r="D156" s="138">
        <f t="shared" si="1"/>
        <v>383.47407493645244</v>
      </c>
      <c r="E156" s="138">
        <f t="shared" si="2"/>
        <v>-26273.41022547898</v>
      </c>
      <c r="F156" s="138">
        <f t="shared" si="6"/>
        <v>-4831.3606349541205</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-26273.41022547898</v>
      </c>
      <c r="C157" s="138">
        <f t="shared" si="0"/>
        <v>-175.15606816985988</v>
      </c>
      <c r="D157" s="138">
        <f t="shared" si="1"/>
        <v>386.03056876936216</v>
      </c>
      <c r="E157" s="138">
        <f t="shared" si="2"/>
        <v>-26659.440794248341</v>
      </c>
      <c r="F157" s="138">
        <f t="shared" si="6"/>
        <v>-5006.5167031239807</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-26659.440794248341</v>
      </c>
      <c r="C158" s="138">
        <f t="shared" si="0"/>
        <v>-177.72960529498894</v>
      </c>
      <c r="D158" s="138">
        <f t="shared" si="1"/>
        <v>388.60410589449123</v>
      </c>
      <c r="E158" s="138">
        <f t="shared" si="2"/>
        <v>-27048.044900142831</v>
      </c>
      <c r="F158" s="138">
        <f t="shared" si="6"/>
        <v>-5184.2463084189694</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-27048.044900142831</v>
      </c>
      <c r="C159" s="138">
        <f t="shared" si="0"/>
        <v>-180.32029933428555</v>
      </c>
      <c r="D159" s="138">
        <f t="shared" si="1"/>
        <v>391.19479993378786</v>
      </c>
      <c r="E159" s="138">
        <f t="shared" si="2"/>
        <v>-27439.239700076618</v>
      </c>
      <c r="F159" s="138">
        <f t="shared" si="6"/>
        <v>-5364.5666077532551</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-27439.239700076618</v>
      </c>
      <c r="C160" s="138">
        <f t="shared" si="0"/>
        <v>-182.92826466717747</v>
      </c>
      <c r="D160" s="138">
        <f t="shared" si="1"/>
        <v>393.80276526667978</v>
      </c>
      <c r="E160" s="138">
        <f t="shared" si="2"/>
        <v>-27833.042465343296</v>
      </c>
      <c r="F160" s="138">
        <f t="shared" si="6"/>
        <v>-5547.4948724204323</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-27833.042465343296</v>
      </c>
      <c r="C161" s="138">
        <f t="shared" si="0"/>
        <v>-185.55361643562199</v>
      </c>
      <c r="D161" s="138">
        <f t="shared" si="1"/>
        <v>396.42811703512427</v>
      </c>
      <c r="E161" s="138">
        <f t="shared" si="2"/>
        <v>-28229.470582378421</v>
      </c>
      <c r="F161" s="138">
        <f t="shared" si="6"/>
        <v>-5733.0484888560541</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-28229.470582378421</v>
      </c>
      <c r="C162" s="138">
        <f t="shared" si="0"/>
        <v>-188.19647054918948</v>
      </c>
      <c r="D162" s="138">
        <f t="shared" si="1"/>
        <v>399.0709711486918</v>
      </c>
      <c r="E162" s="138">
        <f t="shared" si="2"/>
        <v>-28628.541553527113</v>
      </c>
      <c r="F162" s="138">
        <f t="shared" si="6"/>
        <v>-5921.2449594052432</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-28628.541553527113</v>
      </c>
      <c r="C163" s="138">
        <f t="shared" si="0"/>
        <v>-190.85694369018077</v>
      </c>
      <c r="D163" s="138">
        <f t="shared" si="1"/>
        <v>401.73144428968305</v>
      </c>
      <c r="E163" s="138">
        <f t="shared" si="2"/>
        <v>-29030.272997816795</v>
      </c>
      <c r="F163" s="138">
        <f t="shared" si="6"/>
        <v>-6112.1019030954239</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-29030.272997816795</v>
      </c>
      <c r="C164" s="138">
        <f t="shared" si="0"/>
        <v>-193.53515331877864</v>
      </c>
      <c r="D164" s="138">
        <f t="shared" si="1"/>
        <v>404.40965391828092</v>
      </c>
      <c r="E164" s="138">
        <f t="shared" si="2"/>
        <v>-29434.682651735075</v>
      </c>
      <c r="F164" s="138">
        <f t="shared" si="6"/>
        <v>-6305.6370564142026</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-29434.682651735075</v>
      </c>
      <c r="C165" s="138">
        <f t="shared" si="0"/>
        <v>-196.23121767823383</v>
      </c>
      <c r="D165" s="138">
        <f t="shared" si="1"/>
        <v>407.10571827773612</v>
      </c>
      <c r="E165" s="138">
        <f t="shared" si="2"/>
        <v>-29841.788370012811</v>
      </c>
      <c r="F165" s="138">
        <f t="shared" si="6"/>
        <v>-6501.868274092436</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-29841.788370012811</v>
      </c>
      <c r="C166" s="138">
        <f t="shared" si="0"/>
        <v>-198.94525580008542</v>
      </c>
      <c r="D166" s="138">
        <f t="shared" si="1"/>
        <v>409.81975639958773</v>
      </c>
      <c r="E166" s="138">
        <f t="shared" si="2"/>
        <v>-30251.6081264124</v>
      </c>
      <c r="F166" s="138">
        <f t="shared" si="6"/>
        <v>-6700.8135298925217</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-30251.6081264124</v>
      </c>
      <c r="C167" s="138">
        <f t="shared" si="0"/>
        <v>-201.67738750941601</v>
      </c>
      <c r="D167" s="138">
        <f t="shared" si="1"/>
        <v>412.55188810891832</v>
      </c>
      <c r="E167" s="138">
        <f t="shared" si="2"/>
        <v>-30664.16001452132</v>
      </c>
      <c r="F167" s="138">
        <f t="shared" si="6"/>
        <v>-6902.4909174019376</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-30664.16001452132</v>
      </c>
      <c r="C168" s="138">
        <f t="shared" si="0"/>
        <v>-204.42773343014215</v>
      </c>
      <c r="D168" s="138">
        <f t="shared" si="1"/>
        <v>415.30223402964441</v>
      </c>
      <c r="E168" s="138">
        <f t="shared" si="2"/>
        <v>-31079.462248550964</v>
      </c>
      <c r="F168" s="138">
        <f t="shared" si="6"/>
        <v>-7106.9186508320799</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-31079.462248550964</v>
      </c>
      <c r="C169" s="138">
        <f t="shared" si="0"/>
        <v>-207.19641499033978</v>
      </c>
      <c r="D169" s="138">
        <f t="shared" si="1"/>
        <v>418.07091558984206</v>
      </c>
      <c r="E169" s="138">
        <f t="shared" si="2"/>
        <v>-31497.533164140805</v>
      </c>
      <c r="F169" s="138">
        <f t="shared" si="6"/>
        <v>-7314.1150658224196</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-31497.533164140805</v>
      </c>
      <c r="C170" s="138">
        <f t="shared" si="0"/>
        <v>-209.98355442760538</v>
      </c>
      <c r="D170" s="138">
        <f t="shared" si="1"/>
        <v>420.85805502710764</v>
      </c>
      <c r="E170" s="138">
        <f t="shared" si="2"/>
        <v>-31918.391219167912</v>
      </c>
      <c r="F170" s="138">
        <f t="shared" si="6"/>
        <v>-7524.0986202500253</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-31918.391219167912</v>
      </c>
      <c r="C171" s="138">
        <f t="shared" si="0"/>
        <v>-212.78927479445275</v>
      </c>
      <c r="D171" s="138">
        <f t="shared" si="1"/>
        <v>423.66377539395501</v>
      </c>
      <c r="E171" s="138">
        <f t="shared" si="2"/>
        <v>-32342.054994561866</v>
      </c>
      <c r="F171" s="138">
        <f t="shared" si="6"/>
        <v>-7736.8878950444778</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-32342.054994561866</v>
      </c>
      <c r="C172" s="138">
        <f t="shared" si="0"/>
        <v>-215.61369996374577</v>
      </c>
      <c r="D172" s="138">
        <f t="shared" si="1"/>
        <v>426.48820056324803</v>
      </c>
      <c r="E172" s="138">
        <f t="shared" si="2"/>
        <v>-32768.543195125116</v>
      </c>
      <c r="F172" s="138">
        <f t="shared" si="6"/>
        <v>-7952.5015950082234</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-32768.543195125116</v>
      </c>
      <c r="C173" s="138">
        <f t="shared" si="0"/>
        <v>-218.45695463416746</v>
      </c>
      <c r="D173" s="138">
        <f t="shared" si="1"/>
        <v>429.33145523366977</v>
      </c>
      <c r="E173" s="138">
        <f t="shared" si="2"/>
        <v>-33197.874650358783</v>
      </c>
      <c r="F173" s="138">
        <f t="shared" si="6"/>
        <v>-8170.9585496423906</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-33197.874650358783</v>
      </c>
      <c r="C174" s="138">
        <f t="shared" si="0"/>
        <v>-221.31916433572522</v>
      </c>
      <c r="D174" s="138">
        <f t="shared" si="1"/>
        <v>432.1936649352275</v>
      </c>
      <c r="E174" s="138">
        <f t="shared" si="2"/>
        <v>-33630.068315294011</v>
      </c>
      <c r="F174" s="138">
        <f t="shared" si="6"/>
        <v>-8392.2777139781156</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-33630.068315294011</v>
      </c>
      <c r="C175" s="138">
        <f t="shared" si="0"/>
        <v>-224.20045543529343</v>
      </c>
      <c r="D175" s="138">
        <f t="shared" si="1"/>
        <v>435.07495603479572</v>
      </c>
      <c r="E175" s="138">
        <f t="shared" si="2"/>
        <v>-34065.143271328809</v>
      </c>
      <c r="F175" s="138">
        <f t="shared" si="6"/>
        <v>-8616.478169413409</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-34065.143271328809</v>
      </c>
      <c r="C176" s="138">
        <f t="shared" si="0"/>
        <v>-227.10095514219208</v>
      </c>
      <c r="D176" s="138">
        <f t="shared" si="1"/>
        <v>437.97545574169436</v>
      </c>
      <c r="E176" s="138">
        <f t="shared" si="2"/>
        <v>-34503.118727070505</v>
      </c>
      <c r="F176" s="138">
        <f t="shared" si="6"/>
        <v>-8843.5791245556011</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-34503.118727070505</v>
      </c>
      <c r="C177" s="138">
        <f t="shared" si="0"/>
        <v>-230.02079151380337</v>
      </c>
      <c r="D177" s="138">
        <f t="shared" si="1"/>
        <v>440.89529211330569</v>
      </c>
      <c r="E177" s="138">
        <f t="shared" si="2"/>
        <v>-34944.014019183807</v>
      </c>
      <c r="F177" s="138">
        <f t="shared" si="6"/>
        <v>-9073.5999160694046</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-34944.014019183807</v>
      </c>
      <c r="C178" s="138">
        <f t="shared" si="0"/>
        <v>-232.9600934612254</v>
      </c>
      <c r="D178" s="138">
        <f t="shared" si="1"/>
        <v>443.83459406072768</v>
      </c>
      <c r="E178" s="138">
        <f t="shared" si="2"/>
        <v>-35387.848613244532</v>
      </c>
      <c r="F178" s="138">
        <f t="shared" si="6"/>
        <v>-9306.5600095306309</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-35387.848613244532</v>
      </c>
      <c r="C179" s="138">
        <f t="shared" si="0"/>
        <v>-235.91899075496357</v>
      </c>
      <c r="D179" s="138">
        <f t="shared" si="1"/>
        <v>446.79349135446586</v>
      </c>
      <c r="E179" s="138">
        <f t="shared" si="2"/>
        <v>-35834.642104598999</v>
      </c>
      <c r="F179" s="138">
        <f t="shared" si="6"/>
        <v>-9542.4790002855952</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-35834.642104598999</v>
      </c>
      <c r="C180" s="138">
        <f t="shared" si="0"/>
        <v>-238.89761403066001</v>
      </c>
      <c r="D180" s="138">
        <f t="shared" si="1"/>
        <v>449.77211463016226</v>
      </c>
      <c r="E180" s="138">
        <f t="shared" si="2"/>
        <v>-36284.414219229162</v>
      </c>
      <c r="F180" s="138">
        <f t="shared" si="6"/>
        <v>-9781.3766143162557</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-36284.414219229162</v>
      </c>
      <c r="C181" s="138">
        <f t="shared" si="0"/>
        <v>-241.89609479486109</v>
      </c>
      <c r="D181" s="138">
        <f t="shared" si="1"/>
        <v>452.77059539436334</v>
      </c>
      <c r="E181" s="138">
        <f t="shared" si="2"/>
        <v>-36737.184814623528</v>
      </c>
      <c r="F181" s="138">
        <f t="shared" si="6"/>
        <v>-10023.272709111117</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-36737.184814623528</v>
      </c>
      <c r="C182" s="138">
        <f t="shared" si="0"/>
        <v>-244.91456543082353</v>
      </c>
      <c r="D182" s="138">
        <f t="shared" si="1"/>
        <v>455.78906603032578</v>
      </c>
      <c r="E182" s="138">
        <f t="shared" si="2"/>
        <v>-37192.973880653852</v>
      </c>
      <c r="F182" s="138">
        <f t="shared" si="6"/>
        <v>-10268.18727454194</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-37192.973880653852</v>
      </c>
      <c r="C183" s="138">
        <f t="shared" si="0"/>
        <v>-247.95315920435903</v>
      </c>
      <c r="D183" s="138">
        <f t="shared" si="1"/>
        <v>458.82765980386131</v>
      </c>
      <c r="E183" s="138">
        <f t="shared" si="2"/>
        <v>-37651.801540457716</v>
      </c>
      <c r="F183" s="138">
        <f t="shared" si="6"/>
        <v>-10516.140433746299</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-37651.801540457716</v>
      </c>
      <c r="C184" s="138">
        <f t="shared" si="0"/>
        <v>-251.01201026971813</v>
      </c>
      <c r="D184" s="138">
        <f t="shared" si="1"/>
        <v>461.88651086922039</v>
      </c>
      <c r="E184" s="138">
        <f t="shared" si="2"/>
        <v>-38113.688051326935</v>
      </c>
      <c r="F184" s="138">
        <f t="shared" si="6"/>
        <v>-10767.152444016017</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-38113.688051326935</v>
      </c>
      <c r="C185" s="138">
        <f t="shared" si="0"/>
        <v>-254.09125367551292</v>
      </c>
      <c r="D185" s="138">
        <f t="shared" si="1"/>
        <v>464.96575427501523</v>
      </c>
      <c r="E185" s="138">
        <f t="shared" si="2"/>
        <v>-38578.653805601949</v>
      </c>
      <c r="F185" s="138">
        <f t="shared" si="6"/>
        <v>-11021.243697691531</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-38578.653805601949</v>
      </c>
      <c r="C186" s="138">
        <f t="shared" si="0"/>
        <v>-257.19102537067965</v>
      </c>
      <c r="D186" s="138">
        <f t="shared" si="1"/>
        <v>468.06552597018197</v>
      </c>
      <c r="E186" s="138">
        <f t="shared" si="2"/>
        <v>-39046.719331572131</v>
      </c>
      <c r="F186" s="138">
        <f t="shared" si="6"/>
        <v>-11278.43472306221</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-39046.719331572131</v>
      </c>
      <c r="C187" s="138">
        <f t="shared" si="0"/>
        <v>-260.3114622104809</v>
      </c>
      <c r="D187" s="138">
        <f t="shared" si="1"/>
        <v>471.18596280998315</v>
      </c>
      <c r="E187" s="138">
        <f t="shared" si="2"/>
        <v>-39517.905294382115</v>
      </c>
      <c r="F187" s="138">
        <f t="shared" si="6"/>
        <v>-11538.74618527269</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-39517.905294382115</v>
      </c>
      <c r="C188" s="138">
        <f t="shared" si="0"/>
        <v>-263.45270196254745</v>
      </c>
      <c r="D188" s="138">
        <f t="shared" si="1"/>
        <v>474.32720256204971</v>
      </c>
      <c r="E188" s="138">
        <f t="shared" si="2"/>
        <v>-39992.232496944162</v>
      </c>
      <c r="F188" s="138">
        <f t="shared" si="6"/>
        <v>-11802.198887235238</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-39992.232496944162</v>
      </c>
      <c r="C189" s="138">
        <f t="shared" si="0"/>
        <v>-266.61488331296107</v>
      </c>
      <c r="D189" s="138">
        <f t="shared" si="1"/>
        <v>477.48938391246338</v>
      </c>
      <c r="E189" s="138">
        <f t="shared" si="2"/>
        <v>-40469.721880856625</v>
      </c>
      <c r="F189" s="138">
        <f t="shared" si="6"/>
        <v>-12068.813770548199</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-40469.721880856625</v>
      </c>
      <c r="C190" s="138">
        <f t="shared" si="0"/>
        <v>-269.79814587237752</v>
      </c>
      <c r="D190" s="138">
        <f t="shared" si="1"/>
        <v>480.67264647187983</v>
      </c>
      <c r="E190" s="138">
        <f t="shared" si="2"/>
        <v>-40950.394527328506</v>
      </c>
      <c r="F190" s="138">
        <f t="shared" si="6"/>
        <v>-12338.611916420576</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-40950.394527328506</v>
      </c>
      <c r="C191" s="138">
        <f t="shared" si="0"/>
        <v>-273.00263018219005</v>
      </c>
      <c r="D191" s="138">
        <f t="shared" si="1"/>
        <v>483.87713078169236</v>
      </c>
      <c r="E191" s="138">
        <f t="shared" si="2"/>
        <v>-41434.271658110199</v>
      </c>
      <c r="F191" s="138">
        <f t="shared" si="6"/>
        <v>-12611.614546602766</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-41434.271658110199</v>
      </c>
      <c r="C192" s="138">
        <f t="shared" si="0"/>
        <v>-276.2284777207347</v>
      </c>
      <c r="D192" s="138">
        <f t="shared" si="1"/>
        <v>487.10297832023696</v>
      </c>
      <c r="E192" s="138">
        <f t="shared" si="2"/>
        <v>-41921.374636430439</v>
      </c>
      <c r="F192" s="138">
        <f t="shared" si="6"/>
        <v>-12887.843024323502</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-41921.374636430439</v>
      </c>
      <c r="C193" s="138">
        <f t="shared" si="0"/>
        <v>-279.47583090953628</v>
      </c>
      <c r="D193" s="138">
        <f t="shared" si="1"/>
        <v>490.3503315090386</v>
      </c>
      <c r="E193" s="138">
        <f t="shared" si="2"/>
        <v>-42411.724967939481</v>
      </c>
      <c r="F193" s="138">
        <f t="shared" si="6"/>
        <v>-13167.318855233038</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-42411.724967939481</v>
      </c>
      <c r="C194" s="138">
        <f t="shared" si="0"/>
        <v>-282.74483311959654</v>
      </c>
      <c r="D194" s="138">
        <f t="shared" si="1"/>
        <v>493.61933371909879</v>
      </c>
      <c r="E194" s="138">
        <f t="shared" si="2"/>
        <v>-42905.344301658581</v>
      </c>
      <c r="F194" s="138">
        <f t="shared" si="6"/>
        <v>-13450.063688352635</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-42905.344301658581</v>
      </c>
      <c r="C195" s="138">
        <f t="shared" si="0"/>
        <v>-286.03562867772388</v>
      </c>
      <c r="D195" s="138">
        <f t="shared" si="1"/>
        <v>496.91012927722613</v>
      </c>
      <c r="E195" s="138">
        <f t="shared" si="2"/>
        <v>-43402.254430935805</v>
      </c>
      <c r="F195" s="138">
        <f t="shared" si="6"/>
        <v>-13736.099317030359</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-43402.254430935805</v>
      </c>
      <c r="C196" s="138">
        <f t="shared" si="0"/>
        <v>-289.3483628729054</v>
      </c>
      <c r="D196" s="138">
        <f t="shared" si="1"/>
        <v>500.22286347240765</v>
      </c>
      <c r="E196" s="138">
        <f t="shared" si="2"/>
        <v>-43902.477294408214</v>
      </c>
      <c r="F196" s="138">
        <f t="shared" si="6"/>
        <v>-14025.447679903264</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-43902.477294408214</v>
      </c>
      <c r="C197" s="139">
        <f t="shared" si="0"/>
        <v>-292.68318196272145</v>
      </c>
      <c r="D197" s="139">
        <f t="shared" si="1"/>
        <v>503.5576825622237</v>
      </c>
      <c r="E197" s="139">
        <f t="shared" si="2"/>
        <v>-44406.034976970441</v>
      </c>
      <c r="F197" s="139">
        <f t="shared" si="6"/>
        <v>-14318.130861865986</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-44406.034976970441</v>
      </c>
      <c r="C198" s="138">
        <f t="shared" si="0"/>
        <v>-296.04023317980295</v>
      </c>
      <c r="D198" s="138">
        <f t="shared" si="1"/>
        <v>506.91473377930527</v>
      </c>
      <c r="E198" s="138">
        <f t="shared" si="2"/>
        <v>-44912.949710749745</v>
      </c>
      <c r="F198" s="138">
        <f t="shared" si="6"/>
        <v>-14614.171095045789</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-44912.949710749745</v>
      </c>
      <c r="C199" s="138">
        <f t="shared" si="0"/>
        <v>-299.41966473833168</v>
      </c>
      <c r="D199" s="138">
        <f t="shared" si="1"/>
        <v>510.29416533783399</v>
      </c>
      <c r="E199" s="138">
        <f t="shared" si="2"/>
        <v>-45423.243876087581</v>
      </c>
      <c r="F199" s="138">
        <f t="shared" ref="F199:F262" si="7">F198+C199</f>
        <v>-14913.590759784121</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-45423.243876087581</v>
      </c>
      <c r="C200" s="138">
        <f t="shared" si="0"/>
        <v>-302.82162584058392</v>
      </c>
      <c r="D200" s="138">
        <f t="shared" si="1"/>
        <v>513.69612644008623</v>
      </c>
      <c r="E200" s="138">
        <f t="shared" si="2"/>
        <v>-45936.94000252767</v>
      </c>
      <c r="F200" s="138">
        <f t="shared" si="7"/>
        <v>-15216.412385624706</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-45936.94000252767</v>
      </c>
      <c r="C201" s="138">
        <f t="shared" si="0"/>
        <v>-306.24626668351783</v>
      </c>
      <c r="D201" s="138">
        <f t="shared" si="1"/>
        <v>517.12076728302009</v>
      </c>
      <c r="E201" s="138">
        <f t="shared" si="2"/>
        <v>-46454.060769810691</v>
      </c>
      <c r="F201" s="138">
        <f t="shared" si="7"/>
        <v>-15522.658652308224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-46454.060769810691</v>
      </c>
      <c r="C202" s="138">
        <f t="shared" si="0"/>
        <v>-309.69373846540464</v>
      </c>
      <c r="D202" s="138">
        <f t="shared" si="1"/>
        <v>520.56823906490695</v>
      </c>
      <c r="E202" s="138">
        <f t="shared" si="2"/>
        <v>-46974.6290088756</v>
      </c>
      <c r="F202" s="138">
        <f t="shared" si="7"/>
        <v>-15832.352390773629</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-46974.6290088756</v>
      </c>
      <c r="C203" s="138">
        <f t="shared" si="0"/>
        <v>-313.16419339250399</v>
      </c>
      <c r="D203" s="138">
        <f t="shared" si="1"/>
        <v>524.0386939920063</v>
      </c>
      <c r="E203" s="138">
        <f t="shared" si="2"/>
        <v>-47498.667702867606</v>
      </c>
      <c r="F203" s="138">
        <f t="shared" si="7"/>
        <v>-16145.516584166133</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-47498.667702867606</v>
      </c>
      <c r="C204" s="138">
        <f t="shared" si="0"/>
        <v>-316.65778468578407</v>
      </c>
      <c r="D204" s="138">
        <f t="shared" si="1"/>
        <v>527.53228528528632</v>
      </c>
      <c r="E204" s="138">
        <f t="shared" si="2"/>
        <v>-48026.19998815289</v>
      </c>
      <c r="F204" s="138">
        <f t="shared" si="7"/>
        <v>-16462.174368851916</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-48026.19998815289</v>
      </c>
      <c r="C205" s="138">
        <f t="shared" si="0"/>
        <v>-320.17466658768598</v>
      </c>
      <c r="D205" s="138">
        <f t="shared" si="1"/>
        <v>531.04916718718823</v>
      </c>
      <c r="E205" s="138">
        <f t="shared" si="2"/>
        <v>-48557.249155340076</v>
      </c>
      <c r="F205" s="138">
        <f t="shared" si="7"/>
        <v>-16782.349035439602</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-48557.249155340076</v>
      </c>
      <c r="C206" s="138">
        <f t="shared" si="0"/>
        <v>-323.71499436893384</v>
      </c>
      <c r="D206" s="138">
        <f t="shared" si="1"/>
        <v>534.58949496843616</v>
      </c>
      <c r="E206" s="138">
        <f t="shared" si="2"/>
        <v>-49091.838650308513</v>
      </c>
      <c r="F206" s="138">
        <f t="shared" si="7"/>
        <v>-17106.064029808535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-49091.838650308513</v>
      </c>
      <c r="C207" s="138">
        <f t="shared" si="0"/>
        <v>-327.27892433539012</v>
      </c>
      <c r="D207" s="138">
        <f t="shared" si="1"/>
        <v>538.15342493489243</v>
      </c>
      <c r="E207" s="138">
        <f t="shared" si="2"/>
        <v>-49629.992075243405</v>
      </c>
      <c r="F207" s="138">
        <f t="shared" si="7"/>
        <v>-17433.342954143925</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-49629.992075243405</v>
      </c>
      <c r="C208" s="138">
        <f t="shared" si="0"/>
        <v>-330.86661383495607</v>
      </c>
      <c r="D208" s="138">
        <f t="shared" si="1"/>
        <v>541.74111443445838</v>
      </c>
      <c r="E208" s="138">
        <f t="shared" si="2"/>
        <v>-50171.733189677863</v>
      </c>
      <c r="F208" s="138">
        <f t="shared" si="7"/>
        <v>-17764.20956797888</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-50171.733189677863</v>
      </c>
      <c r="C209" s="138">
        <f t="shared" si="0"/>
        <v>-334.47822126451911</v>
      </c>
      <c r="D209" s="138">
        <f t="shared" si="1"/>
        <v>545.35272186402142</v>
      </c>
      <c r="E209" s="138">
        <f t="shared" si="2"/>
        <v>-50717.085911541886</v>
      </c>
      <c r="F209" s="138">
        <f t="shared" si="7"/>
        <v>-18098.687789243399</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-50717.085911541886</v>
      </c>
      <c r="C210" s="138">
        <f t="shared" si="0"/>
        <v>-338.11390607694591</v>
      </c>
      <c r="D210" s="138">
        <f t="shared" si="1"/>
        <v>548.98840667644822</v>
      </c>
      <c r="E210" s="138">
        <f t="shared" si="2"/>
        <v>-51266.074318218336</v>
      </c>
      <c r="F210" s="138">
        <f t="shared" si="7"/>
        <v>-18436.801695320344</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-51266.074318218336</v>
      </c>
      <c r="C211" s="138">
        <f t="shared" si="0"/>
        <v>-341.77382878812227</v>
      </c>
      <c r="D211" s="138">
        <f t="shared" si="1"/>
        <v>552.64832938762459</v>
      </c>
      <c r="E211" s="138">
        <f t="shared" si="2"/>
        <v>-51818.722647605959</v>
      </c>
      <c r="F211" s="138">
        <f t="shared" si="7"/>
        <v>-18778.575524108466</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-51818.722647605959</v>
      </c>
      <c r="C212" s="138">
        <f t="shared" si="0"/>
        <v>-345.45815098403972</v>
      </c>
      <c r="D212" s="138">
        <f t="shared" si="1"/>
        <v>556.33265158354197</v>
      </c>
      <c r="E212" s="138">
        <f t="shared" si="2"/>
        <v>-52375.055299189502</v>
      </c>
      <c r="F212" s="138">
        <f t="shared" si="7"/>
        <v>-19124.033675092505</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-52375.055299189502</v>
      </c>
      <c r="C213" s="138">
        <f t="shared" si="0"/>
        <v>-349.16703532793002</v>
      </c>
      <c r="D213" s="138">
        <f t="shared" si="1"/>
        <v>560.04153592743228</v>
      </c>
      <c r="E213" s="138">
        <f t="shared" si="2"/>
        <v>-52935.096835116936</v>
      </c>
      <c r="F213" s="138">
        <f t="shared" si="7"/>
        <v>-19473.200710420435</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-52935.096835116936</v>
      </c>
      <c r="C214" s="138">
        <f t="shared" si="0"/>
        <v>-352.90064556744625</v>
      </c>
      <c r="D214" s="138">
        <f t="shared" si="1"/>
        <v>563.7751461669485</v>
      </c>
      <c r="E214" s="138">
        <f t="shared" si="2"/>
        <v>-53498.871981283883</v>
      </c>
      <c r="F214" s="138">
        <f t="shared" si="7"/>
        <v>-19826.101355987881</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-53498.871981283883</v>
      </c>
      <c r="C215" s="138">
        <f t="shared" si="0"/>
        <v>-356.6591465418926</v>
      </c>
      <c r="D215" s="138">
        <f t="shared" si="1"/>
        <v>567.53364714139491</v>
      </c>
      <c r="E215" s="138">
        <f t="shared" si="2"/>
        <v>-54066.40562842528</v>
      </c>
      <c r="F215" s="138">
        <f t="shared" si="7"/>
        <v>-20182.760502529774</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-54066.40562842528</v>
      </c>
      <c r="C216" s="138">
        <f t="shared" si="0"/>
        <v>-360.44270418950191</v>
      </c>
      <c r="D216" s="138">
        <f t="shared" si="1"/>
        <v>571.31720478900422</v>
      </c>
      <c r="E216" s="138">
        <f t="shared" si="2"/>
        <v>-54637.722833214284</v>
      </c>
      <c r="F216" s="138">
        <f t="shared" si="7"/>
        <v>-20543.203206719278</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-54637.722833214284</v>
      </c>
      <c r="C217" s="138">
        <f t="shared" si="0"/>
        <v>-364.25148555476193</v>
      </c>
      <c r="D217" s="138">
        <f t="shared" si="1"/>
        <v>575.12598615426418</v>
      </c>
      <c r="E217" s="138">
        <f t="shared" si="2"/>
        <v>-55212.848819368548</v>
      </c>
      <c r="F217" s="138">
        <f t="shared" si="7"/>
        <v>-20907.454692274041</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-55212.848819368548</v>
      </c>
      <c r="C218" s="138">
        <f t="shared" si="0"/>
        <v>-368.08565879579032</v>
      </c>
      <c r="D218" s="138">
        <f t="shared" si="1"/>
        <v>578.96015939529264</v>
      </c>
      <c r="E218" s="138">
        <f t="shared" si="2"/>
        <v>-55791.808978763838</v>
      </c>
      <c r="F218" s="138">
        <f t="shared" si="7"/>
        <v>-21275.540351069831</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-55791.808978763838</v>
      </c>
      <c r="C219" s="138">
        <f t="shared" si="0"/>
        <v>-371.94539319175897</v>
      </c>
      <c r="D219" s="138">
        <f t="shared" si="1"/>
        <v>582.81989379126128</v>
      </c>
      <c r="E219" s="138">
        <f t="shared" si="2"/>
        <v>-56374.628872555098</v>
      </c>
      <c r="F219" s="138">
        <f t="shared" si="7"/>
        <v>-21647.48574426159</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-56374.628872555098</v>
      </c>
      <c r="C220" s="138">
        <f t="shared" si="0"/>
        <v>-375.83085915036736</v>
      </c>
      <c r="D220" s="138">
        <f t="shared" si="1"/>
        <v>586.70535974986967</v>
      </c>
      <c r="E220" s="138">
        <f t="shared" si="2"/>
        <v>-56961.334232304966</v>
      </c>
      <c r="F220" s="138">
        <f t="shared" si="7"/>
        <v>-22023.316603411957</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-56961.334232304966</v>
      </c>
      <c r="C221" s="138">
        <f t="shared" si="0"/>
        <v>-379.74222821536648</v>
      </c>
      <c r="D221" s="138">
        <f t="shared" si="1"/>
        <v>590.61672881486879</v>
      </c>
      <c r="E221" s="138">
        <f t="shared" si="2"/>
        <v>-57551.950961119837</v>
      </c>
      <c r="F221" s="138">
        <f t="shared" si="7"/>
        <v>-22403.058831627324</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-57551.950961119837</v>
      </c>
      <c r="C222" s="138">
        <f t="shared" si="0"/>
        <v>-383.67967307413227</v>
      </c>
      <c r="D222" s="138">
        <f t="shared" si="1"/>
        <v>594.55417367363452</v>
      </c>
      <c r="E222" s="138">
        <f t="shared" si="2"/>
        <v>-58146.505134793471</v>
      </c>
      <c r="F222" s="138">
        <f t="shared" si="7"/>
        <v>-22786.738504701458</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-58146.505134793471</v>
      </c>
      <c r="C223" s="138">
        <f t="shared" si="0"/>
        <v>-387.64336756528985</v>
      </c>
      <c r="D223" s="138">
        <f t="shared" si="1"/>
        <v>598.51786816479216</v>
      </c>
      <c r="E223" s="138">
        <f t="shared" si="2"/>
        <v>-58745.02300295826</v>
      </c>
      <c r="F223" s="138">
        <f t="shared" si="7"/>
        <v>-23174.381872266749</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-58745.02300295826</v>
      </c>
      <c r="C224" s="138">
        <f t="shared" si="0"/>
        <v>-391.63348668638844</v>
      </c>
      <c r="D224" s="138">
        <f t="shared" si="1"/>
        <v>602.50798728589075</v>
      </c>
      <c r="E224" s="138">
        <f t="shared" si="2"/>
        <v>-59347.530990244151</v>
      </c>
      <c r="F224" s="138">
        <f t="shared" si="7"/>
        <v>-23566.015358953136</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-59347.530990244151</v>
      </c>
      <c r="C225" s="138">
        <f t="shared" si="0"/>
        <v>-395.6502066016277</v>
      </c>
      <c r="D225" s="138">
        <f t="shared" si="1"/>
        <v>606.52470720113001</v>
      </c>
      <c r="E225" s="138">
        <f t="shared" si="2"/>
        <v>-59954.055697445285</v>
      </c>
      <c r="F225" s="138">
        <f t="shared" si="7"/>
        <v>-23961.665565554766</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-59954.055697445285</v>
      </c>
      <c r="C226" s="138">
        <f t="shared" si="0"/>
        <v>-399.69370464963527</v>
      </c>
      <c r="D226" s="138">
        <f t="shared" si="1"/>
        <v>610.56820524913758</v>
      </c>
      <c r="E226" s="138">
        <f t="shared" si="2"/>
        <v>-60564.623902694424</v>
      </c>
      <c r="F226" s="138">
        <f t="shared" si="7"/>
        <v>-24361.359270204401</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-60564.623902694424</v>
      </c>
      <c r="C227" s="138">
        <f t="shared" si="0"/>
        <v>-403.7641593512962</v>
      </c>
      <c r="D227" s="138">
        <f t="shared" si="1"/>
        <v>614.63865995079846</v>
      </c>
      <c r="E227" s="138">
        <f t="shared" si="2"/>
        <v>-61179.262562645221</v>
      </c>
      <c r="F227" s="138">
        <f t="shared" si="7"/>
        <v>-24765.123429555697</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-61179.262562645221</v>
      </c>
      <c r="C228" s="138">
        <f t="shared" si="0"/>
        <v>-407.86175041763482</v>
      </c>
      <c r="D228" s="138">
        <f t="shared" si="1"/>
        <v>618.73625101713708</v>
      </c>
      <c r="E228" s="138">
        <f t="shared" si="2"/>
        <v>-61797.998813662358</v>
      </c>
      <c r="F228" s="138">
        <f t="shared" si="7"/>
        <v>-25172.985179973333</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-61797.998813662358</v>
      </c>
      <c r="C229" s="138">
        <f t="shared" si="0"/>
        <v>-411.98665875774907</v>
      </c>
      <c r="D229" s="138">
        <f t="shared" si="1"/>
        <v>622.86115935725138</v>
      </c>
      <c r="E229" s="138">
        <f t="shared" si="2"/>
        <v>-62420.859973019607</v>
      </c>
      <c r="F229" s="138">
        <f t="shared" si="7"/>
        <v>-25584.971838731082</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-62420.859973019607</v>
      </c>
      <c r="C230" s="138">
        <f t="shared" si="0"/>
        <v>-416.13906648679739</v>
      </c>
      <c r="D230" s="138">
        <f t="shared" si="1"/>
        <v>627.01356708629964</v>
      </c>
      <c r="E230" s="138">
        <f t="shared" si="2"/>
        <v>-63047.873540105909</v>
      </c>
      <c r="F230" s="138">
        <f t="shared" si="7"/>
        <v>-26001.11090521788</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-63047.873540105909</v>
      </c>
      <c r="C231" s="138">
        <f t="shared" si="0"/>
        <v>-420.31915693403943</v>
      </c>
      <c r="D231" s="138">
        <f t="shared" si="1"/>
        <v>631.19365753354168</v>
      </c>
      <c r="E231" s="138">
        <f t="shared" si="2"/>
        <v>-63679.067197639451</v>
      </c>
      <c r="F231" s="138">
        <f t="shared" si="7"/>
        <v>-26421.430062151918</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-63679.067197639451</v>
      </c>
      <c r="C232" s="138">
        <f t="shared" si="0"/>
        <v>-424.52711465092972</v>
      </c>
      <c r="D232" s="138">
        <f t="shared" si="1"/>
        <v>635.40161525043197</v>
      </c>
      <c r="E232" s="138">
        <f t="shared" si="2"/>
        <v>-64314.468812889885</v>
      </c>
      <c r="F232" s="138">
        <f t="shared" si="7"/>
        <v>-26845.957176802847</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-64314.468812889885</v>
      </c>
      <c r="C233" s="138">
        <f t="shared" si="0"/>
        <v>-428.76312541926592</v>
      </c>
      <c r="D233" s="138">
        <f t="shared" si="1"/>
        <v>639.63762601876817</v>
      </c>
      <c r="E233" s="138">
        <f t="shared" si="2"/>
        <v>-64954.106438908653</v>
      </c>
      <c r="F233" s="138">
        <f t="shared" si="7"/>
        <v>-27274.720302222115</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-64954.106438908653</v>
      </c>
      <c r="C234" s="138">
        <f t="shared" si="0"/>
        <v>-433.02737625939108</v>
      </c>
      <c r="D234" s="138">
        <f t="shared" si="1"/>
        <v>643.90187685889339</v>
      </c>
      <c r="E234" s="138">
        <f t="shared" si="2"/>
        <v>-65598.00831576754</v>
      </c>
      <c r="F234" s="138">
        <f t="shared" si="7"/>
        <v>-27707.747678481504</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-65598.00831576754</v>
      </c>
      <c r="C235" s="138">
        <f t="shared" si="0"/>
        <v>-437.32005543845031</v>
      </c>
      <c r="D235" s="138">
        <f t="shared" si="1"/>
        <v>648.19455603795257</v>
      </c>
      <c r="E235" s="138">
        <f t="shared" si="2"/>
        <v>-66246.202871805493</v>
      </c>
      <c r="F235" s="138">
        <f t="shared" si="7"/>
        <v>-28145.067733919954</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-66246.202871805493</v>
      </c>
      <c r="C236" s="138">
        <f t="shared" si="0"/>
        <v>-441.64135247870331</v>
      </c>
      <c r="D236" s="138">
        <f t="shared" si="1"/>
        <v>652.51585307820562</v>
      </c>
      <c r="E236" s="138">
        <f t="shared" si="2"/>
        <v>-66898.7187248837</v>
      </c>
      <c r="F236" s="138">
        <f t="shared" si="7"/>
        <v>-28586.709086398656</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-66898.7187248837</v>
      </c>
      <c r="C237" s="138">
        <f t="shared" si="0"/>
        <v>-445.99145816589134</v>
      </c>
      <c r="D237" s="138">
        <f t="shared" si="1"/>
        <v>656.86595876539366</v>
      </c>
      <c r="E237" s="138">
        <f t="shared" si="2"/>
        <v>-67555.584683649096</v>
      </c>
      <c r="F237" s="138">
        <f t="shared" si="7"/>
        <v>-29032.700544564548</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-67555.584683649096</v>
      </c>
      <c r="C238" s="138">
        <f t="shared" si="0"/>
        <v>-450.37056455766066</v>
      </c>
      <c r="D238" s="138">
        <f t="shared" si="1"/>
        <v>661.24506515716291</v>
      </c>
      <c r="E238" s="138">
        <f t="shared" si="2"/>
        <v>-68216.829748806253</v>
      </c>
      <c r="F238" s="138">
        <f t="shared" si="7"/>
        <v>-29483.071109122207</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-68216.829748806253</v>
      </c>
      <c r="C239" s="138">
        <f t="shared" si="0"/>
        <v>-454.77886499204169</v>
      </c>
      <c r="D239" s="138">
        <f t="shared" si="1"/>
        <v>665.653365591544</v>
      </c>
      <c r="E239" s="138">
        <f t="shared" si="2"/>
        <v>-68882.483114397794</v>
      </c>
      <c r="F239" s="138">
        <f t="shared" si="7"/>
        <v>-29937.849974114248</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-68882.483114397794</v>
      </c>
      <c r="C240" s="138">
        <f t="shared" si="0"/>
        <v>-459.21655409598532</v>
      </c>
      <c r="D240" s="138">
        <f t="shared" si="1"/>
        <v>670.09105469548763</v>
      </c>
      <c r="E240" s="138">
        <f t="shared" si="2"/>
        <v>-69552.574169093277</v>
      </c>
      <c r="F240" s="138">
        <f t="shared" si="7"/>
        <v>-30397.066528210235</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-69552.574169093277</v>
      </c>
      <c r="C241" s="138">
        <f t="shared" si="0"/>
        <v>-463.68382779395523</v>
      </c>
      <c r="D241" s="138">
        <f t="shared" si="1"/>
        <v>674.55832839345749</v>
      </c>
      <c r="E241" s="138">
        <f t="shared" si="2"/>
        <v>-70227.132497486731</v>
      </c>
      <c r="F241" s="138">
        <f t="shared" si="7"/>
        <v>-30860.750356004191</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-70227.132497486731</v>
      </c>
      <c r="C242" s="138">
        <f t="shared" si="0"/>
        <v>-468.18088331657822</v>
      </c>
      <c r="D242" s="138">
        <f t="shared" si="1"/>
        <v>679.05538391608047</v>
      </c>
      <c r="E242" s="138">
        <f t="shared" si="2"/>
        <v>-70906.187881402817</v>
      </c>
      <c r="F242" s="138">
        <f t="shared" si="7"/>
        <v>-31328.931239320769</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-70906.187881402817</v>
      </c>
      <c r="C243" s="138">
        <f t="shared" si="0"/>
        <v>-472.70791920935216</v>
      </c>
      <c r="D243" s="138">
        <f t="shared" si="1"/>
        <v>683.58241980885441</v>
      </c>
      <c r="E243" s="138">
        <f t="shared" si="2"/>
        <v>-71589.770301211669</v>
      </c>
      <c r="F243" s="138">
        <f t="shared" si="7"/>
        <v>-31801.639158530121</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-71589.770301211669</v>
      </c>
      <c r="C244" s="138">
        <f t="shared" si="0"/>
        <v>-477.26513534141117</v>
      </c>
      <c r="D244" s="138">
        <f t="shared" si="1"/>
        <v>688.13963594091342</v>
      </c>
      <c r="E244" s="138">
        <f t="shared" si="2"/>
        <v>-72277.909937152581</v>
      </c>
      <c r="F244" s="138">
        <f t="shared" si="7"/>
        <v>-32278.904293871532</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-72277.909937152581</v>
      </c>
      <c r="C245" s="138">
        <f t="shared" si="0"/>
        <v>-481.85273291435055</v>
      </c>
      <c r="D245" s="138">
        <f t="shared" si="1"/>
        <v>692.72723351385287</v>
      </c>
      <c r="E245" s="138">
        <f t="shared" si="2"/>
        <v>-72970.637170666436</v>
      </c>
      <c r="F245" s="138">
        <f t="shared" si="7"/>
        <v>-32760.757026785883</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-72970.637170666436</v>
      </c>
      <c r="C246" s="138">
        <f t="shared" si="0"/>
        <v>-486.47091447110961</v>
      </c>
      <c r="D246" s="138">
        <f t="shared" si="1"/>
        <v>697.34541507061192</v>
      </c>
      <c r="E246" s="138">
        <f t="shared" si="2"/>
        <v>-73667.982585737045</v>
      </c>
      <c r="F246" s="138">
        <f t="shared" si="7"/>
        <v>-33247.227941256991</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-73667.982585737045</v>
      </c>
      <c r="C247" s="138">
        <f t="shared" si="0"/>
        <v>-491.11988390491365</v>
      </c>
      <c r="D247" s="138">
        <f t="shared" si="1"/>
        <v>701.99438450441596</v>
      </c>
      <c r="E247" s="138">
        <f t="shared" si="2"/>
        <v>-74369.976970241463</v>
      </c>
      <c r="F247" s="138">
        <f t="shared" si="7"/>
        <v>-33738.347825161902</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-74369.976970241463</v>
      </c>
      <c r="C248" s="138">
        <f t="shared" si="0"/>
        <v>-495.79984646827643</v>
      </c>
      <c r="D248" s="138">
        <f t="shared" si="1"/>
        <v>706.67434706777874</v>
      </c>
      <c r="E248" s="138">
        <f t="shared" si="2"/>
        <v>-75076.651317309239</v>
      </c>
      <c r="F248" s="138">
        <f t="shared" si="7"/>
        <v>-34234.147671630177</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-75076.651317309239</v>
      </c>
      <c r="C249" s="138">
        <f t="shared" si="0"/>
        <v>-500.51100878206165</v>
      </c>
      <c r="D249" s="138">
        <f t="shared" si="1"/>
        <v>711.38550938156391</v>
      </c>
      <c r="E249" s="138">
        <f t="shared" si="2"/>
        <v>-75788.036826690804</v>
      </c>
      <c r="F249" s="138">
        <f t="shared" si="7"/>
        <v>-34734.658680412242</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-75788.036826690804</v>
      </c>
      <c r="C250" s="138">
        <f t="shared" si="0"/>
        <v>-505.25357884460539</v>
      </c>
      <c r="D250" s="138">
        <f t="shared" si="1"/>
        <v>716.1280794441077</v>
      </c>
      <c r="E250" s="138">
        <f t="shared" si="2"/>
        <v>-76504.164906134916</v>
      </c>
      <c r="F250" s="138">
        <f t="shared" si="7"/>
        <v>-35239.912259256846</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-76504.164906134916</v>
      </c>
      <c r="C251" s="138">
        <f t="shared" si="0"/>
        <v>-510.02776604089945</v>
      </c>
      <c r="D251" s="138">
        <f t="shared" si="1"/>
        <v>720.90226664040176</v>
      </c>
      <c r="E251" s="138">
        <f t="shared" si="2"/>
        <v>-77225.067172775322</v>
      </c>
      <c r="F251" s="138">
        <f t="shared" si="7"/>
        <v>-35749.940025297743</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-77225.067172775322</v>
      </c>
      <c r="C252" s="138">
        <f t="shared" si="0"/>
        <v>-514.83378115183552</v>
      </c>
      <c r="D252" s="138">
        <f t="shared" si="1"/>
        <v>725.70828175133784</v>
      </c>
      <c r="E252" s="138">
        <f t="shared" si="2"/>
        <v>-77950.775454526665</v>
      </c>
      <c r="F252" s="138">
        <f t="shared" si="7"/>
        <v>-36264.773806449579</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-77950.775454526665</v>
      </c>
      <c r="C253" s="138">
        <f t="shared" si="0"/>
        <v>-519.67183636351115</v>
      </c>
      <c r="D253" s="138">
        <f t="shared" si="1"/>
        <v>730.54633696301346</v>
      </c>
      <c r="E253" s="138">
        <f t="shared" si="2"/>
        <v>-78681.321791489681</v>
      </c>
      <c r="F253" s="138">
        <f t="shared" si="7"/>
        <v>-36784.445642813087</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-78681.321791489681</v>
      </c>
      <c r="C254" s="138">
        <f t="shared" si="0"/>
        <v>-524.54214527659792</v>
      </c>
      <c r="D254" s="138">
        <f t="shared" si="1"/>
        <v>735.41664587610023</v>
      </c>
      <c r="E254" s="138">
        <f t="shared" si="2"/>
        <v>-79416.738437365784</v>
      </c>
      <c r="F254" s="138">
        <f t="shared" si="7"/>
        <v>-37308.987788089682</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-79416.738437365784</v>
      </c>
      <c r="C255" s="138">
        <f t="shared" si="0"/>
        <v>-529.44492291577194</v>
      </c>
      <c r="D255" s="138">
        <f t="shared" si="1"/>
        <v>740.31942351527425</v>
      </c>
      <c r="E255" s="138">
        <f t="shared" si="2"/>
        <v>-80157.057860881061</v>
      </c>
      <c r="F255" s="138">
        <f t="shared" si="7"/>
        <v>-37838.432711005451</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-80157.057860881061</v>
      </c>
      <c r="C256" s="138">
        <f t="shared" si="0"/>
        <v>-534.3803857392071</v>
      </c>
      <c r="D256" s="138">
        <f t="shared" si="1"/>
        <v>745.25488633870941</v>
      </c>
      <c r="E256" s="138">
        <f t="shared" si="2"/>
        <v>-80902.312747219767</v>
      </c>
      <c r="F256" s="138">
        <f t="shared" si="7"/>
        <v>-38372.813096744656</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-80902.312747219767</v>
      </c>
      <c r="C257" s="138">
        <f t="shared" si="0"/>
        <v>-539.34875164813184</v>
      </c>
      <c r="D257" s="138">
        <f t="shared" si="1"/>
        <v>750.22325224763415</v>
      </c>
      <c r="E257" s="138">
        <f t="shared" si="2"/>
        <v>-81652.535999467407</v>
      </c>
      <c r="F257" s="138">
        <f t="shared" si="7"/>
        <v>-38912.161848392789</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-81652.535999467407</v>
      </c>
      <c r="C258" s="138">
        <f t="shared" si="0"/>
        <v>-544.35023999644943</v>
      </c>
      <c r="D258" s="138">
        <f t="shared" si="1"/>
        <v>755.22474059595174</v>
      </c>
      <c r="E258" s="138">
        <f t="shared" si="2"/>
        <v>-82407.760740063357</v>
      </c>
      <c r="F258" s="138">
        <f t="shared" si="7"/>
        <v>-39456.512088389238</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-82407.760740063357</v>
      </c>
      <c r="C259" s="138">
        <f t="shared" si="0"/>
        <v>-549.38507160042241</v>
      </c>
      <c r="D259" s="138">
        <f t="shared" si="1"/>
        <v>760.25957219992472</v>
      </c>
      <c r="E259" s="138">
        <f t="shared" si="2"/>
        <v>-83168.020312263281</v>
      </c>
      <c r="F259" s="138">
        <f t="shared" si="7"/>
        <v>-40005.897159989661</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-83168.020312263281</v>
      </c>
      <c r="C260" s="138">
        <f t="shared" si="0"/>
        <v>-554.45346874842187</v>
      </c>
      <c r="D260" s="138">
        <f t="shared" si="1"/>
        <v>765.32796934792418</v>
      </c>
      <c r="E260" s="138">
        <f t="shared" si="2"/>
        <v>-83933.348281611208</v>
      </c>
      <c r="F260" s="138">
        <f t="shared" si="7"/>
        <v>-40560.350628738081</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-83933.348281611208</v>
      </c>
      <c r="C261" s="138">
        <f t="shared" ref="C261:C365" si="8">B261*(B$3/12)</f>
        <v>-559.55565521074141</v>
      </c>
      <c r="D261" s="138">
        <f t="shared" ref="D261:D365" si="9">D$3-C261</f>
        <v>770.43015581024372</v>
      </c>
      <c r="E261" s="138">
        <f t="shared" ref="E261:E365" si="10">B261-D261</f>
        <v>-84703.778437421453</v>
      </c>
      <c r="F261" s="138">
        <f t="shared" si="7"/>
        <v>-41119.906283948825</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-84703.778437421453</v>
      </c>
      <c r="C262" s="138">
        <f t="shared" si="8"/>
        <v>-564.69185624947636</v>
      </c>
      <c r="D262" s="138">
        <f t="shared" si="9"/>
        <v>775.56635684897867</v>
      </c>
      <c r="E262" s="138">
        <f t="shared" si="10"/>
        <v>-85479.344794270437</v>
      </c>
      <c r="F262" s="138">
        <f t="shared" si="7"/>
        <v>-41684.598140198301</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-85479.344794270437</v>
      </c>
      <c r="C263" s="138">
        <f t="shared" si="8"/>
        <v>-569.8622986284696</v>
      </c>
      <c r="D263" s="138">
        <f t="shared" si="9"/>
        <v>780.73679922797191</v>
      </c>
      <c r="E263" s="138">
        <f t="shared" si="10"/>
        <v>-86260.081593498413</v>
      </c>
      <c r="F263" s="138">
        <f t="shared" ref="F263:F326" si="12">F262+C263</f>
        <v>-42254.460438826769</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-86260.081593498413</v>
      </c>
      <c r="C264" s="138">
        <f t="shared" si="8"/>
        <v>-575.06721062332281</v>
      </c>
      <c r="D264" s="138">
        <f t="shared" si="9"/>
        <v>785.94171122282512</v>
      </c>
      <c r="E264" s="138">
        <f t="shared" si="10"/>
        <v>-87046.023304721239</v>
      </c>
      <c r="F264" s="138">
        <f t="shared" si="12"/>
        <v>-42829.527649450094</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-87046.023304721239</v>
      </c>
      <c r="C265" s="138">
        <f t="shared" si="8"/>
        <v>-580.30682203147501</v>
      </c>
      <c r="D265" s="138">
        <f t="shared" si="9"/>
        <v>791.18132263097732</v>
      </c>
      <c r="E265" s="138">
        <f t="shared" si="10"/>
        <v>-87837.204627352214</v>
      </c>
      <c r="F265" s="138">
        <f t="shared" si="12"/>
        <v>-43409.834471481568</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-87837.204627352214</v>
      </c>
      <c r="C266" s="138">
        <f t="shared" si="8"/>
        <v>-585.58136418234812</v>
      </c>
      <c r="D266" s="138">
        <f t="shared" si="9"/>
        <v>796.45586478185044</v>
      </c>
      <c r="E266" s="138">
        <f t="shared" si="10"/>
        <v>-88633.660492134062</v>
      </c>
      <c r="F266" s="138">
        <f t="shared" si="12"/>
        <v>-43995.415835663916</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-88633.660492134062</v>
      </c>
      <c r="C267" s="138">
        <f t="shared" si="8"/>
        <v>-590.89106994756048</v>
      </c>
      <c r="D267" s="138">
        <f t="shared" si="9"/>
        <v>801.76557054706279</v>
      </c>
      <c r="E267" s="138">
        <f t="shared" si="10"/>
        <v>-89435.42606268113</v>
      </c>
      <c r="F267" s="138">
        <f t="shared" si="12"/>
        <v>-44586.306905611476</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-89435.42606268113</v>
      </c>
      <c r="C268" s="138">
        <f t="shared" si="8"/>
        <v>-596.23617375120762</v>
      </c>
      <c r="D268" s="138">
        <f t="shared" si="9"/>
        <v>807.11067435070993</v>
      </c>
      <c r="E268" s="138">
        <f t="shared" si="10"/>
        <v>-90242.536737031842</v>
      </c>
      <c r="F268" s="138">
        <f t="shared" si="12"/>
        <v>-45182.543079362687</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-90242.536737031842</v>
      </c>
      <c r="C269" s="138">
        <f t="shared" si="8"/>
        <v>-601.61691158021233</v>
      </c>
      <c r="D269" s="138">
        <f t="shared" si="9"/>
        <v>812.49141217971464</v>
      </c>
      <c r="E269" s="138">
        <f t="shared" si="10"/>
        <v>-91055.028149211561</v>
      </c>
      <c r="F269" s="138">
        <f t="shared" si="12"/>
        <v>-45784.159990942899</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-91055.028149211561</v>
      </c>
      <c r="C270" s="138">
        <f t="shared" si="8"/>
        <v>-607.03352099474375</v>
      </c>
      <c r="D270" s="138">
        <f t="shared" si="9"/>
        <v>817.90802159424607</v>
      </c>
      <c r="E270" s="138">
        <f t="shared" si="10"/>
        <v>-91872.936170805813</v>
      </c>
      <c r="F270" s="138">
        <f t="shared" si="12"/>
        <v>-46391.193511937643</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-91872.936170805813</v>
      </c>
      <c r="C271" s="138">
        <f t="shared" si="8"/>
        <v>-612.48624113870551</v>
      </c>
      <c r="D271" s="138">
        <f t="shared" si="9"/>
        <v>823.36074173820782</v>
      </c>
      <c r="E271" s="138">
        <f t="shared" si="10"/>
        <v>-92696.296912544014</v>
      </c>
      <c r="F271" s="138">
        <f t="shared" si="12"/>
        <v>-47003.679753076351</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-92696.296912544014</v>
      </c>
      <c r="C272" s="138">
        <f t="shared" si="8"/>
        <v>-617.97531275029348</v>
      </c>
      <c r="D272" s="138">
        <f t="shared" si="9"/>
        <v>828.8498133497958</v>
      </c>
      <c r="E272" s="138">
        <f t="shared" si="10"/>
        <v>-93525.146725893806</v>
      </c>
      <c r="F272" s="138">
        <f t="shared" si="12"/>
        <v>-47621.655065826642</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-93525.146725893806</v>
      </c>
      <c r="C273" s="138">
        <f t="shared" si="8"/>
        <v>-623.50097817262542</v>
      </c>
      <c r="D273" s="138">
        <f t="shared" si="9"/>
        <v>834.37547877212774</v>
      </c>
      <c r="E273" s="138">
        <f t="shared" si="10"/>
        <v>-94359.522204665933</v>
      </c>
      <c r="F273" s="138">
        <f t="shared" si="12"/>
        <v>-48245.156043999268</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-94359.522204665933</v>
      </c>
      <c r="C274" s="138">
        <f t="shared" si="8"/>
        <v>-629.06348136443955</v>
      </c>
      <c r="D274" s="138">
        <f t="shared" si="9"/>
        <v>839.93798196394187</v>
      </c>
      <c r="E274" s="138">
        <f t="shared" si="10"/>
        <v>-95199.460186629876</v>
      </c>
      <c r="F274" s="138">
        <f t="shared" si="12"/>
        <v>-48874.219525363711</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-95199.460186629876</v>
      </c>
      <c r="C275" s="138">
        <f t="shared" si="8"/>
        <v>-634.66306791086583</v>
      </c>
      <c r="D275" s="138">
        <f t="shared" si="9"/>
        <v>845.53756851036815</v>
      </c>
      <c r="E275" s="138">
        <f t="shared" si="10"/>
        <v>-96044.997755140241</v>
      </c>
      <c r="F275" s="138">
        <f t="shared" si="12"/>
        <v>-49508.882593274575</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-96044.997755140241</v>
      </c>
      <c r="C276" s="138">
        <f t="shared" si="8"/>
        <v>-640.29998503426827</v>
      </c>
      <c r="D276" s="138">
        <f t="shared" si="9"/>
        <v>851.17448563377059</v>
      </c>
      <c r="E276" s="138">
        <f t="shared" si="10"/>
        <v>-96896.172240774016</v>
      </c>
      <c r="F276" s="138">
        <f t="shared" si="12"/>
        <v>-50149.182578308842</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-96896.172240774016</v>
      </c>
      <c r="C277" s="138">
        <f t="shared" si="8"/>
        <v>-645.97448160516012</v>
      </c>
      <c r="D277" s="138">
        <f t="shared" si="9"/>
        <v>856.84898220466243</v>
      </c>
      <c r="E277" s="138">
        <f t="shared" si="10"/>
        <v>-97753.021222978685</v>
      </c>
      <c r="F277" s="138">
        <f t="shared" si="12"/>
        <v>-50795.157059914003</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-97753.021222978685</v>
      </c>
      <c r="C278" s="138">
        <f t="shared" si="8"/>
        <v>-651.68680815319124</v>
      </c>
      <c r="D278" s="138">
        <f t="shared" si="9"/>
        <v>862.56130875269355</v>
      </c>
      <c r="E278" s="138">
        <f t="shared" si="10"/>
        <v>-98615.582531731372</v>
      </c>
      <c r="F278" s="138">
        <f t="shared" si="12"/>
        <v>-51446.843868067197</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-98615.582531731372</v>
      </c>
      <c r="C279" s="138">
        <f t="shared" si="8"/>
        <v>-657.43721687820914</v>
      </c>
      <c r="D279" s="138">
        <f t="shared" si="9"/>
        <v>868.31171747771145</v>
      </c>
      <c r="E279" s="138">
        <f t="shared" si="10"/>
        <v>-99483.894249209086</v>
      </c>
      <c r="F279" s="138">
        <f t="shared" si="12"/>
        <v>-52104.281084945404</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-99483.894249209086</v>
      </c>
      <c r="C280" s="138">
        <f t="shared" si="8"/>
        <v>-663.22596166139397</v>
      </c>
      <c r="D280" s="138">
        <f t="shared" si="9"/>
        <v>874.10046226089628</v>
      </c>
      <c r="E280" s="138">
        <f t="shared" si="10"/>
        <v>-100357.99471146999</v>
      </c>
      <c r="F280" s="138">
        <f t="shared" si="12"/>
        <v>-52767.507046606799</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-100357.99471146999</v>
      </c>
      <c r="C281" s="138">
        <f t="shared" si="8"/>
        <v>-669.0532980764666</v>
      </c>
      <c r="D281" s="138">
        <f t="shared" si="9"/>
        <v>879.92779867596892</v>
      </c>
      <c r="E281" s="138">
        <f t="shared" si="10"/>
        <v>-101237.92251014596</v>
      </c>
      <c r="F281" s="138">
        <f t="shared" si="12"/>
        <v>-53436.560344683268</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-101237.92251014596</v>
      </c>
      <c r="C282" s="138">
        <f t="shared" si="8"/>
        <v>-674.91948340097315</v>
      </c>
      <c r="D282" s="138">
        <f t="shared" si="9"/>
        <v>885.79398400047546</v>
      </c>
      <c r="E282" s="138">
        <f t="shared" si="10"/>
        <v>-102123.71649414643</v>
      </c>
      <c r="F282" s="138">
        <f t="shared" si="12"/>
        <v>-54111.479828084244</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-102123.71649414643</v>
      </c>
      <c r="C283" s="138">
        <f t="shared" si="8"/>
        <v>-680.8247766276429</v>
      </c>
      <c r="D283" s="138">
        <f t="shared" si="9"/>
        <v>891.69927722714522</v>
      </c>
      <c r="E283" s="138">
        <f t="shared" si="10"/>
        <v>-103015.41577137358</v>
      </c>
      <c r="F283" s="138">
        <f t="shared" si="12"/>
        <v>-54792.304604711884</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-103015.41577137358</v>
      </c>
      <c r="C284" s="138">
        <f t="shared" si="8"/>
        <v>-686.7694384758239</v>
      </c>
      <c r="D284" s="138">
        <f t="shared" si="9"/>
        <v>897.64393907532622</v>
      </c>
      <c r="E284" s="138">
        <f t="shared" si="10"/>
        <v>-103913.0597104489</v>
      </c>
      <c r="F284" s="138">
        <f t="shared" si="12"/>
        <v>-55479.074043187706</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-103913.0597104489</v>
      </c>
      <c r="C285" s="138">
        <f t="shared" si="8"/>
        <v>-692.75373140299268</v>
      </c>
      <c r="D285" s="138">
        <f t="shared" si="9"/>
        <v>903.628232002495</v>
      </c>
      <c r="E285" s="138">
        <f t="shared" si="10"/>
        <v>-104816.68794245139</v>
      </c>
      <c r="F285" s="138">
        <f t="shared" si="12"/>
        <v>-56171.827774590696</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-104816.68794245139</v>
      </c>
      <c r="C286" s="138">
        <f t="shared" si="8"/>
        <v>-698.77791961634261</v>
      </c>
      <c r="D286" s="138">
        <f t="shared" si="9"/>
        <v>909.65242021584493</v>
      </c>
      <c r="E286" s="138">
        <f t="shared" si="10"/>
        <v>-105726.34036266724</v>
      </c>
      <c r="F286" s="138">
        <f t="shared" si="12"/>
        <v>-56870.605694207035</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-105726.34036266724</v>
      </c>
      <c r="C287" s="138">
        <f t="shared" si="8"/>
        <v>-704.84226908444828</v>
      </c>
      <c r="D287" s="138">
        <f t="shared" si="9"/>
        <v>915.71676968395059</v>
      </c>
      <c r="E287" s="138">
        <f t="shared" si="10"/>
        <v>-106642.05713235118</v>
      </c>
      <c r="F287" s="138">
        <f t="shared" si="12"/>
        <v>-57575.447963291481</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-106642.05713235118</v>
      </c>
      <c r="C288" s="138">
        <f t="shared" si="8"/>
        <v>-710.94704754900795</v>
      </c>
      <c r="D288" s="138">
        <f t="shared" si="9"/>
        <v>921.82154814851026</v>
      </c>
      <c r="E288" s="138">
        <f t="shared" si="10"/>
        <v>-107563.87868049969</v>
      </c>
      <c r="F288" s="138">
        <f t="shared" si="12"/>
        <v>-58286.39501084049</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-107563.87868049969</v>
      </c>
      <c r="C289" s="138">
        <f t="shared" si="8"/>
        <v>-717.09252453666465</v>
      </c>
      <c r="D289" s="138">
        <f t="shared" si="9"/>
        <v>927.96702513616697</v>
      </c>
      <c r="E289" s="138">
        <f t="shared" si="10"/>
        <v>-108491.84570563586</v>
      </c>
      <c r="F289" s="138">
        <f t="shared" si="12"/>
        <v>-59003.487535377157</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-108491.84570563586</v>
      </c>
      <c r="C290" s="138">
        <f t="shared" si="8"/>
        <v>-723.27897137090577</v>
      </c>
      <c r="D290" s="138">
        <f t="shared" si="9"/>
        <v>934.15347197040808</v>
      </c>
      <c r="E290" s="138">
        <f t="shared" si="10"/>
        <v>-109425.99917760627</v>
      </c>
      <c r="F290" s="138">
        <f t="shared" si="12"/>
        <v>-59726.766506748063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-109425.99917760627</v>
      </c>
      <c r="C291" s="138">
        <f t="shared" si="8"/>
        <v>-729.50666118404183</v>
      </c>
      <c r="D291" s="138">
        <f t="shared" si="9"/>
        <v>940.38116178354414</v>
      </c>
      <c r="E291" s="138">
        <f t="shared" si="10"/>
        <v>-110366.38033938981</v>
      </c>
      <c r="F291" s="138">
        <f t="shared" si="12"/>
        <v>-60456.273167932108</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-110366.38033938981</v>
      </c>
      <c r="C292" s="138">
        <f t="shared" si="8"/>
        <v>-735.77586892926547</v>
      </c>
      <c r="D292" s="138">
        <f t="shared" si="9"/>
        <v>946.65036952876778</v>
      </c>
      <c r="E292" s="138">
        <f t="shared" si="10"/>
        <v>-111313.03070891858</v>
      </c>
      <c r="F292" s="138">
        <f t="shared" si="12"/>
        <v>-61192.049036861375</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-111313.03070891858</v>
      </c>
      <c r="C293" s="138">
        <f t="shared" si="8"/>
        <v>-742.08687139279061</v>
      </c>
      <c r="D293" s="138">
        <f t="shared" si="9"/>
        <v>952.96137199229292</v>
      </c>
      <c r="E293" s="138">
        <f t="shared" si="10"/>
        <v>-112265.99208091087</v>
      </c>
      <c r="F293" s="138">
        <f t="shared" si="12"/>
        <v>-61934.135908254168</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-112265.99208091087</v>
      </c>
      <c r="C294" s="138">
        <f t="shared" si="8"/>
        <v>-748.43994720607259</v>
      </c>
      <c r="D294" s="138">
        <f t="shared" si="9"/>
        <v>959.3144478055749</v>
      </c>
      <c r="E294" s="138">
        <f t="shared" si="10"/>
        <v>-113225.30652871645</v>
      </c>
      <c r="F294" s="138">
        <f t="shared" si="12"/>
        <v>-62682.575855460243</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-113225.30652871645</v>
      </c>
      <c r="C295" s="138">
        <f t="shared" si="8"/>
        <v>-754.83537685810973</v>
      </c>
      <c r="D295" s="138">
        <f t="shared" si="9"/>
        <v>965.70987745761204</v>
      </c>
      <c r="E295" s="138">
        <f t="shared" si="10"/>
        <v>-114191.01640617407</v>
      </c>
      <c r="F295" s="138">
        <f t="shared" si="12"/>
        <v>-63437.411232318351</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-114191.01640617407</v>
      </c>
      <c r="C296" s="138">
        <f t="shared" si="8"/>
        <v>-761.27344270782714</v>
      </c>
      <c r="D296" s="138">
        <f t="shared" si="9"/>
        <v>972.14794330732946</v>
      </c>
      <c r="E296" s="138">
        <f t="shared" si="10"/>
        <v>-115163.16434948139</v>
      </c>
      <c r="F296" s="138">
        <f t="shared" si="12"/>
        <v>-64198.684675026176</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-115163.16434948139</v>
      </c>
      <c r="C297" s="138">
        <f t="shared" si="8"/>
        <v>-767.75442899654263</v>
      </c>
      <c r="D297" s="138">
        <f t="shared" si="9"/>
        <v>978.62892959604494</v>
      </c>
      <c r="E297" s="138">
        <f t="shared" si="10"/>
        <v>-116141.79327907744</v>
      </c>
      <c r="F297" s="138">
        <f t="shared" si="12"/>
        <v>-64966.43910402272</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-116141.79327907744</v>
      </c>
      <c r="C298" s="138">
        <f t="shared" si="8"/>
        <v>-774.2786218605163</v>
      </c>
      <c r="D298" s="138">
        <f t="shared" si="9"/>
        <v>985.15312246001861</v>
      </c>
      <c r="E298" s="138">
        <f t="shared" si="10"/>
        <v>-117126.94640153745</v>
      </c>
      <c r="F298" s="138">
        <f t="shared" si="12"/>
        <v>-65740.717725883238</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-117126.94640153745</v>
      </c>
      <c r="C299" s="138">
        <f t="shared" si="8"/>
        <v>-780.84630934358313</v>
      </c>
      <c r="D299" s="138">
        <f t="shared" si="9"/>
        <v>991.72080994308544</v>
      </c>
      <c r="E299" s="138">
        <f t="shared" si="10"/>
        <v>-118118.66721148054</v>
      </c>
      <c r="F299" s="138">
        <f t="shared" si="12"/>
        <v>-66521.564035226824</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-118118.66721148054</v>
      </c>
      <c r="C300" s="138">
        <f t="shared" si="8"/>
        <v>-787.45778140987034</v>
      </c>
      <c r="D300" s="138">
        <f t="shared" si="9"/>
        <v>998.33228200937265</v>
      </c>
      <c r="E300" s="138">
        <f t="shared" si="10"/>
        <v>-119116.99949348992</v>
      </c>
      <c r="F300" s="138">
        <f t="shared" si="12"/>
        <v>-67309.021816636698</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-119116.99949348992</v>
      </c>
      <c r="C301" s="138">
        <f t="shared" si="8"/>
        <v>-794.1133299565995</v>
      </c>
      <c r="D301" s="138">
        <f t="shared" si="9"/>
        <v>1004.9878305561018</v>
      </c>
      <c r="E301" s="138">
        <f t="shared" si="10"/>
        <v>-120121.98732404601</v>
      </c>
      <c r="F301" s="138">
        <f t="shared" si="12"/>
        <v>-68103.135146593297</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-120121.98732404601</v>
      </c>
      <c r="C302" s="138">
        <f t="shared" si="8"/>
        <v>-800.81324882697345</v>
      </c>
      <c r="D302" s="138">
        <f t="shared" si="9"/>
        <v>1011.6877494264758</v>
      </c>
      <c r="E302" s="138">
        <f t="shared" si="10"/>
        <v>-121133.67507347249</v>
      </c>
      <c r="F302" s="138">
        <f t="shared" si="12"/>
        <v>-68903.948395420273</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-121133.67507347249</v>
      </c>
      <c r="C303" s="138">
        <f t="shared" si="8"/>
        <v>-807.55783382314996</v>
      </c>
      <c r="D303" s="138">
        <f t="shared" si="9"/>
        <v>1018.4323344226523</v>
      </c>
      <c r="E303" s="138">
        <f t="shared" si="10"/>
        <v>-122152.10740789515</v>
      </c>
      <c r="F303" s="138">
        <f t="shared" si="12"/>
        <v>-69711.50622924343</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-122152.10740789515</v>
      </c>
      <c r="C304" s="138">
        <f t="shared" si="8"/>
        <v>-814.34738271930109</v>
      </c>
      <c r="D304" s="138">
        <f t="shared" si="9"/>
        <v>1025.2218833188033</v>
      </c>
      <c r="E304" s="138">
        <f t="shared" si="10"/>
        <v>-123177.32929121396</v>
      </c>
      <c r="F304" s="138">
        <f t="shared" si="12"/>
        <v>-70525.853611962724</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-123177.32929121396</v>
      </c>
      <c r="C305" s="138">
        <f t="shared" si="8"/>
        <v>-821.18219527475981</v>
      </c>
      <c r="D305" s="138">
        <f t="shared" si="9"/>
        <v>1032.056695874262</v>
      </c>
      <c r="E305" s="138">
        <f t="shared" si="10"/>
        <v>-124209.38598708822</v>
      </c>
      <c r="F305" s="138">
        <f t="shared" si="12"/>
        <v>-71347.03580723748</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-124209.38598708822</v>
      </c>
      <c r="C306" s="138">
        <f t="shared" si="8"/>
        <v>-828.06257324725482</v>
      </c>
      <c r="D306" s="138">
        <f t="shared" si="9"/>
        <v>1038.9370738467571</v>
      </c>
      <c r="E306" s="138">
        <f t="shared" si="10"/>
        <v>-125248.32306093497</v>
      </c>
      <c r="F306" s="138">
        <f t="shared" si="12"/>
        <v>-72175.098380484735</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-125248.32306093497</v>
      </c>
      <c r="C307" s="138">
        <f t="shared" si="8"/>
        <v>-834.98882040623323</v>
      </c>
      <c r="D307" s="138">
        <f t="shared" si="9"/>
        <v>1045.8633210057355</v>
      </c>
      <c r="E307" s="138">
        <f t="shared" si="10"/>
        <v>-126294.1863819407</v>
      </c>
      <c r="F307" s="138">
        <f t="shared" si="12"/>
        <v>-73010.087200890965</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-126294.1863819407</v>
      </c>
      <c r="C308" s="138">
        <f t="shared" si="8"/>
        <v>-841.96124254627136</v>
      </c>
      <c r="D308" s="138">
        <f t="shared" si="9"/>
        <v>1052.8357431457737</v>
      </c>
      <c r="E308" s="138">
        <f t="shared" si="10"/>
        <v>-127347.02212508647</v>
      </c>
      <c r="F308" s="138">
        <f t="shared" si="12"/>
        <v>-73852.048443437234</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-127347.02212508647</v>
      </c>
      <c r="C309" s="138">
        <f t="shared" si="8"/>
        <v>-848.98014750057655</v>
      </c>
      <c r="D309" s="138">
        <f t="shared" si="9"/>
        <v>1059.8546481000787</v>
      </c>
      <c r="E309" s="138">
        <f t="shared" si="10"/>
        <v>-128406.87677318655</v>
      </c>
      <c r="F309" s="138">
        <f t="shared" si="12"/>
        <v>-74701.028590937814</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-128406.87677318655</v>
      </c>
      <c r="C310" s="138">
        <f t="shared" si="8"/>
        <v>-856.04584515457702</v>
      </c>
      <c r="D310" s="138">
        <f t="shared" si="9"/>
        <v>1066.9203457540793</v>
      </c>
      <c r="E310" s="138">
        <f t="shared" si="10"/>
        <v>-129473.79711894064</v>
      </c>
      <c r="F310" s="138">
        <f t="shared" si="12"/>
        <v>-75557.074436092385</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-129473.79711894064</v>
      </c>
      <c r="C311" s="138">
        <f t="shared" si="8"/>
        <v>-863.15864745960425</v>
      </c>
      <c r="D311" s="138">
        <f t="shared" si="9"/>
        <v>1074.0331480591065</v>
      </c>
      <c r="E311" s="138">
        <f t="shared" si="10"/>
        <v>-130547.83026699975</v>
      </c>
      <c r="F311" s="138">
        <f t="shared" si="12"/>
        <v>-76420.233083551982</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-130547.83026699975</v>
      </c>
      <c r="C312" s="138">
        <f t="shared" si="8"/>
        <v>-870.31886844666508</v>
      </c>
      <c r="D312" s="138">
        <f t="shared" si="9"/>
        <v>1081.1933690461674</v>
      </c>
      <c r="E312" s="138">
        <f t="shared" si="10"/>
        <v>-131629.02363604592</v>
      </c>
      <c r="F312" s="138">
        <f t="shared" si="12"/>
        <v>-77290.551951998641</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-131629.02363604592</v>
      </c>
      <c r="C313" s="138">
        <f t="shared" si="8"/>
        <v>-877.52682424030627</v>
      </c>
      <c r="D313" s="138">
        <f t="shared" si="9"/>
        <v>1088.4013248398085</v>
      </c>
      <c r="E313" s="138">
        <f t="shared" si="10"/>
        <v>-132717.42496088572</v>
      </c>
      <c r="F313" s="138">
        <f t="shared" si="12"/>
        <v>-78168.078776238952</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-132717.42496088572</v>
      </c>
      <c r="C314" s="138">
        <f t="shared" si="8"/>
        <v>-884.78283307257152</v>
      </c>
      <c r="D314" s="138">
        <f t="shared" si="9"/>
        <v>1095.6573336720737</v>
      </c>
      <c r="E314" s="138">
        <f t="shared" si="10"/>
        <v>-133813.0822945578</v>
      </c>
      <c r="F314" s="138">
        <f t="shared" si="12"/>
        <v>-79052.861609311527</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-133813.0822945578</v>
      </c>
      <c r="C315" s="138">
        <f t="shared" si="8"/>
        <v>-892.08721529705201</v>
      </c>
      <c r="D315" s="138">
        <f t="shared" si="9"/>
        <v>1102.9617158965543</v>
      </c>
      <c r="E315" s="138">
        <f t="shared" si="10"/>
        <v>-134916.04401045435</v>
      </c>
      <c r="F315" s="138">
        <f t="shared" si="12"/>
        <v>-79944.948824608582</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-134916.04401045435</v>
      </c>
      <c r="C316" s="138">
        <f t="shared" si="8"/>
        <v>-899.44029340302905</v>
      </c>
      <c r="D316" s="138">
        <f t="shared" si="9"/>
        <v>1110.3147940025312</v>
      </c>
      <c r="E316" s="138">
        <f t="shared" si="10"/>
        <v>-136026.35880445689</v>
      </c>
      <c r="F316" s="138">
        <f t="shared" si="12"/>
        <v>-80844.389118011604</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-136026.35880445689</v>
      </c>
      <c r="C317" s="138">
        <f t="shared" si="8"/>
        <v>-906.84239202971264</v>
      </c>
      <c r="D317" s="138">
        <f t="shared" si="9"/>
        <v>1117.716892629215</v>
      </c>
      <c r="E317" s="138">
        <f t="shared" si="10"/>
        <v>-137144.07569708611</v>
      </c>
      <c r="F317" s="138">
        <f t="shared" si="12"/>
        <v>-81751.231510041311</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-137144.07569708611</v>
      </c>
      <c r="C318" s="138">
        <f t="shared" si="8"/>
        <v>-914.29383798057415</v>
      </c>
      <c r="D318" s="138">
        <f t="shared" si="9"/>
        <v>1125.1683385800764</v>
      </c>
      <c r="E318" s="138">
        <f t="shared" si="10"/>
        <v>-138269.2440356662</v>
      </c>
      <c r="F318" s="138">
        <f t="shared" si="12"/>
        <v>-82665.525348021882</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-138269.2440356662</v>
      </c>
      <c r="C319" s="138">
        <f t="shared" si="8"/>
        <v>-921.79496023777472</v>
      </c>
      <c r="D319" s="138">
        <f t="shared" si="9"/>
        <v>1132.669460837277</v>
      </c>
      <c r="E319" s="138">
        <f t="shared" si="10"/>
        <v>-139401.91349650346</v>
      </c>
      <c r="F319" s="138">
        <f t="shared" si="12"/>
        <v>-83587.320308259659</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-139401.91349650346</v>
      </c>
      <c r="C320" s="138">
        <f t="shared" si="8"/>
        <v>-929.34608997668977</v>
      </c>
      <c r="D320" s="138">
        <f t="shared" si="9"/>
        <v>1140.2205905761921</v>
      </c>
      <c r="E320" s="138">
        <f t="shared" si="10"/>
        <v>-140542.13408707964</v>
      </c>
      <c r="F320" s="138">
        <f t="shared" si="12"/>
        <v>-84516.666398236353</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-140542.13408707964</v>
      </c>
      <c r="C321" s="138">
        <f t="shared" si="8"/>
        <v>-936.94756058053099</v>
      </c>
      <c r="D321" s="138">
        <f t="shared" si="9"/>
        <v>1147.8220611800332</v>
      </c>
      <c r="E321" s="138">
        <f t="shared" si="10"/>
        <v>-141689.95614825966</v>
      </c>
      <c r="F321" s="138">
        <f t="shared" si="12"/>
        <v>-85453.613958816888</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-141689.95614825966</v>
      </c>
      <c r="C322" s="138">
        <f t="shared" si="8"/>
        <v>-944.59970765506444</v>
      </c>
      <c r="D322" s="138">
        <f t="shared" si="9"/>
        <v>1155.4742082545667</v>
      </c>
      <c r="E322" s="138">
        <f t="shared" si="10"/>
        <v>-142845.43035651423</v>
      </c>
      <c r="F322" s="138">
        <f t="shared" si="12"/>
        <v>-86398.213666471958</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-142845.43035651423</v>
      </c>
      <c r="C323" s="138">
        <f t="shared" si="8"/>
        <v>-952.30286904342825</v>
      </c>
      <c r="D323" s="138">
        <f t="shared" si="9"/>
        <v>1163.1773696429304</v>
      </c>
      <c r="E323" s="138">
        <f t="shared" si="10"/>
        <v>-144008.60772615718</v>
      </c>
      <c r="F323" s="138">
        <f t="shared" si="12"/>
        <v>-87350.516535515388</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-144008.60772615718</v>
      </c>
      <c r="C324" s="138">
        <f t="shared" si="8"/>
        <v>-960.05738484104791</v>
      </c>
      <c r="D324" s="138">
        <f t="shared" si="9"/>
        <v>1170.9318854405501</v>
      </c>
      <c r="E324" s="138">
        <f t="shared" si="10"/>
        <v>-145179.53961159772</v>
      </c>
      <c r="F324" s="138">
        <f t="shared" si="12"/>
        <v>-88310.57392035643</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-145179.53961159772</v>
      </c>
      <c r="C325" s="138">
        <f t="shared" si="8"/>
        <v>-967.86359741065155</v>
      </c>
      <c r="D325" s="138">
        <f t="shared" si="9"/>
        <v>1178.7380980101539</v>
      </c>
      <c r="E325" s="138">
        <f t="shared" si="10"/>
        <v>-146358.27770960788</v>
      </c>
      <c r="F325" s="138">
        <f t="shared" si="12"/>
        <v>-89278.437517767088</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-146358.27770960788</v>
      </c>
      <c r="C326" s="138">
        <f t="shared" si="8"/>
        <v>-975.72185139738588</v>
      </c>
      <c r="D326" s="138">
        <f t="shared" si="9"/>
        <v>1186.5963519968882</v>
      </c>
      <c r="E326" s="138">
        <f t="shared" si="10"/>
        <v>-147544.87406160476</v>
      </c>
      <c r="F326" s="138">
        <f t="shared" si="12"/>
        <v>-90254.159369164481</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-147544.87406160476</v>
      </c>
      <c r="C327" s="138">
        <f t="shared" si="8"/>
        <v>-983.63249374403176</v>
      </c>
      <c r="D327" s="138">
        <f t="shared" si="9"/>
        <v>1194.506994343534</v>
      </c>
      <c r="E327" s="138">
        <f t="shared" si="10"/>
        <v>-148739.3810559483</v>
      </c>
      <c r="F327" s="138">
        <f t="shared" ref="F327:F365" si="13">F326+C327</f>
        <v>-91237.791862908518</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-148739.3810559483</v>
      </c>
      <c r="C328" s="138">
        <f t="shared" si="8"/>
        <v>-991.59587370632198</v>
      </c>
      <c r="D328" s="138">
        <f t="shared" si="9"/>
        <v>1202.4703743058242</v>
      </c>
      <c r="E328" s="138">
        <f t="shared" si="10"/>
        <v>-149941.85143025412</v>
      </c>
      <c r="F328" s="138">
        <f t="shared" si="13"/>
        <v>-92229.387736614837</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-149941.85143025412</v>
      </c>
      <c r="C329" s="138">
        <f t="shared" si="8"/>
        <v>-999.61234286836088</v>
      </c>
      <c r="D329" s="138">
        <f t="shared" si="9"/>
        <v>1210.4868434678631</v>
      </c>
      <c r="E329" s="138">
        <f t="shared" si="10"/>
        <v>-151152.33827372198</v>
      </c>
      <c r="F329" s="138">
        <f t="shared" si="13"/>
        <v>-93229.000079483201</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-151152.33827372198</v>
      </c>
      <c r="C330" s="138">
        <f t="shared" si="8"/>
        <v>-1007.6822551581466</v>
      </c>
      <c r="D330" s="138">
        <f t="shared" si="9"/>
        <v>1218.5567557576489</v>
      </c>
      <c r="E330" s="138">
        <f t="shared" si="10"/>
        <v>-152370.89502947964</v>
      </c>
      <c r="F330" s="138">
        <f t="shared" si="13"/>
        <v>-94236.682334641344</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-152370.89502947964</v>
      </c>
      <c r="C331" s="138">
        <f t="shared" si="8"/>
        <v>-1015.8059668631977</v>
      </c>
      <c r="D331" s="138">
        <f t="shared" si="9"/>
        <v>1226.6804674626999</v>
      </c>
      <c r="E331" s="138">
        <f t="shared" si="10"/>
        <v>-153597.57549694233</v>
      </c>
      <c r="F331" s="138">
        <f t="shared" si="13"/>
        <v>-95252.488301504549</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-153597.57549694233</v>
      </c>
      <c r="C332" s="138">
        <f t="shared" si="8"/>
        <v>-1023.9838366462823</v>
      </c>
      <c r="D332" s="138">
        <f t="shared" si="9"/>
        <v>1234.8583372457845</v>
      </c>
      <c r="E332" s="138">
        <f t="shared" si="10"/>
        <v>-154832.43383418812</v>
      </c>
      <c r="F332" s="138">
        <f t="shared" si="13"/>
        <v>-96276.472138150828</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-154832.43383418812</v>
      </c>
      <c r="C333" s="138">
        <f t="shared" si="8"/>
        <v>-1032.2162255612543</v>
      </c>
      <c r="D333" s="138">
        <f t="shared" si="9"/>
        <v>1243.0907261607565</v>
      </c>
      <c r="E333" s="138">
        <f t="shared" si="10"/>
        <v>-156075.52456034889</v>
      </c>
      <c r="F333" s="138">
        <f t="shared" si="13"/>
        <v>-97308.688363712077</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-156075.52456034889</v>
      </c>
      <c r="C334" s="138">
        <f t="shared" si="8"/>
        <v>-1040.5034970689926</v>
      </c>
      <c r="D334" s="138">
        <f t="shared" si="9"/>
        <v>1251.3779976684948</v>
      </c>
      <c r="E334" s="138">
        <f t="shared" si="10"/>
        <v>-157326.90255801738</v>
      </c>
      <c r="F334" s="138">
        <f t="shared" si="13"/>
        <v>-98349.191860781066</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-157326.90255801738</v>
      </c>
      <c r="C335" s="138">
        <f t="shared" si="8"/>
        <v>-1048.8460170534493</v>
      </c>
      <c r="D335" s="138">
        <f t="shared" si="9"/>
        <v>1259.7205176529515</v>
      </c>
      <c r="E335" s="138">
        <f t="shared" si="10"/>
        <v>-158586.62307567033</v>
      </c>
      <c r="F335" s="138">
        <f t="shared" si="13"/>
        <v>-99398.037877834518</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-158586.62307567033</v>
      </c>
      <c r="C336" s="138">
        <f t="shared" si="8"/>
        <v>-1057.2441538378023</v>
      </c>
      <c r="D336" s="138">
        <f t="shared" si="9"/>
        <v>1268.1186544373045</v>
      </c>
      <c r="E336" s="138">
        <f t="shared" si="10"/>
        <v>-159854.74173010763</v>
      </c>
      <c r="F336" s="138">
        <f t="shared" si="13"/>
        <v>-100455.28203167232</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-159854.74173010763</v>
      </c>
      <c r="C337" s="138">
        <f t="shared" si="8"/>
        <v>-1065.6982782007176</v>
      </c>
      <c r="D337" s="138">
        <f t="shared" si="9"/>
        <v>1276.5727788002198</v>
      </c>
      <c r="E337" s="138">
        <f t="shared" si="10"/>
        <v>-161131.31450890785</v>
      </c>
      <c r="F337" s="138">
        <f t="shared" si="13"/>
        <v>-101520.98030987303</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-161131.31450890785</v>
      </c>
      <c r="C338" s="138">
        <f t="shared" si="8"/>
        <v>-1074.208763392719</v>
      </c>
      <c r="D338" s="138">
        <f t="shared" si="9"/>
        <v>1285.0832639922212</v>
      </c>
      <c r="E338" s="138">
        <f t="shared" si="10"/>
        <v>-162416.39777290006</v>
      </c>
      <c r="F338" s="138">
        <f t="shared" si="13"/>
        <v>-102595.18907326575</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-162416.39777290006</v>
      </c>
      <c r="C339" s="138">
        <f t="shared" si="8"/>
        <v>-1082.7759851526671</v>
      </c>
      <c r="D339" s="138">
        <f t="shared" si="9"/>
        <v>1293.6504857521693</v>
      </c>
      <c r="E339" s="138">
        <f t="shared" si="10"/>
        <v>-163710.04825865224</v>
      </c>
      <c r="F339" s="138">
        <f t="shared" si="13"/>
        <v>-103677.96505841841</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-163710.04825865224</v>
      </c>
      <c r="C340" s="138">
        <f t="shared" si="8"/>
        <v>-1091.4003217243483</v>
      </c>
      <c r="D340" s="138">
        <f t="shared" si="9"/>
        <v>1302.2748223238505</v>
      </c>
      <c r="E340" s="138">
        <f t="shared" si="10"/>
        <v>-165012.32308097609</v>
      </c>
      <c r="F340" s="138">
        <f t="shared" si="13"/>
        <v>-104769.36538014276</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-165012.32308097609</v>
      </c>
      <c r="C341" s="138">
        <f t="shared" si="8"/>
        <v>-1100.0821538731739</v>
      </c>
      <c r="D341" s="138">
        <f t="shared" si="9"/>
        <v>1310.9566544726761</v>
      </c>
      <c r="E341" s="138">
        <f t="shared" si="10"/>
        <v>-166323.27973544877</v>
      </c>
      <c r="F341" s="138">
        <f t="shared" si="13"/>
        <v>-105869.44753401593</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-166323.27973544877</v>
      </c>
      <c r="C342" s="138">
        <f t="shared" si="8"/>
        <v>-1108.8218649029918</v>
      </c>
      <c r="D342" s="138">
        <f t="shared" si="9"/>
        <v>1319.696365502494</v>
      </c>
      <c r="E342" s="138">
        <f t="shared" si="10"/>
        <v>-167642.97610095126</v>
      </c>
      <c r="F342" s="138">
        <f t="shared" si="13"/>
        <v>-106978.26939891891</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-167642.97610095126</v>
      </c>
      <c r="C343" s="138">
        <f t="shared" si="8"/>
        <v>-1117.6198406730084</v>
      </c>
      <c r="D343" s="138">
        <f t="shared" si="9"/>
        <v>1328.4943412725106</v>
      </c>
      <c r="E343" s="138">
        <f t="shared" si="10"/>
        <v>-168971.47044222377</v>
      </c>
      <c r="F343" s="138">
        <f t="shared" si="13"/>
        <v>-108095.88923959192</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-168971.47044222377</v>
      </c>
      <c r="C344" s="138">
        <f t="shared" si="8"/>
        <v>-1126.4764696148252</v>
      </c>
      <c r="D344" s="138">
        <f t="shared" si="9"/>
        <v>1337.3509702143274</v>
      </c>
      <c r="E344" s="138">
        <f t="shared" si="10"/>
        <v>-170308.82141243809</v>
      </c>
      <c r="F344" s="138">
        <f t="shared" si="13"/>
        <v>-109222.36570920674</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-170308.82141243809</v>
      </c>
      <c r="C345" s="138">
        <f t="shared" si="8"/>
        <v>-1135.3921427495873</v>
      </c>
      <c r="D345" s="138">
        <f t="shared" si="9"/>
        <v>1346.2666433490895</v>
      </c>
      <c r="E345" s="138">
        <f t="shared" si="10"/>
        <v>-171655.08805578717</v>
      </c>
      <c r="F345" s="138">
        <f t="shared" si="13"/>
        <v>-110357.75785195632</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-171655.08805578717</v>
      </c>
      <c r="C346" s="138">
        <f t="shared" si="8"/>
        <v>-1144.3672537052478</v>
      </c>
      <c r="D346" s="138">
        <f t="shared" si="9"/>
        <v>1355.24175430475</v>
      </c>
      <c r="E346" s="138">
        <f t="shared" si="10"/>
        <v>-173010.32981009193</v>
      </c>
      <c r="F346" s="138">
        <f t="shared" si="13"/>
        <v>-111502.12510566157</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-173010.32981009193</v>
      </c>
      <c r="C347" s="138">
        <f t="shared" si="8"/>
        <v>-1153.4021987339463</v>
      </c>
      <c r="D347" s="138">
        <f t="shared" si="9"/>
        <v>1364.2766993334485</v>
      </c>
      <c r="E347" s="138">
        <f t="shared" si="10"/>
        <v>-174374.60650942539</v>
      </c>
      <c r="F347" s="138">
        <f t="shared" si="13"/>
        <v>-112655.52730439552</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-174374.60650942539</v>
      </c>
      <c r="C348" s="138">
        <f t="shared" si="8"/>
        <v>-1162.4973767295025</v>
      </c>
      <c r="D348" s="138">
        <f t="shared" si="9"/>
        <v>1373.3718773290047</v>
      </c>
      <c r="E348" s="138">
        <f t="shared" si="10"/>
        <v>-175747.9783867544</v>
      </c>
      <c r="F348" s="138">
        <f t="shared" si="13"/>
        <v>-113818.02468112503</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-175747.9783867544</v>
      </c>
      <c r="C349" s="138">
        <f t="shared" si="8"/>
        <v>-1171.6531892450294</v>
      </c>
      <c r="D349" s="138">
        <f t="shared" si="9"/>
        <v>1382.5276898445316</v>
      </c>
      <c r="E349" s="138">
        <f t="shared" si="10"/>
        <v>-177130.50607659895</v>
      </c>
      <c r="F349" s="138">
        <f t="shared" si="13"/>
        <v>-114989.67787037005</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-177130.50607659895</v>
      </c>
      <c r="C350" s="138">
        <f t="shared" si="8"/>
        <v>-1180.8700405106597</v>
      </c>
      <c r="D350" s="138">
        <f t="shared" si="9"/>
        <v>1391.7445411101619</v>
      </c>
      <c r="E350" s="138">
        <f t="shared" si="10"/>
        <v>-178522.2506177091</v>
      </c>
      <c r="F350" s="138">
        <f t="shared" si="13"/>
        <v>-116170.54791088072</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-178522.2506177091</v>
      </c>
      <c r="C351" s="138">
        <f t="shared" si="8"/>
        <v>-1190.1483374513941</v>
      </c>
      <c r="D351" s="138">
        <f t="shared" si="9"/>
        <v>1401.0228380508963</v>
      </c>
      <c r="E351" s="138">
        <f t="shared" si="10"/>
        <v>-179923.27345576001</v>
      </c>
      <c r="F351" s="138">
        <f t="shared" si="13"/>
        <v>-117360.69624833211</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-179923.27345576001</v>
      </c>
      <c r="C352" s="138">
        <f t="shared" si="8"/>
        <v>-1199.4884897050667</v>
      </c>
      <c r="D352" s="138">
        <f t="shared" si="9"/>
        <v>1410.3629903045689</v>
      </c>
      <c r="E352" s="138">
        <f t="shared" si="10"/>
        <v>-181333.63644606457</v>
      </c>
      <c r="F352" s="138">
        <f t="shared" si="13"/>
        <v>-118560.18473803718</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-181333.63644606457</v>
      </c>
      <c r="C353" s="138">
        <f t="shared" si="8"/>
        <v>-1208.8909096404307</v>
      </c>
      <c r="D353" s="138">
        <f t="shared" si="9"/>
        <v>1419.7654102399329</v>
      </c>
      <c r="E353" s="138">
        <f t="shared" si="10"/>
        <v>-182753.4018563045</v>
      </c>
      <c r="F353" s="138">
        <f t="shared" si="13"/>
        <v>-119769.0756476776</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-182753.4018563045</v>
      </c>
      <c r="C354" s="138">
        <f t="shared" si="8"/>
        <v>-1218.3560123753634</v>
      </c>
      <c r="D354" s="138">
        <f t="shared" si="9"/>
        <v>1429.2305129748656</v>
      </c>
      <c r="E354" s="138">
        <f t="shared" si="10"/>
        <v>-184182.63236927937</v>
      </c>
      <c r="F354" s="138">
        <f t="shared" si="13"/>
        <v>-120987.43166005297</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-184182.63236927937</v>
      </c>
      <c r="C355" s="138">
        <f t="shared" si="8"/>
        <v>-1227.8842157951958</v>
      </c>
      <c r="D355" s="138">
        <f t="shared" si="9"/>
        <v>1438.758716394698</v>
      </c>
      <c r="E355" s="138">
        <f t="shared" si="10"/>
        <v>-185621.39108567405</v>
      </c>
      <c r="F355" s="138">
        <f t="shared" si="13"/>
        <v>-122215.31587584817</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-185621.39108567405</v>
      </c>
      <c r="C356" s="138">
        <f t="shared" si="8"/>
        <v>-1237.4759405711604</v>
      </c>
      <c r="D356" s="138">
        <f t="shared" si="9"/>
        <v>1448.3504411706626</v>
      </c>
      <c r="E356" s="138">
        <f t="shared" si="10"/>
        <v>-187069.74152684471</v>
      </c>
      <c r="F356" s="138">
        <f t="shared" si="13"/>
        <v>-123452.79181641934</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-187069.74152684471</v>
      </c>
      <c r="C357" s="138">
        <f t="shared" si="8"/>
        <v>-1247.1316101789648</v>
      </c>
      <c r="D357" s="138">
        <f t="shared" si="9"/>
        <v>1458.006110778467</v>
      </c>
      <c r="E357" s="138">
        <f t="shared" si="10"/>
        <v>-188527.74763762316</v>
      </c>
      <c r="F357" s="138">
        <f t="shared" si="13"/>
        <v>-124699.92342659831</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-188527.74763762316</v>
      </c>
      <c r="C358" s="138">
        <f t="shared" si="8"/>
        <v>-1256.8516509174879</v>
      </c>
      <c r="D358" s="138">
        <f t="shared" si="9"/>
        <v>1467.7261515169901</v>
      </c>
      <c r="E358" s="138">
        <f t="shared" si="10"/>
        <v>-189995.47378914015</v>
      </c>
      <c r="F358" s="138">
        <f t="shared" si="13"/>
        <v>-125956.77507751581</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-189995.47378914015</v>
      </c>
      <c r="C359" s="138">
        <f t="shared" si="8"/>
        <v>-1266.6364919276011</v>
      </c>
      <c r="D359" s="138">
        <f t="shared" si="9"/>
        <v>1477.5109925271033</v>
      </c>
      <c r="E359" s="138">
        <f t="shared" si="10"/>
        <v>-191472.98478166724</v>
      </c>
      <c r="F359" s="138">
        <f t="shared" si="13"/>
        <v>-127223.4115694434</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-191472.98478166724</v>
      </c>
      <c r="C360" s="138">
        <f t="shared" si="8"/>
        <v>-1276.486565211115</v>
      </c>
      <c r="D360" s="138">
        <f t="shared" si="9"/>
        <v>1487.3610658106172</v>
      </c>
      <c r="E360" s="138">
        <f t="shared" si="10"/>
        <v>-192960.34584747785</v>
      </c>
      <c r="F360" s="138">
        <f t="shared" si="13"/>
        <v>-128499.89813465452</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-192960.34584747785</v>
      </c>
      <c r="C361" s="138">
        <f t="shared" si="8"/>
        <v>-1286.4023056498525</v>
      </c>
      <c r="D361" s="138">
        <f t="shared" si="9"/>
        <v>1497.2768062493546</v>
      </c>
      <c r="E361" s="138">
        <f t="shared" si="10"/>
        <v>-194457.62265372719</v>
      </c>
      <c r="F361" s="138">
        <f t="shared" si="13"/>
        <v>-129786.30044030437</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-194457.62265372719</v>
      </c>
      <c r="C362" s="138">
        <f t="shared" si="8"/>
        <v>-1296.3841510248481</v>
      </c>
      <c r="D362" s="138">
        <f t="shared" si="9"/>
        <v>1507.2586516243503</v>
      </c>
      <c r="E362" s="138">
        <f t="shared" si="10"/>
        <v>-195964.88130535153</v>
      </c>
      <c r="F362" s="138">
        <f t="shared" si="13"/>
        <v>-131082.68459132922</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-195964.88130535153</v>
      </c>
      <c r="C363" s="138">
        <f t="shared" si="8"/>
        <v>-1306.432542035677</v>
      </c>
      <c r="D363" s="138">
        <f t="shared" si="9"/>
        <v>1517.3070426351792</v>
      </c>
      <c r="E363" s="138">
        <f t="shared" si="10"/>
        <v>-197482.18834798672</v>
      </c>
      <c r="F363" s="138">
        <f t="shared" si="13"/>
        <v>-132389.1171333649</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-197482.18834798672</v>
      </c>
      <c r="C364" s="138">
        <f t="shared" si="8"/>
        <v>-1316.5479223199115</v>
      </c>
      <c r="D364" s="138">
        <f t="shared" si="9"/>
        <v>1527.4224229194137</v>
      </c>
      <c r="E364" s="138">
        <f t="shared" si="10"/>
        <v>-199009.61077090615</v>
      </c>
      <c r="F364" s="138">
        <f t="shared" si="13"/>
        <v>-133705.6650556848</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-199009.61077090615</v>
      </c>
      <c r="C365" s="138">
        <f t="shared" si="8"/>
        <v>-1326.7307384727078</v>
      </c>
      <c r="D365" s="138">
        <f t="shared" si="9"/>
        <v>1537.60523907221</v>
      </c>
      <c r="E365" s="138">
        <f t="shared" si="10"/>
        <v>-200547.21600997835</v>
      </c>
      <c r="F365" s="138">
        <f t="shared" si="13"/>
        <v>-135032.39579415752</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A96E68DE-CCB0-4C8E-B43F-5D01971267F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B6116-16CA-4B32-9903-6477D5D68D6D}">
  <dimension ref="A1:Z997"/>
  <sheetViews>
    <sheetView workbookViewId="0">
      <selection activeCell="B3" sqref="B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taxi'!C28*'TCO taxi'!B22</f>
        <v>25600</v>
      </c>
      <c r="B3" s="134">
        <f>'Energy prices &amp; finance costs'!B15</f>
        <v>7.0000000000000007E-2</v>
      </c>
      <c r="C3" s="135">
        <f>'TCO taxi'!B21</f>
        <v>5</v>
      </c>
      <c r="D3" s="136">
        <f>PMT(B3/12,(C3*12),-A3)</f>
        <v>506.91068263294807</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25600</v>
      </c>
      <c r="C6" s="138">
        <f t="shared" ref="C6:C260" si="0">B6*(B$3/12)</f>
        <v>149.33333333333334</v>
      </c>
      <c r="D6" s="138">
        <f t="shared" ref="D6:D260" si="1">D$3-C6</f>
        <v>357.57734929961475</v>
      </c>
      <c r="E6" s="138">
        <f t="shared" ref="E6:E260" si="2">B6-D6</f>
        <v>25242.422650700384</v>
      </c>
      <c r="F6" s="138">
        <f>C6</f>
        <v>149.33333333333334</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25242.422650700384</v>
      </c>
      <c r="C7" s="138">
        <f t="shared" si="0"/>
        <v>147.24746546241892</v>
      </c>
      <c r="D7" s="138">
        <f t="shared" si="1"/>
        <v>359.66321717052915</v>
      </c>
      <c r="E7" s="138">
        <f t="shared" si="2"/>
        <v>24882.759433529856</v>
      </c>
      <c r="F7" s="138">
        <f t="shared" ref="F7:F70" si="4">F6+C7</f>
        <v>296.58079879575223</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24882.759433529856</v>
      </c>
      <c r="C8" s="138">
        <f t="shared" si="0"/>
        <v>145.14943002892417</v>
      </c>
      <c r="D8" s="138">
        <f t="shared" si="1"/>
        <v>361.76125260402387</v>
      </c>
      <c r="E8" s="138">
        <f t="shared" si="2"/>
        <v>24520.998180925832</v>
      </c>
      <c r="F8" s="138">
        <f t="shared" si="4"/>
        <v>441.73022882467637</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24520.998180925832</v>
      </c>
      <c r="C9" s="138">
        <f t="shared" si="0"/>
        <v>143.0391560554007</v>
      </c>
      <c r="D9" s="138">
        <f t="shared" si="1"/>
        <v>363.87152657754734</v>
      </c>
      <c r="E9" s="138">
        <f t="shared" si="2"/>
        <v>24157.126654348285</v>
      </c>
      <c r="F9" s="138">
        <f t="shared" si="4"/>
        <v>584.76938488007704</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24157.126654348285</v>
      </c>
      <c r="C10" s="138">
        <f t="shared" si="0"/>
        <v>140.916572150365</v>
      </c>
      <c r="D10" s="138">
        <f t="shared" si="1"/>
        <v>365.9941104825831</v>
      </c>
      <c r="E10" s="138">
        <f t="shared" si="2"/>
        <v>23791.1325438657</v>
      </c>
      <c r="F10" s="138">
        <f t="shared" si="4"/>
        <v>725.68595703044207</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23791.1325438657</v>
      </c>
      <c r="C11" s="138">
        <f t="shared" si="0"/>
        <v>138.78160650588325</v>
      </c>
      <c r="D11" s="138">
        <f t="shared" si="1"/>
        <v>368.12907612706482</v>
      </c>
      <c r="E11" s="138">
        <f t="shared" si="2"/>
        <v>23423.003467738636</v>
      </c>
      <c r="F11" s="138">
        <f t="shared" si="4"/>
        <v>864.46756353632531</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23423.003467738636</v>
      </c>
      <c r="C12" s="138">
        <f t="shared" si="0"/>
        <v>136.63418689514205</v>
      </c>
      <c r="D12" s="138">
        <f t="shared" si="1"/>
        <v>370.27649573780604</v>
      </c>
      <c r="E12" s="138">
        <f t="shared" si="2"/>
        <v>23052.72697200083</v>
      </c>
      <c r="F12" s="138">
        <f t="shared" si="4"/>
        <v>1001.1017504314674</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23052.72697200083</v>
      </c>
      <c r="C13" s="138">
        <f t="shared" si="0"/>
        <v>134.47424067000486</v>
      </c>
      <c r="D13" s="138">
        <f t="shared" si="1"/>
        <v>372.43644196294321</v>
      </c>
      <c r="E13" s="138">
        <f t="shared" si="2"/>
        <v>22680.290530037888</v>
      </c>
      <c r="F13" s="138">
        <f t="shared" si="4"/>
        <v>1135.5759911014723</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22680.290530037888</v>
      </c>
      <c r="C14" s="138">
        <f t="shared" si="0"/>
        <v>132.30169475855436</v>
      </c>
      <c r="D14" s="138">
        <f t="shared" si="1"/>
        <v>374.60898787439373</v>
      </c>
      <c r="E14" s="138">
        <f t="shared" si="2"/>
        <v>22305.681542163493</v>
      </c>
      <c r="F14" s="138">
        <f t="shared" si="4"/>
        <v>1267.8776858600265</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22305.681542163493</v>
      </c>
      <c r="C15" s="138">
        <f t="shared" si="0"/>
        <v>130.11647566262039</v>
      </c>
      <c r="D15" s="138">
        <f t="shared" si="1"/>
        <v>376.79420697032765</v>
      </c>
      <c r="E15" s="138">
        <f t="shared" si="2"/>
        <v>21928.887335193165</v>
      </c>
      <c r="F15" s="138">
        <f t="shared" si="4"/>
        <v>1397.9941615226469</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21928.887335193165</v>
      </c>
      <c r="C16" s="138">
        <f t="shared" si="0"/>
        <v>127.91850945529347</v>
      </c>
      <c r="D16" s="138">
        <f t="shared" si="1"/>
        <v>378.99217317765459</v>
      </c>
      <c r="E16" s="138">
        <f t="shared" si="2"/>
        <v>21549.895162015509</v>
      </c>
      <c r="F16" s="138">
        <f t="shared" si="4"/>
        <v>1525.9126709779403</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21549.895162015509</v>
      </c>
      <c r="C17" s="138">
        <f t="shared" si="0"/>
        <v>125.70772177842382</v>
      </c>
      <c r="D17" s="138">
        <f t="shared" si="1"/>
        <v>381.20296085452424</v>
      </c>
      <c r="E17" s="138">
        <f t="shared" si="2"/>
        <v>21168.692201160986</v>
      </c>
      <c r="F17" s="138">
        <f t="shared" si="4"/>
        <v>1651.620392756364</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21168.692201160986</v>
      </c>
      <c r="C18" s="138">
        <f t="shared" si="0"/>
        <v>123.48403784010576</v>
      </c>
      <c r="D18" s="138">
        <f t="shared" si="1"/>
        <v>383.4266447928423</v>
      </c>
      <c r="E18" s="138">
        <f t="shared" si="2"/>
        <v>20785.265556368144</v>
      </c>
      <c r="F18" s="138">
        <f t="shared" si="4"/>
        <v>1775.1044305964697</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20785.265556368144</v>
      </c>
      <c r="C19" s="138">
        <f t="shared" si="0"/>
        <v>121.24738241214752</v>
      </c>
      <c r="D19" s="138">
        <f t="shared" si="1"/>
        <v>385.66330022080058</v>
      </c>
      <c r="E19" s="138">
        <f t="shared" si="2"/>
        <v>20399.602256147344</v>
      </c>
      <c r="F19" s="138">
        <f t="shared" si="4"/>
        <v>1896.3518130086172</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20399.602256147344</v>
      </c>
      <c r="C20" s="138">
        <f t="shared" si="0"/>
        <v>118.99767982752618</v>
      </c>
      <c r="D20" s="138">
        <f t="shared" si="1"/>
        <v>387.91300280542191</v>
      </c>
      <c r="E20" s="138">
        <f t="shared" si="2"/>
        <v>20011.689253341923</v>
      </c>
      <c r="F20" s="138">
        <f t="shared" si="4"/>
        <v>2015.3494928361433</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20011.689253341923</v>
      </c>
      <c r="C21" s="138">
        <f t="shared" si="0"/>
        <v>116.7348539778279</v>
      </c>
      <c r="D21" s="138">
        <f t="shared" si="1"/>
        <v>390.1758286551202</v>
      </c>
      <c r="E21" s="138">
        <f t="shared" si="2"/>
        <v>19621.513424686804</v>
      </c>
      <c r="F21" s="138">
        <f t="shared" si="4"/>
        <v>2132.084346813971</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19621.513424686804</v>
      </c>
      <c r="C22" s="138">
        <f t="shared" si="0"/>
        <v>114.45882831067303</v>
      </c>
      <c r="D22" s="138">
        <f t="shared" si="1"/>
        <v>392.45185432227504</v>
      </c>
      <c r="E22" s="138">
        <f t="shared" si="2"/>
        <v>19229.061570364527</v>
      </c>
      <c r="F22" s="138">
        <f t="shared" si="4"/>
        <v>2246.5431751246442</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19229.061570364527</v>
      </c>
      <c r="C23" s="138">
        <f t="shared" si="0"/>
        <v>112.16952582712641</v>
      </c>
      <c r="D23" s="138">
        <f t="shared" si="1"/>
        <v>394.74115680582167</v>
      </c>
      <c r="E23" s="138">
        <f t="shared" si="2"/>
        <v>18834.320413558704</v>
      </c>
      <c r="F23" s="138">
        <f t="shared" si="4"/>
        <v>2358.7127009517708</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18834.320413558704</v>
      </c>
      <c r="C24" s="138">
        <f t="shared" si="0"/>
        <v>109.86686907909244</v>
      </c>
      <c r="D24" s="138">
        <f t="shared" si="1"/>
        <v>397.04381355385561</v>
      </c>
      <c r="E24" s="138">
        <f t="shared" si="2"/>
        <v>18437.276600004847</v>
      </c>
      <c r="F24" s="138">
        <f t="shared" si="4"/>
        <v>2468.5795700308631</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18437.276600004847</v>
      </c>
      <c r="C25" s="138">
        <f t="shared" si="0"/>
        <v>107.55078016669495</v>
      </c>
      <c r="D25" s="138">
        <f t="shared" si="1"/>
        <v>399.35990246625312</v>
      </c>
      <c r="E25" s="138">
        <f t="shared" si="2"/>
        <v>18037.916697538592</v>
      </c>
      <c r="F25" s="138">
        <f t="shared" si="4"/>
        <v>2576.1303501975581</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18037.916697538592</v>
      </c>
      <c r="C26" s="138">
        <f t="shared" si="0"/>
        <v>105.22118073564179</v>
      </c>
      <c r="D26" s="138">
        <f t="shared" si="1"/>
        <v>401.68950189730629</v>
      </c>
      <c r="E26" s="138">
        <f t="shared" si="2"/>
        <v>17636.227195641288</v>
      </c>
      <c r="F26" s="138">
        <f t="shared" si="4"/>
        <v>2681.3515309331997</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17636.227195641288</v>
      </c>
      <c r="C27" s="138">
        <f t="shared" si="0"/>
        <v>102.87799197457419</v>
      </c>
      <c r="D27" s="138">
        <f t="shared" si="1"/>
        <v>404.03269065837389</v>
      </c>
      <c r="E27" s="138">
        <f t="shared" si="2"/>
        <v>17232.194504982916</v>
      </c>
      <c r="F27" s="138">
        <f t="shared" si="4"/>
        <v>2784.229522907774</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17232.194504982916</v>
      </c>
      <c r="C28" s="138">
        <f t="shared" si="0"/>
        <v>100.52113461240035</v>
      </c>
      <c r="D28" s="138">
        <f t="shared" si="1"/>
        <v>406.38954802054775</v>
      </c>
      <c r="E28" s="138">
        <f t="shared" si="2"/>
        <v>16825.804956962369</v>
      </c>
      <c r="F28" s="138">
        <f t="shared" si="4"/>
        <v>2884.7506575201742</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16825.804956962369</v>
      </c>
      <c r="C29" s="138">
        <f t="shared" si="0"/>
        <v>98.150528915613819</v>
      </c>
      <c r="D29" s="138">
        <f t="shared" si="1"/>
        <v>408.76015371733422</v>
      </c>
      <c r="E29" s="138">
        <f t="shared" si="2"/>
        <v>16417.044803245033</v>
      </c>
      <c r="F29" s="138">
        <f t="shared" si="4"/>
        <v>2982.9011864357881</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16417.044803245033</v>
      </c>
      <c r="C30" s="138">
        <f t="shared" si="0"/>
        <v>95.76609468559603</v>
      </c>
      <c r="D30" s="138">
        <f t="shared" si="1"/>
        <v>411.14458794735202</v>
      </c>
      <c r="E30" s="138">
        <f t="shared" si="2"/>
        <v>16005.900215297681</v>
      </c>
      <c r="F30" s="138">
        <f t="shared" si="4"/>
        <v>3078.6672811213839</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16005.900215297681</v>
      </c>
      <c r="C31" s="138">
        <f t="shared" si="0"/>
        <v>93.367751255903144</v>
      </c>
      <c r="D31" s="138">
        <f t="shared" si="1"/>
        <v>413.54293137704491</v>
      </c>
      <c r="E31" s="138">
        <f t="shared" si="2"/>
        <v>15592.357283920635</v>
      </c>
      <c r="F31" s="138">
        <f t="shared" si="4"/>
        <v>3172.0350323772868</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15592.357283920635</v>
      </c>
      <c r="C32" s="138">
        <f t="shared" si="0"/>
        <v>90.955417489537041</v>
      </c>
      <c r="D32" s="138">
        <f t="shared" si="1"/>
        <v>415.955265143411</v>
      </c>
      <c r="E32" s="138">
        <f t="shared" si="2"/>
        <v>15176.402018777224</v>
      </c>
      <c r="F32" s="138">
        <f t="shared" si="4"/>
        <v>3262.9904498668238</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15176.402018777224</v>
      </c>
      <c r="C33" s="138">
        <f t="shared" si="0"/>
        <v>88.529011776200477</v>
      </c>
      <c r="D33" s="138">
        <f t="shared" si="1"/>
        <v>418.38167085674758</v>
      </c>
      <c r="E33" s="138">
        <f t="shared" si="2"/>
        <v>14758.020347920476</v>
      </c>
      <c r="F33" s="138">
        <f t="shared" si="4"/>
        <v>3351.5194616430244</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14758.020347920476</v>
      </c>
      <c r="C34" s="138">
        <f t="shared" si="0"/>
        <v>86.088452029536114</v>
      </c>
      <c r="D34" s="138">
        <f t="shared" si="1"/>
        <v>420.82223060341198</v>
      </c>
      <c r="E34" s="138">
        <f t="shared" si="2"/>
        <v>14337.198117317064</v>
      </c>
      <c r="F34" s="138">
        <f t="shared" si="4"/>
        <v>3437.6079136725607</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14337.198117317064</v>
      </c>
      <c r="C35" s="138">
        <f t="shared" si="0"/>
        <v>83.633655684349549</v>
      </c>
      <c r="D35" s="138">
        <f t="shared" si="1"/>
        <v>423.27702694859852</v>
      </c>
      <c r="E35" s="138">
        <f t="shared" si="2"/>
        <v>13913.921090368465</v>
      </c>
      <c r="F35" s="138">
        <f t="shared" si="4"/>
        <v>3521.2415693569101</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13913.921090368465</v>
      </c>
      <c r="C36" s="138">
        <f t="shared" si="0"/>
        <v>81.164539693816053</v>
      </c>
      <c r="D36" s="138">
        <f t="shared" si="1"/>
        <v>425.74614293913203</v>
      </c>
      <c r="E36" s="138">
        <f t="shared" si="2"/>
        <v>13488.174947429334</v>
      </c>
      <c r="F36" s="138">
        <f t="shared" si="4"/>
        <v>3602.4061090507262</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13488.174947429334</v>
      </c>
      <c r="C37" s="138">
        <f t="shared" si="0"/>
        <v>78.681020526671119</v>
      </c>
      <c r="D37" s="138">
        <f t="shared" si="1"/>
        <v>428.22966210627692</v>
      </c>
      <c r="E37" s="138">
        <f t="shared" si="2"/>
        <v>13059.945285323058</v>
      </c>
      <c r="F37" s="138">
        <f t="shared" si="4"/>
        <v>3681.0871295773973</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13059.945285323058</v>
      </c>
      <c r="C38" s="138">
        <f t="shared" si="0"/>
        <v>76.183014164384502</v>
      </c>
      <c r="D38" s="138">
        <f t="shared" si="1"/>
        <v>430.72766846856359</v>
      </c>
      <c r="E38" s="138">
        <f t="shared" si="2"/>
        <v>12629.217616854494</v>
      </c>
      <c r="F38" s="138">
        <f t="shared" si="4"/>
        <v>3757.2701437417818</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12629.217616854494</v>
      </c>
      <c r="C39" s="138">
        <f t="shared" si="0"/>
        <v>73.670436098317879</v>
      </c>
      <c r="D39" s="138">
        <f t="shared" si="1"/>
        <v>433.24024653463016</v>
      </c>
      <c r="E39" s="138">
        <f t="shared" si="2"/>
        <v>12195.977370319864</v>
      </c>
      <c r="F39" s="138">
        <f t="shared" si="4"/>
        <v>3830.9405798400999</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12195.977370319864</v>
      </c>
      <c r="C40" s="138">
        <f t="shared" si="0"/>
        <v>71.143201326865878</v>
      </c>
      <c r="D40" s="138">
        <f t="shared" si="1"/>
        <v>435.76748130608217</v>
      </c>
      <c r="E40" s="138">
        <f t="shared" si="2"/>
        <v>11760.209889013782</v>
      </c>
      <c r="F40" s="138">
        <f t="shared" si="4"/>
        <v>3902.0837811669658</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11760.209889013782</v>
      </c>
      <c r="C41" s="138">
        <f t="shared" si="0"/>
        <v>68.601224352580402</v>
      </c>
      <c r="D41" s="138">
        <f t="shared" si="1"/>
        <v>438.30945828036766</v>
      </c>
      <c r="E41" s="138">
        <f t="shared" si="2"/>
        <v>11321.900430733414</v>
      </c>
      <c r="F41" s="138">
        <f t="shared" si="4"/>
        <v>3970.6850055195464</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11321.900430733414</v>
      </c>
      <c r="C42" s="138">
        <f t="shared" si="0"/>
        <v>66.04441917927825</v>
      </c>
      <c r="D42" s="138">
        <f t="shared" si="1"/>
        <v>440.86626345366983</v>
      </c>
      <c r="E42" s="138">
        <f t="shared" si="2"/>
        <v>10881.034167279744</v>
      </c>
      <c r="F42" s="138">
        <f t="shared" si="4"/>
        <v>4036.7294246988245</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10881.034167279744</v>
      </c>
      <c r="C43" s="138">
        <f t="shared" si="0"/>
        <v>63.472699309131841</v>
      </c>
      <c r="D43" s="138">
        <f t="shared" si="1"/>
        <v>443.43798332381624</v>
      </c>
      <c r="E43" s="138">
        <f t="shared" si="2"/>
        <v>10437.596183955928</v>
      </c>
      <c r="F43" s="138">
        <f t="shared" si="4"/>
        <v>4100.2021240079566</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10437.596183955928</v>
      </c>
      <c r="C44" s="138">
        <f t="shared" si="0"/>
        <v>60.885977739742913</v>
      </c>
      <c r="D44" s="138">
        <f t="shared" si="1"/>
        <v>446.02470489320513</v>
      </c>
      <c r="E44" s="138">
        <f t="shared" si="2"/>
        <v>9991.5714790627226</v>
      </c>
      <c r="F44" s="138">
        <f t="shared" si="4"/>
        <v>4161.0881017476995</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9991.5714790627226</v>
      </c>
      <c r="C45" s="138">
        <f t="shared" si="0"/>
        <v>58.284166961199219</v>
      </c>
      <c r="D45" s="138">
        <f t="shared" si="1"/>
        <v>448.62651567174885</v>
      </c>
      <c r="E45" s="138">
        <f t="shared" si="2"/>
        <v>9542.9449633909735</v>
      </c>
      <c r="F45" s="138">
        <f t="shared" si="4"/>
        <v>4219.3722687088984</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9542.9449633909735</v>
      </c>
      <c r="C46" s="138">
        <f t="shared" si="0"/>
        <v>55.667178953114018</v>
      </c>
      <c r="D46" s="138">
        <f t="shared" si="1"/>
        <v>451.24350367983402</v>
      </c>
      <c r="E46" s="138">
        <f t="shared" si="2"/>
        <v>9091.7014597111393</v>
      </c>
      <c r="F46" s="138">
        <f t="shared" si="4"/>
        <v>4275.0394476620122</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9091.7014597111393</v>
      </c>
      <c r="C47" s="138">
        <f t="shared" si="0"/>
        <v>53.034925181648312</v>
      </c>
      <c r="D47" s="138">
        <f t="shared" si="1"/>
        <v>453.87575745129976</v>
      </c>
      <c r="E47" s="138">
        <f t="shared" si="2"/>
        <v>8637.8257022598391</v>
      </c>
      <c r="F47" s="138">
        <f t="shared" si="4"/>
        <v>4328.074372843661</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8637.8257022598391</v>
      </c>
      <c r="C48" s="138">
        <f t="shared" si="0"/>
        <v>50.387316596515731</v>
      </c>
      <c r="D48" s="138">
        <f t="shared" si="1"/>
        <v>456.52336603643232</v>
      </c>
      <c r="E48" s="138">
        <f t="shared" si="2"/>
        <v>8181.3023362234071</v>
      </c>
      <c r="F48" s="138">
        <f t="shared" si="4"/>
        <v>4378.461689440177</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8181.3023362234071</v>
      </c>
      <c r="C49" s="138">
        <f t="shared" si="0"/>
        <v>47.724263627969876</v>
      </c>
      <c r="D49" s="138">
        <f t="shared" si="1"/>
        <v>459.18641900497818</v>
      </c>
      <c r="E49" s="138">
        <f t="shared" si="2"/>
        <v>7722.1159172184289</v>
      </c>
      <c r="F49" s="138">
        <f t="shared" si="4"/>
        <v>4426.1859530681468</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7722.1159172184289</v>
      </c>
      <c r="C50" s="138">
        <f t="shared" si="0"/>
        <v>45.045676183774169</v>
      </c>
      <c r="D50" s="138">
        <f t="shared" si="1"/>
        <v>461.8650064491739</v>
      </c>
      <c r="E50" s="138">
        <f t="shared" si="2"/>
        <v>7260.2509107692549</v>
      </c>
      <c r="F50" s="138">
        <f t="shared" si="4"/>
        <v>4471.2316292519208</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7260.2509107692549</v>
      </c>
      <c r="C51" s="138">
        <f t="shared" si="0"/>
        <v>42.351463646153988</v>
      </c>
      <c r="D51" s="138">
        <f t="shared" si="1"/>
        <v>464.55921898679406</v>
      </c>
      <c r="E51" s="138">
        <f t="shared" si="2"/>
        <v>6795.691691782461</v>
      </c>
      <c r="F51" s="138">
        <f t="shared" si="4"/>
        <v>4513.5830928980749</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6795.691691782461</v>
      </c>
      <c r="C52" s="138">
        <f t="shared" si="0"/>
        <v>39.641534868731021</v>
      </c>
      <c r="D52" s="138">
        <f t="shared" si="1"/>
        <v>467.26914776421705</v>
      </c>
      <c r="E52" s="138">
        <f t="shared" si="2"/>
        <v>6328.4225440182436</v>
      </c>
      <c r="F52" s="138">
        <f t="shared" si="4"/>
        <v>4553.2246277668064</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6328.4225440182436</v>
      </c>
      <c r="C53" s="138">
        <f t="shared" si="0"/>
        <v>36.915798173439754</v>
      </c>
      <c r="D53" s="138">
        <f t="shared" si="1"/>
        <v>469.99488445950828</v>
      </c>
      <c r="E53" s="138">
        <f t="shared" si="2"/>
        <v>5858.4276595587353</v>
      </c>
      <c r="F53" s="138">
        <f t="shared" si="4"/>
        <v>4590.1404259402461</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5858.4276595587353</v>
      </c>
      <c r="C54" s="138">
        <f t="shared" si="0"/>
        <v>34.174161347425958</v>
      </c>
      <c r="D54" s="138">
        <f t="shared" si="1"/>
        <v>472.73652128552209</v>
      </c>
      <c r="E54" s="138">
        <f t="shared" si="2"/>
        <v>5385.6911382732133</v>
      </c>
      <c r="F54" s="138">
        <f t="shared" si="4"/>
        <v>4624.3145872876721</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5385.6911382732133</v>
      </c>
      <c r="C55" s="138">
        <f t="shared" si="0"/>
        <v>31.416531639927079</v>
      </c>
      <c r="D55" s="138">
        <f t="shared" si="1"/>
        <v>475.49415099302098</v>
      </c>
      <c r="E55" s="138">
        <f t="shared" si="2"/>
        <v>4910.1969872801919</v>
      </c>
      <c r="F55" s="138">
        <f t="shared" si="4"/>
        <v>4655.7311189275988</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4910.1969872801919</v>
      </c>
      <c r="C56" s="138">
        <f t="shared" si="0"/>
        <v>28.642815759134454</v>
      </c>
      <c r="D56" s="138">
        <f t="shared" si="1"/>
        <v>478.2678668738136</v>
      </c>
      <c r="E56" s="138">
        <f t="shared" si="2"/>
        <v>4431.9291204063784</v>
      </c>
      <c r="F56" s="138">
        <f t="shared" si="4"/>
        <v>4684.3739346867333</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4431.9291204063784</v>
      </c>
      <c r="C57" s="138">
        <f t="shared" si="0"/>
        <v>25.852919869037208</v>
      </c>
      <c r="D57" s="138">
        <f t="shared" si="1"/>
        <v>481.05776276391089</v>
      </c>
      <c r="E57" s="138">
        <f t="shared" si="2"/>
        <v>3950.8713576424675</v>
      </c>
      <c r="F57" s="138">
        <f t="shared" si="4"/>
        <v>4710.2268545557708</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3950.8713576424675</v>
      </c>
      <c r="C58" s="138">
        <f t="shared" si="0"/>
        <v>23.046749586247728</v>
      </c>
      <c r="D58" s="138">
        <f t="shared" si="1"/>
        <v>483.86393304670037</v>
      </c>
      <c r="E58" s="138">
        <f t="shared" si="2"/>
        <v>3467.0074245957671</v>
      </c>
      <c r="F58" s="138">
        <f t="shared" si="4"/>
        <v>4733.2736041420185</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3467.0074245957671</v>
      </c>
      <c r="C59" s="138">
        <f t="shared" si="0"/>
        <v>20.224209976808641</v>
      </c>
      <c r="D59" s="138">
        <f t="shared" si="1"/>
        <v>486.68647265613941</v>
      </c>
      <c r="E59" s="138">
        <f t="shared" si="2"/>
        <v>2980.3209519396278</v>
      </c>
      <c r="F59" s="138">
        <f t="shared" si="4"/>
        <v>4753.4978141188267</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2980.3209519396278</v>
      </c>
      <c r="C60" s="138">
        <f t="shared" si="0"/>
        <v>17.385205552981162</v>
      </c>
      <c r="D60" s="138">
        <f t="shared" si="1"/>
        <v>489.52547707996689</v>
      </c>
      <c r="E60" s="138">
        <f t="shared" si="2"/>
        <v>2490.7954748596608</v>
      </c>
      <c r="F60" s="138">
        <f t="shared" si="4"/>
        <v>4770.8830196718081</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2490.7954748596608</v>
      </c>
      <c r="C61" s="138">
        <f t="shared" si="0"/>
        <v>14.529640270014688</v>
      </c>
      <c r="D61" s="138">
        <f t="shared" si="1"/>
        <v>492.38104236293339</v>
      </c>
      <c r="E61" s="138">
        <f t="shared" si="2"/>
        <v>1998.4144324967274</v>
      </c>
      <c r="F61" s="138">
        <f t="shared" si="4"/>
        <v>4785.4126599418232</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1998.4144324967274</v>
      </c>
      <c r="C62" s="138">
        <f t="shared" si="0"/>
        <v>11.657417522897576</v>
      </c>
      <c r="D62" s="138">
        <f t="shared" si="1"/>
        <v>495.25326511005051</v>
      </c>
      <c r="E62" s="138">
        <f t="shared" si="2"/>
        <v>1503.1611673866769</v>
      </c>
      <c r="F62" s="138">
        <f t="shared" si="4"/>
        <v>4797.0700774647212</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1503.1611673866769</v>
      </c>
      <c r="C63" s="138">
        <f t="shared" si="0"/>
        <v>8.7684401430889487</v>
      </c>
      <c r="D63" s="138">
        <f t="shared" si="1"/>
        <v>498.14224248985914</v>
      </c>
      <c r="E63" s="138">
        <f t="shared" si="2"/>
        <v>1005.0189248968177</v>
      </c>
      <c r="F63" s="138">
        <f t="shared" si="4"/>
        <v>4805.83851760781</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1005.0189248968177</v>
      </c>
      <c r="C64" s="138">
        <f t="shared" si="0"/>
        <v>5.862610395231437</v>
      </c>
      <c r="D64" s="138">
        <f t="shared" si="1"/>
        <v>501.04807223771661</v>
      </c>
      <c r="E64" s="138">
        <f t="shared" si="2"/>
        <v>503.97085265910107</v>
      </c>
      <c r="F64" s="138">
        <f t="shared" si="4"/>
        <v>4811.701128003041</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503.97085265910107</v>
      </c>
      <c r="C65" s="138">
        <f t="shared" si="0"/>
        <v>2.9398299738447564</v>
      </c>
      <c r="D65" s="138">
        <f t="shared" si="1"/>
        <v>503.97085265910329</v>
      </c>
      <c r="E65" s="138">
        <f t="shared" si="2"/>
        <v>-2.2168933355715126E-12</v>
      </c>
      <c r="F65" s="138">
        <f t="shared" si="4"/>
        <v>4814.6409579768861</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-2.2168933355715126E-12</v>
      </c>
      <c r="C66" s="138">
        <f t="shared" si="0"/>
        <v>-1.2931877790833824E-14</v>
      </c>
      <c r="D66" s="138">
        <f t="shared" si="1"/>
        <v>506.91068263294807</v>
      </c>
      <c r="E66" s="138">
        <f t="shared" si="2"/>
        <v>-506.91068263295028</v>
      </c>
      <c r="F66" s="138">
        <f t="shared" si="4"/>
        <v>4814.6409579768861</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-506.91068263295028</v>
      </c>
      <c r="C67" s="138">
        <f t="shared" si="0"/>
        <v>-2.9569789820255434</v>
      </c>
      <c r="D67" s="138">
        <f t="shared" si="1"/>
        <v>509.8676616149736</v>
      </c>
      <c r="E67" s="138">
        <f t="shared" si="2"/>
        <v>-1016.7783442479239</v>
      </c>
      <c r="F67" s="138">
        <f t="shared" si="4"/>
        <v>4811.6839789948608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-1016.7783442479239</v>
      </c>
      <c r="C68" s="138">
        <f t="shared" si="0"/>
        <v>-5.9312070081128896</v>
      </c>
      <c r="D68" s="138">
        <f t="shared" si="1"/>
        <v>512.8418896410609</v>
      </c>
      <c r="E68" s="138">
        <f t="shared" si="2"/>
        <v>-1529.6202338889848</v>
      </c>
      <c r="F68" s="138">
        <f t="shared" si="4"/>
        <v>4805.7527719867476</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-1529.6202338889848</v>
      </c>
      <c r="C69" s="138">
        <f t="shared" si="0"/>
        <v>-8.9227846976857457</v>
      </c>
      <c r="D69" s="138">
        <f t="shared" si="1"/>
        <v>515.83346733063377</v>
      </c>
      <c r="E69" s="138">
        <f t="shared" si="2"/>
        <v>-2045.4537012196186</v>
      </c>
      <c r="F69" s="138">
        <f t="shared" si="4"/>
        <v>4796.829987289062</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-2045.4537012196186</v>
      </c>
      <c r="C70" s="138">
        <f t="shared" si="0"/>
        <v>-11.931813257114442</v>
      </c>
      <c r="D70" s="138">
        <f t="shared" si="1"/>
        <v>518.84249589006254</v>
      </c>
      <c r="E70" s="138">
        <f t="shared" si="2"/>
        <v>-2564.2961971096811</v>
      </c>
      <c r="F70" s="138">
        <f t="shared" si="4"/>
        <v>4784.8981740319477</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-2564.2961971096811</v>
      </c>
      <c r="C71" s="138">
        <f t="shared" si="0"/>
        <v>-14.958394483139807</v>
      </c>
      <c r="D71" s="138">
        <f t="shared" si="1"/>
        <v>521.86907711608785</v>
      </c>
      <c r="E71" s="138">
        <f t="shared" si="2"/>
        <v>-3086.1652742257688</v>
      </c>
      <c r="F71" s="138">
        <f t="shared" ref="F71:F134" si="5">F70+C71</f>
        <v>4769.9397795488076</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-3086.1652742257688</v>
      </c>
      <c r="C72" s="138">
        <f t="shared" si="0"/>
        <v>-18.002630766316987</v>
      </c>
      <c r="D72" s="138">
        <f t="shared" si="1"/>
        <v>524.91331339926501</v>
      </c>
      <c r="E72" s="138">
        <f t="shared" si="2"/>
        <v>-3611.0785876250338</v>
      </c>
      <c r="F72" s="138">
        <f t="shared" si="5"/>
        <v>4751.937148782491</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-3611.0785876250338</v>
      </c>
      <c r="C73" s="138">
        <f t="shared" si="0"/>
        <v>-21.064625094479364</v>
      </c>
      <c r="D73" s="138">
        <f t="shared" si="1"/>
        <v>527.97530772742743</v>
      </c>
      <c r="E73" s="138">
        <f t="shared" si="2"/>
        <v>-4139.053895352461</v>
      </c>
      <c r="F73" s="138">
        <f t="shared" si="5"/>
        <v>4730.8725236880118</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-4139.053895352461</v>
      </c>
      <c r="C74" s="138">
        <f t="shared" si="0"/>
        <v>-24.144481056222691</v>
      </c>
      <c r="D74" s="138">
        <f t="shared" si="1"/>
        <v>531.05516368917074</v>
      </c>
      <c r="E74" s="138">
        <f t="shared" si="2"/>
        <v>-4670.1090590416316</v>
      </c>
      <c r="F74" s="138">
        <f t="shared" si="5"/>
        <v>4706.7280426317893</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-4670.1090590416316</v>
      </c>
      <c r="C75" s="138">
        <f t="shared" si="0"/>
        <v>-27.242302844409519</v>
      </c>
      <c r="D75" s="138">
        <f t="shared" si="1"/>
        <v>534.15298547735756</v>
      </c>
      <c r="E75" s="138">
        <f t="shared" si="2"/>
        <v>-5204.2620445189896</v>
      </c>
      <c r="F75" s="138">
        <f t="shared" si="5"/>
        <v>4679.4857397873802</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-5204.2620445189896</v>
      </c>
      <c r="C76" s="138">
        <f t="shared" si="0"/>
        <v>-30.358195259694106</v>
      </c>
      <c r="D76" s="138">
        <f t="shared" si="1"/>
        <v>537.26887789264219</v>
      </c>
      <c r="E76" s="138">
        <f t="shared" si="2"/>
        <v>-5741.5309224116318</v>
      </c>
      <c r="F76" s="138">
        <f t="shared" si="5"/>
        <v>4649.127544527686</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-5741.5309224116318</v>
      </c>
      <c r="C77" s="138">
        <f t="shared" si="0"/>
        <v>-33.492263714067853</v>
      </c>
      <c r="D77" s="138">
        <f t="shared" si="1"/>
        <v>540.40294634701593</v>
      </c>
      <c r="E77" s="138">
        <f t="shared" si="2"/>
        <v>-6281.9338687586478</v>
      </c>
      <c r="F77" s="138">
        <f t="shared" si="5"/>
        <v>4615.635280813618</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-6281.9338687586478</v>
      </c>
      <c r="C78" s="138">
        <f t="shared" si="0"/>
        <v>-36.644614234425447</v>
      </c>
      <c r="D78" s="138">
        <f t="shared" si="1"/>
        <v>543.5552968673735</v>
      </c>
      <c r="E78" s="138">
        <f t="shared" si="2"/>
        <v>-6825.4891656260215</v>
      </c>
      <c r="F78" s="138">
        <f t="shared" si="5"/>
        <v>4578.9906665791923</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-6825.4891656260215</v>
      </c>
      <c r="C79" s="138">
        <f t="shared" si="0"/>
        <v>-39.815353466151791</v>
      </c>
      <c r="D79" s="138">
        <f t="shared" si="1"/>
        <v>546.72603609909982</v>
      </c>
      <c r="E79" s="138">
        <f t="shared" si="2"/>
        <v>-7372.215201725121</v>
      </c>
      <c r="F79" s="138">
        <f t="shared" si="5"/>
        <v>4539.1753131130408</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-7372.215201725121</v>
      </c>
      <c r="C80" s="138">
        <f t="shared" si="0"/>
        <v>-43.004588676729874</v>
      </c>
      <c r="D80" s="138">
        <f t="shared" si="1"/>
        <v>549.91527130967791</v>
      </c>
      <c r="E80" s="138">
        <f t="shared" si="2"/>
        <v>-7922.1304730347993</v>
      </c>
      <c r="F80" s="138">
        <f t="shared" si="5"/>
        <v>4496.1707244363106</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-7922.1304730347993</v>
      </c>
      <c r="C81" s="138">
        <f t="shared" si="0"/>
        <v>-46.212427759369668</v>
      </c>
      <c r="D81" s="138">
        <f t="shared" si="1"/>
        <v>553.1231103923177</v>
      </c>
      <c r="E81" s="138">
        <f t="shared" si="2"/>
        <v>-8475.2535834271166</v>
      </c>
      <c r="F81" s="138">
        <f t="shared" si="5"/>
        <v>4449.9582966769412</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-8475.2535834271166</v>
      </c>
      <c r="C82" s="138">
        <f t="shared" si="0"/>
        <v>-49.438979236658184</v>
      </c>
      <c r="D82" s="138">
        <f t="shared" si="1"/>
        <v>556.34966186960628</v>
      </c>
      <c r="E82" s="138">
        <f t="shared" si="2"/>
        <v>-9031.6032452967229</v>
      </c>
      <c r="F82" s="138">
        <f t="shared" si="5"/>
        <v>4400.519317440283</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-9031.6032452967229</v>
      </c>
      <c r="C83" s="138">
        <f t="shared" si="0"/>
        <v>-52.684352264230888</v>
      </c>
      <c r="D83" s="138">
        <f t="shared" si="1"/>
        <v>559.59503489717895</v>
      </c>
      <c r="E83" s="138">
        <f t="shared" si="2"/>
        <v>-9591.1982801939012</v>
      </c>
      <c r="F83" s="138">
        <f t="shared" si="5"/>
        <v>4347.8349651760518</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-9591.1982801939012</v>
      </c>
      <c r="C84" s="138">
        <f t="shared" si="0"/>
        <v>-55.948656634464427</v>
      </c>
      <c r="D84" s="138">
        <f t="shared" si="1"/>
        <v>562.85933926741245</v>
      </c>
      <c r="E84" s="138">
        <f t="shared" si="2"/>
        <v>-10154.057619461313</v>
      </c>
      <c r="F84" s="138">
        <f t="shared" si="5"/>
        <v>4291.8863085415878</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-10154.057619461313</v>
      </c>
      <c r="C85" s="138">
        <f t="shared" si="0"/>
        <v>-59.232002780190996</v>
      </c>
      <c r="D85" s="138">
        <f t="shared" si="1"/>
        <v>566.14268541313902</v>
      </c>
      <c r="E85" s="138">
        <f t="shared" si="2"/>
        <v>-10720.200304874452</v>
      </c>
      <c r="F85" s="138">
        <f t="shared" si="5"/>
        <v>4232.6543057613972</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-10720.200304874452</v>
      </c>
      <c r="C86" s="138">
        <f t="shared" si="0"/>
        <v>-62.534501778434304</v>
      </c>
      <c r="D86" s="138">
        <f t="shared" si="1"/>
        <v>569.44518441138234</v>
      </c>
      <c r="E86" s="138">
        <f t="shared" si="2"/>
        <v>-11289.645489285835</v>
      </c>
      <c r="F86" s="138">
        <f t="shared" si="5"/>
        <v>4170.1198039829633</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-11289.645489285835</v>
      </c>
      <c r="C87" s="138">
        <f t="shared" si="0"/>
        <v>-65.856265354167377</v>
      </c>
      <c r="D87" s="138">
        <f t="shared" si="1"/>
        <v>572.76694798711549</v>
      </c>
      <c r="E87" s="138">
        <f t="shared" si="2"/>
        <v>-11862.412437272949</v>
      </c>
      <c r="F87" s="138">
        <f t="shared" si="5"/>
        <v>4104.2635386287957</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-11862.412437272949</v>
      </c>
      <c r="C88" s="138">
        <f t="shared" si="0"/>
        <v>-69.197405884092205</v>
      </c>
      <c r="D88" s="138">
        <f t="shared" si="1"/>
        <v>576.1080885170403</v>
      </c>
      <c r="E88" s="138">
        <f t="shared" si="2"/>
        <v>-12438.520525789989</v>
      </c>
      <c r="F88" s="138">
        <f t="shared" si="5"/>
        <v>4035.0661327447033</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-12438.520525789989</v>
      </c>
      <c r="C89" s="138">
        <f t="shared" si="0"/>
        <v>-72.558036400441608</v>
      </c>
      <c r="D89" s="138">
        <f t="shared" si="1"/>
        <v>579.46871903338968</v>
      </c>
      <c r="E89" s="138">
        <f t="shared" si="2"/>
        <v>-13017.989244823379</v>
      </c>
      <c r="F89" s="138">
        <f t="shared" si="5"/>
        <v>3962.5080963442615</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-13017.989244823379</v>
      </c>
      <c r="C90" s="138">
        <f t="shared" si="0"/>
        <v>-75.938270594803043</v>
      </c>
      <c r="D90" s="138">
        <f t="shared" si="1"/>
        <v>582.84895322775105</v>
      </c>
      <c r="E90" s="138">
        <f t="shared" si="2"/>
        <v>-13600.838198051129</v>
      </c>
      <c r="F90" s="138">
        <f t="shared" si="5"/>
        <v>3886.5698257494587</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-13600.838198051129</v>
      </c>
      <c r="C91" s="138">
        <f t="shared" si="0"/>
        <v>-79.338222821964919</v>
      </c>
      <c r="D91" s="138">
        <f t="shared" si="1"/>
        <v>586.24890545491303</v>
      </c>
      <c r="E91" s="138">
        <f t="shared" si="2"/>
        <v>-14187.087103506043</v>
      </c>
      <c r="F91" s="138">
        <f t="shared" si="5"/>
        <v>3807.2316029274939</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-14187.087103506043</v>
      </c>
      <c r="C92" s="138">
        <f t="shared" si="0"/>
        <v>-82.758008103785258</v>
      </c>
      <c r="D92" s="138">
        <f t="shared" si="1"/>
        <v>589.66869073673331</v>
      </c>
      <c r="E92" s="138">
        <f t="shared" si="2"/>
        <v>-14776.755794242776</v>
      </c>
      <c r="F92" s="138">
        <f t="shared" si="5"/>
        <v>3724.4735948237085</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-14776.755794242776</v>
      </c>
      <c r="C93" s="138">
        <f t="shared" si="0"/>
        <v>-86.197742133082869</v>
      </c>
      <c r="D93" s="138">
        <f t="shared" si="1"/>
        <v>593.10842476603091</v>
      </c>
      <c r="E93" s="138">
        <f t="shared" si="2"/>
        <v>-15369.864219008807</v>
      </c>
      <c r="F93" s="138">
        <f t="shared" si="5"/>
        <v>3638.2758526906255</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-15369.864219008807</v>
      </c>
      <c r="C94" s="138">
        <f t="shared" si="0"/>
        <v>-89.657541277551374</v>
      </c>
      <c r="D94" s="138">
        <f t="shared" si="1"/>
        <v>596.56822391049946</v>
      </c>
      <c r="E94" s="138">
        <f t="shared" si="2"/>
        <v>-15966.432442919306</v>
      </c>
      <c r="F94" s="138">
        <f t="shared" si="5"/>
        <v>3548.618311413074</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-15966.432442919306</v>
      </c>
      <c r="C95" s="138">
        <f t="shared" si="0"/>
        <v>-93.137522583695954</v>
      </c>
      <c r="D95" s="138">
        <f t="shared" si="1"/>
        <v>600.04820521664396</v>
      </c>
      <c r="E95" s="138">
        <f t="shared" si="2"/>
        <v>-16566.480648135948</v>
      </c>
      <c r="F95" s="138">
        <f t="shared" si="5"/>
        <v>3455.4807888293781</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-16566.480648135948</v>
      </c>
      <c r="C96" s="138">
        <f t="shared" si="0"/>
        <v>-96.637803780793035</v>
      </c>
      <c r="D96" s="138">
        <f t="shared" si="1"/>
        <v>603.5484864137411</v>
      </c>
      <c r="E96" s="138">
        <f t="shared" si="2"/>
        <v>-17170.029134549688</v>
      </c>
      <c r="F96" s="138">
        <f t="shared" si="5"/>
        <v>3358.842985048585</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-17170.029134549688</v>
      </c>
      <c r="C97" s="138">
        <f t="shared" si="0"/>
        <v>-100.15850328487319</v>
      </c>
      <c r="D97" s="138">
        <f t="shared" si="1"/>
        <v>607.0691859178213</v>
      </c>
      <c r="E97" s="138">
        <f t="shared" si="2"/>
        <v>-17777.09832046751</v>
      </c>
      <c r="F97" s="138">
        <f t="shared" si="5"/>
        <v>3258.6844817637116</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-17777.09832046751</v>
      </c>
      <c r="C98" s="138">
        <f t="shared" si="0"/>
        <v>-103.69974020272714</v>
      </c>
      <c r="D98" s="138">
        <f t="shared" si="1"/>
        <v>610.61042283567519</v>
      </c>
      <c r="E98" s="138">
        <f t="shared" si="2"/>
        <v>-18387.708743303185</v>
      </c>
      <c r="F98" s="138">
        <f t="shared" si="5"/>
        <v>3154.9847415609843</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-18387.708743303185</v>
      </c>
      <c r="C99" s="138">
        <f t="shared" si="0"/>
        <v>-107.26163433593526</v>
      </c>
      <c r="D99" s="138">
        <f t="shared" si="1"/>
        <v>614.17231696888337</v>
      </c>
      <c r="E99" s="138">
        <f t="shared" si="2"/>
        <v>-19001.88106027207</v>
      </c>
      <c r="F99" s="138">
        <f t="shared" si="5"/>
        <v>3047.7231072250488</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-19001.88106027207</v>
      </c>
      <c r="C100" s="138">
        <f t="shared" si="0"/>
        <v>-110.84430618492041</v>
      </c>
      <c r="D100" s="138">
        <f t="shared" si="1"/>
        <v>617.75498881786848</v>
      </c>
      <c r="E100" s="138">
        <f t="shared" si="2"/>
        <v>-19619.636049089939</v>
      </c>
      <c r="F100" s="138">
        <f t="shared" si="5"/>
        <v>2936.8788010401286</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-19619.636049089939</v>
      </c>
      <c r="C101" s="138">
        <f t="shared" si="0"/>
        <v>-114.44787695302465</v>
      </c>
      <c r="D101" s="138">
        <f t="shared" si="1"/>
        <v>621.35855958597267</v>
      </c>
      <c r="E101" s="138">
        <f t="shared" si="2"/>
        <v>-20240.994608675912</v>
      </c>
      <c r="F101" s="139">
        <f t="shared" si="5"/>
        <v>2822.4309240871039</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-20240.994608675912</v>
      </c>
      <c r="C102" s="138">
        <f t="shared" si="0"/>
        <v>-118.07246855060949</v>
      </c>
      <c r="D102" s="138">
        <f t="shared" si="1"/>
        <v>624.98315118355754</v>
      </c>
      <c r="E102" s="138">
        <f t="shared" si="2"/>
        <v>-20865.97775985947</v>
      </c>
      <c r="F102" s="138">
        <f t="shared" si="5"/>
        <v>2704.3584555364946</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-20865.97775985947</v>
      </c>
      <c r="C103" s="138">
        <f t="shared" si="0"/>
        <v>-121.71820359918024</v>
      </c>
      <c r="D103" s="138">
        <f t="shared" si="1"/>
        <v>628.62888623212825</v>
      </c>
      <c r="E103" s="138">
        <f t="shared" si="2"/>
        <v>-21494.606646091597</v>
      </c>
      <c r="F103" s="138">
        <f t="shared" si="5"/>
        <v>2582.6402519373141</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-21494.606646091597</v>
      </c>
      <c r="C104" s="138">
        <f t="shared" si="0"/>
        <v>-125.38520543553432</v>
      </c>
      <c r="D104" s="138">
        <f t="shared" si="1"/>
        <v>632.29588806848233</v>
      </c>
      <c r="E104" s="138">
        <f t="shared" si="2"/>
        <v>-22126.902534160079</v>
      </c>
      <c r="F104" s="138">
        <f t="shared" si="5"/>
        <v>2457.2550465017798</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-22126.902534160079</v>
      </c>
      <c r="C105" s="138">
        <f t="shared" si="0"/>
        <v>-129.07359811593381</v>
      </c>
      <c r="D105" s="138">
        <f t="shared" si="1"/>
        <v>635.98428074888193</v>
      </c>
      <c r="E105" s="138">
        <f t="shared" si="2"/>
        <v>-22762.886814908961</v>
      </c>
      <c r="F105" s="138">
        <f t="shared" si="5"/>
        <v>2328.1814483858461</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-22762.886814908961</v>
      </c>
      <c r="C106" s="138">
        <f t="shared" si="0"/>
        <v>-132.78350642030227</v>
      </c>
      <c r="D106" s="138">
        <f t="shared" si="1"/>
        <v>639.69418905325028</v>
      </c>
      <c r="E106" s="138">
        <f t="shared" si="2"/>
        <v>-23402.581003962212</v>
      </c>
      <c r="F106" s="138">
        <f t="shared" si="5"/>
        <v>2195.3979419655439</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-23402.581003962212</v>
      </c>
      <c r="C107" s="138">
        <f t="shared" si="0"/>
        <v>-136.51505585644625</v>
      </c>
      <c r="D107" s="138">
        <f t="shared" si="1"/>
        <v>643.42573848939435</v>
      </c>
      <c r="E107" s="138">
        <f t="shared" si="2"/>
        <v>-24046.006742451606</v>
      </c>
      <c r="F107" s="138">
        <f t="shared" si="5"/>
        <v>2058.8828861090974</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-24046.006742451606</v>
      </c>
      <c r="C108" s="138">
        <f t="shared" si="0"/>
        <v>-140.26837266430104</v>
      </c>
      <c r="D108" s="138">
        <f t="shared" si="1"/>
        <v>647.17905529724908</v>
      </c>
      <c r="E108" s="138">
        <f t="shared" si="2"/>
        <v>-24693.185797748854</v>
      </c>
      <c r="F108" s="138">
        <f t="shared" si="5"/>
        <v>1918.6145134447963</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-24693.185797748854</v>
      </c>
      <c r="C109" s="138">
        <f t="shared" si="0"/>
        <v>-144.04358382020166</v>
      </c>
      <c r="D109" s="138">
        <f t="shared" si="1"/>
        <v>650.95426645314978</v>
      </c>
      <c r="E109" s="138">
        <f t="shared" si="2"/>
        <v>-25344.140064202005</v>
      </c>
      <c r="F109" s="138">
        <f t="shared" si="5"/>
        <v>1774.5709296245946</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-25344.140064202005</v>
      </c>
      <c r="C110" s="138">
        <f t="shared" si="0"/>
        <v>-147.84081704117838</v>
      </c>
      <c r="D110" s="138">
        <f t="shared" si="1"/>
        <v>654.75149967412642</v>
      </c>
      <c r="E110" s="138">
        <f t="shared" si="2"/>
        <v>-25998.891563876132</v>
      </c>
      <c r="F110" s="138">
        <f t="shared" si="5"/>
        <v>1626.7301125834163</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-25998.891563876132</v>
      </c>
      <c r="C111" s="138">
        <f t="shared" si="0"/>
        <v>-151.66020078927744</v>
      </c>
      <c r="D111" s="138">
        <f t="shared" si="1"/>
        <v>658.57088342222551</v>
      </c>
      <c r="E111" s="138">
        <f t="shared" si="2"/>
        <v>-26657.462447298356</v>
      </c>
      <c r="F111" s="138">
        <f t="shared" si="5"/>
        <v>1475.0699117941388</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-26657.462447298356</v>
      </c>
      <c r="C112" s="138">
        <f t="shared" si="0"/>
        <v>-155.50186427590708</v>
      </c>
      <c r="D112" s="138">
        <f t="shared" si="1"/>
        <v>662.41254690885512</v>
      </c>
      <c r="E112" s="138">
        <f t="shared" si="2"/>
        <v>-27319.87499420721</v>
      </c>
      <c r="F112" s="138">
        <f t="shared" si="5"/>
        <v>1319.5680475182317</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-27319.87499420721</v>
      </c>
      <c r="C113" s="138">
        <f t="shared" si="0"/>
        <v>-159.36593746620872</v>
      </c>
      <c r="D113" s="138">
        <f t="shared" si="1"/>
        <v>666.27662009915684</v>
      </c>
      <c r="E113" s="138">
        <f t="shared" si="2"/>
        <v>-27986.151614306367</v>
      </c>
      <c r="F113" s="138">
        <f t="shared" si="5"/>
        <v>1160.2021100520228</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-27986.151614306367</v>
      </c>
      <c r="C114" s="138">
        <f t="shared" si="0"/>
        <v>-163.25255108345382</v>
      </c>
      <c r="D114" s="138">
        <f t="shared" si="1"/>
        <v>670.16323371640192</v>
      </c>
      <c r="E114" s="138">
        <f t="shared" si="2"/>
        <v>-28656.314848022768</v>
      </c>
      <c r="F114" s="138">
        <f t="shared" si="5"/>
        <v>996.94955896856902</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-28656.314848022768</v>
      </c>
      <c r="C115" s="138">
        <f t="shared" si="0"/>
        <v>-167.16183661346616</v>
      </c>
      <c r="D115" s="138">
        <f t="shared" si="1"/>
        <v>674.07251924641423</v>
      </c>
      <c r="E115" s="138">
        <f t="shared" si="2"/>
        <v>-29330.387367269184</v>
      </c>
      <c r="F115" s="138">
        <f t="shared" si="5"/>
        <v>829.78772235510291</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-29330.387367269184</v>
      </c>
      <c r="C116" s="138">
        <f t="shared" si="0"/>
        <v>-171.09392630907024</v>
      </c>
      <c r="D116" s="138">
        <f t="shared" si="1"/>
        <v>678.00460894201831</v>
      </c>
      <c r="E116" s="138">
        <f t="shared" si="2"/>
        <v>-30008.391976211202</v>
      </c>
      <c r="F116" s="138">
        <f t="shared" si="5"/>
        <v>658.69379604603273</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-30008.391976211202</v>
      </c>
      <c r="C117" s="138">
        <f t="shared" si="0"/>
        <v>-175.04895319456534</v>
      </c>
      <c r="D117" s="138">
        <f t="shared" si="1"/>
        <v>681.95963582751347</v>
      </c>
      <c r="E117" s="138">
        <f t="shared" si="2"/>
        <v>-30690.351612038714</v>
      </c>
      <c r="F117" s="138">
        <f t="shared" si="5"/>
        <v>483.64484285146739</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-30690.351612038714</v>
      </c>
      <c r="C118" s="138">
        <f t="shared" si="0"/>
        <v>-179.02705107022584</v>
      </c>
      <c r="D118" s="138">
        <f t="shared" si="1"/>
        <v>685.93773370317388</v>
      </c>
      <c r="E118" s="138">
        <f t="shared" si="2"/>
        <v>-31376.289345741887</v>
      </c>
      <c r="F118" s="138">
        <f t="shared" si="5"/>
        <v>304.61779178124152</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-31376.289345741887</v>
      </c>
      <c r="C119" s="138">
        <f t="shared" si="0"/>
        <v>-183.02835451682768</v>
      </c>
      <c r="D119" s="138">
        <f t="shared" si="1"/>
        <v>689.93903714977569</v>
      </c>
      <c r="E119" s="138">
        <f t="shared" si="2"/>
        <v>-32066.228382891662</v>
      </c>
      <c r="F119" s="138">
        <f t="shared" si="5"/>
        <v>121.58943726441385</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-32066.228382891662</v>
      </c>
      <c r="C120" s="138">
        <f t="shared" si="0"/>
        <v>-187.05299890020137</v>
      </c>
      <c r="D120" s="138">
        <f t="shared" si="1"/>
        <v>693.96368153314938</v>
      </c>
      <c r="E120" s="138">
        <f t="shared" si="2"/>
        <v>-32760.192064424813</v>
      </c>
      <c r="F120" s="138">
        <f t="shared" si="5"/>
        <v>-65.463561635787528</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-32760.192064424813</v>
      </c>
      <c r="C121" s="138">
        <f t="shared" si="0"/>
        <v>-191.1011203758114</v>
      </c>
      <c r="D121" s="138">
        <f t="shared" si="1"/>
        <v>698.01180300875944</v>
      </c>
      <c r="E121" s="138">
        <f t="shared" si="2"/>
        <v>-33458.203867433571</v>
      </c>
      <c r="F121" s="138">
        <f t="shared" si="5"/>
        <v>-256.56468201159896</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-33458.203867433571</v>
      </c>
      <c r="C122" s="138">
        <f t="shared" si="0"/>
        <v>-195.17285589336251</v>
      </c>
      <c r="D122" s="138">
        <f t="shared" si="1"/>
        <v>702.08353852631058</v>
      </c>
      <c r="E122" s="138">
        <f t="shared" si="2"/>
        <v>-34160.287405959883</v>
      </c>
      <c r="F122" s="138">
        <f t="shared" si="5"/>
        <v>-451.73753790496147</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-34160.287405959883</v>
      </c>
      <c r="C123" s="138">
        <f t="shared" si="0"/>
        <v>-199.26834320143266</v>
      </c>
      <c r="D123" s="138">
        <f t="shared" si="1"/>
        <v>706.1790258343807</v>
      </c>
      <c r="E123" s="138">
        <f t="shared" si="2"/>
        <v>-34866.466431794266</v>
      </c>
      <c r="F123" s="138">
        <f t="shared" si="5"/>
        <v>-651.0058811063941</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-34866.466431794266</v>
      </c>
      <c r="C124" s="138">
        <f t="shared" si="0"/>
        <v>-203.38772085213324</v>
      </c>
      <c r="D124" s="138">
        <f t="shared" si="1"/>
        <v>710.29840348508128</v>
      </c>
      <c r="E124" s="138">
        <f t="shared" si="2"/>
        <v>-35576.764835279348</v>
      </c>
      <c r="F124" s="138">
        <f t="shared" si="5"/>
        <v>-854.39360195852737</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-35576.764835279348</v>
      </c>
      <c r="C125" s="138">
        <f t="shared" si="0"/>
        <v>-207.53112820579619</v>
      </c>
      <c r="D125" s="138">
        <f t="shared" si="1"/>
        <v>714.44181083874423</v>
      </c>
      <c r="E125" s="138">
        <f t="shared" si="2"/>
        <v>-36291.206646118095</v>
      </c>
      <c r="F125" s="139">
        <f t="shared" si="5"/>
        <v>-1061.9247301643236</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-36291.206646118095</v>
      </c>
      <c r="C126" s="138">
        <f t="shared" si="0"/>
        <v>-211.69870543568891</v>
      </c>
      <c r="D126" s="138">
        <f t="shared" si="1"/>
        <v>718.60938806863692</v>
      </c>
      <c r="E126" s="138">
        <f t="shared" si="2"/>
        <v>-37009.816034186733</v>
      </c>
      <c r="F126" s="138">
        <f t="shared" si="5"/>
        <v>-1273.6234356000125</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-37009.816034186733</v>
      </c>
      <c r="C127" s="138">
        <f t="shared" si="0"/>
        <v>-215.89059353275596</v>
      </c>
      <c r="D127" s="138">
        <f t="shared" si="1"/>
        <v>722.80127616570405</v>
      </c>
      <c r="E127" s="138">
        <f t="shared" si="2"/>
        <v>-37732.617310352434</v>
      </c>
      <c r="F127" s="138">
        <f t="shared" si="5"/>
        <v>-1489.5140291327684</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-37732.617310352434</v>
      </c>
      <c r="C128" s="138">
        <f t="shared" si="0"/>
        <v>-220.10693431038922</v>
      </c>
      <c r="D128" s="138">
        <f t="shared" si="1"/>
        <v>727.01761694333732</v>
      </c>
      <c r="E128" s="138">
        <f t="shared" si="2"/>
        <v>-38459.634927295774</v>
      </c>
      <c r="F128" s="138">
        <f t="shared" si="5"/>
        <v>-1709.6209634431577</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-38459.634927295774</v>
      </c>
      <c r="C129" s="138">
        <f t="shared" si="0"/>
        <v>-224.34787040922535</v>
      </c>
      <c r="D129" s="138">
        <f t="shared" si="1"/>
        <v>731.25855304217339</v>
      </c>
      <c r="E129" s="138">
        <f t="shared" si="2"/>
        <v>-39190.893480337945</v>
      </c>
      <c r="F129" s="138">
        <f t="shared" si="5"/>
        <v>-1933.9688338523831</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-39190.893480337945</v>
      </c>
      <c r="C130" s="138">
        <f t="shared" si="0"/>
        <v>-228.61354530197136</v>
      </c>
      <c r="D130" s="138">
        <f t="shared" si="1"/>
        <v>735.5242279349194</v>
      </c>
      <c r="E130" s="138">
        <f t="shared" si="2"/>
        <v>-39926.417708272864</v>
      </c>
      <c r="F130" s="138">
        <f t="shared" si="5"/>
        <v>-2162.5823791543544</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-39926.417708272864</v>
      </c>
      <c r="C131" s="138">
        <f t="shared" si="0"/>
        <v>-232.90410329825838</v>
      </c>
      <c r="D131" s="138">
        <f t="shared" si="1"/>
        <v>739.81478593120642</v>
      </c>
      <c r="E131" s="138">
        <f t="shared" si="2"/>
        <v>-40666.232494204072</v>
      </c>
      <c r="F131" s="138">
        <f t="shared" si="5"/>
        <v>-2395.4864824526126</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-40666.232494204072</v>
      </c>
      <c r="C132" s="138">
        <f t="shared" si="0"/>
        <v>-237.21968954952376</v>
      </c>
      <c r="D132" s="138">
        <f t="shared" si="1"/>
        <v>744.13037218247177</v>
      </c>
      <c r="E132" s="138">
        <f t="shared" si="2"/>
        <v>-41410.362866386546</v>
      </c>
      <c r="F132" s="138">
        <f t="shared" si="5"/>
        <v>-2632.7061720021366</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-41410.362866386546</v>
      </c>
      <c r="C133" s="138">
        <f t="shared" si="0"/>
        <v>-241.56045005392153</v>
      </c>
      <c r="D133" s="138">
        <f t="shared" si="1"/>
        <v>748.47113268686962</v>
      </c>
      <c r="E133" s="138">
        <f t="shared" si="2"/>
        <v>-42158.833999073417</v>
      </c>
      <c r="F133" s="138">
        <f t="shared" si="5"/>
        <v>-2874.2666220560582</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-42158.833999073417</v>
      </c>
      <c r="C134" s="138">
        <f t="shared" si="0"/>
        <v>-245.92653166126161</v>
      </c>
      <c r="D134" s="138">
        <f t="shared" si="1"/>
        <v>752.83721429420962</v>
      </c>
      <c r="E134" s="138">
        <f t="shared" si="2"/>
        <v>-42911.671213367626</v>
      </c>
      <c r="F134" s="138">
        <f t="shared" si="5"/>
        <v>-3120.1931537173195</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-42911.671213367626</v>
      </c>
      <c r="C135" s="138">
        <f t="shared" si="0"/>
        <v>-250.31808207797783</v>
      </c>
      <c r="D135" s="138">
        <f t="shared" si="1"/>
        <v>757.22876471092593</v>
      </c>
      <c r="E135" s="138">
        <f t="shared" si="2"/>
        <v>-43668.899978078553</v>
      </c>
      <c r="F135" s="138">
        <f t="shared" ref="F135:F198" si="6">F134+C135</f>
        <v>-3370.5112357952976</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-43668.899978078553</v>
      </c>
      <c r="C136" s="138">
        <f t="shared" si="0"/>
        <v>-254.73524987212491</v>
      </c>
      <c r="D136" s="138">
        <f t="shared" si="1"/>
        <v>761.64593250507301</v>
      </c>
      <c r="E136" s="138">
        <f t="shared" si="2"/>
        <v>-44430.545910583627</v>
      </c>
      <c r="F136" s="138">
        <f t="shared" si="6"/>
        <v>-3625.2464856674223</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-44430.545910583627</v>
      </c>
      <c r="C137" s="138">
        <f t="shared" si="0"/>
        <v>-259.17818447840449</v>
      </c>
      <c r="D137" s="138">
        <f t="shared" si="1"/>
        <v>766.08886711135256</v>
      </c>
      <c r="E137" s="138">
        <f t="shared" si="2"/>
        <v>-45196.634777694977</v>
      </c>
      <c r="F137" s="138">
        <f t="shared" si="6"/>
        <v>-3884.4246701458269</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-45196.634777694977</v>
      </c>
      <c r="C138" s="138">
        <f t="shared" si="0"/>
        <v>-263.64703620322069</v>
      </c>
      <c r="D138" s="138">
        <f t="shared" si="1"/>
        <v>770.55771883616876</v>
      </c>
      <c r="E138" s="138">
        <f t="shared" si="2"/>
        <v>-45967.192496531148</v>
      </c>
      <c r="F138" s="138">
        <f t="shared" si="6"/>
        <v>-4148.0717063490474</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-45967.192496531148</v>
      </c>
      <c r="C139" s="138">
        <f t="shared" si="0"/>
        <v>-268.14195622976507</v>
      </c>
      <c r="D139" s="138">
        <f t="shared" si="1"/>
        <v>775.05263886271314</v>
      </c>
      <c r="E139" s="138">
        <f t="shared" si="2"/>
        <v>-46742.24513539386</v>
      </c>
      <c r="F139" s="138">
        <f t="shared" si="6"/>
        <v>-4416.2136625788125</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-46742.24513539386</v>
      </c>
      <c r="C140" s="138">
        <f t="shared" si="0"/>
        <v>-272.66309662313085</v>
      </c>
      <c r="D140" s="138">
        <f t="shared" si="1"/>
        <v>779.57377925607898</v>
      </c>
      <c r="E140" s="138">
        <f t="shared" si="2"/>
        <v>-47521.818914649935</v>
      </c>
      <c r="F140" s="138">
        <f t="shared" si="6"/>
        <v>-4688.8767592019431</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-47521.818914649935</v>
      </c>
      <c r="C141" s="138">
        <f t="shared" si="0"/>
        <v>-277.21061033545794</v>
      </c>
      <c r="D141" s="138">
        <f t="shared" si="1"/>
        <v>784.12129296840601</v>
      </c>
      <c r="E141" s="138">
        <f t="shared" si="2"/>
        <v>-48305.94020761834</v>
      </c>
      <c r="F141" s="138">
        <f t="shared" si="6"/>
        <v>-4966.0873695374012</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-48305.94020761834</v>
      </c>
      <c r="C142" s="138">
        <f t="shared" si="0"/>
        <v>-281.78465121110702</v>
      </c>
      <c r="D142" s="138">
        <f t="shared" si="1"/>
        <v>788.69533384405509</v>
      </c>
      <c r="E142" s="138">
        <f t="shared" si="2"/>
        <v>-49094.635541462398</v>
      </c>
      <c r="F142" s="138">
        <f t="shared" si="6"/>
        <v>-5247.8720207485085</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-49094.635541462398</v>
      </c>
      <c r="C143" s="138">
        <f t="shared" si="0"/>
        <v>-286.38537399186401</v>
      </c>
      <c r="D143" s="138">
        <f t="shared" si="1"/>
        <v>793.29605662481208</v>
      </c>
      <c r="E143" s="138">
        <f t="shared" si="2"/>
        <v>-49887.931598087212</v>
      </c>
      <c r="F143" s="138">
        <f t="shared" si="6"/>
        <v>-5534.2573947403725</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-49887.931598087212</v>
      </c>
      <c r="C144" s="138">
        <f t="shared" si="0"/>
        <v>-291.0129343221754</v>
      </c>
      <c r="D144" s="138">
        <f t="shared" si="1"/>
        <v>797.92361695512341</v>
      </c>
      <c r="E144" s="138">
        <f t="shared" si="2"/>
        <v>-50685.855215042335</v>
      </c>
      <c r="F144" s="138">
        <f t="shared" si="6"/>
        <v>-5825.2703290625477</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-50685.855215042335</v>
      </c>
      <c r="C145" s="138">
        <f t="shared" si="0"/>
        <v>-295.66748875441363</v>
      </c>
      <c r="D145" s="138">
        <f t="shared" si="1"/>
        <v>802.57817138736164</v>
      </c>
      <c r="E145" s="138">
        <f t="shared" si="2"/>
        <v>-51488.433386429693</v>
      </c>
      <c r="F145" s="138">
        <f t="shared" si="6"/>
        <v>-6120.9378178169609</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-51488.433386429693</v>
      </c>
      <c r="C146" s="138">
        <f t="shared" si="0"/>
        <v>-300.3491947541732</v>
      </c>
      <c r="D146" s="138">
        <f t="shared" si="1"/>
        <v>807.25987738712126</v>
      </c>
      <c r="E146" s="138">
        <f t="shared" si="2"/>
        <v>-52295.693263816815</v>
      </c>
      <c r="F146" s="138">
        <f t="shared" si="6"/>
        <v>-6421.2870125711343</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-52295.693263816815</v>
      </c>
      <c r="C147" s="138">
        <f t="shared" si="0"/>
        <v>-305.05821070559807</v>
      </c>
      <c r="D147" s="138">
        <f t="shared" si="1"/>
        <v>811.9688933385462</v>
      </c>
      <c r="E147" s="138">
        <f t="shared" si="2"/>
        <v>-53107.662157155362</v>
      </c>
      <c r="F147" s="138">
        <f t="shared" si="6"/>
        <v>-6726.3452232767322</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-53107.662157155362</v>
      </c>
      <c r="C148" s="138">
        <f t="shared" si="0"/>
        <v>-309.79469591673961</v>
      </c>
      <c r="D148" s="138">
        <f t="shared" si="1"/>
        <v>816.70537854968768</v>
      </c>
      <c r="E148" s="138">
        <f t="shared" si="2"/>
        <v>-53924.367535705052</v>
      </c>
      <c r="F148" s="138">
        <f t="shared" si="6"/>
        <v>-7036.1399191934715</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-53924.367535705052</v>
      </c>
      <c r="C149" s="138">
        <f t="shared" si="0"/>
        <v>-314.55881062494615</v>
      </c>
      <c r="D149" s="138">
        <f t="shared" si="1"/>
        <v>821.46949325789421</v>
      </c>
      <c r="E149" s="138">
        <f t="shared" si="2"/>
        <v>-54745.837028962946</v>
      </c>
      <c r="F149" s="140">
        <f t="shared" si="6"/>
        <v>-7350.6987298184176</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-54745.837028962946</v>
      </c>
      <c r="C150" s="138">
        <f t="shared" si="0"/>
        <v>-319.35071600228389</v>
      </c>
      <c r="D150" s="138">
        <f t="shared" si="1"/>
        <v>826.2613986352319</v>
      </c>
      <c r="E150" s="138">
        <f t="shared" si="2"/>
        <v>-55572.098427598175</v>
      </c>
      <c r="F150" s="138">
        <f t="shared" si="6"/>
        <v>-7670.0494458207013</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-55572.098427598175</v>
      </c>
      <c r="C151" s="138">
        <f t="shared" si="0"/>
        <v>-324.17057416098936</v>
      </c>
      <c r="D151" s="138">
        <f t="shared" si="1"/>
        <v>831.08125679393743</v>
      </c>
      <c r="E151" s="138">
        <f t="shared" si="2"/>
        <v>-56403.179684392111</v>
      </c>
      <c r="F151" s="138">
        <f t="shared" si="6"/>
        <v>-7994.2200199816907</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-56403.179684392111</v>
      </c>
      <c r="C152" s="138">
        <f t="shared" si="0"/>
        <v>-329.01854815895399</v>
      </c>
      <c r="D152" s="138">
        <f t="shared" si="1"/>
        <v>835.929230791902</v>
      </c>
      <c r="E152" s="138">
        <f t="shared" si="2"/>
        <v>-57239.108915184013</v>
      </c>
      <c r="F152" s="138">
        <f t="shared" si="6"/>
        <v>-8323.2385681406449</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-57239.108915184013</v>
      </c>
      <c r="C153" s="138">
        <f t="shared" si="0"/>
        <v>-333.89480200524008</v>
      </c>
      <c r="D153" s="138">
        <f t="shared" si="1"/>
        <v>840.80548463818809</v>
      </c>
      <c r="E153" s="138">
        <f t="shared" si="2"/>
        <v>-58079.914399822199</v>
      </c>
      <c r="F153" s="138">
        <f t="shared" si="6"/>
        <v>-8657.1333701458843</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-58079.914399822199</v>
      </c>
      <c r="C154" s="138">
        <f t="shared" si="0"/>
        <v>-338.79950066562952</v>
      </c>
      <c r="D154" s="138">
        <f t="shared" si="1"/>
        <v>845.71018329857759</v>
      </c>
      <c r="E154" s="138">
        <f t="shared" si="2"/>
        <v>-58925.624583120778</v>
      </c>
      <c r="F154" s="138">
        <f t="shared" si="6"/>
        <v>-8995.9328708115136</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-58925.624583120778</v>
      </c>
      <c r="C155" s="138">
        <f t="shared" si="0"/>
        <v>-343.73281006820457</v>
      </c>
      <c r="D155" s="138">
        <f t="shared" si="1"/>
        <v>850.64349270115258</v>
      </c>
      <c r="E155" s="138">
        <f t="shared" si="2"/>
        <v>-59776.268075821929</v>
      </c>
      <c r="F155" s="138">
        <f t="shared" si="6"/>
        <v>-9339.6656808797179</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-59776.268075821929</v>
      </c>
      <c r="C156" s="138">
        <f t="shared" si="0"/>
        <v>-348.69489710896124</v>
      </c>
      <c r="D156" s="138">
        <f t="shared" si="1"/>
        <v>855.60557974190931</v>
      </c>
      <c r="E156" s="138">
        <f t="shared" si="2"/>
        <v>-60631.873655563839</v>
      </c>
      <c r="F156" s="138">
        <f t="shared" si="6"/>
        <v>-9688.3605779886784</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-60631.873655563839</v>
      </c>
      <c r="C157" s="138">
        <f t="shared" si="0"/>
        <v>-353.68592965745574</v>
      </c>
      <c r="D157" s="138">
        <f t="shared" si="1"/>
        <v>860.59661229040375</v>
      </c>
      <c r="E157" s="138">
        <f t="shared" si="2"/>
        <v>-61492.470267854245</v>
      </c>
      <c r="F157" s="138">
        <f t="shared" si="6"/>
        <v>-10042.046507646133</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-61492.470267854245</v>
      </c>
      <c r="C158" s="138">
        <f t="shared" si="0"/>
        <v>-358.70607656248313</v>
      </c>
      <c r="D158" s="138">
        <f t="shared" si="1"/>
        <v>865.6167591954312</v>
      </c>
      <c r="E158" s="138">
        <f t="shared" si="2"/>
        <v>-62358.087027049674</v>
      </c>
      <c r="F158" s="138">
        <f t="shared" si="6"/>
        <v>-10400.752584208616</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-62358.087027049674</v>
      </c>
      <c r="C159" s="138">
        <f t="shared" si="0"/>
        <v>-363.75550765778979</v>
      </c>
      <c r="D159" s="138">
        <f t="shared" si="1"/>
        <v>870.66619029073786</v>
      </c>
      <c r="E159" s="138">
        <f t="shared" si="2"/>
        <v>-63228.753217340411</v>
      </c>
      <c r="F159" s="138">
        <f t="shared" si="6"/>
        <v>-10764.508091866406</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-63228.753217340411</v>
      </c>
      <c r="C160" s="138">
        <f t="shared" si="0"/>
        <v>-368.83439376781905</v>
      </c>
      <c r="D160" s="138">
        <f t="shared" si="1"/>
        <v>875.74507640076718</v>
      </c>
      <c r="E160" s="138">
        <f t="shared" si="2"/>
        <v>-64104.498293741177</v>
      </c>
      <c r="F160" s="138">
        <f t="shared" si="6"/>
        <v>-11133.342485634224</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-64104.498293741177</v>
      </c>
      <c r="C161" s="138">
        <f t="shared" si="0"/>
        <v>-373.94290671349023</v>
      </c>
      <c r="D161" s="138">
        <f t="shared" si="1"/>
        <v>880.8535893464383</v>
      </c>
      <c r="E161" s="138">
        <f t="shared" si="2"/>
        <v>-64985.351883087613</v>
      </c>
      <c r="F161" s="138">
        <f t="shared" si="6"/>
        <v>-11507.285392347714</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-64985.351883087613</v>
      </c>
      <c r="C162" s="138">
        <f t="shared" si="0"/>
        <v>-379.08121931801111</v>
      </c>
      <c r="D162" s="138">
        <f t="shared" si="1"/>
        <v>885.99190195095912</v>
      </c>
      <c r="E162" s="138">
        <f t="shared" si="2"/>
        <v>-65871.343785038567</v>
      </c>
      <c r="F162" s="138">
        <f t="shared" si="6"/>
        <v>-11886.366611665726</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-65871.343785038567</v>
      </c>
      <c r="C163" s="138">
        <f t="shared" si="0"/>
        <v>-384.249505412725</v>
      </c>
      <c r="D163" s="138">
        <f t="shared" si="1"/>
        <v>891.16018804567307</v>
      </c>
      <c r="E163" s="138">
        <f t="shared" si="2"/>
        <v>-66762.50397308424</v>
      </c>
      <c r="F163" s="138">
        <f t="shared" si="6"/>
        <v>-12270.616117078451</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-66762.50397308424</v>
      </c>
      <c r="C164" s="138">
        <f t="shared" si="0"/>
        <v>-389.44793984299145</v>
      </c>
      <c r="D164" s="138">
        <f t="shared" si="1"/>
        <v>896.35862247593946</v>
      </c>
      <c r="E164" s="138">
        <f t="shared" si="2"/>
        <v>-67658.862595560175</v>
      </c>
      <c r="F164" s="138">
        <f t="shared" si="6"/>
        <v>-12660.064056921443</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-67658.862595560175</v>
      </c>
      <c r="C165" s="138">
        <f t="shared" si="0"/>
        <v>-394.67669847410104</v>
      </c>
      <c r="D165" s="138">
        <f t="shared" si="1"/>
        <v>901.58738110704917</v>
      </c>
      <c r="E165" s="138">
        <f t="shared" si="2"/>
        <v>-68560.449976667223</v>
      </c>
      <c r="F165" s="138">
        <f t="shared" si="6"/>
        <v>-13054.740755395544</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-68560.449976667223</v>
      </c>
      <c r="C166" s="138">
        <f t="shared" si="0"/>
        <v>-399.93595819722549</v>
      </c>
      <c r="D166" s="138">
        <f t="shared" si="1"/>
        <v>906.84664083017356</v>
      </c>
      <c r="E166" s="138">
        <f t="shared" si="2"/>
        <v>-69467.296617497399</v>
      </c>
      <c r="F166" s="138">
        <f t="shared" si="6"/>
        <v>-13454.676713592769</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-69467.296617497399</v>
      </c>
      <c r="C167" s="138">
        <f t="shared" si="0"/>
        <v>-405.22589693540152</v>
      </c>
      <c r="D167" s="138">
        <f t="shared" si="1"/>
        <v>912.13657956834959</v>
      </c>
      <c r="E167" s="138">
        <f t="shared" si="2"/>
        <v>-70379.433197065751</v>
      </c>
      <c r="F167" s="138">
        <f t="shared" si="6"/>
        <v>-13859.90261052817</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-70379.433197065751</v>
      </c>
      <c r="C168" s="138">
        <f t="shared" si="0"/>
        <v>-410.54669364955021</v>
      </c>
      <c r="D168" s="138">
        <f t="shared" si="1"/>
        <v>917.45737628249822</v>
      </c>
      <c r="E168" s="138">
        <f t="shared" si="2"/>
        <v>-71296.890573348253</v>
      </c>
      <c r="F168" s="138">
        <f t="shared" si="6"/>
        <v>-14270.44930417772</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-71296.890573348253</v>
      </c>
      <c r="C169" s="138">
        <f t="shared" si="0"/>
        <v>-415.89852834453148</v>
      </c>
      <c r="D169" s="138">
        <f t="shared" si="1"/>
        <v>922.80921097747955</v>
      </c>
      <c r="E169" s="138">
        <f t="shared" si="2"/>
        <v>-72219.699784325727</v>
      </c>
      <c r="F169" s="138">
        <f t="shared" si="6"/>
        <v>-14686.347832522251</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-72219.699784325727</v>
      </c>
      <c r="C170" s="138">
        <f t="shared" si="0"/>
        <v>-421.28158207523342</v>
      </c>
      <c r="D170" s="138">
        <f t="shared" si="1"/>
        <v>928.19226470818148</v>
      </c>
      <c r="E170" s="138">
        <f t="shared" si="2"/>
        <v>-73147.892049033908</v>
      </c>
      <c r="F170" s="138">
        <f t="shared" si="6"/>
        <v>-15107.629414597484</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-73147.892049033908</v>
      </c>
      <c r="C171" s="138">
        <f t="shared" si="0"/>
        <v>-426.6960369526978</v>
      </c>
      <c r="D171" s="138">
        <f t="shared" si="1"/>
        <v>933.60671958564581</v>
      </c>
      <c r="E171" s="138">
        <f t="shared" si="2"/>
        <v>-74081.498768619553</v>
      </c>
      <c r="F171" s="138">
        <f t="shared" si="6"/>
        <v>-15534.325451550183</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-74081.498768619553</v>
      </c>
      <c r="C172" s="138">
        <f t="shared" si="0"/>
        <v>-432.14207615028073</v>
      </c>
      <c r="D172" s="138">
        <f t="shared" si="1"/>
        <v>939.0527587832288</v>
      </c>
      <c r="E172" s="138">
        <f t="shared" si="2"/>
        <v>-75020.551527402786</v>
      </c>
      <c r="F172" s="138">
        <f t="shared" si="6"/>
        <v>-15966.467527700464</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-75020.551527402786</v>
      </c>
      <c r="C173" s="138">
        <f t="shared" si="0"/>
        <v>-437.61988390984959</v>
      </c>
      <c r="D173" s="138">
        <f t="shared" si="1"/>
        <v>944.53056654279771</v>
      </c>
      <c r="E173" s="138">
        <f t="shared" si="2"/>
        <v>-75965.082093945588</v>
      </c>
      <c r="F173" s="138">
        <f t="shared" si="6"/>
        <v>-16404.087411610315</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-75965.082093945588</v>
      </c>
      <c r="C174" s="138">
        <f t="shared" si="0"/>
        <v>-443.12964554801596</v>
      </c>
      <c r="D174" s="138">
        <f t="shared" si="1"/>
        <v>950.04032818096402</v>
      </c>
      <c r="E174" s="138">
        <f t="shared" si="2"/>
        <v>-76915.122422126558</v>
      </c>
      <c r="F174" s="138">
        <f t="shared" si="6"/>
        <v>-16847.21705715833</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-76915.122422126558</v>
      </c>
      <c r="C175" s="138">
        <f t="shared" si="0"/>
        <v>-448.67154746240493</v>
      </c>
      <c r="D175" s="138">
        <f t="shared" si="1"/>
        <v>955.582230095353</v>
      </c>
      <c r="E175" s="138">
        <f t="shared" si="2"/>
        <v>-77870.704652221917</v>
      </c>
      <c r="F175" s="138">
        <f t="shared" si="6"/>
        <v>-17295.888604620734</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-77870.704652221917</v>
      </c>
      <c r="C176" s="138">
        <f t="shared" si="0"/>
        <v>-454.24577713796123</v>
      </c>
      <c r="D176" s="138">
        <f t="shared" si="1"/>
        <v>961.15645977090935</v>
      </c>
      <c r="E176" s="138">
        <f t="shared" si="2"/>
        <v>-78831.861111992825</v>
      </c>
      <c r="F176" s="138">
        <f t="shared" si="6"/>
        <v>-17750.134381758693</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-78831.861111992825</v>
      </c>
      <c r="C177" s="138">
        <f t="shared" si="0"/>
        <v>-459.85252315329149</v>
      </c>
      <c r="D177" s="138">
        <f t="shared" si="1"/>
        <v>966.7632057862395</v>
      </c>
      <c r="E177" s="138">
        <f t="shared" si="2"/>
        <v>-79798.62431777906</v>
      </c>
      <c r="F177" s="138">
        <f t="shared" si="6"/>
        <v>-18209.986904911984</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-79798.62431777906</v>
      </c>
      <c r="C178" s="138">
        <f t="shared" si="0"/>
        <v>-465.49197518704455</v>
      </c>
      <c r="D178" s="138">
        <f t="shared" si="1"/>
        <v>972.40265781999256</v>
      </c>
      <c r="E178" s="138">
        <f t="shared" si="2"/>
        <v>-80771.026975599059</v>
      </c>
      <c r="F178" s="138">
        <f t="shared" si="6"/>
        <v>-18675.478880099028</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-80771.026975599059</v>
      </c>
      <c r="C179" s="138">
        <f t="shared" si="0"/>
        <v>-471.16432402432787</v>
      </c>
      <c r="D179" s="138">
        <f t="shared" si="1"/>
        <v>978.07500665727594</v>
      </c>
      <c r="E179" s="138">
        <f t="shared" si="2"/>
        <v>-81749.101982256339</v>
      </c>
      <c r="F179" s="138">
        <f t="shared" si="6"/>
        <v>-19146.643204123357</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-81749.101982256339</v>
      </c>
      <c r="C180" s="138">
        <f t="shared" si="0"/>
        <v>-476.869761563162</v>
      </c>
      <c r="D180" s="138">
        <f t="shared" si="1"/>
        <v>983.78044419611001</v>
      </c>
      <c r="E180" s="138">
        <f t="shared" si="2"/>
        <v>-82732.882426452445</v>
      </c>
      <c r="F180" s="138">
        <f t="shared" si="6"/>
        <v>-19623.512965686517</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-82732.882426452445</v>
      </c>
      <c r="C181" s="138">
        <f t="shared" si="0"/>
        <v>-482.6084808209726</v>
      </c>
      <c r="D181" s="138">
        <f t="shared" si="1"/>
        <v>989.51916345392067</v>
      </c>
      <c r="E181" s="138">
        <f t="shared" si="2"/>
        <v>-83722.401589906367</v>
      </c>
      <c r="F181" s="138">
        <f t="shared" si="6"/>
        <v>-20106.121446507492</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-83722.401589906367</v>
      </c>
      <c r="C182" s="138">
        <f t="shared" si="0"/>
        <v>-488.3806759411205</v>
      </c>
      <c r="D182" s="138">
        <f t="shared" si="1"/>
        <v>995.29135857406857</v>
      </c>
      <c r="E182" s="138">
        <f t="shared" si="2"/>
        <v>-84717.692948480442</v>
      </c>
      <c r="F182" s="138">
        <f t="shared" si="6"/>
        <v>-20594.502122448612</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-84717.692948480442</v>
      </c>
      <c r="C183" s="138">
        <f t="shared" si="0"/>
        <v>-494.18654219946927</v>
      </c>
      <c r="D183" s="138">
        <f t="shared" si="1"/>
        <v>1001.0972248324174</v>
      </c>
      <c r="E183" s="138">
        <f t="shared" si="2"/>
        <v>-85718.790173312853</v>
      </c>
      <c r="F183" s="138">
        <f t="shared" si="6"/>
        <v>-21088.688664648082</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-85718.790173312853</v>
      </c>
      <c r="C184" s="138">
        <f t="shared" si="0"/>
        <v>-500.02627601099164</v>
      </c>
      <c r="D184" s="138">
        <f t="shared" si="1"/>
        <v>1006.9369586439398</v>
      </c>
      <c r="E184" s="138">
        <f t="shared" si="2"/>
        <v>-86725.727131956795</v>
      </c>
      <c r="F184" s="138">
        <f t="shared" si="6"/>
        <v>-21588.714940659072</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-86725.727131956795</v>
      </c>
      <c r="C185" s="138">
        <f t="shared" si="0"/>
        <v>-505.90007493641468</v>
      </c>
      <c r="D185" s="138">
        <f t="shared" si="1"/>
        <v>1012.8107575693627</v>
      </c>
      <c r="E185" s="138">
        <f t="shared" si="2"/>
        <v>-87738.537889526153</v>
      </c>
      <c r="F185" s="138">
        <f t="shared" si="6"/>
        <v>-22094.615015595486</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-87738.537889526153</v>
      </c>
      <c r="C186" s="138">
        <f t="shared" si="0"/>
        <v>-511.8081376889026</v>
      </c>
      <c r="D186" s="138">
        <f t="shared" si="1"/>
        <v>1018.7188203218507</v>
      </c>
      <c r="E186" s="138">
        <f t="shared" si="2"/>
        <v>-88757.256709848007</v>
      </c>
      <c r="F186" s="138">
        <f t="shared" si="6"/>
        <v>-22606.423153284388</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-88757.256709848007</v>
      </c>
      <c r="C187" s="138">
        <f t="shared" si="0"/>
        <v>-517.75066414078003</v>
      </c>
      <c r="D187" s="138">
        <f t="shared" si="1"/>
        <v>1024.6613467737282</v>
      </c>
      <c r="E187" s="138">
        <f t="shared" si="2"/>
        <v>-89781.91805662174</v>
      </c>
      <c r="F187" s="138">
        <f t="shared" si="6"/>
        <v>-23124.17381742517</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-89781.91805662174</v>
      </c>
      <c r="C188" s="138">
        <f t="shared" si="0"/>
        <v>-523.72785533029355</v>
      </c>
      <c r="D188" s="138">
        <f t="shared" si="1"/>
        <v>1030.6385379632416</v>
      </c>
      <c r="E188" s="138">
        <f t="shared" si="2"/>
        <v>-90812.556594584981</v>
      </c>
      <c r="F188" s="138">
        <f t="shared" si="6"/>
        <v>-23647.901672755463</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-90812.556594584981</v>
      </c>
      <c r="C189" s="138">
        <f t="shared" si="0"/>
        <v>-529.7399134684124</v>
      </c>
      <c r="D189" s="138">
        <f t="shared" si="1"/>
        <v>1036.6505961013604</v>
      </c>
      <c r="E189" s="138">
        <f t="shared" si="2"/>
        <v>-91849.207190686342</v>
      </c>
      <c r="F189" s="138">
        <f t="shared" si="6"/>
        <v>-24177.641586223875</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-91849.207190686342</v>
      </c>
      <c r="C190" s="138">
        <f t="shared" si="0"/>
        <v>-535.78704194567035</v>
      </c>
      <c r="D190" s="138">
        <f t="shared" si="1"/>
        <v>1042.6977245786184</v>
      </c>
      <c r="E190" s="138">
        <f t="shared" si="2"/>
        <v>-92891.904915264953</v>
      </c>
      <c r="F190" s="138">
        <f t="shared" si="6"/>
        <v>-24713.428628169546</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-92891.904915264953</v>
      </c>
      <c r="C191" s="138">
        <f t="shared" si="0"/>
        <v>-541.86944533904557</v>
      </c>
      <c r="D191" s="138">
        <f t="shared" si="1"/>
        <v>1048.7801279719936</v>
      </c>
      <c r="E191" s="138">
        <f t="shared" si="2"/>
        <v>-93940.685043236954</v>
      </c>
      <c r="F191" s="138">
        <f t="shared" si="6"/>
        <v>-25255.298073508591</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-93940.685043236954</v>
      </c>
      <c r="C192" s="138">
        <f t="shared" si="0"/>
        <v>-547.98732941888227</v>
      </c>
      <c r="D192" s="138">
        <f t="shared" si="1"/>
        <v>1054.8980120518304</v>
      </c>
      <c r="E192" s="138">
        <f t="shared" si="2"/>
        <v>-94995.583055288778</v>
      </c>
      <c r="F192" s="138">
        <f t="shared" si="6"/>
        <v>-25803.285402927475</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-94995.583055288778</v>
      </c>
      <c r="C193" s="138">
        <f t="shared" si="0"/>
        <v>-554.14090115585122</v>
      </c>
      <c r="D193" s="138">
        <f t="shared" si="1"/>
        <v>1061.0515837887992</v>
      </c>
      <c r="E193" s="138">
        <f t="shared" si="2"/>
        <v>-96056.634639077573</v>
      </c>
      <c r="F193" s="138">
        <f t="shared" si="6"/>
        <v>-26357.426304083325</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-96056.634639077573</v>
      </c>
      <c r="C194" s="138">
        <f t="shared" si="0"/>
        <v>-560.33036872795253</v>
      </c>
      <c r="D194" s="138">
        <f t="shared" si="1"/>
        <v>1067.2410513609007</v>
      </c>
      <c r="E194" s="138">
        <f t="shared" si="2"/>
        <v>-97123.875690438479</v>
      </c>
      <c r="F194" s="138">
        <f t="shared" si="6"/>
        <v>-26917.756672811276</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-97123.875690438479</v>
      </c>
      <c r="C195" s="138">
        <f t="shared" si="0"/>
        <v>-566.55594152755782</v>
      </c>
      <c r="D195" s="138">
        <f t="shared" si="1"/>
        <v>1073.4666241605059</v>
      </c>
      <c r="E195" s="138">
        <f t="shared" si="2"/>
        <v>-98197.34231459898</v>
      </c>
      <c r="F195" s="138">
        <f t="shared" si="6"/>
        <v>-27484.312614338833</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-98197.34231459898</v>
      </c>
      <c r="C196" s="138">
        <f t="shared" si="0"/>
        <v>-572.81783016849408</v>
      </c>
      <c r="D196" s="138">
        <f t="shared" si="1"/>
        <v>1079.7285128014421</v>
      </c>
      <c r="E196" s="138">
        <f t="shared" si="2"/>
        <v>-99277.070827400428</v>
      </c>
      <c r="F196" s="138">
        <f t="shared" si="6"/>
        <v>-28057.130444507326</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-99277.070827400428</v>
      </c>
      <c r="C197" s="139">
        <f t="shared" si="0"/>
        <v>-579.11624649316923</v>
      </c>
      <c r="D197" s="139">
        <f t="shared" si="1"/>
        <v>1086.0269291261172</v>
      </c>
      <c r="E197" s="139">
        <f t="shared" si="2"/>
        <v>-100363.09775652655</v>
      </c>
      <c r="F197" s="139">
        <f t="shared" si="6"/>
        <v>-28636.246691000495</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-100363.09775652655</v>
      </c>
      <c r="C198" s="138">
        <f t="shared" si="0"/>
        <v>-585.45140357973821</v>
      </c>
      <c r="D198" s="138">
        <f t="shared" si="1"/>
        <v>1092.3620862126863</v>
      </c>
      <c r="E198" s="138">
        <f t="shared" si="2"/>
        <v>-101455.45984273923</v>
      </c>
      <c r="F198" s="138">
        <f t="shared" si="6"/>
        <v>-29221.698094580232</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-101455.45984273923</v>
      </c>
      <c r="C199" s="138">
        <f t="shared" si="0"/>
        <v>-591.82351574931226</v>
      </c>
      <c r="D199" s="138">
        <f t="shared" si="1"/>
        <v>1098.7341983822603</v>
      </c>
      <c r="E199" s="138">
        <f t="shared" si="2"/>
        <v>-102554.19404112149</v>
      </c>
      <c r="F199" s="138">
        <f t="shared" ref="F199:F262" si="7">F198+C199</f>
        <v>-29813.521610329542</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-102554.19404112149</v>
      </c>
      <c r="C200" s="138">
        <f t="shared" si="0"/>
        <v>-598.2327985732087</v>
      </c>
      <c r="D200" s="138">
        <f t="shared" si="1"/>
        <v>1105.1434812061568</v>
      </c>
      <c r="E200" s="138">
        <f t="shared" si="2"/>
        <v>-103659.33752232765</v>
      </c>
      <c r="F200" s="138">
        <f t="shared" si="7"/>
        <v>-30411.754408902751</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-103659.33752232765</v>
      </c>
      <c r="C201" s="138">
        <f t="shared" si="0"/>
        <v>-604.67946888024471</v>
      </c>
      <c r="D201" s="138">
        <f t="shared" si="1"/>
        <v>1111.5901515131927</v>
      </c>
      <c r="E201" s="138">
        <f t="shared" si="2"/>
        <v>-104770.92767384085</v>
      </c>
      <c r="F201" s="138">
        <f t="shared" si="7"/>
        <v>-31016.433877782994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-104770.92767384085</v>
      </c>
      <c r="C202" s="138">
        <f t="shared" si="0"/>
        <v>-611.16374476407168</v>
      </c>
      <c r="D202" s="138">
        <f t="shared" si="1"/>
        <v>1118.0744273970197</v>
      </c>
      <c r="E202" s="138">
        <f t="shared" si="2"/>
        <v>-105889.00210123787</v>
      </c>
      <c r="F202" s="138">
        <f t="shared" si="7"/>
        <v>-31627.597622547066</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-105889.00210123787</v>
      </c>
      <c r="C203" s="138">
        <f t="shared" si="0"/>
        <v>-617.68584559055432</v>
      </c>
      <c r="D203" s="138">
        <f t="shared" si="1"/>
        <v>1124.5965282235024</v>
      </c>
      <c r="E203" s="138">
        <f t="shared" si="2"/>
        <v>-107013.59862946137</v>
      </c>
      <c r="F203" s="138">
        <f t="shared" si="7"/>
        <v>-32245.283468137619</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-107013.59862946137</v>
      </c>
      <c r="C204" s="138">
        <f t="shared" si="0"/>
        <v>-624.2459920051914</v>
      </c>
      <c r="D204" s="138">
        <f t="shared" si="1"/>
        <v>1131.1566746381395</v>
      </c>
      <c r="E204" s="138">
        <f t="shared" si="2"/>
        <v>-108144.75530409951</v>
      </c>
      <c r="F204" s="138">
        <f t="shared" si="7"/>
        <v>-32869.52946014281</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-108144.75530409951</v>
      </c>
      <c r="C205" s="138">
        <f t="shared" si="0"/>
        <v>-630.84440594058049</v>
      </c>
      <c r="D205" s="138">
        <f t="shared" si="1"/>
        <v>1137.7550885735286</v>
      </c>
      <c r="E205" s="138">
        <f t="shared" si="2"/>
        <v>-109282.51039267304</v>
      </c>
      <c r="F205" s="138">
        <f t="shared" si="7"/>
        <v>-33500.373866083391</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-109282.51039267304</v>
      </c>
      <c r="C206" s="138">
        <f t="shared" si="0"/>
        <v>-637.48131062392611</v>
      </c>
      <c r="D206" s="138">
        <f t="shared" si="1"/>
        <v>1144.3919932568742</v>
      </c>
      <c r="E206" s="138">
        <f t="shared" si="2"/>
        <v>-110426.9023859299</v>
      </c>
      <c r="F206" s="138">
        <f t="shared" si="7"/>
        <v>-34137.855176707315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-110426.9023859299</v>
      </c>
      <c r="C207" s="138">
        <f t="shared" si="0"/>
        <v>-644.15693058459112</v>
      </c>
      <c r="D207" s="138">
        <f t="shared" si="1"/>
        <v>1151.0676132175392</v>
      </c>
      <c r="E207" s="138">
        <f t="shared" si="2"/>
        <v>-111577.96999914745</v>
      </c>
      <c r="F207" s="138">
        <f t="shared" si="7"/>
        <v>-34782.012107291906</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-111577.96999914745</v>
      </c>
      <c r="C208" s="138">
        <f t="shared" si="0"/>
        <v>-650.87149166169343</v>
      </c>
      <c r="D208" s="138">
        <f t="shared" si="1"/>
        <v>1157.7821742946414</v>
      </c>
      <c r="E208" s="138">
        <f t="shared" si="2"/>
        <v>-112735.75217344209</v>
      </c>
      <c r="F208" s="138">
        <f t="shared" si="7"/>
        <v>-35432.883598953602</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-112735.75217344209</v>
      </c>
      <c r="C209" s="138">
        <f t="shared" si="0"/>
        <v>-657.62522101174557</v>
      </c>
      <c r="D209" s="138">
        <f t="shared" si="1"/>
        <v>1164.5359036446937</v>
      </c>
      <c r="E209" s="138">
        <f t="shared" si="2"/>
        <v>-113900.28807708678</v>
      </c>
      <c r="F209" s="138">
        <f t="shared" si="7"/>
        <v>-36090.508819965347</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-113900.28807708678</v>
      </c>
      <c r="C210" s="138">
        <f t="shared" si="0"/>
        <v>-664.41834711633953</v>
      </c>
      <c r="D210" s="138">
        <f t="shared" si="1"/>
        <v>1171.3290297492877</v>
      </c>
      <c r="E210" s="138">
        <f t="shared" si="2"/>
        <v>-115071.61710683607</v>
      </c>
      <c r="F210" s="138">
        <f t="shared" si="7"/>
        <v>-36754.927167081689</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-115071.61710683607</v>
      </c>
      <c r="C211" s="138">
        <f t="shared" si="0"/>
        <v>-671.25109978987712</v>
      </c>
      <c r="D211" s="138">
        <f t="shared" si="1"/>
        <v>1178.1617824228251</v>
      </c>
      <c r="E211" s="138">
        <f t="shared" si="2"/>
        <v>-116249.7788892589</v>
      </c>
      <c r="F211" s="138">
        <f t="shared" si="7"/>
        <v>-37426.178266871568</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-116249.7788892589</v>
      </c>
      <c r="C212" s="138">
        <f t="shared" si="0"/>
        <v>-678.12371018734359</v>
      </c>
      <c r="D212" s="138">
        <f t="shared" si="1"/>
        <v>1185.0343928202917</v>
      </c>
      <c r="E212" s="138">
        <f t="shared" si="2"/>
        <v>-117434.81328207919</v>
      </c>
      <c r="F212" s="138">
        <f t="shared" si="7"/>
        <v>-38104.301977058909</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-117434.81328207919</v>
      </c>
      <c r="C213" s="138">
        <f t="shared" si="0"/>
        <v>-685.03641081212868</v>
      </c>
      <c r="D213" s="138">
        <f t="shared" si="1"/>
        <v>1191.9470934450767</v>
      </c>
      <c r="E213" s="138">
        <f t="shared" si="2"/>
        <v>-118626.76037552427</v>
      </c>
      <c r="F213" s="138">
        <f t="shared" si="7"/>
        <v>-38789.338387871037</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-118626.76037552427</v>
      </c>
      <c r="C214" s="138">
        <f t="shared" si="0"/>
        <v>-691.98943552389164</v>
      </c>
      <c r="D214" s="138">
        <f t="shared" si="1"/>
        <v>1198.9001181568397</v>
      </c>
      <c r="E214" s="138">
        <f t="shared" si="2"/>
        <v>-119825.66049368112</v>
      </c>
      <c r="F214" s="138">
        <f t="shared" si="7"/>
        <v>-39481.327823394931</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-119825.66049368112</v>
      </c>
      <c r="C215" s="138">
        <f t="shared" si="0"/>
        <v>-698.9830195464732</v>
      </c>
      <c r="D215" s="138">
        <f t="shared" si="1"/>
        <v>1205.8937021794213</v>
      </c>
      <c r="E215" s="138">
        <f t="shared" si="2"/>
        <v>-121031.55419586055</v>
      </c>
      <c r="F215" s="138">
        <f t="shared" si="7"/>
        <v>-40180.310842941406</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-121031.55419586055</v>
      </c>
      <c r="C216" s="138">
        <f t="shared" si="0"/>
        <v>-706.01739947585327</v>
      </c>
      <c r="D216" s="138">
        <f t="shared" si="1"/>
        <v>1212.9280821088014</v>
      </c>
      <c r="E216" s="138">
        <f t="shared" si="2"/>
        <v>-122244.48227796935</v>
      </c>
      <c r="F216" s="138">
        <f t="shared" si="7"/>
        <v>-40886.328242417258</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-122244.48227796935</v>
      </c>
      <c r="C217" s="138">
        <f t="shared" si="0"/>
        <v>-713.09281328815462</v>
      </c>
      <c r="D217" s="138">
        <f t="shared" si="1"/>
        <v>1220.0034959211027</v>
      </c>
      <c r="E217" s="138">
        <f t="shared" si="2"/>
        <v>-123464.48577389045</v>
      </c>
      <c r="F217" s="138">
        <f t="shared" si="7"/>
        <v>-41599.42105570541</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-123464.48577389045</v>
      </c>
      <c r="C218" s="138">
        <f t="shared" si="0"/>
        <v>-720.2095003476943</v>
      </c>
      <c r="D218" s="138">
        <f t="shared" si="1"/>
        <v>1227.1201829806423</v>
      </c>
      <c r="E218" s="138">
        <f t="shared" si="2"/>
        <v>-124691.60595687109</v>
      </c>
      <c r="F218" s="138">
        <f t="shared" si="7"/>
        <v>-42319.630556053104</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-124691.60595687109</v>
      </c>
      <c r="C219" s="138">
        <f t="shared" si="0"/>
        <v>-727.36770141508146</v>
      </c>
      <c r="D219" s="138">
        <f t="shared" si="1"/>
        <v>1234.2783840480295</v>
      </c>
      <c r="E219" s="138">
        <f t="shared" si="2"/>
        <v>-125925.88434091912</v>
      </c>
      <c r="F219" s="138">
        <f t="shared" si="7"/>
        <v>-43046.998257468185</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-125925.88434091912</v>
      </c>
      <c r="C220" s="138">
        <f t="shared" si="0"/>
        <v>-734.56765865536158</v>
      </c>
      <c r="D220" s="138">
        <f t="shared" si="1"/>
        <v>1241.4783412883096</v>
      </c>
      <c r="E220" s="138">
        <f t="shared" si="2"/>
        <v>-127167.36268220743</v>
      </c>
      <c r="F220" s="138">
        <f t="shared" si="7"/>
        <v>-43781.565916123545</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-127167.36268220743</v>
      </c>
      <c r="C221" s="138">
        <f t="shared" si="0"/>
        <v>-741.80961564621009</v>
      </c>
      <c r="D221" s="138">
        <f t="shared" si="1"/>
        <v>1248.7202982791582</v>
      </c>
      <c r="E221" s="138">
        <f t="shared" si="2"/>
        <v>-128416.08298048659</v>
      </c>
      <c r="F221" s="138">
        <f t="shared" si="7"/>
        <v>-44523.375531769758</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-128416.08298048659</v>
      </c>
      <c r="C222" s="138">
        <f t="shared" si="0"/>
        <v>-749.09381738617185</v>
      </c>
      <c r="D222" s="138">
        <f t="shared" si="1"/>
        <v>1256.0045000191199</v>
      </c>
      <c r="E222" s="138">
        <f t="shared" si="2"/>
        <v>-129672.08748050571</v>
      </c>
      <c r="F222" s="138">
        <f t="shared" si="7"/>
        <v>-45272.46934915593</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-129672.08748050571</v>
      </c>
      <c r="C223" s="138">
        <f t="shared" si="0"/>
        <v>-756.42051030294999</v>
      </c>
      <c r="D223" s="138">
        <f t="shared" si="1"/>
        <v>1263.3311929358981</v>
      </c>
      <c r="E223" s="138">
        <f t="shared" si="2"/>
        <v>-130935.41867344161</v>
      </c>
      <c r="F223" s="138">
        <f t="shared" si="7"/>
        <v>-46028.889859458883</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-130935.41867344161</v>
      </c>
      <c r="C224" s="138">
        <f t="shared" si="0"/>
        <v>-763.78994226174279</v>
      </c>
      <c r="D224" s="138">
        <f t="shared" si="1"/>
        <v>1270.7006248946909</v>
      </c>
      <c r="E224" s="138">
        <f t="shared" si="2"/>
        <v>-132206.1192983363</v>
      </c>
      <c r="F224" s="138">
        <f t="shared" si="7"/>
        <v>-46792.679801720624</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-132206.1192983363</v>
      </c>
      <c r="C225" s="138">
        <f t="shared" si="0"/>
        <v>-771.20236257362842</v>
      </c>
      <c r="D225" s="138">
        <f t="shared" si="1"/>
        <v>1278.1130452065765</v>
      </c>
      <c r="E225" s="138">
        <f t="shared" si="2"/>
        <v>-133484.23234354288</v>
      </c>
      <c r="F225" s="138">
        <f t="shared" si="7"/>
        <v>-47563.882164294249</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-133484.23234354288</v>
      </c>
      <c r="C226" s="138">
        <f t="shared" si="0"/>
        <v>-778.65802200400014</v>
      </c>
      <c r="D226" s="138">
        <f t="shared" si="1"/>
        <v>1285.5687046369483</v>
      </c>
      <c r="E226" s="138">
        <f t="shared" si="2"/>
        <v>-134769.80104817983</v>
      </c>
      <c r="F226" s="138">
        <f t="shared" si="7"/>
        <v>-48342.540186298247</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-134769.80104817983</v>
      </c>
      <c r="C227" s="138">
        <f t="shared" si="0"/>
        <v>-786.15717278104898</v>
      </c>
      <c r="D227" s="138">
        <f t="shared" si="1"/>
        <v>1293.067855413997</v>
      </c>
      <c r="E227" s="138">
        <f t="shared" si="2"/>
        <v>-136062.86890359383</v>
      </c>
      <c r="F227" s="138">
        <f t="shared" si="7"/>
        <v>-49128.697359079299</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-136062.86890359383</v>
      </c>
      <c r="C228" s="138">
        <f t="shared" si="0"/>
        <v>-793.70006860429737</v>
      </c>
      <c r="D228" s="138">
        <f t="shared" si="1"/>
        <v>1300.6107512372455</v>
      </c>
      <c r="E228" s="138">
        <f t="shared" si="2"/>
        <v>-137363.47965483108</v>
      </c>
      <c r="F228" s="138">
        <f t="shared" si="7"/>
        <v>-49922.397427683594</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-137363.47965483108</v>
      </c>
      <c r="C229" s="138">
        <f t="shared" si="0"/>
        <v>-801.28696465318137</v>
      </c>
      <c r="D229" s="138">
        <f t="shared" si="1"/>
        <v>1308.1976472861295</v>
      </c>
      <c r="E229" s="138">
        <f t="shared" si="2"/>
        <v>-138671.67730211723</v>
      </c>
      <c r="F229" s="138">
        <f t="shared" si="7"/>
        <v>-50723.684392336778</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-138671.67730211723</v>
      </c>
      <c r="C230" s="138">
        <f t="shared" si="0"/>
        <v>-808.91811759568384</v>
      </c>
      <c r="D230" s="138">
        <f t="shared" si="1"/>
        <v>1315.828800228632</v>
      </c>
      <c r="E230" s="138">
        <f t="shared" si="2"/>
        <v>-139987.50610234585</v>
      </c>
      <c r="F230" s="138">
        <f t="shared" si="7"/>
        <v>-51532.602509932462</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-139987.50610234585</v>
      </c>
      <c r="C231" s="138">
        <f t="shared" si="0"/>
        <v>-816.59378559701747</v>
      </c>
      <c r="D231" s="138">
        <f t="shared" si="1"/>
        <v>1323.5044682299656</v>
      </c>
      <c r="E231" s="138">
        <f t="shared" si="2"/>
        <v>-141311.01057057583</v>
      </c>
      <c r="F231" s="138">
        <f t="shared" si="7"/>
        <v>-52349.19629552948</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-141311.01057057583</v>
      </c>
      <c r="C232" s="138">
        <f t="shared" si="0"/>
        <v>-824.31422832835904</v>
      </c>
      <c r="D232" s="138">
        <f t="shared" si="1"/>
        <v>1331.2249109613072</v>
      </c>
      <c r="E232" s="138">
        <f t="shared" si="2"/>
        <v>-142642.23548153715</v>
      </c>
      <c r="F232" s="138">
        <f t="shared" si="7"/>
        <v>-53173.51052385784</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-142642.23548153715</v>
      </c>
      <c r="C233" s="138">
        <f t="shared" si="0"/>
        <v>-832.07970697563337</v>
      </c>
      <c r="D233" s="138">
        <f t="shared" si="1"/>
        <v>1338.9903896085814</v>
      </c>
      <c r="E233" s="138">
        <f t="shared" si="2"/>
        <v>-143981.22587114573</v>
      </c>
      <c r="F233" s="138">
        <f t="shared" si="7"/>
        <v>-54005.59023083347</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-143981.22587114573</v>
      </c>
      <c r="C234" s="138">
        <f t="shared" si="0"/>
        <v>-839.89048424835005</v>
      </c>
      <c r="D234" s="138">
        <f t="shared" si="1"/>
        <v>1346.8011668812981</v>
      </c>
      <c r="E234" s="138">
        <f t="shared" si="2"/>
        <v>-145328.02703802704</v>
      </c>
      <c r="F234" s="138">
        <f t="shared" si="7"/>
        <v>-54845.480715081823</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-145328.02703802704</v>
      </c>
      <c r="C235" s="138">
        <f t="shared" si="0"/>
        <v>-847.74682438849106</v>
      </c>
      <c r="D235" s="138">
        <f t="shared" si="1"/>
        <v>1354.6575070214392</v>
      </c>
      <c r="E235" s="138">
        <f t="shared" si="2"/>
        <v>-146682.68454504848</v>
      </c>
      <c r="F235" s="138">
        <f t="shared" si="7"/>
        <v>-55693.227539470317</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-146682.68454504848</v>
      </c>
      <c r="C236" s="138">
        <f t="shared" si="0"/>
        <v>-855.64899317944958</v>
      </c>
      <c r="D236" s="138">
        <f t="shared" si="1"/>
        <v>1362.5596758123977</v>
      </c>
      <c r="E236" s="138">
        <f t="shared" si="2"/>
        <v>-148045.24422086088</v>
      </c>
      <c r="F236" s="138">
        <f t="shared" si="7"/>
        <v>-56548.876532649767</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-148045.24422086088</v>
      </c>
      <c r="C237" s="138">
        <f t="shared" si="0"/>
        <v>-863.59725795502186</v>
      </c>
      <c r="D237" s="138">
        <f t="shared" si="1"/>
        <v>1370.5079405879699</v>
      </c>
      <c r="E237" s="138">
        <f t="shared" si="2"/>
        <v>-149415.75216144885</v>
      </c>
      <c r="F237" s="138">
        <f t="shared" si="7"/>
        <v>-57412.473790604789</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-149415.75216144885</v>
      </c>
      <c r="C238" s="138">
        <f t="shared" si="0"/>
        <v>-871.59188760845166</v>
      </c>
      <c r="D238" s="138">
        <f t="shared" si="1"/>
        <v>1378.5025702413998</v>
      </c>
      <c r="E238" s="138">
        <f t="shared" si="2"/>
        <v>-150794.25473169025</v>
      </c>
      <c r="F238" s="138">
        <f t="shared" si="7"/>
        <v>-58284.065678213243</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-150794.25473169025</v>
      </c>
      <c r="C239" s="138">
        <f t="shared" si="0"/>
        <v>-879.63315260152649</v>
      </c>
      <c r="D239" s="138">
        <f t="shared" si="1"/>
        <v>1386.5438352344745</v>
      </c>
      <c r="E239" s="138">
        <f t="shared" si="2"/>
        <v>-152180.79856692473</v>
      </c>
      <c r="F239" s="138">
        <f t="shared" si="7"/>
        <v>-59163.69883081477</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-152180.79856692473</v>
      </c>
      <c r="C240" s="138">
        <f t="shared" si="0"/>
        <v>-887.72132497372763</v>
      </c>
      <c r="D240" s="138">
        <f t="shared" si="1"/>
        <v>1394.6320076066756</v>
      </c>
      <c r="E240" s="138">
        <f t="shared" si="2"/>
        <v>-153575.43057453141</v>
      </c>
      <c r="F240" s="138">
        <f t="shared" si="7"/>
        <v>-60051.420155788495</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-153575.43057453141</v>
      </c>
      <c r="C241" s="138">
        <f t="shared" si="0"/>
        <v>-895.85667835143329</v>
      </c>
      <c r="D241" s="138">
        <f t="shared" si="1"/>
        <v>1402.7673609843814</v>
      </c>
      <c r="E241" s="138">
        <f t="shared" si="2"/>
        <v>-154978.19793551578</v>
      </c>
      <c r="F241" s="138">
        <f t="shared" si="7"/>
        <v>-60947.276834139928</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-154978.19793551578</v>
      </c>
      <c r="C242" s="138">
        <f t="shared" si="0"/>
        <v>-904.03948795717542</v>
      </c>
      <c r="D242" s="138">
        <f t="shared" si="1"/>
        <v>1410.9501705901234</v>
      </c>
      <c r="E242" s="138">
        <f t="shared" si="2"/>
        <v>-156389.14810610592</v>
      </c>
      <c r="F242" s="138">
        <f t="shared" si="7"/>
        <v>-61851.316322097104</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-156389.14810610592</v>
      </c>
      <c r="C243" s="138">
        <f t="shared" si="0"/>
        <v>-912.27003061895118</v>
      </c>
      <c r="D243" s="138">
        <f t="shared" si="1"/>
        <v>1419.1807132518993</v>
      </c>
      <c r="E243" s="138">
        <f t="shared" si="2"/>
        <v>-157808.32881935782</v>
      </c>
      <c r="F243" s="138">
        <f t="shared" si="7"/>
        <v>-62763.586352716055</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-157808.32881935782</v>
      </c>
      <c r="C244" s="138">
        <f t="shared" si="0"/>
        <v>-920.54858477958737</v>
      </c>
      <c r="D244" s="138">
        <f t="shared" si="1"/>
        <v>1427.4592674125354</v>
      </c>
      <c r="E244" s="138">
        <f t="shared" si="2"/>
        <v>-159235.78808677036</v>
      </c>
      <c r="F244" s="138">
        <f t="shared" si="7"/>
        <v>-63684.134937495641</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-159235.78808677036</v>
      </c>
      <c r="C245" s="138">
        <f t="shared" si="0"/>
        <v>-928.87543050616046</v>
      </c>
      <c r="D245" s="138">
        <f t="shared" si="1"/>
        <v>1435.7861131391085</v>
      </c>
      <c r="E245" s="138">
        <f t="shared" si="2"/>
        <v>-160671.57419990946</v>
      </c>
      <c r="F245" s="138">
        <f t="shared" si="7"/>
        <v>-64613.0103680018</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-160671.57419990946</v>
      </c>
      <c r="C246" s="138">
        <f t="shared" si="0"/>
        <v>-937.25084949947188</v>
      </c>
      <c r="D246" s="138">
        <f t="shared" si="1"/>
        <v>1444.16153213242</v>
      </c>
      <c r="E246" s="138">
        <f t="shared" si="2"/>
        <v>-162115.73573204188</v>
      </c>
      <c r="F246" s="138">
        <f t="shared" si="7"/>
        <v>-65550.261217501276</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-162115.73573204188</v>
      </c>
      <c r="C247" s="138">
        <f t="shared" si="0"/>
        <v>-945.67512510357767</v>
      </c>
      <c r="D247" s="138">
        <f t="shared" si="1"/>
        <v>1452.5858077365258</v>
      </c>
      <c r="E247" s="138">
        <f t="shared" si="2"/>
        <v>-163568.32153977841</v>
      </c>
      <c r="F247" s="138">
        <f t="shared" si="7"/>
        <v>-66495.936342604851</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-163568.32153977841</v>
      </c>
      <c r="C248" s="138">
        <f t="shared" si="0"/>
        <v>-954.14854231537413</v>
      </c>
      <c r="D248" s="138">
        <f t="shared" si="1"/>
        <v>1461.0592249483223</v>
      </c>
      <c r="E248" s="138">
        <f t="shared" si="2"/>
        <v>-165029.38076472672</v>
      </c>
      <c r="F248" s="138">
        <f t="shared" si="7"/>
        <v>-67450.08488492023</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-165029.38076472672</v>
      </c>
      <c r="C249" s="138">
        <f t="shared" si="0"/>
        <v>-962.67138779423931</v>
      </c>
      <c r="D249" s="138">
        <f t="shared" si="1"/>
        <v>1469.5820704271873</v>
      </c>
      <c r="E249" s="138">
        <f t="shared" si="2"/>
        <v>-166498.96283515391</v>
      </c>
      <c r="F249" s="138">
        <f t="shared" si="7"/>
        <v>-68412.756272714469</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-166498.96283515391</v>
      </c>
      <c r="C250" s="138">
        <f t="shared" si="0"/>
        <v>-971.24394987173116</v>
      </c>
      <c r="D250" s="138">
        <f t="shared" si="1"/>
        <v>1478.1546325046793</v>
      </c>
      <c r="E250" s="138">
        <f t="shared" si="2"/>
        <v>-167977.11746765859</v>
      </c>
      <c r="F250" s="138">
        <f t="shared" si="7"/>
        <v>-69384.000222586197</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-167977.11746765859</v>
      </c>
      <c r="C251" s="138">
        <f t="shared" si="0"/>
        <v>-979.86651856134188</v>
      </c>
      <c r="D251" s="138">
        <f t="shared" si="1"/>
        <v>1486.77720119429</v>
      </c>
      <c r="E251" s="138">
        <f t="shared" si="2"/>
        <v>-169463.89466885288</v>
      </c>
      <c r="F251" s="138">
        <f t="shared" si="7"/>
        <v>-70363.866741147533</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-169463.89466885288</v>
      </c>
      <c r="C252" s="138">
        <f t="shared" si="0"/>
        <v>-988.53938556830849</v>
      </c>
      <c r="D252" s="138">
        <f t="shared" si="1"/>
        <v>1495.4500682012565</v>
      </c>
      <c r="E252" s="138">
        <f t="shared" si="2"/>
        <v>-170959.34473705414</v>
      </c>
      <c r="F252" s="138">
        <f t="shared" si="7"/>
        <v>-71352.406126715839</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-170959.34473705414</v>
      </c>
      <c r="C253" s="138">
        <f t="shared" si="0"/>
        <v>-997.26284429948248</v>
      </c>
      <c r="D253" s="138">
        <f t="shared" si="1"/>
        <v>1504.1735269324306</v>
      </c>
      <c r="E253" s="138">
        <f t="shared" si="2"/>
        <v>-172463.51826398657</v>
      </c>
      <c r="F253" s="138">
        <f t="shared" si="7"/>
        <v>-72349.668971015315</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-172463.51826398657</v>
      </c>
      <c r="C254" s="138">
        <f t="shared" si="0"/>
        <v>-1006.037189873255</v>
      </c>
      <c r="D254" s="138">
        <f t="shared" si="1"/>
        <v>1512.9478725062031</v>
      </c>
      <c r="E254" s="138">
        <f t="shared" si="2"/>
        <v>-173976.46613649276</v>
      </c>
      <c r="F254" s="138">
        <f t="shared" si="7"/>
        <v>-73355.706160888571</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-173976.46613649276</v>
      </c>
      <c r="C255" s="138">
        <f t="shared" si="0"/>
        <v>-1014.8627191295411</v>
      </c>
      <c r="D255" s="138">
        <f t="shared" si="1"/>
        <v>1521.7734017624891</v>
      </c>
      <c r="E255" s="138">
        <f t="shared" si="2"/>
        <v>-175498.23953825523</v>
      </c>
      <c r="F255" s="138">
        <f t="shared" si="7"/>
        <v>-74370.568880018109</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-175498.23953825523</v>
      </c>
      <c r="C256" s="138">
        <f t="shared" si="0"/>
        <v>-1023.7397306398223</v>
      </c>
      <c r="D256" s="138">
        <f t="shared" si="1"/>
        <v>1530.6504132727703</v>
      </c>
      <c r="E256" s="138">
        <f t="shared" si="2"/>
        <v>-177028.88995152799</v>
      </c>
      <c r="F256" s="138">
        <f t="shared" si="7"/>
        <v>-75394.308610657929</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-177028.88995152799</v>
      </c>
      <c r="C257" s="138">
        <f t="shared" si="0"/>
        <v>-1032.6685247172466</v>
      </c>
      <c r="D257" s="138">
        <f t="shared" si="1"/>
        <v>1539.5792073501946</v>
      </c>
      <c r="E257" s="138">
        <f t="shared" si="2"/>
        <v>-178568.4691588782</v>
      </c>
      <c r="F257" s="138">
        <f t="shared" si="7"/>
        <v>-76426.977135375171</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-178568.4691588782</v>
      </c>
      <c r="C258" s="138">
        <f t="shared" si="0"/>
        <v>-1041.6494034267896</v>
      </c>
      <c r="D258" s="138">
        <f t="shared" si="1"/>
        <v>1548.5600860597376</v>
      </c>
      <c r="E258" s="138">
        <f t="shared" si="2"/>
        <v>-180117.02924493793</v>
      </c>
      <c r="F258" s="138">
        <f t="shared" si="7"/>
        <v>-77468.626538801967</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-180117.02924493793</v>
      </c>
      <c r="C259" s="138">
        <f t="shared" si="0"/>
        <v>-1050.6826705954713</v>
      </c>
      <c r="D259" s="138">
        <f t="shared" si="1"/>
        <v>1557.5933532284193</v>
      </c>
      <c r="E259" s="138">
        <f t="shared" si="2"/>
        <v>-181674.62259816634</v>
      </c>
      <c r="F259" s="138">
        <f t="shared" si="7"/>
        <v>-78519.309209397441</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-181674.62259816634</v>
      </c>
      <c r="C260" s="138">
        <f t="shared" si="0"/>
        <v>-1059.768631822637</v>
      </c>
      <c r="D260" s="138">
        <f t="shared" si="1"/>
        <v>1566.679314455585</v>
      </c>
      <c r="E260" s="138">
        <f t="shared" si="2"/>
        <v>-183241.30191262194</v>
      </c>
      <c r="F260" s="138">
        <f t="shared" si="7"/>
        <v>-79579.077841220074</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-183241.30191262194</v>
      </c>
      <c r="C261" s="138">
        <f t="shared" ref="C261:C365" si="8">B261*(B$3/12)</f>
        <v>-1068.9075944902947</v>
      </c>
      <c r="D261" s="138">
        <f t="shared" ref="D261:D365" si="9">D$3-C261</f>
        <v>1575.8182771232428</v>
      </c>
      <c r="E261" s="138">
        <f t="shared" ref="E261:E365" si="10">B261-D261</f>
        <v>-184817.12018974518</v>
      </c>
      <c r="F261" s="138">
        <f t="shared" si="7"/>
        <v>-80647.985435710376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-184817.12018974518</v>
      </c>
      <c r="C262" s="138">
        <f t="shared" si="8"/>
        <v>-1078.0998677735136</v>
      </c>
      <c r="D262" s="138">
        <f t="shared" si="9"/>
        <v>1585.0105504064616</v>
      </c>
      <c r="E262" s="138">
        <f t="shared" si="10"/>
        <v>-186402.13074015165</v>
      </c>
      <c r="F262" s="138">
        <f t="shared" si="7"/>
        <v>-81726.085303483895</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-186402.13074015165</v>
      </c>
      <c r="C263" s="138">
        <f t="shared" si="8"/>
        <v>-1087.3457626508846</v>
      </c>
      <c r="D263" s="138">
        <f t="shared" si="9"/>
        <v>1594.2564452838326</v>
      </c>
      <c r="E263" s="138">
        <f t="shared" si="10"/>
        <v>-187996.38718543548</v>
      </c>
      <c r="F263" s="138">
        <f t="shared" ref="F263:F326" si="12">F262+C263</f>
        <v>-82813.431066134784</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-187996.38718543548</v>
      </c>
      <c r="C264" s="138">
        <f t="shared" si="8"/>
        <v>-1096.6455919150403</v>
      </c>
      <c r="D264" s="138">
        <f t="shared" si="9"/>
        <v>1603.5562745479883</v>
      </c>
      <c r="E264" s="138">
        <f t="shared" si="10"/>
        <v>-189599.94345998348</v>
      </c>
      <c r="F264" s="138">
        <f t="shared" si="12"/>
        <v>-83910.076658049831</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-189599.94345998348</v>
      </c>
      <c r="C265" s="138">
        <f t="shared" si="8"/>
        <v>-1105.999670183237</v>
      </c>
      <c r="D265" s="138">
        <f t="shared" si="9"/>
        <v>1612.910352816185</v>
      </c>
      <c r="E265" s="138">
        <f t="shared" si="10"/>
        <v>-191212.85381279967</v>
      </c>
      <c r="F265" s="138">
        <f t="shared" si="12"/>
        <v>-85016.076328233074</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-191212.85381279967</v>
      </c>
      <c r="C266" s="138">
        <f t="shared" si="8"/>
        <v>-1115.408313907998</v>
      </c>
      <c r="D266" s="138">
        <f t="shared" si="9"/>
        <v>1622.318996540946</v>
      </c>
      <c r="E266" s="138">
        <f t="shared" si="10"/>
        <v>-192835.17280934061</v>
      </c>
      <c r="F266" s="138">
        <f t="shared" si="12"/>
        <v>-86131.484642141077</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-192835.17280934061</v>
      </c>
      <c r="C267" s="138">
        <f t="shared" si="8"/>
        <v>-1124.8718413878203</v>
      </c>
      <c r="D267" s="138">
        <f t="shared" si="9"/>
        <v>1631.7825240207683</v>
      </c>
      <c r="E267" s="138">
        <f t="shared" si="10"/>
        <v>-194466.95533336137</v>
      </c>
      <c r="F267" s="138">
        <f t="shared" si="12"/>
        <v>-87256.3564835289</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-194466.95533336137</v>
      </c>
      <c r="C268" s="138">
        <f t="shared" si="8"/>
        <v>-1134.3905727779413</v>
      </c>
      <c r="D268" s="138">
        <f t="shared" si="9"/>
        <v>1641.3012554108893</v>
      </c>
      <c r="E268" s="138">
        <f t="shared" si="10"/>
        <v>-196108.25658877226</v>
      </c>
      <c r="F268" s="138">
        <f t="shared" si="12"/>
        <v>-88390.747056306835</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-196108.25658877226</v>
      </c>
      <c r="C269" s="138">
        <f t="shared" si="8"/>
        <v>-1143.9648301011716</v>
      </c>
      <c r="D269" s="138">
        <f t="shared" si="9"/>
        <v>1650.8755127341196</v>
      </c>
      <c r="E269" s="138">
        <f t="shared" si="10"/>
        <v>-197759.13210150637</v>
      </c>
      <c r="F269" s="138">
        <f t="shared" si="12"/>
        <v>-89534.711886408011</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-197759.13210150637</v>
      </c>
      <c r="C270" s="138">
        <f t="shared" si="8"/>
        <v>-1153.5949372587872</v>
      </c>
      <c r="D270" s="138">
        <f t="shared" si="9"/>
        <v>1660.5056198917353</v>
      </c>
      <c r="E270" s="138">
        <f t="shared" si="10"/>
        <v>-199419.63772139812</v>
      </c>
      <c r="F270" s="138">
        <f t="shared" si="12"/>
        <v>-90688.306823666804</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-199419.63772139812</v>
      </c>
      <c r="C271" s="138">
        <f t="shared" si="8"/>
        <v>-1163.2812200414892</v>
      </c>
      <c r="D271" s="138">
        <f t="shared" si="9"/>
        <v>1670.1919026744372</v>
      </c>
      <c r="E271" s="138">
        <f t="shared" si="10"/>
        <v>-201089.82962407256</v>
      </c>
      <c r="F271" s="138">
        <f t="shared" si="12"/>
        <v>-91851.588043708296</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-201089.82962407256</v>
      </c>
      <c r="C272" s="138">
        <f t="shared" si="8"/>
        <v>-1173.0240061404234</v>
      </c>
      <c r="D272" s="138">
        <f t="shared" si="9"/>
        <v>1679.9346887733714</v>
      </c>
      <c r="E272" s="138">
        <f t="shared" si="10"/>
        <v>-202769.76431284595</v>
      </c>
      <c r="F272" s="138">
        <f t="shared" si="12"/>
        <v>-93024.612049848714</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-202769.76431284595</v>
      </c>
      <c r="C273" s="138">
        <f t="shared" si="8"/>
        <v>-1182.823625158268</v>
      </c>
      <c r="D273" s="138">
        <f t="shared" si="9"/>
        <v>1689.734307791216</v>
      </c>
      <c r="E273" s="138">
        <f t="shared" si="10"/>
        <v>-204459.49862063717</v>
      </c>
      <c r="F273" s="138">
        <f t="shared" si="12"/>
        <v>-94207.435675006986</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-204459.49862063717</v>
      </c>
      <c r="C274" s="138">
        <f t="shared" si="8"/>
        <v>-1192.6804086203836</v>
      </c>
      <c r="D274" s="138">
        <f t="shared" si="9"/>
        <v>1699.5910912533316</v>
      </c>
      <c r="E274" s="138">
        <f t="shared" si="10"/>
        <v>-206159.0897118905</v>
      </c>
      <c r="F274" s="138">
        <f t="shared" si="12"/>
        <v>-95400.116083627363</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-206159.0897118905</v>
      </c>
      <c r="C275" s="138">
        <f t="shared" si="8"/>
        <v>-1202.594689986028</v>
      </c>
      <c r="D275" s="138">
        <f t="shared" si="9"/>
        <v>1709.505372618976</v>
      </c>
      <c r="E275" s="138">
        <f t="shared" si="10"/>
        <v>-207868.59508450946</v>
      </c>
      <c r="F275" s="138">
        <f t="shared" si="12"/>
        <v>-96602.710773613391</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-207868.59508450946</v>
      </c>
      <c r="C276" s="138">
        <f t="shared" si="8"/>
        <v>-1212.5668046596386</v>
      </c>
      <c r="D276" s="138">
        <f t="shared" si="9"/>
        <v>1719.4774872925866</v>
      </c>
      <c r="E276" s="138">
        <f t="shared" si="10"/>
        <v>-209588.07257180204</v>
      </c>
      <c r="F276" s="138">
        <f t="shared" si="12"/>
        <v>-97815.277578273031</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-209588.07257180204</v>
      </c>
      <c r="C277" s="138">
        <f t="shared" si="8"/>
        <v>-1222.5970900021787</v>
      </c>
      <c r="D277" s="138">
        <f t="shared" si="9"/>
        <v>1729.5077726351267</v>
      </c>
      <c r="E277" s="138">
        <f t="shared" si="10"/>
        <v>-211317.58034443716</v>
      </c>
      <c r="F277" s="138">
        <f t="shared" si="12"/>
        <v>-99037.87466827521</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-211317.58034443716</v>
      </c>
      <c r="C278" s="138">
        <f t="shared" si="8"/>
        <v>-1232.6858853425501</v>
      </c>
      <c r="D278" s="138">
        <f t="shared" si="9"/>
        <v>1739.5965679754981</v>
      </c>
      <c r="E278" s="138">
        <f t="shared" si="10"/>
        <v>-213057.17691241266</v>
      </c>
      <c r="F278" s="138">
        <f t="shared" si="12"/>
        <v>-100270.56055361776</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-213057.17691241266</v>
      </c>
      <c r="C279" s="138">
        <f t="shared" si="8"/>
        <v>-1242.8335319890739</v>
      </c>
      <c r="D279" s="138">
        <f t="shared" si="9"/>
        <v>1749.7442146220219</v>
      </c>
      <c r="E279" s="138">
        <f t="shared" si="10"/>
        <v>-214806.92112703467</v>
      </c>
      <c r="F279" s="138">
        <f t="shared" si="12"/>
        <v>-101513.39408560684</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-214806.92112703467</v>
      </c>
      <c r="C280" s="138">
        <f t="shared" si="8"/>
        <v>-1253.0403732410357</v>
      </c>
      <c r="D280" s="138">
        <f t="shared" si="9"/>
        <v>1759.9510558739837</v>
      </c>
      <c r="E280" s="138">
        <f t="shared" si="10"/>
        <v>-216566.87218290864</v>
      </c>
      <c r="F280" s="138">
        <f t="shared" si="12"/>
        <v>-102766.43445884787</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-216566.87218290864</v>
      </c>
      <c r="C281" s="138">
        <f t="shared" si="8"/>
        <v>-1263.3067544003004</v>
      </c>
      <c r="D281" s="138">
        <f t="shared" si="9"/>
        <v>1770.2174370332484</v>
      </c>
      <c r="E281" s="138">
        <f t="shared" si="10"/>
        <v>-218337.08961994189</v>
      </c>
      <c r="F281" s="138">
        <f t="shared" si="12"/>
        <v>-104029.74121324817</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-218337.08961994189</v>
      </c>
      <c r="C282" s="138">
        <f t="shared" si="8"/>
        <v>-1273.6330227829944</v>
      </c>
      <c r="D282" s="138">
        <f t="shared" si="9"/>
        <v>1780.5437054159424</v>
      </c>
      <c r="E282" s="138">
        <f t="shared" si="10"/>
        <v>-220117.63332535783</v>
      </c>
      <c r="F282" s="138">
        <f t="shared" si="12"/>
        <v>-105303.37423603116</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-220117.63332535783</v>
      </c>
      <c r="C283" s="138">
        <f t="shared" si="8"/>
        <v>-1284.0195277312541</v>
      </c>
      <c r="D283" s="138">
        <f t="shared" si="9"/>
        <v>1790.9302103642021</v>
      </c>
      <c r="E283" s="138">
        <f t="shared" si="10"/>
        <v>-221908.56353572203</v>
      </c>
      <c r="F283" s="138">
        <f t="shared" si="12"/>
        <v>-106587.39376376242</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-221908.56353572203</v>
      </c>
      <c r="C284" s="138">
        <f t="shared" si="8"/>
        <v>-1294.4666206250452</v>
      </c>
      <c r="D284" s="138">
        <f t="shared" si="9"/>
        <v>1801.3773032579932</v>
      </c>
      <c r="E284" s="138">
        <f t="shared" si="10"/>
        <v>-223709.94083898002</v>
      </c>
      <c r="F284" s="138">
        <f t="shared" si="12"/>
        <v>-107881.86038438746</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-223709.94083898002</v>
      </c>
      <c r="C285" s="138">
        <f t="shared" si="8"/>
        <v>-1304.9746548940502</v>
      </c>
      <c r="D285" s="138">
        <f t="shared" si="9"/>
        <v>1811.8853375269982</v>
      </c>
      <c r="E285" s="138">
        <f t="shared" si="10"/>
        <v>-225521.82617650702</v>
      </c>
      <c r="F285" s="138">
        <f t="shared" si="12"/>
        <v>-109186.8350392815</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-225521.82617650702</v>
      </c>
      <c r="C286" s="138">
        <f t="shared" si="8"/>
        <v>-1315.5439860296244</v>
      </c>
      <c r="D286" s="138">
        <f t="shared" si="9"/>
        <v>1822.4546686625724</v>
      </c>
      <c r="E286" s="138">
        <f t="shared" si="10"/>
        <v>-227344.28084516959</v>
      </c>
      <c r="F286" s="138">
        <f t="shared" si="12"/>
        <v>-110502.37902531112</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-227344.28084516959</v>
      </c>
      <c r="C287" s="138">
        <f t="shared" si="8"/>
        <v>-1326.1749715968226</v>
      </c>
      <c r="D287" s="138">
        <f t="shared" si="9"/>
        <v>1833.0856542297706</v>
      </c>
      <c r="E287" s="138">
        <f t="shared" si="10"/>
        <v>-229177.36649939936</v>
      </c>
      <c r="F287" s="138">
        <f t="shared" si="12"/>
        <v>-111828.55399690794</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-229177.36649939936</v>
      </c>
      <c r="C288" s="138">
        <f t="shared" si="8"/>
        <v>-1336.8679712464964</v>
      </c>
      <c r="D288" s="138">
        <f t="shared" si="9"/>
        <v>1843.7786538794444</v>
      </c>
      <c r="E288" s="138">
        <f t="shared" si="10"/>
        <v>-231021.14515327881</v>
      </c>
      <c r="F288" s="138">
        <f t="shared" si="12"/>
        <v>-113165.42196815443</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-231021.14515327881</v>
      </c>
      <c r="C289" s="138">
        <f t="shared" si="8"/>
        <v>-1347.6233467274596</v>
      </c>
      <c r="D289" s="138">
        <f t="shared" si="9"/>
        <v>1854.5340293604077</v>
      </c>
      <c r="E289" s="138">
        <f t="shared" si="10"/>
        <v>-232875.6791826392</v>
      </c>
      <c r="F289" s="138">
        <f t="shared" si="12"/>
        <v>-114513.04531488189</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-232875.6791826392</v>
      </c>
      <c r="C290" s="138">
        <f t="shared" si="8"/>
        <v>-1358.4414618987287</v>
      </c>
      <c r="D290" s="138">
        <f t="shared" si="9"/>
        <v>1865.3521445316767</v>
      </c>
      <c r="E290" s="138">
        <f t="shared" si="10"/>
        <v>-234741.03132717087</v>
      </c>
      <c r="F290" s="138">
        <f t="shared" si="12"/>
        <v>-115871.48677678063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-234741.03132717087</v>
      </c>
      <c r="C291" s="138">
        <f t="shared" si="8"/>
        <v>-1369.3226827418302</v>
      </c>
      <c r="D291" s="138">
        <f t="shared" si="9"/>
        <v>1876.2333653747783</v>
      </c>
      <c r="E291" s="138">
        <f t="shared" si="10"/>
        <v>-236617.26469254566</v>
      </c>
      <c r="F291" s="138">
        <f t="shared" si="12"/>
        <v>-117240.80945952245</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-236617.26469254566</v>
      </c>
      <c r="C292" s="138">
        <f t="shared" si="8"/>
        <v>-1380.2673773731831</v>
      </c>
      <c r="D292" s="138">
        <f t="shared" si="9"/>
        <v>1887.1780600061311</v>
      </c>
      <c r="E292" s="138">
        <f t="shared" si="10"/>
        <v>-238504.44275255178</v>
      </c>
      <c r="F292" s="138">
        <f t="shared" si="12"/>
        <v>-118621.07683689563</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-238504.44275255178</v>
      </c>
      <c r="C293" s="138">
        <f t="shared" si="8"/>
        <v>-1391.2759160565522</v>
      </c>
      <c r="D293" s="138">
        <f t="shared" si="9"/>
        <v>1898.1865986895002</v>
      </c>
      <c r="E293" s="138">
        <f t="shared" si="10"/>
        <v>-240402.62935124128</v>
      </c>
      <c r="F293" s="138">
        <f t="shared" si="12"/>
        <v>-120012.35275295218</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-240402.62935124128</v>
      </c>
      <c r="C294" s="138">
        <f t="shared" si="8"/>
        <v>-1402.3486712155743</v>
      </c>
      <c r="D294" s="138">
        <f t="shared" si="9"/>
        <v>1909.2593538485223</v>
      </c>
      <c r="E294" s="138">
        <f t="shared" si="10"/>
        <v>-242311.8887050898</v>
      </c>
      <c r="F294" s="138">
        <f t="shared" si="12"/>
        <v>-121414.70142416775</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-242311.8887050898</v>
      </c>
      <c r="C295" s="138">
        <f t="shared" si="8"/>
        <v>-1413.4860174463572</v>
      </c>
      <c r="D295" s="138">
        <f t="shared" si="9"/>
        <v>1920.3967000793052</v>
      </c>
      <c r="E295" s="138">
        <f t="shared" si="10"/>
        <v>-244232.2854051691</v>
      </c>
      <c r="F295" s="138">
        <f t="shared" si="12"/>
        <v>-122828.18744161411</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-244232.2854051691</v>
      </c>
      <c r="C296" s="138">
        <f t="shared" si="8"/>
        <v>-1424.6883315301532</v>
      </c>
      <c r="D296" s="138">
        <f t="shared" si="9"/>
        <v>1931.5990141631012</v>
      </c>
      <c r="E296" s="138">
        <f t="shared" si="10"/>
        <v>-246163.8844193322</v>
      </c>
      <c r="F296" s="138">
        <f t="shared" si="12"/>
        <v>-124252.87577314426</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-246163.8844193322</v>
      </c>
      <c r="C297" s="138">
        <f t="shared" si="8"/>
        <v>-1435.9559924461046</v>
      </c>
      <c r="D297" s="138">
        <f t="shared" si="9"/>
        <v>1942.8666750790526</v>
      </c>
      <c r="E297" s="138">
        <f t="shared" si="10"/>
        <v>-248106.75109441124</v>
      </c>
      <c r="F297" s="138">
        <f t="shared" si="12"/>
        <v>-125688.83176559037</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-248106.75109441124</v>
      </c>
      <c r="C298" s="138">
        <f t="shared" si="8"/>
        <v>-1447.2893813840656</v>
      </c>
      <c r="D298" s="138">
        <f t="shared" si="9"/>
        <v>1954.2000640170136</v>
      </c>
      <c r="E298" s="138">
        <f t="shared" si="10"/>
        <v>-250060.95115842824</v>
      </c>
      <c r="F298" s="138">
        <f t="shared" si="12"/>
        <v>-127136.12114697443</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-250060.95115842824</v>
      </c>
      <c r="C299" s="138">
        <f t="shared" si="8"/>
        <v>-1458.6888817574982</v>
      </c>
      <c r="D299" s="138">
        <f t="shared" si="9"/>
        <v>1965.5995643904462</v>
      </c>
      <c r="E299" s="138">
        <f t="shared" si="10"/>
        <v>-252026.55072281871</v>
      </c>
      <c r="F299" s="138">
        <f t="shared" si="12"/>
        <v>-128594.81002873192</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-252026.55072281871</v>
      </c>
      <c r="C300" s="138">
        <f t="shared" si="8"/>
        <v>-1470.1548792164426</v>
      </c>
      <c r="D300" s="138">
        <f t="shared" si="9"/>
        <v>1977.0655618493906</v>
      </c>
      <c r="E300" s="138">
        <f t="shared" si="10"/>
        <v>-254003.6162846681</v>
      </c>
      <c r="F300" s="138">
        <f t="shared" si="12"/>
        <v>-130064.96490794836</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-254003.6162846681</v>
      </c>
      <c r="C301" s="138">
        <f t="shared" si="8"/>
        <v>-1481.6877616605639</v>
      </c>
      <c r="D301" s="138">
        <f t="shared" si="9"/>
        <v>1988.5984442935119</v>
      </c>
      <c r="E301" s="138">
        <f t="shared" si="10"/>
        <v>-255992.21472896161</v>
      </c>
      <c r="F301" s="138">
        <f t="shared" si="12"/>
        <v>-131546.65266960894</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-255992.21472896161</v>
      </c>
      <c r="C302" s="138">
        <f t="shared" si="8"/>
        <v>-1493.2879192522762</v>
      </c>
      <c r="D302" s="138">
        <f t="shared" si="9"/>
        <v>2000.1986018852242</v>
      </c>
      <c r="E302" s="138">
        <f t="shared" si="10"/>
        <v>-257992.41333084684</v>
      </c>
      <c r="F302" s="138">
        <f t="shared" si="12"/>
        <v>-133039.94058886121</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-257992.41333084684</v>
      </c>
      <c r="C303" s="138">
        <f t="shared" si="8"/>
        <v>-1504.9557444299401</v>
      </c>
      <c r="D303" s="138">
        <f t="shared" si="9"/>
        <v>2011.8664270628881</v>
      </c>
      <c r="E303" s="138">
        <f t="shared" si="10"/>
        <v>-260004.27975790974</v>
      </c>
      <c r="F303" s="138">
        <f t="shared" si="12"/>
        <v>-134544.89633329114</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-260004.27975790974</v>
      </c>
      <c r="C304" s="138">
        <f t="shared" si="8"/>
        <v>-1516.6916319211402</v>
      </c>
      <c r="D304" s="138">
        <f t="shared" si="9"/>
        <v>2023.6023145540883</v>
      </c>
      <c r="E304" s="138">
        <f t="shared" si="10"/>
        <v>-262027.88207246384</v>
      </c>
      <c r="F304" s="138">
        <f t="shared" si="12"/>
        <v>-136061.58796521227</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-262027.88207246384</v>
      </c>
      <c r="C305" s="138">
        <f t="shared" si="8"/>
        <v>-1528.4959787560392</v>
      </c>
      <c r="D305" s="138">
        <f t="shared" si="9"/>
        <v>2035.4066613889872</v>
      </c>
      <c r="E305" s="138">
        <f t="shared" si="10"/>
        <v>-264063.28873385279</v>
      </c>
      <c r="F305" s="138">
        <f t="shared" si="12"/>
        <v>-137590.08394396832</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-264063.28873385279</v>
      </c>
      <c r="C306" s="138">
        <f t="shared" si="8"/>
        <v>-1540.369184280808</v>
      </c>
      <c r="D306" s="138">
        <f t="shared" si="9"/>
        <v>2047.279866913756</v>
      </c>
      <c r="E306" s="138">
        <f t="shared" si="10"/>
        <v>-266110.56860076654</v>
      </c>
      <c r="F306" s="138">
        <f t="shared" si="12"/>
        <v>-139130.45312824912</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-266110.56860076654</v>
      </c>
      <c r="C307" s="138">
        <f t="shared" si="8"/>
        <v>-1552.3116501711381</v>
      </c>
      <c r="D307" s="138">
        <f t="shared" si="9"/>
        <v>2059.2223328040864</v>
      </c>
      <c r="E307" s="138">
        <f t="shared" si="10"/>
        <v>-268169.79093357065</v>
      </c>
      <c r="F307" s="138">
        <f t="shared" si="12"/>
        <v>-140682.76477842027</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-268169.79093357065</v>
      </c>
      <c r="C308" s="138">
        <f t="shared" si="8"/>
        <v>-1564.3237804458288</v>
      </c>
      <c r="D308" s="138">
        <f t="shared" si="9"/>
        <v>2071.234463078777</v>
      </c>
      <c r="E308" s="138">
        <f t="shared" si="10"/>
        <v>-270241.02539664943</v>
      </c>
      <c r="F308" s="138">
        <f t="shared" si="12"/>
        <v>-142247.08855886609</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-270241.02539664943</v>
      </c>
      <c r="C309" s="138">
        <f t="shared" si="8"/>
        <v>-1576.405981480455</v>
      </c>
      <c r="D309" s="138">
        <f t="shared" si="9"/>
        <v>2083.316664113403</v>
      </c>
      <c r="E309" s="138">
        <f t="shared" si="10"/>
        <v>-272324.34206076287</v>
      </c>
      <c r="F309" s="138">
        <f t="shared" si="12"/>
        <v>-143823.49454034655</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-272324.34206076287</v>
      </c>
      <c r="C310" s="138">
        <f t="shared" si="8"/>
        <v>-1588.5586620211168</v>
      </c>
      <c r="D310" s="138">
        <f t="shared" si="9"/>
        <v>2095.469344654065</v>
      </c>
      <c r="E310" s="138">
        <f t="shared" si="10"/>
        <v>-274419.81140541693</v>
      </c>
      <c r="F310" s="138">
        <f t="shared" si="12"/>
        <v>-145412.05320236768</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-274419.81140541693</v>
      </c>
      <c r="C311" s="138">
        <f t="shared" si="8"/>
        <v>-1600.7822331982654</v>
      </c>
      <c r="D311" s="138">
        <f t="shared" si="9"/>
        <v>2107.6929158312137</v>
      </c>
      <c r="E311" s="138">
        <f t="shared" si="10"/>
        <v>-276527.50432124815</v>
      </c>
      <c r="F311" s="138">
        <f t="shared" si="12"/>
        <v>-147012.83543556594</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-276527.50432124815</v>
      </c>
      <c r="C312" s="138">
        <f t="shared" si="8"/>
        <v>-1613.0771085406143</v>
      </c>
      <c r="D312" s="138">
        <f t="shared" si="9"/>
        <v>2119.9877911735625</v>
      </c>
      <c r="E312" s="138">
        <f t="shared" si="10"/>
        <v>-278647.49211242172</v>
      </c>
      <c r="F312" s="138">
        <f t="shared" si="12"/>
        <v>-148625.91254410654</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-278647.49211242172</v>
      </c>
      <c r="C313" s="138">
        <f t="shared" si="8"/>
        <v>-1625.4437039891268</v>
      </c>
      <c r="D313" s="138">
        <f t="shared" si="9"/>
        <v>2132.3543866220748</v>
      </c>
      <c r="E313" s="138">
        <f t="shared" si="10"/>
        <v>-280779.84649904381</v>
      </c>
      <c r="F313" s="138">
        <f t="shared" si="12"/>
        <v>-150251.35624809566</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-280779.84649904381</v>
      </c>
      <c r="C314" s="138">
        <f t="shared" si="8"/>
        <v>-1637.882437911089</v>
      </c>
      <c r="D314" s="138">
        <f t="shared" si="9"/>
        <v>2144.7931205440373</v>
      </c>
      <c r="E314" s="138">
        <f t="shared" si="10"/>
        <v>-282924.63961958786</v>
      </c>
      <c r="F314" s="138">
        <f t="shared" si="12"/>
        <v>-151889.23868600675</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-282924.63961958786</v>
      </c>
      <c r="C315" s="138">
        <f t="shared" si="8"/>
        <v>-1650.3937311142627</v>
      </c>
      <c r="D315" s="138">
        <f t="shared" si="9"/>
        <v>2157.3044137472107</v>
      </c>
      <c r="E315" s="138">
        <f t="shared" si="10"/>
        <v>-285081.94403333508</v>
      </c>
      <c r="F315" s="138">
        <f t="shared" si="12"/>
        <v>-153539.632417121</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-285081.94403333508</v>
      </c>
      <c r="C316" s="138">
        <f t="shared" si="8"/>
        <v>-1662.9780068611215</v>
      </c>
      <c r="D316" s="138">
        <f t="shared" si="9"/>
        <v>2169.8886894940697</v>
      </c>
      <c r="E316" s="138">
        <f t="shared" si="10"/>
        <v>-287251.83272282913</v>
      </c>
      <c r="F316" s="138">
        <f t="shared" si="12"/>
        <v>-155202.61042398211</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-287251.83272282913</v>
      </c>
      <c r="C317" s="138">
        <f t="shared" si="8"/>
        <v>-1675.6356908831699</v>
      </c>
      <c r="D317" s="138">
        <f t="shared" si="9"/>
        <v>2182.5463735161179</v>
      </c>
      <c r="E317" s="138">
        <f t="shared" si="10"/>
        <v>-289434.37909634528</v>
      </c>
      <c r="F317" s="138">
        <f t="shared" si="12"/>
        <v>-156878.24611486529</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-289434.37909634528</v>
      </c>
      <c r="C318" s="138">
        <f t="shared" si="8"/>
        <v>-1688.3672113953476</v>
      </c>
      <c r="D318" s="138">
        <f t="shared" si="9"/>
        <v>2195.2778940282956</v>
      </c>
      <c r="E318" s="138">
        <f t="shared" si="10"/>
        <v>-291629.65699037357</v>
      </c>
      <c r="F318" s="138">
        <f t="shared" si="12"/>
        <v>-158566.61332626065</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-291629.65699037357</v>
      </c>
      <c r="C319" s="138">
        <f t="shared" si="8"/>
        <v>-1701.1729991105126</v>
      </c>
      <c r="D319" s="138">
        <f t="shared" si="9"/>
        <v>2208.0836817434606</v>
      </c>
      <c r="E319" s="138">
        <f t="shared" si="10"/>
        <v>-293837.74067211704</v>
      </c>
      <c r="F319" s="138">
        <f t="shared" si="12"/>
        <v>-160267.78632537115</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-293837.74067211704</v>
      </c>
      <c r="C320" s="138">
        <f t="shared" si="8"/>
        <v>-1714.0534872540161</v>
      </c>
      <c r="D320" s="138">
        <f t="shared" si="9"/>
        <v>2220.9641698869641</v>
      </c>
      <c r="E320" s="138">
        <f t="shared" si="10"/>
        <v>-296058.70484200399</v>
      </c>
      <c r="F320" s="138">
        <f t="shared" si="12"/>
        <v>-161981.83981262517</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-296058.70484200399</v>
      </c>
      <c r="C321" s="138">
        <f t="shared" si="8"/>
        <v>-1727.0091115783566</v>
      </c>
      <c r="D321" s="138">
        <f t="shared" si="9"/>
        <v>2233.9197942113046</v>
      </c>
      <c r="E321" s="138">
        <f t="shared" si="10"/>
        <v>-298292.62463621527</v>
      </c>
      <c r="F321" s="138">
        <f t="shared" si="12"/>
        <v>-163708.84892420351</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-298292.62463621527</v>
      </c>
      <c r="C322" s="138">
        <f t="shared" si="8"/>
        <v>-1740.0403103779224</v>
      </c>
      <c r="D322" s="138">
        <f t="shared" si="9"/>
        <v>2246.9509930108707</v>
      </c>
      <c r="E322" s="138">
        <f t="shared" si="10"/>
        <v>-300539.57562922616</v>
      </c>
      <c r="F322" s="138">
        <f t="shared" si="12"/>
        <v>-165448.88923458144</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-300539.57562922616</v>
      </c>
      <c r="C323" s="138">
        <f t="shared" si="8"/>
        <v>-1753.1475245038193</v>
      </c>
      <c r="D323" s="138">
        <f t="shared" si="9"/>
        <v>2260.0582071367676</v>
      </c>
      <c r="E323" s="138">
        <f t="shared" si="10"/>
        <v>-302799.63383636292</v>
      </c>
      <c r="F323" s="138">
        <f t="shared" si="12"/>
        <v>-167202.03675908525</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-302799.63383636292</v>
      </c>
      <c r="C324" s="138">
        <f t="shared" si="8"/>
        <v>-1766.3311973787838</v>
      </c>
      <c r="D324" s="138">
        <f t="shared" si="9"/>
        <v>2273.2418800117321</v>
      </c>
      <c r="E324" s="138">
        <f t="shared" si="10"/>
        <v>-305072.87571637466</v>
      </c>
      <c r="F324" s="138">
        <f t="shared" si="12"/>
        <v>-168968.36795646403</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-305072.87571637466</v>
      </c>
      <c r="C325" s="138">
        <f t="shared" si="8"/>
        <v>-1779.5917750121855</v>
      </c>
      <c r="D325" s="138">
        <f t="shared" si="9"/>
        <v>2286.5024576451337</v>
      </c>
      <c r="E325" s="138">
        <f t="shared" si="10"/>
        <v>-307359.3781740198</v>
      </c>
      <c r="F325" s="138">
        <f t="shared" si="12"/>
        <v>-170747.95973147621</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-307359.3781740198</v>
      </c>
      <c r="C326" s="138">
        <f t="shared" si="8"/>
        <v>-1792.9297060151157</v>
      </c>
      <c r="D326" s="138">
        <f t="shared" si="9"/>
        <v>2299.8403886480637</v>
      </c>
      <c r="E326" s="138">
        <f t="shared" si="10"/>
        <v>-309659.21856266784</v>
      </c>
      <c r="F326" s="138">
        <f t="shared" si="12"/>
        <v>-172540.88943749134</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-309659.21856266784</v>
      </c>
      <c r="C327" s="138">
        <f t="shared" si="8"/>
        <v>-1806.3454416155625</v>
      </c>
      <c r="D327" s="138">
        <f t="shared" si="9"/>
        <v>2313.2561242485108</v>
      </c>
      <c r="E327" s="138">
        <f t="shared" si="10"/>
        <v>-311972.47468691634</v>
      </c>
      <c r="F327" s="138">
        <f t="shared" ref="F327:F365" si="13">F326+C327</f>
        <v>-174347.23487910689</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-311972.47468691634</v>
      </c>
      <c r="C328" s="138">
        <f t="shared" si="8"/>
        <v>-1819.8394356736787</v>
      </c>
      <c r="D328" s="138">
        <f t="shared" si="9"/>
        <v>2326.750118306627</v>
      </c>
      <c r="E328" s="138">
        <f t="shared" si="10"/>
        <v>-314299.22480522294</v>
      </c>
      <c r="F328" s="138">
        <f t="shared" si="13"/>
        <v>-176167.07431478056</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-314299.22480522294</v>
      </c>
      <c r="C329" s="138">
        <f t="shared" si="8"/>
        <v>-1833.412144697134</v>
      </c>
      <c r="D329" s="138">
        <f t="shared" si="9"/>
        <v>2340.322827330082</v>
      </c>
      <c r="E329" s="138">
        <f t="shared" si="10"/>
        <v>-316639.54763255303</v>
      </c>
      <c r="F329" s="138">
        <f t="shared" si="13"/>
        <v>-178000.48645947769</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-316639.54763255303</v>
      </c>
      <c r="C330" s="138">
        <f t="shared" si="8"/>
        <v>-1847.0640278565595</v>
      </c>
      <c r="D330" s="138">
        <f t="shared" si="9"/>
        <v>2353.9747104895077</v>
      </c>
      <c r="E330" s="138">
        <f t="shared" si="10"/>
        <v>-318993.52234304254</v>
      </c>
      <c r="F330" s="138">
        <f t="shared" si="13"/>
        <v>-179847.55048733426</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-318993.52234304254</v>
      </c>
      <c r="C331" s="138">
        <f t="shared" si="8"/>
        <v>-1860.7955470010816</v>
      </c>
      <c r="D331" s="138">
        <f t="shared" si="9"/>
        <v>2367.7062296340296</v>
      </c>
      <c r="E331" s="138">
        <f t="shared" si="10"/>
        <v>-321361.22857267654</v>
      </c>
      <c r="F331" s="138">
        <f t="shared" si="13"/>
        <v>-181708.34603433535</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-321361.22857267654</v>
      </c>
      <c r="C332" s="138">
        <f t="shared" si="8"/>
        <v>-1874.6071666739465</v>
      </c>
      <c r="D332" s="138">
        <f t="shared" si="9"/>
        <v>2381.5178493068947</v>
      </c>
      <c r="E332" s="138">
        <f t="shared" si="10"/>
        <v>-323742.74642198341</v>
      </c>
      <c r="F332" s="138">
        <f t="shared" si="13"/>
        <v>-183582.95320100931</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-323742.74642198341</v>
      </c>
      <c r="C333" s="138">
        <f t="shared" si="8"/>
        <v>-1888.4993541282365</v>
      </c>
      <c r="D333" s="138">
        <f t="shared" si="9"/>
        <v>2395.4100367611845</v>
      </c>
      <c r="E333" s="138">
        <f t="shared" si="10"/>
        <v>-326138.1564587446</v>
      </c>
      <c r="F333" s="138">
        <f t="shared" si="13"/>
        <v>-185471.45255513754</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-326138.1564587446</v>
      </c>
      <c r="C334" s="138">
        <f t="shared" si="8"/>
        <v>-1902.4725793426769</v>
      </c>
      <c r="D334" s="138">
        <f t="shared" si="9"/>
        <v>2409.3832619756249</v>
      </c>
      <c r="E334" s="138">
        <f t="shared" si="10"/>
        <v>-328547.5397207202</v>
      </c>
      <c r="F334" s="138">
        <f t="shared" si="13"/>
        <v>-187373.92513448023</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-328547.5397207202</v>
      </c>
      <c r="C335" s="138">
        <f t="shared" si="8"/>
        <v>-1916.5273150375347</v>
      </c>
      <c r="D335" s="138">
        <f t="shared" si="9"/>
        <v>2423.4379976704827</v>
      </c>
      <c r="E335" s="138">
        <f t="shared" si="10"/>
        <v>-330970.9777183907</v>
      </c>
      <c r="F335" s="138">
        <f t="shared" si="13"/>
        <v>-189290.45244951776</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-330970.9777183907</v>
      </c>
      <c r="C336" s="138">
        <f t="shared" si="8"/>
        <v>-1930.6640366906124</v>
      </c>
      <c r="D336" s="138">
        <f t="shared" si="9"/>
        <v>2437.5747193235607</v>
      </c>
      <c r="E336" s="138">
        <f t="shared" si="10"/>
        <v>-333408.55243771424</v>
      </c>
      <c r="F336" s="138">
        <f t="shared" si="13"/>
        <v>-191221.11648620837</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-333408.55243771424</v>
      </c>
      <c r="C337" s="138">
        <f t="shared" si="8"/>
        <v>-1944.8832225533331</v>
      </c>
      <c r="D337" s="138">
        <f t="shared" si="9"/>
        <v>2451.7939051862813</v>
      </c>
      <c r="E337" s="138">
        <f t="shared" si="10"/>
        <v>-335860.34634290054</v>
      </c>
      <c r="F337" s="138">
        <f t="shared" si="13"/>
        <v>-193165.99970876169</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-335860.34634290054</v>
      </c>
      <c r="C338" s="138">
        <f t="shared" si="8"/>
        <v>-1959.1853536669198</v>
      </c>
      <c r="D338" s="138">
        <f t="shared" si="9"/>
        <v>2466.096036299868</v>
      </c>
      <c r="E338" s="138">
        <f t="shared" si="10"/>
        <v>-338326.44237920042</v>
      </c>
      <c r="F338" s="138">
        <f t="shared" si="13"/>
        <v>-195125.18506242862</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-338326.44237920042</v>
      </c>
      <c r="C339" s="138">
        <f t="shared" si="8"/>
        <v>-1973.5709138786692</v>
      </c>
      <c r="D339" s="138">
        <f t="shared" si="9"/>
        <v>2480.4815965116172</v>
      </c>
      <c r="E339" s="138">
        <f t="shared" si="10"/>
        <v>-340806.92397571204</v>
      </c>
      <c r="F339" s="138">
        <f t="shared" si="13"/>
        <v>-197098.75597630729</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-340806.92397571204</v>
      </c>
      <c r="C340" s="138">
        <f t="shared" si="8"/>
        <v>-1988.0403898583204</v>
      </c>
      <c r="D340" s="138">
        <f t="shared" si="9"/>
        <v>2494.9510724912684</v>
      </c>
      <c r="E340" s="138">
        <f t="shared" si="10"/>
        <v>-343301.87504820328</v>
      </c>
      <c r="F340" s="138">
        <f t="shared" si="13"/>
        <v>-199086.79636616562</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-343301.87504820328</v>
      </c>
      <c r="C341" s="138">
        <f t="shared" si="8"/>
        <v>-2002.5942711145192</v>
      </c>
      <c r="D341" s="138">
        <f t="shared" si="9"/>
        <v>2509.5049537474674</v>
      </c>
      <c r="E341" s="138">
        <f t="shared" si="10"/>
        <v>-345811.38000195072</v>
      </c>
      <c r="F341" s="138">
        <f t="shared" si="13"/>
        <v>-201089.39063728016</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-345811.38000195072</v>
      </c>
      <c r="C342" s="138">
        <f t="shared" si="8"/>
        <v>-2017.2330500113792</v>
      </c>
      <c r="D342" s="138">
        <f t="shared" si="9"/>
        <v>2524.1437326443274</v>
      </c>
      <c r="E342" s="138">
        <f t="shared" si="10"/>
        <v>-348335.52373459504</v>
      </c>
      <c r="F342" s="138">
        <f t="shared" si="13"/>
        <v>-203106.62368729155</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-348335.52373459504</v>
      </c>
      <c r="C343" s="138">
        <f t="shared" si="8"/>
        <v>-2031.9572217851378</v>
      </c>
      <c r="D343" s="138">
        <f t="shared" si="9"/>
        <v>2538.8679044180858</v>
      </c>
      <c r="E343" s="138">
        <f t="shared" si="10"/>
        <v>-350874.39163901313</v>
      </c>
      <c r="F343" s="138">
        <f t="shared" si="13"/>
        <v>-205138.58090907667</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-350874.39163901313</v>
      </c>
      <c r="C344" s="138">
        <f t="shared" si="8"/>
        <v>-2046.76728456091</v>
      </c>
      <c r="D344" s="138">
        <f t="shared" si="9"/>
        <v>2553.677967193858</v>
      </c>
      <c r="E344" s="138">
        <f t="shared" si="10"/>
        <v>-353428.06960620702</v>
      </c>
      <c r="F344" s="138">
        <f t="shared" si="13"/>
        <v>-207185.34819363759</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-353428.06960620702</v>
      </c>
      <c r="C345" s="138">
        <f t="shared" si="8"/>
        <v>-2061.663739369541</v>
      </c>
      <c r="D345" s="138">
        <f t="shared" si="9"/>
        <v>2568.574422002489</v>
      </c>
      <c r="E345" s="138">
        <f t="shared" si="10"/>
        <v>-355996.6440282095</v>
      </c>
      <c r="F345" s="138">
        <f t="shared" si="13"/>
        <v>-209247.01193300713</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-355996.6440282095</v>
      </c>
      <c r="C346" s="138">
        <f t="shared" si="8"/>
        <v>-2076.6470901645557</v>
      </c>
      <c r="D346" s="138">
        <f t="shared" si="9"/>
        <v>2583.5577727975037</v>
      </c>
      <c r="E346" s="138">
        <f t="shared" si="10"/>
        <v>-358580.20180100703</v>
      </c>
      <c r="F346" s="138">
        <f t="shared" si="13"/>
        <v>-211323.6590231717</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-358580.20180100703</v>
      </c>
      <c r="C347" s="138">
        <f t="shared" si="8"/>
        <v>-2091.7178438392079</v>
      </c>
      <c r="D347" s="138">
        <f t="shared" si="9"/>
        <v>2598.628526472156</v>
      </c>
      <c r="E347" s="138">
        <f t="shared" si="10"/>
        <v>-361178.83032747917</v>
      </c>
      <c r="F347" s="138">
        <f t="shared" si="13"/>
        <v>-213415.3768670109</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-361178.83032747917</v>
      </c>
      <c r="C348" s="138">
        <f t="shared" si="8"/>
        <v>-2106.8765102436287</v>
      </c>
      <c r="D348" s="138">
        <f t="shared" si="9"/>
        <v>2613.7871928765767</v>
      </c>
      <c r="E348" s="138">
        <f t="shared" si="10"/>
        <v>-363792.61752035574</v>
      </c>
      <c r="F348" s="138">
        <f t="shared" si="13"/>
        <v>-215522.25337725453</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-363792.61752035574</v>
      </c>
      <c r="C349" s="138">
        <f t="shared" si="8"/>
        <v>-2122.1236022020753</v>
      </c>
      <c r="D349" s="138">
        <f t="shared" si="9"/>
        <v>2629.0342848350233</v>
      </c>
      <c r="E349" s="138">
        <f t="shared" si="10"/>
        <v>-366421.65180519078</v>
      </c>
      <c r="F349" s="138">
        <f t="shared" si="13"/>
        <v>-217644.3769794566</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-366421.65180519078</v>
      </c>
      <c r="C350" s="138">
        <f t="shared" si="8"/>
        <v>-2137.4596355302797</v>
      </c>
      <c r="D350" s="138">
        <f t="shared" si="9"/>
        <v>2644.3703181632277</v>
      </c>
      <c r="E350" s="138">
        <f t="shared" si="10"/>
        <v>-369066.02212335402</v>
      </c>
      <c r="F350" s="138">
        <f t="shared" si="13"/>
        <v>-219781.83661498688</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-369066.02212335402</v>
      </c>
      <c r="C351" s="138">
        <f t="shared" si="8"/>
        <v>-2152.8851290528987</v>
      </c>
      <c r="D351" s="138">
        <f t="shared" si="9"/>
        <v>2659.7958116858467</v>
      </c>
      <c r="E351" s="138">
        <f t="shared" si="10"/>
        <v>-371725.81793503987</v>
      </c>
      <c r="F351" s="138">
        <f t="shared" si="13"/>
        <v>-221934.72174403979</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-371725.81793503987</v>
      </c>
      <c r="C352" s="138">
        <f t="shared" si="8"/>
        <v>-2168.4006046210661</v>
      </c>
      <c r="D352" s="138">
        <f t="shared" si="9"/>
        <v>2675.3112872540141</v>
      </c>
      <c r="E352" s="138">
        <f t="shared" si="10"/>
        <v>-374401.12922229391</v>
      </c>
      <c r="F352" s="138">
        <f t="shared" si="13"/>
        <v>-224103.12234866087</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-374401.12922229391</v>
      </c>
      <c r="C353" s="138">
        <f t="shared" si="8"/>
        <v>-2184.006587130048</v>
      </c>
      <c r="D353" s="138">
        <f t="shared" si="9"/>
        <v>2690.9172697629961</v>
      </c>
      <c r="E353" s="138">
        <f t="shared" si="10"/>
        <v>-377092.04649205692</v>
      </c>
      <c r="F353" s="138">
        <f t="shared" si="13"/>
        <v>-226287.12893579091</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-377092.04649205692</v>
      </c>
      <c r="C354" s="138">
        <f t="shared" si="8"/>
        <v>-2199.7036045369987</v>
      </c>
      <c r="D354" s="138">
        <f t="shared" si="9"/>
        <v>2706.6142871699467</v>
      </c>
      <c r="E354" s="138">
        <f t="shared" si="10"/>
        <v>-379798.66077922686</v>
      </c>
      <c r="F354" s="138">
        <f t="shared" si="13"/>
        <v>-228486.83254032792</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-379798.66077922686</v>
      </c>
      <c r="C355" s="138">
        <f t="shared" si="8"/>
        <v>-2215.4921878788236</v>
      </c>
      <c r="D355" s="138">
        <f t="shared" si="9"/>
        <v>2722.4028705117717</v>
      </c>
      <c r="E355" s="138">
        <f t="shared" si="10"/>
        <v>-382521.06364973861</v>
      </c>
      <c r="F355" s="138">
        <f t="shared" si="13"/>
        <v>-230702.32472820673</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-382521.06364973861</v>
      </c>
      <c r="C356" s="138">
        <f t="shared" si="8"/>
        <v>-2231.372871290142</v>
      </c>
      <c r="D356" s="138">
        <f t="shared" si="9"/>
        <v>2738.28355392309</v>
      </c>
      <c r="E356" s="138">
        <f t="shared" si="10"/>
        <v>-385259.34720366169</v>
      </c>
      <c r="F356" s="138">
        <f t="shared" si="13"/>
        <v>-232933.69759949687</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-385259.34720366169</v>
      </c>
      <c r="C357" s="138">
        <f t="shared" si="8"/>
        <v>-2247.3461920213599</v>
      </c>
      <c r="D357" s="138">
        <f t="shared" si="9"/>
        <v>2754.2568746543079</v>
      </c>
      <c r="E357" s="138">
        <f t="shared" si="10"/>
        <v>-388013.60407831601</v>
      </c>
      <c r="F357" s="138">
        <f t="shared" si="13"/>
        <v>-235181.04379151823</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-388013.60407831601</v>
      </c>
      <c r="C358" s="138">
        <f t="shared" si="8"/>
        <v>-2263.4126904568434</v>
      </c>
      <c r="D358" s="138">
        <f t="shared" si="9"/>
        <v>2770.3233730897914</v>
      </c>
      <c r="E358" s="138">
        <f t="shared" si="10"/>
        <v>-390783.92745140579</v>
      </c>
      <c r="F358" s="138">
        <f t="shared" si="13"/>
        <v>-237444.45648197507</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-390783.92745140579</v>
      </c>
      <c r="C359" s="138">
        <f t="shared" si="8"/>
        <v>-2279.5729101332004</v>
      </c>
      <c r="D359" s="138">
        <f t="shared" si="9"/>
        <v>2786.4835927661484</v>
      </c>
      <c r="E359" s="138">
        <f t="shared" si="10"/>
        <v>-393570.41104417195</v>
      </c>
      <c r="F359" s="138">
        <f t="shared" si="13"/>
        <v>-239724.02939210826</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-393570.41104417195</v>
      </c>
      <c r="C360" s="138">
        <f t="shared" si="8"/>
        <v>-2295.82739775767</v>
      </c>
      <c r="D360" s="138">
        <f t="shared" si="9"/>
        <v>2802.7380803906181</v>
      </c>
      <c r="E360" s="138">
        <f t="shared" si="10"/>
        <v>-396373.14912456257</v>
      </c>
      <c r="F360" s="138">
        <f t="shared" si="13"/>
        <v>-242019.85678986594</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-396373.14912456257</v>
      </c>
      <c r="C361" s="138">
        <f t="shared" si="8"/>
        <v>-2312.1767032266152</v>
      </c>
      <c r="D361" s="138">
        <f t="shared" si="9"/>
        <v>2819.0873858595633</v>
      </c>
      <c r="E361" s="138">
        <f t="shared" si="10"/>
        <v>-399192.23651042214</v>
      </c>
      <c r="F361" s="138">
        <f t="shared" si="13"/>
        <v>-244332.03349309255</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-399192.23651042214</v>
      </c>
      <c r="C362" s="138">
        <f t="shared" si="8"/>
        <v>-2328.6213796441293</v>
      </c>
      <c r="D362" s="138">
        <f t="shared" si="9"/>
        <v>2835.5320622770773</v>
      </c>
      <c r="E362" s="138">
        <f t="shared" si="10"/>
        <v>-402027.76857269922</v>
      </c>
      <c r="F362" s="138">
        <f t="shared" si="13"/>
        <v>-246660.65487273666</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-402027.76857269922</v>
      </c>
      <c r="C363" s="138">
        <f t="shared" si="8"/>
        <v>-2345.1619833407453</v>
      </c>
      <c r="D363" s="138">
        <f t="shared" si="9"/>
        <v>2852.0726659736933</v>
      </c>
      <c r="E363" s="138">
        <f t="shared" si="10"/>
        <v>-404879.8412386729</v>
      </c>
      <c r="F363" s="138">
        <f t="shared" si="13"/>
        <v>-249005.81685607741</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-404879.8412386729</v>
      </c>
      <c r="C364" s="138">
        <f t="shared" si="8"/>
        <v>-2361.7990738922585</v>
      </c>
      <c r="D364" s="138">
        <f t="shared" si="9"/>
        <v>2868.7097565252066</v>
      </c>
      <c r="E364" s="138">
        <f t="shared" si="10"/>
        <v>-407748.55099519814</v>
      </c>
      <c r="F364" s="138">
        <f t="shared" si="13"/>
        <v>-251367.61592996967</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-407748.55099519814</v>
      </c>
      <c r="C365" s="138">
        <f t="shared" si="8"/>
        <v>-2378.5332141386557</v>
      </c>
      <c r="D365" s="138">
        <f t="shared" si="9"/>
        <v>2885.4438967716037</v>
      </c>
      <c r="E365" s="138">
        <f t="shared" si="10"/>
        <v>-410633.99489196972</v>
      </c>
      <c r="F365" s="138">
        <f t="shared" si="13"/>
        <v>-253746.14914410832</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A65E5FE5-518A-4595-A116-A0E757F7F315}"/>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FE40-CC68-478A-A2A3-87D43151B53C}">
  <dimension ref="A1:Z997"/>
  <sheetViews>
    <sheetView workbookViewId="0">
      <selection activeCell="A3" sqref="A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taxi'!B111</f>
        <v>25600</v>
      </c>
      <c r="B3" s="134">
        <f>'TCO taxi'!B86</f>
        <v>5.8649999999999994E-2</v>
      </c>
      <c r="C3" s="135">
        <f>'TCO taxi'!B92</f>
        <v>8</v>
      </c>
      <c r="D3" s="136">
        <f>PMT(B3/12,(C3*12),-A3)</f>
        <v>334.7403524429036</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25600</v>
      </c>
      <c r="C6" s="138">
        <f t="shared" ref="C6:C260" si="0">B6*(B$3/12)</f>
        <v>125.11999999999999</v>
      </c>
      <c r="D6" s="138">
        <f t="shared" ref="D6:D260" si="1">D$3-C6</f>
        <v>209.6203524429036</v>
      </c>
      <c r="E6" s="138">
        <f t="shared" ref="E6:E260" si="2">B6-D6</f>
        <v>25390.379647557096</v>
      </c>
      <c r="F6" s="138">
        <f>C6</f>
        <v>125.11999999999999</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25390.379647557096</v>
      </c>
      <c r="C7" s="138">
        <f t="shared" si="0"/>
        <v>124.0954805274353</v>
      </c>
      <c r="D7" s="138">
        <f t="shared" si="1"/>
        <v>210.64487191546829</v>
      </c>
      <c r="E7" s="138">
        <f t="shared" si="2"/>
        <v>25179.734775641627</v>
      </c>
      <c r="F7" s="138">
        <f t="shared" ref="F7:F70" si="4">F6+C7</f>
        <v>249.21548052743529</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25179.734775641627</v>
      </c>
      <c r="C8" s="138">
        <f t="shared" si="0"/>
        <v>123.06595371594844</v>
      </c>
      <c r="D8" s="138">
        <f t="shared" si="1"/>
        <v>211.67439872695516</v>
      </c>
      <c r="E8" s="138">
        <f t="shared" si="2"/>
        <v>24968.060376914673</v>
      </c>
      <c r="F8" s="138">
        <f t="shared" si="4"/>
        <v>372.28143424338373</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24968.060376914673</v>
      </c>
      <c r="C9" s="138">
        <f t="shared" si="0"/>
        <v>122.03139509217046</v>
      </c>
      <c r="D9" s="138">
        <f t="shared" si="1"/>
        <v>212.70895735073316</v>
      </c>
      <c r="E9" s="138">
        <f t="shared" si="2"/>
        <v>24755.35141956394</v>
      </c>
      <c r="F9" s="138">
        <f t="shared" si="4"/>
        <v>494.31282933555417</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24755.35141956394</v>
      </c>
      <c r="C10" s="138">
        <f t="shared" si="0"/>
        <v>120.99178006311874</v>
      </c>
      <c r="D10" s="138">
        <f t="shared" si="1"/>
        <v>213.74857237978486</v>
      </c>
      <c r="E10" s="138">
        <f t="shared" si="2"/>
        <v>24541.602847184156</v>
      </c>
      <c r="F10" s="138">
        <f t="shared" si="4"/>
        <v>615.30460939867294</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24541.602847184156</v>
      </c>
      <c r="C11" s="138">
        <f t="shared" si="0"/>
        <v>119.94708391561255</v>
      </c>
      <c r="D11" s="138">
        <f t="shared" si="1"/>
        <v>214.79326852729105</v>
      </c>
      <c r="E11" s="138">
        <f t="shared" si="2"/>
        <v>24326.809578656867</v>
      </c>
      <c r="F11" s="138">
        <f t="shared" si="4"/>
        <v>735.25169331428549</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24326.809578656867</v>
      </c>
      <c r="C12" s="138">
        <f t="shared" si="0"/>
        <v>118.89728181568542</v>
      </c>
      <c r="D12" s="138">
        <f t="shared" si="1"/>
        <v>215.8430706272182</v>
      </c>
      <c r="E12" s="138">
        <f t="shared" si="2"/>
        <v>24110.966508029647</v>
      </c>
      <c r="F12" s="138">
        <f t="shared" si="4"/>
        <v>854.14897512997095</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24110.966508029647</v>
      </c>
      <c r="C13" s="138">
        <f t="shared" si="0"/>
        <v>117.8423488079949</v>
      </c>
      <c r="D13" s="138">
        <f t="shared" si="1"/>
        <v>216.89800363490872</v>
      </c>
      <c r="E13" s="138">
        <f t="shared" si="2"/>
        <v>23894.068504394738</v>
      </c>
      <c r="F13" s="138">
        <f t="shared" si="4"/>
        <v>971.99132393796583</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23894.068504394738</v>
      </c>
      <c r="C14" s="138">
        <f t="shared" si="0"/>
        <v>116.78225981522927</v>
      </c>
      <c r="D14" s="138">
        <f t="shared" si="1"/>
        <v>217.95809262767432</v>
      </c>
      <c r="E14" s="138">
        <f t="shared" si="2"/>
        <v>23676.110411767062</v>
      </c>
      <c r="F14" s="138">
        <f t="shared" si="4"/>
        <v>1088.773583753195</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23676.110411767062</v>
      </c>
      <c r="C15" s="138">
        <f t="shared" si="0"/>
        <v>115.7169896375115</v>
      </c>
      <c r="D15" s="138">
        <f t="shared" si="1"/>
        <v>219.02336280539208</v>
      </c>
      <c r="E15" s="138">
        <f t="shared" si="2"/>
        <v>23457.087048961668</v>
      </c>
      <c r="F15" s="138">
        <f t="shared" si="4"/>
        <v>1204.4905733907065</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23457.087048961668</v>
      </c>
      <c r="C16" s="138">
        <f t="shared" si="0"/>
        <v>114.64651295180015</v>
      </c>
      <c r="D16" s="138">
        <f t="shared" si="1"/>
        <v>220.09383949110344</v>
      </c>
      <c r="E16" s="138">
        <f t="shared" si="2"/>
        <v>23236.993209470565</v>
      </c>
      <c r="F16" s="138">
        <f t="shared" si="4"/>
        <v>1319.1370863425066</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23236.993209470565</v>
      </c>
      <c r="C17" s="138">
        <f t="shared" si="0"/>
        <v>113.57080431128738</v>
      </c>
      <c r="D17" s="138">
        <f t="shared" si="1"/>
        <v>221.16954813161624</v>
      </c>
      <c r="E17" s="138">
        <f t="shared" si="2"/>
        <v>23015.823661338949</v>
      </c>
      <c r="F17" s="138">
        <f t="shared" si="4"/>
        <v>1432.707890653794</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23015.823661338949</v>
      </c>
      <c r="C18" s="138">
        <f t="shared" si="0"/>
        <v>112.48983814479411</v>
      </c>
      <c r="D18" s="138">
        <f t="shared" si="1"/>
        <v>222.25051429810949</v>
      </c>
      <c r="E18" s="138">
        <f t="shared" si="2"/>
        <v>22793.573147040839</v>
      </c>
      <c r="F18" s="138">
        <f t="shared" si="4"/>
        <v>1545.1977287985881</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22793.573147040839</v>
      </c>
      <c r="C19" s="138">
        <f t="shared" si="0"/>
        <v>111.40358875616209</v>
      </c>
      <c r="D19" s="138">
        <f t="shared" si="1"/>
        <v>223.33676368674151</v>
      </c>
      <c r="E19" s="138">
        <f t="shared" si="2"/>
        <v>22570.236383354099</v>
      </c>
      <c r="F19" s="138">
        <f t="shared" si="4"/>
        <v>1656.60131755475</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22570.236383354099</v>
      </c>
      <c r="C20" s="138">
        <f t="shared" si="0"/>
        <v>110.31203032364314</v>
      </c>
      <c r="D20" s="138">
        <f t="shared" si="1"/>
        <v>224.42832211926046</v>
      </c>
      <c r="E20" s="138">
        <f t="shared" si="2"/>
        <v>22345.808061234839</v>
      </c>
      <c r="F20" s="138">
        <f t="shared" si="4"/>
        <v>1766.9133478783931</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22345.808061234839</v>
      </c>
      <c r="C21" s="138">
        <f t="shared" si="0"/>
        <v>109.21513689928526</v>
      </c>
      <c r="D21" s="138">
        <f t="shared" si="1"/>
        <v>225.52521554361834</v>
      </c>
      <c r="E21" s="138">
        <f t="shared" si="2"/>
        <v>22120.282845691221</v>
      </c>
      <c r="F21" s="138">
        <f t="shared" si="4"/>
        <v>1876.1284847776783</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22120.282845691221</v>
      </c>
      <c r="C22" s="138">
        <f t="shared" si="0"/>
        <v>108.11288240831583</v>
      </c>
      <c r="D22" s="138">
        <f t="shared" si="1"/>
        <v>226.62747003458776</v>
      </c>
      <c r="E22" s="138">
        <f t="shared" si="2"/>
        <v>21893.655375656632</v>
      </c>
      <c r="F22" s="138">
        <f t="shared" si="4"/>
        <v>1984.241367185994</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21893.655375656632</v>
      </c>
      <c r="C23" s="138">
        <f t="shared" si="0"/>
        <v>107.00524064852178</v>
      </c>
      <c r="D23" s="138">
        <f t="shared" si="1"/>
        <v>227.73511179438182</v>
      </c>
      <c r="E23" s="138">
        <f t="shared" si="2"/>
        <v>21665.920263862248</v>
      </c>
      <c r="F23" s="138">
        <f t="shared" si="4"/>
        <v>2091.246607834516</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21665.920263862248</v>
      </c>
      <c r="C24" s="138">
        <f t="shared" si="0"/>
        <v>105.89218528962672</v>
      </c>
      <c r="D24" s="138">
        <f t="shared" si="1"/>
        <v>228.84816715327688</v>
      </c>
      <c r="E24" s="138">
        <f t="shared" si="2"/>
        <v>21437.072096708973</v>
      </c>
      <c r="F24" s="138">
        <f t="shared" si="4"/>
        <v>2197.1387931241429</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21437.072096708973</v>
      </c>
      <c r="C25" s="138">
        <f t="shared" si="0"/>
        <v>104.77368987266509</v>
      </c>
      <c r="D25" s="138">
        <f t="shared" si="1"/>
        <v>229.9666625702385</v>
      </c>
      <c r="E25" s="138">
        <f t="shared" si="2"/>
        <v>21207.105434138735</v>
      </c>
      <c r="F25" s="138">
        <f t="shared" si="4"/>
        <v>2301.9124829968082</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21207.105434138735</v>
      </c>
      <c r="C26" s="138">
        <f t="shared" si="0"/>
        <v>103.64972780935305</v>
      </c>
      <c r="D26" s="138">
        <f t="shared" si="1"/>
        <v>231.09062463355053</v>
      </c>
      <c r="E26" s="138">
        <f t="shared" si="2"/>
        <v>20976.014809505185</v>
      </c>
      <c r="F26" s="138">
        <f t="shared" si="4"/>
        <v>2405.5622108061611</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20976.014809505185</v>
      </c>
      <c r="C27" s="138">
        <f t="shared" si="0"/>
        <v>102.52027238145658</v>
      </c>
      <c r="D27" s="138">
        <f t="shared" si="1"/>
        <v>232.22008006144702</v>
      </c>
      <c r="E27" s="138">
        <f t="shared" si="2"/>
        <v>20743.794729443736</v>
      </c>
      <c r="F27" s="138">
        <f t="shared" si="4"/>
        <v>2508.0824831876175</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20743.794729443736</v>
      </c>
      <c r="C28" s="138">
        <f t="shared" si="0"/>
        <v>101.38529674015625</v>
      </c>
      <c r="D28" s="138">
        <f t="shared" si="1"/>
        <v>233.35505570274734</v>
      </c>
      <c r="E28" s="138">
        <f t="shared" si="2"/>
        <v>20510.439673740988</v>
      </c>
      <c r="F28" s="138">
        <f t="shared" si="4"/>
        <v>2609.4677799277738</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20510.439673740988</v>
      </c>
      <c r="C29" s="138">
        <f t="shared" si="0"/>
        <v>100.24477390540906</v>
      </c>
      <c r="D29" s="138">
        <f t="shared" si="1"/>
        <v>234.49557853749454</v>
      </c>
      <c r="E29" s="138">
        <f t="shared" si="2"/>
        <v>20275.944095203493</v>
      </c>
      <c r="F29" s="138">
        <f t="shared" si="4"/>
        <v>2709.7125538331829</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20275.944095203493</v>
      </c>
      <c r="C30" s="138">
        <f t="shared" si="0"/>
        <v>99.098676765307061</v>
      </c>
      <c r="D30" s="138">
        <f t="shared" si="1"/>
        <v>235.64167567759654</v>
      </c>
      <c r="E30" s="138">
        <f t="shared" si="2"/>
        <v>20040.302419525895</v>
      </c>
      <c r="F30" s="138">
        <f t="shared" si="4"/>
        <v>2808.8112305984901</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20040.302419525895</v>
      </c>
      <c r="C31" s="138">
        <f t="shared" si="0"/>
        <v>97.946978075432796</v>
      </c>
      <c r="D31" s="138">
        <f t="shared" si="1"/>
        <v>236.79337436747079</v>
      </c>
      <c r="E31" s="138">
        <f t="shared" si="2"/>
        <v>19803.509045158426</v>
      </c>
      <c r="F31" s="138">
        <f t="shared" si="4"/>
        <v>2906.758208673923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19803.509045158426</v>
      </c>
      <c r="C32" s="138">
        <f t="shared" si="0"/>
        <v>96.789650458211796</v>
      </c>
      <c r="D32" s="138">
        <f t="shared" si="1"/>
        <v>237.95070198469182</v>
      </c>
      <c r="E32" s="138">
        <f t="shared" si="2"/>
        <v>19565.558343173732</v>
      </c>
      <c r="F32" s="138">
        <f t="shared" si="4"/>
        <v>3003.5478591321348</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19565.558343173732</v>
      </c>
      <c r="C33" s="138">
        <f t="shared" si="0"/>
        <v>95.626666402261606</v>
      </c>
      <c r="D33" s="138">
        <f t="shared" si="1"/>
        <v>239.11368604064199</v>
      </c>
      <c r="E33" s="138">
        <f t="shared" si="2"/>
        <v>19326.444657133092</v>
      </c>
      <c r="F33" s="138">
        <f t="shared" si="4"/>
        <v>3099.1745255343963</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19326.444657133092</v>
      </c>
      <c r="C34" s="138">
        <f t="shared" si="0"/>
        <v>94.45799826173797</v>
      </c>
      <c r="D34" s="138">
        <f t="shared" si="1"/>
        <v>240.28235418116563</v>
      </c>
      <c r="E34" s="138">
        <f t="shared" si="2"/>
        <v>19086.162302951925</v>
      </c>
      <c r="F34" s="138">
        <f t="shared" si="4"/>
        <v>3193.6325237961341</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19086.162302951925</v>
      </c>
      <c r="C35" s="138">
        <f t="shared" si="0"/>
        <v>93.283618255677524</v>
      </c>
      <c r="D35" s="138">
        <f t="shared" si="1"/>
        <v>241.45673418722606</v>
      </c>
      <c r="E35" s="138">
        <f t="shared" si="2"/>
        <v>18844.705568764701</v>
      </c>
      <c r="F35" s="138">
        <f t="shared" si="4"/>
        <v>3286.9161420518117</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18844.705568764701</v>
      </c>
      <c r="C36" s="138">
        <f t="shared" si="0"/>
        <v>92.103498467337459</v>
      </c>
      <c r="D36" s="138">
        <f t="shared" si="1"/>
        <v>242.63685397556614</v>
      </c>
      <c r="E36" s="138">
        <f t="shared" si="2"/>
        <v>18602.068714789133</v>
      </c>
      <c r="F36" s="138">
        <f t="shared" si="4"/>
        <v>3379.0196405191491</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18602.068714789133</v>
      </c>
      <c r="C37" s="138">
        <f t="shared" si="0"/>
        <v>90.917610843531875</v>
      </c>
      <c r="D37" s="138">
        <f t="shared" si="1"/>
        <v>243.82274159937174</v>
      </c>
      <c r="E37" s="138">
        <f t="shared" si="2"/>
        <v>18358.245973189762</v>
      </c>
      <c r="F37" s="138">
        <f t="shared" si="4"/>
        <v>3469.9372513626809</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18358.245973189762</v>
      </c>
      <c r="C38" s="138">
        <f t="shared" si="0"/>
        <v>89.725927193964949</v>
      </c>
      <c r="D38" s="138">
        <f t="shared" si="1"/>
        <v>245.01442524893866</v>
      </c>
      <c r="E38" s="138">
        <f t="shared" si="2"/>
        <v>18113.231547940824</v>
      </c>
      <c r="F38" s="138">
        <f t="shared" si="4"/>
        <v>3559.663178556646</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18113.231547940824</v>
      </c>
      <c r="C39" s="138">
        <f t="shared" si="0"/>
        <v>88.528419190560768</v>
      </c>
      <c r="D39" s="138">
        <f t="shared" si="1"/>
        <v>246.21193325234282</v>
      </c>
      <c r="E39" s="138">
        <f t="shared" si="2"/>
        <v>17867.019614688481</v>
      </c>
      <c r="F39" s="138">
        <f t="shared" si="4"/>
        <v>3648.1915977472067</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17867.019614688481</v>
      </c>
      <c r="C40" s="138">
        <f t="shared" si="0"/>
        <v>87.325058366789946</v>
      </c>
      <c r="D40" s="138">
        <f t="shared" si="1"/>
        <v>247.41529407611364</v>
      </c>
      <c r="E40" s="138">
        <f t="shared" si="2"/>
        <v>17619.604320612369</v>
      </c>
      <c r="F40" s="138">
        <f t="shared" si="4"/>
        <v>3735.5166561139968</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17619.604320612369</v>
      </c>
      <c r="C41" s="138">
        <f t="shared" si="0"/>
        <v>86.115816116992946</v>
      </c>
      <c r="D41" s="138">
        <f t="shared" si="1"/>
        <v>248.62453632591064</v>
      </c>
      <c r="E41" s="138">
        <f t="shared" si="2"/>
        <v>17370.979784286457</v>
      </c>
      <c r="F41" s="138">
        <f t="shared" si="4"/>
        <v>3821.6324722309896</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17370.979784286457</v>
      </c>
      <c r="C42" s="138">
        <f t="shared" si="0"/>
        <v>84.900663695700047</v>
      </c>
      <c r="D42" s="138">
        <f t="shared" si="1"/>
        <v>249.83968874720355</v>
      </c>
      <c r="E42" s="138">
        <f t="shared" si="2"/>
        <v>17121.140095539253</v>
      </c>
      <c r="F42" s="138">
        <f t="shared" si="4"/>
        <v>3906.5331359266897</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17121.140095539253</v>
      </c>
      <c r="C43" s="138">
        <f t="shared" si="0"/>
        <v>83.679572216948088</v>
      </c>
      <c r="D43" s="138">
        <f t="shared" si="1"/>
        <v>251.06078022595551</v>
      </c>
      <c r="E43" s="138">
        <f t="shared" si="2"/>
        <v>16870.079315313298</v>
      </c>
      <c r="F43" s="138">
        <f t="shared" si="4"/>
        <v>3990.2127081436379</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16870.079315313298</v>
      </c>
      <c r="C44" s="138">
        <f t="shared" si="0"/>
        <v>82.452512653593729</v>
      </c>
      <c r="D44" s="138">
        <f t="shared" si="1"/>
        <v>252.28783978930988</v>
      </c>
      <c r="E44" s="138">
        <f t="shared" si="2"/>
        <v>16617.791475523987</v>
      </c>
      <c r="F44" s="138">
        <f t="shared" si="4"/>
        <v>4072.6652207972315</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16617.791475523987</v>
      </c>
      <c r="C45" s="138">
        <f t="shared" si="0"/>
        <v>81.219455836623482</v>
      </c>
      <c r="D45" s="138">
        <f t="shared" si="1"/>
        <v>253.52089660628013</v>
      </c>
      <c r="E45" s="138">
        <f t="shared" si="2"/>
        <v>16364.270578917707</v>
      </c>
      <c r="F45" s="138">
        <f t="shared" si="4"/>
        <v>4153.8846766338547</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16364.270578917707</v>
      </c>
      <c r="C46" s="138">
        <f t="shared" si="0"/>
        <v>79.98037245446028</v>
      </c>
      <c r="D46" s="138">
        <f t="shared" si="1"/>
        <v>254.75997998844332</v>
      </c>
      <c r="E46" s="138">
        <f t="shared" si="2"/>
        <v>16109.510598929264</v>
      </c>
      <c r="F46" s="138">
        <f t="shared" si="4"/>
        <v>4233.8650490883147</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16109.510598929264</v>
      </c>
      <c r="C47" s="138">
        <f t="shared" si="0"/>
        <v>78.735233052266764</v>
      </c>
      <c r="D47" s="138">
        <f t="shared" si="1"/>
        <v>256.00511939063682</v>
      </c>
      <c r="E47" s="138">
        <f t="shared" si="2"/>
        <v>15853.505479538628</v>
      </c>
      <c r="F47" s="138">
        <f t="shared" si="4"/>
        <v>4312.6002821405818</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15853.505479538628</v>
      </c>
      <c r="C48" s="138">
        <f t="shared" si="0"/>
        <v>77.48400803124504</v>
      </c>
      <c r="D48" s="138">
        <f t="shared" si="1"/>
        <v>257.25634441165857</v>
      </c>
      <c r="E48" s="138">
        <f t="shared" si="2"/>
        <v>15596.249135126969</v>
      </c>
      <c r="F48" s="138">
        <f t="shared" si="4"/>
        <v>4390.084290171827</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15596.249135126969</v>
      </c>
      <c r="C49" s="138">
        <f t="shared" si="0"/>
        <v>76.226667647933056</v>
      </c>
      <c r="D49" s="138">
        <f t="shared" si="1"/>
        <v>258.51368479497057</v>
      </c>
      <c r="E49" s="138">
        <f t="shared" si="2"/>
        <v>15337.735450331998</v>
      </c>
      <c r="F49" s="138">
        <f t="shared" si="4"/>
        <v>4466.31095781976</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15337.735450331998</v>
      </c>
      <c r="C50" s="138">
        <f t="shared" si="0"/>
        <v>74.963182013497629</v>
      </c>
      <c r="D50" s="138">
        <f t="shared" si="1"/>
        <v>259.77717042940594</v>
      </c>
      <c r="E50" s="138">
        <f t="shared" si="2"/>
        <v>15077.958279902592</v>
      </c>
      <c r="F50" s="138">
        <f t="shared" si="4"/>
        <v>4541.2741398332573</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15077.958279902592</v>
      </c>
      <c r="C51" s="138">
        <f t="shared" si="0"/>
        <v>73.693521093023904</v>
      </c>
      <c r="D51" s="138">
        <f t="shared" si="1"/>
        <v>261.04683134987971</v>
      </c>
      <c r="E51" s="138">
        <f t="shared" si="2"/>
        <v>14816.911448552712</v>
      </c>
      <c r="F51" s="138">
        <f t="shared" si="4"/>
        <v>4614.9676609262815</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14816.911448552712</v>
      </c>
      <c r="C52" s="138">
        <f t="shared" si="0"/>
        <v>72.417654704801365</v>
      </c>
      <c r="D52" s="138">
        <f t="shared" si="1"/>
        <v>262.32269773810225</v>
      </c>
      <c r="E52" s="138">
        <f t="shared" si="2"/>
        <v>14554.58875081461</v>
      </c>
      <c r="F52" s="138">
        <f t="shared" si="4"/>
        <v>4687.3853156310824</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14554.58875081461</v>
      </c>
      <c r="C53" s="138">
        <f t="shared" si="0"/>
        <v>71.135552519606392</v>
      </c>
      <c r="D53" s="138">
        <f t="shared" si="1"/>
        <v>263.60479992329721</v>
      </c>
      <c r="E53" s="138">
        <f t="shared" si="2"/>
        <v>14290.983950891312</v>
      </c>
      <c r="F53" s="138">
        <f t="shared" si="4"/>
        <v>4758.5208681506892</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14290.983950891312</v>
      </c>
      <c r="C54" s="138">
        <f t="shared" si="0"/>
        <v>69.847184059981274</v>
      </c>
      <c r="D54" s="138">
        <f t="shared" si="1"/>
        <v>264.89316838292234</v>
      </c>
      <c r="E54" s="138">
        <f t="shared" si="2"/>
        <v>14026.090782508389</v>
      </c>
      <c r="F54" s="138">
        <f t="shared" si="4"/>
        <v>4828.3680522106706</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14026.090782508389</v>
      </c>
      <c r="C55" s="138">
        <f t="shared" si="0"/>
        <v>68.552518699509747</v>
      </c>
      <c r="D55" s="138">
        <f t="shared" si="1"/>
        <v>266.18783374339387</v>
      </c>
      <c r="E55" s="138">
        <f t="shared" si="2"/>
        <v>13759.902948764995</v>
      </c>
      <c r="F55" s="138">
        <f t="shared" si="4"/>
        <v>4896.9205709101807</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13759.902948764995</v>
      </c>
      <c r="C56" s="138">
        <f t="shared" si="0"/>
        <v>67.251525662088909</v>
      </c>
      <c r="D56" s="138">
        <f t="shared" si="1"/>
        <v>267.48882678081469</v>
      </c>
      <c r="E56" s="138">
        <f t="shared" si="2"/>
        <v>13492.41412198418</v>
      </c>
      <c r="F56" s="138">
        <f t="shared" si="4"/>
        <v>4964.1720965722698</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13492.41412198418</v>
      </c>
      <c r="C57" s="138">
        <f t="shared" si="0"/>
        <v>65.944174021197668</v>
      </c>
      <c r="D57" s="138">
        <f t="shared" si="1"/>
        <v>268.79617842170592</v>
      </c>
      <c r="E57" s="138">
        <f t="shared" si="2"/>
        <v>13223.617943562474</v>
      </c>
      <c r="F57" s="138">
        <f t="shared" si="4"/>
        <v>5030.1162705934676</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13223.617943562474</v>
      </c>
      <c r="C58" s="138">
        <f t="shared" si="0"/>
        <v>64.630432699161588</v>
      </c>
      <c r="D58" s="138">
        <f t="shared" si="1"/>
        <v>270.10991974374201</v>
      </c>
      <c r="E58" s="138">
        <f t="shared" si="2"/>
        <v>12953.508023818733</v>
      </c>
      <c r="F58" s="138">
        <f t="shared" si="4"/>
        <v>5094.7467032926288</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12953.508023818733</v>
      </c>
      <c r="C59" s="138">
        <f t="shared" si="0"/>
        <v>63.310270466414053</v>
      </c>
      <c r="D59" s="138">
        <f t="shared" si="1"/>
        <v>271.43008197648953</v>
      </c>
      <c r="E59" s="138">
        <f t="shared" si="2"/>
        <v>12682.077941842243</v>
      </c>
      <c r="F59" s="138">
        <f t="shared" si="4"/>
        <v>5158.0569737590431</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12682.077941842243</v>
      </c>
      <c r="C60" s="138">
        <f t="shared" si="0"/>
        <v>61.983655940753955</v>
      </c>
      <c r="D60" s="138">
        <f t="shared" si="1"/>
        <v>272.75669650214962</v>
      </c>
      <c r="E60" s="138">
        <f t="shared" si="2"/>
        <v>12409.321245340094</v>
      </c>
      <c r="F60" s="138">
        <f t="shared" si="4"/>
        <v>5220.0406296997971</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12409.321245340094</v>
      </c>
      <c r="C61" s="138">
        <f t="shared" si="0"/>
        <v>60.650557586599703</v>
      </c>
      <c r="D61" s="138">
        <f t="shared" si="1"/>
        <v>274.08979485630391</v>
      </c>
      <c r="E61" s="138">
        <f t="shared" si="2"/>
        <v>12135.23145048379</v>
      </c>
      <c r="F61" s="138">
        <f t="shared" si="4"/>
        <v>5280.6911872863966</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12135.23145048379</v>
      </c>
      <c r="C62" s="138">
        <f t="shared" si="0"/>
        <v>59.310943714239521</v>
      </c>
      <c r="D62" s="138">
        <f t="shared" si="1"/>
        <v>275.4294087286641</v>
      </c>
      <c r="E62" s="138">
        <f t="shared" si="2"/>
        <v>11859.802041755127</v>
      </c>
      <c r="F62" s="138">
        <f t="shared" si="4"/>
        <v>5340.0021310006359</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11859.802041755127</v>
      </c>
      <c r="C63" s="138">
        <f t="shared" si="0"/>
        <v>57.964782479078174</v>
      </c>
      <c r="D63" s="138">
        <f t="shared" si="1"/>
        <v>276.77556996382543</v>
      </c>
      <c r="E63" s="138">
        <f t="shared" si="2"/>
        <v>11583.026471791301</v>
      </c>
      <c r="F63" s="138">
        <f t="shared" si="4"/>
        <v>5397.9669134797141</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11583.026471791301</v>
      </c>
      <c r="C64" s="138">
        <f t="shared" si="0"/>
        <v>56.612041880879978</v>
      </c>
      <c r="D64" s="138">
        <f t="shared" si="1"/>
        <v>278.12831056202361</v>
      </c>
      <c r="E64" s="138">
        <f t="shared" si="2"/>
        <v>11304.898161229277</v>
      </c>
      <c r="F64" s="138">
        <f t="shared" si="4"/>
        <v>5454.5789553605937</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11304.898161229277</v>
      </c>
      <c r="C65" s="138">
        <f t="shared" si="0"/>
        <v>55.252689763008085</v>
      </c>
      <c r="D65" s="138">
        <f t="shared" si="1"/>
        <v>279.48766267989549</v>
      </c>
      <c r="E65" s="138">
        <f t="shared" si="2"/>
        <v>11025.410498549381</v>
      </c>
      <c r="F65" s="138">
        <f t="shared" si="4"/>
        <v>5509.8316451236014</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11025.410498549381</v>
      </c>
      <c r="C66" s="138">
        <f t="shared" si="0"/>
        <v>53.886693811660095</v>
      </c>
      <c r="D66" s="138">
        <f t="shared" si="1"/>
        <v>280.85365863124349</v>
      </c>
      <c r="E66" s="138">
        <f t="shared" si="2"/>
        <v>10744.556839918137</v>
      </c>
      <c r="F66" s="138">
        <f t="shared" si="4"/>
        <v>5563.7183389352613</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10744.556839918137</v>
      </c>
      <c r="C67" s="138">
        <f t="shared" si="0"/>
        <v>52.514021555099895</v>
      </c>
      <c r="D67" s="138">
        <f t="shared" si="1"/>
        <v>282.22633088780373</v>
      </c>
      <c r="E67" s="138">
        <f t="shared" si="2"/>
        <v>10462.330509030333</v>
      </c>
      <c r="F67" s="138">
        <f t="shared" si="4"/>
        <v>5616.2323604903613</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10462.330509030333</v>
      </c>
      <c r="C68" s="138">
        <f t="shared" si="0"/>
        <v>51.134640362885747</v>
      </c>
      <c r="D68" s="138">
        <f t="shared" si="1"/>
        <v>283.60571208001784</v>
      </c>
      <c r="E68" s="138">
        <f t="shared" si="2"/>
        <v>10178.724796950315</v>
      </c>
      <c r="F68" s="138">
        <f t="shared" si="4"/>
        <v>5667.3670008532472</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10178.724796950315</v>
      </c>
      <c r="C69" s="138">
        <f t="shared" si="0"/>
        <v>49.748517445094663</v>
      </c>
      <c r="D69" s="138">
        <f t="shared" si="1"/>
        <v>284.99183499780895</v>
      </c>
      <c r="E69" s="138">
        <f t="shared" si="2"/>
        <v>9893.7329619525062</v>
      </c>
      <c r="F69" s="138">
        <f t="shared" si="4"/>
        <v>5717.1155182983421</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9893.7329619525062</v>
      </c>
      <c r="C70" s="138">
        <f t="shared" si="0"/>
        <v>48.355619851542869</v>
      </c>
      <c r="D70" s="138">
        <f t="shared" si="1"/>
        <v>286.38473259136072</v>
      </c>
      <c r="E70" s="138">
        <f t="shared" si="2"/>
        <v>9607.3482293611451</v>
      </c>
      <c r="F70" s="138">
        <f t="shared" si="4"/>
        <v>5765.4711381498846</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9607.3482293611451</v>
      </c>
      <c r="C71" s="138">
        <f t="shared" si="0"/>
        <v>46.955914471002593</v>
      </c>
      <c r="D71" s="138">
        <f t="shared" si="1"/>
        <v>287.78443797190101</v>
      </c>
      <c r="E71" s="138">
        <f t="shared" si="2"/>
        <v>9319.5637913892442</v>
      </c>
      <c r="F71" s="138">
        <f t="shared" ref="F71:F134" si="5">F70+C71</f>
        <v>5812.4270526208875</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9319.5637913892442</v>
      </c>
      <c r="C72" s="138">
        <f t="shared" si="0"/>
        <v>45.549368030414925</v>
      </c>
      <c r="D72" s="138">
        <f t="shared" si="1"/>
        <v>289.19098441248866</v>
      </c>
      <c r="E72" s="138">
        <f t="shared" si="2"/>
        <v>9030.3728069767549</v>
      </c>
      <c r="F72" s="138">
        <f t="shared" si="5"/>
        <v>5857.9764206513028</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9030.3728069767549</v>
      </c>
      <c r="C73" s="138">
        <f t="shared" si="0"/>
        <v>44.135947094098881</v>
      </c>
      <c r="D73" s="138">
        <f t="shared" si="1"/>
        <v>290.60440534880473</v>
      </c>
      <c r="E73" s="138">
        <f t="shared" si="2"/>
        <v>8739.7684016279509</v>
      </c>
      <c r="F73" s="138">
        <f t="shared" si="5"/>
        <v>5902.1123677454016</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8739.7684016279509</v>
      </c>
      <c r="C74" s="138">
        <f t="shared" si="0"/>
        <v>42.715618062956608</v>
      </c>
      <c r="D74" s="138">
        <f t="shared" si="1"/>
        <v>292.02473437994701</v>
      </c>
      <c r="E74" s="138">
        <f t="shared" si="2"/>
        <v>8447.7436672480035</v>
      </c>
      <c r="F74" s="138">
        <f t="shared" si="5"/>
        <v>5944.8279858083579</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8447.7436672480035</v>
      </c>
      <c r="C75" s="138">
        <f t="shared" si="0"/>
        <v>41.288347173674616</v>
      </c>
      <c r="D75" s="138">
        <f t="shared" si="1"/>
        <v>293.45200526922901</v>
      </c>
      <c r="E75" s="138">
        <f t="shared" si="2"/>
        <v>8154.2916619787748</v>
      </c>
      <c r="F75" s="138">
        <f t="shared" si="5"/>
        <v>5986.1163329820329</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8154.2916619787748</v>
      </c>
      <c r="C76" s="138">
        <f t="shared" si="0"/>
        <v>39.854100497921259</v>
      </c>
      <c r="D76" s="138">
        <f t="shared" si="1"/>
        <v>294.88625194498235</v>
      </c>
      <c r="E76" s="138">
        <f t="shared" si="2"/>
        <v>7859.4054100337926</v>
      </c>
      <c r="F76" s="138">
        <f t="shared" si="5"/>
        <v>6025.9704334799544</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7859.4054100337926</v>
      </c>
      <c r="C77" s="138">
        <f t="shared" si="0"/>
        <v>38.41284394154016</v>
      </c>
      <c r="D77" s="138">
        <f t="shared" si="1"/>
        <v>296.32750850136347</v>
      </c>
      <c r="E77" s="138">
        <f t="shared" si="2"/>
        <v>7563.0779015324288</v>
      </c>
      <c r="F77" s="138">
        <f t="shared" si="5"/>
        <v>6064.3832774214943</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7563.0779015324288</v>
      </c>
      <c r="C78" s="138">
        <f t="shared" si="0"/>
        <v>36.96454324373974</v>
      </c>
      <c r="D78" s="138">
        <f t="shared" si="1"/>
        <v>297.77580919916386</v>
      </c>
      <c r="E78" s="138">
        <f t="shared" si="2"/>
        <v>7265.3020923332651</v>
      </c>
      <c r="F78" s="138">
        <f t="shared" si="5"/>
        <v>6101.3478206652344</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7265.3020923332651</v>
      </c>
      <c r="C79" s="138">
        <f t="shared" si="0"/>
        <v>35.509163976278828</v>
      </c>
      <c r="D79" s="138">
        <f t="shared" si="1"/>
        <v>299.23118846662476</v>
      </c>
      <c r="E79" s="138">
        <f t="shared" si="2"/>
        <v>6966.07090386664</v>
      </c>
      <c r="F79" s="138">
        <f t="shared" si="5"/>
        <v>6136.856984641513</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6966.07090386664</v>
      </c>
      <c r="C80" s="138">
        <f t="shared" si="0"/>
        <v>34.046671542648198</v>
      </c>
      <c r="D80" s="138">
        <f t="shared" si="1"/>
        <v>300.6936809002554</v>
      </c>
      <c r="E80" s="138">
        <f t="shared" si="2"/>
        <v>6665.3772229663846</v>
      </c>
      <c r="F80" s="138">
        <f t="shared" si="5"/>
        <v>6170.9036561841613</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6665.3772229663846</v>
      </c>
      <c r="C81" s="138">
        <f t="shared" si="0"/>
        <v>32.577031177248202</v>
      </c>
      <c r="D81" s="138">
        <f t="shared" si="1"/>
        <v>302.16332126565538</v>
      </c>
      <c r="E81" s="138">
        <f t="shared" si="2"/>
        <v>6363.2139017007294</v>
      </c>
      <c r="F81" s="138">
        <f t="shared" si="5"/>
        <v>6203.4806873614098</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6363.2139017007294</v>
      </c>
      <c r="C82" s="138">
        <f t="shared" si="0"/>
        <v>31.10020794456231</v>
      </c>
      <c r="D82" s="138">
        <f t="shared" si="1"/>
        <v>303.64014449834127</v>
      </c>
      <c r="E82" s="138">
        <f t="shared" si="2"/>
        <v>6059.5737572023882</v>
      </c>
      <c r="F82" s="138">
        <f t="shared" si="5"/>
        <v>6234.5808953059723</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6059.5737572023882</v>
      </c>
      <c r="C83" s="138">
        <f t="shared" si="0"/>
        <v>29.616166738326669</v>
      </c>
      <c r="D83" s="138">
        <f t="shared" si="1"/>
        <v>305.12418570457692</v>
      </c>
      <c r="E83" s="138">
        <f t="shared" si="2"/>
        <v>5754.4495714978111</v>
      </c>
      <c r="F83" s="138">
        <f t="shared" si="5"/>
        <v>6264.1970620442989</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5754.4495714978111</v>
      </c>
      <c r="C84" s="138">
        <f t="shared" si="0"/>
        <v>28.124872280695548</v>
      </c>
      <c r="D84" s="138">
        <f t="shared" si="1"/>
        <v>306.61548016220803</v>
      </c>
      <c r="E84" s="138">
        <f t="shared" si="2"/>
        <v>5447.8340913356033</v>
      </c>
      <c r="F84" s="138">
        <f t="shared" si="5"/>
        <v>6292.3219343249948</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5447.8340913356033</v>
      </c>
      <c r="C85" s="138">
        <f t="shared" si="0"/>
        <v>26.62628912140276</v>
      </c>
      <c r="D85" s="138">
        <f t="shared" si="1"/>
        <v>308.11406332150085</v>
      </c>
      <c r="E85" s="138">
        <f t="shared" si="2"/>
        <v>5139.7200280141024</v>
      </c>
      <c r="F85" s="138">
        <f t="shared" si="5"/>
        <v>6318.9482234463976</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5139.7200280141024</v>
      </c>
      <c r="C86" s="138">
        <f t="shared" si="0"/>
        <v>25.120381636918921</v>
      </c>
      <c r="D86" s="138">
        <f t="shared" si="1"/>
        <v>309.61997080598468</v>
      </c>
      <c r="E86" s="138">
        <f t="shared" si="2"/>
        <v>4830.1000572081175</v>
      </c>
      <c r="F86" s="138">
        <f t="shared" si="5"/>
        <v>6344.0686050833165</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4830.1000572081175</v>
      </c>
      <c r="C87" s="138">
        <f t="shared" si="0"/>
        <v>23.607114029604674</v>
      </c>
      <c r="D87" s="138">
        <f t="shared" si="1"/>
        <v>311.13323841329895</v>
      </c>
      <c r="E87" s="138">
        <f t="shared" si="2"/>
        <v>4518.9668187948182</v>
      </c>
      <c r="F87" s="138">
        <f t="shared" si="5"/>
        <v>6367.6757191129209</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4518.9668187948182</v>
      </c>
      <c r="C88" s="138">
        <f t="shared" si="0"/>
        <v>22.086450326859673</v>
      </c>
      <c r="D88" s="138">
        <f t="shared" si="1"/>
        <v>312.65390211604392</v>
      </c>
      <c r="E88" s="138">
        <f t="shared" si="2"/>
        <v>4206.3129166787739</v>
      </c>
      <c r="F88" s="138">
        <f t="shared" si="5"/>
        <v>6389.7621694397803</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4206.3129166787739</v>
      </c>
      <c r="C89" s="138">
        <f t="shared" si="0"/>
        <v>20.558354380267506</v>
      </c>
      <c r="D89" s="138">
        <f t="shared" si="1"/>
        <v>314.18199806263607</v>
      </c>
      <c r="E89" s="138">
        <f t="shared" si="2"/>
        <v>3892.1309186161379</v>
      </c>
      <c r="F89" s="138">
        <f t="shared" si="5"/>
        <v>6410.320523820048</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3892.1309186161379</v>
      </c>
      <c r="C90" s="138">
        <f t="shared" si="0"/>
        <v>19.022789864736371</v>
      </c>
      <c r="D90" s="138">
        <f t="shared" si="1"/>
        <v>315.71756257816725</v>
      </c>
      <c r="E90" s="138">
        <f t="shared" si="2"/>
        <v>3576.4133560379705</v>
      </c>
      <c r="F90" s="138">
        <f t="shared" si="5"/>
        <v>6429.3433136847843</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3576.4133560379705</v>
      </c>
      <c r="C91" s="138">
        <f t="shared" si="0"/>
        <v>17.479720277635579</v>
      </c>
      <c r="D91" s="138">
        <f t="shared" si="1"/>
        <v>317.26063216526802</v>
      </c>
      <c r="E91" s="138">
        <f t="shared" si="2"/>
        <v>3259.1527238727026</v>
      </c>
      <c r="F91" s="138">
        <f t="shared" si="5"/>
        <v>6446.8230339624197</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3259.1527238727026</v>
      </c>
      <c r="C92" s="138">
        <f t="shared" si="0"/>
        <v>15.929108937927833</v>
      </c>
      <c r="D92" s="138">
        <f t="shared" si="1"/>
        <v>318.81124350497578</v>
      </c>
      <c r="E92" s="138">
        <f t="shared" si="2"/>
        <v>2940.3414803677269</v>
      </c>
      <c r="F92" s="138">
        <f t="shared" si="5"/>
        <v>6462.7521429003473</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2940.3414803677269</v>
      </c>
      <c r="C93" s="138">
        <f t="shared" si="0"/>
        <v>14.370918985297264</v>
      </c>
      <c r="D93" s="138">
        <f t="shared" si="1"/>
        <v>320.36943345760636</v>
      </c>
      <c r="E93" s="138">
        <f t="shared" si="2"/>
        <v>2619.9720469101208</v>
      </c>
      <c r="F93" s="138">
        <f t="shared" si="5"/>
        <v>6477.1230618856443</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2619.9720469101208</v>
      </c>
      <c r="C94" s="138">
        <f t="shared" si="0"/>
        <v>12.805113379273214</v>
      </c>
      <c r="D94" s="138">
        <f t="shared" si="1"/>
        <v>321.93523906363038</v>
      </c>
      <c r="E94" s="138">
        <f t="shared" si="2"/>
        <v>2298.0368078464903</v>
      </c>
      <c r="F94" s="138">
        <f t="shared" si="5"/>
        <v>6489.9281752649176</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2298.0368078464903</v>
      </c>
      <c r="C95" s="138">
        <f t="shared" si="0"/>
        <v>11.231654898349721</v>
      </c>
      <c r="D95" s="138">
        <f t="shared" si="1"/>
        <v>323.50869754455385</v>
      </c>
      <c r="E95" s="138">
        <f t="shared" si="2"/>
        <v>1974.5281103019365</v>
      </c>
      <c r="F95" s="138">
        <f t="shared" si="5"/>
        <v>6501.1598301632675</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1974.5281103019365</v>
      </c>
      <c r="C96" s="138">
        <f t="shared" si="0"/>
        <v>9.6505061391007132</v>
      </c>
      <c r="D96" s="138">
        <f t="shared" si="1"/>
        <v>325.08984630380291</v>
      </c>
      <c r="E96" s="138">
        <f t="shared" si="2"/>
        <v>1649.4382639981336</v>
      </c>
      <c r="F96" s="138">
        <f t="shared" si="5"/>
        <v>6510.8103363023683</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1649.4382639981336</v>
      </c>
      <c r="C97" s="138">
        <f t="shared" si="0"/>
        <v>8.0616295152908766</v>
      </c>
      <c r="D97" s="138">
        <f t="shared" si="1"/>
        <v>326.67872292761274</v>
      </c>
      <c r="E97" s="138">
        <f t="shared" si="2"/>
        <v>1322.7595410705208</v>
      </c>
      <c r="F97" s="138">
        <f t="shared" si="5"/>
        <v>6518.8719658176597</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1322.7595410705208</v>
      </c>
      <c r="C98" s="138">
        <f t="shared" si="0"/>
        <v>6.4649872569821696</v>
      </c>
      <c r="D98" s="138">
        <f t="shared" si="1"/>
        <v>328.27536518592143</v>
      </c>
      <c r="E98" s="138">
        <f t="shared" si="2"/>
        <v>994.48417588459938</v>
      </c>
      <c r="F98" s="138">
        <f t="shared" si="5"/>
        <v>6525.3369530746422</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994.48417588459938</v>
      </c>
      <c r="C99" s="138">
        <f t="shared" si="0"/>
        <v>4.8605414096359789</v>
      </c>
      <c r="D99" s="138">
        <f t="shared" si="1"/>
        <v>329.87981103326763</v>
      </c>
      <c r="E99" s="138">
        <f t="shared" si="2"/>
        <v>664.60436485133175</v>
      </c>
      <c r="F99" s="138">
        <f t="shared" si="5"/>
        <v>6530.1974944842786</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664.60436485133175</v>
      </c>
      <c r="C100" s="138">
        <f t="shared" si="0"/>
        <v>3.2482538332108835</v>
      </c>
      <c r="D100" s="138">
        <f t="shared" si="1"/>
        <v>331.49209860969273</v>
      </c>
      <c r="E100" s="138">
        <f t="shared" si="2"/>
        <v>333.11226624163902</v>
      </c>
      <c r="F100" s="138">
        <f t="shared" si="5"/>
        <v>6533.4457483174892</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333.11226624163902</v>
      </c>
      <c r="C101" s="138">
        <f t="shared" si="0"/>
        <v>1.6280862012560104</v>
      </c>
      <c r="D101" s="138">
        <f t="shared" si="1"/>
        <v>333.1122662416476</v>
      </c>
      <c r="E101" s="138">
        <f t="shared" si="2"/>
        <v>-8.5833562479820102E-12</v>
      </c>
      <c r="F101" s="139">
        <f t="shared" si="5"/>
        <v>6535.0738345187456</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-8.5833562479820102E-12</v>
      </c>
      <c r="C102" s="138">
        <f t="shared" si="0"/>
        <v>-4.1951153662012073E-14</v>
      </c>
      <c r="D102" s="138">
        <f t="shared" si="1"/>
        <v>334.74035244290366</v>
      </c>
      <c r="E102" s="138">
        <f t="shared" si="2"/>
        <v>-334.74035244291224</v>
      </c>
      <c r="F102" s="138">
        <f t="shared" si="5"/>
        <v>6535.0738345187456</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-334.74035244291224</v>
      </c>
      <c r="C103" s="138">
        <f t="shared" si="0"/>
        <v>-1.6360434725647335</v>
      </c>
      <c r="D103" s="138">
        <f t="shared" si="1"/>
        <v>336.37639591546832</v>
      </c>
      <c r="E103" s="138">
        <f t="shared" si="2"/>
        <v>-671.11674835838062</v>
      </c>
      <c r="F103" s="138">
        <f t="shared" si="5"/>
        <v>6533.4377910461808</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-671.11674835838062</v>
      </c>
      <c r="C104" s="138">
        <f t="shared" si="0"/>
        <v>-3.2800831076015848</v>
      </c>
      <c r="D104" s="138">
        <f t="shared" si="1"/>
        <v>338.02043555050517</v>
      </c>
      <c r="E104" s="138">
        <f t="shared" si="2"/>
        <v>-1009.1371839088858</v>
      </c>
      <c r="F104" s="138">
        <f t="shared" si="5"/>
        <v>6530.1577079385788</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-1009.1371839088858</v>
      </c>
      <c r="C105" s="138">
        <f t="shared" si="0"/>
        <v>-4.9321579863546789</v>
      </c>
      <c r="D105" s="138">
        <f t="shared" si="1"/>
        <v>339.6725104292583</v>
      </c>
      <c r="E105" s="138">
        <f t="shared" si="2"/>
        <v>-1348.8096943381443</v>
      </c>
      <c r="F105" s="138">
        <f t="shared" si="5"/>
        <v>6525.2255499522244</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-1348.8096943381443</v>
      </c>
      <c r="C106" s="138">
        <f t="shared" si="0"/>
        <v>-6.5923073810776796</v>
      </c>
      <c r="D106" s="138">
        <f t="shared" si="1"/>
        <v>341.33265982398126</v>
      </c>
      <c r="E106" s="138">
        <f t="shared" si="2"/>
        <v>-1690.1423541621255</v>
      </c>
      <c r="F106" s="138">
        <f t="shared" si="5"/>
        <v>6518.6332425711471</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-1690.1423541621255</v>
      </c>
      <c r="C107" s="138">
        <f t="shared" si="0"/>
        <v>-8.2605707559673878</v>
      </c>
      <c r="D107" s="138">
        <f t="shared" si="1"/>
        <v>343.00092319887096</v>
      </c>
      <c r="E107" s="138">
        <f t="shared" si="2"/>
        <v>-2033.1432773609963</v>
      </c>
      <c r="F107" s="138">
        <f t="shared" si="5"/>
        <v>6510.3726718151793</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-2033.1432773609963</v>
      </c>
      <c r="C108" s="138">
        <f t="shared" si="0"/>
        <v>-9.9369877681018686</v>
      </c>
      <c r="D108" s="138">
        <f t="shared" si="1"/>
        <v>344.67734021100546</v>
      </c>
      <c r="E108" s="138">
        <f t="shared" si="2"/>
        <v>-2377.8206175720015</v>
      </c>
      <c r="F108" s="138">
        <f t="shared" si="5"/>
        <v>6500.4356840470773</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-2377.8206175720015</v>
      </c>
      <c r="C109" s="138">
        <f t="shared" si="0"/>
        <v>-11.621598268383156</v>
      </c>
      <c r="D109" s="138">
        <f t="shared" si="1"/>
        <v>346.36195071128674</v>
      </c>
      <c r="E109" s="138">
        <f t="shared" si="2"/>
        <v>-2724.1825682832882</v>
      </c>
      <c r="F109" s="138">
        <f t="shared" si="5"/>
        <v>6488.8140857786939</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-2724.1825682832882</v>
      </c>
      <c r="C110" s="138">
        <f t="shared" si="0"/>
        <v>-13.31444230248457</v>
      </c>
      <c r="D110" s="138">
        <f t="shared" si="1"/>
        <v>348.05479474538816</v>
      </c>
      <c r="E110" s="138">
        <f t="shared" si="2"/>
        <v>-3072.2373630286766</v>
      </c>
      <c r="F110" s="138">
        <f t="shared" si="5"/>
        <v>6475.4996434762097</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-3072.2373630286766</v>
      </c>
      <c r="C111" s="138">
        <f t="shared" si="0"/>
        <v>-15.015560111802655</v>
      </c>
      <c r="D111" s="138">
        <f t="shared" si="1"/>
        <v>349.75591255470624</v>
      </c>
      <c r="E111" s="138">
        <f t="shared" si="2"/>
        <v>-3421.9932755833829</v>
      </c>
      <c r="F111" s="138">
        <f t="shared" si="5"/>
        <v>6460.4840833644066</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-3421.9932755833829</v>
      </c>
      <c r="C112" s="138">
        <f t="shared" si="0"/>
        <v>-16.724992134413782</v>
      </c>
      <c r="D112" s="138">
        <f t="shared" si="1"/>
        <v>351.46534457731741</v>
      </c>
      <c r="E112" s="138">
        <f t="shared" si="2"/>
        <v>-3773.4586201607003</v>
      </c>
      <c r="F112" s="138">
        <f t="shared" si="5"/>
        <v>6443.7590912299929</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-3773.4586201607003</v>
      </c>
      <c r="C113" s="138">
        <f t="shared" si="0"/>
        <v>-18.442779006035423</v>
      </c>
      <c r="D113" s="138">
        <f t="shared" si="1"/>
        <v>353.18313144893904</v>
      </c>
      <c r="E113" s="138">
        <f t="shared" si="2"/>
        <v>-4126.641751609639</v>
      </c>
      <c r="F113" s="138">
        <f t="shared" si="5"/>
        <v>6425.3163122239575</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-4126.641751609639</v>
      </c>
      <c r="C114" s="138">
        <f t="shared" si="0"/>
        <v>-20.168961560992109</v>
      </c>
      <c r="D114" s="138">
        <f t="shared" si="1"/>
        <v>354.9093140038957</v>
      </c>
      <c r="E114" s="138">
        <f t="shared" si="2"/>
        <v>-4481.5510656135348</v>
      </c>
      <c r="F114" s="138">
        <f t="shared" si="5"/>
        <v>6405.1473506629654</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-4481.5510656135348</v>
      </c>
      <c r="C115" s="138">
        <f t="shared" si="0"/>
        <v>-21.903580833186147</v>
      </c>
      <c r="D115" s="138">
        <f t="shared" si="1"/>
        <v>356.64393327608974</v>
      </c>
      <c r="E115" s="138">
        <f t="shared" si="2"/>
        <v>-4838.1949988896249</v>
      </c>
      <c r="F115" s="138">
        <f t="shared" si="5"/>
        <v>6383.243769829779</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-4838.1949988896249</v>
      </c>
      <c r="C116" s="138">
        <f t="shared" si="0"/>
        <v>-23.646678057073039</v>
      </c>
      <c r="D116" s="138">
        <f t="shared" si="1"/>
        <v>358.38703049997662</v>
      </c>
      <c r="E116" s="138">
        <f t="shared" si="2"/>
        <v>-5196.5820293896013</v>
      </c>
      <c r="F116" s="138">
        <f t="shared" si="5"/>
        <v>6359.5970917727063</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-5196.5820293896013</v>
      </c>
      <c r="C117" s="138">
        <f t="shared" si="0"/>
        <v>-25.398294668641675</v>
      </c>
      <c r="D117" s="138">
        <f t="shared" si="1"/>
        <v>360.13864711154525</v>
      </c>
      <c r="E117" s="138">
        <f t="shared" si="2"/>
        <v>-5556.720676501147</v>
      </c>
      <c r="F117" s="138">
        <f t="shared" si="5"/>
        <v>6334.1987971040644</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-5556.720676501147</v>
      </c>
      <c r="C118" s="138">
        <f t="shared" si="0"/>
        <v>-27.158472306399354</v>
      </c>
      <c r="D118" s="138">
        <f t="shared" si="1"/>
        <v>361.89882474930295</v>
      </c>
      <c r="E118" s="138">
        <f t="shared" si="2"/>
        <v>-5918.6195012504495</v>
      </c>
      <c r="F118" s="138">
        <f t="shared" si="5"/>
        <v>6307.0403247976647</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-5918.6195012504495</v>
      </c>
      <c r="C119" s="138">
        <f t="shared" si="0"/>
        <v>-28.927252812361569</v>
      </c>
      <c r="D119" s="138">
        <f t="shared" si="1"/>
        <v>363.66760525526519</v>
      </c>
      <c r="E119" s="138">
        <f t="shared" si="2"/>
        <v>-6282.2871065057143</v>
      </c>
      <c r="F119" s="138">
        <f t="shared" si="5"/>
        <v>6278.1130719853027</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-6282.2871065057143</v>
      </c>
      <c r="C120" s="138">
        <f t="shared" si="0"/>
        <v>-30.704678233046675</v>
      </c>
      <c r="D120" s="138">
        <f t="shared" si="1"/>
        <v>365.44503067595025</v>
      </c>
      <c r="E120" s="138">
        <f t="shared" si="2"/>
        <v>-6647.7321371816643</v>
      </c>
      <c r="F120" s="138">
        <f t="shared" si="5"/>
        <v>6247.4083937522564</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-6647.7321371816643</v>
      </c>
      <c r="C121" s="138">
        <f t="shared" si="0"/>
        <v>-32.490790820475382</v>
      </c>
      <c r="D121" s="138">
        <f t="shared" si="1"/>
        <v>367.23114326337895</v>
      </c>
      <c r="E121" s="138">
        <f t="shared" si="2"/>
        <v>-7014.963280445043</v>
      </c>
      <c r="F121" s="138">
        <f t="shared" si="5"/>
        <v>6214.9176029317814</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-7014.963280445043</v>
      </c>
      <c r="C122" s="138">
        <f t="shared" si="0"/>
        <v>-34.285633033175145</v>
      </c>
      <c r="D122" s="138">
        <f t="shared" si="1"/>
        <v>369.02598547607874</v>
      </c>
      <c r="E122" s="138">
        <f t="shared" si="2"/>
        <v>-7383.9892659211218</v>
      </c>
      <c r="F122" s="138">
        <f t="shared" si="5"/>
        <v>6180.6319698986063</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-7383.9892659211218</v>
      </c>
      <c r="C123" s="138">
        <f t="shared" si="0"/>
        <v>-36.089247537189479</v>
      </c>
      <c r="D123" s="138">
        <f t="shared" si="1"/>
        <v>370.82959998009306</v>
      </c>
      <c r="E123" s="138">
        <f t="shared" si="2"/>
        <v>-7754.8188659012148</v>
      </c>
      <c r="F123" s="138">
        <f t="shared" si="5"/>
        <v>6144.542722361417</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-7754.8188659012148</v>
      </c>
      <c r="C124" s="138">
        <f t="shared" si="0"/>
        <v>-37.901677207092185</v>
      </c>
      <c r="D124" s="138">
        <f t="shared" si="1"/>
        <v>372.64202964999578</v>
      </c>
      <c r="E124" s="138">
        <f t="shared" si="2"/>
        <v>-8127.4608955512103</v>
      </c>
      <c r="F124" s="138">
        <f t="shared" si="5"/>
        <v>6106.6410451543252</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-8127.4608955512103</v>
      </c>
      <c r="C125" s="138">
        <f t="shared" si="0"/>
        <v>-39.722965127006539</v>
      </c>
      <c r="D125" s="138">
        <f t="shared" si="1"/>
        <v>374.46331756991015</v>
      </c>
      <c r="E125" s="138">
        <f t="shared" si="2"/>
        <v>-8501.9242131211213</v>
      </c>
      <c r="F125" s="139">
        <f t="shared" si="5"/>
        <v>6066.9180800273189</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-8501.9242131211213</v>
      </c>
      <c r="C126" s="138">
        <f t="shared" si="0"/>
        <v>-41.553154591629479</v>
      </c>
      <c r="D126" s="138">
        <f t="shared" si="1"/>
        <v>376.29350703453309</v>
      </c>
      <c r="E126" s="138">
        <f t="shared" si="2"/>
        <v>-8878.2177201556551</v>
      </c>
      <c r="F126" s="138">
        <f t="shared" si="5"/>
        <v>6025.3649254356897</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-8878.2177201556551</v>
      </c>
      <c r="C127" s="138">
        <f t="shared" si="0"/>
        <v>-43.392289107260758</v>
      </c>
      <c r="D127" s="138">
        <f t="shared" si="1"/>
        <v>378.13264155016435</v>
      </c>
      <c r="E127" s="138">
        <f t="shared" si="2"/>
        <v>-9256.3503617058195</v>
      </c>
      <c r="F127" s="138">
        <f t="shared" si="5"/>
        <v>5981.972636328429</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-9256.3503617058195</v>
      </c>
      <c r="C128" s="138">
        <f t="shared" si="0"/>
        <v>-45.240412392837186</v>
      </c>
      <c r="D128" s="138">
        <f t="shared" si="1"/>
        <v>379.98076483574079</v>
      </c>
      <c r="E128" s="138">
        <f t="shared" si="2"/>
        <v>-9636.3311265415596</v>
      </c>
      <c r="F128" s="138">
        <f t="shared" si="5"/>
        <v>5936.7322239355917</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-9636.3311265415596</v>
      </c>
      <c r="C129" s="138">
        <f t="shared" si="0"/>
        <v>-47.097568380971865</v>
      </c>
      <c r="D129" s="138">
        <f t="shared" si="1"/>
        <v>381.83792082387549</v>
      </c>
      <c r="E129" s="138">
        <f t="shared" si="2"/>
        <v>-10018.169047365434</v>
      </c>
      <c r="F129" s="138">
        <f t="shared" si="5"/>
        <v>5889.6346555546197</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-10018.169047365434</v>
      </c>
      <c r="C130" s="138">
        <f t="shared" si="0"/>
        <v>-48.963801218998555</v>
      </c>
      <c r="D130" s="138">
        <f t="shared" si="1"/>
        <v>383.70415366190218</v>
      </c>
      <c r="E130" s="138">
        <f t="shared" si="2"/>
        <v>-10401.873201027336</v>
      </c>
      <c r="F130" s="138">
        <f t="shared" si="5"/>
        <v>5840.6708543356208</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-10401.873201027336</v>
      </c>
      <c r="C131" s="138">
        <f t="shared" si="0"/>
        <v>-50.839155270021102</v>
      </c>
      <c r="D131" s="138">
        <f t="shared" si="1"/>
        <v>385.57950771292468</v>
      </c>
      <c r="E131" s="138">
        <f t="shared" si="2"/>
        <v>-10787.45270874026</v>
      </c>
      <c r="F131" s="138">
        <f t="shared" si="5"/>
        <v>5789.8316990655994</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-10787.45270874026</v>
      </c>
      <c r="C132" s="138">
        <f t="shared" si="0"/>
        <v>-52.723675113968014</v>
      </c>
      <c r="D132" s="138">
        <f t="shared" si="1"/>
        <v>387.4640275568716</v>
      </c>
      <c r="E132" s="138">
        <f t="shared" si="2"/>
        <v>-11174.916736297131</v>
      </c>
      <c r="F132" s="138">
        <f t="shared" si="5"/>
        <v>5737.1080239516314</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-11174.916736297131</v>
      </c>
      <c r="C133" s="138">
        <f t="shared" si="0"/>
        <v>-54.617405548652222</v>
      </c>
      <c r="D133" s="138">
        <f t="shared" si="1"/>
        <v>389.35775799155584</v>
      </c>
      <c r="E133" s="138">
        <f t="shared" si="2"/>
        <v>-11564.274494288687</v>
      </c>
      <c r="F133" s="138">
        <f t="shared" si="5"/>
        <v>5682.4906184029787</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-11564.274494288687</v>
      </c>
      <c r="C134" s="138">
        <f t="shared" si="0"/>
        <v>-56.520391590835956</v>
      </c>
      <c r="D134" s="138">
        <f t="shared" si="1"/>
        <v>391.26074403373957</v>
      </c>
      <c r="E134" s="138">
        <f t="shared" si="2"/>
        <v>-11955.535238322427</v>
      </c>
      <c r="F134" s="138">
        <f t="shared" si="5"/>
        <v>5625.9702268121428</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-11955.535238322427</v>
      </c>
      <c r="C135" s="138">
        <f t="shared" si="0"/>
        <v>-58.432678477300854</v>
      </c>
      <c r="D135" s="138">
        <f t="shared" si="1"/>
        <v>393.17303092020444</v>
      </c>
      <c r="E135" s="138">
        <f t="shared" si="2"/>
        <v>-12348.708269242632</v>
      </c>
      <c r="F135" s="138">
        <f t="shared" ref="F135:F198" si="6">F134+C135</f>
        <v>5567.5375483348416</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-12348.708269242632</v>
      </c>
      <c r="C136" s="138">
        <f t="shared" si="0"/>
        <v>-60.354311665923355</v>
      </c>
      <c r="D136" s="138">
        <f t="shared" si="1"/>
        <v>395.09466410882698</v>
      </c>
      <c r="E136" s="138">
        <f t="shared" si="2"/>
        <v>-12743.802933351459</v>
      </c>
      <c r="F136" s="138">
        <f t="shared" si="6"/>
        <v>5507.1832366689187</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-12743.802933351459</v>
      </c>
      <c r="C137" s="138">
        <f t="shared" si="0"/>
        <v>-62.285336836755249</v>
      </c>
      <c r="D137" s="138">
        <f t="shared" si="1"/>
        <v>397.02568927965888</v>
      </c>
      <c r="E137" s="138">
        <f t="shared" si="2"/>
        <v>-13140.828622631117</v>
      </c>
      <c r="F137" s="138">
        <f t="shared" si="6"/>
        <v>5444.8978998321636</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-13140.828622631117</v>
      </c>
      <c r="C138" s="138">
        <f t="shared" si="0"/>
        <v>-64.225799893109581</v>
      </c>
      <c r="D138" s="138">
        <f t="shared" si="1"/>
        <v>398.96615233601318</v>
      </c>
      <c r="E138" s="138">
        <f t="shared" si="2"/>
        <v>-13539.794774967131</v>
      </c>
      <c r="F138" s="138">
        <f t="shared" si="6"/>
        <v>5380.6720999390536</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-13539.794774967131</v>
      </c>
      <c r="C139" s="138">
        <f t="shared" si="0"/>
        <v>-66.175746962651843</v>
      </c>
      <c r="D139" s="138">
        <f t="shared" si="1"/>
        <v>400.91609940555543</v>
      </c>
      <c r="E139" s="138">
        <f t="shared" si="2"/>
        <v>-13940.710874372686</v>
      </c>
      <c r="F139" s="138">
        <f t="shared" si="6"/>
        <v>5314.4963529764018</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-13940.710874372686</v>
      </c>
      <c r="C140" s="138">
        <f t="shared" si="0"/>
        <v>-68.13522439849649</v>
      </c>
      <c r="D140" s="138">
        <f t="shared" si="1"/>
        <v>402.87557684140006</v>
      </c>
      <c r="E140" s="138">
        <f t="shared" si="2"/>
        <v>-14343.586451214085</v>
      </c>
      <c r="F140" s="138">
        <f t="shared" si="6"/>
        <v>5246.3611285779052</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-14343.586451214085</v>
      </c>
      <c r="C141" s="138">
        <f t="shared" si="0"/>
        <v>-70.104278780308832</v>
      </c>
      <c r="D141" s="138">
        <f t="shared" si="1"/>
        <v>404.84463122321245</v>
      </c>
      <c r="E141" s="138">
        <f t="shared" si="2"/>
        <v>-14748.431082437297</v>
      </c>
      <c r="F141" s="138">
        <f t="shared" si="6"/>
        <v>5176.2568497975963</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-14748.431082437297</v>
      </c>
      <c r="C142" s="138">
        <f t="shared" si="0"/>
        <v>-72.082956915412282</v>
      </c>
      <c r="D142" s="138">
        <f t="shared" si="1"/>
        <v>406.8233093583159</v>
      </c>
      <c r="E142" s="138">
        <f t="shared" si="2"/>
        <v>-15155.254391795614</v>
      </c>
      <c r="F142" s="138">
        <f t="shared" si="6"/>
        <v>5104.1738928821842</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-15155.254391795614</v>
      </c>
      <c r="C143" s="138">
        <f t="shared" si="0"/>
        <v>-74.071305839901058</v>
      </c>
      <c r="D143" s="138">
        <f t="shared" si="1"/>
        <v>408.81165828280467</v>
      </c>
      <c r="E143" s="138">
        <f t="shared" si="2"/>
        <v>-15564.066050078418</v>
      </c>
      <c r="F143" s="138">
        <f t="shared" si="6"/>
        <v>5030.1025870422827</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-15564.066050078418</v>
      </c>
      <c r="C144" s="138">
        <f t="shared" si="0"/>
        <v>-76.069372819758257</v>
      </c>
      <c r="D144" s="138">
        <f t="shared" si="1"/>
        <v>410.80972526266186</v>
      </c>
      <c r="E144" s="138">
        <f t="shared" si="2"/>
        <v>-15974.875775341079</v>
      </c>
      <c r="F144" s="138">
        <f t="shared" si="6"/>
        <v>4954.0332142225243</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-15974.875775341079</v>
      </c>
      <c r="C145" s="138">
        <f t="shared" si="0"/>
        <v>-78.077205351979515</v>
      </c>
      <c r="D145" s="138">
        <f t="shared" si="1"/>
        <v>412.8175577948831</v>
      </c>
      <c r="E145" s="138">
        <f t="shared" si="2"/>
        <v>-16387.693333135961</v>
      </c>
      <c r="F145" s="138">
        <f t="shared" si="6"/>
        <v>4875.9560088705448</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-16387.693333135961</v>
      </c>
      <c r="C146" s="138">
        <f t="shared" si="0"/>
        <v>-80.094851165701996</v>
      </c>
      <c r="D146" s="138">
        <f t="shared" si="1"/>
        <v>414.83520360860558</v>
      </c>
      <c r="E146" s="138">
        <f t="shared" si="2"/>
        <v>-16802.528536744569</v>
      </c>
      <c r="F146" s="138">
        <f t="shared" si="6"/>
        <v>4795.8611577048432</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-16802.528536744569</v>
      </c>
      <c r="C147" s="138">
        <f t="shared" si="0"/>
        <v>-82.122358223339077</v>
      </c>
      <c r="D147" s="138">
        <f t="shared" si="1"/>
        <v>416.86271066624266</v>
      </c>
      <c r="E147" s="138">
        <f t="shared" si="2"/>
        <v>-17219.391247410811</v>
      </c>
      <c r="F147" s="138">
        <f t="shared" si="6"/>
        <v>4713.7387994815044</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-17219.391247410811</v>
      </c>
      <c r="C148" s="138">
        <f t="shared" si="0"/>
        <v>-84.159774721720325</v>
      </c>
      <c r="D148" s="138">
        <f t="shared" si="1"/>
        <v>418.90012716462394</v>
      </c>
      <c r="E148" s="138">
        <f t="shared" si="2"/>
        <v>-17638.291374575434</v>
      </c>
      <c r="F148" s="138">
        <f t="shared" si="6"/>
        <v>4629.5790247597843</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-17638.291374575434</v>
      </c>
      <c r="C149" s="138">
        <f t="shared" si="0"/>
        <v>-86.207149093237419</v>
      </c>
      <c r="D149" s="138">
        <f t="shared" si="1"/>
        <v>420.94750153614103</v>
      </c>
      <c r="E149" s="138">
        <f t="shared" si="2"/>
        <v>-18059.238876111576</v>
      </c>
      <c r="F149" s="140">
        <f t="shared" si="6"/>
        <v>4543.3718756665467</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-18059.238876111576</v>
      </c>
      <c r="C150" s="138">
        <f t="shared" si="0"/>
        <v>-88.264530006995315</v>
      </c>
      <c r="D150" s="138">
        <f t="shared" si="1"/>
        <v>423.0048824498989</v>
      </c>
      <c r="E150" s="138">
        <f t="shared" si="2"/>
        <v>-18482.243758561475</v>
      </c>
      <c r="F150" s="138">
        <f t="shared" si="6"/>
        <v>4455.1073456595514</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-18482.243758561475</v>
      </c>
      <c r="C151" s="138">
        <f t="shared" si="0"/>
        <v>-90.331966369969194</v>
      </c>
      <c r="D151" s="138">
        <f t="shared" si="1"/>
        <v>425.07231881287282</v>
      </c>
      <c r="E151" s="138">
        <f t="shared" si="2"/>
        <v>-18907.316077374348</v>
      </c>
      <c r="F151" s="138">
        <f t="shared" si="6"/>
        <v>4364.7753792895819</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-18907.316077374348</v>
      </c>
      <c r="C152" s="138">
        <f t="shared" si="0"/>
        <v>-92.409507328167109</v>
      </c>
      <c r="D152" s="138">
        <f t="shared" si="1"/>
        <v>427.14985977107074</v>
      </c>
      <c r="E152" s="138">
        <f t="shared" si="2"/>
        <v>-19334.465937145418</v>
      </c>
      <c r="F152" s="138">
        <f t="shared" si="6"/>
        <v>4272.365871961415</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-19334.465937145418</v>
      </c>
      <c r="C153" s="138">
        <f t="shared" si="0"/>
        <v>-94.497202267798215</v>
      </c>
      <c r="D153" s="138">
        <f t="shared" si="1"/>
        <v>429.23755471070183</v>
      </c>
      <c r="E153" s="138">
        <f t="shared" si="2"/>
        <v>-19763.703491856118</v>
      </c>
      <c r="F153" s="138">
        <f t="shared" si="6"/>
        <v>4177.8686696936165</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-19763.703491856118</v>
      </c>
      <c r="C154" s="138">
        <f t="shared" si="0"/>
        <v>-96.595100816446774</v>
      </c>
      <c r="D154" s="138">
        <f t="shared" si="1"/>
        <v>431.3354532593504</v>
      </c>
      <c r="E154" s="138">
        <f t="shared" si="2"/>
        <v>-20195.03894511547</v>
      </c>
      <c r="F154" s="138">
        <f t="shared" si="6"/>
        <v>4081.27356887717</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-20195.03894511547</v>
      </c>
      <c r="C155" s="138">
        <f t="shared" si="0"/>
        <v>-98.70325284425185</v>
      </c>
      <c r="D155" s="138">
        <f t="shared" si="1"/>
        <v>433.44360528715544</v>
      </c>
      <c r="E155" s="138">
        <f t="shared" si="2"/>
        <v>-20628.482550402627</v>
      </c>
      <c r="F155" s="138">
        <f t="shared" si="6"/>
        <v>3982.5703160329181</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-20628.482550402627</v>
      </c>
      <c r="C156" s="138">
        <f t="shared" si="0"/>
        <v>-100.82170846509283</v>
      </c>
      <c r="D156" s="138">
        <f t="shared" si="1"/>
        <v>435.5620609079964</v>
      </c>
      <c r="E156" s="138">
        <f t="shared" si="2"/>
        <v>-21064.044611310623</v>
      </c>
      <c r="F156" s="138">
        <f t="shared" si="6"/>
        <v>3881.7486075678253</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-21064.044611310623</v>
      </c>
      <c r="C157" s="138">
        <f t="shared" si="0"/>
        <v>-102.95051803778065</v>
      </c>
      <c r="D157" s="138">
        <f t="shared" si="1"/>
        <v>437.69087048068423</v>
      </c>
      <c r="E157" s="138">
        <f t="shared" si="2"/>
        <v>-21501.735481791307</v>
      </c>
      <c r="F157" s="138">
        <f t="shared" si="6"/>
        <v>3778.7980895300448</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-21501.735481791307</v>
      </c>
      <c r="C158" s="138">
        <f t="shared" si="0"/>
        <v>-105.08973216725501</v>
      </c>
      <c r="D158" s="138">
        <f t="shared" si="1"/>
        <v>439.83008461015862</v>
      </c>
      <c r="E158" s="138">
        <f t="shared" si="2"/>
        <v>-21941.565566401467</v>
      </c>
      <c r="F158" s="138">
        <f t="shared" si="6"/>
        <v>3673.7083573627897</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-21941.565566401467</v>
      </c>
      <c r="C159" s="138">
        <f t="shared" si="0"/>
        <v>-107.23940170578716</v>
      </c>
      <c r="D159" s="138">
        <f t="shared" si="1"/>
        <v>441.97975414869074</v>
      </c>
      <c r="E159" s="138">
        <f t="shared" si="2"/>
        <v>-22383.545320550158</v>
      </c>
      <c r="F159" s="138">
        <f t="shared" si="6"/>
        <v>3566.4689556570024</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-22383.545320550158</v>
      </c>
      <c r="C160" s="138">
        <f t="shared" si="0"/>
        <v>-109.39957775418888</v>
      </c>
      <c r="D160" s="138">
        <f t="shared" si="1"/>
        <v>444.1399301970925</v>
      </c>
      <c r="E160" s="138">
        <f t="shared" si="2"/>
        <v>-22827.68525074725</v>
      </c>
      <c r="F160" s="138">
        <f t="shared" si="6"/>
        <v>3457.0693779028134</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-22827.68525074725</v>
      </c>
      <c r="C161" s="138">
        <f t="shared" si="0"/>
        <v>-111.57031166302717</v>
      </c>
      <c r="D161" s="138">
        <f t="shared" si="1"/>
        <v>446.31066410593075</v>
      </c>
      <c r="E161" s="138">
        <f t="shared" si="2"/>
        <v>-23273.995914853182</v>
      </c>
      <c r="F161" s="138">
        <f t="shared" si="6"/>
        <v>3345.4990662397863</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-23273.995914853182</v>
      </c>
      <c r="C162" s="138">
        <f t="shared" si="0"/>
        <v>-113.75165503384491</v>
      </c>
      <c r="D162" s="138">
        <f t="shared" si="1"/>
        <v>448.49200747674854</v>
      </c>
      <c r="E162" s="138">
        <f t="shared" si="2"/>
        <v>-23722.487922329929</v>
      </c>
      <c r="F162" s="138">
        <f t="shared" si="6"/>
        <v>3231.7474112059413</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-23722.487922329929</v>
      </c>
      <c r="C163" s="138">
        <f t="shared" si="0"/>
        <v>-115.94365972038752</v>
      </c>
      <c r="D163" s="138">
        <f t="shared" si="1"/>
        <v>450.68401216329113</v>
      </c>
      <c r="E163" s="138">
        <f t="shared" si="2"/>
        <v>-24173.171934493221</v>
      </c>
      <c r="F163" s="138">
        <f t="shared" si="6"/>
        <v>3115.8037514855537</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-24173.171934493221</v>
      </c>
      <c r="C164" s="138">
        <f t="shared" si="0"/>
        <v>-118.1463778298356</v>
      </c>
      <c r="D164" s="138">
        <f t="shared" si="1"/>
        <v>452.88673027273921</v>
      </c>
      <c r="E164" s="138">
        <f t="shared" si="2"/>
        <v>-24626.058664765958</v>
      </c>
      <c r="F164" s="138">
        <f t="shared" si="6"/>
        <v>2997.6573736557179</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-24626.058664765958</v>
      </c>
      <c r="C165" s="138">
        <f t="shared" si="0"/>
        <v>-120.35986172404361</v>
      </c>
      <c r="D165" s="138">
        <f t="shared" si="1"/>
        <v>455.10021416694724</v>
      </c>
      <c r="E165" s="138">
        <f t="shared" si="2"/>
        <v>-25081.158878932907</v>
      </c>
      <c r="F165" s="138">
        <f t="shared" si="6"/>
        <v>2877.2975119316743</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-25081.158878932907</v>
      </c>
      <c r="C166" s="138">
        <f t="shared" si="0"/>
        <v>-122.58416402078457</v>
      </c>
      <c r="D166" s="138">
        <f t="shared" si="1"/>
        <v>457.32451646368816</v>
      </c>
      <c r="E166" s="138">
        <f t="shared" si="2"/>
        <v>-25538.483395396594</v>
      </c>
      <c r="F166" s="138">
        <f t="shared" si="6"/>
        <v>2754.7133479108898</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-25538.483395396594</v>
      </c>
      <c r="C167" s="138">
        <f t="shared" si="0"/>
        <v>-124.81933759500083</v>
      </c>
      <c r="D167" s="138">
        <f t="shared" si="1"/>
        <v>459.55969003790443</v>
      </c>
      <c r="E167" s="138">
        <f t="shared" si="2"/>
        <v>-25998.0430854345</v>
      </c>
      <c r="F167" s="138">
        <f t="shared" si="6"/>
        <v>2629.8940103158889</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-25998.0430854345</v>
      </c>
      <c r="C168" s="138">
        <f t="shared" si="0"/>
        <v>-127.06543558006111</v>
      </c>
      <c r="D168" s="138">
        <f t="shared" si="1"/>
        <v>461.80578802296469</v>
      </c>
      <c r="E168" s="138">
        <f t="shared" si="2"/>
        <v>-26459.848873457464</v>
      </c>
      <c r="F168" s="138">
        <f t="shared" si="6"/>
        <v>2502.8285747358277</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-26459.848873457464</v>
      </c>
      <c r="C169" s="138">
        <f t="shared" si="0"/>
        <v>-129.32251136902335</v>
      </c>
      <c r="D169" s="138">
        <f t="shared" si="1"/>
        <v>464.06286381192695</v>
      </c>
      <c r="E169" s="138">
        <f t="shared" si="2"/>
        <v>-26923.911737269391</v>
      </c>
      <c r="F169" s="138">
        <f t="shared" si="6"/>
        <v>2373.5060633668045</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-26923.911737269391</v>
      </c>
      <c r="C170" s="138">
        <f t="shared" si="0"/>
        <v>-131.59061861590413</v>
      </c>
      <c r="D170" s="138">
        <f t="shared" si="1"/>
        <v>466.33097105880773</v>
      </c>
      <c r="E170" s="138">
        <f t="shared" si="2"/>
        <v>-27390.242708328198</v>
      </c>
      <c r="F170" s="138">
        <f t="shared" si="6"/>
        <v>2241.9154447509004</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-27390.242708328198</v>
      </c>
      <c r="C171" s="138">
        <f t="shared" si="0"/>
        <v>-133.86981123695406</v>
      </c>
      <c r="D171" s="138">
        <f t="shared" si="1"/>
        <v>468.61016367985769</v>
      </c>
      <c r="E171" s="138">
        <f t="shared" si="2"/>
        <v>-27858.852872008058</v>
      </c>
      <c r="F171" s="138">
        <f t="shared" si="6"/>
        <v>2108.0456335139465</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-27858.852872008058</v>
      </c>
      <c r="C172" s="138">
        <f t="shared" si="0"/>
        <v>-136.16014341193937</v>
      </c>
      <c r="D172" s="138">
        <f t="shared" si="1"/>
        <v>470.90049585484297</v>
      </c>
      <c r="E172" s="138">
        <f t="shared" si="2"/>
        <v>-28329.753367862901</v>
      </c>
      <c r="F172" s="138">
        <f t="shared" si="6"/>
        <v>1971.8854901020072</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-28329.753367862901</v>
      </c>
      <c r="C173" s="138">
        <f t="shared" si="0"/>
        <v>-138.46166958542992</v>
      </c>
      <c r="D173" s="138">
        <f t="shared" si="1"/>
        <v>473.20202202833354</v>
      </c>
      <c r="E173" s="138">
        <f t="shared" si="2"/>
        <v>-28802.955389891235</v>
      </c>
      <c r="F173" s="138">
        <f t="shared" si="6"/>
        <v>1833.4238205165773</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-28802.955389891235</v>
      </c>
      <c r="C174" s="138">
        <f t="shared" si="0"/>
        <v>-140.77444446809341</v>
      </c>
      <c r="D174" s="138">
        <f t="shared" si="1"/>
        <v>475.51479691099701</v>
      </c>
      <c r="E174" s="138">
        <f t="shared" si="2"/>
        <v>-29278.470186802231</v>
      </c>
      <c r="F174" s="138">
        <f t="shared" si="6"/>
        <v>1692.6493760484839</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-29278.470186802231</v>
      </c>
      <c r="C175" s="138">
        <f t="shared" si="0"/>
        <v>-143.0985230379959</v>
      </c>
      <c r="D175" s="138">
        <f t="shared" si="1"/>
        <v>477.8388754808995</v>
      </c>
      <c r="E175" s="138">
        <f t="shared" si="2"/>
        <v>-29756.30906228313</v>
      </c>
      <c r="F175" s="138">
        <f t="shared" si="6"/>
        <v>1549.550853010488</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-29756.30906228313</v>
      </c>
      <c r="C176" s="138">
        <f t="shared" si="0"/>
        <v>-145.43396054190879</v>
      </c>
      <c r="D176" s="138">
        <f t="shared" si="1"/>
        <v>480.17431298481239</v>
      </c>
      <c r="E176" s="138">
        <f t="shared" si="2"/>
        <v>-30236.483375267941</v>
      </c>
      <c r="F176" s="138">
        <f t="shared" si="6"/>
        <v>1404.1168924685792</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-30236.483375267941</v>
      </c>
      <c r="C177" s="138">
        <f t="shared" si="0"/>
        <v>-147.78081249662205</v>
      </c>
      <c r="D177" s="138">
        <f t="shared" si="1"/>
        <v>482.52116493952565</v>
      </c>
      <c r="E177" s="138">
        <f t="shared" si="2"/>
        <v>-30719.004540207465</v>
      </c>
      <c r="F177" s="138">
        <f t="shared" si="6"/>
        <v>1256.3360799719571</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-30719.004540207465</v>
      </c>
      <c r="C178" s="138">
        <f t="shared" si="0"/>
        <v>-150.13913469026397</v>
      </c>
      <c r="D178" s="138">
        <f t="shared" si="1"/>
        <v>484.87948713316757</v>
      </c>
      <c r="E178" s="138">
        <f t="shared" si="2"/>
        <v>-31203.884027340631</v>
      </c>
      <c r="F178" s="138">
        <f t="shared" si="6"/>
        <v>1106.1969452816932</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-31203.884027340631</v>
      </c>
      <c r="C179" s="138">
        <f t="shared" si="0"/>
        <v>-152.50898318362732</v>
      </c>
      <c r="D179" s="138">
        <f t="shared" si="1"/>
        <v>487.24933562653092</v>
      </c>
      <c r="E179" s="138">
        <f t="shared" si="2"/>
        <v>-31691.133362967161</v>
      </c>
      <c r="F179" s="138">
        <f t="shared" si="6"/>
        <v>953.68796209806578</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-31691.133362967161</v>
      </c>
      <c r="C180" s="138">
        <f t="shared" si="0"/>
        <v>-154.89041431150198</v>
      </c>
      <c r="D180" s="138">
        <f t="shared" si="1"/>
        <v>489.63076675440561</v>
      </c>
      <c r="E180" s="138">
        <f t="shared" si="2"/>
        <v>-32180.764129721567</v>
      </c>
      <c r="F180" s="138">
        <f t="shared" si="6"/>
        <v>798.79754778656377</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-32180.764129721567</v>
      </c>
      <c r="C181" s="138">
        <f t="shared" si="0"/>
        <v>-157.28348468401416</v>
      </c>
      <c r="D181" s="138">
        <f t="shared" si="1"/>
        <v>492.02383712691778</v>
      </c>
      <c r="E181" s="138">
        <f t="shared" si="2"/>
        <v>-32672.787966848486</v>
      </c>
      <c r="F181" s="138">
        <f t="shared" si="6"/>
        <v>641.51406310254958</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-32672.787966848486</v>
      </c>
      <c r="C182" s="138">
        <f t="shared" si="0"/>
        <v>-159.68825118797196</v>
      </c>
      <c r="D182" s="138">
        <f t="shared" si="1"/>
        <v>494.42860363087556</v>
      </c>
      <c r="E182" s="138">
        <f t="shared" si="2"/>
        <v>-33167.216570479359</v>
      </c>
      <c r="F182" s="138">
        <f t="shared" si="6"/>
        <v>481.82581191457763</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-33167.216570479359</v>
      </c>
      <c r="C183" s="138">
        <f t="shared" si="0"/>
        <v>-162.10477098821784</v>
      </c>
      <c r="D183" s="138">
        <f t="shared" si="1"/>
        <v>496.84512343112146</v>
      </c>
      <c r="E183" s="138">
        <f t="shared" si="2"/>
        <v>-33664.06169391048</v>
      </c>
      <c r="F183" s="138">
        <f t="shared" si="6"/>
        <v>319.72104092635982</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-33664.06169391048</v>
      </c>
      <c r="C184" s="138">
        <f t="shared" si="0"/>
        <v>-164.53310152898746</v>
      </c>
      <c r="D184" s="138">
        <f t="shared" si="1"/>
        <v>499.27345397189106</v>
      </c>
      <c r="E184" s="138">
        <f t="shared" si="2"/>
        <v>-34163.335147882368</v>
      </c>
      <c r="F184" s="138">
        <f t="shared" si="6"/>
        <v>155.18793939737236</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-34163.335147882368</v>
      </c>
      <c r="C185" s="138">
        <f t="shared" si="0"/>
        <v>-166.97330053527506</v>
      </c>
      <c r="D185" s="138">
        <f t="shared" si="1"/>
        <v>501.71365297817863</v>
      </c>
      <c r="E185" s="138">
        <f t="shared" si="2"/>
        <v>-34665.048800860546</v>
      </c>
      <c r="F185" s="138">
        <f t="shared" si="6"/>
        <v>-11.785361137902697</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-34665.048800860546</v>
      </c>
      <c r="C186" s="138">
        <f t="shared" si="0"/>
        <v>-169.4254260142059</v>
      </c>
      <c r="D186" s="138">
        <f t="shared" si="1"/>
        <v>504.16577845710947</v>
      </c>
      <c r="E186" s="138">
        <f t="shared" si="2"/>
        <v>-35169.214579317653</v>
      </c>
      <c r="F186" s="138">
        <f t="shared" si="6"/>
        <v>-181.21078715210859</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-35169.214579317653</v>
      </c>
      <c r="C187" s="138">
        <f t="shared" si="0"/>
        <v>-171.889536256415</v>
      </c>
      <c r="D187" s="138">
        <f t="shared" si="1"/>
        <v>506.6298886993186</v>
      </c>
      <c r="E187" s="138">
        <f t="shared" si="2"/>
        <v>-35675.84446801697</v>
      </c>
      <c r="F187" s="138">
        <f t="shared" si="6"/>
        <v>-353.10032340852359</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-35675.84446801697</v>
      </c>
      <c r="C188" s="138">
        <f t="shared" si="0"/>
        <v>-174.36568983743294</v>
      </c>
      <c r="D188" s="138">
        <f t="shared" si="1"/>
        <v>509.10604228033651</v>
      </c>
      <c r="E188" s="138">
        <f t="shared" si="2"/>
        <v>-36184.950510297305</v>
      </c>
      <c r="F188" s="138">
        <f t="shared" si="6"/>
        <v>-527.46601324595656</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-36184.950510297305</v>
      </c>
      <c r="C189" s="138">
        <f t="shared" si="0"/>
        <v>-176.85394561907805</v>
      </c>
      <c r="D189" s="138">
        <f t="shared" si="1"/>
        <v>511.59429806198165</v>
      </c>
      <c r="E189" s="138">
        <f t="shared" si="2"/>
        <v>-36696.544808359286</v>
      </c>
      <c r="F189" s="138">
        <f t="shared" si="6"/>
        <v>-704.31995886503455</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-36696.544808359286</v>
      </c>
      <c r="C190" s="138">
        <f t="shared" si="0"/>
        <v>-179.35436275085598</v>
      </c>
      <c r="D190" s="138">
        <f t="shared" si="1"/>
        <v>514.09471519375961</v>
      </c>
      <c r="E190" s="138">
        <f t="shared" si="2"/>
        <v>-37210.639523553044</v>
      </c>
      <c r="F190" s="138">
        <f t="shared" si="6"/>
        <v>-883.67432161589056</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-37210.639523553044</v>
      </c>
      <c r="C191" s="138">
        <f t="shared" si="0"/>
        <v>-181.86700067136547</v>
      </c>
      <c r="D191" s="138">
        <f t="shared" si="1"/>
        <v>516.60735311426902</v>
      </c>
      <c r="E191" s="138">
        <f t="shared" si="2"/>
        <v>-37727.246876667312</v>
      </c>
      <c r="F191" s="138">
        <f t="shared" si="6"/>
        <v>-1065.541322287256</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-37727.246876667312</v>
      </c>
      <c r="C192" s="138">
        <f t="shared" si="0"/>
        <v>-184.39191910971147</v>
      </c>
      <c r="D192" s="138">
        <f t="shared" si="1"/>
        <v>519.13227155261507</v>
      </c>
      <c r="E192" s="138">
        <f t="shared" si="2"/>
        <v>-38246.37914821993</v>
      </c>
      <c r="F192" s="138">
        <f t="shared" si="6"/>
        <v>-1249.9332413969673</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-38246.37914821993</v>
      </c>
      <c r="C193" s="138">
        <f t="shared" si="0"/>
        <v>-186.92917808692488</v>
      </c>
      <c r="D193" s="138">
        <f t="shared" si="1"/>
        <v>521.66953052982853</v>
      </c>
      <c r="E193" s="138">
        <f t="shared" si="2"/>
        <v>-38768.048678749758</v>
      </c>
      <c r="F193" s="138">
        <f t="shared" si="6"/>
        <v>-1436.8624194838922</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-38768.048678749758</v>
      </c>
      <c r="C194" s="138">
        <f t="shared" si="0"/>
        <v>-189.47883791738943</v>
      </c>
      <c r="D194" s="138">
        <f t="shared" si="1"/>
        <v>524.21919036029306</v>
      </c>
      <c r="E194" s="138">
        <f t="shared" si="2"/>
        <v>-39292.267869110052</v>
      </c>
      <c r="F194" s="138">
        <f t="shared" si="6"/>
        <v>-1626.3412574012816</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-39292.267869110052</v>
      </c>
      <c r="C195" s="138">
        <f t="shared" si="0"/>
        <v>-192.04095921027536</v>
      </c>
      <c r="D195" s="138">
        <f t="shared" si="1"/>
        <v>526.78131165317893</v>
      </c>
      <c r="E195" s="138">
        <f t="shared" si="2"/>
        <v>-39819.049180763228</v>
      </c>
      <c r="F195" s="138">
        <f t="shared" si="6"/>
        <v>-1818.3822166115569</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-39819.049180763228</v>
      </c>
      <c r="C196" s="138">
        <f t="shared" si="0"/>
        <v>-194.61560287098027</v>
      </c>
      <c r="D196" s="138">
        <f t="shared" si="1"/>
        <v>529.3559553138839</v>
      </c>
      <c r="E196" s="138">
        <f t="shared" si="2"/>
        <v>-40348.405136077112</v>
      </c>
      <c r="F196" s="138">
        <f t="shared" si="6"/>
        <v>-2012.9978194825371</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-40348.405136077112</v>
      </c>
      <c r="C197" s="139">
        <f t="shared" si="0"/>
        <v>-197.20283010257685</v>
      </c>
      <c r="D197" s="139">
        <f t="shared" si="1"/>
        <v>531.94318254548045</v>
      </c>
      <c r="E197" s="139">
        <f t="shared" si="2"/>
        <v>-40880.348318622593</v>
      </c>
      <c r="F197" s="139">
        <f t="shared" si="6"/>
        <v>-2210.2006495851138</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-40880.348318622593</v>
      </c>
      <c r="C198" s="138">
        <f t="shared" si="0"/>
        <v>-199.8027024072679</v>
      </c>
      <c r="D198" s="138">
        <f t="shared" si="1"/>
        <v>534.54305485017153</v>
      </c>
      <c r="E198" s="138">
        <f t="shared" si="2"/>
        <v>-41414.891373472761</v>
      </c>
      <c r="F198" s="138">
        <f t="shared" si="6"/>
        <v>-2410.0033519923818</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-41414.891373472761</v>
      </c>
      <c r="C199" s="138">
        <f t="shared" si="0"/>
        <v>-202.41528158784809</v>
      </c>
      <c r="D199" s="138">
        <f t="shared" si="1"/>
        <v>537.15563403075168</v>
      </c>
      <c r="E199" s="138">
        <f t="shared" si="2"/>
        <v>-41952.047007503512</v>
      </c>
      <c r="F199" s="138">
        <f t="shared" ref="F199:F262" si="7">F198+C199</f>
        <v>-2612.4186335802297</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-41952.047007503512</v>
      </c>
      <c r="C200" s="138">
        <f t="shared" si="0"/>
        <v>-205.04062974917341</v>
      </c>
      <c r="D200" s="138">
        <f t="shared" si="1"/>
        <v>539.78098219207698</v>
      </c>
      <c r="E200" s="138">
        <f t="shared" si="2"/>
        <v>-42491.827989695586</v>
      </c>
      <c r="F200" s="138">
        <f t="shared" si="7"/>
        <v>-2817.4592633294033</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-42491.827989695586</v>
      </c>
      <c r="C201" s="138">
        <f t="shared" si="0"/>
        <v>-207.67880929963715</v>
      </c>
      <c r="D201" s="138">
        <f t="shared" si="1"/>
        <v>542.41916174254072</v>
      </c>
      <c r="E201" s="138">
        <f t="shared" si="2"/>
        <v>-43034.247151438125</v>
      </c>
      <c r="F201" s="138">
        <f t="shared" si="7"/>
        <v>-3025.1380726290404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-43034.247151438125</v>
      </c>
      <c r="C202" s="138">
        <f t="shared" si="0"/>
        <v>-210.3298829526538</v>
      </c>
      <c r="D202" s="138">
        <f t="shared" si="1"/>
        <v>545.07023539555735</v>
      </c>
      <c r="E202" s="138">
        <f t="shared" si="2"/>
        <v>-43579.317386833682</v>
      </c>
      <c r="F202" s="138">
        <f t="shared" si="7"/>
        <v>-3235.4679555816942</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-43579.317386833682</v>
      </c>
      <c r="C203" s="138">
        <f t="shared" si="0"/>
        <v>-212.99391372814961</v>
      </c>
      <c r="D203" s="138">
        <f t="shared" si="1"/>
        <v>547.73426617105315</v>
      </c>
      <c r="E203" s="138">
        <f t="shared" si="2"/>
        <v>-44127.051653004732</v>
      </c>
      <c r="F203" s="138">
        <f t="shared" si="7"/>
        <v>-3448.4618693098437</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-44127.051653004732</v>
      </c>
      <c r="C204" s="138">
        <f t="shared" si="0"/>
        <v>-215.67096495406059</v>
      </c>
      <c r="D204" s="138">
        <f t="shared" si="1"/>
        <v>550.41131739696425</v>
      </c>
      <c r="E204" s="138">
        <f t="shared" si="2"/>
        <v>-44677.462970401699</v>
      </c>
      <c r="F204" s="138">
        <f t="shared" si="7"/>
        <v>-3664.1328342639044</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-44677.462970401699</v>
      </c>
      <c r="C205" s="138">
        <f t="shared" si="0"/>
        <v>-218.36110026783828</v>
      </c>
      <c r="D205" s="138">
        <f t="shared" si="1"/>
        <v>553.10145271074191</v>
      </c>
      <c r="E205" s="138">
        <f t="shared" si="2"/>
        <v>-45230.564423112439</v>
      </c>
      <c r="F205" s="138">
        <f t="shared" si="7"/>
        <v>-3882.4939345317425</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-45230.564423112439</v>
      </c>
      <c r="C206" s="138">
        <f t="shared" si="0"/>
        <v>-221.06438361796202</v>
      </c>
      <c r="D206" s="138">
        <f t="shared" si="1"/>
        <v>555.80473606086559</v>
      </c>
      <c r="E206" s="138">
        <f t="shared" si="2"/>
        <v>-45786.369159173308</v>
      </c>
      <c r="F206" s="138">
        <f t="shared" si="7"/>
        <v>-4103.558318149705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-45786.369159173308</v>
      </c>
      <c r="C207" s="138">
        <f t="shared" si="0"/>
        <v>-223.7808792654595</v>
      </c>
      <c r="D207" s="138">
        <f t="shared" si="1"/>
        <v>558.52123170836308</v>
      </c>
      <c r="E207" s="138">
        <f t="shared" si="2"/>
        <v>-46344.890390881672</v>
      </c>
      <c r="F207" s="138">
        <f t="shared" si="7"/>
        <v>-4327.3391974151646</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-46344.890390881672</v>
      </c>
      <c r="C208" s="138">
        <f t="shared" si="0"/>
        <v>-226.51065178543413</v>
      </c>
      <c r="D208" s="138">
        <f t="shared" si="1"/>
        <v>561.25100422833771</v>
      </c>
      <c r="E208" s="138">
        <f t="shared" si="2"/>
        <v>-46906.141395110011</v>
      </c>
      <c r="F208" s="138">
        <f t="shared" si="7"/>
        <v>-4553.8498492005983</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-46906.141395110011</v>
      </c>
      <c r="C209" s="138">
        <f t="shared" si="0"/>
        <v>-229.25376606860016</v>
      </c>
      <c r="D209" s="138">
        <f t="shared" si="1"/>
        <v>563.99411851150376</v>
      </c>
      <c r="E209" s="138">
        <f t="shared" si="2"/>
        <v>-47470.135513621513</v>
      </c>
      <c r="F209" s="138">
        <f t="shared" si="7"/>
        <v>-4783.1036152691986</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-47470.135513621513</v>
      </c>
      <c r="C210" s="138">
        <f t="shared" si="0"/>
        <v>-232.01028732282512</v>
      </c>
      <c r="D210" s="138">
        <f t="shared" si="1"/>
        <v>566.75063976572869</v>
      </c>
      <c r="E210" s="138">
        <f t="shared" si="2"/>
        <v>-48036.88615338724</v>
      </c>
      <c r="F210" s="138">
        <f t="shared" si="7"/>
        <v>-5015.1139025920238</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-48036.88615338724</v>
      </c>
      <c r="C211" s="138">
        <f t="shared" si="0"/>
        <v>-234.78028107468012</v>
      </c>
      <c r="D211" s="138">
        <f t="shared" si="1"/>
        <v>569.52063351758375</v>
      </c>
      <c r="E211" s="138">
        <f t="shared" si="2"/>
        <v>-48606.406786904823</v>
      </c>
      <c r="F211" s="138">
        <f t="shared" si="7"/>
        <v>-5249.8941836667036</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-48606.406786904823</v>
      </c>
      <c r="C212" s="138">
        <f t="shared" si="0"/>
        <v>-237.56381317099729</v>
      </c>
      <c r="D212" s="138">
        <f t="shared" si="1"/>
        <v>572.30416561390086</v>
      </c>
      <c r="E212" s="138">
        <f t="shared" si="2"/>
        <v>-49178.710952518726</v>
      </c>
      <c r="F212" s="138">
        <f t="shared" si="7"/>
        <v>-5487.4579968377011</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-49178.710952518726</v>
      </c>
      <c r="C213" s="138">
        <f t="shared" si="0"/>
        <v>-240.36094978043525</v>
      </c>
      <c r="D213" s="138">
        <f t="shared" si="1"/>
        <v>575.10130222333885</v>
      </c>
      <c r="E213" s="138">
        <f t="shared" si="2"/>
        <v>-49753.812254742064</v>
      </c>
      <c r="F213" s="138">
        <f t="shared" si="7"/>
        <v>-5727.8189466181366</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-49753.812254742064</v>
      </c>
      <c r="C214" s="138">
        <f t="shared" si="0"/>
        <v>-243.17175739505183</v>
      </c>
      <c r="D214" s="138">
        <f t="shared" si="1"/>
        <v>577.91210983795543</v>
      </c>
      <c r="E214" s="138">
        <f t="shared" si="2"/>
        <v>-50331.724364580019</v>
      </c>
      <c r="F214" s="138">
        <f t="shared" si="7"/>
        <v>-5970.9907040131884</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-50331.724364580019</v>
      </c>
      <c r="C215" s="138">
        <f t="shared" si="0"/>
        <v>-245.9963028318848</v>
      </c>
      <c r="D215" s="138">
        <f t="shared" si="1"/>
        <v>580.7366552747884</v>
      </c>
      <c r="E215" s="138">
        <f t="shared" si="2"/>
        <v>-50912.461019854811</v>
      </c>
      <c r="F215" s="138">
        <f t="shared" si="7"/>
        <v>-6216.9870068450728</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-50912.461019854811</v>
      </c>
      <c r="C216" s="138">
        <f t="shared" si="0"/>
        <v>-248.83465323454035</v>
      </c>
      <c r="D216" s="138">
        <f t="shared" si="1"/>
        <v>583.57500567744398</v>
      </c>
      <c r="E216" s="138">
        <f t="shared" si="2"/>
        <v>-51496.036025532252</v>
      </c>
      <c r="F216" s="138">
        <f t="shared" si="7"/>
        <v>-6465.8216600796131</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-51496.036025532252</v>
      </c>
      <c r="C217" s="138">
        <f t="shared" si="0"/>
        <v>-251.68687607478884</v>
      </c>
      <c r="D217" s="138">
        <f t="shared" si="1"/>
        <v>586.42722851769247</v>
      </c>
      <c r="E217" s="138">
        <f t="shared" si="2"/>
        <v>-52082.463254049944</v>
      </c>
      <c r="F217" s="138">
        <f t="shared" si="7"/>
        <v>-6717.5085361544016</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-52082.463254049944</v>
      </c>
      <c r="C218" s="138">
        <f t="shared" si="0"/>
        <v>-254.55303915416908</v>
      </c>
      <c r="D218" s="138">
        <f t="shared" si="1"/>
        <v>589.29339159707274</v>
      </c>
      <c r="E218" s="138">
        <f t="shared" si="2"/>
        <v>-52671.756645647016</v>
      </c>
      <c r="F218" s="138">
        <f t="shared" si="7"/>
        <v>-6972.0615753085704</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-52671.756645647016</v>
      </c>
      <c r="C219" s="138">
        <f t="shared" si="0"/>
        <v>-257.43321060559975</v>
      </c>
      <c r="D219" s="138">
        <f t="shared" si="1"/>
        <v>592.17356304850341</v>
      </c>
      <c r="E219" s="138">
        <f t="shared" si="2"/>
        <v>-53263.930208695521</v>
      </c>
      <c r="F219" s="138">
        <f t="shared" si="7"/>
        <v>-7229.4947859141703</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-53263.930208695521</v>
      </c>
      <c r="C220" s="138">
        <f t="shared" si="0"/>
        <v>-260.32745889499932</v>
      </c>
      <c r="D220" s="138">
        <f t="shared" si="1"/>
        <v>595.06781133790287</v>
      </c>
      <c r="E220" s="138">
        <f t="shared" si="2"/>
        <v>-53858.998020033425</v>
      </c>
      <c r="F220" s="138">
        <f t="shared" si="7"/>
        <v>-7489.8222448091692</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-53858.998020033425</v>
      </c>
      <c r="C221" s="138">
        <f t="shared" si="0"/>
        <v>-263.23585282291333</v>
      </c>
      <c r="D221" s="138">
        <f t="shared" si="1"/>
        <v>597.97620526581693</v>
      </c>
      <c r="E221" s="138">
        <f t="shared" si="2"/>
        <v>-54456.974225299244</v>
      </c>
      <c r="F221" s="138">
        <f t="shared" si="7"/>
        <v>-7753.0580976320825</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-54456.974225299244</v>
      </c>
      <c r="C222" s="138">
        <f t="shared" si="0"/>
        <v>-266.15846152615001</v>
      </c>
      <c r="D222" s="138">
        <f t="shared" si="1"/>
        <v>600.89881396905366</v>
      </c>
      <c r="E222" s="138">
        <f t="shared" si="2"/>
        <v>-55057.873039268299</v>
      </c>
      <c r="F222" s="138">
        <f t="shared" si="7"/>
        <v>-8019.2165591582325</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-55057.873039268299</v>
      </c>
      <c r="C223" s="138">
        <f t="shared" si="0"/>
        <v>-269.0953544794238</v>
      </c>
      <c r="D223" s="138">
        <f t="shared" si="1"/>
        <v>603.8357069223274</v>
      </c>
      <c r="E223" s="138">
        <f t="shared" si="2"/>
        <v>-55661.708746190627</v>
      </c>
      <c r="F223" s="138">
        <f t="shared" si="7"/>
        <v>-8288.3119136376554</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-55661.708746190627</v>
      </c>
      <c r="C224" s="138">
        <f t="shared" si="0"/>
        <v>-272.04660149700663</v>
      </c>
      <c r="D224" s="138">
        <f t="shared" si="1"/>
        <v>606.78695393991029</v>
      </c>
      <c r="E224" s="138">
        <f t="shared" si="2"/>
        <v>-56268.495700130537</v>
      </c>
      <c r="F224" s="138">
        <f t="shared" si="7"/>
        <v>-8560.3585151346615</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-56268.495700130537</v>
      </c>
      <c r="C225" s="138">
        <f t="shared" si="0"/>
        <v>-275.01227273438798</v>
      </c>
      <c r="D225" s="138">
        <f t="shared" si="1"/>
        <v>609.75262517729152</v>
      </c>
      <c r="E225" s="138">
        <f t="shared" si="2"/>
        <v>-56878.248325307832</v>
      </c>
      <c r="F225" s="138">
        <f t="shared" si="7"/>
        <v>-8835.3707878690493</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-56878.248325307832</v>
      </c>
      <c r="C226" s="138">
        <f t="shared" si="0"/>
        <v>-277.99243868994199</v>
      </c>
      <c r="D226" s="138">
        <f t="shared" si="1"/>
        <v>612.73279113284559</v>
      </c>
      <c r="E226" s="138">
        <f t="shared" si="2"/>
        <v>-57490.981116440678</v>
      </c>
      <c r="F226" s="138">
        <f t="shared" si="7"/>
        <v>-9113.3632265589913</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-57490.981116440678</v>
      </c>
      <c r="C227" s="138">
        <f t="shared" si="0"/>
        <v>-280.98717020660376</v>
      </c>
      <c r="D227" s="138">
        <f t="shared" si="1"/>
        <v>615.72752264950736</v>
      </c>
      <c r="E227" s="138">
        <f t="shared" si="2"/>
        <v>-58106.708639090182</v>
      </c>
      <c r="F227" s="138">
        <f t="shared" si="7"/>
        <v>-9394.3503967655943</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-58106.708639090182</v>
      </c>
      <c r="C228" s="138">
        <f t="shared" si="0"/>
        <v>-283.99653847355324</v>
      </c>
      <c r="D228" s="138">
        <f t="shared" si="1"/>
        <v>618.73689091645679</v>
      </c>
      <c r="E228" s="138">
        <f t="shared" si="2"/>
        <v>-58725.44553000664</v>
      </c>
      <c r="F228" s="138">
        <f t="shared" si="7"/>
        <v>-9678.3469352391476</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-58725.44553000664</v>
      </c>
      <c r="C229" s="138">
        <f t="shared" si="0"/>
        <v>-287.02061502790741</v>
      </c>
      <c r="D229" s="138">
        <f t="shared" si="1"/>
        <v>621.76096747081101</v>
      </c>
      <c r="E229" s="138">
        <f t="shared" si="2"/>
        <v>-59347.206497477455</v>
      </c>
      <c r="F229" s="138">
        <f t="shared" si="7"/>
        <v>-9965.3675502670558</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-59347.206497477455</v>
      </c>
      <c r="C230" s="138">
        <f t="shared" si="0"/>
        <v>-290.05947175642103</v>
      </c>
      <c r="D230" s="138">
        <f t="shared" si="1"/>
        <v>624.79982419932458</v>
      </c>
      <c r="E230" s="138">
        <f t="shared" si="2"/>
        <v>-59972.006321676781</v>
      </c>
      <c r="F230" s="138">
        <f t="shared" si="7"/>
        <v>-10255.427022023478</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-59972.006321676781</v>
      </c>
      <c r="C231" s="138">
        <f t="shared" si="0"/>
        <v>-293.11318089719526</v>
      </c>
      <c r="D231" s="138">
        <f t="shared" si="1"/>
        <v>627.85353334009892</v>
      </c>
      <c r="E231" s="138">
        <f t="shared" si="2"/>
        <v>-60599.859855016883</v>
      </c>
      <c r="F231" s="138">
        <f t="shared" si="7"/>
        <v>-10548.540202920673</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-60599.859855016883</v>
      </c>
      <c r="C232" s="138">
        <f t="shared" si="0"/>
        <v>-296.181815041395</v>
      </c>
      <c r="D232" s="138">
        <f t="shared" si="1"/>
        <v>630.9221674842986</v>
      </c>
      <c r="E232" s="138">
        <f t="shared" si="2"/>
        <v>-61230.782022501182</v>
      </c>
      <c r="F232" s="138">
        <f t="shared" si="7"/>
        <v>-10844.722017962067</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-61230.782022501182</v>
      </c>
      <c r="C233" s="138">
        <f t="shared" si="0"/>
        <v>-299.26544713497452</v>
      </c>
      <c r="D233" s="138">
        <f t="shared" si="1"/>
        <v>634.00579957787818</v>
      </c>
      <c r="E233" s="138">
        <f t="shared" si="2"/>
        <v>-61864.787822079059</v>
      </c>
      <c r="F233" s="138">
        <f t="shared" si="7"/>
        <v>-11143.987465097041</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-61864.787822079059</v>
      </c>
      <c r="C234" s="138">
        <f t="shared" si="0"/>
        <v>-302.36415048041135</v>
      </c>
      <c r="D234" s="138">
        <f t="shared" si="1"/>
        <v>637.10450292331495</v>
      </c>
      <c r="E234" s="138">
        <f t="shared" si="2"/>
        <v>-62501.892325002373</v>
      </c>
      <c r="F234" s="138">
        <f t="shared" si="7"/>
        <v>-11446.351615577452</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-62501.892325002373</v>
      </c>
      <c r="C235" s="138">
        <f t="shared" si="0"/>
        <v>-305.47799873844906</v>
      </c>
      <c r="D235" s="138">
        <f t="shared" si="1"/>
        <v>640.21835118135266</v>
      </c>
      <c r="E235" s="138">
        <f t="shared" si="2"/>
        <v>-63142.110676183722</v>
      </c>
      <c r="F235" s="138">
        <f t="shared" si="7"/>
        <v>-11751.829614315902</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-63142.110676183722</v>
      </c>
      <c r="C236" s="138">
        <f t="shared" si="0"/>
        <v>-308.60706592984792</v>
      </c>
      <c r="D236" s="138">
        <f t="shared" si="1"/>
        <v>643.34741837275146</v>
      </c>
      <c r="E236" s="138">
        <f t="shared" si="2"/>
        <v>-63785.458094556474</v>
      </c>
      <c r="F236" s="138">
        <f t="shared" si="7"/>
        <v>-12060.43668024575</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-63785.458094556474</v>
      </c>
      <c r="C237" s="138">
        <f t="shared" si="0"/>
        <v>-311.75142643714474</v>
      </c>
      <c r="D237" s="138">
        <f t="shared" si="1"/>
        <v>646.49177888004829</v>
      </c>
      <c r="E237" s="138">
        <f t="shared" si="2"/>
        <v>-64431.949873436519</v>
      </c>
      <c r="F237" s="138">
        <f t="shared" si="7"/>
        <v>-12372.188106682894</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-64431.949873436519</v>
      </c>
      <c r="C238" s="138">
        <f t="shared" si="0"/>
        <v>-314.91115500642093</v>
      </c>
      <c r="D238" s="138">
        <f t="shared" si="1"/>
        <v>649.65150744932453</v>
      </c>
      <c r="E238" s="138">
        <f t="shared" si="2"/>
        <v>-65081.601380885841</v>
      </c>
      <c r="F238" s="138">
        <f t="shared" si="7"/>
        <v>-12687.099261689315</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-65081.601380885841</v>
      </c>
      <c r="C239" s="138">
        <f t="shared" si="0"/>
        <v>-318.08632674907949</v>
      </c>
      <c r="D239" s="138">
        <f t="shared" si="1"/>
        <v>652.82667919198309</v>
      </c>
      <c r="E239" s="138">
        <f t="shared" si="2"/>
        <v>-65734.428060077829</v>
      </c>
      <c r="F239" s="138">
        <f t="shared" si="7"/>
        <v>-13005.185588438395</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-65734.428060077829</v>
      </c>
      <c r="C240" s="138">
        <f t="shared" si="0"/>
        <v>-321.27701714363036</v>
      </c>
      <c r="D240" s="138">
        <f t="shared" si="1"/>
        <v>656.01736958653396</v>
      </c>
      <c r="E240" s="138">
        <f t="shared" si="2"/>
        <v>-66390.445429664367</v>
      </c>
      <c r="F240" s="138">
        <f t="shared" si="7"/>
        <v>-13326.462605582024</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-66390.445429664367</v>
      </c>
      <c r="C241" s="138">
        <f t="shared" si="0"/>
        <v>-324.48330203748458</v>
      </c>
      <c r="D241" s="138">
        <f t="shared" si="1"/>
        <v>659.22365448038818</v>
      </c>
      <c r="E241" s="138">
        <f t="shared" si="2"/>
        <v>-67049.669084144756</v>
      </c>
      <c r="F241" s="138">
        <f t="shared" si="7"/>
        <v>-13650.945907619509</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-67049.669084144756</v>
      </c>
      <c r="C242" s="138">
        <f t="shared" si="0"/>
        <v>-327.70525764875748</v>
      </c>
      <c r="D242" s="138">
        <f t="shared" si="1"/>
        <v>662.44561009166114</v>
      </c>
      <c r="E242" s="138">
        <f t="shared" si="2"/>
        <v>-67712.114694236414</v>
      </c>
      <c r="F242" s="138">
        <f t="shared" si="7"/>
        <v>-13978.651165268266</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-67712.114694236414</v>
      </c>
      <c r="C243" s="138">
        <f t="shared" si="0"/>
        <v>-330.94296056808042</v>
      </c>
      <c r="D243" s="138">
        <f t="shared" si="1"/>
        <v>665.68331301098397</v>
      </c>
      <c r="E243" s="138">
        <f t="shared" si="2"/>
        <v>-68377.798007247402</v>
      </c>
      <c r="F243" s="138">
        <f t="shared" si="7"/>
        <v>-14309.594125836345</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-68377.798007247402</v>
      </c>
      <c r="C244" s="138">
        <f t="shared" si="0"/>
        <v>-334.19648776042163</v>
      </c>
      <c r="D244" s="138">
        <f t="shared" si="1"/>
        <v>668.93684020332523</v>
      </c>
      <c r="E244" s="138">
        <f t="shared" si="2"/>
        <v>-69046.734847450731</v>
      </c>
      <c r="F244" s="138">
        <f t="shared" si="7"/>
        <v>-14643.790613596768</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-69046.734847450731</v>
      </c>
      <c r="C245" s="138">
        <f t="shared" si="0"/>
        <v>-337.46591656691544</v>
      </c>
      <c r="D245" s="138">
        <f t="shared" si="1"/>
        <v>672.20626900981904</v>
      </c>
      <c r="E245" s="138">
        <f t="shared" si="2"/>
        <v>-69718.941116460555</v>
      </c>
      <c r="F245" s="138">
        <f t="shared" si="7"/>
        <v>-14981.256530163682</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-69718.941116460555</v>
      </c>
      <c r="C246" s="138">
        <f t="shared" si="0"/>
        <v>-340.75132470670093</v>
      </c>
      <c r="D246" s="138">
        <f t="shared" si="1"/>
        <v>675.49167714960458</v>
      </c>
      <c r="E246" s="138">
        <f t="shared" si="2"/>
        <v>-70394.432793610162</v>
      </c>
      <c r="F246" s="138">
        <f t="shared" si="7"/>
        <v>-15322.007854870384</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-70394.432793610162</v>
      </c>
      <c r="C247" s="138">
        <f t="shared" si="0"/>
        <v>-344.05279027876963</v>
      </c>
      <c r="D247" s="138">
        <f t="shared" si="1"/>
        <v>678.79314272167323</v>
      </c>
      <c r="E247" s="138">
        <f t="shared" si="2"/>
        <v>-71073.22593633183</v>
      </c>
      <c r="F247" s="138">
        <f t="shared" si="7"/>
        <v>-15666.060645149153</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-71073.22593633183</v>
      </c>
      <c r="C248" s="138">
        <f t="shared" si="0"/>
        <v>-347.37039176382177</v>
      </c>
      <c r="D248" s="138">
        <f t="shared" si="1"/>
        <v>682.11074420672537</v>
      </c>
      <c r="E248" s="138">
        <f t="shared" si="2"/>
        <v>-71755.336680538559</v>
      </c>
      <c r="F248" s="138">
        <f t="shared" si="7"/>
        <v>-16013.431036912974</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-71755.336680538559</v>
      </c>
      <c r="C249" s="138">
        <f t="shared" si="0"/>
        <v>-350.70420802613216</v>
      </c>
      <c r="D249" s="138">
        <f t="shared" si="1"/>
        <v>685.44456046903576</v>
      </c>
      <c r="E249" s="138">
        <f t="shared" si="2"/>
        <v>-72440.7812410076</v>
      </c>
      <c r="F249" s="138">
        <f t="shared" si="7"/>
        <v>-16364.135244939107</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-72440.7812410076</v>
      </c>
      <c r="C250" s="138">
        <f t="shared" si="0"/>
        <v>-354.05431831542461</v>
      </c>
      <c r="D250" s="138">
        <f t="shared" si="1"/>
        <v>688.79467075832827</v>
      </c>
      <c r="E250" s="138">
        <f t="shared" si="2"/>
        <v>-73129.575911765933</v>
      </c>
      <c r="F250" s="138">
        <f t="shared" si="7"/>
        <v>-16718.189563254531</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-73129.575911765933</v>
      </c>
      <c r="C251" s="138">
        <f t="shared" si="0"/>
        <v>-357.42080226875595</v>
      </c>
      <c r="D251" s="138">
        <f t="shared" si="1"/>
        <v>692.16115471165949</v>
      </c>
      <c r="E251" s="138">
        <f t="shared" si="2"/>
        <v>-73821.737066477595</v>
      </c>
      <c r="F251" s="138">
        <f t="shared" si="7"/>
        <v>-17075.610365523287</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-73821.737066477595</v>
      </c>
      <c r="C252" s="138">
        <f t="shared" si="0"/>
        <v>-360.80373991240918</v>
      </c>
      <c r="D252" s="138">
        <f t="shared" si="1"/>
        <v>695.54409235531284</v>
      </c>
      <c r="E252" s="138">
        <f t="shared" si="2"/>
        <v>-74517.281158832906</v>
      </c>
      <c r="F252" s="138">
        <f t="shared" si="7"/>
        <v>-17436.414105435695</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-74517.281158832906</v>
      </c>
      <c r="C253" s="138">
        <f t="shared" si="0"/>
        <v>-364.2032116637958</v>
      </c>
      <c r="D253" s="138">
        <f t="shared" si="1"/>
        <v>698.94356410669934</v>
      </c>
      <c r="E253" s="138">
        <f t="shared" si="2"/>
        <v>-75216.224722939602</v>
      </c>
      <c r="F253" s="138">
        <f t="shared" si="7"/>
        <v>-17800.617317099492</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-75216.224722939602</v>
      </c>
      <c r="C254" s="138">
        <f t="shared" si="0"/>
        <v>-367.61929833336728</v>
      </c>
      <c r="D254" s="138">
        <f t="shared" si="1"/>
        <v>702.35965077627088</v>
      </c>
      <c r="E254" s="138">
        <f t="shared" si="2"/>
        <v>-75918.584373715872</v>
      </c>
      <c r="F254" s="138">
        <f t="shared" si="7"/>
        <v>-18168.236615432859</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-75918.584373715872</v>
      </c>
      <c r="C255" s="138">
        <f t="shared" si="0"/>
        <v>-371.05208112653628</v>
      </c>
      <c r="D255" s="138">
        <f t="shared" si="1"/>
        <v>705.79243356943994</v>
      </c>
      <c r="E255" s="138">
        <f t="shared" si="2"/>
        <v>-76624.376807285313</v>
      </c>
      <c r="F255" s="138">
        <f t="shared" si="7"/>
        <v>-18539.288696559397</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-76624.376807285313</v>
      </c>
      <c r="C256" s="138">
        <f t="shared" si="0"/>
        <v>-374.50164164560692</v>
      </c>
      <c r="D256" s="138">
        <f t="shared" si="1"/>
        <v>709.24199408851052</v>
      </c>
      <c r="E256" s="138">
        <f t="shared" si="2"/>
        <v>-77333.618801373828</v>
      </c>
      <c r="F256" s="138">
        <f t="shared" si="7"/>
        <v>-18913.790338205003</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-77333.618801373828</v>
      </c>
      <c r="C257" s="138">
        <f t="shared" si="0"/>
        <v>-377.96806189171457</v>
      </c>
      <c r="D257" s="138">
        <f t="shared" si="1"/>
        <v>712.70841433461817</v>
      </c>
      <c r="E257" s="138">
        <f t="shared" si="2"/>
        <v>-78046.327215708443</v>
      </c>
      <c r="F257" s="138">
        <f t="shared" si="7"/>
        <v>-19291.758400096718</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-78046.327215708443</v>
      </c>
      <c r="C258" s="138">
        <f t="shared" si="0"/>
        <v>-381.45142426677495</v>
      </c>
      <c r="D258" s="138">
        <f t="shared" si="1"/>
        <v>716.19177670967861</v>
      </c>
      <c r="E258" s="138">
        <f t="shared" si="2"/>
        <v>-78762.518992418118</v>
      </c>
      <c r="F258" s="138">
        <f t="shared" si="7"/>
        <v>-19673.209824363494</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-78762.518992418118</v>
      </c>
      <c r="C259" s="138">
        <f t="shared" si="0"/>
        <v>-384.95181157544351</v>
      </c>
      <c r="D259" s="138">
        <f t="shared" si="1"/>
        <v>719.69216401834706</v>
      </c>
      <c r="E259" s="138">
        <f t="shared" si="2"/>
        <v>-79482.21115643646</v>
      </c>
      <c r="F259" s="138">
        <f t="shared" si="7"/>
        <v>-20058.161635938937</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-79482.21115643646</v>
      </c>
      <c r="C260" s="138">
        <f t="shared" si="0"/>
        <v>-388.46930702708318</v>
      </c>
      <c r="D260" s="138">
        <f t="shared" si="1"/>
        <v>723.20965946998672</v>
      </c>
      <c r="E260" s="138">
        <f t="shared" si="2"/>
        <v>-80205.420815906444</v>
      </c>
      <c r="F260" s="138">
        <f t="shared" si="7"/>
        <v>-20446.630942966021</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-80205.420815906444</v>
      </c>
      <c r="C261" s="138">
        <f t="shared" ref="C261:C365" si="8">B261*(B$3/12)</f>
        <v>-392.00399423774269</v>
      </c>
      <c r="D261" s="138">
        <f t="shared" ref="D261:D365" si="9">D$3-C261</f>
        <v>726.74434668064623</v>
      </c>
      <c r="E261" s="138">
        <f t="shared" ref="E261:E365" si="10">B261-D261</f>
        <v>-80932.165162587087</v>
      </c>
      <c r="F261" s="138">
        <f t="shared" si="7"/>
        <v>-20838.634937203766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-80932.165162587087</v>
      </c>
      <c r="C262" s="138">
        <f t="shared" si="8"/>
        <v>-395.55595723214435</v>
      </c>
      <c r="D262" s="138">
        <f t="shared" si="9"/>
        <v>730.29630967504795</v>
      </c>
      <c r="E262" s="138">
        <f t="shared" si="10"/>
        <v>-81662.461472262134</v>
      </c>
      <c r="F262" s="138">
        <f t="shared" si="7"/>
        <v>-21234.190894435909</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-81662.461472262134</v>
      </c>
      <c r="C263" s="138">
        <f t="shared" si="8"/>
        <v>-399.12528044568114</v>
      </c>
      <c r="D263" s="138">
        <f t="shared" si="9"/>
        <v>733.86563288858474</v>
      </c>
      <c r="E263" s="138">
        <f t="shared" si="10"/>
        <v>-82396.327105150718</v>
      </c>
      <c r="F263" s="138">
        <f t="shared" ref="F263:F326" si="12">F262+C263</f>
        <v>-21633.316174881591</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-82396.327105150718</v>
      </c>
      <c r="C264" s="138">
        <f t="shared" si="8"/>
        <v>-402.71204872642409</v>
      </c>
      <c r="D264" s="138">
        <f t="shared" si="9"/>
        <v>737.45240116932769</v>
      </c>
      <c r="E264" s="138">
        <f t="shared" si="10"/>
        <v>-83133.779506320046</v>
      </c>
      <c r="F264" s="138">
        <f t="shared" si="12"/>
        <v>-22036.028223608017</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-83133.779506320046</v>
      </c>
      <c r="C265" s="138">
        <f t="shared" si="8"/>
        <v>-406.31634733713918</v>
      </c>
      <c r="D265" s="138">
        <f t="shared" si="9"/>
        <v>741.05669978004278</v>
      </c>
      <c r="E265" s="138">
        <f t="shared" si="10"/>
        <v>-83874.836206100095</v>
      </c>
      <c r="F265" s="138">
        <f t="shared" si="12"/>
        <v>-22442.344570945155</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-83874.836206100095</v>
      </c>
      <c r="C266" s="138">
        <f t="shared" si="8"/>
        <v>-409.93826195731418</v>
      </c>
      <c r="D266" s="138">
        <f t="shared" si="9"/>
        <v>744.67861440021784</v>
      </c>
      <c r="E266" s="138">
        <f t="shared" si="10"/>
        <v>-84619.514820500306</v>
      </c>
      <c r="F266" s="138">
        <f t="shared" si="12"/>
        <v>-22852.282832902471</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-84619.514820500306</v>
      </c>
      <c r="C267" s="138">
        <f t="shared" si="8"/>
        <v>-413.57787868519523</v>
      </c>
      <c r="D267" s="138">
        <f t="shared" si="9"/>
        <v>748.31823112809889</v>
      </c>
      <c r="E267" s="138">
        <f t="shared" si="10"/>
        <v>-85367.833051628404</v>
      </c>
      <c r="F267" s="138">
        <f t="shared" si="12"/>
        <v>-23265.860711587666</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-85367.833051628404</v>
      </c>
      <c r="C268" s="138">
        <f t="shared" si="8"/>
        <v>-417.2352840398338</v>
      </c>
      <c r="D268" s="138">
        <f t="shared" si="9"/>
        <v>751.9756364827374</v>
      </c>
      <c r="E268" s="138">
        <f t="shared" si="10"/>
        <v>-86119.808688111138</v>
      </c>
      <c r="F268" s="138">
        <f t="shared" si="12"/>
        <v>-23683.0959956275</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-86119.808688111138</v>
      </c>
      <c r="C269" s="138">
        <f t="shared" si="8"/>
        <v>-420.91056496314314</v>
      </c>
      <c r="D269" s="138">
        <f t="shared" si="9"/>
        <v>755.6509174060468</v>
      </c>
      <c r="E269" s="138">
        <f t="shared" si="10"/>
        <v>-86875.459605517186</v>
      </c>
      <c r="F269" s="138">
        <f t="shared" si="12"/>
        <v>-24104.006560590642</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-86875.459605517186</v>
      </c>
      <c r="C270" s="138">
        <f t="shared" si="8"/>
        <v>-424.60380882196517</v>
      </c>
      <c r="D270" s="138">
        <f t="shared" si="9"/>
        <v>759.34416126486872</v>
      </c>
      <c r="E270" s="138">
        <f t="shared" si="10"/>
        <v>-87634.803766782061</v>
      </c>
      <c r="F270" s="138">
        <f t="shared" si="12"/>
        <v>-24528.610369412607</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-87634.803766782061</v>
      </c>
      <c r="C271" s="138">
        <f t="shared" si="8"/>
        <v>-428.31510341014729</v>
      </c>
      <c r="D271" s="138">
        <f t="shared" si="9"/>
        <v>763.05545585305094</v>
      </c>
      <c r="E271" s="138">
        <f t="shared" si="10"/>
        <v>-88397.859222635117</v>
      </c>
      <c r="F271" s="138">
        <f t="shared" si="12"/>
        <v>-24956.925472822753</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-88397.859222635117</v>
      </c>
      <c r="C272" s="138">
        <f t="shared" si="8"/>
        <v>-432.04453695062909</v>
      </c>
      <c r="D272" s="138">
        <f t="shared" si="9"/>
        <v>766.78488939353269</v>
      </c>
      <c r="E272" s="138">
        <f t="shared" si="10"/>
        <v>-89164.644112028647</v>
      </c>
      <c r="F272" s="138">
        <f t="shared" si="12"/>
        <v>-25388.970009773384</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-89164.644112028647</v>
      </c>
      <c r="C273" s="138">
        <f t="shared" si="8"/>
        <v>-435.79219809753999</v>
      </c>
      <c r="D273" s="138">
        <f t="shared" si="9"/>
        <v>770.53255054044359</v>
      </c>
      <c r="E273" s="138">
        <f t="shared" si="10"/>
        <v>-89935.176662569094</v>
      </c>
      <c r="F273" s="138">
        <f t="shared" si="12"/>
        <v>-25824.762207870925</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-89935.176662569094</v>
      </c>
      <c r="C274" s="138">
        <f t="shared" si="8"/>
        <v>-439.55817593830642</v>
      </c>
      <c r="D274" s="138">
        <f t="shared" si="9"/>
        <v>774.29852838120996</v>
      </c>
      <c r="E274" s="138">
        <f t="shared" si="10"/>
        <v>-90709.47519095031</v>
      </c>
      <c r="F274" s="138">
        <f t="shared" si="12"/>
        <v>-26264.32038380923</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-90709.47519095031</v>
      </c>
      <c r="C275" s="138">
        <f t="shared" si="8"/>
        <v>-443.34255999576959</v>
      </c>
      <c r="D275" s="138">
        <f t="shared" si="9"/>
        <v>778.08291243867325</v>
      </c>
      <c r="E275" s="138">
        <f t="shared" si="10"/>
        <v>-91487.55810338899</v>
      </c>
      <c r="F275" s="138">
        <f t="shared" si="12"/>
        <v>-26707.662943805</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-91487.55810338899</v>
      </c>
      <c r="C276" s="138">
        <f t="shared" si="8"/>
        <v>-447.14544023031362</v>
      </c>
      <c r="D276" s="138">
        <f t="shared" si="9"/>
        <v>781.88579267321722</v>
      </c>
      <c r="E276" s="138">
        <f t="shared" si="10"/>
        <v>-92269.443896062206</v>
      </c>
      <c r="F276" s="138">
        <f t="shared" si="12"/>
        <v>-27154.808384035314</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-92269.443896062206</v>
      </c>
      <c r="C277" s="138">
        <f t="shared" si="8"/>
        <v>-450.96690704200398</v>
      </c>
      <c r="D277" s="138">
        <f t="shared" si="9"/>
        <v>785.70725948490758</v>
      </c>
      <c r="E277" s="138">
        <f t="shared" si="10"/>
        <v>-93055.151155547108</v>
      </c>
      <c r="F277" s="138">
        <f t="shared" si="12"/>
        <v>-27605.775291077316</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-93055.151155547108</v>
      </c>
      <c r="C278" s="138">
        <f t="shared" si="8"/>
        <v>-454.80705127273643</v>
      </c>
      <c r="D278" s="138">
        <f t="shared" si="9"/>
        <v>789.54740371564003</v>
      </c>
      <c r="E278" s="138">
        <f t="shared" si="10"/>
        <v>-93844.698559262746</v>
      </c>
      <c r="F278" s="138">
        <f t="shared" si="12"/>
        <v>-28060.582342350051</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-93844.698559262746</v>
      </c>
      <c r="C279" s="138">
        <f t="shared" si="8"/>
        <v>-458.66596420839664</v>
      </c>
      <c r="D279" s="138">
        <f t="shared" si="9"/>
        <v>793.40631665130024</v>
      </c>
      <c r="E279" s="138">
        <f t="shared" si="10"/>
        <v>-94638.104875914039</v>
      </c>
      <c r="F279" s="138">
        <f t="shared" si="12"/>
        <v>-28519.248306558449</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-94638.104875914039</v>
      </c>
      <c r="C280" s="138">
        <f t="shared" si="8"/>
        <v>-462.5437375810298</v>
      </c>
      <c r="D280" s="138">
        <f t="shared" si="9"/>
        <v>797.28409002393346</v>
      </c>
      <c r="E280" s="138">
        <f t="shared" si="10"/>
        <v>-95435.388965937978</v>
      </c>
      <c r="F280" s="138">
        <f t="shared" si="12"/>
        <v>-28981.792044139478</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-95435.388965937978</v>
      </c>
      <c r="C281" s="138">
        <f t="shared" si="8"/>
        <v>-466.44046357102184</v>
      </c>
      <c r="D281" s="138">
        <f t="shared" si="9"/>
        <v>801.18081601392544</v>
      </c>
      <c r="E281" s="138">
        <f t="shared" si="10"/>
        <v>-96236.569781951897</v>
      </c>
      <c r="F281" s="138">
        <f t="shared" si="12"/>
        <v>-29448.232507710502</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-96236.569781951897</v>
      </c>
      <c r="C282" s="138">
        <f t="shared" si="8"/>
        <v>-470.35623480928984</v>
      </c>
      <c r="D282" s="138">
        <f t="shared" si="9"/>
        <v>805.09658725219344</v>
      </c>
      <c r="E282" s="138">
        <f t="shared" si="10"/>
        <v>-97041.666369204089</v>
      </c>
      <c r="F282" s="138">
        <f t="shared" si="12"/>
        <v>-29918.588742519791</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-97041.666369204089</v>
      </c>
      <c r="C283" s="138">
        <f t="shared" si="8"/>
        <v>-474.29114437948493</v>
      </c>
      <c r="D283" s="138">
        <f t="shared" si="9"/>
        <v>809.03149682238859</v>
      </c>
      <c r="E283" s="138">
        <f t="shared" si="10"/>
        <v>-97850.697866026472</v>
      </c>
      <c r="F283" s="138">
        <f t="shared" si="12"/>
        <v>-30392.879886899274</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-97850.697866026472</v>
      </c>
      <c r="C284" s="138">
        <f t="shared" si="8"/>
        <v>-478.24528582020434</v>
      </c>
      <c r="D284" s="138">
        <f t="shared" si="9"/>
        <v>812.98563826310794</v>
      </c>
      <c r="E284" s="138">
        <f t="shared" si="10"/>
        <v>-98663.683504289584</v>
      </c>
      <c r="F284" s="138">
        <f t="shared" si="12"/>
        <v>-30871.125172719479</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-98663.683504289584</v>
      </c>
      <c r="C285" s="138">
        <f t="shared" si="8"/>
        <v>-482.21875312721528</v>
      </c>
      <c r="D285" s="138">
        <f t="shared" si="9"/>
        <v>816.95910557011894</v>
      </c>
      <c r="E285" s="138">
        <f t="shared" si="10"/>
        <v>-99480.6426098597</v>
      </c>
      <c r="F285" s="138">
        <f t="shared" si="12"/>
        <v>-31353.343925846693</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-99480.6426098597</v>
      </c>
      <c r="C286" s="138">
        <f t="shared" si="8"/>
        <v>-486.21164075568925</v>
      </c>
      <c r="D286" s="138">
        <f t="shared" si="9"/>
        <v>820.95199319859285</v>
      </c>
      <c r="E286" s="138">
        <f t="shared" si="10"/>
        <v>-100301.5946030583</v>
      </c>
      <c r="F286" s="138">
        <f t="shared" si="12"/>
        <v>-31839.555566602383</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-100301.5946030583</v>
      </c>
      <c r="C287" s="138">
        <f t="shared" si="8"/>
        <v>-490.22404362244737</v>
      </c>
      <c r="D287" s="138">
        <f t="shared" si="9"/>
        <v>824.96439606535091</v>
      </c>
      <c r="E287" s="138">
        <f t="shared" si="10"/>
        <v>-101126.55899912365</v>
      </c>
      <c r="F287" s="138">
        <f t="shared" si="12"/>
        <v>-32329.779610224829</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-101126.55899912365</v>
      </c>
      <c r="C288" s="138">
        <f t="shared" si="8"/>
        <v>-494.25605710821679</v>
      </c>
      <c r="D288" s="138">
        <f t="shared" si="9"/>
        <v>828.99640955112045</v>
      </c>
      <c r="E288" s="138">
        <f t="shared" si="10"/>
        <v>-101955.55540867477</v>
      </c>
      <c r="F288" s="138">
        <f t="shared" si="12"/>
        <v>-32824.035667333046</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-101955.55540867477</v>
      </c>
      <c r="C289" s="138">
        <f t="shared" si="8"/>
        <v>-498.30777705989789</v>
      </c>
      <c r="D289" s="138">
        <f t="shared" si="9"/>
        <v>833.04812950280143</v>
      </c>
      <c r="E289" s="138">
        <f t="shared" si="10"/>
        <v>-102788.60353817757</v>
      </c>
      <c r="F289" s="138">
        <f t="shared" si="12"/>
        <v>-33322.343444392944</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-102788.60353817757</v>
      </c>
      <c r="C290" s="138">
        <f t="shared" si="8"/>
        <v>-502.37929979284286</v>
      </c>
      <c r="D290" s="138">
        <f t="shared" si="9"/>
        <v>837.11965223574646</v>
      </c>
      <c r="E290" s="138">
        <f t="shared" si="10"/>
        <v>-103625.72319041332</v>
      </c>
      <c r="F290" s="138">
        <f t="shared" si="12"/>
        <v>-33824.722744185783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-103625.72319041332</v>
      </c>
      <c r="C291" s="138">
        <f t="shared" si="8"/>
        <v>-506.47072209314507</v>
      </c>
      <c r="D291" s="138">
        <f t="shared" si="9"/>
        <v>841.21107453604873</v>
      </c>
      <c r="E291" s="138">
        <f t="shared" si="10"/>
        <v>-104466.93426494938</v>
      </c>
      <c r="F291" s="138">
        <f t="shared" si="12"/>
        <v>-34331.193466278928</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-104466.93426494938</v>
      </c>
      <c r="C292" s="138">
        <f t="shared" si="8"/>
        <v>-510.58214121994001</v>
      </c>
      <c r="D292" s="138">
        <f t="shared" si="9"/>
        <v>845.32249366284361</v>
      </c>
      <c r="E292" s="138">
        <f t="shared" si="10"/>
        <v>-105312.25675861222</v>
      </c>
      <c r="F292" s="138">
        <f t="shared" si="12"/>
        <v>-34841.775607498865</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-105312.25675861222</v>
      </c>
      <c r="C293" s="138">
        <f t="shared" si="8"/>
        <v>-514.71365490771711</v>
      </c>
      <c r="D293" s="138">
        <f t="shared" si="9"/>
        <v>849.45400735062071</v>
      </c>
      <c r="E293" s="138">
        <f t="shared" si="10"/>
        <v>-106161.71076596284</v>
      </c>
      <c r="F293" s="138">
        <f t="shared" si="12"/>
        <v>-35356.489262406583</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-106161.71076596284</v>
      </c>
      <c r="C294" s="138">
        <f t="shared" si="8"/>
        <v>-518.86536136864333</v>
      </c>
      <c r="D294" s="138">
        <f t="shared" si="9"/>
        <v>853.60571381154693</v>
      </c>
      <c r="E294" s="138">
        <f t="shared" si="10"/>
        <v>-107015.31647977438</v>
      </c>
      <c r="F294" s="138">
        <f t="shared" si="12"/>
        <v>-35875.354623775223</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-107015.31647977438</v>
      </c>
      <c r="C295" s="138">
        <f t="shared" si="8"/>
        <v>-523.03735929489721</v>
      </c>
      <c r="D295" s="138">
        <f t="shared" si="9"/>
        <v>857.77771173780081</v>
      </c>
      <c r="E295" s="138">
        <f t="shared" si="10"/>
        <v>-107873.09419151218</v>
      </c>
      <c r="F295" s="138">
        <f t="shared" si="12"/>
        <v>-36398.39198307012</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-107873.09419151218</v>
      </c>
      <c r="C296" s="138">
        <f t="shared" si="8"/>
        <v>-527.22974786101577</v>
      </c>
      <c r="D296" s="138">
        <f t="shared" si="9"/>
        <v>861.97010030391937</v>
      </c>
      <c r="E296" s="138">
        <f t="shared" si="10"/>
        <v>-108735.0642918161</v>
      </c>
      <c r="F296" s="138">
        <f t="shared" si="12"/>
        <v>-36925.621730931132</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-108735.0642918161</v>
      </c>
      <c r="C297" s="138">
        <f t="shared" si="8"/>
        <v>-531.44262672625109</v>
      </c>
      <c r="D297" s="138">
        <f t="shared" si="9"/>
        <v>866.18297916915469</v>
      </c>
      <c r="E297" s="138">
        <f t="shared" si="10"/>
        <v>-109601.24727098526</v>
      </c>
      <c r="F297" s="138">
        <f t="shared" si="12"/>
        <v>-37457.064357657386</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-109601.24727098526</v>
      </c>
      <c r="C298" s="138">
        <f t="shared" si="8"/>
        <v>-535.67609603694041</v>
      </c>
      <c r="D298" s="138">
        <f t="shared" si="9"/>
        <v>870.41644847984401</v>
      </c>
      <c r="E298" s="138">
        <f t="shared" si="10"/>
        <v>-110471.6637194651</v>
      </c>
      <c r="F298" s="138">
        <f t="shared" si="12"/>
        <v>-37992.740453694329</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-110471.6637194651</v>
      </c>
      <c r="C299" s="138">
        <f t="shared" si="8"/>
        <v>-539.93025642888563</v>
      </c>
      <c r="D299" s="138">
        <f t="shared" si="9"/>
        <v>874.67060887178923</v>
      </c>
      <c r="E299" s="138">
        <f t="shared" si="10"/>
        <v>-111346.33432833689</v>
      </c>
      <c r="F299" s="138">
        <f t="shared" si="12"/>
        <v>-38532.670710123217</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-111346.33432833689</v>
      </c>
      <c r="C300" s="138">
        <f t="shared" si="8"/>
        <v>-544.20520902974647</v>
      </c>
      <c r="D300" s="138">
        <f t="shared" si="9"/>
        <v>878.94556147265007</v>
      </c>
      <c r="E300" s="138">
        <f t="shared" si="10"/>
        <v>-112225.27988980954</v>
      </c>
      <c r="F300" s="138">
        <f t="shared" si="12"/>
        <v>-39076.875919152961</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-112225.27988980954</v>
      </c>
      <c r="C301" s="138">
        <f t="shared" si="8"/>
        <v>-548.50105546144403</v>
      </c>
      <c r="D301" s="138">
        <f t="shared" si="9"/>
        <v>883.24140790434762</v>
      </c>
      <c r="E301" s="138">
        <f t="shared" si="10"/>
        <v>-113108.52129771389</v>
      </c>
      <c r="F301" s="138">
        <f t="shared" si="12"/>
        <v>-39625.376974614403</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-113108.52129771389</v>
      </c>
      <c r="C302" s="138">
        <f t="shared" si="8"/>
        <v>-552.8178978425766</v>
      </c>
      <c r="D302" s="138">
        <f t="shared" si="9"/>
        <v>887.5582502854802</v>
      </c>
      <c r="E302" s="138">
        <f t="shared" si="10"/>
        <v>-113996.07954799937</v>
      </c>
      <c r="F302" s="138">
        <f t="shared" si="12"/>
        <v>-40178.194872456981</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-113996.07954799937</v>
      </c>
      <c r="C303" s="138">
        <f t="shared" si="8"/>
        <v>-557.15583879084681</v>
      </c>
      <c r="D303" s="138">
        <f t="shared" si="9"/>
        <v>891.89619123375041</v>
      </c>
      <c r="E303" s="138">
        <f t="shared" si="10"/>
        <v>-114887.97573923312</v>
      </c>
      <c r="F303" s="138">
        <f t="shared" si="12"/>
        <v>-40735.350711247826</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-114887.97573923312</v>
      </c>
      <c r="C304" s="138">
        <f t="shared" si="8"/>
        <v>-561.51498142550179</v>
      </c>
      <c r="D304" s="138">
        <f t="shared" si="9"/>
        <v>896.25533386840539</v>
      </c>
      <c r="E304" s="138">
        <f t="shared" si="10"/>
        <v>-115784.23107310153</v>
      </c>
      <c r="F304" s="138">
        <f t="shared" si="12"/>
        <v>-41296.865692673324</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-115784.23107310153</v>
      </c>
      <c r="C305" s="138">
        <f t="shared" si="8"/>
        <v>-565.89542936978364</v>
      </c>
      <c r="D305" s="138">
        <f t="shared" si="9"/>
        <v>900.63578181268724</v>
      </c>
      <c r="E305" s="138">
        <f t="shared" si="10"/>
        <v>-116684.86685491422</v>
      </c>
      <c r="F305" s="138">
        <f t="shared" si="12"/>
        <v>-41862.761122043106</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-116684.86685491422</v>
      </c>
      <c r="C306" s="138">
        <f t="shared" si="8"/>
        <v>-570.29728675339322</v>
      </c>
      <c r="D306" s="138">
        <f t="shared" si="9"/>
        <v>905.03763919629682</v>
      </c>
      <c r="E306" s="138">
        <f t="shared" si="10"/>
        <v>-117589.90449411051</v>
      </c>
      <c r="F306" s="138">
        <f t="shared" si="12"/>
        <v>-42433.058408796496</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-117589.90449411051</v>
      </c>
      <c r="C307" s="138">
        <f t="shared" si="8"/>
        <v>-574.72065821496506</v>
      </c>
      <c r="D307" s="138">
        <f t="shared" si="9"/>
        <v>909.46101065786866</v>
      </c>
      <c r="E307" s="138">
        <f t="shared" si="10"/>
        <v>-118499.36550476837</v>
      </c>
      <c r="F307" s="138">
        <f t="shared" si="12"/>
        <v>-43007.779067011463</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-118499.36550476837</v>
      </c>
      <c r="C308" s="138">
        <f t="shared" si="8"/>
        <v>-579.16564890455538</v>
      </c>
      <c r="D308" s="138">
        <f t="shared" si="9"/>
        <v>913.90600134745898</v>
      </c>
      <c r="E308" s="138">
        <f t="shared" si="10"/>
        <v>-119413.27150611582</v>
      </c>
      <c r="F308" s="138">
        <f t="shared" si="12"/>
        <v>-43586.944715916019</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-119413.27150611582</v>
      </c>
      <c r="C309" s="138">
        <f t="shared" si="8"/>
        <v>-583.632364486141</v>
      </c>
      <c r="D309" s="138">
        <f t="shared" si="9"/>
        <v>918.3727169290446</v>
      </c>
      <c r="E309" s="138">
        <f t="shared" si="10"/>
        <v>-120331.64422304487</v>
      </c>
      <c r="F309" s="138">
        <f t="shared" si="12"/>
        <v>-44170.577080402159</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-120331.64422304487</v>
      </c>
      <c r="C310" s="138">
        <f t="shared" si="8"/>
        <v>-588.12091114013174</v>
      </c>
      <c r="D310" s="138">
        <f t="shared" si="9"/>
        <v>922.86126358303534</v>
      </c>
      <c r="E310" s="138">
        <f t="shared" si="10"/>
        <v>-121254.50548662791</v>
      </c>
      <c r="F310" s="138">
        <f t="shared" si="12"/>
        <v>-44758.697991542293</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-121254.50548662791</v>
      </c>
      <c r="C311" s="138">
        <f t="shared" si="8"/>
        <v>-592.63139556589385</v>
      </c>
      <c r="D311" s="138">
        <f t="shared" si="9"/>
        <v>927.37174800879745</v>
      </c>
      <c r="E311" s="138">
        <f t="shared" si="10"/>
        <v>-122181.8772346367</v>
      </c>
      <c r="F311" s="138">
        <f t="shared" si="12"/>
        <v>-45351.329387108184</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-122181.8772346367</v>
      </c>
      <c r="C312" s="138">
        <f t="shared" si="8"/>
        <v>-597.16392498428684</v>
      </c>
      <c r="D312" s="138">
        <f t="shared" si="9"/>
        <v>931.90427742719044</v>
      </c>
      <c r="E312" s="138">
        <f t="shared" si="10"/>
        <v>-123113.7815120639</v>
      </c>
      <c r="F312" s="138">
        <f t="shared" si="12"/>
        <v>-45948.493312092469</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-123113.7815120639</v>
      </c>
      <c r="C313" s="138">
        <f t="shared" si="8"/>
        <v>-601.71860714021227</v>
      </c>
      <c r="D313" s="138">
        <f t="shared" si="9"/>
        <v>936.45895958311587</v>
      </c>
      <c r="E313" s="138">
        <f t="shared" si="10"/>
        <v>-124050.24047164702</v>
      </c>
      <c r="F313" s="138">
        <f t="shared" si="12"/>
        <v>-46550.211919232679</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-124050.24047164702</v>
      </c>
      <c r="C314" s="138">
        <f t="shared" si="8"/>
        <v>-606.29555030517474</v>
      </c>
      <c r="D314" s="138">
        <f t="shared" si="9"/>
        <v>941.03590274807834</v>
      </c>
      <c r="E314" s="138">
        <f t="shared" si="10"/>
        <v>-124991.27637439509</v>
      </c>
      <c r="F314" s="138">
        <f t="shared" si="12"/>
        <v>-47156.507469537857</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-124991.27637439509</v>
      </c>
      <c r="C315" s="138">
        <f t="shared" si="8"/>
        <v>-610.89486327985594</v>
      </c>
      <c r="D315" s="138">
        <f t="shared" si="9"/>
        <v>945.63521572275954</v>
      </c>
      <c r="E315" s="138">
        <f t="shared" si="10"/>
        <v>-125936.91159011786</v>
      </c>
      <c r="F315" s="138">
        <f t="shared" si="12"/>
        <v>-47767.402332817714</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-125936.91159011786</v>
      </c>
      <c r="C316" s="138">
        <f t="shared" si="8"/>
        <v>-615.51665539670103</v>
      </c>
      <c r="D316" s="138">
        <f t="shared" si="9"/>
        <v>950.25700783960463</v>
      </c>
      <c r="E316" s="138">
        <f t="shared" si="10"/>
        <v>-126887.16859795747</v>
      </c>
      <c r="F316" s="138">
        <f t="shared" si="12"/>
        <v>-48382.918988214413</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-126887.16859795747</v>
      </c>
      <c r="C317" s="138">
        <f t="shared" si="8"/>
        <v>-620.16103652251707</v>
      </c>
      <c r="D317" s="138">
        <f t="shared" si="9"/>
        <v>954.90138896542067</v>
      </c>
      <c r="E317" s="138">
        <f t="shared" si="10"/>
        <v>-127842.06998692288</v>
      </c>
      <c r="F317" s="138">
        <f t="shared" si="12"/>
        <v>-49003.080024736933</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-127842.06998692288</v>
      </c>
      <c r="C318" s="138">
        <f t="shared" si="8"/>
        <v>-624.82811706108555</v>
      </c>
      <c r="D318" s="138">
        <f t="shared" si="9"/>
        <v>959.56846950398915</v>
      </c>
      <c r="E318" s="138">
        <f t="shared" si="10"/>
        <v>-128801.63845642688</v>
      </c>
      <c r="F318" s="138">
        <f t="shared" si="12"/>
        <v>-49627.90814179802</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-128801.63845642688</v>
      </c>
      <c r="C319" s="138">
        <f t="shared" si="8"/>
        <v>-629.51800795578629</v>
      </c>
      <c r="D319" s="138">
        <f t="shared" si="9"/>
        <v>964.25836039868989</v>
      </c>
      <c r="E319" s="138">
        <f t="shared" si="10"/>
        <v>-129765.89681682557</v>
      </c>
      <c r="F319" s="138">
        <f t="shared" si="12"/>
        <v>-50257.426149753803</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-129765.89681682557</v>
      </c>
      <c r="C320" s="138">
        <f t="shared" si="8"/>
        <v>-634.23082069223494</v>
      </c>
      <c r="D320" s="138">
        <f t="shared" si="9"/>
        <v>968.97117313513854</v>
      </c>
      <c r="E320" s="138">
        <f t="shared" si="10"/>
        <v>-130734.86798996071</v>
      </c>
      <c r="F320" s="138">
        <f t="shared" si="12"/>
        <v>-50891.656970446034</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-130734.86798996071</v>
      </c>
      <c r="C321" s="138">
        <f t="shared" si="8"/>
        <v>-638.96666730093284</v>
      </c>
      <c r="D321" s="138">
        <f t="shared" si="9"/>
        <v>973.70701974383644</v>
      </c>
      <c r="E321" s="138">
        <f t="shared" si="10"/>
        <v>-131708.57500970454</v>
      </c>
      <c r="F321" s="138">
        <f t="shared" si="12"/>
        <v>-51530.623637746969</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-131708.57500970454</v>
      </c>
      <c r="C322" s="138">
        <f t="shared" si="8"/>
        <v>-643.72566035993088</v>
      </c>
      <c r="D322" s="138">
        <f t="shared" si="9"/>
        <v>978.46601280283448</v>
      </c>
      <c r="E322" s="138">
        <f t="shared" si="10"/>
        <v>-132687.04102250739</v>
      </c>
      <c r="F322" s="138">
        <f t="shared" si="12"/>
        <v>-52174.349298106899</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-132687.04102250739</v>
      </c>
      <c r="C323" s="138">
        <f t="shared" si="8"/>
        <v>-648.50791299750483</v>
      </c>
      <c r="D323" s="138">
        <f t="shared" si="9"/>
        <v>983.24826544040843</v>
      </c>
      <c r="E323" s="138">
        <f t="shared" si="10"/>
        <v>-133670.28928794779</v>
      </c>
      <c r="F323" s="138">
        <f t="shared" si="12"/>
        <v>-52822.857211104405</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-133670.28928794779</v>
      </c>
      <c r="C324" s="138">
        <f t="shared" si="8"/>
        <v>-653.31353889484478</v>
      </c>
      <c r="D324" s="138">
        <f t="shared" si="9"/>
        <v>988.05389133774838</v>
      </c>
      <c r="E324" s="138">
        <f t="shared" si="10"/>
        <v>-134658.34317928553</v>
      </c>
      <c r="F324" s="138">
        <f t="shared" si="12"/>
        <v>-53476.170749999248</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-134658.34317928553</v>
      </c>
      <c r="C325" s="138">
        <f t="shared" si="8"/>
        <v>-658.14265228875797</v>
      </c>
      <c r="D325" s="138">
        <f t="shared" si="9"/>
        <v>992.88300473166157</v>
      </c>
      <c r="E325" s="138">
        <f t="shared" si="10"/>
        <v>-135651.2261840172</v>
      </c>
      <c r="F325" s="138">
        <f t="shared" si="12"/>
        <v>-54134.313402288004</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-135651.2261840172</v>
      </c>
      <c r="C326" s="138">
        <f t="shared" si="8"/>
        <v>-662.99536797438395</v>
      </c>
      <c r="D326" s="138">
        <f t="shared" si="9"/>
        <v>997.73572041728755</v>
      </c>
      <c r="E326" s="138">
        <f t="shared" si="10"/>
        <v>-136648.96190443449</v>
      </c>
      <c r="F326" s="138">
        <f t="shared" si="12"/>
        <v>-54797.308770262389</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-136648.96190443449</v>
      </c>
      <c r="C327" s="138">
        <f t="shared" si="8"/>
        <v>-667.87180130792353</v>
      </c>
      <c r="D327" s="138">
        <f t="shared" si="9"/>
        <v>1002.6121537508271</v>
      </c>
      <c r="E327" s="138">
        <f t="shared" si="10"/>
        <v>-137651.5740581853</v>
      </c>
      <c r="F327" s="138">
        <f t="shared" ref="F327:F365" si="13">F326+C327</f>
        <v>-55465.180571570316</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-137651.5740581853</v>
      </c>
      <c r="C328" s="138">
        <f t="shared" si="8"/>
        <v>-672.77206820938056</v>
      </c>
      <c r="D328" s="138">
        <f t="shared" si="9"/>
        <v>1007.5124206522842</v>
      </c>
      <c r="E328" s="138">
        <f t="shared" si="10"/>
        <v>-138659.08647883759</v>
      </c>
      <c r="F328" s="138">
        <f t="shared" si="13"/>
        <v>-56137.952639779694</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-138659.08647883759</v>
      </c>
      <c r="C329" s="138">
        <f t="shared" si="8"/>
        <v>-677.69628516531861</v>
      </c>
      <c r="D329" s="138">
        <f t="shared" si="9"/>
        <v>1012.4366376082222</v>
      </c>
      <c r="E329" s="138">
        <f t="shared" si="10"/>
        <v>-139671.52311644581</v>
      </c>
      <c r="F329" s="138">
        <f t="shared" si="13"/>
        <v>-56815.64892494501</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-139671.52311644581</v>
      </c>
      <c r="C330" s="138">
        <f t="shared" si="8"/>
        <v>-682.64456923162879</v>
      </c>
      <c r="D330" s="138">
        <f t="shared" si="9"/>
        <v>1017.3849216745324</v>
      </c>
      <c r="E330" s="138">
        <f t="shared" si="10"/>
        <v>-140688.90803812034</v>
      </c>
      <c r="F330" s="138">
        <f t="shared" si="13"/>
        <v>-57498.293494176636</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-140688.90803812034</v>
      </c>
      <c r="C331" s="138">
        <f t="shared" si="8"/>
        <v>-687.61703803631303</v>
      </c>
      <c r="D331" s="138">
        <f t="shared" si="9"/>
        <v>1022.3573904792166</v>
      </c>
      <c r="E331" s="138">
        <f t="shared" si="10"/>
        <v>-141711.26542859955</v>
      </c>
      <c r="F331" s="138">
        <f t="shared" si="13"/>
        <v>-58185.910532212947</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-141711.26542859955</v>
      </c>
      <c r="C332" s="138">
        <f t="shared" si="8"/>
        <v>-692.61380978228021</v>
      </c>
      <c r="D332" s="138">
        <f t="shared" si="9"/>
        <v>1027.3541622251837</v>
      </c>
      <c r="E332" s="138">
        <f t="shared" si="10"/>
        <v>-142738.61959082473</v>
      </c>
      <c r="F332" s="138">
        <f t="shared" si="13"/>
        <v>-58878.524341995224</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-142738.61959082473</v>
      </c>
      <c r="C333" s="138">
        <f t="shared" si="8"/>
        <v>-697.63500325015582</v>
      </c>
      <c r="D333" s="138">
        <f t="shared" si="9"/>
        <v>1032.3753556930594</v>
      </c>
      <c r="E333" s="138">
        <f t="shared" si="10"/>
        <v>-143770.99494651778</v>
      </c>
      <c r="F333" s="138">
        <f t="shared" si="13"/>
        <v>-59576.159345245382</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-143770.99494651778</v>
      </c>
      <c r="C334" s="138">
        <f t="shared" si="8"/>
        <v>-702.68073780110558</v>
      </c>
      <c r="D334" s="138">
        <f t="shared" si="9"/>
        <v>1037.4210902440091</v>
      </c>
      <c r="E334" s="138">
        <f t="shared" si="10"/>
        <v>-144808.41603676177</v>
      </c>
      <c r="F334" s="138">
        <f t="shared" si="13"/>
        <v>-60278.840083046489</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-144808.41603676177</v>
      </c>
      <c r="C335" s="138">
        <f t="shared" si="8"/>
        <v>-707.75113337967309</v>
      </c>
      <c r="D335" s="138">
        <f t="shared" si="9"/>
        <v>1042.4914858225766</v>
      </c>
      <c r="E335" s="138">
        <f t="shared" si="10"/>
        <v>-145850.90752258434</v>
      </c>
      <c r="F335" s="138">
        <f t="shared" si="13"/>
        <v>-60986.591216426161</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-145850.90752258434</v>
      </c>
      <c r="C336" s="138">
        <f t="shared" si="8"/>
        <v>-712.84631051663087</v>
      </c>
      <c r="D336" s="138">
        <f t="shared" si="9"/>
        <v>1047.5866629595344</v>
      </c>
      <c r="E336" s="138">
        <f t="shared" si="10"/>
        <v>-146898.49418554388</v>
      </c>
      <c r="F336" s="138">
        <f t="shared" si="13"/>
        <v>-61699.437526942791</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-146898.49418554388</v>
      </c>
      <c r="C337" s="138">
        <f t="shared" si="8"/>
        <v>-717.96639033184567</v>
      </c>
      <c r="D337" s="138">
        <f t="shared" si="9"/>
        <v>1052.7067427747493</v>
      </c>
      <c r="E337" s="138">
        <f t="shared" si="10"/>
        <v>-147951.20092831863</v>
      </c>
      <c r="F337" s="138">
        <f t="shared" si="13"/>
        <v>-62417.403917274634</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-147951.20092831863</v>
      </c>
      <c r="C338" s="138">
        <f t="shared" si="8"/>
        <v>-723.11149453715723</v>
      </c>
      <c r="D338" s="138">
        <f t="shared" si="9"/>
        <v>1057.8518469800608</v>
      </c>
      <c r="E338" s="138">
        <f t="shared" si="10"/>
        <v>-149009.05277529868</v>
      </c>
      <c r="F338" s="138">
        <f t="shared" si="13"/>
        <v>-63140.515411811793</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-149009.05277529868</v>
      </c>
      <c r="C339" s="138">
        <f t="shared" si="8"/>
        <v>-728.28174543927219</v>
      </c>
      <c r="D339" s="138">
        <f t="shared" si="9"/>
        <v>1063.0220978821758</v>
      </c>
      <c r="E339" s="138">
        <f t="shared" si="10"/>
        <v>-150072.07487318086</v>
      </c>
      <c r="F339" s="138">
        <f t="shared" si="13"/>
        <v>-63868.797157251065</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-150072.07487318086</v>
      </c>
      <c r="C340" s="138">
        <f t="shared" si="8"/>
        <v>-733.47726594267135</v>
      </c>
      <c r="D340" s="138">
        <f t="shared" si="9"/>
        <v>1068.217618385575</v>
      </c>
      <c r="E340" s="138">
        <f t="shared" si="10"/>
        <v>-151140.29249156642</v>
      </c>
      <c r="F340" s="138">
        <f t="shared" si="13"/>
        <v>-64602.274423193739</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-151140.29249156642</v>
      </c>
      <c r="C341" s="138">
        <f t="shared" si="8"/>
        <v>-738.69817955253075</v>
      </c>
      <c r="D341" s="138">
        <f t="shared" si="9"/>
        <v>1073.4385319954345</v>
      </c>
      <c r="E341" s="138">
        <f t="shared" si="10"/>
        <v>-152213.73102356185</v>
      </c>
      <c r="F341" s="138">
        <f t="shared" si="13"/>
        <v>-65340.972602746268</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-152213.73102356185</v>
      </c>
      <c r="C342" s="138">
        <f t="shared" si="8"/>
        <v>-743.94461037765848</v>
      </c>
      <c r="D342" s="138">
        <f t="shared" si="9"/>
        <v>1078.6849628205621</v>
      </c>
      <c r="E342" s="138">
        <f t="shared" si="10"/>
        <v>-153292.4159863824</v>
      </c>
      <c r="F342" s="138">
        <f t="shared" si="13"/>
        <v>-66084.917213123932</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-153292.4159863824</v>
      </c>
      <c r="C343" s="138">
        <f t="shared" si="8"/>
        <v>-749.21668313344389</v>
      </c>
      <c r="D343" s="138">
        <f t="shared" si="9"/>
        <v>1083.9570355763476</v>
      </c>
      <c r="E343" s="138">
        <f t="shared" si="10"/>
        <v>-154376.37302195875</v>
      </c>
      <c r="F343" s="138">
        <f t="shared" si="13"/>
        <v>-66834.133896257379</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-154376.37302195875</v>
      </c>
      <c r="C344" s="138">
        <f t="shared" si="8"/>
        <v>-754.51452314482333</v>
      </c>
      <c r="D344" s="138">
        <f t="shared" si="9"/>
        <v>1089.2548755877269</v>
      </c>
      <c r="E344" s="138">
        <f t="shared" si="10"/>
        <v>-155465.62789754648</v>
      </c>
      <c r="F344" s="138">
        <f t="shared" si="13"/>
        <v>-67588.648419402205</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-155465.62789754648</v>
      </c>
      <c r="C345" s="138">
        <f t="shared" si="8"/>
        <v>-759.83825634925836</v>
      </c>
      <c r="D345" s="138">
        <f t="shared" si="9"/>
        <v>1094.578608792162</v>
      </c>
      <c r="E345" s="138">
        <f t="shared" si="10"/>
        <v>-156560.20650633864</v>
      </c>
      <c r="F345" s="138">
        <f t="shared" si="13"/>
        <v>-68348.486675751468</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-156560.20650633864</v>
      </c>
      <c r="C346" s="138">
        <f t="shared" si="8"/>
        <v>-765.18800929972997</v>
      </c>
      <c r="D346" s="138">
        <f t="shared" si="9"/>
        <v>1099.9283617426336</v>
      </c>
      <c r="E346" s="138">
        <f t="shared" si="10"/>
        <v>-157660.13486808128</v>
      </c>
      <c r="F346" s="138">
        <f t="shared" si="13"/>
        <v>-69113.674685051199</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-157660.13486808128</v>
      </c>
      <c r="C347" s="138">
        <f t="shared" si="8"/>
        <v>-770.56390916774717</v>
      </c>
      <c r="D347" s="138">
        <f t="shared" si="9"/>
        <v>1105.3042616106509</v>
      </c>
      <c r="E347" s="138">
        <f t="shared" si="10"/>
        <v>-158765.43912969192</v>
      </c>
      <c r="F347" s="138">
        <f t="shared" si="13"/>
        <v>-69884.238594218943</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-158765.43912969192</v>
      </c>
      <c r="C348" s="138">
        <f t="shared" si="8"/>
        <v>-775.96608374636912</v>
      </c>
      <c r="D348" s="138">
        <f t="shared" si="9"/>
        <v>1110.7064361892726</v>
      </c>
      <c r="E348" s="138">
        <f t="shared" si="10"/>
        <v>-159876.14556588119</v>
      </c>
      <c r="F348" s="138">
        <f t="shared" si="13"/>
        <v>-70660.204677965317</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-159876.14556588119</v>
      </c>
      <c r="C349" s="138">
        <f t="shared" si="8"/>
        <v>-781.39466145324423</v>
      </c>
      <c r="D349" s="138">
        <f t="shared" si="9"/>
        <v>1116.1350138961479</v>
      </c>
      <c r="E349" s="138">
        <f t="shared" si="10"/>
        <v>-160992.28057977735</v>
      </c>
      <c r="F349" s="138">
        <f t="shared" si="13"/>
        <v>-71441.599339418564</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-160992.28057977735</v>
      </c>
      <c r="C350" s="138">
        <f t="shared" si="8"/>
        <v>-786.84977133366169</v>
      </c>
      <c r="D350" s="138">
        <f t="shared" si="9"/>
        <v>1121.5901237765652</v>
      </c>
      <c r="E350" s="138">
        <f t="shared" si="10"/>
        <v>-162113.87070355393</v>
      </c>
      <c r="F350" s="138">
        <f t="shared" si="13"/>
        <v>-72228.449110752219</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-162113.87070355393</v>
      </c>
      <c r="C351" s="138">
        <f t="shared" si="8"/>
        <v>-792.33154306361973</v>
      </c>
      <c r="D351" s="138">
        <f t="shared" si="9"/>
        <v>1127.0718955065233</v>
      </c>
      <c r="E351" s="138">
        <f t="shared" si="10"/>
        <v>-163240.94259906045</v>
      </c>
      <c r="F351" s="138">
        <f t="shared" si="13"/>
        <v>-73020.780653815833</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-163240.94259906045</v>
      </c>
      <c r="C352" s="138">
        <f t="shared" si="8"/>
        <v>-797.84010695290783</v>
      </c>
      <c r="D352" s="138">
        <f t="shared" si="9"/>
        <v>1132.5804593958114</v>
      </c>
      <c r="E352" s="138">
        <f t="shared" si="10"/>
        <v>-164373.52305845625</v>
      </c>
      <c r="F352" s="138">
        <f t="shared" si="13"/>
        <v>-73818.620760768739</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-164373.52305845625</v>
      </c>
      <c r="C353" s="138">
        <f t="shared" si="8"/>
        <v>-803.37559394820482</v>
      </c>
      <c r="D353" s="138">
        <f t="shared" si="9"/>
        <v>1138.1159463911085</v>
      </c>
      <c r="E353" s="138">
        <f t="shared" si="10"/>
        <v>-165511.63900484735</v>
      </c>
      <c r="F353" s="138">
        <f t="shared" si="13"/>
        <v>-74621.996354716946</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-165511.63900484735</v>
      </c>
      <c r="C354" s="138">
        <f t="shared" si="8"/>
        <v>-808.93813563619142</v>
      </c>
      <c r="D354" s="138">
        <f t="shared" si="9"/>
        <v>1143.6784880790951</v>
      </c>
      <c r="E354" s="138">
        <f t="shared" si="10"/>
        <v>-166655.31749292646</v>
      </c>
      <c r="F354" s="138">
        <f t="shared" si="13"/>
        <v>-75430.934490353131</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-166655.31749292646</v>
      </c>
      <c r="C355" s="138">
        <f t="shared" si="8"/>
        <v>-814.52786424667806</v>
      </c>
      <c r="D355" s="138">
        <f t="shared" si="9"/>
        <v>1149.2682166895815</v>
      </c>
      <c r="E355" s="138">
        <f t="shared" si="10"/>
        <v>-167804.58570961605</v>
      </c>
      <c r="F355" s="138">
        <f t="shared" si="13"/>
        <v>-76245.462354599804</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-167804.58570961605</v>
      </c>
      <c r="C356" s="138">
        <f t="shared" si="8"/>
        <v>-820.14491265574839</v>
      </c>
      <c r="D356" s="138">
        <f t="shared" si="9"/>
        <v>1154.8852650986519</v>
      </c>
      <c r="E356" s="138">
        <f t="shared" si="10"/>
        <v>-168959.4709747147</v>
      </c>
      <c r="F356" s="138">
        <f t="shared" si="13"/>
        <v>-77065.607267255546</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-168959.4709747147</v>
      </c>
      <c r="C357" s="138">
        <f t="shared" si="8"/>
        <v>-825.78941438891798</v>
      </c>
      <c r="D357" s="138">
        <f t="shared" si="9"/>
        <v>1160.5297668318217</v>
      </c>
      <c r="E357" s="138">
        <f t="shared" si="10"/>
        <v>-170120.00074154651</v>
      </c>
      <c r="F357" s="138">
        <f t="shared" si="13"/>
        <v>-77891.396681644459</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-170120.00074154651</v>
      </c>
      <c r="C358" s="138">
        <f t="shared" si="8"/>
        <v>-831.46150362430842</v>
      </c>
      <c r="D358" s="138">
        <f t="shared" si="9"/>
        <v>1166.201856067212</v>
      </c>
      <c r="E358" s="138">
        <f t="shared" si="10"/>
        <v>-171286.20259761371</v>
      </c>
      <c r="F358" s="138">
        <f t="shared" si="13"/>
        <v>-78722.858185268764</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-171286.20259761371</v>
      </c>
      <c r="C359" s="138">
        <f t="shared" si="8"/>
        <v>-837.16131519583689</v>
      </c>
      <c r="D359" s="138">
        <f t="shared" si="9"/>
        <v>1171.9016676387405</v>
      </c>
      <c r="E359" s="138">
        <f t="shared" si="10"/>
        <v>-172458.10426525245</v>
      </c>
      <c r="F359" s="138">
        <f t="shared" si="13"/>
        <v>-79560.019500464594</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-172458.10426525245</v>
      </c>
      <c r="C360" s="138">
        <f t="shared" si="8"/>
        <v>-842.88898459642121</v>
      </c>
      <c r="D360" s="138">
        <f t="shared" si="9"/>
        <v>1177.6293370393248</v>
      </c>
      <c r="E360" s="138">
        <f t="shared" si="10"/>
        <v>-173635.73360229176</v>
      </c>
      <c r="F360" s="138">
        <f t="shared" si="13"/>
        <v>-80402.908485061009</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-173635.73360229176</v>
      </c>
      <c r="C361" s="138">
        <f t="shared" si="8"/>
        <v>-848.64464798120093</v>
      </c>
      <c r="D361" s="138">
        <f t="shared" si="9"/>
        <v>1183.3850004241044</v>
      </c>
      <c r="E361" s="138">
        <f t="shared" si="10"/>
        <v>-174819.11860271587</v>
      </c>
      <c r="F361" s="138">
        <f t="shared" si="13"/>
        <v>-81251.553133042209</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-174819.11860271587</v>
      </c>
      <c r="C362" s="138">
        <f t="shared" si="8"/>
        <v>-854.42844217077368</v>
      </c>
      <c r="D362" s="138">
        <f t="shared" si="9"/>
        <v>1189.1687946136772</v>
      </c>
      <c r="E362" s="138">
        <f t="shared" si="10"/>
        <v>-176008.28739732955</v>
      </c>
      <c r="F362" s="138">
        <f t="shared" si="13"/>
        <v>-82105.98157521298</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-176008.28739732955</v>
      </c>
      <c r="C363" s="138">
        <f t="shared" si="8"/>
        <v>-860.24050465444805</v>
      </c>
      <c r="D363" s="138">
        <f t="shared" si="9"/>
        <v>1194.9808570973516</v>
      </c>
      <c r="E363" s="138">
        <f t="shared" si="10"/>
        <v>-177203.26825442689</v>
      </c>
      <c r="F363" s="138">
        <f t="shared" si="13"/>
        <v>-82966.222079867424</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-177203.26825442689</v>
      </c>
      <c r="C364" s="138">
        <f t="shared" si="8"/>
        <v>-866.08097359351132</v>
      </c>
      <c r="D364" s="138">
        <f t="shared" si="9"/>
        <v>1200.821326036415</v>
      </c>
      <c r="E364" s="138">
        <f t="shared" si="10"/>
        <v>-178404.0895804633</v>
      </c>
      <c r="F364" s="138">
        <f t="shared" si="13"/>
        <v>-83832.303053460942</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-178404.0895804633</v>
      </c>
      <c r="C365" s="138">
        <f t="shared" si="8"/>
        <v>-871.94998782451432</v>
      </c>
      <c r="D365" s="138">
        <f t="shared" si="9"/>
        <v>1206.6903402674179</v>
      </c>
      <c r="E365" s="138">
        <f t="shared" si="10"/>
        <v>-179610.77992073071</v>
      </c>
      <c r="F365" s="138">
        <f t="shared" si="13"/>
        <v>-84704.253041285454</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10D12BBA-6BFE-4488-868E-1E3B5D4ECBC7}"/>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73416-D8DA-4112-8B46-F359C6D2A002}">
  <dimension ref="A1:Z997"/>
  <sheetViews>
    <sheetView workbookViewId="0">
      <selection activeCell="C3" sqref="C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van'!B44</f>
        <v>20000</v>
      </c>
      <c r="B3" s="134">
        <f>'Energy prices &amp; finance costs'!B15</f>
        <v>7.0000000000000007E-2</v>
      </c>
      <c r="C3" s="135">
        <f>'Energy prices &amp; finance costs'!B14</f>
        <v>10</v>
      </c>
      <c r="D3" s="136">
        <f>PMT(B3/12,(C3*12),-A3)</f>
        <v>232.21695843724811</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20000</v>
      </c>
      <c r="C6" s="138">
        <f t="shared" ref="C6:C260" si="0">B6*(B$3/12)</f>
        <v>116.66666666666667</v>
      </c>
      <c r="D6" s="138">
        <f t="shared" ref="D6:D260" si="1">D$3-C6</f>
        <v>115.55029177058144</v>
      </c>
      <c r="E6" s="138">
        <f t="shared" ref="E6:E260" si="2">B6-D6</f>
        <v>19884.449708229418</v>
      </c>
      <c r="F6" s="138">
        <f>C6</f>
        <v>116.66666666666667</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19884.449708229418</v>
      </c>
      <c r="C7" s="138">
        <f t="shared" si="0"/>
        <v>115.99262329800494</v>
      </c>
      <c r="D7" s="138">
        <f t="shared" si="1"/>
        <v>116.22433513924317</v>
      </c>
      <c r="E7" s="138">
        <f t="shared" si="2"/>
        <v>19768.225373090176</v>
      </c>
      <c r="F7" s="138">
        <f t="shared" ref="F7:F70" si="4">F6+C7</f>
        <v>232.65928996467161</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19768.225373090176</v>
      </c>
      <c r="C8" s="138">
        <f t="shared" si="0"/>
        <v>115.3146480096927</v>
      </c>
      <c r="D8" s="138">
        <f t="shared" si="1"/>
        <v>116.90231042755541</v>
      </c>
      <c r="E8" s="138">
        <f t="shared" si="2"/>
        <v>19651.323062662621</v>
      </c>
      <c r="F8" s="138">
        <f t="shared" si="4"/>
        <v>347.97393797436433</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19651.323062662621</v>
      </c>
      <c r="C9" s="138">
        <f t="shared" si="0"/>
        <v>114.63271786553196</v>
      </c>
      <c r="D9" s="138">
        <f t="shared" si="1"/>
        <v>117.58424057171615</v>
      </c>
      <c r="E9" s="138">
        <f t="shared" si="2"/>
        <v>19533.738822090905</v>
      </c>
      <c r="F9" s="138">
        <f t="shared" si="4"/>
        <v>462.60665583989629</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19533.738822090905</v>
      </c>
      <c r="C10" s="138">
        <f t="shared" si="0"/>
        <v>113.94680979553029</v>
      </c>
      <c r="D10" s="138">
        <f t="shared" si="1"/>
        <v>118.27014864171782</v>
      </c>
      <c r="E10" s="138">
        <f t="shared" si="2"/>
        <v>19415.468673449188</v>
      </c>
      <c r="F10" s="138">
        <f t="shared" si="4"/>
        <v>576.55346563542662</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19415.468673449188</v>
      </c>
      <c r="C11" s="138">
        <f t="shared" si="0"/>
        <v>113.25690059512027</v>
      </c>
      <c r="D11" s="138">
        <f t="shared" si="1"/>
        <v>118.96005784212784</v>
      </c>
      <c r="E11" s="138">
        <f t="shared" si="2"/>
        <v>19296.508615607061</v>
      </c>
      <c r="F11" s="138">
        <f t="shared" si="4"/>
        <v>689.81036623054683</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19296.508615607061</v>
      </c>
      <c r="C12" s="138">
        <f t="shared" si="0"/>
        <v>112.56296692437452</v>
      </c>
      <c r="D12" s="138">
        <f t="shared" si="1"/>
        <v>119.65399151287359</v>
      </c>
      <c r="E12" s="138">
        <f t="shared" si="2"/>
        <v>19176.854624094187</v>
      </c>
      <c r="F12" s="138">
        <f t="shared" si="4"/>
        <v>802.3733331549214</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19176.854624094187</v>
      </c>
      <c r="C13" s="138">
        <f t="shared" si="0"/>
        <v>111.8649853072161</v>
      </c>
      <c r="D13" s="138">
        <f t="shared" si="1"/>
        <v>120.35197313003201</v>
      </c>
      <c r="E13" s="138">
        <f t="shared" si="2"/>
        <v>19056.502650964154</v>
      </c>
      <c r="F13" s="138">
        <f t="shared" si="4"/>
        <v>914.2383184621375</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19056.502650964154</v>
      </c>
      <c r="C14" s="138">
        <f t="shared" si="0"/>
        <v>111.16293213062424</v>
      </c>
      <c r="D14" s="138">
        <f t="shared" si="1"/>
        <v>121.05402630662387</v>
      </c>
      <c r="E14" s="138">
        <f t="shared" si="2"/>
        <v>18935.448624657529</v>
      </c>
      <c r="F14" s="138">
        <f t="shared" si="4"/>
        <v>1025.4012505927617</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18935.448624657529</v>
      </c>
      <c r="C15" s="138">
        <f t="shared" si="0"/>
        <v>110.45678364383559</v>
      </c>
      <c r="D15" s="138">
        <f t="shared" si="1"/>
        <v>121.76017479341252</v>
      </c>
      <c r="E15" s="138">
        <f t="shared" si="2"/>
        <v>18813.688449864116</v>
      </c>
      <c r="F15" s="138">
        <f t="shared" si="4"/>
        <v>1135.8580342365972</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18813.688449864116</v>
      </c>
      <c r="C16" s="138">
        <f t="shared" si="0"/>
        <v>109.74651595754068</v>
      </c>
      <c r="D16" s="138">
        <f t="shared" si="1"/>
        <v>122.47044247970743</v>
      </c>
      <c r="E16" s="138">
        <f t="shared" si="2"/>
        <v>18691.218007384407</v>
      </c>
      <c r="F16" s="138">
        <f t="shared" si="4"/>
        <v>1245.6045501941378</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18691.218007384407</v>
      </c>
      <c r="C17" s="138">
        <f t="shared" si="0"/>
        <v>109.0321050430757</v>
      </c>
      <c r="D17" s="138">
        <f t="shared" si="1"/>
        <v>123.18485339417241</v>
      </c>
      <c r="E17" s="138">
        <f t="shared" si="2"/>
        <v>18568.033153990233</v>
      </c>
      <c r="F17" s="138">
        <f t="shared" si="4"/>
        <v>1354.6366552372135</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18568.033153990233</v>
      </c>
      <c r="C18" s="138">
        <f t="shared" si="0"/>
        <v>108.3135267316097</v>
      </c>
      <c r="D18" s="138">
        <f t="shared" si="1"/>
        <v>123.90343170563841</v>
      </c>
      <c r="E18" s="138">
        <f t="shared" si="2"/>
        <v>18444.129722284593</v>
      </c>
      <c r="F18" s="138">
        <f t="shared" si="4"/>
        <v>1462.9501819688232</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18444.129722284593</v>
      </c>
      <c r="C19" s="138">
        <f t="shared" si="0"/>
        <v>107.5907567133268</v>
      </c>
      <c r="D19" s="138">
        <f t="shared" si="1"/>
        <v>124.62620172392131</v>
      </c>
      <c r="E19" s="138">
        <f t="shared" si="2"/>
        <v>18319.503520560673</v>
      </c>
      <c r="F19" s="138">
        <f t="shared" si="4"/>
        <v>1570.54093868215</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18319.503520560673</v>
      </c>
      <c r="C20" s="138">
        <f t="shared" si="0"/>
        <v>106.86377053660392</v>
      </c>
      <c r="D20" s="138">
        <f t="shared" si="1"/>
        <v>125.35318790064419</v>
      </c>
      <c r="E20" s="138">
        <f t="shared" si="2"/>
        <v>18194.150332660029</v>
      </c>
      <c r="F20" s="138">
        <f t="shared" si="4"/>
        <v>1677.4047092187539</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18194.150332660029</v>
      </c>
      <c r="C21" s="138">
        <f t="shared" si="0"/>
        <v>106.13254360718351</v>
      </c>
      <c r="D21" s="138">
        <f t="shared" si="1"/>
        <v>126.0844148300646</v>
      </c>
      <c r="E21" s="138">
        <f t="shared" si="2"/>
        <v>18068.065917829965</v>
      </c>
      <c r="F21" s="138">
        <f t="shared" si="4"/>
        <v>1783.5372528259375</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18068.065917829965</v>
      </c>
      <c r="C22" s="138">
        <f t="shared" si="0"/>
        <v>105.39705118734146</v>
      </c>
      <c r="D22" s="138">
        <f t="shared" si="1"/>
        <v>126.81990724990665</v>
      </c>
      <c r="E22" s="138">
        <f t="shared" si="2"/>
        <v>17941.246010580056</v>
      </c>
      <c r="F22" s="138">
        <f t="shared" si="4"/>
        <v>1888.934304013279</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17941.246010580056</v>
      </c>
      <c r="C23" s="138">
        <f t="shared" si="0"/>
        <v>104.65726839505034</v>
      </c>
      <c r="D23" s="138">
        <f t="shared" si="1"/>
        <v>127.55969004219777</v>
      </c>
      <c r="E23" s="138">
        <f t="shared" si="2"/>
        <v>17813.686320537858</v>
      </c>
      <c r="F23" s="138">
        <f t="shared" si="4"/>
        <v>1993.5915724083293</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17813.686320537858</v>
      </c>
      <c r="C24" s="138">
        <f t="shared" si="0"/>
        <v>103.91317020313751</v>
      </c>
      <c r="D24" s="138">
        <f t="shared" si="1"/>
        <v>128.30378823411058</v>
      </c>
      <c r="E24" s="138">
        <f t="shared" si="2"/>
        <v>17685.382532303745</v>
      </c>
      <c r="F24" s="138">
        <f t="shared" si="4"/>
        <v>2097.504742611467</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17685.382532303745</v>
      </c>
      <c r="C25" s="138">
        <f t="shared" si="0"/>
        <v>103.16473143843852</v>
      </c>
      <c r="D25" s="138">
        <f t="shared" si="1"/>
        <v>129.0522269988096</v>
      </c>
      <c r="E25" s="138">
        <f t="shared" si="2"/>
        <v>17556.330305304935</v>
      </c>
      <c r="F25" s="138">
        <f t="shared" si="4"/>
        <v>2200.6694740499056</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17556.330305304935</v>
      </c>
      <c r="C26" s="138">
        <f t="shared" si="0"/>
        <v>102.41192678094546</v>
      </c>
      <c r="D26" s="138">
        <f t="shared" si="1"/>
        <v>129.80503165630265</v>
      </c>
      <c r="E26" s="138">
        <f t="shared" si="2"/>
        <v>17426.525273648633</v>
      </c>
      <c r="F26" s="138">
        <f t="shared" si="4"/>
        <v>2303.0814008308512</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17426.525273648633</v>
      </c>
      <c r="C27" s="138">
        <f t="shared" si="0"/>
        <v>101.65473076295036</v>
      </c>
      <c r="D27" s="138">
        <f t="shared" si="1"/>
        <v>130.56222767429773</v>
      </c>
      <c r="E27" s="138">
        <f t="shared" si="2"/>
        <v>17295.963045974335</v>
      </c>
      <c r="F27" s="138">
        <f t="shared" si="4"/>
        <v>2404.7361315938015</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17295.963045974335</v>
      </c>
      <c r="C28" s="138">
        <f t="shared" si="0"/>
        <v>100.89311776818363</v>
      </c>
      <c r="D28" s="138">
        <f t="shared" si="1"/>
        <v>131.32384066906448</v>
      </c>
      <c r="E28" s="138">
        <f t="shared" si="2"/>
        <v>17164.63920530527</v>
      </c>
      <c r="F28" s="138">
        <f t="shared" si="4"/>
        <v>2505.6292493619849</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17164.63920530527</v>
      </c>
      <c r="C29" s="138">
        <f t="shared" si="0"/>
        <v>100.12706203094741</v>
      </c>
      <c r="D29" s="138">
        <f t="shared" si="1"/>
        <v>132.08989640630068</v>
      </c>
      <c r="E29" s="138">
        <f t="shared" si="2"/>
        <v>17032.549308898968</v>
      </c>
      <c r="F29" s="138">
        <f t="shared" si="4"/>
        <v>2605.7563113929323</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17032.549308898968</v>
      </c>
      <c r="C30" s="138">
        <f t="shared" si="0"/>
        <v>99.356537635243981</v>
      </c>
      <c r="D30" s="138">
        <f t="shared" si="1"/>
        <v>132.86042080200411</v>
      </c>
      <c r="E30" s="138">
        <f t="shared" si="2"/>
        <v>16899.688888096964</v>
      </c>
      <c r="F30" s="138">
        <f t="shared" si="4"/>
        <v>2705.1128490281762</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16899.688888096964</v>
      </c>
      <c r="C31" s="138">
        <f t="shared" si="0"/>
        <v>98.581518513898956</v>
      </c>
      <c r="D31" s="138">
        <f t="shared" si="1"/>
        <v>133.63543992334917</v>
      </c>
      <c r="E31" s="138">
        <f t="shared" si="2"/>
        <v>16766.053448173614</v>
      </c>
      <c r="F31" s="138">
        <f t="shared" si="4"/>
        <v>2803.6943675420753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16766.053448173614</v>
      </c>
      <c r="C32" s="138">
        <f t="shared" si="0"/>
        <v>97.801978447679417</v>
      </c>
      <c r="D32" s="138">
        <f t="shared" si="1"/>
        <v>134.41497998956868</v>
      </c>
      <c r="E32" s="138">
        <f t="shared" si="2"/>
        <v>16631.638468184046</v>
      </c>
      <c r="F32" s="138">
        <f t="shared" si="4"/>
        <v>2901.4963459897549</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16631.638468184046</v>
      </c>
      <c r="C33" s="138">
        <f t="shared" si="0"/>
        <v>97.017891064406939</v>
      </c>
      <c r="D33" s="138">
        <f t="shared" si="1"/>
        <v>135.19906737284117</v>
      </c>
      <c r="E33" s="138">
        <f t="shared" si="2"/>
        <v>16496.439400811207</v>
      </c>
      <c r="F33" s="138">
        <f t="shared" si="4"/>
        <v>2998.5142370541616</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16496.439400811207</v>
      </c>
      <c r="C34" s="138">
        <f t="shared" si="0"/>
        <v>96.229229838065379</v>
      </c>
      <c r="D34" s="138">
        <f t="shared" si="1"/>
        <v>135.98772859918273</v>
      </c>
      <c r="E34" s="138">
        <f t="shared" si="2"/>
        <v>16360.451672212024</v>
      </c>
      <c r="F34" s="138">
        <f t="shared" si="4"/>
        <v>3094.7434668922269</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16360.451672212024</v>
      </c>
      <c r="C35" s="138">
        <f t="shared" si="0"/>
        <v>95.435968087903476</v>
      </c>
      <c r="D35" s="138">
        <f t="shared" si="1"/>
        <v>136.78099034934462</v>
      </c>
      <c r="E35" s="138">
        <f t="shared" si="2"/>
        <v>16223.670681862679</v>
      </c>
      <c r="F35" s="138">
        <f t="shared" si="4"/>
        <v>3190.1794349801303</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16223.670681862679</v>
      </c>
      <c r="C36" s="138">
        <f t="shared" si="0"/>
        <v>94.638078977532302</v>
      </c>
      <c r="D36" s="138">
        <f t="shared" si="1"/>
        <v>137.57887945971581</v>
      </c>
      <c r="E36" s="138">
        <f t="shared" si="2"/>
        <v>16086.091802402963</v>
      </c>
      <c r="F36" s="138">
        <f t="shared" si="4"/>
        <v>3284.8175139576624</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16086.091802402963</v>
      </c>
      <c r="C37" s="138">
        <f t="shared" si="0"/>
        <v>93.835535514017295</v>
      </c>
      <c r="D37" s="138">
        <f t="shared" si="1"/>
        <v>138.38142292323082</v>
      </c>
      <c r="E37" s="138">
        <f t="shared" si="2"/>
        <v>15947.710379479733</v>
      </c>
      <c r="F37" s="138">
        <f t="shared" si="4"/>
        <v>3378.6530494716799</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15947.710379479733</v>
      </c>
      <c r="C38" s="138">
        <f t="shared" si="0"/>
        <v>93.028310546965116</v>
      </c>
      <c r="D38" s="138">
        <f t="shared" si="1"/>
        <v>139.18864789028299</v>
      </c>
      <c r="E38" s="138">
        <f t="shared" si="2"/>
        <v>15808.52173158945</v>
      </c>
      <c r="F38" s="138">
        <f t="shared" si="4"/>
        <v>3471.6813600186451</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15808.52173158945</v>
      </c>
      <c r="C39" s="138">
        <f t="shared" si="0"/>
        <v>92.216376767605126</v>
      </c>
      <c r="D39" s="138">
        <f t="shared" si="1"/>
        <v>140.000581669643</v>
      </c>
      <c r="E39" s="138">
        <f t="shared" si="2"/>
        <v>15668.521149919807</v>
      </c>
      <c r="F39" s="138">
        <f t="shared" si="4"/>
        <v>3563.8977367862503</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15668.521149919807</v>
      </c>
      <c r="C40" s="138">
        <f t="shared" si="0"/>
        <v>91.399706707865548</v>
      </c>
      <c r="D40" s="138">
        <f t="shared" si="1"/>
        <v>140.81725172938258</v>
      </c>
      <c r="E40" s="138">
        <f t="shared" si="2"/>
        <v>15527.703898190424</v>
      </c>
      <c r="F40" s="138">
        <f t="shared" si="4"/>
        <v>3655.2974434941157</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15527.703898190424</v>
      </c>
      <c r="C41" s="138">
        <f t="shared" si="0"/>
        <v>90.578272739444145</v>
      </c>
      <c r="D41" s="138">
        <f t="shared" si="1"/>
        <v>141.63868569780396</v>
      </c>
      <c r="E41" s="138">
        <f t="shared" si="2"/>
        <v>15386.06521249262</v>
      </c>
      <c r="F41" s="138">
        <f t="shared" si="4"/>
        <v>3745.8757162335596</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15386.06521249262</v>
      </c>
      <c r="C42" s="138">
        <f t="shared" si="0"/>
        <v>89.752047072873623</v>
      </c>
      <c r="D42" s="138">
        <f t="shared" si="1"/>
        <v>142.46491136437447</v>
      </c>
      <c r="E42" s="138">
        <f t="shared" si="2"/>
        <v>15243.600301128246</v>
      </c>
      <c r="F42" s="138">
        <f t="shared" si="4"/>
        <v>3835.6277633064333</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15243.600301128246</v>
      </c>
      <c r="C43" s="138">
        <f t="shared" si="0"/>
        <v>88.921001756581447</v>
      </c>
      <c r="D43" s="138">
        <f t="shared" si="1"/>
        <v>143.29595668066668</v>
      </c>
      <c r="E43" s="138">
        <f t="shared" si="2"/>
        <v>15100.304344447581</v>
      </c>
      <c r="F43" s="138">
        <f t="shared" si="4"/>
        <v>3924.5487650630148</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15100.304344447581</v>
      </c>
      <c r="C44" s="138">
        <f t="shared" si="0"/>
        <v>88.085108675944227</v>
      </c>
      <c r="D44" s="138">
        <f t="shared" si="1"/>
        <v>144.1318497613039</v>
      </c>
      <c r="E44" s="138">
        <f t="shared" si="2"/>
        <v>14956.172494686276</v>
      </c>
      <c r="F44" s="138">
        <f t="shared" si="4"/>
        <v>4012.6338737389592</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14956.172494686276</v>
      </c>
      <c r="C45" s="138">
        <f t="shared" si="0"/>
        <v>87.244339552336612</v>
      </c>
      <c r="D45" s="138">
        <f t="shared" si="1"/>
        <v>144.9726188849115</v>
      </c>
      <c r="E45" s="138">
        <f t="shared" si="2"/>
        <v>14811.199875801365</v>
      </c>
      <c r="F45" s="138">
        <f t="shared" si="4"/>
        <v>4099.8782132912957</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14811.199875801365</v>
      </c>
      <c r="C46" s="138">
        <f t="shared" si="0"/>
        <v>86.398665942174631</v>
      </c>
      <c r="D46" s="138">
        <f t="shared" si="1"/>
        <v>145.81829249507348</v>
      </c>
      <c r="E46" s="138">
        <f t="shared" si="2"/>
        <v>14665.381583306291</v>
      </c>
      <c r="F46" s="138">
        <f t="shared" si="4"/>
        <v>4186.27687923347</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14665.381583306291</v>
      </c>
      <c r="C47" s="138">
        <f t="shared" si="0"/>
        <v>85.54805923595336</v>
      </c>
      <c r="D47" s="138">
        <f t="shared" si="1"/>
        <v>146.66889920129475</v>
      </c>
      <c r="E47" s="138">
        <f t="shared" si="2"/>
        <v>14518.712684104996</v>
      </c>
      <c r="F47" s="138">
        <f t="shared" si="4"/>
        <v>4271.8249384694236</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14518.712684104996</v>
      </c>
      <c r="C48" s="138">
        <f t="shared" si="0"/>
        <v>84.692490657279151</v>
      </c>
      <c r="D48" s="138">
        <f t="shared" si="1"/>
        <v>147.52446777996897</v>
      </c>
      <c r="E48" s="138">
        <f t="shared" si="2"/>
        <v>14371.188216325027</v>
      </c>
      <c r="F48" s="138">
        <f t="shared" si="4"/>
        <v>4356.5174291267031</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14371.188216325027</v>
      </c>
      <c r="C49" s="138">
        <f t="shared" si="0"/>
        <v>83.831931261895988</v>
      </c>
      <c r="D49" s="138">
        <f t="shared" si="1"/>
        <v>148.38502717535212</v>
      </c>
      <c r="E49" s="138">
        <f t="shared" si="2"/>
        <v>14222.803189149674</v>
      </c>
      <c r="F49" s="138">
        <f t="shared" si="4"/>
        <v>4440.3493603885991</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14222.803189149674</v>
      </c>
      <c r="C50" s="138">
        <f t="shared" si="0"/>
        <v>82.966351936706431</v>
      </c>
      <c r="D50" s="138">
        <f t="shared" si="1"/>
        <v>149.25060650054166</v>
      </c>
      <c r="E50" s="138">
        <f t="shared" si="2"/>
        <v>14073.552582649132</v>
      </c>
      <c r="F50" s="138">
        <f t="shared" si="4"/>
        <v>4523.3157123253059</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14073.552582649132</v>
      </c>
      <c r="C51" s="138">
        <f t="shared" si="0"/>
        <v>82.095723398786603</v>
      </c>
      <c r="D51" s="138">
        <f t="shared" si="1"/>
        <v>150.12123503846152</v>
      </c>
      <c r="E51" s="138">
        <f t="shared" si="2"/>
        <v>13923.431347610671</v>
      </c>
      <c r="F51" s="138">
        <f t="shared" si="4"/>
        <v>4605.4114357240924</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13923.431347610671</v>
      </c>
      <c r="C52" s="138">
        <f t="shared" si="0"/>
        <v>81.220016194395583</v>
      </c>
      <c r="D52" s="138">
        <f t="shared" si="1"/>
        <v>150.99694224285253</v>
      </c>
      <c r="E52" s="138">
        <f t="shared" si="2"/>
        <v>13772.434405367818</v>
      </c>
      <c r="F52" s="138">
        <f t="shared" si="4"/>
        <v>4686.631451918488</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13772.434405367818</v>
      </c>
      <c r="C53" s="138">
        <f t="shared" si="0"/>
        <v>80.339200697978939</v>
      </c>
      <c r="D53" s="138">
        <f t="shared" si="1"/>
        <v>151.87775773926916</v>
      </c>
      <c r="E53" s="138">
        <f t="shared" si="2"/>
        <v>13620.556647628549</v>
      </c>
      <c r="F53" s="138">
        <f t="shared" si="4"/>
        <v>4766.9706526164673</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13620.556647628549</v>
      </c>
      <c r="C54" s="138">
        <f t="shared" si="0"/>
        <v>79.453247111166547</v>
      </c>
      <c r="D54" s="138">
        <f t="shared" si="1"/>
        <v>152.76371132608156</v>
      </c>
      <c r="E54" s="138">
        <f t="shared" si="2"/>
        <v>13467.792936302469</v>
      </c>
      <c r="F54" s="138">
        <f t="shared" si="4"/>
        <v>4846.4238997276334</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13467.792936302469</v>
      </c>
      <c r="C55" s="138">
        <f t="shared" si="0"/>
        <v>78.56212546176441</v>
      </c>
      <c r="D55" s="138">
        <f t="shared" si="1"/>
        <v>153.65483297548371</v>
      </c>
      <c r="E55" s="138">
        <f t="shared" si="2"/>
        <v>13314.138103326984</v>
      </c>
      <c r="F55" s="138">
        <f t="shared" si="4"/>
        <v>4924.9860251893979</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13314.138103326984</v>
      </c>
      <c r="C56" s="138">
        <f t="shared" si="0"/>
        <v>77.665805602740747</v>
      </c>
      <c r="D56" s="138">
        <f t="shared" si="1"/>
        <v>154.55115283450738</v>
      </c>
      <c r="E56" s="138">
        <f t="shared" si="2"/>
        <v>13159.586950492478</v>
      </c>
      <c r="F56" s="138">
        <f t="shared" si="4"/>
        <v>5002.6518307921388</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13159.586950492478</v>
      </c>
      <c r="C57" s="138">
        <f t="shared" si="0"/>
        <v>76.764257211206129</v>
      </c>
      <c r="D57" s="138">
        <f t="shared" si="1"/>
        <v>155.452701226042</v>
      </c>
      <c r="E57" s="138">
        <f t="shared" si="2"/>
        <v>13004.134249266435</v>
      </c>
      <c r="F57" s="138">
        <f t="shared" si="4"/>
        <v>5079.4160880033451</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13004.134249266435</v>
      </c>
      <c r="C58" s="138">
        <f t="shared" si="0"/>
        <v>75.857449787387537</v>
      </c>
      <c r="D58" s="138">
        <f t="shared" si="1"/>
        <v>156.35950864986057</v>
      </c>
      <c r="E58" s="138">
        <f t="shared" si="2"/>
        <v>12847.774740616574</v>
      </c>
      <c r="F58" s="138">
        <f t="shared" si="4"/>
        <v>5155.2735377907329</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12847.774740616574</v>
      </c>
      <c r="C59" s="138">
        <f t="shared" si="0"/>
        <v>74.945352653596686</v>
      </c>
      <c r="D59" s="138">
        <f t="shared" si="1"/>
        <v>157.27160578365141</v>
      </c>
      <c r="E59" s="138">
        <f t="shared" si="2"/>
        <v>12690.503134832923</v>
      </c>
      <c r="F59" s="138">
        <f t="shared" si="4"/>
        <v>5230.2188904443292</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12690.503134832923</v>
      </c>
      <c r="C60" s="138">
        <f t="shared" si="0"/>
        <v>74.027934953192059</v>
      </c>
      <c r="D60" s="138">
        <f t="shared" si="1"/>
        <v>158.18902348405607</v>
      </c>
      <c r="E60" s="138">
        <f t="shared" si="2"/>
        <v>12532.314111348867</v>
      </c>
      <c r="F60" s="138">
        <f t="shared" si="4"/>
        <v>5304.2468253975212</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12532.314111348867</v>
      </c>
      <c r="C61" s="138">
        <f t="shared" si="0"/>
        <v>73.105165649535067</v>
      </c>
      <c r="D61" s="138">
        <f t="shared" si="1"/>
        <v>159.11179278771306</v>
      </c>
      <c r="E61" s="138">
        <f t="shared" si="2"/>
        <v>12373.202318561154</v>
      </c>
      <c r="F61" s="138">
        <f t="shared" si="4"/>
        <v>5377.3519910470559</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12373.202318561154</v>
      </c>
      <c r="C62" s="138">
        <f t="shared" si="0"/>
        <v>72.177013524940065</v>
      </c>
      <c r="D62" s="138">
        <f t="shared" si="1"/>
        <v>160.03994491230804</v>
      </c>
      <c r="E62" s="138">
        <f t="shared" si="2"/>
        <v>12213.162373648845</v>
      </c>
      <c r="F62" s="138">
        <f t="shared" si="4"/>
        <v>5449.5290045719958</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12213.162373648845</v>
      </c>
      <c r="C63" s="138">
        <f t="shared" si="0"/>
        <v>71.243447179618272</v>
      </c>
      <c r="D63" s="138">
        <f t="shared" si="1"/>
        <v>160.97351125762984</v>
      </c>
      <c r="E63" s="138">
        <f t="shared" si="2"/>
        <v>12052.188862391216</v>
      </c>
      <c r="F63" s="138">
        <f t="shared" si="4"/>
        <v>5520.7724517516144</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12052.188862391216</v>
      </c>
      <c r="C64" s="138">
        <f t="shared" si="0"/>
        <v>70.304435030615437</v>
      </c>
      <c r="D64" s="138">
        <f t="shared" si="1"/>
        <v>161.91252340663266</v>
      </c>
      <c r="E64" s="138">
        <f t="shared" si="2"/>
        <v>11890.276338984584</v>
      </c>
      <c r="F64" s="138">
        <f t="shared" si="4"/>
        <v>5591.0768867822298</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11890.276338984584</v>
      </c>
      <c r="C65" s="138">
        <f t="shared" si="0"/>
        <v>69.359945310743413</v>
      </c>
      <c r="D65" s="138">
        <f t="shared" si="1"/>
        <v>162.85701312650468</v>
      </c>
      <c r="E65" s="138">
        <f t="shared" si="2"/>
        <v>11727.41932585808</v>
      </c>
      <c r="F65" s="138">
        <f t="shared" si="4"/>
        <v>5660.4368320929734</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11727.41932585808</v>
      </c>
      <c r="C66" s="138">
        <f t="shared" si="0"/>
        <v>68.409946067505473</v>
      </c>
      <c r="D66" s="138">
        <f t="shared" si="1"/>
        <v>163.80701236974264</v>
      </c>
      <c r="E66" s="138">
        <f t="shared" si="2"/>
        <v>11563.612313488336</v>
      </c>
      <c r="F66" s="138">
        <f t="shared" si="4"/>
        <v>5728.8467781604786</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11563.612313488336</v>
      </c>
      <c r="C67" s="138">
        <f t="shared" si="0"/>
        <v>67.454405162015306</v>
      </c>
      <c r="D67" s="138">
        <f t="shared" si="1"/>
        <v>164.76255327523279</v>
      </c>
      <c r="E67" s="138">
        <f t="shared" si="2"/>
        <v>11398.849760213103</v>
      </c>
      <c r="F67" s="138">
        <f t="shared" si="4"/>
        <v>5796.3011833224937</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11398.849760213103</v>
      </c>
      <c r="C68" s="138">
        <f t="shared" si="0"/>
        <v>66.493290267909771</v>
      </c>
      <c r="D68" s="138">
        <f t="shared" si="1"/>
        <v>165.72366816933834</v>
      </c>
      <c r="E68" s="138">
        <f t="shared" si="2"/>
        <v>11233.126092043765</v>
      </c>
      <c r="F68" s="138">
        <f t="shared" si="4"/>
        <v>5862.7944735904039</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11233.126092043765</v>
      </c>
      <c r="C69" s="138">
        <f t="shared" si="0"/>
        <v>65.526568870255304</v>
      </c>
      <c r="D69" s="138">
        <f t="shared" si="1"/>
        <v>166.69038956699279</v>
      </c>
      <c r="E69" s="138">
        <f t="shared" si="2"/>
        <v>11066.435702476772</v>
      </c>
      <c r="F69" s="138">
        <f t="shared" si="4"/>
        <v>5928.3210424606596</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11066.435702476772</v>
      </c>
      <c r="C70" s="138">
        <f t="shared" si="0"/>
        <v>64.554208264447837</v>
      </c>
      <c r="D70" s="138">
        <f t="shared" si="1"/>
        <v>167.66275017280026</v>
      </c>
      <c r="E70" s="138">
        <f t="shared" si="2"/>
        <v>10898.772952303972</v>
      </c>
      <c r="F70" s="138">
        <f t="shared" si="4"/>
        <v>5992.8752507251074</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10898.772952303972</v>
      </c>
      <c r="C71" s="138">
        <f t="shared" si="0"/>
        <v>63.576175555106509</v>
      </c>
      <c r="D71" s="138">
        <f t="shared" si="1"/>
        <v>168.64078288214159</v>
      </c>
      <c r="E71" s="138">
        <f t="shared" si="2"/>
        <v>10730.132169421831</v>
      </c>
      <c r="F71" s="138">
        <f t="shared" ref="F71:F134" si="5">F70+C71</f>
        <v>6056.451426280214</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10730.132169421831</v>
      </c>
      <c r="C72" s="138">
        <f t="shared" si="0"/>
        <v>62.592437654960683</v>
      </c>
      <c r="D72" s="138">
        <f t="shared" si="1"/>
        <v>169.62452078228742</v>
      </c>
      <c r="E72" s="138">
        <f t="shared" si="2"/>
        <v>10560.507648639545</v>
      </c>
      <c r="F72" s="138">
        <f t="shared" si="5"/>
        <v>6119.0438639351751</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10560.507648639545</v>
      </c>
      <c r="C73" s="138">
        <f t="shared" si="0"/>
        <v>61.602961283730679</v>
      </c>
      <c r="D73" s="138">
        <f t="shared" si="1"/>
        <v>170.61399715351743</v>
      </c>
      <c r="E73" s="138">
        <f t="shared" si="2"/>
        <v>10389.893651486027</v>
      </c>
      <c r="F73" s="138">
        <f t="shared" si="5"/>
        <v>6180.6468252189061</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10389.893651486027</v>
      </c>
      <c r="C74" s="138">
        <f t="shared" si="0"/>
        <v>60.607712967001824</v>
      </c>
      <c r="D74" s="138">
        <f t="shared" si="1"/>
        <v>171.60924547024629</v>
      </c>
      <c r="E74" s="138">
        <f t="shared" si="2"/>
        <v>10218.28440601578</v>
      </c>
      <c r="F74" s="138">
        <f t="shared" si="5"/>
        <v>6241.2545381859081</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10218.28440601578</v>
      </c>
      <c r="C75" s="138">
        <f t="shared" si="0"/>
        <v>59.606659035092058</v>
      </c>
      <c r="D75" s="138">
        <f t="shared" si="1"/>
        <v>172.61029940215604</v>
      </c>
      <c r="E75" s="138">
        <f t="shared" si="2"/>
        <v>10045.674106613624</v>
      </c>
      <c r="F75" s="138">
        <f t="shared" si="5"/>
        <v>6300.8611972210001</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10045.674106613624</v>
      </c>
      <c r="C76" s="138">
        <f t="shared" si="0"/>
        <v>58.599765621912809</v>
      </c>
      <c r="D76" s="138">
        <f t="shared" si="1"/>
        <v>173.6171928153353</v>
      </c>
      <c r="E76" s="138">
        <f t="shared" si="2"/>
        <v>9872.0569137982893</v>
      </c>
      <c r="F76" s="138">
        <f t="shared" si="5"/>
        <v>6359.4609628429125</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9872.0569137982893</v>
      </c>
      <c r="C77" s="138">
        <f t="shared" si="0"/>
        <v>57.586998663823358</v>
      </c>
      <c r="D77" s="138">
        <f t="shared" si="1"/>
        <v>174.62995977342476</v>
      </c>
      <c r="E77" s="138">
        <f t="shared" si="2"/>
        <v>9697.4269540248642</v>
      </c>
      <c r="F77" s="138">
        <f t="shared" si="5"/>
        <v>6417.0479615067361</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9697.4269540248642</v>
      </c>
      <c r="C78" s="138">
        <f t="shared" si="0"/>
        <v>56.568323898478376</v>
      </c>
      <c r="D78" s="138">
        <f t="shared" si="1"/>
        <v>175.64863453876973</v>
      </c>
      <c r="E78" s="138">
        <f t="shared" si="2"/>
        <v>9521.7783194860949</v>
      </c>
      <c r="F78" s="138">
        <f t="shared" si="5"/>
        <v>6473.6162854052145</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9521.7783194860949</v>
      </c>
      <c r="C79" s="138">
        <f t="shared" si="0"/>
        <v>55.543706863668888</v>
      </c>
      <c r="D79" s="138">
        <f t="shared" si="1"/>
        <v>176.67325157357922</v>
      </c>
      <c r="E79" s="138">
        <f t="shared" si="2"/>
        <v>9345.1050679125165</v>
      </c>
      <c r="F79" s="138">
        <f t="shared" si="5"/>
        <v>6529.1599922688838</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9345.1050679125165</v>
      </c>
      <c r="C80" s="138">
        <f t="shared" si="0"/>
        <v>54.51311289615635</v>
      </c>
      <c r="D80" s="138">
        <f t="shared" si="1"/>
        <v>177.70384554109177</v>
      </c>
      <c r="E80" s="138">
        <f t="shared" si="2"/>
        <v>9167.4012223714253</v>
      </c>
      <c r="F80" s="138">
        <f t="shared" si="5"/>
        <v>6583.6731051650404</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9167.4012223714253</v>
      </c>
      <c r="C81" s="138">
        <f t="shared" si="0"/>
        <v>53.476507130499982</v>
      </c>
      <c r="D81" s="138">
        <f t="shared" si="1"/>
        <v>178.74045130674813</v>
      </c>
      <c r="E81" s="138">
        <f t="shared" si="2"/>
        <v>8988.6607710646767</v>
      </c>
      <c r="F81" s="138">
        <f t="shared" si="5"/>
        <v>6637.1496122955405</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8988.6607710646767</v>
      </c>
      <c r="C82" s="138">
        <f t="shared" si="0"/>
        <v>52.433854497877284</v>
      </c>
      <c r="D82" s="138">
        <f t="shared" si="1"/>
        <v>179.78310393937082</v>
      </c>
      <c r="E82" s="138">
        <f t="shared" si="2"/>
        <v>8808.8776671253054</v>
      </c>
      <c r="F82" s="138">
        <f t="shared" si="5"/>
        <v>6689.5834667934178</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8808.8776671253054</v>
      </c>
      <c r="C83" s="138">
        <f t="shared" si="0"/>
        <v>51.385119724897621</v>
      </c>
      <c r="D83" s="138">
        <f t="shared" si="1"/>
        <v>180.83183871235047</v>
      </c>
      <c r="E83" s="138">
        <f t="shared" si="2"/>
        <v>8628.0458284129545</v>
      </c>
      <c r="F83" s="138">
        <f t="shared" si="5"/>
        <v>6740.9685865183155</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8628.0458284129545</v>
      </c>
      <c r="C84" s="138">
        <f t="shared" si="0"/>
        <v>50.330267332408901</v>
      </c>
      <c r="D84" s="138">
        <f t="shared" si="1"/>
        <v>181.8866911048392</v>
      </c>
      <c r="E84" s="138">
        <f t="shared" si="2"/>
        <v>8446.1591373081155</v>
      </c>
      <c r="F84" s="138">
        <f t="shared" si="5"/>
        <v>6791.2988538507243</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8446.1591373081155</v>
      </c>
      <c r="C85" s="138">
        <f t="shared" si="0"/>
        <v>49.269261634297344</v>
      </c>
      <c r="D85" s="138">
        <f t="shared" si="1"/>
        <v>182.94769680295076</v>
      </c>
      <c r="E85" s="138">
        <f t="shared" si="2"/>
        <v>8263.2114405051652</v>
      </c>
      <c r="F85" s="138">
        <f t="shared" si="5"/>
        <v>6840.5681154850217</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8263.2114405051652</v>
      </c>
      <c r="C86" s="138">
        <f t="shared" si="0"/>
        <v>48.20206673628013</v>
      </c>
      <c r="D86" s="138">
        <f t="shared" si="1"/>
        <v>184.01489170096798</v>
      </c>
      <c r="E86" s="138">
        <f t="shared" si="2"/>
        <v>8079.1965488041969</v>
      </c>
      <c r="F86" s="138">
        <f t="shared" si="5"/>
        <v>6888.7701822213021</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8079.1965488041969</v>
      </c>
      <c r="C87" s="138">
        <f t="shared" si="0"/>
        <v>47.12864653469115</v>
      </c>
      <c r="D87" s="138">
        <f t="shared" si="1"/>
        <v>185.08831190255697</v>
      </c>
      <c r="E87" s="138">
        <f t="shared" si="2"/>
        <v>7894.1082369016403</v>
      </c>
      <c r="F87" s="138">
        <f t="shared" si="5"/>
        <v>6935.8988287559932</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7894.1082369016403</v>
      </c>
      <c r="C88" s="138">
        <f t="shared" si="0"/>
        <v>46.048964715259572</v>
      </c>
      <c r="D88" s="138">
        <f t="shared" si="1"/>
        <v>186.16799372198852</v>
      </c>
      <c r="E88" s="138">
        <f t="shared" si="2"/>
        <v>7707.9402431796516</v>
      </c>
      <c r="F88" s="138">
        <f t="shared" si="5"/>
        <v>6981.9477934712531</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7707.9402431796516</v>
      </c>
      <c r="C89" s="138">
        <f t="shared" si="0"/>
        <v>44.962984751881301</v>
      </c>
      <c r="D89" s="138">
        <f t="shared" si="1"/>
        <v>187.25397368536682</v>
      </c>
      <c r="E89" s="138">
        <f t="shared" si="2"/>
        <v>7520.6862694942847</v>
      </c>
      <c r="F89" s="138">
        <f t="shared" si="5"/>
        <v>7026.910778223134</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7520.6862694942847</v>
      </c>
      <c r="C90" s="138">
        <f t="shared" si="0"/>
        <v>43.87066990538333</v>
      </c>
      <c r="D90" s="138">
        <f t="shared" si="1"/>
        <v>188.34628853186479</v>
      </c>
      <c r="E90" s="138">
        <f t="shared" si="2"/>
        <v>7332.3399809624198</v>
      </c>
      <c r="F90" s="138">
        <f t="shared" si="5"/>
        <v>7070.7814481285177</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7332.3399809624198</v>
      </c>
      <c r="C91" s="138">
        <f t="shared" si="0"/>
        <v>42.771983222280781</v>
      </c>
      <c r="D91" s="138">
        <f t="shared" si="1"/>
        <v>189.44497521496731</v>
      </c>
      <c r="E91" s="138">
        <f t="shared" si="2"/>
        <v>7142.8950057474522</v>
      </c>
      <c r="F91" s="138">
        <f t="shared" si="5"/>
        <v>7113.5534313507987</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7142.8950057474522</v>
      </c>
      <c r="C92" s="138">
        <f t="shared" si="0"/>
        <v>41.666887533526804</v>
      </c>
      <c r="D92" s="138">
        <f t="shared" si="1"/>
        <v>190.55007090372129</v>
      </c>
      <c r="E92" s="138">
        <f t="shared" si="2"/>
        <v>6952.3449348437307</v>
      </c>
      <c r="F92" s="138">
        <f t="shared" si="5"/>
        <v>7155.2203188843259</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6952.3449348437307</v>
      </c>
      <c r="C93" s="138">
        <f t="shared" si="0"/>
        <v>40.5553454532551</v>
      </c>
      <c r="D93" s="138">
        <f t="shared" si="1"/>
        <v>191.661612983993</v>
      </c>
      <c r="E93" s="138">
        <f t="shared" si="2"/>
        <v>6760.6833218597376</v>
      </c>
      <c r="F93" s="138">
        <f t="shared" si="5"/>
        <v>7195.7756643375815</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6760.6833218597376</v>
      </c>
      <c r="C94" s="138">
        <f t="shared" si="0"/>
        <v>39.437319377515138</v>
      </c>
      <c r="D94" s="138">
        <f t="shared" si="1"/>
        <v>192.77963905973297</v>
      </c>
      <c r="E94" s="138">
        <f t="shared" si="2"/>
        <v>6567.9036828000044</v>
      </c>
      <c r="F94" s="138">
        <f t="shared" si="5"/>
        <v>7235.2129837150969</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6567.9036828000044</v>
      </c>
      <c r="C95" s="138">
        <f t="shared" si="0"/>
        <v>38.312771483000027</v>
      </c>
      <c r="D95" s="138">
        <f t="shared" si="1"/>
        <v>193.90418695424808</v>
      </c>
      <c r="E95" s="138">
        <f t="shared" si="2"/>
        <v>6373.9994958457564</v>
      </c>
      <c r="F95" s="138">
        <f t="shared" si="5"/>
        <v>7273.5257551980967</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6373.9994958457564</v>
      </c>
      <c r="C96" s="138">
        <f t="shared" si="0"/>
        <v>37.181663725766917</v>
      </c>
      <c r="D96" s="138">
        <f t="shared" si="1"/>
        <v>195.03529471148119</v>
      </c>
      <c r="E96" s="138">
        <f t="shared" si="2"/>
        <v>6178.9642011342748</v>
      </c>
      <c r="F96" s="138">
        <f t="shared" si="5"/>
        <v>7310.7074189238638</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6178.9642011342748</v>
      </c>
      <c r="C97" s="138">
        <f t="shared" si="0"/>
        <v>36.04395783994994</v>
      </c>
      <c r="D97" s="138">
        <f t="shared" si="1"/>
        <v>196.17300059729817</v>
      </c>
      <c r="E97" s="138">
        <f t="shared" si="2"/>
        <v>5982.7912005369762</v>
      </c>
      <c r="F97" s="138">
        <f t="shared" si="5"/>
        <v>7346.7513767638138</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5982.7912005369762</v>
      </c>
      <c r="C98" s="138">
        <f t="shared" si="0"/>
        <v>34.899615336465693</v>
      </c>
      <c r="D98" s="138">
        <f t="shared" si="1"/>
        <v>197.31734310078241</v>
      </c>
      <c r="E98" s="138">
        <f t="shared" si="2"/>
        <v>5785.4738574361936</v>
      </c>
      <c r="F98" s="138">
        <f t="shared" si="5"/>
        <v>7381.6509921002798</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5785.4738574361936</v>
      </c>
      <c r="C99" s="138">
        <f t="shared" si="0"/>
        <v>33.748597501711131</v>
      </c>
      <c r="D99" s="138">
        <f t="shared" si="1"/>
        <v>198.46836093553696</v>
      </c>
      <c r="E99" s="138">
        <f t="shared" si="2"/>
        <v>5587.0054965006566</v>
      </c>
      <c r="F99" s="138">
        <f t="shared" si="5"/>
        <v>7415.3995896019906</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5587.0054965006566</v>
      </c>
      <c r="C100" s="138">
        <f t="shared" si="0"/>
        <v>32.590865396253832</v>
      </c>
      <c r="D100" s="138">
        <f t="shared" si="1"/>
        <v>199.62609304099428</v>
      </c>
      <c r="E100" s="138">
        <f t="shared" si="2"/>
        <v>5387.3794034596622</v>
      </c>
      <c r="F100" s="138">
        <f t="shared" si="5"/>
        <v>7447.9904549982448</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5387.3794034596622</v>
      </c>
      <c r="C101" s="138">
        <f t="shared" si="0"/>
        <v>31.426379853514696</v>
      </c>
      <c r="D101" s="138">
        <f t="shared" si="1"/>
        <v>200.79057858373341</v>
      </c>
      <c r="E101" s="138">
        <f t="shared" si="2"/>
        <v>5186.5888248759284</v>
      </c>
      <c r="F101" s="139">
        <f t="shared" si="5"/>
        <v>7479.4168348517596</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5186.5888248759284</v>
      </c>
      <c r="C102" s="138">
        <f t="shared" si="0"/>
        <v>30.255101478442917</v>
      </c>
      <c r="D102" s="138">
        <f t="shared" si="1"/>
        <v>201.96185695880519</v>
      </c>
      <c r="E102" s="138">
        <f t="shared" si="2"/>
        <v>4984.6269679171228</v>
      </c>
      <c r="F102" s="138">
        <f t="shared" si="5"/>
        <v>7509.6719363302027</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4984.6269679171228</v>
      </c>
      <c r="C103" s="138">
        <f t="shared" si="0"/>
        <v>29.076990646183219</v>
      </c>
      <c r="D103" s="138">
        <f t="shared" si="1"/>
        <v>203.13996779106489</v>
      </c>
      <c r="E103" s="138">
        <f t="shared" si="2"/>
        <v>4781.4870001260579</v>
      </c>
      <c r="F103" s="138">
        <f t="shared" si="5"/>
        <v>7538.7489269763855</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4781.4870001260579</v>
      </c>
      <c r="C104" s="138">
        <f t="shared" si="0"/>
        <v>27.892007500735339</v>
      </c>
      <c r="D104" s="138">
        <f t="shared" si="1"/>
        <v>204.32495093651278</v>
      </c>
      <c r="E104" s="138">
        <f t="shared" si="2"/>
        <v>4577.1620491895446</v>
      </c>
      <c r="F104" s="138">
        <f t="shared" si="5"/>
        <v>7566.6409344771209</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4577.1620491895446</v>
      </c>
      <c r="C105" s="138">
        <f t="shared" si="0"/>
        <v>26.700111953605678</v>
      </c>
      <c r="D105" s="138">
        <f t="shared" si="1"/>
        <v>205.51684648364244</v>
      </c>
      <c r="E105" s="138">
        <f t="shared" si="2"/>
        <v>4371.6452027059022</v>
      </c>
      <c r="F105" s="138">
        <f t="shared" si="5"/>
        <v>7593.3410464307262</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4371.6452027059022</v>
      </c>
      <c r="C106" s="138">
        <f t="shared" si="0"/>
        <v>25.501263682451096</v>
      </c>
      <c r="D106" s="138">
        <f t="shared" si="1"/>
        <v>206.71569475479703</v>
      </c>
      <c r="E106" s="138">
        <f t="shared" si="2"/>
        <v>4164.9295079511048</v>
      </c>
      <c r="F106" s="138">
        <f t="shared" si="5"/>
        <v>7618.8423101131775</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4164.9295079511048</v>
      </c>
      <c r="C107" s="138">
        <f t="shared" si="0"/>
        <v>24.29542212971478</v>
      </c>
      <c r="D107" s="138">
        <f t="shared" si="1"/>
        <v>207.92153630753333</v>
      </c>
      <c r="E107" s="138">
        <f t="shared" si="2"/>
        <v>3957.0079716435716</v>
      </c>
      <c r="F107" s="138">
        <f t="shared" si="5"/>
        <v>7643.1377322428925</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3957.0079716435716</v>
      </c>
      <c r="C108" s="138">
        <f t="shared" si="0"/>
        <v>23.082546501254168</v>
      </c>
      <c r="D108" s="138">
        <f t="shared" si="1"/>
        <v>209.13441193599394</v>
      </c>
      <c r="E108" s="138">
        <f t="shared" si="2"/>
        <v>3747.8735597075779</v>
      </c>
      <c r="F108" s="138">
        <f t="shared" si="5"/>
        <v>7666.2202787441465</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3747.8735597075779</v>
      </c>
      <c r="C109" s="138">
        <f t="shared" si="0"/>
        <v>21.862595764960872</v>
      </c>
      <c r="D109" s="138">
        <f t="shared" si="1"/>
        <v>210.35436267228724</v>
      </c>
      <c r="E109" s="138">
        <f t="shared" si="2"/>
        <v>3537.5191970352907</v>
      </c>
      <c r="F109" s="138">
        <f t="shared" si="5"/>
        <v>7688.0828745091076</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3537.5191970352907</v>
      </c>
      <c r="C110" s="138">
        <f t="shared" si="0"/>
        <v>20.635528649372532</v>
      </c>
      <c r="D110" s="138">
        <f t="shared" si="1"/>
        <v>211.58142978787558</v>
      </c>
      <c r="E110" s="138">
        <f t="shared" si="2"/>
        <v>3325.9377672474152</v>
      </c>
      <c r="F110" s="138">
        <f t="shared" si="5"/>
        <v>7708.7184031584802</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3325.9377672474152</v>
      </c>
      <c r="C111" s="138">
        <f t="shared" si="0"/>
        <v>19.401303642276588</v>
      </c>
      <c r="D111" s="138">
        <f t="shared" si="1"/>
        <v>212.81565479497152</v>
      </c>
      <c r="E111" s="138">
        <f t="shared" si="2"/>
        <v>3113.1221124524436</v>
      </c>
      <c r="F111" s="138">
        <f t="shared" si="5"/>
        <v>7728.1197068007568</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3113.1221124524436</v>
      </c>
      <c r="C112" s="138">
        <f t="shared" si="0"/>
        <v>18.159878989305923</v>
      </c>
      <c r="D112" s="138">
        <f t="shared" si="1"/>
        <v>214.05707944794219</v>
      </c>
      <c r="E112" s="138">
        <f t="shared" si="2"/>
        <v>2899.0650330045014</v>
      </c>
      <c r="F112" s="138">
        <f t="shared" si="5"/>
        <v>7746.2795857900628</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2899.0650330045014</v>
      </c>
      <c r="C113" s="138">
        <f t="shared" si="0"/>
        <v>16.911212692526259</v>
      </c>
      <c r="D113" s="138">
        <f t="shared" si="1"/>
        <v>215.30574574472186</v>
      </c>
      <c r="E113" s="138">
        <f t="shared" si="2"/>
        <v>2683.7592872597797</v>
      </c>
      <c r="F113" s="138">
        <f t="shared" si="5"/>
        <v>7763.1907984825893</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2683.7592872597797</v>
      </c>
      <c r="C114" s="138">
        <f t="shared" si="0"/>
        <v>15.655262509015383</v>
      </c>
      <c r="D114" s="138">
        <f t="shared" si="1"/>
        <v>216.56169592823272</v>
      </c>
      <c r="E114" s="138">
        <f t="shared" si="2"/>
        <v>2467.1975913315468</v>
      </c>
      <c r="F114" s="138">
        <f t="shared" si="5"/>
        <v>7778.8460609916046</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2467.1975913315468</v>
      </c>
      <c r="C115" s="138">
        <f t="shared" si="0"/>
        <v>14.391985949434025</v>
      </c>
      <c r="D115" s="138">
        <f t="shared" si="1"/>
        <v>217.82497248781408</v>
      </c>
      <c r="E115" s="138">
        <f t="shared" si="2"/>
        <v>2249.3726188437327</v>
      </c>
      <c r="F115" s="138">
        <f t="shared" si="5"/>
        <v>7793.2380469410391</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2249.3726188437327</v>
      </c>
      <c r="C116" s="138">
        <f t="shared" si="0"/>
        <v>13.121340276588441</v>
      </c>
      <c r="D116" s="138">
        <f t="shared" si="1"/>
        <v>219.09561816065968</v>
      </c>
      <c r="E116" s="138">
        <f t="shared" si="2"/>
        <v>2030.2770006830729</v>
      </c>
      <c r="F116" s="138">
        <f t="shared" si="5"/>
        <v>7806.359387217628</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2030.2770006830729</v>
      </c>
      <c r="C117" s="138">
        <f t="shared" si="0"/>
        <v>11.843282503984593</v>
      </c>
      <c r="D117" s="138">
        <f t="shared" si="1"/>
        <v>220.37367593326351</v>
      </c>
      <c r="E117" s="138">
        <f t="shared" si="2"/>
        <v>1809.9033247498094</v>
      </c>
      <c r="F117" s="138">
        <f t="shared" si="5"/>
        <v>7818.2026697216124</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1809.9033247498094</v>
      </c>
      <c r="C118" s="138">
        <f t="shared" si="0"/>
        <v>10.557769394373889</v>
      </c>
      <c r="D118" s="138">
        <f t="shared" si="1"/>
        <v>221.65918904287423</v>
      </c>
      <c r="E118" s="138">
        <f t="shared" si="2"/>
        <v>1588.2441357069351</v>
      </c>
      <c r="F118" s="138">
        <f t="shared" si="5"/>
        <v>7828.7604391159866</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1588.2441357069351</v>
      </c>
      <c r="C119" s="138">
        <f t="shared" si="0"/>
        <v>9.2647574582904557</v>
      </c>
      <c r="D119" s="138">
        <f t="shared" si="1"/>
        <v>222.95220097895765</v>
      </c>
      <c r="E119" s="138">
        <f t="shared" si="2"/>
        <v>1365.2919347279776</v>
      </c>
      <c r="F119" s="138">
        <f t="shared" si="5"/>
        <v>7838.0251965742773</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1365.2919347279776</v>
      </c>
      <c r="C120" s="138">
        <f t="shared" si="0"/>
        <v>7.9642029525798694</v>
      </c>
      <c r="D120" s="138">
        <f t="shared" si="1"/>
        <v>224.25275548466823</v>
      </c>
      <c r="E120" s="138">
        <f t="shared" si="2"/>
        <v>1141.0391792433093</v>
      </c>
      <c r="F120" s="138">
        <f t="shared" si="5"/>
        <v>7845.9893995268576</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1141.0391792433093</v>
      </c>
      <c r="C121" s="138">
        <f t="shared" si="0"/>
        <v>6.6560618789193047</v>
      </c>
      <c r="D121" s="138">
        <f t="shared" si="1"/>
        <v>225.56089655832881</v>
      </c>
      <c r="E121" s="138">
        <f t="shared" si="2"/>
        <v>915.47828268498051</v>
      </c>
      <c r="F121" s="138">
        <f t="shared" si="5"/>
        <v>7852.6454614057766</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915.47828268498051</v>
      </c>
      <c r="C122" s="138">
        <f t="shared" si="0"/>
        <v>5.3402899823290531</v>
      </c>
      <c r="D122" s="138">
        <f t="shared" si="1"/>
        <v>226.87666845491907</v>
      </c>
      <c r="E122" s="138">
        <f t="shared" si="2"/>
        <v>688.60161423006139</v>
      </c>
      <c r="F122" s="138">
        <f t="shared" si="5"/>
        <v>7857.9857513881052</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688.60161423006139</v>
      </c>
      <c r="C123" s="138">
        <f t="shared" si="0"/>
        <v>4.0168427496753587</v>
      </c>
      <c r="D123" s="138">
        <f t="shared" si="1"/>
        <v>228.20011568757275</v>
      </c>
      <c r="E123" s="138">
        <f t="shared" si="2"/>
        <v>460.40149854248864</v>
      </c>
      <c r="F123" s="138">
        <f t="shared" si="5"/>
        <v>7862.0025941377808</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460.40149854248864</v>
      </c>
      <c r="C124" s="138">
        <f t="shared" si="0"/>
        <v>2.6856754081645171</v>
      </c>
      <c r="D124" s="138">
        <f t="shared" si="1"/>
        <v>229.5312830290836</v>
      </c>
      <c r="E124" s="138">
        <f t="shared" si="2"/>
        <v>230.87021551340504</v>
      </c>
      <c r="F124" s="138">
        <f t="shared" si="5"/>
        <v>7864.6882695459453</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230.87021551340504</v>
      </c>
      <c r="C125" s="138">
        <f t="shared" si="0"/>
        <v>1.346742923828196</v>
      </c>
      <c r="D125" s="138">
        <f t="shared" si="1"/>
        <v>230.87021551341991</v>
      </c>
      <c r="E125" s="138">
        <f t="shared" si="2"/>
        <v>-1.4864554032101296E-11</v>
      </c>
      <c r="F125" s="139">
        <f t="shared" si="5"/>
        <v>7866.0350124697734</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-1.4864554032101296E-11</v>
      </c>
      <c r="C126" s="138">
        <f t="shared" si="0"/>
        <v>-8.6709898520590891E-14</v>
      </c>
      <c r="D126" s="138">
        <f t="shared" si="1"/>
        <v>232.21695843724819</v>
      </c>
      <c r="E126" s="138">
        <f t="shared" si="2"/>
        <v>-232.21695843726306</v>
      </c>
      <c r="F126" s="138">
        <f t="shared" si="5"/>
        <v>7866.0350124697734</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-232.21695843726306</v>
      </c>
      <c r="C127" s="138">
        <f t="shared" si="0"/>
        <v>-1.3545989242173679</v>
      </c>
      <c r="D127" s="138">
        <f t="shared" si="1"/>
        <v>233.57155736146547</v>
      </c>
      <c r="E127" s="138">
        <f t="shared" si="2"/>
        <v>-465.78851579872855</v>
      </c>
      <c r="F127" s="138">
        <f t="shared" si="5"/>
        <v>7864.6804135455559</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-465.78851579872855</v>
      </c>
      <c r="C128" s="138">
        <f t="shared" si="0"/>
        <v>-2.7170996754925834</v>
      </c>
      <c r="D128" s="138">
        <f t="shared" si="1"/>
        <v>234.9340581127407</v>
      </c>
      <c r="E128" s="138">
        <f t="shared" si="2"/>
        <v>-700.72257391146923</v>
      </c>
      <c r="F128" s="138">
        <f t="shared" si="5"/>
        <v>7861.9633138700638</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-700.72257391146923</v>
      </c>
      <c r="C129" s="138">
        <f t="shared" si="0"/>
        <v>-4.0875483478169041</v>
      </c>
      <c r="D129" s="138">
        <f t="shared" si="1"/>
        <v>236.304506785065</v>
      </c>
      <c r="E129" s="138">
        <f t="shared" si="2"/>
        <v>-937.0270806965342</v>
      </c>
      <c r="F129" s="138">
        <f t="shared" si="5"/>
        <v>7857.8757655222471</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-937.0270806965342</v>
      </c>
      <c r="C130" s="138">
        <f t="shared" si="0"/>
        <v>-5.4659913040631167</v>
      </c>
      <c r="D130" s="138">
        <f t="shared" si="1"/>
        <v>237.68294974131123</v>
      </c>
      <c r="E130" s="138">
        <f t="shared" si="2"/>
        <v>-1174.7100304378455</v>
      </c>
      <c r="F130" s="138">
        <f t="shared" si="5"/>
        <v>7852.4097742181839</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-1174.7100304378455</v>
      </c>
      <c r="C131" s="138">
        <f t="shared" si="0"/>
        <v>-6.8524751775540986</v>
      </c>
      <c r="D131" s="138">
        <f t="shared" si="1"/>
        <v>239.06943361480222</v>
      </c>
      <c r="E131" s="138">
        <f t="shared" si="2"/>
        <v>-1413.7794640526477</v>
      </c>
      <c r="F131" s="138">
        <f t="shared" si="5"/>
        <v>7845.5572990406299</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-1413.7794640526477</v>
      </c>
      <c r="C132" s="138">
        <f t="shared" si="0"/>
        <v>-8.2470468736404445</v>
      </c>
      <c r="D132" s="138">
        <f t="shared" si="1"/>
        <v>240.46400531088855</v>
      </c>
      <c r="E132" s="138">
        <f t="shared" si="2"/>
        <v>-1654.2434693635362</v>
      </c>
      <c r="F132" s="138">
        <f t="shared" si="5"/>
        <v>7837.3102521669898</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-1654.2434693635362</v>
      </c>
      <c r="C133" s="138">
        <f t="shared" si="0"/>
        <v>-9.6497535712872953</v>
      </c>
      <c r="D133" s="138">
        <f t="shared" si="1"/>
        <v>241.86671200853542</v>
      </c>
      <c r="E133" s="138">
        <f t="shared" si="2"/>
        <v>-1896.1101813720716</v>
      </c>
      <c r="F133" s="138">
        <f t="shared" si="5"/>
        <v>7827.6604985957028</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-1896.1101813720716</v>
      </c>
      <c r="C134" s="138">
        <f t="shared" si="0"/>
        <v>-11.060642724670418</v>
      </c>
      <c r="D134" s="138">
        <f t="shared" si="1"/>
        <v>243.27760116191854</v>
      </c>
      <c r="E134" s="138">
        <f t="shared" si="2"/>
        <v>-2139.38778253399</v>
      </c>
      <c r="F134" s="138">
        <f t="shared" si="5"/>
        <v>7816.5998558710326</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-2139.38778253399</v>
      </c>
      <c r="C135" s="138">
        <f t="shared" si="0"/>
        <v>-12.479762064781609</v>
      </c>
      <c r="D135" s="138">
        <f t="shared" si="1"/>
        <v>244.69672050202971</v>
      </c>
      <c r="E135" s="138">
        <f t="shared" si="2"/>
        <v>-2384.0845030360197</v>
      </c>
      <c r="F135" s="138">
        <f t="shared" ref="F135:F198" si="6">F134+C135</f>
        <v>7804.1200938062511</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-2384.0845030360197</v>
      </c>
      <c r="C136" s="138">
        <f t="shared" si="0"/>
        <v>-13.907159601043448</v>
      </c>
      <c r="D136" s="138">
        <f t="shared" si="1"/>
        <v>246.12411803829156</v>
      </c>
      <c r="E136" s="138">
        <f t="shared" si="2"/>
        <v>-2630.2086210743114</v>
      </c>
      <c r="F136" s="138">
        <f t="shared" si="6"/>
        <v>7790.2129342052076</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-2630.2086210743114</v>
      </c>
      <c r="C137" s="138">
        <f t="shared" si="0"/>
        <v>-15.342883622933483</v>
      </c>
      <c r="D137" s="138">
        <f t="shared" si="1"/>
        <v>247.55984206018158</v>
      </c>
      <c r="E137" s="138">
        <f t="shared" si="2"/>
        <v>-2877.7684631344928</v>
      </c>
      <c r="F137" s="138">
        <f t="shared" si="6"/>
        <v>7774.8700505822744</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-2877.7684631344928</v>
      </c>
      <c r="C138" s="138">
        <f t="shared" si="0"/>
        <v>-16.786982701617877</v>
      </c>
      <c r="D138" s="138">
        <f t="shared" si="1"/>
        <v>249.003941138866</v>
      </c>
      <c r="E138" s="138">
        <f t="shared" si="2"/>
        <v>-3126.7724042733589</v>
      </c>
      <c r="F138" s="138">
        <f t="shared" si="6"/>
        <v>7758.0830678806569</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-3126.7724042733589</v>
      </c>
      <c r="C139" s="138">
        <f t="shared" si="0"/>
        <v>-18.239505691594594</v>
      </c>
      <c r="D139" s="138">
        <f t="shared" si="1"/>
        <v>250.4564641288427</v>
      </c>
      <c r="E139" s="138">
        <f t="shared" si="2"/>
        <v>-3377.2288684022014</v>
      </c>
      <c r="F139" s="138">
        <f t="shared" si="6"/>
        <v>7739.8435621890621</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-3377.2288684022014</v>
      </c>
      <c r="C140" s="138">
        <f t="shared" si="0"/>
        <v>-19.700501732346176</v>
      </c>
      <c r="D140" s="138">
        <f t="shared" si="1"/>
        <v>251.91746016959428</v>
      </c>
      <c r="E140" s="138">
        <f t="shared" si="2"/>
        <v>-3629.1463285717955</v>
      </c>
      <c r="F140" s="138">
        <f t="shared" si="6"/>
        <v>7720.1430604567158</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-3629.1463285717955</v>
      </c>
      <c r="C141" s="138">
        <f t="shared" si="0"/>
        <v>-21.170020250002143</v>
      </c>
      <c r="D141" s="138">
        <f t="shared" si="1"/>
        <v>253.38697868725026</v>
      </c>
      <c r="E141" s="138">
        <f t="shared" si="2"/>
        <v>-3882.5333072590456</v>
      </c>
      <c r="F141" s="138">
        <f t="shared" si="6"/>
        <v>7698.9730402067134</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-3882.5333072590456</v>
      </c>
      <c r="C142" s="138">
        <f t="shared" si="0"/>
        <v>-22.648110959011099</v>
      </c>
      <c r="D142" s="138">
        <f t="shared" si="1"/>
        <v>254.8650693962592</v>
      </c>
      <c r="E142" s="138">
        <f t="shared" si="2"/>
        <v>-4137.3983766553047</v>
      </c>
      <c r="F142" s="138">
        <f t="shared" si="6"/>
        <v>7676.3249292477021</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-4137.3983766553047</v>
      </c>
      <c r="C143" s="138">
        <f t="shared" si="0"/>
        <v>-24.134823863822611</v>
      </c>
      <c r="D143" s="138">
        <f t="shared" si="1"/>
        <v>256.35178230107073</v>
      </c>
      <c r="E143" s="138">
        <f t="shared" si="2"/>
        <v>-4393.7501589563753</v>
      </c>
      <c r="F143" s="138">
        <f t="shared" si="6"/>
        <v>7652.1901053838792</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-4393.7501589563753</v>
      </c>
      <c r="C144" s="138">
        <f t="shared" si="0"/>
        <v>-25.630209260578859</v>
      </c>
      <c r="D144" s="138">
        <f t="shared" si="1"/>
        <v>257.84716769782699</v>
      </c>
      <c r="E144" s="138">
        <f t="shared" si="2"/>
        <v>-4651.5973266542023</v>
      </c>
      <c r="F144" s="138">
        <f t="shared" si="6"/>
        <v>7626.5598961232999</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-4651.5973266542023</v>
      </c>
      <c r="C145" s="138">
        <f t="shared" si="0"/>
        <v>-27.134317738816183</v>
      </c>
      <c r="D145" s="138">
        <f t="shared" si="1"/>
        <v>259.35127617606429</v>
      </c>
      <c r="E145" s="138">
        <f t="shared" si="2"/>
        <v>-4910.9486028302663</v>
      </c>
      <c r="F145" s="138">
        <f t="shared" si="6"/>
        <v>7599.4255783844837</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-4910.9486028302663</v>
      </c>
      <c r="C146" s="138">
        <f t="shared" si="0"/>
        <v>-28.647200183176555</v>
      </c>
      <c r="D146" s="138">
        <f t="shared" si="1"/>
        <v>260.86415862042469</v>
      </c>
      <c r="E146" s="138">
        <f t="shared" si="2"/>
        <v>-5171.8127614506911</v>
      </c>
      <c r="F146" s="138">
        <f t="shared" si="6"/>
        <v>7570.7783782013075</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-5171.8127614506911</v>
      </c>
      <c r="C147" s="138">
        <f t="shared" si="0"/>
        <v>-30.168907775129032</v>
      </c>
      <c r="D147" s="138">
        <f t="shared" si="1"/>
        <v>262.38586621237715</v>
      </c>
      <c r="E147" s="138">
        <f t="shared" si="2"/>
        <v>-5434.1986276630687</v>
      </c>
      <c r="F147" s="138">
        <f t="shared" si="6"/>
        <v>7540.6094704261786</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-5434.1986276630687</v>
      </c>
      <c r="C148" s="138">
        <f t="shared" si="0"/>
        <v>-31.699491994701237</v>
      </c>
      <c r="D148" s="138">
        <f t="shared" si="1"/>
        <v>263.91645043194933</v>
      </c>
      <c r="E148" s="138">
        <f t="shared" si="2"/>
        <v>-5698.1150780950184</v>
      </c>
      <c r="F148" s="138">
        <f t="shared" si="6"/>
        <v>7508.9099784314776</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-5698.1150780950184</v>
      </c>
      <c r="C149" s="138">
        <f t="shared" si="0"/>
        <v>-33.239004622220939</v>
      </c>
      <c r="D149" s="138">
        <f t="shared" si="1"/>
        <v>265.45596305946907</v>
      </c>
      <c r="E149" s="138">
        <f t="shared" si="2"/>
        <v>-5963.5710411544878</v>
      </c>
      <c r="F149" s="140">
        <f t="shared" si="6"/>
        <v>7475.6709738092568</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-5963.5710411544878</v>
      </c>
      <c r="C150" s="138">
        <f t="shared" si="0"/>
        <v>-34.787497740067849</v>
      </c>
      <c r="D150" s="138">
        <f t="shared" si="1"/>
        <v>267.00445617731594</v>
      </c>
      <c r="E150" s="138">
        <f t="shared" si="2"/>
        <v>-6230.5754973318035</v>
      </c>
      <c r="F150" s="138">
        <f t="shared" si="6"/>
        <v>7440.8834760691889</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-6230.5754973318035</v>
      </c>
      <c r="C151" s="138">
        <f t="shared" si="0"/>
        <v>-36.345023734435522</v>
      </c>
      <c r="D151" s="138">
        <f t="shared" si="1"/>
        <v>268.56198217168361</v>
      </c>
      <c r="E151" s="138">
        <f t="shared" si="2"/>
        <v>-6499.1374795034872</v>
      </c>
      <c r="F151" s="138">
        <f t="shared" si="6"/>
        <v>7404.5384523347529</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-6499.1374795034872</v>
      </c>
      <c r="C152" s="138">
        <f t="shared" si="0"/>
        <v>-37.911635297103679</v>
      </c>
      <c r="D152" s="138">
        <f t="shared" si="1"/>
        <v>270.1285937343518</v>
      </c>
      <c r="E152" s="138">
        <f t="shared" si="2"/>
        <v>-6769.266073237839</v>
      </c>
      <c r="F152" s="138">
        <f t="shared" si="6"/>
        <v>7366.6268170376488</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-6769.266073237839</v>
      </c>
      <c r="C153" s="138">
        <f t="shared" si="0"/>
        <v>-39.48738542722073</v>
      </c>
      <c r="D153" s="138">
        <f t="shared" si="1"/>
        <v>271.70434386446885</v>
      </c>
      <c r="E153" s="138">
        <f t="shared" si="2"/>
        <v>-7040.9704171023077</v>
      </c>
      <c r="F153" s="138">
        <f t="shared" si="6"/>
        <v>7327.1394316104279</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-7040.9704171023077</v>
      </c>
      <c r="C154" s="138">
        <f t="shared" si="0"/>
        <v>-41.072327433096795</v>
      </c>
      <c r="D154" s="138">
        <f t="shared" si="1"/>
        <v>273.28928587034488</v>
      </c>
      <c r="E154" s="138">
        <f t="shared" si="2"/>
        <v>-7314.259702972653</v>
      </c>
      <c r="F154" s="138">
        <f t="shared" si="6"/>
        <v>7286.0671041773312</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-7314.259702972653</v>
      </c>
      <c r="C155" s="138">
        <f t="shared" si="0"/>
        <v>-42.666514934007147</v>
      </c>
      <c r="D155" s="138">
        <f t="shared" si="1"/>
        <v>274.88347337125526</v>
      </c>
      <c r="E155" s="138">
        <f t="shared" si="2"/>
        <v>-7589.1431763439086</v>
      </c>
      <c r="F155" s="138">
        <f t="shared" si="6"/>
        <v>7243.4005892433242</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-7589.1431763439086</v>
      </c>
      <c r="C156" s="138">
        <f t="shared" si="0"/>
        <v>-44.270001862006133</v>
      </c>
      <c r="D156" s="138">
        <f t="shared" si="1"/>
        <v>276.48696029925424</v>
      </c>
      <c r="E156" s="138">
        <f t="shared" si="2"/>
        <v>-7865.6301366431626</v>
      </c>
      <c r="F156" s="138">
        <f t="shared" si="6"/>
        <v>7199.130587381318</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-7865.6301366431626</v>
      </c>
      <c r="C157" s="138">
        <f t="shared" si="0"/>
        <v>-45.882842463751786</v>
      </c>
      <c r="D157" s="138">
        <f t="shared" si="1"/>
        <v>278.09980090099987</v>
      </c>
      <c r="E157" s="138">
        <f t="shared" si="2"/>
        <v>-8143.7299375441626</v>
      </c>
      <c r="F157" s="138">
        <f t="shared" si="6"/>
        <v>7153.2477449175658</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-8143.7299375441626</v>
      </c>
      <c r="C158" s="138">
        <f t="shared" si="0"/>
        <v>-47.505091302340951</v>
      </c>
      <c r="D158" s="138">
        <f t="shared" si="1"/>
        <v>279.72204973958907</v>
      </c>
      <c r="E158" s="138">
        <f t="shared" si="2"/>
        <v>-8423.4519872837518</v>
      </c>
      <c r="F158" s="138">
        <f t="shared" si="6"/>
        <v>7105.7426536152252</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-8423.4519872837518</v>
      </c>
      <c r="C159" s="138">
        <f t="shared" si="0"/>
        <v>-49.136803259155222</v>
      </c>
      <c r="D159" s="138">
        <f t="shared" si="1"/>
        <v>281.35376169640335</v>
      </c>
      <c r="E159" s="138">
        <f t="shared" si="2"/>
        <v>-8704.8057489801558</v>
      </c>
      <c r="F159" s="138">
        <f t="shared" si="6"/>
        <v>7056.6058503560698</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-8704.8057489801558</v>
      </c>
      <c r="C160" s="138">
        <f t="shared" si="0"/>
        <v>-50.778033535717576</v>
      </c>
      <c r="D160" s="138">
        <f t="shared" si="1"/>
        <v>282.99499197296569</v>
      </c>
      <c r="E160" s="138">
        <f t="shared" si="2"/>
        <v>-8987.8007409531219</v>
      </c>
      <c r="F160" s="138">
        <f t="shared" si="6"/>
        <v>7005.8278168203524</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-8987.8007409531219</v>
      </c>
      <c r="C161" s="138">
        <f t="shared" si="0"/>
        <v>-52.428837655559882</v>
      </c>
      <c r="D161" s="138">
        <f t="shared" si="1"/>
        <v>284.64579609280798</v>
      </c>
      <c r="E161" s="138">
        <f t="shared" si="2"/>
        <v>-9272.4465370459293</v>
      </c>
      <c r="F161" s="138">
        <f t="shared" si="6"/>
        <v>6953.3989791647928</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-9272.4465370459293</v>
      </c>
      <c r="C162" s="138">
        <f t="shared" si="0"/>
        <v>-54.089271466101259</v>
      </c>
      <c r="D162" s="138">
        <f t="shared" si="1"/>
        <v>286.30622990334939</v>
      </c>
      <c r="E162" s="138">
        <f t="shared" si="2"/>
        <v>-9558.7527669492792</v>
      </c>
      <c r="F162" s="138">
        <f t="shared" si="6"/>
        <v>6899.3097076986915</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-9558.7527669492792</v>
      </c>
      <c r="C163" s="138">
        <f t="shared" si="0"/>
        <v>-55.759391140537467</v>
      </c>
      <c r="D163" s="138">
        <f t="shared" si="1"/>
        <v>287.97634957778558</v>
      </c>
      <c r="E163" s="138">
        <f t="shared" si="2"/>
        <v>-9846.7291165270653</v>
      </c>
      <c r="F163" s="138">
        <f t="shared" si="6"/>
        <v>6843.550316558154</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-9846.7291165270653</v>
      </c>
      <c r="C164" s="138">
        <f t="shared" si="0"/>
        <v>-57.439253179741215</v>
      </c>
      <c r="D164" s="138">
        <f t="shared" si="1"/>
        <v>289.65621161698931</v>
      </c>
      <c r="E164" s="138">
        <f t="shared" si="2"/>
        <v>-10136.385328144055</v>
      </c>
      <c r="F164" s="138">
        <f t="shared" si="6"/>
        <v>6786.1110633784128</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-10136.385328144055</v>
      </c>
      <c r="C165" s="138">
        <f t="shared" si="0"/>
        <v>-59.128914414173657</v>
      </c>
      <c r="D165" s="138">
        <f t="shared" si="1"/>
        <v>291.34587285142175</v>
      </c>
      <c r="E165" s="138">
        <f t="shared" si="2"/>
        <v>-10427.731200995477</v>
      </c>
      <c r="F165" s="138">
        <f t="shared" si="6"/>
        <v>6726.9821489642391</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-10427.731200995477</v>
      </c>
      <c r="C166" s="138">
        <f t="shared" si="0"/>
        <v>-60.828432005806953</v>
      </c>
      <c r="D166" s="138">
        <f t="shared" si="1"/>
        <v>293.04539044305506</v>
      </c>
      <c r="E166" s="138">
        <f t="shared" si="2"/>
        <v>-10720.776591438531</v>
      </c>
      <c r="F166" s="138">
        <f t="shared" si="6"/>
        <v>6666.1537169584317</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-10720.776591438531</v>
      </c>
      <c r="C167" s="138">
        <f t="shared" si="0"/>
        <v>-62.537863450058097</v>
      </c>
      <c r="D167" s="138">
        <f t="shared" si="1"/>
        <v>294.75482188730621</v>
      </c>
      <c r="E167" s="138">
        <f t="shared" si="2"/>
        <v>-11015.531413325836</v>
      </c>
      <c r="F167" s="138">
        <f t="shared" si="6"/>
        <v>6603.6158535083732</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-11015.531413325836</v>
      </c>
      <c r="C168" s="138">
        <f t="shared" si="0"/>
        <v>-64.257266577734043</v>
      </c>
      <c r="D168" s="138">
        <f t="shared" si="1"/>
        <v>296.47422501498215</v>
      </c>
      <c r="E168" s="138">
        <f t="shared" si="2"/>
        <v>-11312.005638340819</v>
      </c>
      <c r="F168" s="138">
        <f t="shared" si="6"/>
        <v>6539.3585869306389</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-11312.005638340819</v>
      </c>
      <c r="C169" s="138">
        <f t="shared" si="0"/>
        <v>-65.986699556988114</v>
      </c>
      <c r="D169" s="138">
        <f t="shared" si="1"/>
        <v>298.20365799423621</v>
      </c>
      <c r="E169" s="138">
        <f t="shared" si="2"/>
        <v>-11610.209296335055</v>
      </c>
      <c r="F169" s="138">
        <f t="shared" si="6"/>
        <v>6473.3718873736507</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-11610.209296335055</v>
      </c>
      <c r="C170" s="138">
        <f t="shared" si="0"/>
        <v>-67.726220895287824</v>
      </c>
      <c r="D170" s="138">
        <f t="shared" si="1"/>
        <v>299.94317933253592</v>
      </c>
      <c r="E170" s="138">
        <f t="shared" si="2"/>
        <v>-11910.152475667592</v>
      </c>
      <c r="F170" s="138">
        <f t="shared" si="6"/>
        <v>6405.6456664783627</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-11910.152475667592</v>
      </c>
      <c r="C171" s="138">
        <f t="shared" si="0"/>
        <v>-69.475889441394287</v>
      </c>
      <c r="D171" s="138">
        <f t="shared" si="1"/>
        <v>301.6928478786424</v>
      </c>
      <c r="E171" s="138">
        <f t="shared" si="2"/>
        <v>-12211.845323546235</v>
      </c>
      <c r="F171" s="138">
        <f t="shared" si="6"/>
        <v>6336.1697770369683</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-12211.845323546235</v>
      </c>
      <c r="C172" s="138">
        <f t="shared" si="0"/>
        <v>-71.235764387353044</v>
      </c>
      <c r="D172" s="138">
        <f t="shared" si="1"/>
        <v>303.45272282460115</v>
      </c>
      <c r="E172" s="138">
        <f t="shared" si="2"/>
        <v>-12515.298046370835</v>
      </c>
      <c r="F172" s="138">
        <f t="shared" si="6"/>
        <v>6264.9340126496154</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-12515.298046370835</v>
      </c>
      <c r="C173" s="138">
        <f t="shared" si="0"/>
        <v>-73.005905270496541</v>
      </c>
      <c r="D173" s="138">
        <f t="shared" si="1"/>
        <v>305.22286370774464</v>
      </c>
      <c r="E173" s="138">
        <f t="shared" si="2"/>
        <v>-12820.52091007858</v>
      </c>
      <c r="F173" s="138">
        <f t="shared" si="6"/>
        <v>6191.928107379119</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-12820.52091007858</v>
      </c>
      <c r="C174" s="138">
        <f t="shared" si="0"/>
        <v>-74.78637197545838</v>
      </c>
      <c r="D174" s="138">
        <f t="shared" si="1"/>
        <v>307.00333041270648</v>
      </c>
      <c r="E174" s="138">
        <f t="shared" si="2"/>
        <v>-13127.524240491286</v>
      </c>
      <c r="F174" s="138">
        <f t="shared" si="6"/>
        <v>6117.1417354036603</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-13127.524240491286</v>
      </c>
      <c r="C175" s="138">
        <f t="shared" si="0"/>
        <v>-76.57722473619917</v>
      </c>
      <c r="D175" s="138">
        <f t="shared" si="1"/>
        <v>308.79418317344727</v>
      </c>
      <c r="E175" s="138">
        <f t="shared" si="2"/>
        <v>-13436.318423664734</v>
      </c>
      <c r="F175" s="138">
        <f t="shared" si="6"/>
        <v>6040.564510667461</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-13436.318423664734</v>
      </c>
      <c r="C176" s="138">
        <f t="shared" si="0"/>
        <v>-78.378524138044284</v>
      </c>
      <c r="D176" s="138">
        <f t="shared" si="1"/>
        <v>310.59548257529241</v>
      </c>
      <c r="E176" s="138">
        <f t="shared" si="2"/>
        <v>-13746.913906240026</v>
      </c>
      <c r="F176" s="138">
        <f t="shared" si="6"/>
        <v>5962.1859865294164</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-13746.913906240026</v>
      </c>
      <c r="C177" s="138">
        <f t="shared" si="0"/>
        <v>-80.190331119733486</v>
      </c>
      <c r="D177" s="138">
        <f t="shared" si="1"/>
        <v>312.4072895569816</v>
      </c>
      <c r="E177" s="138">
        <f t="shared" si="2"/>
        <v>-14059.321195797009</v>
      </c>
      <c r="F177" s="138">
        <f t="shared" si="6"/>
        <v>5881.9956554096825</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-14059.321195797009</v>
      </c>
      <c r="C178" s="138">
        <f t="shared" si="0"/>
        <v>-82.012706975482558</v>
      </c>
      <c r="D178" s="138">
        <f t="shared" si="1"/>
        <v>314.2296654127307</v>
      </c>
      <c r="E178" s="138">
        <f t="shared" si="2"/>
        <v>-14373.55086120974</v>
      </c>
      <c r="F178" s="138">
        <f t="shared" si="6"/>
        <v>5799.9829484341999</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-14373.55086120974</v>
      </c>
      <c r="C179" s="138">
        <f t="shared" si="0"/>
        <v>-83.845713357056823</v>
      </c>
      <c r="D179" s="138">
        <f t="shared" si="1"/>
        <v>316.06267179430495</v>
      </c>
      <c r="E179" s="138">
        <f t="shared" si="2"/>
        <v>-14689.613533004045</v>
      </c>
      <c r="F179" s="138">
        <f t="shared" si="6"/>
        <v>5716.1372350771435</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-14689.613533004045</v>
      </c>
      <c r="C180" s="138">
        <f t="shared" si="0"/>
        <v>-85.689412275856938</v>
      </c>
      <c r="D180" s="138">
        <f t="shared" si="1"/>
        <v>317.90637071310505</v>
      </c>
      <c r="E180" s="138">
        <f t="shared" si="2"/>
        <v>-15007.51990371715</v>
      </c>
      <c r="F180" s="138">
        <f t="shared" si="6"/>
        <v>5630.4478228012867</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-15007.51990371715</v>
      </c>
      <c r="C181" s="138">
        <f t="shared" si="0"/>
        <v>-87.543866105016704</v>
      </c>
      <c r="D181" s="138">
        <f t="shared" si="1"/>
        <v>319.7608245422648</v>
      </c>
      <c r="E181" s="138">
        <f t="shared" si="2"/>
        <v>-15327.280728259415</v>
      </c>
      <c r="F181" s="138">
        <f t="shared" si="6"/>
        <v>5542.9039566962701</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-15327.280728259415</v>
      </c>
      <c r="C182" s="138">
        <f t="shared" si="0"/>
        <v>-89.409137581513264</v>
      </c>
      <c r="D182" s="138">
        <f t="shared" si="1"/>
        <v>321.62609601876136</v>
      </c>
      <c r="E182" s="138">
        <f t="shared" si="2"/>
        <v>-15648.906824278176</v>
      </c>
      <c r="F182" s="138">
        <f t="shared" si="6"/>
        <v>5453.4948191147569</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-15648.906824278176</v>
      </c>
      <c r="C183" s="138">
        <f t="shared" si="0"/>
        <v>-91.285289808289363</v>
      </c>
      <c r="D183" s="138">
        <f t="shared" si="1"/>
        <v>323.50224824553749</v>
      </c>
      <c r="E183" s="138">
        <f t="shared" si="2"/>
        <v>-15972.409072523713</v>
      </c>
      <c r="F183" s="138">
        <f t="shared" si="6"/>
        <v>5362.2095293064676</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-15972.409072523713</v>
      </c>
      <c r="C184" s="138">
        <f t="shared" si="0"/>
        <v>-93.172386256388336</v>
      </c>
      <c r="D184" s="138">
        <f t="shared" si="1"/>
        <v>325.38934469363642</v>
      </c>
      <c r="E184" s="138">
        <f t="shared" si="2"/>
        <v>-16297.798417217349</v>
      </c>
      <c r="F184" s="138">
        <f t="shared" si="6"/>
        <v>5269.0371430500791</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-16297.798417217349</v>
      </c>
      <c r="C185" s="138">
        <f t="shared" si="0"/>
        <v>-95.070490767101205</v>
      </c>
      <c r="D185" s="138">
        <f t="shared" si="1"/>
        <v>327.28744920434929</v>
      </c>
      <c r="E185" s="138">
        <f t="shared" si="2"/>
        <v>-16625.085866421698</v>
      </c>
      <c r="F185" s="138">
        <f t="shared" si="6"/>
        <v>5173.9666522829775</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-16625.085866421698</v>
      </c>
      <c r="C186" s="138">
        <f t="shared" si="0"/>
        <v>-96.979667554126578</v>
      </c>
      <c r="D186" s="138">
        <f t="shared" si="1"/>
        <v>329.19662599137467</v>
      </c>
      <c r="E186" s="138">
        <f t="shared" si="2"/>
        <v>-16954.282492413073</v>
      </c>
      <c r="F186" s="138">
        <f t="shared" si="6"/>
        <v>5076.986984728851</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-16954.282492413073</v>
      </c>
      <c r="C187" s="138">
        <f t="shared" si="0"/>
        <v>-98.899981205742932</v>
      </c>
      <c r="D187" s="138">
        <f t="shared" si="1"/>
        <v>331.11693964299104</v>
      </c>
      <c r="E187" s="138">
        <f t="shared" si="2"/>
        <v>-17285.399432056063</v>
      </c>
      <c r="F187" s="138">
        <f t="shared" si="6"/>
        <v>4978.0870035231083</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-17285.399432056063</v>
      </c>
      <c r="C188" s="138">
        <f t="shared" si="0"/>
        <v>-100.8314966869937</v>
      </c>
      <c r="D188" s="138">
        <f t="shared" si="1"/>
        <v>333.0484551242418</v>
      </c>
      <c r="E188" s="138">
        <f t="shared" si="2"/>
        <v>-17618.447887180304</v>
      </c>
      <c r="F188" s="138">
        <f t="shared" si="6"/>
        <v>4877.2555068361144</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-17618.447887180304</v>
      </c>
      <c r="C189" s="138">
        <f t="shared" si="0"/>
        <v>-102.77427934188511</v>
      </c>
      <c r="D189" s="138">
        <f t="shared" si="1"/>
        <v>334.9912377791332</v>
      </c>
      <c r="E189" s="138">
        <f t="shared" si="2"/>
        <v>-17953.439124959437</v>
      </c>
      <c r="F189" s="138">
        <f t="shared" si="6"/>
        <v>4774.4812274942296</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-17953.439124959437</v>
      </c>
      <c r="C190" s="138">
        <f t="shared" si="0"/>
        <v>-104.72839489559672</v>
      </c>
      <c r="D190" s="138">
        <f t="shared" si="1"/>
        <v>336.94535333284483</v>
      </c>
      <c r="E190" s="138">
        <f t="shared" si="2"/>
        <v>-18290.384478292282</v>
      </c>
      <c r="F190" s="138">
        <f t="shared" si="6"/>
        <v>4669.7528325986332</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-18290.384478292282</v>
      </c>
      <c r="C191" s="138">
        <f t="shared" si="0"/>
        <v>-106.69390945670499</v>
      </c>
      <c r="D191" s="138">
        <f t="shared" si="1"/>
        <v>338.91086789395308</v>
      </c>
      <c r="E191" s="138">
        <f t="shared" si="2"/>
        <v>-18629.295346186234</v>
      </c>
      <c r="F191" s="138">
        <f t="shared" si="6"/>
        <v>4563.0589231419281</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-18629.295346186234</v>
      </c>
      <c r="C192" s="138">
        <f t="shared" si="0"/>
        <v>-108.6708895194197</v>
      </c>
      <c r="D192" s="138">
        <f t="shared" si="1"/>
        <v>340.88784795666783</v>
      </c>
      <c r="E192" s="138">
        <f t="shared" si="2"/>
        <v>-18970.183194142901</v>
      </c>
      <c r="F192" s="138">
        <f t="shared" si="6"/>
        <v>4454.3880336225084</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-18970.183194142901</v>
      </c>
      <c r="C193" s="138">
        <f t="shared" si="0"/>
        <v>-110.6594019658336</v>
      </c>
      <c r="D193" s="138">
        <f t="shared" si="1"/>
        <v>342.87636040308172</v>
      </c>
      <c r="E193" s="138">
        <f t="shared" si="2"/>
        <v>-19313.059554545984</v>
      </c>
      <c r="F193" s="138">
        <f t="shared" si="6"/>
        <v>4343.7286316566751</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-19313.059554545984</v>
      </c>
      <c r="C194" s="138">
        <f t="shared" si="0"/>
        <v>-112.6595140681849</v>
      </c>
      <c r="D194" s="138">
        <f t="shared" si="1"/>
        <v>344.87647250543301</v>
      </c>
      <c r="E194" s="138">
        <f t="shared" si="2"/>
        <v>-19657.936027051415</v>
      </c>
      <c r="F194" s="138">
        <f t="shared" si="6"/>
        <v>4231.0691175884904</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-19657.936027051415</v>
      </c>
      <c r="C195" s="138">
        <f t="shared" si="0"/>
        <v>-114.67129349113326</v>
      </c>
      <c r="D195" s="138">
        <f t="shared" si="1"/>
        <v>346.88825192838135</v>
      </c>
      <c r="E195" s="138">
        <f t="shared" si="2"/>
        <v>-20004.824278979795</v>
      </c>
      <c r="F195" s="138">
        <f t="shared" si="6"/>
        <v>4116.3978240973574</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-20004.824278979795</v>
      </c>
      <c r="C196" s="138">
        <f t="shared" si="0"/>
        <v>-116.69480829404881</v>
      </c>
      <c r="D196" s="138">
        <f t="shared" si="1"/>
        <v>348.91176673129689</v>
      </c>
      <c r="E196" s="138">
        <f t="shared" si="2"/>
        <v>-20353.736045711092</v>
      </c>
      <c r="F196" s="138">
        <f t="shared" si="6"/>
        <v>3999.7030158033085</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-20353.736045711092</v>
      </c>
      <c r="C197" s="139">
        <f t="shared" si="0"/>
        <v>-118.73012693331471</v>
      </c>
      <c r="D197" s="139">
        <f t="shared" si="1"/>
        <v>350.94708537056283</v>
      </c>
      <c r="E197" s="139">
        <f t="shared" si="2"/>
        <v>-20704.683131081656</v>
      </c>
      <c r="F197" s="139">
        <f t="shared" si="6"/>
        <v>3880.9728888699938</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-20704.683131081656</v>
      </c>
      <c r="C198" s="138">
        <f t="shared" si="0"/>
        <v>-120.777318264643</v>
      </c>
      <c r="D198" s="138">
        <f t="shared" si="1"/>
        <v>352.99427670189112</v>
      </c>
      <c r="E198" s="138">
        <f t="shared" si="2"/>
        <v>-21057.677407783547</v>
      </c>
      <c r="F198" s="138">
        <f t="shared" si="6"/>
        <v>3760.1955706053509</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-21057.677407783547</v>
      </c>
      <c r="C199" s="138">
        <f t="shared" si="0"/>
        <v>-122.83645154540403</v>
      </c>
      <c r="D199" s="138">
        <f t="shared" si="1"/>
        <v>355.05340998265217</v>
      </c>
      <c r="E199" s="138">
        <f t="shared" si="2"/>
        <v>-21412.730817766198</v>
      </c>
      <c r="F199" s="138">
        <f t="shared" ref="F199:F262" si="7">F198+C199</f>
        <v>3637.3591190599468</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-21412.730817766198</v>
      </c>
      <c r="C200" s="138">
        <f t="shared" si="0"/>
        <v>-124.9075964369695</v>
      </c>
      <c r="D200" s="138">
        <f t="shared" si="1"/>
        <v>357.12455487421761</v>
      </c>
      <c r="E200" s="138">
        <f t="shared" si="2"/>
        <v>-21769.855372640417</v>
      </c>
      <c r="F200" s="138">
        <f t="shared" si="7"/>
        <v>3512.4515226229773</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-21769.855372640417</v>
      </c>
      <c r="C201" s="138">
        <f t="shared" si="0"/>
        <v>-126.99082300706911</v>
      </c>
      <c r="D201" s="138">
        <f t="shared" si="1"/>
        <v>359.20778144431722</v>
      </c>
      <c r="E201" s="138">
        <f t="shared" si="2"/>
        <v>-22129.063154084735</v>
      </c>
      <c r="F201" s="138">
        <f t="shared" si="7"/>
        <v>3385.4606996159082</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-22129.063154084735</v>
      </c>
      <c r="C202" s="138">
        <f t="shared" si="0"/>
        <v>-129.08620173216096</v>
      </c>
      <c r="D202" s="138">
        <f t="shared" si="1"/>
        <v>361.30316016940907</v>
      </c>
      <c r="E202" s="138">
        <f t="shared" si="2"/>
        <v>-22490.366314254145</v>
      </c>
      <c r="F202" s="138">
        <f t="shared" si="7"/>
        <v>3256.3744978837472</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-22490.366314254145</v>
      </c>
      <c r="C203" s="138">
        <f t="shared" si="0"/>
        <v>-131.19380349981586</v>
      </c>
      <c r="D203" s="138">
        <f t="shared" si="1"/>
        <v>363.41076193706397</v>
      </c>
      <c r="E203" s="138">
        <f t="shared" si="2"/>
        <v>-22853.777076191207</v>
      </c>
      <c r="F203" s="138">
        <f t="shared" si="7"/>
        <v>3125.1806943839315</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-22853.777076191207</v>
      </c>
      <c r="C204" s="138">
        <f t="shared" si="0"/>
        <v>-133.31369961111537</v>
      </c>
      <c r="D204" s="138">
        <f t="shared" si="1"/>
        <v>365.53065804836348</v>
      </c>
      <c r="E204" s="138">
        <f t="shared" si="2"/>
        <v>-23219.30773423957</v>
      </c>
      <c r="F204" s="138">
        <f t="shared" si="7"/>
        <v>2991.8669947728163</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-23219.30773423957</v>
      </c>
      <c r="C205" s="138">
        <f t="shared" si="0"/>
        <v>-135.44596178306418</v>
      </c>
      <c r="D205" s="138">
        <f t="shared" si="1"/>
        <v>367.66292022031229</v>
      </c>
      <c r="E205" s="138">
        <f t="shared" si="2"/>
        <v>-23586.970654459881</v>
      </c>
      <c r="F205" s="138">
        <f t="shared" si="7"/>
        <v>2856.4210329897519</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-23586.970654459881</v>
      </c>
      <c r="C206" s="138">
        <f t="shared" si="0"/>
        <v>-137.59066215101598</v>
      </c>
      <c r="D206" s="138">
        <f t="shared" si="1"/>
        <v>369.80762058826406</v>
      </c>
      <c r="E206" s="138">
        <f t="shared" si="2"/>
        <v>-23956.778275048146</v>
      </c>
      <c r="F206" s="138">
        <f t="shared" si="7"/>
        <v>2718.8303708387357</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-23956.778275048146</v>
      </c>
      <c r="C207" s="138">
        <f t="shared" si="0"/>
        <v>-139.7478732711142</v>
      </c>
      <c r="D207" s="138">
        <f t="shared" si="1"/>
        <v>371.96483170836234</v>
      </c>
      <c r="E207" s="138">
        <f t="shared" si="2"/>
        <v>-24328.743106756508</v>
      </c>
      <c r="F207" s="138">
        <f t="shared" si="7"/>
        <v>2579.0824975676214</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-24328.743106756508</v>
      </c>
      <c r="C208" s="138">
        <f t="shared" si="0"/>
        <v>-141.91766812274631</v>
      </c>
      <c r="D208" s="138">
        <f t="shared" si="1"/>
        <v>374.13462655999444</v>
      </c>
      <c r="E208" s="138">
        <f t="shared" si="2"/>
        <v>-24702.877733316502</v>
      </c>
      <c r="F208" s="138">
        <f t="shared" si="7"/>
        <v>2437.1648294448751</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-24702.877733316502</v>
      </c>
      <c r="C209" s="138">
        <f t="shared" si="0"/>
        <v>-144.10012011101293</v>
      </c>
      <c r="D209" s="138">
        <f t="shared" si="1"/>
        <v>376.31707854826107</v>
      </c>
      <c r="E209" s="138">
        <f t="shared" si="2"/>
        <v>-25079.194811864763</v>
      </c>
      <c r="F209" s="138">
        <f t="shared" si="7"/>
        <v>2293.0647093338621</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-25079.194811864763</v>
      </c>
      <c r="C210" s="138">
        <f t="shared" si="0"/>
        <v>-146.29530306921112</v>
      </c>
      <c r="D210" s="138">
        <f t="shared" si="1"/>
        <v>378.51226150645925</v>
      </c>
      <c r="E210" s="138">
        <f t="shared" si="2"/>
        <v>-25457.707073371224</v>
      </c>
      <c r="F210" s="138">
        <f t="shared" si="7"/>
        <v>2146.769406264651</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-25457.707073371224</v>
      </c>
      <c r="C211" s="138">
        <f t="shared" si="0"/>
        <v>-148.50329126133215</v>
      </c>
      <c r="D211" s="138">
        <f t="shared" si="1"/>
        <v>380.72024969858023</v>
      </c>
      <c r="E211" s="138">
        <f t="shared" si="2"/>
        <v>-25838.427323069805</v>
      </c>
      <c r="F211" s="138">
        <f t="shared" si="7"/>
        <v>1998.2661150033189</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-25838.427323069805</v>
      </c>
      <c r="C212" s="138">
        <f t="shared" si="0"/>
        <v>-150.72415938457388</v>
      </c>
      <c r="D212" s="138">
        <f t="shared" si="1"/>
        <v>382.94111782182199</v>
      </c>
      <c r="E212" s="138">
        <f t="shared" si="2"/>
        <v>-26221.368440891627</v>
      </c>
      <c r="F212" s="138">
        <f t="shared" si="7"/>
        <v>1847.5419556187451</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-26221.368440891627</v>
      </c>
      <c r="C213" s="138">
        <f t="shared" si="0"/>
        <v>-152.95798257186783</v>
      </c>
      <c r="D213" s="138">
        <f t="shared" si="1"/>
        <v>385.17494100911597</v>
      </c>
      <c r="E213" s="138">
        <f t="shared" si="2"/>
        <v>-26606.543381900741</v>
      </c>
      <c r="F213" s="138">
        <f t="shared" si="7"/>
        <v>1694.5839730468772</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-26606.543381900741</v>
      </c>
      <c r="C214" s="138">
        <f t="shared" si="0"/>
        <v>-155.20483639442099</v>
      </c>
      <c r="D214" s="138">
        <f t="shared" si="1"/>
        <v>387.4217948316691</v>
      </c>
      <c r="E214" s="138">
        <f t="shared" si="2"/>
        <v>-26993.96517673241</v>
      </c>
      <c r="F214" s="138">
        <f t="shared" si="7"/>
        <v>1539.3791366524563</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-26993.96517673241</v>
      </c>
      <c r="C215" s="138">
        <f t="shared" si="0"/>
        <v>-157.46479686427239</v>
      </c>
      <c r="D215" s="138">
        <f t="shared" si="1"/>
        <v>389.68175530152052</v>
      </c>
      <c r="E215" s="138">
        <f t="shared" si="2"/>
        <v>-27383.646932033931</v>
      </c>
      <c r="F215" s="138">
        <f t="shared" si="7"/>
        <v>1381.914339788184</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-27383.646932033931</v>
      </c>
      <c r="C216" s="138">
        <f t="shared" si="0"/>
        <v>-159.73794043686462</v>
      </c>
      <c r="D216" s="138">
        <f t="shared" si="1"/>
        <v>391.9548988741127</v>
      </c>
      <c r="E216" s="138">
        <f t="shared" si="2"/>
        <v>-27775.601830908043</v>
      </c>
      <c r="F216" s="138">
        <f t="shared" si="7"/>
        <v>1222.1763993513193</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-27775.601830908043</v>
      </c>
      <c r="C217" s="138">
        <f t="shared" si="0"/>
        <v>-162.02434401363027</v>
      </c>
      <c r="D217" s="138">
        <f t="shared" si="1"/>
        <v>394.24130245087838</v>
      </c>
      <c r="E217" s="138">
        <f t="shared" si="2"/>
        <v>-28169.843133358921</v>
      </c>
      <c r="F217" s="138">
        <f t="shared" si="7"/>
        <v>1060.152055337689</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-28169.843133358921</v>
      </c>
      <c r="C218" s="138">
        <f t="shared" si="0"/>
        <v>-164.32408494459372</v>
      </c>
      <c r="D218" s="138">
        <f t="shared" si="1"/>
        <v>396.54104338184186</v>
      </c>
      <c r="E218" s="138">
        <f t="shared" si="2"/>
        <v>-28566.384176740765</v>
      </c>
      <c r="F218" s="138">
        <f t="shared" si="7"/>
        <v>895.82797039309526</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-28566.384176740765</v>
      </c>
      <c r="C219" s="138">
        <f t="shared" si="0"/>
        <v>-166.63724103098781</v>
      </c>
      <c r="D219" s="138">
        <f t="shared" si="1"/>
        <v>398.85419946823595</v>
      </c>
      <c r="E219" s="138">
        <f t="shared" si="2"/>
        <v>-28965.238376208999</v>
      </c>
      <c r="F219" s="138">
        <f t="shared" si="7"/>
        <v>729.1907293621075</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-28965.238376208999</v>
      </c>
      <c r="C220" s="138">
        <f t="shared" si="0"/>
        <v>-168.96389052788584</v>
      </c>
      <c r="D220" s="138">
        <f t="shared" si="1"/>
        <v>401.18084896513392</v>
      </c>
      <c r="E220" s="138">
        <f t="shared" si="2"/>
        <v>-29366.419225174133</v>
      </c>
      <c r="F220" s="138">
        <f t="shared" si="7"/>
        <v>560.22683883422167</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-29366.419225174133</v>
      </c>
      <c r="C221" s="138">
        <f t="shared" si="0"/>
        <v>-171.30411214684912</v>
      </c>
      <c r="D221" s="138">
        <f t="shared" si="1"/>
        <v>403.52107058409723</v>
      </c>
      <c r="E221" s="138">
        <f t="shared" si="2"/>
        <v>-29769.940295758232</v>
      </c>
      <c r="F221" s="138">
        <f t="shared" si="7"/>
        <v>388.92272668737257</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-29769.940295758232</v>
      </c>
      <c r="C222" s="138">
        <f t="shared" si="0"/>
        <v>-173.6579850585897</v>
      </c>
      <c r="D222" s="138">
        <f t="shared" si="1"/>
        <v>405.87494349583778</v>
      </c>
      <c r="E222" s="138">
        <f t="shared" si="2"/>
        <v>-30175.815239254069</v>
      </c>
      <c r="F222" s="138">
        <f t="shared" si="7"/>
        <v>215.26474162878287</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-30175.815239254069</v>
      </c>
      <c r="C223" s="138">
        <f t="shared" si="0"/>
        <v>-176.02558889564875</v>
      </c>
      <c r="D223" s="138">
        <f t="shared" si="1"/>
        <v>408.24254733289683</v>
      </c>
      <c r="E223" s="138">
        <f t="shared" si="2"/>
        <v>-30584.057786586967</v>
      </c>
      <c r="F223" s="138">
        <f t="shared" si="7"/>
        <v>39.239152733134119</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-30584.057786586967</v>
      </c>
      <c r="C224" s="138">
        <f t="shared" si="0"/>
        <v>-178.40700375509064</v>
      </c>
      <c r="D224" s="138">
        <f t="shared" si="1"/>
        <v>410.62396219233875</v>
      </c>
      <c r="E224" s="138">
        <f t="shared" si="2"/>
        <v>-30994.681748779305</v>
      </c>
      <c r="F224" s="138">
        <f t="shared" si="7"/>
        <v>-139.16785102195652</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-30994.681748779305</v>
      </c>
      <c r="C225" s="138">
        <f t="shared" si="0"/>
        <v>-180.80231020121263</v>
      </c>
      <c r="D225" s="138">
        <f t="shared" si="1"/>
        <v>413.01926863846074</v>
      </c>
      <c r="E225" s="138">
        <f t="shared" si="2"/>
        <v>-31407.701017417767</v>
      </c>
      <c r="F225" s="138">
        <f t="shared" si="7"/>
        <v>-319.97016122316916</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-31407.701017417767</v>
      </c>
      <c r="C226" s="138">
        <f t="shared" si="0"/>
        <v>-183.2115892682703</v>
      </c>
      <c r="D226" s="138">
        <f t="shared" si="1"/>
        <v>415.42854770551844</v>
      </c>
      <c r="E226" s="138">
        <f t="shared" si="2"/>
        <v>-31823.129565123287</v>
      </c>
      <c r="F226" s="138">
        <f t="shared" si="7"/>
        <v>-503.18175049143946</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-31823.129565123287</v>
      </c>
      <c r="C227" s="138">
        <f t="shared" si="0"/>
        <v>-185.63492246321917</v>
      </c>
      <c r="D227" s="138">
        <f t="shared" si="1"/>
        <v>417.85188090046728</v>
      </c>
      <c r="E227" s="138">
        <f t="shared" si="2"/>
        <v>-32240.981446023754</v>
      </c>
      <c r="F227" s="138">
        <f t="shared" si="7"/>
        <v>-688.81667295465866</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-32240.981446023754</v>
      </c>
      <c r="C228" s="138">
        <f t="shared" si="0"/>
        <v>-188.0723917684719</v>
      </c>
      <c r="D228" s="138">
        <f t="shared" si="1"/>
        <v>420.28935020571998</v>
      </c>
      <c r="E228" s="138">
        <f t="shared" si="2"/>
        <v>-32661.270796229473</v>
      </c>
      <c r="F228" s="138">
        <f t="shared" si="7"/>
        <v>-876.88906472313056</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-32661.270796229473</v>
      </c>
      <c r="C229" s="138">
        <f t="shared" si="0"/>
        <v>-190.52407964467193</v>
      </c>
      <c r="D229" s="138">
        <f t="shared" si="1"/>
        <v>422.74103808192001</v>
      </c>
      <c r="E229" s="138">
        <f t="shared" si="2"/>
        <v>-33084.011834311394</v>
      </c>
      <c r="F229" s="138">
        <f t="shared" si="7"/>
        <v>-1067.4131443678025</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-33084.011834311394</v>
      </c>
      <c r="C230" s="138">
        <f t="shared" si="0"/>
        <v>-192.99006903348314</v>
      </c>
      <c r="D230" s="138">
        <f t="shared" si="1"/>
        <v>425.20702747073125</v>
      </c>
      <c r="E230" s="138">
        <f t="shared" si="2"/>
        <v>-33509.218861782123</v>
      </c>
      <c r="F230" s="138">
        <f t="shared" si="7"/>
        <v>-1260.4032134012857</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-33509.218861782123</v>
      </c>
      <c r="C231" s="138">
        <f t="shared" si="0"/>
        <v>-195.47044336039573</v>
      </c>
      <c r="D231" s="138">
        <f t="shared" si="1"/>
        <v>427.68740179764382</v>
      </c>
      <c r="E231" s="138">
        <f t="shared" si="2"/>
        <v>-33936.906263579767</v>
      </c>
      <c r="F231" s="138">
        <f t="shared" si="7"/>
        <v>-1455.8736567616816</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-33936.906263579767</v>
      </c>
      <c r="C232" s="138">
        <f t="shared" si="0"/>
        <v>-197.96528653754865</v>
      </c>
      <c r="D232" s="138">
        <f t="shared" si="1"/>
        <v>430.18224497479673</v>
      </c>
      <c r="E232" s="138">
        <f t="shared" si="2"/>
        <v>-34367.088508554567</v>
      </c>
      <c r="F232" s="138">
        <f t="shared" si="7"/>
        <v>-1653.8389432992303</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-34367.088508554567</v>
      </c>
      <c r="C233" s="138">
        <f t="shared" si="0"/>
        <v>-200.47468296656831</v>
      </c>
      <c r="D233" s="138">
        <f t="shared" si="1"/>
        <v>432.69164140381645</v>
      </c>
      <c r="E233" s="138">
        <f t="shared" si="2"/>
        <v>-34799.78014995838</v>
      </c>
      <c r="F233" s="138">
        <f t="shared" si="7"/>
        <v>-1854.3136262657986</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-34799.78014995838</v>
      </c>
      <c r="C234" s="138">
        <f t="shared" si="0"/>
        <v>-202.9987175414239</v>
      </c>
      <c r="D234" s="138">
        <f t="shared" si="1"/>
        <v>435.21567597867204</v>
      </c>
      <c r="E234" s="138">
        <f t="shared" si="2"/>
        <v>-35234.995825937054</v>
      </c>
      <c r="F234" s="138">
        <f t="shared" si="7"/>
        <v>-2057.3123438072225</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-35234.995825937054</v>
      </c>
      <c r="C235" s="138">
        <f t="shared" si="0"/>
        <v>-205.5374756512995</v>
      </c>
      <c r="D235" s="138">
        <f t="shared" si="1"/>
        <v>437.75443408854761</v>
      </c>
      <c r="E235" s="138">
        <f t="shared" si="2"/>
        <v>-35672.750260025605</v>
      </c>
      <c r="F235" s="138">
        <f t="shared" si="7"/>
        <v>-2262.8498194585222</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-35672.750260025605</v>
      </c>
      <c r="C236" s="138">
        <f t="shared" si="0"/>
        <v>-208.0910431834827</v>
      </c>
      <c r="D236" s="138">
        <f t="shared" si="1"/>
        <v>440.30800162073081</v>
      </c>
      <c r="E236" s="138">
        <f t="shared" si="2"/>
        <v>-36113.058261646336</v>
      </c>
      <c r="F236" s="138">
        <f t="shared" si="7"/>
        <v>-2470.940862642005</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-36113.058261646336</v>
      </c>
      <c r="C237" s="138">
        <f t="shared" si="0"/>
        <v>-210.65950652627029</v>
      </c>
      <c r="D237" s="138">
        <f t="shared" si="1"/>
        <v>442.8764649635184</v>
      </c>
      <c r="E237" s="138">
        <f t="shared" si="2"/>
        <v>-36555.934726609856</v>
      </c>
      <c r="F237" s="138">
        <f t="shared" si="7"/>
        <v>-2681.6003691682754</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-36555.934726609856</v>
      </c>
      <c r="C238" s="138">
        <f t="shared" si="0"/>
        <v>-213.24295257189084</v>
      </c>
      <c r="D238" s="138">
        <f t="shared" si="1"/>
        <v>445.45991100913898</v>
      </c>
      <c r="E238" s="138">
        <f t="shared" si="2"/>
        <v>-37001.394637618992</v>
      </c>
      <c r="F238" s="138">
        <f t="shared" si="7"/>
        <v>-2894.8433217401662</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-37001.394637618992</v>
      </c>
      <c r="C239" s="138">
        <f t="shared" si="0"/>
        <v>-215.84146871944412</v>
      </c>
      <c r="D239" s="138">
        <f t="shared" si="1"/>
        <v>448.05842715669223</v>
      </c>
      <c r="E239" s="138">
        <f t="shared" si="2"/>
        <v>-37449.453064775684</v>
      </c>
      <c r="F239" s="138">
        <f t="shared" si="7"/>
        <v>-3110.6847904596102</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-37449.453064775684</v>
      </c>
      <c r="C240" s="138">
        <f t="shared" si="0"/>
        <v>-218.45514287785815</v>
      </c>
      <c r="D240" s="138">
        <f t="shared" si="1"/>
        <v>450.67210131510626</v>
      </c>
      <c r="E240" s="138">
        <f t="shared" si="2"/>
        <v>-37900.125166090787</v>
      </c>
      <c r="F240" s="138">
        <f t="shared" si="7"/>
        <v>-3329.1399333374684</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-37900.125166090787</v>
      </c>
      <c r="C241" s="138">
        <f t="shared" si="0"/>
        <v>-221.08406346886295</v>
      </c>
      <c r="D241" s="138">
        <f t="shared" si="1"/>
        <v>453.30102190611103</v>
      </c>
      <c r="E241" s="138">
        <f t="shared" si="2"/>
        <v>-38353.426187996898</v>
      </c>
      <c r="F241" s="138">
        <f t="shared" si="7"/>
        <v>-3550.2239968063313</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-38353.426187996898</v>
      </c>
      <c r="C242" s="138">
        <f t="shared" si="0"/>
        <v>-223.72831942998192</v>
      </c>
      <c r="D242" s="138">
        <f t="shared" si="1"/>
        <v>455.94527786723006</v>
      </c>
      <c r="E242" s="138">
        <f t="shared" si="2"/>
        <v>-38809.371465864126</v>
      </c>
      <c r="F242" s="138">
        <f t="shared" si="7"/>
        <v>-3773.9523162363134</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-38809.371465864126</v>
      </c>
      <c r="C243" s="138">
        <f t="shared" si="0"/>
        <v>-226.38800021754074</v>
      </c>
      <c r="D243" s="138">
        <f t="shared" si="1"/>
        <v>458.60495865478885</v>
      </c>
      <c r="E243" s="138">
        <f t="shared" si="2"/>
        <v>-39267.976424518914</v>
      </c>
      <c r="F243" s="138">
        <f t="shared" si="7"/>
        <v>-4000.340316453854</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-39267.976424518914</v>
      </c>
      <c r="C244" s="138">
        <f t="shared" si="0"/>
        <v>-229.06319580969367</v>
      </c>
      <c r="D244" s="138">
        <f t="shared" si="1"/>
        <v>461.28015424694178</v>
      </c>
      <c r="E244" s="138">
        <f t="shared" si="2"/>
        <v>-39729.256578765853</v>
      </c>
      <c r="F244" s="138">
        <f t="shared" si="7"/>
        <v>-4229.4035122635478</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-39729.256578765853</v>
      </c>
      <c r="C245" s="138">
        <f t="shared" si="0"/>
        <v>-231.75399670946749</v>
      </c>
      <c r="D245" s="138">
        <f t="shared" si="1"/>
        <v>463.9709551467156</v>
      </c>
      <c r="E245" s="138">
        <f t="shared" si="2"/>
        <v>-40193.22753391257</v>
      </c>
      <c r="F245" s="138">
        <f t="shared" si="7"/>
        <v>-4461.157508973015</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-40193.22753391257</v>
      </c>
      <c r="C246" s="138">
        <f t="shared" si="0"/>
        <v>-234.46049394782332</v>
      </c>
      <c r="D246" s="138">
        <f t="shared" si="1"/>
        <v>466.67745238507143</v>
      </c>
      <c r="E246" s="138">
        <f t="shared" si="2"/>
        <v>-40659.904986297639</v>
      </c>
      <c r="F246" s="138">
        <f t="shared" si="7"/>
        <v>-4695.6180029208381</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-40659.904986297639</v>
      </c>
      <c r="C247" s="138">
        <f t="shared" si="0"/>
        <v>-237.18277908673625</v>
      </c>
      <c r="D247" s="138">
        <f t="shared" si="1"/>
        <v>469.39973752398436</v>
      </c>
      <c r="E247" s="138">
        <f t="shared" si="2"/>
        <v>-41129.304723821624</v>
      </c>
      <c r="F247" s="138">
        <f t="shared" si="7"/>
        <v>-4932.8007820075745</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-41129.304723821624</v>
      </c>
      <c r="C248" s="138">
        <f t="shared" si="0"/>
        <v>-239.92094422229283</v>
      </c>
      <c r="D248" s="138">
        <f t="shared" si="1"/>
        <v>472.13790265954094</v>
      </c>
      <c r="E248" s="138">
        <f t="shared" si="2"/>
        <v>-41601.442626481163</v>
      </c>
      <c r="F248" s="138">
        <f t="shared" si="7"/>
        <v>-5172.7217262298673</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-41601.442626481163</v>
      </c>
      <c r="C249" s="138">
        <f t="shared" si="0"/>
        <v>-242.67508198780681</v>
      </c>
      <c r="D249" s="138">
        <f t="shared" si="1"/>
        <v>474.89204042505492</v>
      </c>
      <c r="E249" s="138">
        <f t="shared" si="2"/>
        <v>-42076.334666906216</v>
      </c>
      <c r="F249" s="138">
        <f t="shared" si="7"/>
        <v>-5415.3968082176743</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-42076.334666906216</v>
      </c>
      <c r="C250" s="138">
        <f t="shared" si="0"/>
        <v>-245.44528555695294</v>
      </c>
      <c r="D250" s="138">
        <f t="shared" si="1"/>
        <v>477.66224399420105</v>
      </c>
      <c r="E250" s="138">
        <f t="shared" si="2"/>
        <v>-42553.996910900416</v>
      </c>
      <c r="F250" s="138">
        <f t="shared" si="7"/>
        <v>-5660.8420937746268</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-42553.996910900416</v>
      </c>
      <c r="C251" s="138">
        <f t="shared" si="0"/>
        <v>-248.2316486469191</v>
      </c>
      <c r="D251" s="138">
        <f t="shared" si="1"/>
        <v>480.44860708416718</v>
      </c>
      <c r="E251" s="138">
        <f t="shared" si="2"/>
        <v>-43034.445517984583</v>
      </c>
      <c r="F251" s="138">
        <f t="shared" si="7"/>
        <v>-5909.0737424215458</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-43034.445517984583</v>
      </c>
      <c r="C252" s="138">
        <f t="shared" si="0"/>
        <v>-251.03426552157674</v>
      </c>
      <c r="D252" s="138">
        <f t="shared" si="1"/>
        <v>483.25122395882488</v>
      </c>
      <c r="E252" s="138">
        <f t="shared" si="2"/>
        <v>-43517.696741943408</v>
      </c>
      <c r="F252" s="138">
        <f t="shared" si="7"/>
        <v>-6160.1080079431222</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-43517.696741943408</v>
      </c>
      <c r="C253" s="138">
        <f t="shared" si="0"/>
        <v>-253.8532309946699</v>
      </c>
      <c r="D253" s="138">
        <f t="shared" si="1"/>
        <v>486.07018943191804</v>
      </c>
      <c r="E253" s="138">
        <f t="shared" si="2"/>
        <v>-44003.766931375329</v>
      </c>
      <c r="F253" s="138">
        <f t="shared" si="7"/>
        <v>-6413.9612389377917</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-44003.766931375329</v>
      </c>
      <c r="C254" s="138">
        <f t="shared" si="0"/>
        <v>-256.68864043302278</v>
      </c>
      <c r="D254" s="138">
        <f t="shared" si="1"/>
        <v>488.90559887027086</v>
      </c>
      <c r="E254" s="138">
        <f t="shared" si="2"/>
        <v>-44492.672530245596</v>
      </c>
      <c r="F254" s="138">
        <f t="shared" si="7"/>
        <v>-6670.6498793708142</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-44492.672530245596</v>
      </c>
      <c r="C255" s="138">
        <f t="shared" si="0"/>
        <v>-259.54058975976596</v>
      </c>
      <c r="D255" s="138">
        <f t="shared" si="1"/>
        <v>491.7575481970141</v>
      </c>
      <c r="E255" s="138">
        <f t="shared" si="2"/>
        <v>-44984.430078442609</v>
      </c>
      <c r="F255" s="138">
        <f t="shared" si="7"/>
        <v>-6930.1904691305799</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-44984.430078442609</v>
      </c>
      <c r="C256" s="138">
        <f t="shared" si="0"/>
        <v>-262.40917545758191</v>
      </c>
      <c r="D256" s="138">
        <f t="shared" si="1"/>
        <v>494.62613389482999</v>
      </c>
      <c r="E256" s="138">
        <f t="shared" si="2"/>
        <v>-45479.05621233744</v>
      </c>
      <c r="F256" s="138">
        <f t="shared" si="7"/>
        <v>-7192.5996445881619</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-45479.05621233744</v>
      </c>
      <c r="C257" s="138">
        <f t="shared" si="0"/>
        <v>-265.29449457196841</v>
      </c>
      <c r="D257" s="138">
        <f t="shared" si="1"/>
        <v>497.51145300921655</v>
      </c>
      <c r="E257" s="138">
        <f t="shared" si="2"/>
        <v>-45976.567665346658</v>
      </c>
      <c r="F257" s="138">
        <f t="shared" si="7"/>
        <v>-7457.8941391601302</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-45976.567665346658</v>
      </c>
      <c r="C258" s="138">
        <f t="shared" si="0"/>
        <v>-268.19664471452217</v>
      </c>
      <c r="D258" s="138">
        <f t="shared" si="1"/>
        <v>500.4136031517703</v>
      </c>
      <c r="E258" s="138">
        <f t="shared" si="2"/>
        <v>-46476.981268498428</v>
      </c>
      <c r="F258" s="138">
        <f t="shared" si="7"/>
        <v>-7726.0907838746525</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-46476.981268498428</v>
      </c>
      <c r="C259" s="138">
        <f t="shared" si="0"/>
        <v>-271.11572406624083</v>
      </c>
      <c r="D259" s="138">
        <f t="shared" si="1"/>
        <v>503.33268250348897</v>
      </c>
      <c r="E259" s="138">
        <f t="shared" si="2"/>
        <v>-46980.313951001917</v>
      </c>
      <c r="F259" s="138">
        <f t="shared" si="7"/>
        <v>-7997.2065079408931</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-46980.313951001917</v>
      </c>
      <c r="C260" s="138">
        <f t="shared" si="0"/>
        <v>-274.05183138084453</v>
      </c>
      <c r="D260" s="138">
        <f t="shared" si="1"/>
        <v>506.26878981809261</v>
      </c>
      <c r="E260" s="138">
        <f t="shared" si="2"/>
        <v>-47486.582740820013</v>
      </c>
      <c r="F260" s="138">
        <f t="shared" si="7"/>
        <v>-8271.2583393217374</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-47486.582740820013</v>
      </c>
      <c r="C261" s="138">
        <f t="shared" ref="C261:C365" si="8">B261*(B$3/12)</f>
        <v>-277.00506598811677</v>
      </c>
      <c r="D261" s="138">
        <f t="shared" ref="D261:D365" si="9">D$3-C261</f>
        <v>509.22202442536491</v>
      </c>
      <c r="E261" s="138">
        <f t="shared" ref="E261:E365" si="10">B261-D261</f>
        <v>-47995.804765245375</v>
      </c>
      <c r="F261" s="138">
        <f t="shared" si="7"/>
        <v>-8548.2634053098536</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-47995.804765245375</v>
      </c>
      <c r="C262" s="138">
        <f t="shared" si="8"/>
        <v>-279.9755277972647</v>
      </c>
      <c r="D262" s="138">
        <f t="shared" si="9"/>
        <v>512.19248623451278</v>
      </c>
      <c r="E262" s="138">
        <f t="shared" si="10"/>
        <v>-48507.997251479886</v>
      </c>
      <c r="F262" s="138">
        <f t="shared" si="7"/>
        <v>-8828.238933107119</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-48507.997251479886</v>
      </c>
      <c r="C263" s="138">
        <f t="shared" si="8"/>
        <v>-282.96331730029937</v>
      </c>
      <c r="D263" s="138">
        <f t="shared" si="9"/>
        <v>515.1802757375475</v>
      </c>
      <c r="E263" s="138">
        <f t="shared" si="10"/>
        <v>-49023.177527217435</v>
      </c>
      <c r="F263" s="138">
        <f t="shared" ref="F263:F326" si="12">F262+C263</f>
        <v>-9111.2022504074175</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-49023.177527217435</v>
      </c>
      <c r="C264" s="138">
        <f t="shared" si="8"/>
        <v>-285.96853557543506</v>
      </c>
      <c r="D264" s="138">
        <f t="shared" si="9"/>
        <v>518.18549401268319</v>
      </c>
      <c r="E264" s="138">
        <f t="shared" si="10"/>
        <v>-49541.363021230121</v>
      </c>
      <c r="F264" s="138">
        <f t="shared" si="12"/>
        <v>-9397.170785982853</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-49541.363021230121</v>
      </c>
      <c r="C265" s="138">
        <f t="shared" si="8"/>
        <v>-288.99128429050904</v>
      </c>
      <c r="D265" s="138">
        <f t="shared" si="9"/>
        <v>521.20824272775712</v>
      </c>
      <c r="E265" s="138">
        <f t="shared" si="10"/>
        <v>-50062.571263957878</v>
      </c>
      <c r="F265" s="138">
        <f t="shared" si="12"/>
        <v>-9686.1620702733617</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-50062.571263957878</v>
      </c>
      <c r="C266" s="138">
        <f t="shared" si="8"/>
        <v>-292.03166570642099</v>
      </c>
      <c r="D266" s="138">
        <f t="shared" si="9"/>
        <v>524.24862414366908</v>
      </c>
      <c r="E266" s="138">
        <f t="shared" si="10"/>
        <v>-50586.819888101549</v>
      </c>
      <c r="F266" s="138">
        <f t="shared" si="12"/>
        <v>-9978.193735979783</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-50586.819888101549</v>
      </c>
      <c r="C267" s="138">
        <f t="shared" si="8"/>
        <v>-295.08978268059241</v>
      </c>
      <c r="D267" s="138">
        <f t="shared" si="9"/>
        <v>527.30674111784049</v>
      </c>
      <c r="E267" s="138">
        <f t="shared" si="10"/>
        <v>-51114.12662921939</v>
      </c>
      <c r="F267" s="138">
        <f t="shared" si="12"/>
        <v>-10273.283518660375</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-51114.12662921939</v>
      </c>
      <c r="C268" s="138">
        <f t="shared" si="8"/>
        <v>-298.16573867044644</v>
      </c>
      <c r="D268" s="138">
        <f t="shared" si="9"/>
        <v>530.38269710769453</v>
      </c>
      <c r="E268" s="138">
        <f t="shared" si="10"/>
        <v>-51644.509326327083</v>
      </c>
      <c r="F268" s="138">
        <f t="shared" si="12"/>
        <v>-10571.449257330822</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-51644.509326327083</v>
      </c>
      <c r="C269" s="138">
        <f t="shared" si="8"/>
        <v>-301.25963773690802</v>
      </c>
      <c r="D269" s="138">
        <f t="shared" si="9"/>
        <v>533.47659617415616</v>
      </c>
      <c r="E269" s="138">
        <f t="shared" si="10"/>
        <v>-52177.985922501241</v>
      </c>
      <c r="F269" s="138">
        <f t="shared" si="12"/>
        <v>-10872.70889506773</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-52177.985922501241</v>
      </c>
      <c r="C270" s="138">
        <f t="shared" si="8"/>
        <v>-304.37158454792393</v>
      </c>
      <c r="D270" s="138">
        <f t="shared" si="9"/>
        <v>536.58854298517201</v>
      </c>
      <c r="E270" s="138">
        <f t="shared" si="10"/>
        <v>-52714.57446548641</v>
      </c>
      <c r="F270" s="138">
        <f t="shared" si="12"/>
        <v>-11177.080479615654</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-52714.57446548641</v>
      </c>
      <c r="C271" s="138">
        <f t="shared" si="8"/>
        <v>-307.5016843820041</v>
      </c>
      <c r="D271" s="138">
        <f t="shared" si="9"/>
        <v>539.71864281925218</v>
      </c>
      <c r="E271" s="138">
        <f t="shared" si="10"/>
        <v>-53254.293108305661</v>
      </c>
      <c r="F271" s="138">
        <f t="shared" si="12"/>
        <v>-11484.582163997658</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-53254.293108305661</v>
      </c>
      <c r="C272" s="138">
        <f t="shared" si="8"/>
        <v>-310.65004313178304</v>
      </c>
      <c r="D272" s="138">
        <f t="shared" si="9"/>
        <v>542.86700156903112</v>
      </c>
      <c r="E272" s="138">
        <f t="shared" si="10"/>
        <v>-53797.160109874691</v>
      </c>
      <c r="F272" s="138">
        <f t="shared" si="12"/>
        <v>-11795.232207129442</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-53797.160109874691</v>
      </c>
      <c r="C273" s="138">
        <f t="shared" si="8"/>
        <v>-313.81676730760239</v>
      </c>
      <c r="D273" s="138">
        <f t="shared" si="9"/>
        <v>546.03372574485047</v>
      </c>
      <c r="E273" s="138">
        <f t="shared" si="10"/>
        <v>-54343.193835619539</v>
      </c>
      <c r="F273" s="138">
        <f t="shared" si="12"/>
        <v>-12109.048974437044</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-54343.193835619539</v>
      </c>
      <c r="C274" s="138">
        <f t="shared" si="8"/>
        <v>-317.00196404111398</v>
      </c>
      <c r="D274" s="138">
        <f t="shared" si="9"/>
        <v>549.21892247836206</v>
      </c>
      <c r="E274" s="138">
        <f t="shared" si="10"/>
        <v>-54892.412758097904</v>
      </c>
      <c r="F274" s="138">
        <f t="shared" si="12"/>
        <v>-12426.050938478158</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-54892.412758097904</v>
      </c>
      <c r="C275" s="138">
        <f t="shared" si="8"/>
        <v>-320.20574108890446</v>
      </c>
      <c r="D275" s="138">
        <f t="shared" si="9"/>
        <v>552.42269952615254</v>
      </c>
      <c r="E275" s="138">
        <f t="shared" si="10"/>
        <v>-55444.83545762406</v>
      </c>
      <c r="F275" s="138">
        <f t="shared" si="12"/>
        <v>-12746.256679567063</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-55444.83545762406</v>
      </c>
      <c r="C276" s="138">
        <f t="shared" si="8"/>
        <v>-323.42820683614036</v>
      </c>
      <c r="D276" s="138">
        <f t="shared" si="9"/>
        <v>555.64516527338844</v>
      </c>
      <c r="E276" s="138">
        <f t="shared" si="10"/>
        <v>-56000.480622897448</v>
      </c>
      <c r="F276" s="138">
        <f t="shared" si="12"/>
        <v>-13069.684886403204</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-56000.480622897448</v>
      </c>
      <c r="C277" s="138">
        <f t="shared" si="8"/>
        <v>-326.6694703002351</v>
      </c>
      <c r="D277" s="138">
        <f t="shared" si="9"/>
        <v>558.88642873748324</v>
      </c>
      <c r="E277" s="138">
        <f t="shared" si="10"/>
        <v>-56559.36705163493</v>
      </c>
      <c r="F277" s="138">
        <f t="shared" si="12"/>
        <v>-13396.354356703439</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-56559.36705163493</v>
      </c>
      <c r="C278" s="138">
        <f t="shared" si="8"/>
        <v>-329.92964113453712</v>
      </c>
      <c r="D278" s="138">
        <f t="shared" si="9"/>
        <v>562.14659957178526</v>
      </c>
      <c r="E278" s="138">
        <f t="shared" si="10"/>
        <v>-57121.513651206718</v>
      </c>
      <c r="F278" s="138">
        <f t="shared" si="12"/>
        <v>-13726.283997837976</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-57121.513651206718</v>
      </c>
      <c r="C279" s="138">
        <f t="shared" si="8"/>
        <v>-333.20882963203923</v>
      </c>
      <c r="D279" s="138">
        <f t="shared" si="9"/>
        <v>565.42578806928736</v>
      </c>
      <c r="E279" s="138">
        <f t="shared" si="10"/>
        <v>-57686.939439276008</v>
      </c>
      <c r="F279" s="138">
        <f t="shared" si="12"/>
        <v>-14059.492827470016</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-57686.939439276008</v>
      </c>
      <c r="C280" s="138">
        <f t="shared" si="8"/>
        <v>-336.50714672911005</v>
      </c>
      <c r="D280" s="138">
        <f t="shared" si="9"/>
        <v>568.72410516635819</v>
      </c>
      <c r="E280" s="138">
        <f t="shared" si="10"/>
        <v>-58255.663544442366</v>
      </c>
      <c r="F280" s="138">
        <f t="shared" si="12"/>
        <v>-14395.999974199127</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-58255.663544442366</v>
      </c>
      <c r="C281" s="138">
        <f t="shared" si="8"/>
        <v>-339.82470400924717</v>
      </c>
      <c r="D281" s="138">
        <f t="shared" si="9"/>
        <v>572.04166244649525</v>
      </c>
      <c r="E281" s="138">
        <f t="shared" si="10"/>
        <v>-58827.705206888859</v>
      </c>
      <c r="F281" s="138">
        <f t="shared" si="12"/>
        <v>-14735.824678208373</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-58827.705206888859</v>
      </c>
      <c r="C282" s="138">
        <f t="shared" si="8"/>
        <v>-343.16161370685171</v>
      </c>
      <c r="D282" s="138">
        <f t="shared" si="9"/>
        <v>575.37857214409985</v>
      </c>
      <c r="E282" s="138">
        <f t="shared" si="10"/>
        <v>-59403.083779032961</v>
      </c>
      <c r="F282" s="138">
        <f t="shared" si="12"/>
        <v>-15078.986291915226</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-59403.083779032961</v>
      </c>
      <c r="C283" s="138">
        <f t="shared" si="8"/>
        <v>-346.51798871102562</v>
      </c>
      <c r="D283" s="138">
        <f t="shared" si="9"/>
        <v>578.7349471482737</v>
      </c>
      <c r="E283" s="138">
        <f t="shared" si="10"/>
        <v>-59981.818726181235</v>
      </c>
      <c r="F283" s="138">
        <f t="shared" si="12"/>
        <v>-15425.504280626252</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-59981.818726181235</v>
      </c>
      <c r="C284" s="138">
        <f t="shared" si="8"/>
        <v>-349.89394256939056</v>
      </c>
      <c r="D284" s="138">
        <f t="shared" si="9"/>
        <v>582.11090100663864</v>
      </c>
      <c r="E284" s="138">
        <f t="shared" si="10"/>
        <v>-60563.92962718787</v>
      </c>
      <c r="F284" s="138">
        <f t="shared" si="12"/>
        <v>-15775.398223195642</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-60563.92962718787</v>
      </c>
      <c r="C285" s="138">
        <f t="shared" si="8"/>
        <v>-353.28958949192923</v>
      </c>
      <c r="D285" s="138">
        <f t="shared" si="9"/>
        <v>585.50654792917737</v>
      </c>
      <c r="E285" s="138">
        <f t="shared" si="10"/>
        <v>-61149.436175117051</v>
      </c>
      <c r="F285" s="138">
        <f t="shared" si="12"/>
        <v>-16128.687812687571</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-61149.436175117051</v>
      </c>
      <c r="C286" s="138">
        <f t="shared" si="8"/>
        <v>-356.70504435484946</v>
      </c>
      <c r="D286" s="138">
        <f t="shared" si="9"/>
        <v>588.9220027920976</v>
      </c>
      <c r="E286" s="138">
        <f t="shared" si="10"/>
        <v>-61738.358177909147</v>
      </c>
      <c r="F286" s="138">
        <f t="shared" si="12"/>
        <v>-16485.392857042421</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-61738.358177909147</v>
      </c>
      <c r="C287" s="138">
        <f t="shared" si="8"/>
        <v>-360.14042270447004</v>
      </c>
      <c r="D287" s="138">
        <f t="shared" si="9"/>
        <v>592.35738114171818</v>
      </c>
      <c r="E287" s="138">
        <f t="shared" si="10"/>
        <v>-62330.715559050863</v>
      </c>
      <c r="F287" s="138">
        <f t="shared" si="12"/>
        <v>-16845.533279746891</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-62330.715559050863</v>
      </c>
      <c r="C288" s="138">
        <f t="shared" si="8"/>
        <v>-363.59584076113003</v>
      </c>
      <c r="D288" s="138">
        <f t="shared" si="9"/>
        <v>595.81279919837812</v>
      </c>
      <c r="E288" s="138">
        <f t="shared" si="10"/>
        <v>-62926.528358249241</v>
      </c>
      <c r="F288" s="138">
        <f t="shared" si="12"/>
        <v>-17209.12912050802</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-62926.528358249241</v>
      </c>
      <c r="C289" s="138">
        <f t="shared" si="8"/>
        <v>-367.07141542312058</v>
      </c>
      <c r="D289" s="138">
        <f t="shared" si="9"/>
        <v>599.28837386036867</v>
      </c>
      <c r="E289" s="138">
        <f t="shared" si="10"/>
        <v>-63525.816732109612</v>
      </c>
      <c r="F289" s="138">
        <f t="shared" si="12"/>
        <v>-17576.200535931141</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-63525.816732109612</v>
      </c>
      <c r="C290" s="138">
        <f t="shared" si="8"/>
        <v>-370.56726427063944</v>
      </c>
      <c r="D290" s="138">
        <f t="shared" si="9"/>
        <v>602.78422270788758</v>
      </c>
      <c r="E290" s="138">
        <f t="shared" si="10"/>
        <v>-64128.600954817499</v>
      </c>
      <c r="F290" s="138">
        <f t="shared" si="12"/>
        <v>-17946.767800201778</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-64128.600954817499</v>
      </c>
      <c r="C291" s="138">
        <f t="shared" si="8"/>
        <v>-374.08350556976876</v>
      </c>
      <c r="D291" s="138">
        <f t="shared" si="9"/>
        <v>606.3004640070169</v>
      </c>
      <c r="E291" s="138">
        <f t="shared" si="10"/>
        <v>-64734.901418824513</v>
      </c>
      <c r="F291" s="138">
        <f t="shared" si="12"/>
        <v>-18320.851305771546</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-64734.901418824513</v>
      </c>
      <c r="C292" s="138">
        <f t="shared" si="8"/>
        <v>-377.62025827647636</v>
      </c>
      <c r="D292" s="138">
        <f t="shared" si="9"/>
        <v>609.8372167137245</v>
      </c>
      <c r="E292" s="138">
        <f t="shared" si="10"/>
        <v>-65344.73863553824</v>
      </c>
      <c r="F292" s="138">
        <f t="shared" si="12"/>
        <v>-18698.471564048024</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-65344.73863553824</v>
      </c>
      <c r="C293" s="138">
        <f t="shared" si="8"/>
        <v>-381.17764204063974</v>
      </c>
      <c r="D293" s="138">
        <f t="shared" si="9"/>
        <v>613.39460047788782</v>
      </c>
      <c r="E293" s="138">
        <f t="shared" si="10"/>
        <v>-65958.133236016132</v>
      </c>
      <c r="F293" s="138">
        <f t="shared" si="12"/>
        <v>-19079.649206088663</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-65958.133236016132</v>
      </c>
      <c r="C294" s="138">
        <f t="shared" si="8"/>
        <v>-384.7557772100941</v>
      </c>
      <c r="D294" s="138">
        <f t="shared" si="9"/>
        <v>616.97273564734223</v>
      </c>
      <c r="E294" s="138">
        <f t="shared" si="10"/>
        <v>-66575.105971663477</v>
      </c>
      <c r="F294" s="138">
        <f t="shared" si="12"/>
        <v>-19464.404983298758</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-66575.105971663477</v>
      </c>
      <c r="C295" s="138">
        <f t="shared" si="8"/>
        <v>-388.35478483470365</v>
      </c>
      <c r="D295" s="138">
        <f t="shared" si="9"/>
        <v>620.57174327195173</v>
      </c>
      <c r="E295" s="138">
        <f t="shared" si="10"/>
        <v>-67195.677714935431</v>
      </c>
      <c r="F295" s="138">
        <f t="shared" si="12"/>
        <v>-19852.759768133463</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-67195.677714935431</v>
      </c>
      <c r="C296" s="138">
        <f t="shared" si="8"/>
        <v>-391.97478667045669</v>
      </c>
      <c r="D296" s="138">
        <f t="shared" si="9"/>
        <v>624.19174510770483</v>
      </c>
      <c r="E296" s="138">
        <f t="shared" si="10"/>
        <v>-67819.869460043134</v>
      </c>
      <c r="F296" s="138">
        <f t="shared" si="12"/>
        <v>-20244.734554803919</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-67819.869460043134</v>
      </c>
      <c r="C297" s="138">
        <f t="shared" si="8"/>
        <v>-395.61590518358497</v>
      </c>
      <c r="D297" s="138">
        <f t="shared" si="9"/>
        <v>627.83286362083311</v>
      </c>
      <c r="E297" s="138">
        <f t="shared" si="10"/>
        <v>-68447.702323663965</v>
      </c>
      <c r="F297" s="138">
        <f t="shared" si="12"/>
        <v>-20640.350459987505</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-68447.702323663965</v>
      </c>
      <c r="C298" s="138">
        <f t="shared" si="8"/>
        <v>-399.27826355470648</v>
      </c>
      <c r="D298" s="138">
        <f t="shared" si="9"/>
        <v>631.49522199195462</v>
      </c>
      <c r="E298" s="138">
        <f t="shared" si="10"/>
        <v>-69079.197545655916</v>
      </c>
      <c r="F298" s="138">
        <f t="shared" si="12"/>
        <v>-21039.628723542213</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-69079.197545655916</v>
      </c>
      <c r="C299" s="138">
        <f t="shared" si="8"/>
        <v>-402.96198568299286</v>
      </c>
      <c r="D299" s="138">
        <f t="shared" si="9"/>
        <v>635.178944120241</v>
      </c>
      <c r="E299" s="138">
        <f t="shared" si="10"/>
        <v>-69714.376489776158</v>
      </c>
      <c r="F299" s="138">
        <f t="shared" si="12"/>
        <v>-21442.590709225206</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-69714.376489776158</v>
      </c>
      <c r="C300" s="138">
        <f t="shared" si="8"/>
        <v>-406.66719619036093</v>
      </c>
      <c r="D300" s="138">
        <f t="shared" si="9"/>
        <v>638.88415462760906</v>
      </c>
      <c r="E300" s="138">
        <f t="shared" si="10"/>
        <v>-70353.260644403766</v>
      </c>
      <c r="F300" s="138">
        <f t="shared" si="12"/>
        <v>-21849.257905415565</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-70353.260644403766</v>
      </c>
      <c r="C301" s="138">
        <f t="shared" si="8"/>
        <v>-410.39402042568867</v>
      </c>
      <c r="D301" s="138">
        <f t="shared" si="9"/>
        <v>642.6109788629368</v>
      </c>
      <c r="E301" s="138">
        <f t="shared" si="10"/>
        <v>-70995.871623266707</v>
      </c>
      <c r="F301" s="138">
        <f t="shared" si="12"/>
        <v>-22259.651925841252</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-70995.871623266707</v>
      </c>
      <c r="C302" s="138">
        <f t="shared" si="8"/>
        <v>-414.14258446905581</v>
      </c>
      <c r="D302" s="138">
        <f t="shared" si="9"/>
        <v>646.35954290630389</v>
      </c>
      <c r="E302" s="138">
        <f t="shared" si="10"/>
        <v>-71642.231166173005</v>
      </c>
      <c r="F302" s="138">
        <f t="shared" si="12"/>
        <v>-22673.794510310308</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-71642.231166173005</v>
      </c>
      <c r="C303" s="138">
        <f t="shared" si="8"/>
        <v>-417.91301513600922</v>
      </c>
      <c r="D303" s="138">
        <f t="shared" si="9"/>
        <v>650.1299735732573</v>
      </c>
      <c r="E303" s="138">
        <f t="shared" si="10"/>
        <v>-72292.361139746266</v>
      </c>
      <c r="F303" s="138">
        <f t="shared" si="12"/>
        <v>-23091.707525446316</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-72292.361139746266</v>
      </c>
      <c r="C304" s="138">
        <f t="shared" si="8"/>
        <v>-421.70543998185326</v>
      </c>
      <c r="D304" s="138">
        <f t="shared" si="9"/>
        <v>653.92239841910134</v>
      </c>
      <c r="E304" s="138">
        <f t="shared" si="10"/>
        <v>-72946.283538165371</v>
      </c>
      <c r="F304" s="138">
        <f t="shared" si="12"/>
        <v>-23513.412965428168</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-72946.283538165371</v>
      </c>
      <c r="C305" s="138">
        <f t="shared" si="8"/>
        <v>-425.51998730596466</v>
      </c>
      <c r="D305" s="138">
        <f t="shared" si="9"/>
        <v>657.7369457432128</v>
      </c>
      <c r="E305" s="138">
        <f t="shared" si="10"/>
        <v>-73604.020483908578</v>
      </c>
      <c r="F305" s="138">
        <f t="shared" si="12"/>
        <v>-23938.932952734132</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-73604.020483908578</v>
      </c>
      <c r="C306" s="138">
        <f t="shared" si="8"/>
        <v>-429.35678615613341</v>
      </c>
      <c r="D306" s="138">
        <f t="shared" si="9"/>
        <v>661.57374459338155</v>
      </c>
      <c r="E306" s="138">
        <f t="shared" si="10"/>
        <v>-74265.594228501956</v>
      </c>
      <c r="F306" s="138">
        <f t="shared" si="12"/>
        <v>-24368.289738890267</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-74265.594228501956</v>
      </c>
      <c r="C307" s="138">
        <f t="shared" si="8"/>
        <v>-433.21596633292808</v>
      </c>
      <c r="D307" s="138">
        <f t="shared" si="9"/>
        <v>665.43292477017621</v>
      </c>
      <c r="E307" s="138">
        <f t="shared" si="10"/>
        <v>-74931.027153272138</v>
      </c>
      <c r="F307" s="138">
        <f t="shared" si="12"/>
        <v>-24801.505705223197</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-74931.027153272138</v>
      </c>
      <c r="C308" s="138">
        <f t="shared" si="8"/>
        <v>-437.09765839408749</v>
      </c>
      <c r="D308" s="138">
        <f t="shared" si="9"/>
        <v>669.31461683133557</v>
      </c>
      <c r="E308" s="138">
        <f t="shared" si="10"/>
        <v>-75600.341770103478</v>
      </c>
      <c r="F308" s="138">
        <f t="shared" si="12"/>
        <v>-25238.603363617283</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-75600.341770103478</v>
      </c>
      <c r="C309" s="138">
        <f t="shared" si="8"/>
        <v>-441.00199365893695</v>
      </c>
      <c r="D309" s="138">
        <f t="shared" si="9"/>
        <v>673.21895209618503</v>
      </c>
      <c r="E309" s="138">
        <f t="shared" si="10"/>
        <v>-76273.560722199662</v>
      </c>
      <c r="F309" s="138">
        <f t="shared" si="12"/>
        <v>-25679.605357276221</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-76273.560722199662</v>
      </c>
      <c r="C310" s="138">
        <f t="shared" si="8"/>
        <v>-444.92910421283136</v>
      </c>
      <c r="D310" s="138">
        <f t="shared" si="9"/>
        <v>677.14606265007944</v>
      </c>
      <c r="E310" s="138">
        <f t="shared" si="10"/>
        <v>-76950.706784849739</v>
      </c>
      <c r="F310" s="138">
        <f t="shared" si="12"/>
        <v>-26124.534461489053</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-76950.706784849739</v>
      </c>
      <c r="C311" s="138">
        <f t="shared" si="8"/>
        <v>-448.87912291162348</v>
      </c>
      <c r="D311" s="138">
        <f t="shared" si="9"/>
        <v>681.09608134887162</v>
      </c>
      <c r="E311" s="138">
        <f t="shared" si="10"/>
        <v>-77631.802866198617</v>
      </c>
      <c r="F311" s="138">
        <f t="shared" si="12"/>
        <v>-26573.413584400678</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-77631.802866198617</v>
      </c>
      <c r="C312" s="138">
        <f t="shared" si="8"/>
        <v>-452.85218338615863</v>
      </c>
      <c r="D312" s="138">
        <f t="shared" si="9"/>
        <v>685.06914182340677</v>
      </c>
      <c r="E312" s="138">
        <f t="shared" si="10"/>
        <v>-78316.872008022023</v>
      </c>
      <c r="F312" s="138">
        <f t="shared" si="12"/>
        <v>-27026.265767786837</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-78316.872008022023</v>
      </c>
      <c r="C313" s="138">
        <f t="shared" si="8"/>
        <v>-456.84842004679513</v>
      </c>
      <c r="D313" s="138">
        <f t="shared" si="9"/>
        <v>689.06537848404321</v>
      </c>
      <c r="E313" s="138">
        <f t="shared" si="10"/>
        <v>-79005.937386506062</v>
      </c>
      <c r="F313" s="138">
        <f t="shared" si="12"/>
        <v>-27483.114187833631</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-79005.937386506062</v>
      </c>
      <c r="C314" s="138">
        <f t="shared" si="8"/>
        <v>-460.86796808795208</v>
      </c>
      <c r="D314" s="138">
        <f t="shared" si="9"/>
        <v>693.08492652520022</v>
      </c>
      <c r="E314" s="138">
        <f t="shared" si="10"/>
        <v>-79699.022313031266</v>
      </c>
      <c r="F314" s="138">
        <f t="shared" si="12"/>
        <v>-27943.982155921582</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-79699.022313031266</v>
      </c>
      <c r="C315" s="138">
        <f t="shared" si="8"/>
        <v>-464.91096349268241</v>
      </c>
      <c r="D315" s="138">
        <f t="shared" si="9"/>
        <v>697.12792192993049</v>
      </c>
      <c r="E315" s="138">
        <f t="shared" si="10"/>
        <v>-80396.150234961198</v>
      </c>
      <c r="F315" s="138">
        <f t="shared" si="12"/>
        <v>-28408.893119414264</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-80396.150234961198</v>
      </c>
      <c r="C316" s="138">
        <f t="shared" si="8"/>
        <v>-468.97754303727368</v>
      </c>
      <c r="D316" s="138">
        <f t="shared" si="9"/>
        <v>701.19450147452176</v>
      </c>
      <c r="E316" s="138">
        <f t="shared" si="10"/>
        <v>-81097.344736435727</v>
      </c>
      <c r="F316" s="138">
        <f t="shared" si="12"/>
        <v>-28877.870662451536</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-81097.344736435727</v>
      </c>
      <c r="C317" s="138">
        <f t="shared" si="8"/>
        <v>-473.06784429587509</v>
      </c>
      <c r="D317" s="138">
        <f t="shared" si="9"/>
        <v>705.28480273312323</v>
      </c>
      <c r="E317" s="138">
        <f t="shared" si="10"/>
        <v>-81802.629539168847</v>
      </c>
      <c r="F317" s="138">
        <f t="shared" si="12"/>
        <v>-29350.93850674741</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-81802.629539168847</v>
      </c>
      <c r="C318" s="138">
        <f t="shared" si="8"/>
        <v>-477.18200564515161</v>
      </c>
      <c r="D318" s="138">
        <f t="shared" si="9"/>
        <v>709.39896408239974</v>
      </c>
      <c r="E318" s="138">
        <f t="shared" si="10"/>
        <v>-82512.028503251247</v>
      </c>
      <c r="F318" s="138">
        <f t="shared" si="12"/>
        <v>-29828.120512392561</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-82512.028503251247</v>
      </c>
      <c r="C319" s="138">
        <f t="shared" si="8"/>
        <v>-481.32016626896564</v>
      </c>
      <c r="D319" s="138">
        <f t="shared" si="9"/>
        <v>713.53712470621372</v>
      </c>
      <c r="E319" s="138">
        <f t="shared" si="10"/>
        <v>-83225.565627957461</v>
      </c>
      <c r="F319" s="138">
        <f t="shared" si="12"/>
        <v>-30309.440678661525</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-83225.565627957461</v>
      </c>
      <c r="C320" s="138">
        <f t="shared" si="8"/>
        <v>-485.48246616308523</v>
      </c>
      <c r="D320" s="138">
        <f t="shared" si="9"/>
        <v>717.69942460033337</v>
      </c>
      <c r="E320" s="138">
        <f t="shared" si="10"/>
        <v>-83943.265052557792</v>
      </c>
      <c r="F320" s="138">
        <f t="shared" si="12"/>
        <v>-30794.92314482461</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-83943.265052557792</v>
      </c>
      <c r="C321" s="138">
        <f t="shared" si="8"/>
        <v>-489.66904613992045</v>
      </c>
      <c r="D321" s="138">
        <f t="shared" si="9"/>
        <v>721.88600457716859</v>
      </c>
      <c r="E321" s="138">
        <f t="shared" si="10"/>
        <v>-84665.151057134965</v>
      </c>
      <c r="F321" s="138">
        <f t="shared" si="12"/>
        <v>-31284.592190964529</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-84665.151057134965</v>
      </c>
      <c r="C322" s="138">
        <f t="shared" si="8"/>
        <v>-493.88004783328734</v>
      </c>
      <c r="D322" s="138">
        <f t="shared" si="9"/>
        <v>726.09700627053542</v>
      </c>
      <c r="E322" s="138">
        <f t="shared" si="10"/>
        <v>-85391.248063405495</v>
      </c>
      <c r="F322" s="138">
        <f t="shared" si="12"/>
        <v>-31778.472238797818</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-85391.248063405495</v>
      </c>
      <c r="C323" s="138">
        <f t="shared" si="8"/>
        <v>-498.11561370319873</v>
      </c>
      <c r="D323" s="138">
        <f t="shared" si="9"/>
        <v>730.33257214044681</v>
      </c>
      <c r="E323" s="138">
        <f t="shared" si="10"/>
        <v>-86121.580635545935</v>
      </c>
      <c r="F323" s="138">
        <f t="shared" si="12"/>
        <v>-32276.587852501016</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-86121.580635545935</v>
      </c>
      <c r="C324" s="138">
        <f t="shared" si="8"/>
        <v>-502.37588704068463</v>
      </c>
      <c r="D324" s="138">
        <f t="shared" si="9"/>
        <v>734.59284547793277</v>
      </c>
      <c r="E324" s="138">
        <f t="shared" si="10"/>
        <v>-86856.17348102387</v>
      </c>
      <c r="F324" s="138">
        <f t="shared" si="12"/>
        <v>-32778.963739541701</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-86856.17348102387</v>
      </c>
      <c r="C325" s="138">
        <f t="shared" si="8"/>
        <v>-506.66101197263924</v>
      </c>
      <c r="D325" s="138">
        <f t="shared" si="9"/>
        <v>738.87797040988733</v>
      </c>
      <c r="E325" s="138">
        <f t="shared" si="10"/>
        <v>-87595.051451433756</v>
      </c>
      <c r="F325" s="138">
        <f t="shared" si="12"/>
        <v>-33285.62475151434</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-87595.051451433756</v>
      </c>
      <c r="C326" s="138">
        <f t="shared" si="8"/>
        <v>-510.97113346669693</v>
      </c>
      <c r="D326" s="138">
        <f t="shared" si="9"/>
        <v>743.18809190394506</v>
      </c>
      <c r="E326" s="138">
        <f t="shared" si="10"/>
        <v>-88338.239543337695</v>
      </c>
      <c r="F326" s="138">
        <f t="shared" si="12"/>
        <v>-33796.595884981034</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-88338.239543337695</v>
      </c>
      <c r="C327" s="138">
        <f t="shared" si="8"/>
        <v>-515.30639733613657</v>
      </c>
      <c r="D327" s="138">
        <f t="shared" si="9"/>
        <v>747.52335577338465</v>
      </c>
      <c r="E327" s="138">
        <f t="shared" si="10"/>
        <v>-89085.762899111083</v>
      </c>
      <c r="F327" s="138">
        <f t="shared" ref="F327:F365" si="13">F326+C327</f>
        <v>-34311.902282317169</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-89085.762899111083</v>
      </c>
      <c r="C328" s="138">
        <f t="shared" si="8"/>
        <v>-519.66695024481464</v>
      </c>
      <c r="D328" s="138">
        <f t="shared" si="9"/>
        <v>751.88390868206272</v>
      </c>
      <c r="E328" s="138">
        <f t="shared" si="10"/>
        <v>-89837.646807793149</v>
      </c>
      <c r="F328" s="138">
        <f t="shared" si="13"/>
        <v>-34831.569232561982</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-89837.646807793149</v>
      </c>
      <c r="C329" s="138">
        <f t="shared" si="8"/>
        <v>-524.05293971212677</v>
      </c>
      <c r="D329" s="138">
        <f t="shared" si="9"/>
        <v>756.26989814937485</v>
      </c>
      <c r="E329" s="138">
        <f t="shared" si="10"/>
        <v>-90593.916705942524</v>
      </c>
      <c r="F329" s="138">
        <f t="shared" si="13"/>
        <v>-35355.62217227411</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-90593.916705942524</v>
      </c>
      <c r="C330" s="138">
        <f t="shared" si="8"/>
        <v>-528.46451411799808</v>
      </c>
      <c r="D330" s="138">
        <f t="shared" si="9"/>
        <v>760.68147255524616</v>
      </c>
      <c r="E330" s="138">
        <f t="shared" si="10"/>
        <v>-91354.598178497763</v>
      </c>
      <c r="F330" s="138">
        <f t="shared" si="13"/>
        <v>-35884.086686392111</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-91354.598178497763</v>
      </c>
      <c r="C331" s="138">
        <f t="shared" si="8"/>
        <v>-532.90182270790365</v>
      </c>
      <c r="D331" s="138">
        <f t="shared" si="9"/>
        <v>765.11878114515173</v>
      </c>
      <c r="E331" s="138">
        <f t="shared" si="10"/>
        <v>-92119.716959642916</v>
      </c>
      <c r="F331" s="138">
        <f t="shared" si="13"/>
        <v>-36416.988509100018</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-92119.716959642916</v>
      </c>
      <c r="C332" s="138">
        <f t="shared" si="8"/>
        <v>-537.36501559791702</v>
      </c>
      <c r="D332" s="138">
        <f t="shared" si="9"/>
        <v>769.5819740351651</v>
      </c>
      <c r="E332" s="138">
        <f t="shared" si="10"/>
        <v>-92889.298933678074</v>
      </c>
      <c r="F332" s="138">
        <f t="shared" si="13"/>
        <v>-36954.353524697937</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-92889.298933678074</v>
      </c>
      <c r="C333" s="138">
        <f t="shared" si="8"/>
        <v>-541.85424377978882</v>
      </c>
      <c r="D333" s="138">
        <f t="shared" si="9"/>
        <v>774.0712022170369</v>
      </c>
      <c r="E333" s="138">
        <f t="shared" si="10"/>
        <v>-93663.370135895108</v>
      </c>
      <c r="F333" s="138">
        <f t="shared" si="13"/>
        <v>-37496.207768477725</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-93663.370135895108</v>
      </c>
      <c r="C334" s="138">
        <f t="shared" si="8"/>
        <v>-546.36965912605478</v>
      </c>
      <c r="D334" s="138">
        <f t="shared" si="9"/>
        <v>778.58661756330287</v>
      </c>
      <c r="E334" s="138">
        <f t="shared" si="10"/>
        <v>-94441.956753458406</v>
      </c>
      <c r="F334" s="138">
        <f t="shared" si="13"/>
        <v>-38042.577427603777</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-94441.956753458406</v>
      </c>
      <c r="C335" s="138">
        <f t="shared" si="8"/>
        <v>-550.91141439517401</v>
      </c>
      <c r="D335" s="138">
        <f t="shared" si="9"/>
        <v>783.12837283242209</v>
      </c>
      <c r="E335" s="138">
        <f t="shared" si="10"/>
        <v>-95225.085126290825</v>
      </c>
      <c r="F335" s="138">
        <f t="shared" si="13"/>
        <v>-38593.488841998951</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-95225.085126290825</v>
      </c>
      <c r="C336" s="138">
        <f t="shared" si="8"/>
        <v>-555.47966323669652</v>
      </c>
      <c r="D336" s="138">
        <f t="shared" si="9"/>
        <v>787.69662167394461</v>
      </c>
      <c r="E336" s="138">
        <f t="shared" si="10"/>
        <v>-96012.781747964764</v>
      </c>
      <c r="F336" s="138">
        <f t="shared" si="13"/>
        <v>-39148.968505235651</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-96012.781747964764</v>
      </c>
      <c r="C337" s="138">
        <f t="shared" si="8"/>
        <v>-560.07456019646111</v>
      </c>
      <c r="D337" s="138">
        <f t="shared" si="9"/>
        <v>792.29151863370919</v>
      </c>
      <c r="E337" s="138">
        <f t="shared" si="10"/>
        <v>-96805.073266598469</v>
      </c>
      <c r="F337" s="138">
        <f t="shared" si="13"/>
        <v>-39709.04306543211</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-96805.073266598469</v>
      </c>
      <c r="C338" s="138">
        <f t="shared" si="8"/>
        <v>-564.69626072182439</v>
      </c>
      <c r="D338" s="138">
        <f t="shared" si="9"/>
        <v>796.91321915907247</v>
      </c>
      <c r="E338" s="138">
        <f t="shared" si="10"/>
        <v>-97601.986485757545</v>
      </c>
      <c r="F338" s="138">
        <f t="shared" si="13"/>
        <v>-40273.739326153933</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-97601.986485757545</v>
      </c>
      <c r="C339" s="138">
        <f t="shared" si="8"/>
        <v>-569.34492116691899</v>
      </c>
      <c r="D339" s="138">
        <f t="shared" si="9"/>
        <v>801.56187960416707</v>
      </c>
      <c r="E339" s="138">
        <f t="shared" si="10"/>
        <v>-98403.548365361712</v>
      </c>
      <c r="F339" s="138">
        <f t="shared" si="13"/>
        <v>-40843.084247320854</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-98403.548365361712</v>
      </c>
      <c r="C340" s="138">
        <f t="shared" si="8"/>
        <v>-574.0206987979434</v>
      </c>
      <c r="D340" s="138">
        <f t="shared" si="9"/>
        <v>806.23765723519148</v>
      </c>
      <c r="E340" s="138">
        <f t="shared" si="10"/>
        <v>-99209.786022596905</v>
      </c>
      <c r="F340" s="138">
        <f t="shared" si="13"/>
        <v>-41417.104946118794</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-99209.786022596905</v>
      </c>
      <c r="C341" s="138">
        <f t="shared" si="8"/>
        <v>-578.723751798482</v>
      </c>
      <c r="D341" s="138">
        <f t="shared" si="9"/>
        <v>810.94071023573008</v>
      </c>
      <c r="E341" s="138">
        <f t="shared" si="10"/>
        <v>-100020.72673283264</v>
      </c>
      <c r="F341" s="138">
        <f t="shared" si="13"/>
        <v>-41995.828697917277</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-100020.72673283264</v>
      </c>
      <c r="C342" s="138">
        <f t="shared" si="8"/>
        <v>-583.45423927485706</v>
      </c>
      <c r="D342" s="138">
        <f t="shared" si="9"/>
        <v>815.67119771210514</v>
      </c>
      <c r="E342" s="138">
        <f t="shared" si="10"/>
        <v>-100836.39793054474</v>
      </c>
      <c r="F342" s="138">
        <f t="shared" si="13"/>
        <v>-42579.282937192133</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-100836.39793054474</v>
      </c>
      <c r="C343" s="138">
        <f t="shared" si="8"/>
        <v>-588.21232126151108</v>
      </c>
      <c r="D343" s="138">
        <f t="shared" si="9"/>
        <v>820.42927969875916</v>
      </c>
      <c r="E343" s="138">
        <f t="shared" si="10"/>
        <v>-101656.8272102435</v>
      </c>
      <c r="F343" s="138">
        <f t="shared" si="13"/>
        <v>-43167.495258453644</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-101656.8272102435</v>
      </c>
      <c r="C344" s="138">
        <f t="shared" si="8"/>
        <v>-592.99815872642046</v>
      </c>
      <c r="D344" s="138">
        <f t="shared" si="9"/>
        <v>825.21511716366854</v>
      </c>
      <c r="E344" s="138">
        <f t="shared" si="10"/>
        <v>-102482.04232740717</v>
      </c>
      <c r="F344" s="138">
        <f t="shared" si="13"/>
        <v>-43760.493417180063</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-102482.04232740717</v>
      </c>
      <c r="C345" s="138">
        <f t="shared" si="8"/>
        <v>-597.81191357654177</v>
      </c>
      <c r="D345" s="138">
        <f t="shared" si="9"/>
        <v>830.02887201378985</v>
      </c>
      <c r="E345" s="138">
        <f t="shared" si="10"/>
        <v>-103312.07119942096</v>
      </c>
      <c r="F345" s="138">
        <f t="shared" si="13"/>
        <v>-44358.305330756608</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-103312.07119942096</v>
      </c>
      <c r="C346" s="138">
        <f t="shared" si="8"/>
        <v>-602.65374866328898</v>
      </c>
      <c r="D346" s="138">
        <f t="shared" si="9"/>
        <v>834.87070710053706</v>
      </c>
      <c r="E346" s="138">
        <f t="shared" si="10"/>
        <v>-104146.94190652149</v>
      </c>
      <c r="F346" s="138">
        <f t="shared" si="13"/>
        <v>-44960.959079419896</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-104146.94190652149</v>
      </c>
      <c r="C347" s="138">
        <f t="shared" si="8"/>
        <v>-607.52382778804201</v>
      </c>
      <c r="D347" s="138">
        <f t="shared" si="9"/>
        <v>839.74078622529009</v>
      </c>
      <c r="E347" s="138">
        <f t="shared" si="10"/>
        <v>-104986.68269274678</v>
      </c>
      <c r="F347" s="138">
        <f t="shared" si="13"/>
        <v>-45568.482907207937</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-104986.68269274678</v>
      </c>
      <c r="C348" s="138">
        <f t="shared" si="8"/>
        <v>-612.42231570768956</v>
      </c>
      <c r="D348" s="138">
        <f t="shared" si="9"/>
        <v>844.63927414493764</v>
      </c>
      <c r="E348" s="138">
        <f t="shared" si="10"/>
        <v>-105831.32196689172</v>
      </c>
      <c r="F348" s="138">
        <f t="shared" si="13"/>
        <v>-46180.90522291563</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-105831.32196689172</v>
      </c>
      <c r="C349" s="138">
        <f t="shared" si="8"/>
        <v>-617.34937814020168</v>
      </c>
      <c r="D349" s="138">
        <f t="shared" si="9"/>
        <v>849.56633657744976</v>
      </c>
      <c r="E349" s="138">
        <f t="shared" si="10"/>
        <v>-106680.88830346917</v>
      </c>
      <c r="F349" s="138">
        <f t="shared" si="13"/>
        <v>-46798.254601055829</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-106680.88830346917</v>
      </c>
      <c r="C350" s="138">
        <f t="shared" si="8"/>
        <v>-622.3051817702368</v>
      </c>
      <c r="D350" s="138">
        <f t="shared" si="9"/>
        <v>854.52214020748488</v>
      </c>
      <c r="E350" s="138">
        <f t="shared" si="10"/>
        <v>-107535.41044367665</v>
      </c>
      <c r="F350" s="138">
        <f t="shared" si="13"/>
        <v>-47420.559782826065</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-107535.41044367665</v>
      </c>
      <c r="C351" s="138">
        <f t="shared" si="8"/>
        <v>-627.28989425478051</v>
      </c>
      <c r="D351" s="138">
        <f t="shared" si="9"/>
        <v>859.50685269202859</v>
      </c>
      <c r="E351" s="138">
        <f t="shared" si="10"/>
        <v>-108394.91729636867</v>
      </c>
      <c r="F351" s="138">
        <f t="shared" si="13"/>
        <v>-48047.849677080849</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-108394.91729636867</v>
      </c>
      <c r="C352" s="138">
        <f t="shared" si="8"/>
        <v>-632.30368422881725</v>
      </c>
      <c r="D352" s="138">
        <f t="shared" si="9"/>
        <v>864.52064266606533</v>
      </c>
      <c r="E352" s="138">
        <f t="shared" si="10"/>
        <v>-109259.43793903473</v>
      </c>
      <c r="F352" s="138">
        <f t="shared" si="13"/>
        <v>-48680.153361309669</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-109259.43793903473</v>
      </c>
      <c r="C353" s="138">
        <f t="shared" si="8"/>
        <v>-637.34672131103594</v>
      </c>
      <c r="D353" s="138">
        <f t="shared" si="9"/>
        <v>869.56367974828402</v>
      </c>
      <c r="E353" s="138">
        <f t="shared" si="10"/>
        <v>-110129.00161878302</v>
      </c>
      <c r="F353" s="138">
        <f t="shared" si="13"/>
        <v>-49317.500082620703</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-110129.00161878302</v>
      </c>
      <c r="C354" s="138">
        <f t="shared" si="8"/>
        <v>-642.41917610956762</v>
      </c>
      <c r="D354" s="138">
        <f t="shared" si="9"/>
        <v>874.6361345468157</v>
      </c>
      <c r="E354" s="138">
        <f t="shared" si="10"/>
        <v>-111003.63775332984</v>
      </c>
      <c r="F354" s="138">
        <f t="shared" si="13"/>
        <v>-49959.919258730268</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-111003.63775332984</v>
      </c>
      <c r="C355" s="138">
        <f t="shared" si="8"/>
        <v>-647.52122022775745</v>
      </c>
      <c r="D355" s="138">
        <f t="shared" si="9"/>
        <v>879.73817866500553</v>
      </c>
      <c r="E355" s="138">
        <f t="shared" si="10"/>
        <v>-111883.37593199484</v>
      </c>
      <c r="F355" s="138">
        <f t="shared" si="13"/>
        <v>-50607.440478958022</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-111883.37593199484</v>
      </c>
      <c r="C356" s="138">
        <f t="shared" si="8"/>
        <v>-652.65302626996993</v>
      </c>
      <c r="D356" s="138">
        <f t="shared" si="9"/>
        <v>884.86998470721801</v>
      </c>
      <c r="E356" s="138">
        <f t="shared" si="10"/>
        <v>-112768.24591670206</v>
      </c>
      <c r="F356" s="138">
        <f t="shared" si="13"/>
        <v>-51260.093505227989</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-112768.24591670206</v>
      </c>
      <c r="C357" s="138">
        <f t="shared" si="8"/>
        <v>-657.8147678474287</v>
      </c>
      <c r="D357" s="138">
        <f t="shared" si="9"/>
        <v>890.03172628467678</v>
      </c>
      <c r="E357" s="138">
        <f t="shared" si="10"/>
        <v>-113658.27764298674</v>
      </c>
      <c r="F357" s="138">
        <f t="shared" si="13"/>
        <v>-51917.908273075416</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-113658.27764298674</v>
      </c>
      <c r="C358" s="138">
        <f t="shared" si="8"/>
        <v>-663.00661958408932</v>
      </c>
      <c r="D358" s="138">
        <f t="shared" si="9"/>
        <v>895.2235780213374</v>
      </c>
      <c r="E358" s="138">
        <f t="shared" si="10"/>
        <v>-114553.50122100807</v>
      </c>
      <c r="F358" s="138">
        <f t="shared" si="13"/>
        <v>-52580.914892659508</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-114553.50122100807</v>
      </c>
      <c r="C359" s="138">
        <f t="shared" si="8"/>
        <v>-668.22875712254711</v>
      </c>
      <c r="D359" s="138">
        <f t="shared" si="9"/>
        <v>900.44571555979519</v>
      </c>
      <c r="E359" s="138">
        <f t="shared" si="10"/>
        <v>-115453.94693656787</v>
      </c>
      <c r="F359" s="138">
        <f t="shared" si="13"/>
        <v>-53249.143649782054</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-115453.94693656787</v>
      </c>
      <c r="C360" s="138">
        <f t="shared" si="8"/>
        <v>-673.4813571299793</v>
      </c>
      <c r="D360" s="138">
        <f t="shared" si="9"/>
        <v>905.69831556722738</v>
      </c>
      <c r="E360" s="138">
        <f t="shared" si="10"/>
        <v>-116359.64525213509</v>
      </c>
      <c r="F360" s="138">
        <f t="shared" si="13"/>
        <v>-53922.625006912036</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-116359.64525213509</v>
      </c>
      <c r="C361" s="138">
        <f t="shared" si="8"/>
        <v>-678.76459730412137</v>
      </c>
      <c r="D361" s="138">
        <f t="shared" si="9"/>
        <v>910.98155574136945</v>
      </c>
      <c r="E361" s="138">
        <f t="shared" si="10"/>
        <v>-117270.62680787646</v>
      </c>
      <c r="F361" s="138">
        <f t="shared" si="13"/>
        <v>-54601.389604216158</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-117270.62680787646</v>
      </c>
      <c r="C362" s="138">
        <f t="shared" si="8"/>
        <v>-684.07865637927932</v>
      </c>
      <c r="D362" s="138">
        <f t="shared" si="9"/>
        <v>916.2956148165274</v>
      </c>
      <c r="E362" s="138">
        <f t="shared" si="10"/>
        <v>-118186.92242269298</v>
      </c>
      <c r="F362" s="138">
        <f t="shared" si="13"/>
        <v>-55285.468260595437</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-118186.92242269298</v>
      </c>
      <c r="C363" s="138">
        <f t="shared" si="8"/>
        <v>-689.42371413237572</v>
      </c>
      <c r="D363" s="138">
        <f t="shared" si="9"/>
        <v>921.6406725696238</v>
      </c>
      <c r="E363" s="138">
        <f t="shared" si="10"/>
        <v>-119108.56309526261</v>
      </c>
      <c r="F363" s="138">
        <f t="shared" si="13"/>
        <v>-55974.891974727812</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-119108.56309526261</v>
      </c>
      <c r="C364" s="138">
        <f t="shared" si="8"/>
        <v>-694.79995138903189</v>
      </c>
      <c r="D364" s="138">
        <f t="shared" si="9"/>
        <v>927.01690982627997</v>
      </c>
      <c r="E364" s="138">
        <f t="shared" si="10"/>
        <v>-120035.58000508889</v>
      </c>
      <c r="F364" s="138">
        <f t="shared" si="13"/>
        <v>-56669.691926116844</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-120035.58000508889</v>
      </c>
      <c r="C365" s="138">
        <f t="shared" si="8"/>
        <v>-700.20755002968519</v>
      </c>
      <c r="D365" s="138">
        <f t="shared" si="9"/>
        <v>932.42450846693328</v>
      </c>
      <c r="E365" s="138">
        <f t="shared" si="10"/>
        <v>-120968.00451355583</v>
      </c>
      <c r="F365" s="138">
        <f t="shared" si="13"/>
        <v>-57369.899476146529</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10A92696-A4BF-4B8E-92B3-C37F8979223F}"/>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F61D0-7D24-4084-A113-D2C0E40AB9F6}">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van'!B59</f>
        <v>26400</v>
      </c>
      <c r="B3" s="134">
        <f>'Energy prices &amp; finance costs'!B15</f>
        <v>7.0000000000000007E-2</v>
      </c>
      <c r="C3" s="135">
        <f>'Energy prices &amp; finance costs'!B14</f>
        <v>10</v>
      </c>
      <c r="D3" s="136">
        <f>PMT(B3/12,(C3*12),-A3)</f>
        <v>306.52638513716749</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26400</v>
      </c>
      <c r="C6" s="138">
        <f t="shared" ref="C6:C260" si="0">B6*(B$3/12)</f>
        <v>154</v>
      </c>
      <c r="D6" s="138">
        <f t="shared" ref="D6:D260" si="1">D$3-C6</f>
        <v>152.52638513716749</v>
      </c>
      <c r="E6" s="138">
        <f t="shared" ref="E6:E260" si="2">B6-D6</f>
        <v>26247.473614862833</v>
      </c>
      <c r="F6" s="138">
        <f>C6</f>
        <v>154</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26247.473614862833</v>
      </c>
      <c r="C7" s="138">
        <f t="shared" si="0"/>
        <v>153.11026275336653</v>
      </c>
      <c r="D7" s="138">
        <f t="shared" si="1"/>
        <v>153.41612238380097</v>
      </c>
      <c r="E7" s="138">
        <f t="shared" si="2"/>
        <v>26094.057492479031</v>
      </c>
      <c r="F7" s="138">
        <f t="shared" ref="F7:F70" si="4">F6+C7</f>
        <v>307.11026275336656</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26094.057492479031</v>
      </c>
      <c r="C8" s="138">
        <f t="shared" si="0"/>
        <v>152.21533537279436</v>
      </c>
      <c r="D8" s="138">
        <f t="shared" si="1"/>
        <v>154.31104976437314</v>
      </c>
      <c r="E8" s="138">
        <f t="shared" si="2"/>
        <v>25939.746442714659</v>
      </c>
      <c r="F8" s="138">
        <f t="shared" si="4"/>
        <v>459.32559812616091</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25939.746442714659</v>
      </c>
      <c r="C9" s="138">
        <f t="shared" si="0"/>
        <v>151.31518758250218</v>
      </c>
      <c r="D9" s="138">
        <f t="shared" si="1"/>
        <v>155.21119755466532</v>
      </c>
      <c r="E9" s="138">
        <f t="shared" si="2"/>
        <v>25784.535245159994</v>
      </c>
      <c r="F9" s="138">
        <f t="shared" si="4"/>
        <v>610.64078570866309</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25784.535245159994</v>
      </c>
      <c r="C10" s="138">
        <f t="shared" si="0"/>
        <v>150.40978893009998</v>
      </c>
      <c r="D10" s="138">
        <f t="shared" si="1"/>
        <v>156.11659620706752</v>
      </c>
      <c r="E10" s="138">
        <f t="shared" si="2"/>
        <v>25628.418648952927</v>
      </c>
      <c r="F10" s="138">
        <f t="shared" si="4"/>
        <v>761.05057463876301</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25628.418648952927</v>
      </c>
      <c r="C11" s="138">
        <f t="shared" si="0"/>
        <v>149.49910878555875</v>
      </c>
      <c r="D11" s="138">
        <f t="shared" si="1"/>
        <v>157.02727635160875</v>
      </c>
      <c r="E11" s="138">
        <f t="shared" si="2"/>
        <v>25471.39137260132</v>
      </c>
      <c r="F11" s="138">
        <f t="shared" si="4"/>
        <v>910.54968342432176</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25471.39137260132</v>
      </c>
      <c r="C12" s="138">
        <f t="shared" si="0"/>
        <v>148.58311634017437</v>
      </c>
      <c r="D12" s="138">
        <f t="shared" si="1"/>
        <v>157.94326879699312</v>
      </c>
      <c r="E12" s="138">
        <f t="shared" si="2"/>
        <v>25313.448103804327</v>
      </c>
      <c r="F12" s="138">
        <f t="shared" si="4"/>
        <v>1059.1327997644962</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25313.448103804327</v>
      </c>
      <c r="C13" s="138">
        <f t="shared" si="0"/>
        <v>147.66178060552525</v>
      </c>
      <c r="D13" s="138">
        <f t="shared" si="1"/>
        <v>158.86460453164224</v>
      </c>
      <c r="E13" s="138">
        <f t="shared" si="2"/>
        <v>25154.583499272685</v>
      </c>
      <c r="F13" s="138">
        <f t="shared" si="4"/>
        <v>1206.7945803700215</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25154.583499272685</v>
      </c>
      <c r="C14" s="138">
        <f t="shared" si="0"/>
        <v>146.73507041242399</v>
      </c>
      <c r="D14" s="138">
        <f t="shared" si="1"/>
        <v>159.7913147247435</v>
      </c>
      <c r="E14" s="138">
        <f t="shared" si="2"/>
        <v>24994.792184547943</v>
      </c>
      <c r="F14" s="138">
        <f t="shared" si="4"/>
        <v>1353.5296507824455</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24994.792184547943</v>
      </c>
      <c r="C15" s="138">
        <f t="shared" si="0"/>
        <v>145.80295440986302</v>
      </c>
      <c r="D15" s="138">
        <f t="shared" si="1"/>
        <v>160.72343072730447</v>
      </c>
      <c r="E15" s="138">
        <f t="shared" si="2"/>
        <v>24834.06875382064</v>
      </c>
      <c r="F15" s="138">
        <f t="shared" si="4"/>
        <v>1499.3326051923086</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24834.06875382064</v>
      </c>
      <c r="C16" s="138">
        <f t="shared" si="0"/>
        <v>144.86540106395375</v>
      </c>
      <c r="D16" s="138">
        <f t="shared" si="1"/>
        <v>161.66098407321374</v>
      </c>
      <c r="E16" s="138">
        <f t="shared" si="2"/>
        <v>24672.407769747428</v>
      </c>
      <c r="F16" s="138">
        <f t="shared" si="4"/>
        <v>1644.1980062562625</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24672.407769747428</v>
      </c>
      <c r="C17" s="138">
        <f t="shared" si="0"/>
        <v>143.92237865685999</v>
      </c>
      <c r="D17" s="138">
        <f t="shared" si="1"/>
        <v>162.6040064803075</v>
      </c>
      <c r="E17" s="138">
        <f t="shared" si="2"/>
        <v>24509.803763267118</v>
      </c>
      <c r="F17" s="138">
        <f t="shared" si="4"/>
        <v>1788.1203849131225</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24509.803763267118</v>
      </c>
      <c r="C18" s="138">
        <f t="shared" si="0"/>
        <v>142.97385528572485</v>
      </c>
      <c r="D18" s="138">
        <f t="shared" si="1"/>
        <v>163.55252985144264</v>
      </c>
      <c r="E18" s="138">
        <f t="shared" si="2"/>
        <v>24346.251233415675</v>
      </c>
      <c r="F18" s="138">
        <f t="shared" si="4"/>
        <v>1931.0942401988473</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24346.251233415675</v>
      </c>
      <c r="C19" s="138">
        <f t="shared" si="0"/>
        <v>142.01979886159145</v>
      </c>
      <c r="D19" s="138">
        <f t="shared" si="1"/>
        <v>164.50658627557604</v>
      </c>
      <c r="E19" s="138">
        <f t="shared" si="2"/>
        <v>24181.744647140098</v>
      </c>
      <c r="F19" s="138">
        <f t="shared" si="4"/>
        <v>2073.1140390604387</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24181.744647140098</v>
      </c>
      <c r="C20" s="138">
        <f t="shared" si="0"/>
        <v>141.06017710831725</v>
      </c>
      <c r="D20" s="138">
        <f t="shared" si="1"/>
        <v>165.46620802885025</v>
      </c>
      <c r="E20" s="138">
        <f t="shared" si="2"/>
        <v>24016.278439111247</v>
      </c>
      <c r="F20" s="138">
        <f t="shared" si="4"/>
        <v>2214.1742161687562</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24016.278439111247</v>
      </c>
      <c r="C21" s="138">
        <f t="shared" si="0"/>
        <v>140.09495756148229</v>
      </c>
      <c r="D21" s="138">
        <f t="shared" si="1"/>
        <v>166.43142757568521</v>
      </c>
      <c r="E21" s="138">
        <f t="shared" si="2"/>
        <v>23849.847011535563</v>
      </c>
      <c r="F21" s="138">
        <f t="shared" si="4"/>
        <v>2354.2691737302384</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23849.847011535563</v>
      </c>
      <c r="C22" s="138">
        <f t="shared" si="0"/>
        <v>139.12410756729079</v>
      </c>
      <c r="D22" s="138">
        <f t="shared" si="1"/>
        <v>167.4022775698767</v>
      </c>
      <c r="E22" s="138">
        <f t="shared" si="2"/>
        <v>23682.444733965687</v>
      </c>
      <c r="F22" s="138">
        <f t="shared" si="4"/>
        <v>2493.393281297529</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23682.444733965687</v>
      </c>
      <c r="C23" s="138">
        <f t="shared" si="0"/>
        <v>138.14759428146652</v>
      </c>
      <c r="D23" s="138">
        <f t="shared" si="1"/>
        <v>168.37879085570097</v>
      </c>
      <c r="E23" s="138">
        <f t="shared" si="2"/>
        <v>23514.065943109985</v>
      </c>
      <c r="F23" s="138">
        <f t="shared" si="4"/>
        <v>2631.5408755789954</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23514.065943109985</v>
      </c>
      <c r="C24" s="138">
        <f t="shared" si="0"/>
        <v>137.1653846681416</v>
      </c>
      <c r="D24" s="138">
        <f t="shared" si="1"/>
        <v>169.3610004690259</v>
      </c>
      <c r="E24" s="138">
        <f t="shared" si="2"/>
        <v>23344.704942640958</v>
      </c>
      <c r="F24" s="138">
        <f t="shared" si="4"/>
        <v>2768.7062602471369</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23344.704942640958</v>
      </c>
      <c r="C25" s="138">
        <f t="shared" si="0"/>
        <v>136.17744549873893</v>
      </c>
      <c r="D25" s="138">
        <f t="shared" si="1"/>
        <v>170.34893963842856</v>
      </c>
      <c r="E25" s="138">
        <f t="shared" si="2"/>
        <v>23174.356003002529</v>
      </c>
      <c r="F25" s="138">
        <f t="shared" si="4"/>
        <v>2904.8837057458759</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23174.356003002529</v>
      </c>
      <c r="C26" s="138">
        <f t="shared" si="0"/>
        <v>135.18374335084809</v>
      </c>
      <c r="D26" s="138">
        <f t="shared" si="1"/>
        <v>171.3426417863194</v>
      </c>
      <c r="E26" s="138">
        <f t="shared" si="2"/>
        <v>23003.01336121621</v>
      </c>
      <c r="F26" s="138">
        <f t="shared" si="4"/>
        <v>3040.067449096724</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23003.01336121621</v>
      </c>
      <c r="C27" s="138">
        <f t="shared" si="0"/>
        <v>134.18424460709457</v>
      </c>
      <c r="D27" s="138">
        <f t="shared" si="1"/>
        <v>172.34214053007292</v>
      </c>
      <c r="E27" s="138">
        <f t="shared" si="2"/>
        <v>22830.671220686138</v>
      </c>
      <c r="F27" s="138">
        <f t="shared" si="4"/>
        <v>3174.2516937038185</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22830.671220686138</v>
      </c>
      <c r="C28" s="138">
        <f t="shared" si="0"/>
        <v>133.17891545400246</v>
      </c>
      <c r="D28" s="138">
        <f t="shared" si="1"/>
        <v>173.34746968316503</v>
      </c>
      <c r="E28" s="138">
        <f t="shared" si="2"/>
        <v>22657.323751002972</v>
      </c>
      <c r="F28" s="138">
        <f t="shared" si="4"/>
        <v>3307.430609157821</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22657.323751002972</v>
      </c>
      <c r="C29" s="138">
        <f t="shared" si="0"/>
        <v>132.16772188085068</v>
      </c>
      <c r="D29" s="138">
        <f t="shared" si="1"/>
        <v>174.35866325631682</v>
      </c>
      <c r="E29" s="138">
        <f t="shared" si="2"/>
        <v>22482.965087746656</v>
      </c>
      <c r="F29" s="138">
        <f t="shared" si="4"/>
        <v>3439.5983310386719</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22482.965087746656</v>
      </c>
      <c r="C30" s="138">
        <f t="shared" si="0"/>
        <v>131.15062967852217</v>
      </c>
      <c r="D30" s="138">
        <f t="shared" si="1"/>
        <v>175.37575545864533</v>
      </c>
      <c r="E30" s="138">
        <f t="shared" si="2"/>
        <v>22307.589332288011</v>
      </c>
      <c r="F30" s="138">
        <f t="shared" si="4"/>
        <v>3570.7489607171942</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22307.589332288011</v>
      </c>
      <c r="C31" s="138">
        <f t="shared" si="0"/>
        <v>130.12760443834674</v>
      </c>
      <c r="D31" s="138">
        <f t="shared" si="1"/>
        <v>176.39878069882076</v>
      </c>
      <c r="E31" s="138">
        <f t="shared" si="2"/>
        <v>22131.190551589189</v>
      </c>
      <c r="F31" s="138">
        <f t="shared" si="4"/>
        <v>3700.8765651555409</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22131.190551589189</v>
      </c>
      <c r="C32" s="138">
        <f t="shared" si="0"/>
        <v>129.09861155093694</v>
      </c>
      <c r="D32" s="138">
        <f t="shared" si="1"/>
        <v>177.42777358623056</v>
      </c>
      <c r="E32" s="138">
        <f t="shared" si="2"/>
        <v>21953.762778002958</v>
      </c>
      <c r="F32" s="138">
        <f t="shared" si="4"/>
        <v>3829.9751767064777</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21953.762778002958</v>
      </c>
      <c r="C33" s="138">
        <f t="shared" si="0"/>
        <v>128.06361620501727</v>
      </c>
      <c r="D33" s="138">
        <f t="shared" si="1"/>
        <v>178.46276893215023</v>
      </c>
      <c r="E33" s="138">
        <f t="shared" si="2"/>
        <v>21775.300009070808</v>
      </c>
      <c r="F33" s="138">
        <f t="shared" si="4"/>
        <v>3958.038792911495</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21775.300009070808</v>
      </c>
      <c r="C34" s="138">
        <f t="shared" si="0"/>
        <v>127.02258338624638</v>
      </c>
      <c r="D34" s="138">
        <f t="shared" si="1"/>
        <v>179.50380175092113</v>
      </c>
      <c r="E34" s="138">
        <f t="shared" si="2"/>
        <v>21595.796207319887</v>
      </c>
      <c r="F34" s="138">
        <f t="shared" si="4"/>
        <v>4085.0613762977414</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21595.796207319887</v>
      </c>
      <c r="C35" s="138">
        <f t="shared" si="0"/>
        <v>125.97547787603268</v>
      </c>
      <c r="D35" s="138">
        <f t="shared" si="1"/>
        <v>180.5509072611348</v>
      </c>
      <c r="E35" s="138">
        <f t="shared" si="2"/>
        <v>21415.245300058752</v>
      </c>
      <c r="F35" s="138">
        <f t="shared" si="4"/>
        <v>4211.0368541737744</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21415.245300058752</v>
      </c>
      <c r="C36" s="138">
        <f t="shared" si="0"/>
        <v>124.92226425034272</v>
      </c>
      <c r="D36" s="138">
        <f t="shared" si="1"/>
        <v>181.60412088682477</v>
      </c>
      <c r="E36" s="138">
        <f t="shared" si="2"/>
        <v>21233.641179171926</v>
      </c>
      <c r="F36" s="138">
        <f t="shared" si="4"/>
        <v>4335.9591184241172</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21233.641179171926</v>
      </c>
      <c r="C37" s="138">
        <f t="shared" si="0"/>
        <v>123.86290687850291</v>
      </c>
      <c r="D37" s="138">
        <f t="shared" si="1"/>
        <v>182.66347825866458</v>
      </c>
      <c r="E37" s="138">
        <f t="shared" si="2"/>
        <v>21050.977700913259</v>
      </c>
      <c r="F37" s="138">
        <f t="shared" si="4"/>
        <v>4459.8220253026202</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21050.977700913259</v>
      </c>
      <c r="C38" s="138">
        <f t="shared" si="0"/>
        <v>122.79736992199402</v>
      </c>
      <c r="D38" s="138">
        <f t="shared" si="1"/>
        <v>183.72901521517349</v>
      </c>
      <c r="E38" s="138">
        <f t="shared" si="2"/>
        <v>20867.248685698087</v>
      </c>
      <c r="F38" s="138">
        <f t="shared" si="4"/>
        <v>4582.619395224614</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20867.248685698087</v>
      </c>
      <c r="C39" s="138">
        <f t="shared" si="0"/>
        <v>121.72561733323884</v>
      </c>
      <c r="D39" s="138">
        <f t="shared" si="1"/>
        <v>184.80076780392864</v>
      </c>
      <c r="E39" s="138">
        <f t="shared" si="2"/>
        <v>20682.447917894158</v>
      </c>
      <c r="F39" s="138">
        <f t="shared" si="4"/>
        <v>4704.3450125578529</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20682.447917894158</v>
      </c>
      <c r="C40" s="138">
        <f t="shared" si="0"/>
        <v>120.6476128543826</v>
      </c>
      <c r="D40" s="138">
        <f t="shared" si="1"/>
        <v>185.87877228278489</v>
      </c>
      <c r="E40" s="138">
        <f t="shared" si="2"/>
        <v>20496.569145611375</v>
      </c>
      <c r="F40" s="138">
        <f t="shared" si="4"/>
        <v>4824.9926254122356</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20496.569145611375</v>
      </c>
      <c r="C41" s="138">
        <f t="shared" si="0"/>
        <v>119.56332001606636</v>
      </c>
      <c r="D41" s="138">
        <f t="shared" si="1"/>
        <v>186.96306512110112</v>
      </c>
      <c r="E41" s="138">
        <f t="shared" si="2"/>
        <v>20309.606080490274</v>
      </c>
      <c r="F41" s="138">
        <f t="shared" si="4"/>
        <v>4944.555945428302</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20309.606080490274</v>
      </c>
      <c r="C42" s="138">
        <f t="shared" si="0"/>
        <v>118.47270213619326</v>
      </c>
      <c r="D42" s="138">
        <f t="shared" si="1"/>
        <v>188.05368300097422</v>
      </c>
      <c r="E42" s="138">
        <f t="shared" si="2"/>
        <v>20121.5523974893</v>
      </c>
      <c r="F42" s="138">
        <f t="shared" si="4"/>
        <v>5063.0286475644953</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20121.5523974893</v>
      </c>
      <c r="C43" s="138">
        <f t="shared" si="0"/>
        <v>117.37572231868759</v>
      </c>
      <c r="D43" s="138">
        <f t="shared" si="1"/>
        <v>189.1506628184799</v>
      </c>
      <c r="E43" s="138">
        <f t="shared" si="2"/>
        <v>19932.401734670821</v>
      </c>
      <c r="F43" s="138">
        <f t="shared" si="4"/>
        <v>5180.4043698831829</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19932.401734670821</v>
      </c>
      <c r="C44" s="138">
        <f t="shared" si="0"/>
        <v>116.27234345224646</v>
      </c>
      <c r="D44" s="138">
        <f t="shared" si="1"/>
        <v>190.25404168492105</v>
      </c>
      <c r="E44" s="138">
        <f t="shared" si="2"/>
        <v>19742.147692985898</v>
      </c>
      <c r="F44" s="138">
        <f t="shared" si="4"/>
        <v>5296.6767133354297</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19742.147692985898</v>
      </c>
      <c r="C45" s="138">
        <f t="shared" si="0"/>
        <v>115.16252820908441</v>
      </c>
      <c r="D45" s="138">
        <f t="shared" si="1"/>
        <v>191.36385692808307</v>
      </c>
      <c r="E45" s="138">
        <f t="shared" si="2"/>
        <v>19550.783836057813</v>
      </c>
      <c r="F45" s="138">
        <f t="shared" si="4"/>
        <v>5411.8392415445142</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19550.783836057813</v>
      </c>
      <c r="C46" s="138">
        <f t="shared" si="0"/>
        <v>114.04623904367058</v>
      </c>
      <c r="D46" s="138">
        <f t="shared" si="1"/>
        <v>192.4801460934969</v>
      </c>
      <c r="E46" s="138">
        <f t="shared" si="2"/>
        <v>19358.303689964316</v>
      </c>
      <c r="F46" s="138">
        <f t="shared" si="4"/>
        <v>5525.8854805881847</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19358.303689964316</v>
      </c>
      <c r="C47" s="138">
        <f t="shared" si="0"/>
        <v>112.92343819145852</v>
      </c>
      <c r="D47" s="138">
        <f t="shared" si="1"/>
        <v>193.60294694570899</v>
      </c>
      <c r="E47" s="138">
        <f t="shared" si="2"/>
        <v>19164.700743018606</v>
      </c>
      <c r="F47" s="138">
        <f t="shared" si="4"/>
        <v>5638.8089187796431</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19164.700743018606</v>
      </c>
      <c r="C48" s="138">
        <f t="shared" si="0"/>
        <v>111.79408766760854</v>
      </c>
      <c r="D48" s="138">
        <f t="shared" si="1"/>
        <v>194.73229746955894</v>
      </c>
      <c r="E48" s="138">
        <f t="shared" si="2"/>
        <v>18969.968445549046</v>
      </c>
      <c r="F48" s="138">
        <f t="shared" si="4"/>
        <v>5750.6030064472516</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18969.968445549046</v>
      </c>
      <c r="C49" s="138">
        <f t="shared" si="0"/>
        <v>110.65814926570278</v>
      </c>
      <c r="D49" s="138">
        <f t="shared" si="1"/>
        <v>195.86823587146472</v>
      </c>
      <c r="E49" s="138">
        <f t="shared" si="2"/>
        <v>18774.100209677581</v>
      </c>
      <c r="F49" s="138">
        <f t="shared" si="4"/>
        <v>5861.261155712954</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18774.100209677581</v>
      </c>
      <c r="C50" s="138">
        <f t="shared" si="0"/>
        <v>109.51558455645257</v>
      </c>
      <c r="D50" s="138">
        <f t="shared" si="1"/>
        <v>197.01080058071494</v>
      </c>
      <c r="E50" s="138">
        <f t="shared" si="2"/>
        <v>18577.089409096865</v>
      </c>
      <c r="F50" s="138">
        <f t="shared" si="4"/>
        <v>5970.7767402694062</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18577.089409096865</v>
      </c>
      <c r="C51" s="138">
        <f t="shared" si="0"/>
        <v>108.36635488639838</v>
      </c>
      <c r="D51" s="138">
        <f t="shared" si="1"/>
        <v>198.16003025076913</v>
      </c>
      <c r="E51" s="138">
        <f t="shared" si="2"/>
        <v>18378.929378846096</v>
      </c>
      <c r="F51" s="138">
        <f t="shared" si="4"/>
        <v>6079.143095155805</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18378.929378846096</v>
      </c>
      <c r="C52" s="138">
        <f t="shared" si="0"/>
        <v>107.21042137660223</v>
      </c>
      <c r="D52" s="138">
        <f t="shared" si="1"/>
        <v>199.31596376056527</v>
      </c>
      <c r="E52" s="138">
        <f t="shared" si="2"/>
        <v>18179.613415085532</v>
      </c>
      <c r="F52" s="138">
        <f t="shared" si="4"/>
        <v>6186.3535165324074</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18179.613415085532</v>
      </c>
      <c r="C53" s="138">
        <f t="shared" si="0"/>
        <v>106.04774492133228</v>
      </c>
      <c r="D53" s="138">
        <f t="shared" si="1"/>
        <v>200.47864021583521</v>
      </c>
      <c r="E53" s="138">
        <f t="shared" si="2"/>
        <v>17979.134774869697</v>
      </c>
      <c r="F53" s="138">
        <f t="shared" si="4"/>
        <v>6292.4012614537396</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17979.134774869697</v>
      </c>
      <c r="C54" s="138">
        <f t="shared" si="0"/>
        <v>104.8782861867399</v>
      </c>
      <c r="D54" s="138">
        <f t="shared" si="1"/>
        <v>201.6480989504276</v>
      </c>
      <c r="E54" s="138">
        <f t="shared" si="2"/>
        <v>17777.48667591927</v>
      </c>
      <c r="F54" s="138">
        <f t="shared" si="4"/>
        <v>6397.2795476404799</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17777.48667591927</v>
      </c>
      <c r="C55" s="138">
        <f t="shared" si="0"/>
        <v>103.70200560952908</v>
      </c>
      <c r="D55" s="138">
        <f t="shared" si="1"/>
        <v>202.82437952763843</v>
      </c>
      <c r="E55" s="138">
        <f t="shared" si="2"/>
        <v>17574.662296391631</v>
      </c>
      <c r="F55" s="138">
        <f t="shared" si="4"/>
        <v>6500.9815532500088</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17574.662296391631</v>
      </c>
      <c r="C56" s="138">
        <f t="shared" si="0"/>
        <v>102.51886339561786</v>
      </c>
      <c r="D56" s="138">
        <f t="shared" si="1"/>
        <v>204.00752174154962</v>
      </c>
      <c r="E56" s="138">
        <f t="shared" si="2"/>
        <v>17370.65477465008</v>
      </c>
      <c r="F56" s="138">
        <f t="shared" si="4"/>
        <v>6603.5004166456265</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17370.65477465008</v>
      </c>
      <c r="C57" s="138">
        <f t="shared" si="0"/>
        <v>101.32881951879214</v>
      </c>
      <c r="D57" s="138">
        <f t="shared" si="1"/>
        <v>205.19756561837534</v>
      </c>
      <c r="E57" s="138">
        <f t="shared" si="2"/>
        <v>17165.457209031705</v>
      </c>
      <c r="F57" s="138">
        <f t="shared" si="4"/>
        <v>6704.8292361644189</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17165.457209031705</v>
      </c>
      <c r="C58" s="138">
        <f t="shared" si="0"/>
        <v>100.13183371935162</v>
      </c>
      <c r="D58" s="138">
        <f t="shared" si="1"/>
        <v>206.39455141781588</v>
      </c>
      <c r="E58" s="138">
        <f t="shared" si="2"/>
        <v>16959.062657613889</v>
      </c>
      <c r="F58" s="138">
        <f t="shared" si="4"/>
        <v>6804.9610698837705</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16959.062657613889</v>
      </c>
      <c r="C59" s="138">
        <f t="shared" si="0"/>
        <v>98.927865502747693</v>
      </c>
      <c r="D59" s="138">
        <f t="shared" si="1"/>
        <v>207.5985196344198</v>
      </c>
      <c r="E59" s="138">
        <f t="shared" si="2"/>
        <v>16751.46413797947</v>
      </c>
      <c r="F59" s="138">
        <f t="shared" si="4"/>
        <v>6903.8889353865179</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16751.46413797947</v>
      </c>
      <c r="C60" s="138">
        <f t="shared" si="0"/>
        <v>97.716874138213583</v>
      </c>
      <c r="D60" s="138">
        <f t="shared" si="1"/>
        <v>208.8095109989539</v>
      </c>
      <c r="E60" s="138">
        <f t="shared" si="2"/>
        <v>16542.654626980515</v>
      </c>
      <c r="F60" s="138">
        <f t="shared" si="4"/>
        <v>7001.6058095247317</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16542.654626980515</v>
      </c>
      <c r="C61" s="138">
        <f t="shared" si="0"/>
        <v>96.498818657386337</v>
      </c>
      <c r="D61" s="138">
        <f t="shared" si="1"/>
        <v>210.02756647978117</v>
      </c>
      <c r="E61" s="138">
        <f t="shared" si="2"/>
        <v>16332.627060500734</v>
      </c>
      <c r="F61" s="138">
        <f t="shared" si="4"/>
        <v>7098.1046281821182</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16332.627060500734</v>
      </c>
      <c r="C62" s="138">
        <f t="shared" si="0"/>
        <v>95.273657852920948</v>
      </c>
      <c r="D62" s="138">
        <f t="shared" si="1"/>
        <v>211.25272728424653</v>
      </c>
      <c r="E62" s="138">
        <f t="shared" si="2"/>
        <v>16121.374333216487</v>
      </c>
      <c r="F62" s="138">
        <f t="shared" si="4"/>
        <v>7193.3782860350393</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16121.374333216487</v>
      </c>
      <c r="C63" s="138">
        <f t="shared" si="0"/>
        <v>94.041350277096171</v>
      </c>
      <c r="D63" s="138">
        <f t="shared" si="1"/>
        <v>212.48503486007132</v>
      </c>
      <c r="E63" s="138">
        <f t="shared" si="2"/>
        <v>15908.889298356415</v>
      </c>
      <c r="F63" s="138">
        <f t="shared" si="4"/>
        <v>7287.4196363121355</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15908.889298356415</v>
      </c>
      <c r="C64" s="138">
        <f t="shared" si="0"/>
        <v>92.801854240412425</v>
      </c>
      <c r="D64" s="138">
        <f t="shared" si="1"/>
        <v>213.72453089675508</v>
      </c>
      <c r="E64" s="138">
        <f t="shared" si="2"/>
        <v>15695.164767459659</v>
      </c>
      <c r="F64" s="138">
        <f t="shared" si="4"/>
        <v>7380.2214905525479</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15695.164767459659</v>
      </c>
      <c r="C65" s="138">
        <f t="shared" si="0"/>
        <v>91.555127810181347</v>
      </c>
      <c r="D65" s="138">
        <f t="shared" si="1"/>
        <v>214.97125732698615</v>
      </c>
      <c r="E65" s="138">
        <f t="shared" si="2"/>
        <v>15480.193510132673</v>
      </c>
      <c r="F65" s="138">
        <f t="shared" si="4"/>
        <v>7471.7766183627291</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15480.193510132673</v>
      </c>
      <c r="C66" s="138">
        <f t="shared" si="0"/>
        <v>90.301128809107254</v>
      </c>
      <c r="D66" s="138">
        <f t="shared" si="1"/>
        <v>216.22525632806025</v>
      </c>
      <c r="E66" s="138">
        <f t="shared" si="2"/>
        <v>15263.968253804613</v>
      </c>
      <c r="F66" s="138">
        <f t="shared" si="4"/>
        <v>7562.0777471718366</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15263.968253804613</v>
      </c>
      <c r="C67" s="138">
        <f t="shared" si="0"/>
        <v>89.039814813860247</v>
      </c>
      <c r="D67" s="138">
        <f t="shared" si="1"/>
        <v>217.48657032330726</v>
      </c>
      <c r="E67" s="138">
        <f t="shared" si="2"/>
        <v>15046.481683481305</v>
      </c>
      <c r="F67" s="138">
        <f t="shared" si="4"/>
        <v>7651.1175619856967</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15046.481683481305</v>
      </c>
      <c r="C68" s="138">
        <f t="shared" si="0"/>
        <v>87.771143153640949</v>
      </c>
      <c r="D68" s="138">
        <f t="shared" si="1"/>
        <v>218.75524198352656</v>
      </c>
      <c r="E68" s="138">
        <f t="shared" si="2"/>
        <v>14827.726441497778</v>
      </c>
      <c r="F68" s="138">
        <f t="shared" si="4"/>
        <v>7738.8887051393376</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14827.726441497778</v>
      </c>
      <c r="C69" s="138">
        <f t="shared" si="0"/>
        <v>86.495070908737048</v>
      </c>
      <c r="D69" s="138">
        <f t="shared" si="1"/>
        <v>220.03131422843046</v>
      </c>
      <c r="E69" s="138">
        <f t="shared" si="2"/>
        <v>14607.695127269348</v>
      </c>
      <c r="F69" s="138">
        <f t="shared" si="4"/>
        <v>7825.3837760480747</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14607.695127269348</v>
      </c>
      <c r="C70" s="138">
        <f t="shared" si="0"/>
        <v>85.211554909071197</v>
      </c>
      <c r="D70" s="138">
        <f t="shared" si="1"/>
        <v>221.3148302280963</v>
      </c>
      <c r="E70" s="138">
        <f t="shared" si="2"/>
        <v>14386.380297041251</v>
      </c>
      <c r="F70" s="138">
        <f t="shared" si="4"/>
        <v>7910.595330957146</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14386.380297041251</v>
      </c>
      <c r="C71" s="138">
        <f t="shared" si="0"/>
        <v>83.920551732740634</v>
      </c>
      <c r="D71" s="138">
        <f t="shared" si="1"/>
        <v>222.60583340442685</v>
      </c>
      <c r="E71" s="138">
        <f t="shared" si="2"/>
        <v>14163.774463636824</v>
      </c>
      <c r="F71" s="138">
        <f t="shared" ref="F71:F134" si="5">F70+C71</f>
        <v>7994.5158826898869</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14163.774463636824</v>
      </c>
      <c r="C72" s="138">
        <f t="shared" si="0"/>
        <v>82.622017704548142</v>
      </c>
      <c r="D72" s="138">
        <f t="shared" si="1"/>
        <v>223.90436743261935</v>
      </c>
      <c r="E72" s="138">
        <f t="shared" si="2"/>
        <v>13939.870096204206</v>
      </c>
      <c r="F72" s="138">
        <f t="shared" si="5"/>
        <v>8077.1379003944348</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13939.870096204206</v>
      </c>
      <c r="C73" s="138">
        <f t="shared" si="0"/>
        <v>81.31590889452454</v>
      </c>
      <c r="D73" s="138">
        <f t="shared" si="1"/>
        <v>225.21047624264295</v>
      </c>
      <c r="E73" s="138">
        <f t="shared" si="2"/>
        <v>13714.659619961563</v>
      </c>
      <c r="F73" s="138">
        <f t="shared" si="5"/>
        <v>8158.4538092889597</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13714.659619961563</v>
      </c>
      <c r="C74" s="138">
        <f t="shared" si="0"/>
        <v>80.002181116442458</v>
      </c>
      <c r="D74" s="138">
        <f t="shared" si="1"/>
        <v>226.52420402072505</v>
      </c>
      <c r="E74" s="138">
        <f t="shared" si="2"/>
        <v>13488.135415940838</v>
      </c>
      <c r="F74" s="138">
        <f t="shared" si="5"/>
        <v>8238.4559904054022</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13488.135415940838</v>
      </c>
      <c r="C75" s="138">
        <f t="shared" si="0"/>
        <v>78.680789926321566</v>
      </c>
      <c r="D75" s="138">
        <f t="shared" si="1"/>
        <v>227.84559521084594</v>
      </c>
      <c r="E75" s="138">
        <f t="shared" si="2"/>
        <v>13260.289820729993</v>
      </c>
      <c r="F75" s="138">
        <f t="shared" si="5"/>
        <v>8317.1367803317244</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13260.289820729993</v>
      </c>
      <c r="C76" s="138">
        <f t="shared" si="0"/>
        <v>77.35169062092497</v>
      </c>
      <c r="D76" s="138">
        <f t="shared" si="1"/>
        <v>229.17469451624254</v>
      </c>
      <c r="E76" s="138">
        <f t="shared" si="2"/>
        <v>13031.11512621375</v>
      </c>
      <c r="F76" s="138">
        <f t="shared" si="5"/>
        <v>8394.4884709526486</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13031.11512621375</v>
      </c>
      <c r="C77" s="138">
        <f t="shared" si="0"/>
        <v>76.014838236246874</v>
      </c>
      <c r="D77" s="138">
        <f t="shared" si="1"/>
        <v>230.51154690092062</v>
      </c>
      <c r="E77" s="138">
        <f t="shared" si="2"/>
        <v>12800.603579312829</v>
      </c>
      <c r="F77" s="138">
        <f t="shared" si="5"/>
        <v>8470.5033091888963</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12800.603579312829</v>
      </c>
      <c r="C78" s="138">
        <f t="shared" si="0"/>
        <v>74.67018754599151</v>
      </c>
      <c r="D78" s="138">
        <f t="shared" si="1"/>
        <v>231.856197591176</v>
      </c>
      <c r="E78" s="138">
        <f t="shared" si="2"/>
        <v>12568.747381721652</v>
      </c>
      <c r="F78" s="138">
        <f t="shared" si="5"/>
        <v>8545.1734967348875</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12568.747381721652</v>
      </c>
      <c r="C79" s="138">
        <f t="shared" si="0"/>
        <v>73.31769306004297</v>
      </c>
      <c r="D79" s="138">
        <f t="shared" si="1"/>
        <v>233.20869207712451</v>
      </c>
      <c r="E79" s="138">
        <f t="shared" si="2"/>
        <v>12335.538689644527</v>
      </c>
      <c r="F79" s="138">
        <f t="shared" si="5"/>
        <v>8618.4911897949296</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12335.538689644527</v>
      </c>
      <c r="C80" s="138">
        <f t="shared" si="0"/>
        <v>71.95730902292641</v>
      </c>
      <c r="D80" s="138">
        <f t="shared" si="1"/>
        <v>234.56907611424108</v>
      </c>
      <c r="E80" s="138">
        <f t="shared" si="2"/>
        <v>12100.969613530286</v>
      </c>
      <c r="F80" s="138">
        <f t="shared" si="5"/>
        <v>8690.4484988178556</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12100.969613530286</v>
      </c>
      <c r="C81" s="138">
        <f t="shared" si="0"/>
        <v>70.588989412260005</v>
      </c>
      <c r="D81" s="138">
        <f t="shared" si="1"/>
        <v>235.9373957249075</v>
      </c>
      <c r="E81" s="138">
        <f t="shared" si="2"/>
        <v>11865.032217805378</v>
      </c>
      <c r="F81" s="138">
        <f t="shared" si="5"/>
        <v>8761.0374882301148</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11865.032217805378</v>
      </c>
      <c r="C82" s="138">
        <f t="shared" si="0"/>
        <v>69.212687937198041</v>
      </c>
      <c r="D82" s="138">
        <f t="shared" si="1"/>
        <v>237.31369719996945</v>
      </c>
      <c r="E82" s="138">
        <f t="shared" si="2"/>
        <v>11627.718520605407</v>
      </c>
      <c r="F82" s="138">
        <f t="shared" si="5"/>
        <v>8830.250176167312</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11627.718520605407</v>
      </c>
      <c r="C83" s="138">
        <f t="shared" si="0"/>
        <v>67.828358036864884</v>
      </c>
      <c r="D83" s="138">
        <f t="shared" si="1"/>
        <v>238.69802710030262</v>
      </c>
      <c r="E83" s="138">
        <f t="shared" si="2"/>
        <v>11389.020493505104</v>
      </c>
      <c r="F83" s="138">
        <f t="shared" si="5"/>
        <v>8898.0785342041763</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11389.020493505104</v>
      </c>
      <c r="C84" s="138">
        <f t="shared" si="0"/>
        <v>66.435952878779773</v>
      </c>
      <c r="D84" s="138">
        <f t="shared" si="1"/>
        <v>240.09043225838772</v>
      </c>
      <c r="E84" s="138">
        <f t="shared" si="2"/>
        <v>11148.930061246716</v>
      </c>
      <c r="F84" s="138">
        <f t="shared" si="5"/>
        <v>8964.5144870829554</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11148.930061246716</v>
      </c>
      <c r="C85" s="138">
        <f t="shared" si="0"/>
        <v>65.035425357272516</v>
      </c>
      <c r="D85" s="138">
        <f t="shared" si="1"/>
        <v>241.49095977989498</v>
      </c>
      <c r="E85" s="138">
        <f t="shared" si="2"/>
        <v>10907.439101466822</v>
      </c>
      <c r="F85" s="138">
        <f t="shared" si="5"/>
        <v>9029.5499124402286</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10907.439101466822</v>
      </c>
      <c r="C86" s="138">
        <f t="shared" si="0"/>
        <v>63.626728091889795</v>
      </c>
      <c r="D86" s="138">
        <f t="shared" si="1"/>
        <v>242.89965704527771</v>
      </c>
      <c r="E86" s="138">
        <f t="shared" si="2"/>
        <v>10664.539444421544</v>
      </c>
      <c r="F86" s="138">
        <f t="shared" si="5"/>
        <v>9093.1766405321177</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10664.539444421544</v>
      </c>
      <c r="C87" s="138">
        <f t="shared" si="0"/>
        <v>62.209813425792341</v>
      </c>
      <c r="D87" s="138">
        <f t="shared" si="1"/>
        <v>244.31657171137516</v>
      </c>
      <c r="E87" s="138">
        <f t="shared" si="2"/>
        <v>10420.222872710168</v>
      </c>
      <c r="F87" s="138">
        <f t="shared" si="5"/>
        <v>9155.3864539579099</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10420.222872710168</v>
      </c>
      <c r="C88" s="138">
        <f t="shared" si="0"/>
        <v>60.784633424142655</v>
      </c>
      <c r="D88" s="138">
        <f t="shared" si="1"/>
        <v>245.74175171302483</v>
      </c>
      <c r="E88" s="138">
        <f t="shared" si="2"/>
        <v>10174.481120997143</v>
      </c>
      <c r="F88" s="138">
        <f t="shared" si="5"/>
        <v>9216.1710873820521</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10174.481120997143</v>
      </c>
      <c r="C89" s="138">
        <f t="shared" si="0"/>
        <v>59.351139872483337</v>
      </c>
      <c r="D89" s="138">
        <f t="shared" si="1"/>
        <v>247.17524526468415</v>
      </c>
      <c r="E89" s="138">
        <f t="shared" si="2"/>
        <v>9927.3058757324598</v>
      </c>
      <c r="F89" s="138">
        <f t="shared" si="5"/>
        <v>9275.5222272545361</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9927.3058757324598</v>
      </c>
      <c r="C90" s="138">
        <f t="shared" si="0"/>
        <v>57.909284275106018</v>
      </c>
      <c r="D90" s="138">
        <f t="shared" si="1"/>
        <v>248.61710086206148</v>
      </c>
      <c r="E90" s="138">
        <f t="shared" si="2"/>
        <v>9678.6887748703975</v>
      </c>
      <c r="F90" s="138">
        <f t="shared" si="5"/>
        <v>9333.4315115296413</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9678.6887748703975</v>
      </c>
      <c r="C91" s="138">
        <f t="shared" si="0"/>
        <v>56.459017853410657</v>
      </c>
      <c r="D91" s="138">
        <f t="shared" si="1"/>
        <v>250.06736728375682</v>
      </c>
      <c r="E91" s="138">
        <f t="shared" si="2"/>
        <v>9428.621407586641</v>
      </c>
      <c r="F91" s="138">
        <f t="shared" si="5"/>
        <v>9389.8905293830521</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9428.621407586641</v>
      </c>
      <c r="C92" s="138">
        <f t="shared" si="0"/>
        <v>55.000291544255411</v>
      </c>
      <c r="D92" s="138">
        <f t="shared" si="1"/>
        <v>251.52609359291208</v>
      </c>
      <c r="E92" s="138">
        <f t="shared" si="2"/>
        <v>9177.0953139937283</v>
      </c>
      <c r="F92" s="138">
        <f t="shared" si="5"/>
        <v>9444.8908209273068</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9177.0953139937283</v>
      </c>
      <c r="C93" s="138">
        <f t="shared" si="0"/>
        <v>53.533055998296753</v>
      </c>
      <c r="D93" s="138">
        <f t="shared" si="1"/>
        <v>252.99332913887073</v>
      </c>
      <c r="E93" s="138">
        <f t="shared" si="2"/>
        <v>8924.1019848548567</v>
      </c>
      <c r="F93" s="138">
        <f t="shared" si="5"/>
        <v>9498.4238769256044</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8924.1019848548567</v>
      </c>
      <c r="C94" s="138">
        <f t="shared" si="0"/>
        <v>52.057261578320002</v>
      </c>
      <c r="D94" s="138">
        <f t="shared" si="1"/>
        <v>254.46912355884749</v>
      </c>
      <c r="E94" s="138">
        <f t="shared" si="2"/>
        <v>8669.6328612960097</v>
      </c>
      <c r="F94" s="138">
        <f t="shared" si="5"/>
        <v>9550.4811385039247</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8669.6328612960097</v>
      </c>
      <c r="C95" s="138">
        <f t="shared" si="0"/>
        <v>50.572858357560058</v>
      </c>
      <c r="D95" s="138">
        <f t="shared" si="1"/>
        <v>255.95352677960744</v>
      </c>
      <c r="E95" s="138">
        <f t="shared" si="2"/>
        <v>8413.6793345164024</v>
      </c>
      <c r="F95" s="138">
        <f t="shared" si="5"/>
        <v>9601.0539968614848</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8413.6793345164024</v>
      </c>
      <c r="C96" s="138">
        <f t="shared" si="0"/>
        <v>49.079796118012347</v>
      </c>
      <c r="D96" s="138">
        <f t="shared" si="1"/>
        <v>257.44658901915517</v>
      </c>
      <c r="E96" s="138">
        <f t="shared" si="2"/>
        <v>8156.2327454972474</v>
      </c>
      <c r="F96" s="138">
        <f t="shared" si="5"/>
        <v>9650.1337929794972</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8156.2327454972474</v>
      </c>
      <c r="C97" s="138">
        <f t="shared" si="0"/>
        <v>47.578024348733948</v>
      </c>
      <c r="D97" s="138">
        <f t="shared" si="1"/>
        <v>258.94836078843355</v>
      </c>
      <c r="E97" s="138">
        <f t="shared" si="2"/>
        <v>7897.2843847088134</v>
      </c>
      <c r="F97" s="138">
        <f t="shared" si="5"/>
        <v>9697.7118173282306</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7897.2843847088134</v>
      </c>
      <c r="C98" s="138">
        <f t="shared" si="0"/>
        <v>46.067492244134748</v>
      </c>
      <c r="D98" s="138">
        <f t="shared" si="1"/>
        <v>260.45889289303273</v>
      </c>
      <c r="E98" s="138">
        <f t="shared" si="2"/>
        <v>7636.8254918157809</v>
      </c>
      <c r="F98" s="138">
        <f t="shared" si="5"/>
        <v>9743.7793095723646</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7636.8254918157809</v>
      </c>
      <c r="C99" s="138">
        <f t="shared" si="0"/>
        <v>44.548148702258722</v>
      </c>
      <c r="D99" s="138">
        <f t="shared" si="1"/>
        <v>261.97823643490875</v>
      </c>
      <c r="E99" s="138">
        <f t="shared" si="2"/>
        <v>7374.8472553808724</v>
      </c>
      <c r="F99" s="138">
        <f t="shared" si="5"/>
        <v>9788.3274582746235</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7374.8472553808724</v>
      </c>
      <c r="C100" s="138">
        <f t="shared" si="0"/>
        <v>43.019942323055091</v>
      </c>
      <c r="D100" s="138">
        <f t="shared" si="1"/>
        <v>263.5064428141124</v>
      </c>
      <c r="E100" s="138">
        <f t="shared" si="2"/>
        <v>7111.3408125667602</v>
      </c>
      <c r="F100" s="138">
        <f t="shared" si="5"/>
        <v>9831.3474005976786</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7111.3408125667602</v>
      </c>
      <c r="C101" s="138">
        <f t="shared" si="0"/>
        <v>41.482821406639438</v>
      </c>
      <c r="D101" s="138">
        <f t="shared" si="1"/>
        <v>265.04356373052804</v>
      </c>
      <c r="E101" s="138">
        <f t="shared" si="2"/>
        <v>6846.297248836232</v>
      </c>
      <c r="F101" s="139">
        <f t="shared" si="5"/>
        <v>9872.8302220043188</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6846.297248836232</v>
      </c>
      <c r="C102" s="138">
        <f t="shared" si="0"/>
        <v>39.936733951544689</v>
      </c>
      <c r="D102" s="138">
        <f t="shared" si="1"/>
        <v>266.58965118562281</v>
      </c>
      <c r="E102" s="138">
        <f t="shared" si="2"/>
        <v>6579.7075976506094</v>
      </c>
      <c r="F102" s="138">
        <f t="shared" si="5"/>
        <v>9912.7669559558635</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6579.7075976506094</v>
      </c>
      <c r="C103" s="138">
        <f t="shared" si="0"/>
        <v>38.381627652961889</v>
      </c>
      <c r="D103" s="138">
        <f t="shared" si="1"/>
        <v>268.14475748420563</v>
      </c>
      <c r="E103" s="138">
        <f t="shared" si="2"/>
        <v>6311.5628401664035</v>
      </c>
      <c r="F103" s="138">
        <f t="shared" si="5"/>
        <v>9951.148583608825</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6311.5628401664035</v>
      </c>
      <c r="C104" s="138">
        <f t="shared" si="0"/>
        <v>36.817449900970686</v>
      </c>
      <c r="D104" s="138">
        <f t="shared" si="1"/>
        <v>269.70893523619679</v>
      </c>
      <c r="E104" s="138">
        <f t="shared" si="2"/>
        <v>6041.8539049302071</v>
      </c>
      <c r="F104" s="138">
        <f t="shared" si="5"/>
        <v>9987.966033509796</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6041.8539049302071</v>
      </c>
      <c r="C105" s="138">
        <f t="shared" si="0"/>
        <v>35.24414777875954</v>
      </c>
      <c r="D105" s="138">
        <f t="shared" si="1"/>
        <v>271.28223735840794</v>
      </c>
      <c r="E105" s="138">
        <f t="shared" si="2"/>
        <v>5770.5716675717995</v>
      </c>
      <c r="F105" s="138">
        <f t="shared" si="5"/>
        <v>10023.210181288556</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5770.5716675717995</v>
      </c>
      <c r="C106" s="138">
        <f t="shared" si="0"/>
        <v>33.661668060835495</v>
      </c>
      <c r="D106" s="138">
        <f t="shared" si="1"/>
        <v>272.864717076332</v>
      </c>
      <c r="E106" s="138">
        <f t="shared" si="2"/>
        <v>5497.706950495467</v>
      </c>
      <c r="F106" s="138">
        <f t="shared" si="5"/>
        <v>10056.871849349391</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5497.706950495467</v>
      </c>
      <c r="C107" s="138">
        <f t="shared" si="0"/>
        <v>32.06995721122356</v>
      </c>
      <c r="D107" s="138">
        <f t="shared" si="1"/>
        <v>274.45642792594396</v>
      </c>
      <c r="E107" s="138">
        <f t="shared" si="2"/>
        <v>5223.2505225695231</v>
      </c>
      <c r="F107" s="138">
        <f t="shared" si="5"/>
        <v>10088.941806560615</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5223.2505225695231</v>
      </c>
      <c r="C108" s="138">
        <f t="shared" si="0"/>
        <v>30.468961381655554</v>
      </c>
      <c r="D108" s="138">
        <f t="shared" si="1"/>
        <v>276.05742375551193</v>
      </c>
      <c r="E108" s="138">
        <f t="shared" si="2"/>
        <v>4947.1930988140111</v>
      </c>
      <c r="F108" s="138">
        <f t="shared" si="5"/>
        <v>10119.41076794227</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4947.1930988140111</v>
      </c>
      <c r="C109" s="138">
        <f t="shared" si="0"/>
        <v>28.8586264097484</v>
      </c>
      <c r="D109" s="138">
        <f t="shared" si="1"/>
        <v>277.66775872741908</v>
      </c>
      <c r="E109" s="138">
        <f t="shared" si="2"/>
        <v>4669.5253400865922</v>
      </c>
      <c r="F109" s="138">
        <f t="shared" si="5"/>
        <v>10148.269394352019</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4669.5253400865922</v>
      </c>
      <c r="C110" s="138">
        <f t="shared" si="0"/>
        <v>27.238897817171789</v>
      </c>
      <c r="D110" s="138">
        <f t="shared" si="1"/>
        <v>279.28748731999571</v>
      </c>
      <c r="E110" s="138">
        <f t="shared" si="2"/>
        <v>4390.2378527665969</v>
      </c>
      <c r="F110" s="138">
        <f t="shared" si="5"/>
        <v>10175.50829216919</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4390.2378527665969</v>
      </c>
      <c r="C111" s="138">
        <f t="shared" si="0"/>
        <v>25.60972080780515</v>
      </c>
      <c r="D111" s="138">
        <f t="shared" si="1"/>
        <v>280.91666432936233</v>
      </c>
      <c r="E111" s="138">
        <f t="shared" si="2"/>
        <v>4109.3211884372349</v>
      </c>
      <c r="F111" s="138">
        <f t="shared" si="5"/>
        <v>10201.118012976995</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4109.3211884372349</v>
      </c>
      <c r="C112" s="138">
        <f t="shared" si="0"/>
        <v>23.971040265883872</v>
      </c>
      <c r="D112" s="138">
        <f t="shared" si="1"/>
        <v>282.55534487128364</v>
      </c>
      <c r="E112" s="138">
        <f t="shared" si="2"/>
        <v>3826.7658435659514</v>
      </c>
      <c r="F112" s="138">
        <f t="shared" si="5"/>
        <v>10225.089053242878</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3826.7658435659514</v>
      </c>
      <c r="C113" s="138">
        <f t="shared" si="0"/>
        <v>22.322800754134718</v>
      </c>
      <c r="D113" s="138">
        <f t="shared" si="1"/>
        <v>284.20358438303276</v>
      </c>
      <c r="E113" s="138">
        <f t="shared" si="2"/>
        <v>3542.5622591829188</v>
      </c>
      <c r="F113" s="138">
        <f t="shared" si="5"/>
        <v>10247.411853997013</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3542.5622591829188</v>
      </c>
      <c r="C114" s="138">
        <f t="shared" si="0"/>
        <v>20.664946511900361</v>
      </c>
      <c r="D114" s="138">
        <f t="shared" si="1"/>
        <v>285.86143862526711</v>
      </c>
      <c r="E114" s="138">
        <f t="shared" si="2"/>
        <v>3256.7008205576517</v>
      </c>
      <c r="F114" s="138">
        <f t="shared" si="5"/>
        <v>10268.076800508914</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3256.7008205576517</v>
      </c>
      <c r="C115" s="138">
        <f t="shared" si="0"/>
        <v>18.997421453252969</v>
      </c>
      <c r="D115" s="138">
        <f t="shared" si="1"/>
        <v>287.52896368391453</v>
      </c>
      <c r="E115" s="138">
        <f t="shared" si="2"/>
        <v>2969.1718568737369</v>
      </c>
      <c r="F115" s="138">
        <f t="shared" si="5"/>
        <v>10287.074221962166</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2969.1718568737369</v>
      </c>
      <c r="C116" s="138">
        <f t="shared" si="0"/>
        <v>17.3201691650968</v>
      </c>
      <c r="D116" s="138">
        <f t="shared" si="1"/>
        <v>289.20621597207071</v>
      </c>
      <c r="E116" s="138">
        <f t="shared" si="2"/>
        <v>2679.9656409016661</v>
      </c>
      <c r="F116" s="138">
        <f t="shared" si="5"/>
        <v>10304.394391127264</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2679.9656409016661</v>
      </c>
      <c r="C117" s="138">
        <f t="shared" si="0"/>
        <v>15.633132905259719</v>
      </c>
      <c r="D117" s="138">
        <f t="shared" si="1"/>
        <v>290.89325223190775</v>
      </c>
      <c r="E117" s="138">
        <f t="shared" si="2"/>
        <v>2389.0723886697583</v>
      </c>
      <c r="F117" s="138">
        <f t="shared" si="5"/>
        <v>10320.027524032523</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2389.0723886697583</v>
      </c>
      <c r="C118" s="138">
        <f t="shared" si="0"/>
        <v>13.93625560057359</v>
      </c>
      <c r="D118" s="138">
        <f t="shared" si="1"/>
        <v>292.59012953659391</v>
      </c>
      <c r="E118" s="138">
        <f t="shared" si="2"/>
        <v>2096.4822591331645</v>
      </c>
      <c r="F118" s="138">
        <f t="shared" si="5"/>
        <v>10333.963779633097</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2096.4822591331645</v>
      </c>
      <c r="C119" s="138">
        <f t="shared" si="0"/>
        <v>12.229479844943461</v>
      </c>
      <c r="D119" s="138">
        <f t="shared" si="1"/>
        <v>294.29690529222404</v>
      </c>
      <c r="E119" s="138">
        <f t="shared" si="2"/>
        <v>1802.1853538409405</v>
      </c>
      <c r="F119" s="138">
        <f t="shared" si="5"/>
        <v>10346.193259478041</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1802.1853538409405</v>
      </c>
      <c r="C120" s="138">
        <f t="shared" si="0"/>
        <v>10.512747897405486</v>
      </c>
      <c r="D120" s="138">
        <f t="shared" si="1"/>
        <v>296.01363723976203</v>
      </c>
      <c r="E120" s="138">
        <f t="shared" si="2"/>
        <v>1506.1717166011786</v>
      </c>
      <c r="F120" s="138">
        <f t="shared" si="5"/>
        <v>10356.706007375447</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1506.1717166011786</v>
      </c>
      <c r="C121" s="138">
        <f t="shared" si="0"/>
        <v>8.7860016801735412</v>
      </c>
      <c r="D121" s="138">
        <f t="shared" si="1"/>
        <v>297.74038345699398</v>
      </c>
      <c r="E121" s="138">
        <f t="shared" si="2"/>
        <v>1208.4313331441845</v>
      </c>
      <c r="F121" s="138">
        <f t="shared" si="5"/>
        <v>10365.492009055621</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1208.4313331441845</v>
      </c>
      <c r="C122" s="138">
        <f t="shared" si="0"/>
        <v>7.0491827766744093</v>
      </c>
      <c r="D122" s="138">
        <f t="shared" si="1"/>
        <v>299.4772023604931</v>
      </c>
      <c r="E122" s="138">
        <f t="shared" si="2"/>
        <v>908.95413078369143</v>
      </c>
      <c r="F122" s="138">
        <f t="shared" si="5"/>
        <v>10372.541191832295</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908.95413078369143</v>
      </c>
      <c r="C123" s="138">
        <f t="shared" si="0"/>
        <v>5.302232429571534</v>
      </c>
      <c r="D123" s="138">
        <f t="shared" si="1"/>
        <v>301.22415270759598</v>
      </c>
      <c r="E123" s="138">
        <f t="shared" si="2"/>
        <v>607.72997807609545</v>
      </c>
      <c r="F123" s="138">
        <f t="shared" si="5"/>
        <v>10377.843424261866</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607.72997807609545</v>
      </c>
      <c r="C124" s="138">
        <f t="shared" si="0"/>
        <v>3.5450915387772235</v>
      </c>
      <c r="D124" s="138">
        <f t="shared" si="1"/>
        <v>302.98129359839027</v>
      </c>
      <c r="E124" s="138">
        <f t="shared" si="2"/>
        <v>304.74868447770518</v>
      </c>
      <c r="F124" s="138">
        <f t="shared" si="5"/>
        <v>10381.388515800643</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304.74868447770518</v>
      </c>
      <c r="C125" s="138">
        <f t="shared" si="0"/>
        <v>1.7777006594532803</v>
      </c>
      <c r="D125" s="138">
        <f t="shared" si="1"/>
        <v>304.74868447771422</v>
      </c>
      <c r="E125" s="138">
        <f t="shared" si="2"/>
        <v>-9.0381035988684744E-12</v>
      </c>
      <c r="F125" s="139">
        <f t="shared" si="5"/>
        <v>10383.166216460097</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-9.0381035988684744E-12</v>
      </c>
      <c r="C126" s="138">
        <f t="shared" si="0"/>
        <v>-5.2722270993399433E-14</v>
      </c>
      <c r="D126" s="138">
        <f t="shared" si="1"/>
        <v>306.52638513716755</v>
      </c>
      <c r="E126" s="138">
        <f t="shared" si="2"/>
        <v>-306.52638513717659</v>
      </c>
      <c r="F126" s="138">
        <f t="shared" si="5"/>
        <v>10383.166216460097</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-306.52638513717659</v>
      </c>
      <c r="C127" s="138">
        <f t="shared" si="0"/>
        <v>-1.7880705799668635</v>
      </c>
      <c r="D127" s="138">
        <f t="shared" si="1"/>
        <v>308.31445571713436</v>
      </c>
      <c r="E127" s="138">
        <f t="shared" si="2"/>
        <v>-614.84084085431095</v>
      </c>
      <c r="F127" s="138">
        <f t="shared" si="5"/>
        <v>10381.37814588013</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-614.84084085431095</v>
      </c>
      <c r="C128" s="138">
        <f t="shared" si="0"/>
        <v>-3.5865715716501474</v>
      </c>
      <c r="D128" s="138">
        <f t="shared" si="1"/>
        <v>310.11295670881765</v>
      </c>
      <c r="E128" s="138">
        <f t="shared" si="2"/>
        <v>-924.95379756312855</v>
      </c>
      <c r="F128" s="138">
        <f t="shared" si="5"/>
        <v>10377.79157430848</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-924.95379756312855</v>
      </c>
      <c r="C129" s="138">
        <f t="shared" si="0"/>
        <v>-5.3955638191182498</v>
      </c>
      <c r="D129" s="138">
        <f t="shared" si="1"/>
        <v>311.92194895628575</v>
      </c>
      <c r="E129" s="138">
        <f t="shared" si="2"/>
        <v>-1236.8757465194144</v>
      </c>
      <c r="F129" s="138">
        <f t="shared" si="5"/>
        <v>10372.396010489361</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-1236.8757465194144</v>
      </c>
      <c r="C130" s="138">
        <f t="shared" si="0"/>
        <v>-7.2151085213632511</v>
      </c>
      <c r="D130" s="138">
        <f t="shared" si="1"/>
        <v>313.74149365853077</v>
      </c>
      <c r="E130" s="138">
        <f t="shared" si="2"/>
        <v>-1550.6172401779452</v>
      </c>
      <c r="F130" s="138">
        <f t="shared" si="5"/>
        <v>10365.180901967999</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-1550.6172401779452</v>
      </c>
      <c r="C131" s="138">
        <f t="shared" si="0"/>
        <v>-9.0452672343713481</v>
      </c>
      <c r="D131" s="138">
        <f t="shared" si="1"/>
        <v>315.57165237153885</v>
      </c>
      <c r="E131" s="138">
        <f t="shared" si="2"/>
        <v>-1866.1888925494841</v>
      </c>
      <c r="F131" s="138">
        <f t="shared" si="5"/>
        <v>10356.135634733628</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-1866.1888925494841</v>
      </c>
      <c r="C132" s="138">
        <f t="shared" si="0"/>
        <v>-10.886101873205325</v>
      </c>
      <c r="D132" s="138">
        <f t="shared" si="1"/>
        <v>317.41248701037284</v>
      </c>
      <c r="E132" s="138">
        <f t="shared" si="2"/>
        <v>-2183.6013795598569</v>
      </c>
      <c r="F132" s="138">
        <f t="shared" si="5"/>
        <v>10345.249532860422</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-2183.6013795598569</v>
      </c>
      <c r="C133" s="138">
        <f t="shared" si="0"/>
        <v>-12.737674714099166</v>
      </c>
      <c r="D133" s="138">
        <f t="shared" si="1"/>
        <v>319.26405985126667</v>
      </c>
      <c r="E133" s="138">
        <f t="shared" si="2"/>
        <v>-2502.8654394111236</v>
      </c>
      <c r="F133" s="138">
        <f t="shared" si="5"/>
        <v>10332.511858146323</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-2502.8654394111236</v>
      </c>
      <c r="C134" s="138">
        <f t="shared" si="0"/>
        <v>-14.600048396564889</v>
      </c>
      <c r="D134" s="138">
        <f t="shared" si="1"/>
        <v>321.12643353373238</v>
      </c>
      <c r="E134" s="138">
        <f t="shared" si="2"/>
        <v>-2823.9918729448559</v>
      </c>
      <c r="F134" s="138">
        <f t="shared" si="5"/>
        <v>10317.911809749758</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-2823.9918729448559</v>
      </c>
      <c r="C135" s="138">
        <f t="shared" si="0"/>
        <v>-16.473285925511661</v>
      </c>
      <c r="D135" s="138">
        <f t="shared" si="1"/>
        <v>322.99967106267917</v>
      </c>
      <c r="E135" s="138">
        <f t="shared" si="2"/>
        <v>-3146.9915440075351</v>
      </c>
      <c r="F135" s="138">
        <f t="shared" ref="F135:F198" si="6">F134+C135</f>
        <v>10301.438523824247</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-3146.9915440075351</v>
      </c>
      <c r="C136" s="138">
        <f t="shared" si="0"/>
        <v>-18.35745067337729</v>
      </c>
      <c r="D136" s="138">
        <f t="shared" si="1"/>
        <v>324.88383581054478</v>
      </c>
      <c r="E136" s="138">
        <f t="shared" si="2"/>
        <v>-3471.8753798180801</v>
      </c>
      <c r="F136" s="138">
        <f t="shared" si="6"/>
        <v>10283.08107315087</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-3471.8753798180801</v>
      </c>
      <c r="C137" s="138">
        <f t="shared" si="0"/>
        <v>-20.252606382272134</v>
      </c>
      <c r="D137" s="138">
        <f t="shared" si="1"/>
        <v>326.77899151943961</v>
      </c>
      <c r="E137" s="138">
        <f t="shared" si="2"/>
        <v>-3798.6543713375195</v>
      </c>
      <c r="F137" s="138">
        <f t="shared" si="6"/>
        <v>10262.828466768598</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-3798.6543713375195</v>
      </c>
      <c r="C138" s="138">
        <f t="shared" si="0"/>
        <v>-22.158817166135531</v>
      </c>
      <c r="D138" s="138">
        <f t="shared" si="1"/>
        <v>328.68520230330302</v>
      </c>
      <c r="E138" s="138">
        <f t="shared" si="2"/>
        <v>-4127.3395736408229</v>
      </c>
      <c r="F138" s="138">
        <f t="shared" si="6"/>
        <v>10240.669649602463</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-4127.3395736408229</v>
      </c>
      <c r="C139" s="138">
        <f t="shared" si="0"/>
        <v>-24.0761475129048</v>
      </c>
      <c r="D139" s="138">
        <f t="shared" si="1"/>
        <v>330.60253265007231</v>
      </c>
      <c r="E139" s="138">
        <f t="shared" si="2"/>
        <v>-4457.942106290895</v>
      </c>
      <c r="F139" s="138">
        <f t="shared" si="6"/>
        <v>10216.593502089558</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-4457.942106290895</v>
      </c>
      <c r="C140" s="138">
        <f t="shared" si="0"/>
        <v>-26.004662286696888</v>
      </c>
      <c r="D140" s="138">
        <f t="shared" si="1"/>
        <v>332.53104742386438</v>
      </c>
      <c r="E140" s="138">
        <f t="shared" si="2"/>
        <v>-4790.4731537147591</v>
      </c>
      <c r="F140" s="138">
        <f t="shared" si="6"/>
        <v>10190.58883980286</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-4790.4731537147591</v>
      </c>
      <c r="C141" s="138">
        <f t="shared" si="0"/>
        <v>-27.944426730002764</v>
      </c>
      <c r="D141" s="138">
        <f t="shared" si="1"/>
        <v>334.47081186717026</v>
      </c>
      <c r="E141" s="138">
        <f t="shared" si="2"/>
        <v>-5124.9439655819297</v>
      </c>
      <c r="F141" s="138">
        <f t="shared" si="6"/>
        <v>10162.644413072858</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-5124.9439655819297</v>
      </c>
      <c r="C142" s="138">
        <f t="shared" si="0"/>
        <v>-29.895506465894591</v>
      </c>
      <c r="D142" s="138">
        <f t="shared" si="1"/>
        <v>336.42189160306208</v>
      </c>
      <c r="E142" s="138">
        <f t="shared" si="2"/>
        <v>-5461.3658571849919</v>
      </c>
      <c r="F142" s="138">
        <f t="shared" si="6"/>
        <v>10132.748906606963</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-5461.3658571849919</v>
      </c>
      <c r="C143" s="138">
        <f t="shared" si="0"/>
        <v>-31.857967500245788</v>
      </c>
      <c r="D143" s="138">
        <f t="shared" si="1"/>
        <v>338.38435263741326</v>
      </c>
      <c r="E143" s="138">
        <f t="shared" si="2"/>
        <v>-5799.7502098224049</v>
      </c>
      <c r="F143" s="138">
        <f t="shared" si="6"/>
        <v>10100.890939106717</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-5799.7502098224049</v>
      </c>
      <c r="C144" s="138">
        <f t="shared" si="0"/>
        <v>-33.831876223964031</v>
      </c>
      <c r="D144" s="138">
        <f t="shared" si="1"/>
        <v>340.35826136113155</v>
      </c>
      <c r="E144" s="138">
        <f t="shared" si="2"/>
        <v>-6140.1084711835365</v>
      </c>
      <c r="F144" s="138">
        <f t="shared" si="6"/>
        <v>10067.059062882754</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-6140.1084711835365</v>
      </c>
      <c r="C145" s="138">
        <f t="shared" si="0"/>
        <v>-35.817299415237301</v>
      </c>
      <c r="D145" s="138">
        <f t="shared" si="1"/>
        <v>342.3436845524048</v>
      </c>
      <c r="E145" s="138">
        <f t="shared" si="2"/>
        <v>-6482.4521557359412</v>
      </c>
      <c r="F145" s="138">
        <f t="shared" si="6"/>
        <v>10031.241763467517</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-6482.4521557359412</v>
      </c>
      <c r="C146" s="138">
        <f t="shared" si="0"/>
        <v>-37.814304241792989</v>
      </c>
      <c r="D146" s="138">
        <f t="shared" si="1"/>
        <v>344.34068937896046</v>
      </c>
      <c r="E146" s="138">
        <f t="shared" si="2"/>
        <v>-6826.7928451149019</v>
      </c>
      <c r="F146" s="138">
        <f t="shared" si="6"/>
        <v>9993.4274592257243</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-6826.7928451149019</v>
      </c>
      <c r="C147" s="138">
        <f t="shared" si="0"/>
        <v>-39.822958263170264</v>
      </c>
      <c r="D147" s="138">
        <f t="shared" si="1"/>
        <v>346.34934340033777</v>
      </c>
      <c r="E147" s="138">
        <f t="shared" si="2"/>
        <v>-7173.1421885152395</v>
      </c>
      <c r="F147" s="138">
        <f t="shared" si="6"/>
        <v>9953.6045009625541</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-7173.1421885152395</v>
      </c>
      <c r="C148" s="138">
        <f t="shared" si="0"/>
        <v>-41.843329433005565</v>
      </c>
      <c r="D148" s="138">
        <f t="shared" si="1"/>
        <v>348.36971457017307</v>
      </c>
      <c r="E148" s="138">
        <f t="shared" si="2"/>
        <v>-7521.511903085413</v>
      </c>
      <c r="F148" s="138">
        <f t="shared" si="6"/>
        <v>9911.7611715295479</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-7521.511903085413</v>
      </c>
      <c r="C149" s="138">
        <f t="shared" si="0"/>
        <v>-43.875486101331575</v>
      </c>
      <c r="D149" s="138">
        <f t="shared" si="1"/>
        <v>350.4018712384991</v>
      </c>
      <c r="E149" s="138">
        <f t="shared" si="2"/>
        <v>-7871.9137743239116</v>
      </c>
      <c r="F149" s="140">
        <f t="shared" si="6"/>
        <v>9867.8856854282167</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-7871.9137743239116</v>
      </c>
      <c r="C150" s="138">
        <f t="shared" si="0"/>
        <v>-45.919497016889487</v>
      </c>
      <c r="D150" s="138">
        <f t="shared" si="1"/>
        <v>352.44588215405696</v>
      </c>
      <c r="E150" s="138">
        <f t="shared" si="2"/>
        <v>-8224.3596564779691</v>
      </c>
      <c r="F150" s="138">
        <f t="shared" si="6"/>
        <v>9821.9661884113266</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-8224.3596564779691</v>
      </c>
      <c r="C151" s="138">
        <f t="shared" si="0"/>
        <v>-47.975431329454821</v>
      </c>
      <c r="D151" s="138">
        <f t="shared" si="1"/>
        <v>354.5018164666223</v>
      </c>
      <c r="E151" s="138">
        <f t="shared" si="2"/>
        <v>-8578.8614729445908</v>
      </c>
      <c r="F151" s="138">
        <f t="shared" si="6"/>
        <v>9773.9907570818723</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-8578.8614729445908</v>
      </c>
      <c r="C152" s="138">
        <f t="shared" si="0"/>
        <v>-50.04335859217678</v>
      </c>
      <c r="D152" s="138">
        <f t="shared" si="1"/>
        <v>356.56974372934428</v>
      </c>
      <c r="E152" s="138">
        <f t="shared" si="2"/>
        <v>-8935.4312166739346</v>
      </c>
      <c r="F152" s="138">
        <f t="shared" si="6"/>
        <v>9723.9473984896958</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-8935.4312166739346</v>
      </c>
      <c r="C153" s="138">
        <f t="shared" si="0"/>
        <v>-52.12334876393129</v>
      </c>
      <c r="D153" s="138">
        <f t="shared" si="1"/>
        <v>358.64973390109878</v>
      </c>
      <c r="E153" s="138">
        <f t="shared" si="2"/>
        <v>-9294.0809505750331</v>
      </c>
      <c r="F153" s="138">
        <f t="shared" si="6"/>
        <v>9671.8240497257648</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-9294.0809505750331</v>
      </c>
      <c r="C154" s="138">
        <f t="shared" si="0"/>
        <v>-54.215472211687697</v>
      </c>
      <c r="D154" s="138">
        <f t="shared" si="1"/>
        <v>360.74185734885521</v>
      </c>
      <c r="E154" s="138">
        <f t="shared" si="2"/>
        <v>-9654.8228079238888</v>
      </c>
      <c r="F154" s="138">
        <f t="shared" si="6"/>
        <v>9617.6085775140764</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-9654.8228079238888</v>
      </c>
      <c r="C155" s="138">
        <f t="shared" si="0"/>
        <v>-56.319799712889356</v>
      </c>
      <c r="D155" s="138">
        <f t="shared" si="1"/>
        <v>362.84618485005683</v>
      </c>
      <c r="E155" s="138">
        <f t="shared" si="2"/>
        <v>-10017.668992773946</v>
      </c>
      <c r="F155" s="138">
        <f t="shared" si="6"/>
        <v>9561.2887778011864</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-10017.668992773946</v>
      </c>
      <c r="C156" s="138">
        <f t="shared" si="0"/>
        <v>-58.436402457848025</v>
      </c>
      <c r="D156" s="138">
        <f t="shared" si="1"/>
        <v>364.96278759501553</v>
      </c>
      <c r="E156" s="138">
        <f t="shared" si="2"/>
        <v>-10382.631780368962</v>
      </c>
      <c r="F156" s="138">
        <f t="shared" si="6"/>
        <v>9502.8523753433383</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-10382.631780368962</v>
      </c>
      <c r="C157" s="138">
        <f t="shared" si="0"/>
        <v>-60.565352052152278</v>
      </c>
      <c r="D157" s="138">
        <f t="shared" si="1"/>
        <v>367.09173718931976</v>
      </c>
      <c r="E157" s="138">
        <f t="shared" si="2"/>
        <v>-10749.723517558281</v>
      </c>
      <c r="F157" s="138">
        <f t="shared" si="6"/>
        <v>9442.2870232911864</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-10749.723517558281</v>
      </c>
      <c r="C158" s="138">
        <f t="shared" si="0"/>
        <v>-62.706720519089977</v>
      </c>
      <c r="D158" s="138">
        <f t="shared" si="1"/>
        <v>369.23310565625746</v>
      </c>
      <c r="E158" s="138">
        <f t="shared" si="2"/>
        <v>-11118.956623214539</v>
      </c>
      <c r="F158" s="138">
        <f t="shared" si="6"/>
        <v>9379.5803027720958</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-11118.956623214539</v>
      </c>
      <c r="C159" s="138">
        <f t="shared" si="0"/>
        <v>-64.860580302084813</v>
      </c>
      <c r="D159" s="138">
        <f t="shared" si="1"/>
        <v>371.38696543925232</v>
      </c>
      <c r="E159" s="138">
        <f t="shared" si="2"/>
        <v>-11490.343588653792</v>
      </c>
      <c r="F159" s="138">
        <f t="shared" si="6"/>
        <v>9314.7197224700103</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-11490.343588653792</v>
      </c>
      <c r="C160" s="138">
        <f t="shared" si="0"/>
        <v>-67.02700426714712</v>
      </c>
      <c r="D160" s="138">
        <f t="shared" si="1"/>
        <v>373.5533894043146</v>
      </c>
      <c r="E160" s="138">
        <f t="shared" si="2"/>
        <v>-11863.896978058106</v>
      </c>
      <c r="F160" s="138">
        <f t="shared" si="6"/>
        <v>9247.692718202863</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-11863.896978058106</v>
      </c>
      <c r="C161" s="138">
        <f t="shared" si="0"/>
        <v>-69.206065705338958</v>
      </c>
      <c r="D161" s="138">
        <f t="shared" si="1"/>
        <v>375.73245084250647</v>
      </c>
      <c r="E161" s="138">
        <f t="shared" si="2"/>
        <v>-12239.629428900613</v>
      </c>
      <c r="F161" s="138">
        <f t="shared" si="6"/>
        <v>9178.4866524975241</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-12239.629428900613</v>
      </c>
      <c r="C162" s="138">
        <f t="shared" si="0"/>
        <v>-71.397838335253581</v>
      </c>
      <c r="D162" s="138">
        <f t="shared" si="1"/>
        <v>377.92422347242109</v>
      </c>
      <c r="E162" s="138">
        <f t="shared" si="2"/>
        <v>-12617.553652373033</v>
      </c>
      <c r="F162" s="138">
        <f t="shared" si="6"/>
        <v>9107.0888141622709</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-12617.553652373033</v>
      </c>
      <c r="C163" s="138">
        <f t="shared" si="0"/>
        <v>-73.602396305509359</v>
      </c>
      <c r="D163" s="138">
        <f t="shared" si="1"/>
        <v>380.12878144267688</v>
      </c>
      <c r="E163" s="138">
        <f t="shared" si="2"/>
        <v>-12997.682433815709</v>
      </c>
      <c r="F163" s="138">
        <f t="shared" si="6"/>
        <v>9033.4864178567623</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-12997.682433815709</v>
      </c>
      <c r="C164" s="138">
        <f t="shared" si="0"/>
        <v>-75.81981419725831</v>
      </c>
      <c r="D164" s="138">
        <f t="shared" si="1"/>
        <v>382.34619933442582</v>
      </c>
      <c r="E164" s="138">
        <f t="shared" si="2"/>
        <v>-13380.028633150136</v>
      </c>
      <c r="F164" s="138">
        <f t="shared" si="6"/>
        <v>8957.6666036595034</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-13380.028633150136</v>
      </c>
      <c r="C165" s="138">
        <f t="shared" si="0"/>
        <v>-78.050167026709133</v>
      </c>
      <c r="D165" s="138">
        <f t="shared" si="1"/>
        <v>384.57655216387661</v>
      </c>
      <c r="E165" s="138">
        <f t="shared" si="2"/>
        <v>-13764.605185314012</v>
      </c>
      <c r="F165" s="138">
        <f t="shared" si="6"/>
        <v>8879.6164366327939</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-13764.605185314012</v>
      </c>
      <c r="C166" s="138">
        <f t="shared" si="0"/>
        <v>-80.293530247665075</v>
      </c>
      <c r="D166" s="138">
        <f t="shared" si="1"/>
        <v>386.8199153848326</v>
      </c>
      <c r="E166" s="138">
        <f t="shared" si="2"/>
        <v>-14151.425100698845</v>
      </c>
      <c r="F166" s="138">
        <f t="shared" si="6"/>
        <v>8799.3229063851286</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-14151.425100698845</v>
      </c>
      <c r="C167" s="138">
        <f t="shared" si="0"/>
        <v>-82.549979754076602</v>
      </c>
      <c r="D167" s="138">
        <f t="shared" si="1"/>
        <v>389.07636489124411</v>
      </c>
      <c r="E167" s="138">
        <f t="shared" si="2"/>
        <v>-14540.501465590089</v>
      </c>
      <c r="F167" s="138">
        <f t="shared" si="6"/>
        <v>8716.7729266310525</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-14540.501465590089</v>
      </c>
      <c r="C168" s="138">
        <f t="shared" si="0"/>
        <v>-84.819591882608847</v>
      </c>
      <c r="D168" s="138">
        <f t="shared" si="1"/>
        <v>391.34597701977634</v>
      </c>
      <c r="E168" s="138">
        <f t="shared" si="2"/>
        <v>-14931.847442609866</v>
      </c>
      <c r="F168" s="138">
        <f t="shared" si="6"/>
        <v>8631.953334748443</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-14931.847442609866</v>
      </c>
      <c r="C169" s="138">
        <f t="shared" si="0"/>
        <v>-87.102443415224215</v>
      </c>
      <c r="D169" s="138">
        <f t="shared" si="1"/>
        <v>393.62882855239172</v>
      </c>
      <c r="E169" s="138">
        <f t="shared" si="2"/>
        <v>-15325.476271162257</v>
      </c>
      <c r="F169" s="138">
        <f t="shared" si="6"/>
        <v>8544.8508913332189</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-15325.476271162257</v>
      </c>
      <c r="C170" s="138">
        <f t="shared" si="0"/>
        <v>-89.398611581779832</v>
      </c>
      <c r="D170" s="138">
        <f t="shared" si="1"/>
        <v>395.92499671894734</v>
      </c>
      <c r="E170" s="138">
        <f t="shared" si="2"/>
        <v>-15721.401267881205</v>
      </c>
      <c r="F170" s="138">
        <f t="shared" si="6"/>
        <v>8455.4522797514383</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-15721.401267881205</v>
      </c>
      <c r="C171" s="138">
        <f t="shared" si="0"/>
        <v>-91.708174062640367</v>
      </c>
      <c r="D171" s="138">
        <f t="shared" si="1"/>
        <v>398.23455919980785</v>
      </c>
      <c r="E171" s="138">
        <f t="shared" si="2"/>
        <v>-16119.635827081012</v>
      </c>
      <c r="F171" s="138">
        <f t="shared" si="6"/>
        <v>8363.7441056887983</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-16119.635827081012</v>
      </c>
      <c r="C172" s="138">
        <f t="shared" si="0"/>
        <v>-94.031208991305917</v>
      </c>
      <c r="D172" s="138">
        <f t="shared" si="1"/>
        <v>400.5575941284734</v>
      </c>
      <c r="E172" s="138">
        <f t="shared" si="2"/>
        <v>-16520.193421209486</v>
      </c>
      <c r="F172" s="138">
        <f t="shared" si="6"/>
        <v>8269.7128966974924</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-16520.193421209486</v>
      </c>
      <c r="C173" s="138">
        <f t="shared" si="0"/>
        <v>-96.367794957055338</v>
      </c>
      <c r="D173" s="138">
        <f t="shared" si="1"/>
        <v>402.89418009422286</v>
      </c>
      <c r="E173" s="138">
        <f t="shared" si="2"/>
        <v>-16923.087601303709</v>
      </c>
      <c r="F173" s="138">
        <f t="shared" si="6"/>
        <v>8173.3451017404368</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-16923.087601303709</v>
      </c>
      <c r="C174" s="138">
        <f t="shared" si="0"/>
        <v>-98.718011007604971</v>
      </c>
      <c r="D174" s="138">
        <f t="shared" si="1"/>
        <v>405.24439614477245</v>
      </c>
      <c r="E174" s="138">
        <f t="shared" si="2"/>
        <v>-17328.33199744848</v>
      </c>
      <c r="F174" s="138">
        <f t="shared" si="6"/>
        <v>8074.6270907328317</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-17328.33199744848</v>
      </c>
      <c r="C175" s="138">
        <f t="shared" si="0"/>
        <v>-101.08193665178281</v>
      </c>
      <c r="D175" s="138">
        <f t="shared" si="1"/>
        <v>407.60832178895032</v>
      </c>
      <c r="E175" s="138">
        <f t="shared" si="2"/>
        <v>-17735.94031923743</v>
      </c>
      <c r="F175" s="138">
        <f t="shared" si="6"/>
        <v>7973.5451540810491</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-17735.94031923743</v>
      </c>
      <c r="C176" s="138">
        <f t="shared" si="0"/>
        <v>-103.45965186221835</v>
      </c>
      <c r="D176" s="138">
        <f t="shared" si="1"/>
        <v>409.98603699938587</v>
      </c>
      <c r="E176" s="138">
        <f t="shared" si="2"/>
        <v>-18145.926356236818</v>
      </c>
      <c r="F176" s="138">
        <f t="shared" si="6"/>
        <v>7870.0855022188307</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-18145.926356236818</v>
      </c>
      <c r="C177" s="138">
        <f t="shared" si="0"/>
        <v>-105.85123707804811</v>
      </c>
      <c r="D177" s="138">
        <f t="shared" si="1"/>
        <v>412.37762221521564</v>
      </c>
      <c r="E177" s="138">
        <f t="shared" si="2"/>
        <v>-18558.303978452033</v>
      </c>
      <c r="F177" s="138">
        <f t="shared" si="6"/>
        <v>7764.2342651407826</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-18558.303978452033</v>
      </c>
      <c r="C178" s="138">
        <f t="shared" si="0"/>
        <v>-108.25677320763687</v>
      </c>
      <c r="D178" s="138">
        <f t="shared" si="1"/>
        <v>414.78315834480435</v>
      </c>
      <c r="E178" s="138">
        <f t="shared" si="2"/>
        <v>-18973.087136796839</v>
      </c>
      <c r="F178" s="138">
        <f t="shared" si="6"/>
        <v>7655.9774919331458</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-18973.087136796839</v>
      </c>
      <c r="C179" s="138">
        <f t="shared" si="0"/>
        <v>-110.6763416313149</v>
      </c>
      <c r="D179" s="138">
        <f t="shared" si="1"/>
        <v>417.20272676848242</v>
      </c>
      <c r="E179" s="138">
        <f t="shared" si="2"/>
        <v>-19390.289863565322</v>
      </c>
      <c r="F179" s="138">
        <f t="shared" si="6"/>
        <v>7545.3011503018306</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-19390.289863565322</v>
      </c>
      <c r="C180" s="138">
        <f t="shared" si="0"/>
        <v>-113.11002420413105</v>
      </c>
      <c r="D180" s="138">
        <f t="shared" si="1"/>
        <v>419.63640934129853</v>
      </c>
      <c r="E180" s="138">
        <f t="shared" si="2"/>
        <v>-19809.926272906621</v>
      </c>
      <c r="F180" s="138">
        <f t="shared" si="6"/>
        <v>7432.1911260976995</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-19809.926272906621</v>
      </c>
      <c r="C181" s="138">
        <f t="shared" si="0"/>
        <v>-115.55790325862196</v>
      </c>
      <c r="D181" s="138">
        <f t="shared" si="1"/>
        <v>422.08428839578949</v>
      </c>
      <c r="E181" s="138">
        <f t="shared" si="2"/>
        <v>-20232.01056130241</v>
      </c>
      <c r="F181" s="138">
        <f t="shared" si="6"/>
        <v>7316.6332228390775</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-20232.01056130241</v>
      </c>
      <c r="C182" s="138">
        <f t="shared" si="0"/>
        <v>-118.0200616075974</v>
      </c>
      <c r="D182" s="138">
        <f t="shared" si="1"/>
        <v>424.54644674476492</v>
      </c>
      <c r="E182" s="138">
        <f t="shared" si="2"/>
        <v>-20656.557008047173</v>
      </c>
      <c r="F182" s="138">
        <f t="shared" si="6"/>
        <v>7198.6131612314803</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-20656.557008047173</v>
      </c>
      <c r="C183" s="138">
        <f t="shared" si="0"/>
        <v>-120.49658254694185</v>
      </c>
      <c r="D183" s="138">
        <f t="shared" si="1"/>
        <v>427.02296768410935</v>
      </c>
      <c r="E183" s="138">
        <f t="shared" si="2"/>
        <v>-21083.579975731282</v>
      </c>
      <c r="F183" s="138">
        <f t="shared" si="6"/>
        <v>7078.1165786845386</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-21083.579975731282</v>
      </c>
      <c r="C184" s="138">
        <f t="shared" si="0"/>
        <v>-122.98754985843249</v>
      </c>
      <c r="D184" s="138">
        <f t="shared" si="1"/>
        <v>429.51393499559998</v>
      </c>
      <c r="E184" s="138">
        <f t="shared" si="2"/>
        <v>-21513.093910726882</v>
      </c>
      <c r="F184" s="138">
        <f t="shared" si="6"/>
        <v>6955.1290288261062</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-21513.093910726882</v>
      </c>
      <c r="C185" s="138">
        <f t="shared" si="0"/>
        <v>-125.49304781257348</v>
      </c>
      <c r="D185" s="138">
        <f t="shared" si="1"/>
        <v>432.01943294974097</v>
      </c>
      <c r="E185" s="138">
        <f t="shared" si="2"/>
        <v>-21945.113343676625</v>
      </c>
      <c r="F185" s="138">
        <f t="shared" si="6"/>
        <v>6829.6359810135327</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-21945.113343676625</v>
      </c>
      <c r="C186" s="138">
        <f t="shared" si="0"/>
        <v>-128.013161171447</v>
      </c>
      <c r="D186" s="138">
        <f t="shared" si="1"/>
        <v>434.53954630861449</v>
      </c>
      <c r="E186" s="138">
        <f t="shared" si="2"/>
        <v>-22379.652889985238</v>
      </c>
      <c r="F186" s="138">
        <f t="shared" si="6"/>
        <v>6701.6228198420858</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-22379.652889985238</v>
      </c>
      <c r="C187" s="138">
        <f t="shared" si="0"/>
        <v>-130.54797519158058</v>
      </c>
      <c r="D187" s="138">
        <f t="shared" si="1"/>
        <v>437.07436032874807</v>
      </c>
      <c r="E187" s="138">
        <f t="shared" si="2"/>
        <v>-22816.727250313987</v>
      </c>
      <c r="F187" s="138">
        <f t="shared" si="6"/>
        <v>6571.0748446505049</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-22816.727250313987</v>
      </c>
      <c r="C188" s="138">
        <f t="shared" si="0"/>
        <v>-133.0975756268316</v>
      </c>
      <c r="D188" s="138">
        <f t="shared" si="1"/>
        <v>439.62396076399909</v>
      </c>
      <c r="E188" s="138">
        <f t="shared" si="2"/>
        <v>-23256.351211077985</v>
      </c>
      <c r="F188" s="138">
        <f t="shared" si="6"/>
        <v>6437.9772690236732</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-23256.351211077985</v>
      </c>
      <c r="C189" s="138">
        <f t="shared" si="0"/>
        <v>-135.66204873128825</v>
      </c>
      <c r="D189" s="138">
        <f t="shared" si="1"/>
        <v>442.18843386845572</v>
      </c>
      <c r="E189" s="138">
        <f t="shared" si="2"/>
        <v>-23698.539644946439</v>
      </c>
      <c r="F189" s="138">
        <f t="shared" si="6"/>
        <v>6302.3152202923848</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-23698.539644946439</v>
      </c>
      <c r="C190" s="138">
        <f t="shared" si="0"/>
        <v>-138.24148126218756</v>
      </c>
      <c r="D190" s="138">
        <f t="shared" si="1"/>
        <v>444.76786639935506</v>
      </c>
      <c r="E190" s="138">
        <f t="shared" si="2"/>
        <v>-24143.307511345793</v>
      </c>
      <c r="F190" s="138">
        <f t="shared" si="6"/>
        <v>6164.0737390301974</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-24143.307511345793</v>
      </c>
      <c r="C191" s="138">
        <f t="shared" si="0"/>
        <v>-140.83596048285045</v>
      </c>
      <c r="D191" s="138">
        <f t="shared" si="1"/>
        <v>447.36234562001795</v>
      </c>
      <c r="E191" s="138">
        <f t="shared" si="2"/>
        <v>-24590.669856965811</v>
      </c>
      <c r="F191" s="138">
        <f t="shared" si="6"/>
        <v>6023.2377785473473</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-24590.669856965811</v>
      </c>
      <c r="C192" s="138">
        <f t="shared" si="0"/>
        <v>-143.4455741656339</v>
      </c>
      <c r="D192" s="138">
        <f t="shared" si="1"/>
        <v>449.97195930280139</v>
      </c>
      <c r="E192" s="138">
        <f t="shared" si="2"/>
        <v>-25040.641816268613</v>
      </c>
      <c r="F192" s="138">
        <f t="shared" si="6"/>
        <v>5879.7922043817134</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-25040.641816268613</v>
      </c>
      <c r="C193" s="138">
        <f t="shared" si="0"/>
        <v>-146.07041059490024</v>
      </c>
      <c r="D193" s="138">
        <f t="shared" si="1"/>
        <v>452.59679573206773</v>
      </c>
      <c r="E193" s="138">
        <f t="shared" si="2"/>
        <v>-25493.238612000681</v>
      </c>
      <c r="F193" s="138">
        <f t="shared" si="6"/>
        <v>5733.7217937868136</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-25493.238612000681</v>
      </c>
      <c r="C194" s="138">
        <f t="shared" si="0"/>
        <v>-148.71055857000397</v>
      </c>
      <c r="D194" s="138">
        <f t="shared" si="1"/>
        <v>455.23694370717146</v>
      </c>
      <c r="E194" s="138">
        <f t="shared" si="2"/>
        <v>-25948.475555707853</v>
      </c>
      <c r="F194" s="138">
        <f t="shared" si="6"/>
        <v>5585.0112352168098</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-25948.475555707853</v>
      </c>
      <c r="C195" s="138">
        <f t="shared" si="0"/>
        <v>-151.36610740829582</v>
      </c>
      <c r="D195" s="138">
        <f t="shared" si="1"/>
        <v>457.89249254546331</v>
      </c>
      <c r="E195" s="138">
        <f t="shared" si="2"/>
        <v>-26406.368048253316</v>
      </c>
      <c r="F195" s="138">
        <f t="shared" si="6"/>
        <v>5433.6451278085142</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-26406.368048253316</v>
      </c>
      <c r="C196" s="138">
        <f t="shared" si="0"/>
        <v>-154.03714694814434</v>
      </c>
      <c r="D196" s="138">
        <f t="shared" si="1"/>
        <v>460.56353208531186</v>
      </c>
      <c r="E196" s="138">
        <f t="shared" si="2"/>
        <v>-26866.931580338627</v>
      </c>
      <c r="F196" s="138">
        <f t="shared" si="6"/>
        <v>5279.6079808603699</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-26866.931580338627</v>
      </c>
      <c r="C197" s="139">
        <f t="shared" si="0"/>
        <v>-156.72376755197533</v>
      </c>
      <c r="D197" s="139">
        <f t="shared" si="1"/>
        <v>463.25015268914285</v>
      </c>
      <c r="E197" s="139">
        <f t="shared" si="2"/>
        <v>-27330.18173302777</v>
      </c>
      <c r="F197" s="139">
        <f t="shared" si="6"/>
        <v>5122.8842133083945</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-27330.18173302777</v>
      </c>
      <c r="C198" s="138">
        <f t="shared" si="0"/>
        <v>-159.42606010932866</v>
      </c>
      <c r="D198" s="138">
        <f t="shared" si="1"/>
        <v>465.95244524649615</v>
      </c>
      <c r="E198" s="138">
        <f t="shared" si="2"/>
        <v>-27796.134178274267</v>
      </c>
      <c r="F198" s="138">
        <f t="shared" si="6"/>
        <v>4963.4581531990661</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-27796.134178274267</v>
      </c>
      <c r="C199" s="138">
        <f t="shared" si="0"/>
        <v>-162.14411603993324</v>
      </c>
      <c r="D199" s="138">
        <f t="shared" si="1"/>
        <v>468.67050117710073</v>
      </c>
      <c r="E199" s="138">
        <f t="shared" si="2"/>
        <v>-28264.804679451368</v>
      </c>
      <c r="F199" s="138">
        <f t="shared" ref="F199:F262" si="7">F198+C199</f>
        <v>4801.3140371591326</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-28264.804679451368</v>
      </c>
      <c r="C200" s="138">
        <f t="shared" si="0"/>
        <v>-164.87802729679964</v>
      </c>
      <c r="D200" s="138">
        <f t="shared" si="1"/>
        <v>471.40441243396714</v>
      </c>
      <c r="E200" s="138">
        <f t="shared" si="2"/>
        <v>-28736.209091885336</v>
      </c>
      <c r="F200" s="138">
        <f t="shared" si="7"/>
        <v>4636.4360098623329</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-28736.209091885336</v>
      </c>
      <c r="C201" s="138">
        <f t="shared" si="0"/>
        <v>-167.62788636933112</v>
      </c>
      <c r="D201" s="138">
        <f t="shared" si="1"/>
        <v>474.15427150649862</v>
      </c>
      <c r="E201" s="138">
        <f t="shared" si="2"/>
        <v>-29210.363363391833</v>
      </c>
      <c r="F201" s="138">
        <f t="shared" si="7"/>
        <v>4468.8081234930014</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-29210.363363391833</v>
      </c>
      <c r="C202" s="138">
        <f t="shared" si="0"/>
        <v>-170.39378628645235</v>
      </c>
      <c r="D202" s="138">
        <f t="shared" si="1"/>
        <v>476.92017142361988</v>
      </c>
      <c r="E202" s="138">
        <f t="shared" si="2"/>
        <v>-29687.283534815451</v>
      </c>
      <c r="F202" s="138">
        <f t="shared" si="7"/>
        <v>4298.4143372065491</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-29687.283534815451</v>
      </c>
      <c r="C203" s="138">
        <f t="shared" si="0"/>
        <v>-173.17582061975682</v>
      </c>
      <c r="D203" s="138">
        <f t="shared" si="1"/>
        <v>479.70220575692429</v>
      </c>
      <c r="E203" s="138">
        <f t="shared" si="2"/>
        <v>-30166.985740572374</v>
      </c>
      <c r="F203" s="138">
        <f t="shared" si="7"/>
        <v>4125.2385165867927</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-30166.985740572374</v>
      </c>
      <c r="C204" s="138">
        <f t="shared" si="0"/>
        <v>-175.97408348667219</v>
      </c>
      <c r="D204" s="138">
        <f t="shared" si="1"/>
        <v>482.50046862383965</v>
      </c>
      <c r="E204" s="138">
        <f t="shared" si="2"/>
        <v>-30649.486209196213</v>
      </c>
      <c r="F204" s="138">
        <f t="shared" si="7"/>
        <v>3949.2644331001206</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-30649.486209196213</v>
      </c>
      <c r="C205" s="138">
        <f t="shared" si="0"/>
        <v>-178.78866955364458</v>
      </c>
      <c r="D205" s="138">
        <f t="shared" si="1"/>
        <v>485.31505469081208</v>
      </c>
      <c r="E205" s="138">
        <f t="shared" si="2"/>
        <v>-31134.801263887024</v>
      </c>
      <c r="F205" s="138">
        <f t="shared" si="7"/>
        <v>3770.4757635464762</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-31134.801263887024</v>
      </c>
      <c r="C206" s="138">
        <f t="shared" si="0"/>
        <v>-181.61967403934099</v>
      </c>
      <c r="D206" s="138">
        <f t="shared" si="1"/>
        <v>488.14605917650852</v>
      </c>
      <c r="E206" s="138">
        <f t="shared" si="2"/>
        <v>-31622.947323063534</v>
      </c>
      <c r="F206" s="138">
        <f t="shared" si="7"/>
        <v>3588.856089507135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-31622.947323063534</v>
      </c>
      <c r="C207" s="138">
        <f t="shared" si="0"/>
        <v>-184.46719271787063</v>
      </c>
      <c r="D207" s="138">
        <f t="shared" si="1"/>
        <v>490.9935778550381</v>
      </c>
      <c r="E207" s="138">
        <f t="shared" si="2"/>
        <v>-32113.940900918573</v>
      </c>
      <c r="F207" s="138">
        <f t="shared" si="7"/>
        <v>3404.3888967892644</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-32113.940900918573</v>
      </c>
      <c r="C208" s="138">
        <f t="shared" si="0"/>
        <v>-187.33132192202501</v>
      </c>
      <c r="D208" s="138">
        <f t="shared" si="1"/>
        <v>493.85770705919253</v>
      </c>
      <c r="E208" s="138">
        <f t="shared" si="2"/>
        <v>-32607.798607977766</v>
      </c>
      <c r="F208" s="138">
        <f t="shared" si="7"/>
        <v>3217.0575748672395</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-32607.798607977766</v>
      </c>
      <c r="C209" s="138">
        <f t="shared" si="0"/>
        <v>-190.21215854653698</v>
      </c>
      <c r="D209" s="138">
        <f t="shared" si="1"/>
        <v>496.73854368370451</v>
      </c>
      <c r="E209" s="138">
        <f t="shared" si="2"/>
        <v>-33104.537151661469</v>
      </c>
      <c r="F209" s="138">
        <f t="shared" si="7"/>
        <v>3026.8454163207025</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-33104.537151661469</v>
      </c>
      <c r="C210" s="138">
        <f t="shared" si="0"/>
        <v>-193.10980005135858</v>
      </c>
      <c r="D210" s="138">
        <f t="shared" si="1"/>
        <v>499.63618518852604</v>
      </c>
      <c r="E210" s="138">
        <f t="shared" si="2"/>
        <v>-33604.173336849992</v>
      </c>
      <c r="F210" s="138">
        <f t="shared" si="7"/>
        <v>2833.7356162693441</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-33604.173336849992</v>
      </c>
      <c r="C211" s="138">
        <f t="shared" si="0"/>
        <v>-196.02434446495829</v>
      </c>
      <c r="D211" s="138">
        <f t="shared" si="1"/>
        <v>502.55072960212578</v>
      </c>
      <c r="E211" s="138">
        <f t="shared" si="2"/>
        <v>-34106.724066452116</v>
      </c>
      <c r="F211" s="138">
        <f t="shared" si="7"/>
        <v>2637.7112718043859</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-34106.724066452116</v>
      </c>
      <c r="C212" s="138">
        <f t="shared" si="0"/>
        <v>-198.95589038763734</v>
      </c>
      <c r="D212" s="138">
        <f t="shared" si="1"/>
        <v>505.48227552480483</v>
      </c>
      <c r="E212" s="138">
        <f t="shared" si="2"/>
        <v>-34612.206341976918</v>
      </c>
      <c r="F212" s="138">
        <f t="shared" si="7"/>
        <v>2438.7553814167486</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-34612.206341976918</v>
      </c>
      <c r="C213" s="138">
        <f t="shared" si="0"/>
        <v>-201.90453699486537</v>
      </c>
      <c r="D213" s="138">
        <f t="shared" si="1"/>
        <v>508.43092213203283</v>
      </c>
      <c r="E213" s="138">
        <f t="shared" si="2"/>
        <v>-35120.637264108955</v>
      </c>
      <c r="F213" s="138">
        <f t="shared" si="7"/>
        <v>2236.8508444218833</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-35120.637264108955</v>
      </c>
      <c r="C214" s="138">
        <f t="shared" si="0"/>
        <v>-204.87038404063557</v>
      </c>
      <c r="D214" s="138">
        <f t="shared" si="1"/>
        <v>511.39676917780309</v>
      </c>
      <c r="E214" s="138">
        <f t="shared" si="2"/>
        <v>-35632.034033286756</v>
      </c>
      <c r="F214" s="138">
        <f t="shared" si="7"/>
        <v>2031.9804603812477</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-35632.034033286756</v>
      </c>
      <c r="C215" s="138">
        <f t="shared" si="0"/>
        <v>-207.85353186083941</v>
      </c>
      <c r="D215" s="138">
        <f t="shared" si="1"/>
        <v>514.37991699800693</v>
      </c>
      <c r="E215" s="138">
        <f t="shared" si="2"/>
        <v>-36146.413950284761</v>
      </c>
      <c r="F215" s="138">
        <f t="shared" si="7"/>
        <v>1824.1269285204082</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-36146.413950284761</v>
      </c>
      <c r="C216" s="138">
        <f t="shared" si="0"/>
        <v>-210.85408137666113</v>
      </c>
      <c r="D216" s="138">
        <f t="shared" si="1"/>
        <v>517.38046651382865</v>
      </c>
      <c r="E216" s="138">
        <f t="shared" si="2"/>
        <v>-36663.794416798592</v>
      </c>
      <c r="F216" s="138">
        <f t="shared" si="7"/>
        <v>1613.2728471437472</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-36663.794416798592</v>
      </c>
      <c r="C217" s="138">
        <f t="shared" si="0"/>
        <v>-213.87213409799179</v>
      </c>
      <c r="D217" s="138">
        <f t="shared" si="1"/>
        <v>520.39851923515926</v>
      </c>
      <c r="E217" s="138">
        <f t="shared" si="2"/>
        <v>-37184.192936033753</v>
      </c>
      <c r="F217" s="138">
        <f t="shared" si="7"/>
        <v>1399.4007130457553</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-37184.192936033753</v>
      </c>
      <c r="C218" s="138">
        <f t="shared" si="0"/>
        <v>-216.90779212686357</v>
      </c>
      <c r="D218" s="138">
        <f t="shared" si="1"/>
        <v>523.43417726403106</v>
      </c>
      <c r="E218" s="138">
        <f t="shared" si="2"/>
        <v>-37707.627113297785</v>
      </c>
      <c r="F218" s="138">
        <f t="shared" si="7"/>
        <v>1182.4929209188917</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-37707.627113297785</v>
      </c>
      <c r="C219" s="138">
        <f t="shared" si="0"/>
        <v>-219.96115816090375</v>
      </c>
      <c r="D219" s="138">
        <f t="shared" si="1"/>
        <v>526.48754329807127</v>
      </c>
      <c r="E219" s="138">
        <f t="shared" si="2"/>
        <v>-38234.114656595855</v>
      </c>
      <c r="F219" s="138">
        <f t="shared" si="7"/>
        <v>962.53176275798796</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-38234.114656595855</v>
      </c>
      <c r="C220" s="138">
        <f t="shared" si="0"/>
        <v>-223.03233549680917</v>
      </c>
      <c r="D220" s="138">
        <f t="shared" si="1"/>
        <v>529.55872063397669</v>
      </c>
      <c r="E220" s="138">
        <f t="shared" si="2"/>
        <v>-38763.673377229832</v>
      </c>
      <c r="F220" s="138">
        <f t="shared" si="7"/>
        <v>739.49942726117877</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-38763.673377229832</v>
      </c>
      <c r="C221" s="138">
        <f t="shared" si="0"/>
        <v>-226.12142803384069</v>
      </c>
      <c r="D221" s="138">
        <f t="shared" si="1"/>
        <v>532.64781317100824</v>
      </c>
      <c r="E221" s="138">
        <f t="shared" si="2"/>
        <v>-39296.321190400842</v>
      </c>
      <c r="F221" s="138">
        <f t="shared" si="7"/>
        <v>513.37799922733802</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-39296.321190400842</v>
      </c>
      <c r="C222" s="138">
        <f t="shared" si="0"/>
        <v>-229.22854027733825</v>
      </c>
      <c r="D222" s="138">
        <f t="shared" si="1"/>
        <v>535.75492541450581</v>
      </c>
      <c r="E222" s="138">
        <f t="shared" si="2"/>
        <v>-39832.076115815347</v>
      </c>
      <c r="F222" s="138">
        <f t="shared" si="7"/>
        <v>284.14945894999977</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-39832.076115815347</v>
      </c>
      <c r="C223" s="138">
        <f t="shared" si="0"/>
        <v>-232.35377734225619</v>
      </c>
      <c r="D223" s="138">
        <f t="shared" si="1"/>
        <v>538.88016247942369</v>
      </c>
      <c r="E223" s="138">
        <f t="shared" si="2"/>
        <v>-40370.956278294769</v>
      </c>
      <c r="F223" s="138">
        <f t="shared" si="7"/>
        <v>51.795681607743575</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-40370.956278294769</v>
      </c>
      <c r="C224" s="138">
        <f t="shared" si="0"/>
        <v>-235.4972449567195</v>
      </c>
      <c r="D224" s="138">
        <f t="shared" si="1"/>
        <v>542.02363009388705</v>
      </c>
      <c r="E224" s="138">
        <f t="shared" si="2"/>
        <v>-40912.979908388654</v>
      </c>
      <c r="F224" s="138">
        <f t="shared" si="7"/>
        <v>-183.70156334897592</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-40912.979908388654</v>
      </c>
      <c r="C225" s="138">
        <f t="shared" si="0"/>
        <v>-238.6590494656005</v>
      </c>
      <c r="D225" s="138">
        <f t="shared" si="1"/>
        <v>545.18543460276805</v>
      </c>
      <c r="E225" s="138">
        <f t="shared" si="2"/>
        <v>-41458.165342991422</v>
      </c>
      <c r="F225" s="138">
        <f t="shared" si="7"/>
        <v>-422.36061281457643</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-41458.165342991422</v>
      </c>
      <c r="C226" s="138">
        <f t="shared" si="0"/>
        <v>-241.83929783411665</v>
      </c>
      <c r="D226" s="138">
        <f t="shared" si="1"/>
        <v>548.36568297128417</v>
      </c>
      <c r="E226" s="138">
        <f t="shared" si="2"/>
        <v>-42006.531025962708</v>
      </c>
      <c r="F226" s="138">
        <f t="shared" si="7"/>
        <v>-664.19991064869305</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-42006.531025962708</v>
      </c>
      <c r="C227" s="138">
        <f t="shared" si="0"/>
        <v>-245.03809765144914</v>
      </c>
      <c r="D227" s="138">
        <f t="shared" si="1"/>
        <v>551.5644827886166</v>
      </c>
      <c r="E227" s="138">
        <f t="shared" si="2"/>
        <v>-42558.095508751321</v>
      </c>
      <c r="F227" s="138">
        <f t="shared" si="7"/>
        <v>-909.23800830014216</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-42558.095508751321</v>
      </c>
      <c r="C228" s="138">
        <f t="shared" si="0"/>
        <v>-248.25555713438271</v>
      </c>
      <c r="D228" s="138">
        <f t="shared" si="1"/>
        <v>554.78194227155018</v>
      </c>
      <c r="E228" s="138">
        <f t="shared" si="2"/>
        <v>-43112.877451022869</v>
      </c>
      <c r="F228" s="138">
        <f t="shared" si="7"/>
        <v>-1157.493565434525</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-43112.877451022869</v>
      </c>
      <c r="C229" s="138">
        <f t="shared" si="0"/>
        <v>-251.49178513096675</v>
      </c>
      <c r="D229" s="138">
        <f t="shared" si="1"/>
        <v>558.01817026813421</v>
      </c>
      <c r="E229" s="138">
        <f t="shared" si="2"/>
        <v>-43670.895621291005</v>
      </c>
      <c r="F229" s="138">
        <f t="shared" si="7"/>
        <v>-1408.9853505654917</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-43670.895621291005</v>
      </c>
      <c r="C230" s="138">
        <f t="shared" si="0"/>
        <v>-254.74689112419753</v>
      </c>
      <c r="D230" s="138">
        <f t="shared" si="1"/>
        <v>561.27327626136503</v>
      </c>
      <c r="E230" s="138">
        <f t="shared" si="2"/>
        <v>-44232.168897552372</v>
      </c>
      <c r="F230" s="138">
        <f t="shared" si="7"/>
        <v>-1663.7322416896891</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-44232.168897552372</v>
      </c>
      <c r="C231" s="138">
        <f t="shared" si="0"/>
        <v>-258.02098523572221</v>
      </c>
      <c r="D231" s="138">
        <f t="shared" si="1"/>
        <v>564.54737037288965</v>
      </c>
      <c r="E231" s="138">
        <f t="shared" si="2"/>
        <v>-44796.716267925265</v>
      </c>
      <c r="F231" s="138">
        <f t="shared" si="7"/>
        <v>-1921.7532269254114</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-44796.716267925265</v>
      </c>
      <c r="C232" s="138">
        <f t="shared" si="0"/>
        <v>-261.31417822956405</v>
      </c>
      <c r="D232" s="138">
        <f t="shared" si="1"/>
        <v>567.84056336673154</v>
      </c>
      <c r="E232" s="138">
        <f t="shared" si="2"/>
        <v>-45364.556831291993</v>
      </c>
      <c r="F232" s="138">
        <f t="shared" si="7"/>
        <v>-2183.0674051549754</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-45364.556831291993</v>
      </c>
      <c r="C233" s="138">
        <f t="shared" si="0"/>
        <v>-264.62658151586999</v>
      </c>
      <c r="D233" s="138">
        <f t="shared" si="1"/>
        <v>571.15296665303754</v>
      </c>
      <c r="E233" s="138">
        <f t="shared" si="2"/>
        <v>-45935.709797945034</v>
      </c>
      <c r="F233" s="138">
        <f t="shared" si="7"/>
        <v>-2447.6939866708453</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-45935.709797945034</v>
      </c>
      <c r="C234" s="138">
        <f t="shared" si="0"/>
        <v>-267.9583071546794</v>
      </c>
      <c r="D234" s="138">
        <f t="shared" si="1"/>
        <v>574.48469229184684</v>
      </c>
      <c r="E234" s="138">
        <f t="shared" si="2"/>
        <v>-46510.194490236878</v>
      </c>
      <c r="F234" s="138">
        <f t="shared" si="7"/>
        <v>-2715.6522938255248</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-46510.194490236878</v>
      </c>
      <c r="C235" s="138">
        <f t="shared" si="0"/>
        <v>-271.30946785971514</v>
      </c>
      <c r="D235" s="138">
        <f t="shared" si="1"/>
        <v>577.83585299688264</v>
      </c>
      <c r="E235" s="138">
        <f t="shared" si="2"/>
        <v>-47088.030343233761</v>
      </c>
      <c r="F235" s="138">
        <f t="shared" si="7"/>
        <v>-2986.9617616852402</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-47088.030343233761</v>
      </c>
      <c r="C236" s="138">
        <f t="shared" si="0"/>
        <v>-274.68017700219696</v>
      </c>
      <c r="D236" s="138">
        <f t="shared" si="1"/>
        <v>581.20656213936445</v>
      </c>
      <c r="E236" s="138">
        <f t="shared" si="2"/>
        <v>-47669.236905373124</v>
      </c>
      <c r="F236" s="138">
        <f t="shared" si="7"/>
        <v>-3261.6419386874372</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-47669.236905373124</v>
      </c>
      <c r="C237" s="138">
        <f t="shared" si="0"/>
        <v>-278.07054861467657</v>
      </c>
      <c r="D237" s="138">
        <f t="shared" si="1"/>
        <v>584.59693375184406</v>
      </c>
      <c r="E237" s="138">
        <f t="shared" si="2"/>
        <v>-48253.833839124971</v>
      </c>
      <c r="F237" s="138">
        <f t="shared" si="7"/>
        <v>-3539.7124873021139</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-48253.833839124971</v>
      </c>
      <c r="C238" s="138">
        <f t="shared" si="0"/>
        <v>-281.48069739489569</v>
      </c>
      <c r="D238" s="138">
        <f t="shared" si="1"/>
        <v>588.00708253206312</v>
      </c>
      <c r="E238" s="138">
        <f t="shared" si="2"/>
        <v>-48841.840921657036</v>
      </c>
      <c r="F238" s="138">
        <f t="shared" si="7"/>
        <v>-3821.1931846970097</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-48841.840921657036</v>
      </c>
      <c r="C239" s="138">
        <f t="shared" si="0"/>
        <v>-284.91073870966608</v>
      </c>
      <c r="D239" s="138">
        <f t="shared" si="1"/>
        <v>591.43712384683363</v>
      </c>
      <c r="E239" s="138">
        <f t="shared" si="2"/>
        <v>-49433.278045503866</v>
      </c>
      <c r="F239" s="138">
        <f t="shared" si="7"/>
        <v>-4106.1039234066757</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-49433.278045503866</v>
      </c>
      <c r="C240" s="138">
        <f t="shared" si="0"/>
        <v>-288.36078859877256</v>
      </c>
      <c r="D240" s="138">
        <f t="shared" si="1"/>
        <v>594.88717373594</v>
      </c>
      <c r="E240" s="138">
        <f t="shared" si="2"/>
        <v>-50028.165219239803</v>
      </c>
      <c r="F240" s="138">
        <f t="shared" si="7"/>
        <v>-4394.4647120054478</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-50028.165219239803</v>
      </c>
      <c r="C241" s="138">
        <f t="shared" si="0"/>
        <v>-291.83096377889888</v>
      </c>
      <c r="D241" s="138">
        <f t="shared" si="1"/>
        <v>598.35734891606637</v>
      </c>
      <c r="E241" s="138">
        <f t="shared" si="2"/>
        <v>-50626.522568155873</v>
      </c>
      <c r="F241" s="138">
        <f t="shared" si="7"/>
        <v>-4686.2956757843467</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-50626.522568155873</v>
      </c>
      <c r="C242" s="138">
        <f t="shared" si="0"/>
        <v>-295.32138164757595</v>
      </c>
      <c r="D242" s="138">
        <f t="shared" si="1"/>
        <v>601.8477667847435</v>
      </c>
      <c r="E242" s="138">
        <f t="shared" si="2"/>
        <v>-51228.370334940613</v>
      </c>
      <c r="F242" s="138">
        <f t="shared" si="7"/>
        <v>-4981.6170574319231</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-51228.370334940613</v>
      </c>
      <c r="C243" s="138">
        <f t="shared" si="0"/>
        <v>-298.83216028715361</v>
      </c>
      <c r="D243" s="138">
        <f t="shared" si="1"/>
        <v>605.35854542432116</v>
      </c>
      <c r="E243" s="138">
        <f t="shared" si="2"/>
        <v>-51833.728880364935</v>
      </c>
      <c r="F243" s="138">
        <f t="shared" si="7"/>
        <v>-5280.4492177190768</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-51833.728880364935</v>
      </c>
      <c r="C244" s="138">
        <f t="shared" si="0"/>
        <v>-302.36341846879549</v>
      </c>
      <c r="D244" s="138">
        <f t="shared" si="1"/>
        <v>608.88980360596292</v>
      </c>
      <c r="E244" s="138">
        <f t="shared" si="2"/>
        <v>-52442.618683970897</v>
      </c>
      <c r="F244" s="138">
        <f t="shared" si="7"/>
        <v>-5582.8126361878722</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-52442.618683970897</v>
      </c>
      <c r="C245" s="138">
        <f t="shared" si="0"/>
        <v>-305.91527565649693</v>
      </c>
      <c r="D245" s="138">
        <f t="shared" si="1"/>
        <v>612.44166079366437</v>
      </c>
      <c r="E245" s="138">
        <f t="shared" si="2"/>
        <v>-53055.060344764563</v>
      </c>
      <c r="F245" s="138">
        <f t="shared" si="7"/>
        <v>-5888.7279118443694</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-53055.060344764563</v>
      </c>
      <c r="C246" s="138">
        <f t="shared" si="0"/>
        <v>-309.48785201112662</v>
      </c>
      <c r="D246" s="138">
        <f t="shared" si="1"/>
        <v>616.01423714829411</v>
      </c>
      <c r="E246" s="138">
        <f t="shared" si="2"/>
        <v>-53671.074581912857</v>
      </c>
      <c r="F246" s="138">
        <f t="shared" si="7"/>
        <v>-6198.2157638554963</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-53671.074581912857</v>
      </c>
      <c r="C247" s="138">
        <f t="shared" si="0"/>
        <v>-313.0812683944917</v>
      </c>
      <c r="D247" s="138">
        <f t="shared" si="1"/>
        <v>619.60765353165925</v>
      </c>
      <c r="E247" s="138">
        <f t="shared" si="2"/>
        <v>-54290.682235444518</v>
      </c>
      <c r="F247" s="138">
        <f t="shared" si="7"/>
        <v>-6511.2970322499878</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-54290.682235444518</v>
      </c>
      <c r="C248" s="138">
        <f t="shared" si="0"/>
        <v>-316.69564637342637</v>
      </c>
      <c r="D248" s="138">
        <f t="shared" si="1"/>
        <v>623.22203151059387</v>
      </c>
      <c r="E248" s="138">
        <f t="shared" si="2"/>
        <v>-54913.904266955113</v>
      </c>
      <c r="F248" s="138">
        <f t="shared" si="7"/>
        <v>-6827.9926786234137</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-54913.904266955113</v>
      </c>
      <c r="C249" s="138">
        <f t="shared" si="0"/>
        <v>-320.33110822390483</v>
      </c>
      <c r="D249" s="138">
        <f t="shared" si="1"/>
        <v>626.85749336107233</v>
      </c>
      <c r="E249" s="138">
        <f t="shared" si="2"/>
        <v>-55540.761760316185</v>
      </c>
      <c r="F249" s="138">
        <f t="shared" si="7"/>
        <v>-7148.3237868473188</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-55540.761760316185</v>
      </c>
      <c r="C250" s="138">
        <f t="shared" si="0"/>
        <v>-323.98777693517775</v>
      </c>
      <c r="D250" s="138">
        <f t="shared" si="1"/>
        <v>630.51416207234524</v>
      </c>
      <c r="E250" s="138">
        <f t="shared" si="2"/>
        <v>-56171.27592238853</v>
      </c>
      <c r="F250" s="138">
        <f t="shared" si="7"/>
        <v>-7472.3115637824967</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-56171.27592238853</v>
      </c>
      <c r="C251" s="138">
        <f t="shared" si="0"/>
        <v>-327.6657762139331</v>
      </c>
      <c r="D251" s="138">
        <f t="shared" si="1"/>
        <v>634.19216135110059</v>
      </c>
      <c r="E251" s="138">
        <f t="shared" si="2"/>
        <v>-56805.46808373963</v>
      </c>
      <c r="F251" s="138">
        <f t="shared" si="7"/>
        <v>-7799.9773399964297</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-56805.46808373963</v>
      </c>
      <c r="C252" s="138">
        <f t="shared" si="0"/>
        <v>-331.36523048848119</v>
      </c>
      <c r="D252" s="138">
        <f t="shared" si="1"/>
        <v>637.89161562564868</v>
      </c>
      <c r="E252" s="138">
        <f t="shared" si="2"/>
        <v>-57443.359699365275</v>
      </c>
      <c r="F252" s="138">
        <f t="shared" si="7"/>
        <v>-8131.3425704849105</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-57443.359699365275</v>
      </c>
      <c r="C253" s="138">
        <f t="shared" si="0"/>
        <v>-335.08626491296411</v>
      </c>
      <c r="D253" s="138">
        <f t="shared" si="1"/>
        <v>641.61265005013161</v>
      </c>
      <c r="E253" s="138">
        <f t="shared" si="2"/>
        <v>-58084.97234941541</v>
      </c>
      <c r="F253" s="138">
        <f t="shared" si="7"/>
        <v>-8466.4288353978754</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-58084.97234941541</v>
      </c>
      <c r="C254" s="138">
        <f t="shared" si="0"/>
        <v>-338.82900537158991</v>
      </c>
      <c r="D254" s="138">
        <f t="shared" si="1"/>
        <v>645.35539050875741</v>
      </c>
      <c r="E254" s="138">
        <f t="shared" si="2"/>
        <v>-58730.327739924163</v>
      </c>
      <c r="F254" s="138">
        <f t="shared" si="7"/>
        <v>-8805.2578407694655</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-58730.327739924163</v>
      </c>
      <c r="C255" s="138">
        <f t="shared" si="0"/>
        <v>-342.59357848289096</v>
      </c>
      <c r="D255" s="138">
        <f t="shared" si="1"/>
        <v>649.11996362005846</v>
      </c>
      <c r="E255" s="138">
        <f t="shared" si="2"/>
        <v>-59379.447703544225</v>
      </c>
      <c r="F255" s="138">
        <f t="shared" si="7"/>
        <v>-9147.8514192523562</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-59379.447703544225</v>
      </c>
      <c r="C256" s="138">
        <f t="shared" si="0"/>
        <v>-346.38011160400799</v>
      </c>
      <c r="D256" s="138">
        <f t="shared" si="1"/>
        <v>652.90649674117549</v>
      </c>
      <c r="E256" s="138">
        <f t="shared" si="2"/>
        <v>-60032.354200285401</v>
      </c>
      <c r="F256" s="138">
        <f t="shared" si="7"/>
        <v>-9494.2315308563648</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-60032.354200285401</v>
      </c>
      <c r="C257" s="138">
        <f t="shared" si="0"/>
        <v>-350.18873283499818</v>
      </c>
      <c r="D257" s="138">
        <f t="shared" si="1"/>
        <v>656.71511797216567</v>
      </c>
      <c r="E257" s="138">
        <f t="shared" si="2"/>
        <v>-60689.069318257563</v>
      </c>
      <c r="F257" s="138">
        <f t="shared" si="7"/>
        <v>-9844.4202636913633</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-60689.069318257563</v>
      </c>
      <c r="C258" s="138">
        <f t="shared" si="0"/>
        <v>-354.01957102316914</v>
      </c>
      <c r="D258" s="138">
        <f t="shared" si="1"/>
        <v>660.54595616033657</v>
      </c>
      <c r="E258" s="138">
        <f t="shared" si="2"/>
        <v>-61349.615274417898</v>
      </c>
      <c r="F258" s="138">
        <f t="shared" si="7"/>
        <v>-10198.439834714532</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-61349.615274417898</v>
      </c>
      <c r="C259" s="138">
        <f t="shared" si="0"/>
        <v>-357.87275576743775</v>
      </c>
      <c r="D259" s="138">
        <f t="shared" si="1"/>
        <v>664.39914090460525</v>
      </c>
      <c r="E259" s="138">
        <f t="shared" si="2"/>
        <v>-62014.014415322505</v>
      </c>
      <c r="F259" s="138">
        <f t="shared" si="7"/>
        <v>-10556.31259048197</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-62014.014415322505</v>
      </c>
      <c r="C260" s="138">
        <f t="shared" si="0"/>
        <v>-361.74841742271462</v>
      </c>
      <c r="D260" s="138">
        <f t="shared" si="1"/>
        <v>668.27480255988212</v>
      </c>
      <c r="E260" s="138">
        <f t="shared" si="2"/>
        <v>-62682.289217882389</v>
      </c>
      <c r="F260" s="138">
        <f t="shared" si="7"/>
        <v>-10918.061007904684</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-62682.289217882389</v>
      </c>
      <c r="C261" s="138">
        <f t="shared" ref="C261:C365" si="8">B261*(B$3/12)</f>
        <v>-365.64668710431397</v>
      </c>
      <c r="D261" s="138">
        <f t="shared" ref="D261:D365" si="9">D$3-C261</f>
        <v>672.17307224148146</v>
      </c>
      <c r="E261" s="138">
        <f t="shared" ref="E261:E365" si="10">B261-D261</f>
        <v>-63354.462290123869</v>
      </c>
      <c r="F261" s="138">
        <f t="shared" si="7"/>
        <v>-11283.707695008998</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-63354.462290123869</v>
      </c>
      <c r="C262" s="138">
        <f t="shared" si="8"/>
        <v>-369.56769669238923</v>
      </c>
      <c r="D262" s="138">
        <f t="shared" si="9"/>
        <v>676.09408182955667</v>
      </c>
      <c r="E262" s="138">
        <f t="shared" si="10"/>
        <v>-64030.556371953426</v>
      </c>
      <c r="F262" s="138">
        <f t="shared" si="7"/>
        <v>-11653.275391701387</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-64030.556371953426</v>
      </c>
      <c r="C263" s="138">
        <f t="shared" si="8"/>
        <v>-373.51157883639502</v>
      </c>
      <c r="D263" s="138">
        <f t="shared" si="9"/>
        <v>680.03796397356246</v>
      </c>
      <c r="E263" s="138">
        <f t="shared" si="10"/>
        <v>-64710.594335926988</v>
      </c>
      <c r="F263" s="138">
        <f t="shared" ref="F263:F326" si="12">F262+C263</f>
        <v>-12026.786970537782</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-64710.594335926988</v>
      </c>
      <c r="C264" s="138">
        <f t="shared" si="8"/>
        <v>-377.47846695957412</v>
      </c>
      <c r="D264" s="138">
        <f t="shared" si="9"/>
        <v>684.00485209674162</v>
      </c>
      <c r="E264" s="138">
        <f t="shared" si="10"/>
        <v>-65394.599188023727</v>
      </c>
      <c r="F264" s="138">
        <f t="shared" si="12"/>
        <v>-12404.265437497355</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-65394.599188023727</v>
      </c>
      <c r="C265" s="138">
        <f t="shared" si="8"/>
        <v>-381.46849526347177</v>
      </c>
      <c r="D265" s="138">
        <f t="shared" si="9"/>
        <v>687.9948804006392</v>
      </c>
      <c r="E265" s="138">
        <f t="shared" si="10"/>
        <v>-66082.594068424369</v>
      </c>
      <c r="F265" s="138">
        <f t="shared" si="12"/>
        <v>-12785.733932760828</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-66082.594068424369</v>
      </c>
      <c r="C266" s="138">
        <f t="shared" si="8"/>
        <v>-385.48179873247551</v>
      </c>
      <c r="D266" s="138">
        <f t="shared" si="9"/>
        <v>692.00818386964306</v>
      </c>
      <c r="E266" s="138">
        <f t="shared" si="10"/>
        <v>-66774.602252294018</v>
      </c>
      <c r="F266" s="138">
        <f t="shared" si="12"/>
        <v>-13171.215731493303</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-66774.602252294018</v>
      </c>
      <c r="C267" s="138">
        <f t="shared" si="8"/>
        <v>-389.51851313838176</v>
      </c>
      <c r="D267" s="138">
        <f t="shared" si="9"/>
        <v>696.04489827554926</v>
      </c>
      <c r="E267" s="138">
        <f t="shared" si="10"/>
        <v>-67470.647150569566</v>
      </c>
      <c r="F267" s="138">
        <f t="shared" si="12"/>
        <v>-13560.734244631685</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-67470.647150569566</v>
      </c>
      <c r="C268" s="138">
        <f t="shared" si="8"/>
        <v>-393.57877504498913</v>
      </c>
      <c r="D268" s="138">
        <f t="shared" si="9"/>
        <v>700.10516018215662</v>
      </c>
      <c r="E268" s="138">
        <f t="shared" si="10"/>
        <v>-68170.752310751719</v>
      </c>
      <c r="F268" s="138">
        <f t="shared" si="12"/>
        <v>-13954.313019676674</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-68170.752310751719</v>
      </c>
      <c r="C269" s="138">
        <f t="shared" si="8"/>
        <v>-397.66272181271836</v>
      </c>
      <c r="D269" s="138">
        <f t="shared" si="9"/>
        <v>704.18910694988585</v>
      </c>
      <c r="E269" s="138">
        <f t="shared" si="10"/>
        <v>-68874.941417701601</v>
      </c>
      <c r="F269" s="138">
        <f t="shared" si="12"/>
        <v>-14351.975741489392</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-68874.941417701601</v>
      </c>
      <c r="C270" s="138">
        <f t="shared" si="8"/>
        <v>-401.77049160325936</v>
      </c>
      <c r="D270" s="138">
        <f t="shared" si="9"/>
        <v>708.2968767404268</v>
      </c>
      <c r="E270" s="138">
        <f t="shared" si="10"/>
        <v>-69583.238294442024</v>
      </c>
      <c r="F270" s="138">
        <f t="shared" si="12"/>
        <v>-14753.746233092652</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-69583.238294442024</v>
      </c>
      <c r="C271" s="138">
        <f t="shared" si="8"/>
        <v>-405.90222338424513</v>
      </c>
      <c r="D271" s="138">
        <f t="shared" si="9"/>
        <v>712.42860852141257</v>
      </c>
      <c r="E271" s="138">
        <f t="shared" si="10"/>
        <v>-70295.666902963436</v>
      </c>
      <c r="F271" s="138">
        <f t="shared" si="12"/>
        <v>-15159.648456476896</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-70295.666902963436</v>
      </c>
      <c r="C272" s="138">
        <f t="shared" si="8"/>
        <v>-410.05805693395337</v>
      </c>
      <c r="D272" s="138">
        <f t="shared" si="9"/>
        <v>716.58444207112086</v>
      </c>
      <c r="E272" s="138">
        <f t="shared" si="10"/>
        <v>-71012.251345034558</v>
      </c>
      <c r="F272" s="138">
        <f t="shared" si="12"/>
        <v>-15569.706513410849</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-71012.251345034558</v>
      </c>
      <c r="C273" s="138">
        <f t="shared" si="8"/>
        <v>-414.23813284603494</v>
      </c>
      <c r="D273" s="138">
        <f t="shared" si="9"/>
        <v>720.7645179832025</v>
      </c>
      <c r="E273" s="138">
        <f t="shared" si="10"/>
        <v>-71733.015863017761</v>
      </c>
      <c r="F273" s="138">
        <f t="shared" si="12"/>
        <v>-15983.944646256883</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-71733.015863017761</v>
      </c>
      <c r="C274" s="138">
        <f t="shared" si="8"/>
        <v>-418.44259253427032</v>
      </c>
      <c r="D274" s="138">
        <f t="shared" si="9"/>
        <v>724.96897767143787</v>
      </c>
      <c r="E274" s="138">
        <f t="shared" si="10"/>
        <v>-72457.984840689198</v>
      </c>
      <c r="F274" s="138">
        <f t="shared" si="12"/>
        <v>-16402.387238791154</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-72457.984840689198</v>
      </c>
      <c r="C275" s="138">
        <f t="shared" si="8"/>
        <v>-422.67157823735369</v>
      </c>
      <c r="D275" s="138">
        <f t="shared" si="9"/>
        <v>729.19796337452112</v>
      </c>
      <c r="E275" s="138">
        <f t="shared" si="10"/>
        <v>-73187.182804063719</v>
      </c>
      <c r="F275" s="138">
        <f t="shared" si="12"/>
        <v>-16825.058817028508</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-73187.182804063719</v>
      </c>
      <c r="C276" s="138">
        <f t="shared" si="8"/>
        <v>-426.92523302370506</v>
      </c>
      <c r="D276" s="138">
        <f t="shared" si="9"/>
        <v>733.45161816087261</v>
      </c>
      <c r="E276" s="138">
        <f t="shared" si="10"/>
        <v>-73920.634422224597</v>
      </c>
      <c r="F276" s="138">
        <f t="shared" si="12"/>
        <v>-17251.984050052215</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-73920.634422224597</v>
      </c>
      <c r="C277" s="138">
        <f t="shared" si="8"/>
        <v>-431.20370079631016</v>
      </c>
      <c r="D277" s="138">
        <f t="shared" si="9"/>
        <v>737.73008593347765</v>
      </c>
      <c r="E277" s="138">
        <f t="shared" si="10"/>
        <v>-74658.364508158076</v>
      </c>
      <c r="F277" s="138">
        <f t="shared" si="12"/>
        <v>-17683.187750848527</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-74658.364508158076</v>
      </c>
      <c r="C278" s="138">
        <f t="shared" si="8"/>
        <v>-435.5071262975888</v>
      </c>
      <c r="D278" s="138">
        <f t="shared" si="9"/>
        <v>742.03351143475629</v>
      </c>
      <c r="E278" s="138">
        <f t="shared" si="10"/>
        <v>-75400.398019592831</v>
      </c>
      <c r="F278" s="138">
        <f t="shared" si="12"/>
        <v>-18118.694877146114</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-75400.398019592831</v>
      </c>
      <c r="C279" s="138">
        <f t="shared" si="8"/>
        <v>-439.83565511429151</v>
      </c>
      <c r="D279" s="138">
        <f t="shared" si="9"/>
        <v>746.36204025145901</v>
      </c>
      <c r="E279" s="138">
        <f t="shared" si="10"/>
        <v>-76146.760059844295</v>
      </c>
      <c r="F279" s="138">
        <f t="shared" si="12"/>
        <v>-18558.530532260404</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-76146.760059844295</v>
      </c>
      <c r="C280" s="138">
        <f t="shared" si="8"/>
        <v>-444.18943368242509</v>
      </c>
      <c r="D280" s="138">
        <f t="shared" si="9"/>
        <v>750.71581881959264</v>
      </c>
      <c r="E280" s="138">
        <f t="shared" si="10"/>
        <v>-76897.475878663885</v>
      </c>
      <c r="F280" s="138">
        <f t="shared" si="12"/>
        <v>-19002.71996594283</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-76897.475878663885</v>
      </c>
      <c r="C281" s="138">
        <f t="shared" si="8"/>
        <v>-448.56860929220602</v>
      </c>
      <c r="D281" s="138">
        <f t="shared" si="9"/>
        <v>755.09499442937351</v>
      </c>
      <c r="E281" s="138">
        <f t="shared" si="10"/>
        <v>-77652.570873093253</v>
      </c>
      <c r="F281" s="138">
        <f t="shared" si="12"/>
        <v>-19451.288575235034</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-77652.570873093253</v>
      </c>
      <c r="C282" s="138">
        <f t="shared" si="8"/>
        <v>-452.97333009304401</v>
      </c>
      <c r="D282" s="138">
        <f t="shared" si="9"/>
        <v>759.49971523021145</v>
      </c>
      <c r="E282" s="138">
        <f t="shared" si="10"/>
        <v>-78412.070588323462</v>
      </c>
      <c r="F282" s="138">
        <f t="shared" si="12"/>
        <v>-19904.26190532808</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-78412.070588323462</v>
      </c>
      <c r="C283" s="138">
        <f t="shared" si="8"/>
        <v>-457.40374509855354</v>
      </c>
      <c r="D283" s="138">
        <f t="shared" si="9"/>
        <v>763.93013023572098</v>
      </c>
      <c r="E283" s="138">
        <f t="shared" si="10"/>
        <v>-79176.000718559182</v>
      </c>
      <c r="F283" s="138">
        <f t="shared" si="12"/>
        <v>-20361.665650426632</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-79176.000718559182</v>
      </c>
      <c r="C284" s="138">
        <f t="shared" si="8"/>
        <v>-461.86000419159524</v>
      </c>
      <c r="D284" s="138">
        <f t="shared" si="9"/>
        <v>768.38638932876279</v>
      </c>
      <c r="E284" s="138">
        <f t="shared" si="10"/>
        <v>-79944.387107887946</v>
      </c>
      <c r="F284" s="138">
        <f t="shared" si="12"/>
        <v>-20823.525654618228</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-79944.387107887946</v>
      </c>
      <c r="C285" s="138">
        <f t="shared" si="8"/>
        <v>-466.34225812934636</v>
      </c>
      <c r="D285" s="138">
        <f t="shared" si="9"/>
        <v>772.8686432665138</v>
      </c>
      <c r="E285" s="138">
        <f t="shared" si="10"/>
        <v>-80717.255751154458</v>
      </c>
      <c r="F285" s="138">
        <f t="shared" si="12"/>
        <v>-21289.867912747573</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-80717.255751154458</v>
      </c>
      <c r="C286" s="138">
        <f t="shared" si="8"/>
        <v>-470.85065854840104</v>
      </c>
      <c r="D286" s="138">
        <f t="shared" si="9"/>
        <v>777.37704368556854</v>
      </c>
      <c r="E286" s="138">
        <f t="shared" si="10"/>
        <v>-81494.632794840029</v>
      </c>
      <c r="F286" s="138">
        <f t="shared" si="12"/>
        <v>-21760.718571295976</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-81494.632794840029</v>
      </c>
      <c r="C287" s="138">
        <f t="shared" si="8"/>
        <v>-475.38535796990021</v>
      </c>
      <c r="D287" s="138">
        <f t="shared" si="9"/>
        <v>781.91174310706765</v>
      </c>
      <c r="E287" s="138">
        <f t="shared" si="10"/>
        <v>-82276.544537947091</v>
      </c>
      <c r="F287" s="138">
        <f t="shared" si="12"/>
        <v>-22236.103929265875</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-82276.544537947091</v>
      </c>
      <c r="C288" s="138">
        <f t="shared" si="8"/>
        <v>-479.9465098046914</v>
      </c>
      <c r="D288" s="138">
        <f t="shared" si="9"/>
        <v>786.47289494185884</v>
      </c>
      <c r="E288" s="138">
        <f t="shared" si="10"/>
        <v>-83063.017432888955</v>
      </c>
      <c r="F288" s="138">
        <f t="shared" si="12"/>
        <v>-22716.050439070568</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-83063.017432888955</v>
      </c>
      <c r="C289" s="138">
        <f t="shared" si="8"/>
        <v>-484.53426835851894</v>
      </c>
      <c r="D289" s="138">
        <f t="shared" si="9"/>
        <v>791.06065349568644</v>
      </c>
      <c r="E289" s="138">
        <f t="shared" si="10"/>
        <v>-83854.078086384645</v>
      </c>
      <c r="F289" s="138">
        <f t="shared" si="12"/>
        <v>-23200.584707429087</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-83854.078086384645</v>
      </c>
      <c r="C290" s="138">
        <f t="shared" si="8"/>
        <v>-489.14878883724379</v>
      </c>
      <c r="D290" s="138">
        <f t="shared" si="9"/>
        <v>795.67517397441134</v>
      </c>
      <c r="E290" s="138">
        <f t="shared" si="10"/>
        <v>-84649.753260359052</v>
      </c>
      <c r="F290" s="138">
        <f t="shared" si="12"/>
        <v>-23689.73349626633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-84649.753260359052</v>
      </c>
      <c r="C291" s="138">
        <f t="shared" si="8"/>
        <v>-493.79022735209452</v>
      </c>
      <c r="D291" s="138">
        <f t="shared" si="9"/>
        <v>800.31661248926207</v>
      </c>
      <c r="E291" s="138">
        <f t="shared" si="10"/>
        <v>-85450.069872848311</v>
      </c>
      <c r="F291" s="138">
        <f t="shared" si="12"/>
        <v>-24183.523723618426</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-85450.069872848311</v>
      </c>
      <c r="C292" s="138">
        <f t="shared" si="8"/>
        <v>-498.45874092494853</v>
      </c>
      <c r="D292" s="138">
        <f t="shared" si="9"/>
        <v>804.98512606211602</v>
      </c>
      <c r="E292" s="138">
        <f t="shared" si="10"/>
        <v>-86255.054998910433</v>
      </c>
      <c r="F292" s="138">
        <f t="shared" si="12"/>
        <v>-24681.982464543373</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-86255.054998910433</v>
      </c>
      <c r="C293" s="138">
        <f t="shared" si="8"/>
        <v>-503.15448749364424</v>
      </c>
      <c r="D293" s="138">
        <f t="shared" si="9"/>
        <v>809.68087263081179</v>
      </c>
      <c r="E293" s="138">
        <f t="shared" si="10"/>
        <v>-87064.735871541241</v>
      </c>
      <c r="F293" s="138">
        <f t="shared" si="12"/>
        <v>-25185.136952037017</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-87064.735871541241</v>
      </c>
      <c r="C294" s="138">
        <f t="shared" si="8"/>
        <v>-507.87762591732394</v>
      </c>
      <c r="D294" s="138">
        <f t="shared" si="9"/>
        <v>814.40401105449143</v>
      </c>
      <c r="E294" s="138">
        <f t="shared" si="10"/>
        <v>-87879.139882595729</v>
      </c>
      <c r="F294" s="138">
        <f t="shared" si="12"/>
        <v>-25693.014577954342</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-87879.139882595729</v>
      </c>
      <c r="C295" s="138">
        <f t="shared" si="8"/>
        <v>-512.62831598180844</v>
      </c>
      <c r="D295" s="138">
        <f t="shared" si="9"/>
        <v>819.15470111897594</v>
      </c>
      <c r="E295" s="138">
        <f t="shared" si="10"/>
        <v>-88698.294583714713</v>
      </c>
      <c r="F295" s="138">
        <f t="shared" si="12"/>
        <v>-26205.64289393615</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-88698.294583714713</v>
      </c>
      <c r="C296" s="138">
        <f t="shared" si="8"/>
        <v>-517.40671840500249</v>
      </c>
      <c r="D296" s="138">
        <f t="shared" si="9"/>
        <v>823.93310354216999</v>
      </c>
      <c r="E296" s="138">
        <f t="shared" si="10"/>
        <v>-89522.227687256876</v>
      </c>
      <c r="F296" s="138">
        <f t="shared" si="12"/>
        <v>-26723.049612341154</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-89522.227687256876</v>
      </c>
      <c r="C297" s="138">
        <f t="shared" si="8"/>
        <v>-522.2129948423318</v>
      </c>
      <c r="D297" s="138">
        <f t="shared" si="9"/>
        <v>828.73937997949929</v>
      </c>
      <c r="E297" s="138">
        <f t="shared" si="10"/>
        <v>-90350.967067236372</v>
      </c>
      <c r="F297" s="138">
        <f t="shared" si="12"/>
        <v>-27245.262607183486</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-90350.967067236372</v>
      </c>
      <c r="C298" s="138">
        <f t="shared" si="8"/>
        <v>-527.04730789221219</v>
      </c>
      <c r="D298" s="138">
        <f t="shared" si="9"/>
        <v>833.57369302937968</v>
      </c>
      <c r="E298" s="138">
        <f t="shared" si="10"/>
        <v>-91184.540760265751</v>
      </c>
      <c r="F298" s="138">
        <f t="shared" si="12"/>
        <v>-27772.309915075697</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-91184.540760265751</v>
      </c>
      <c r="C299" s="138">
        <f t="shared" si="8"/>
        <v>-531.90982110155028</v>
      </c>
      <c r="D299" s="138">
        <f t="shared" si="9"/>
        <v>838.43620623871777</v>
      </c>
      <c r="E299" s="138">
        <f t="shared" si="10"/>
        <v>-92022.976966504473</v>
      </c>
      <c r="F299" s="138">
        <f t="shared" si="12"/>
        <v>-28304.219736177249</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-92022.976966504473</v>
      </c>
      <c r="C300" s="138">
        <f t="shared" si="8"/>
        <v>-536.80069897127612</v>
      </c>
      <c r="D300" s="138">
        <f t="shared" si="9"/>
        <v>843.32708410844361</v>
      </c>
      <c r="E300" s="138">
        <f t="shared" si="10"/>
        <v>-92866.304050612918</v>
      </c>
      <c r="F300" s="138">
        <f t="shared" si="12"/>
        <v>-28841.020435148526</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-92866.304050612918</v>
      </c>
      <c r="C301" s="138">
        <f t="shared" si="8"/>
        <v>-541.72010696190875</v>
      </c>
      <c r="D301" s="138">
        <f t="shared" si="9"/>
        <v>848.24649209907625</v>
      </c>
      <c r="E301" s="138">
        <f t="shared" si="10"/>
        <v>-93714.550542711993</v>
      </c>
      <c r="F301" s="138">
        <f t="shared" si="12"/>
        <v>-29382.740542110434</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-93714.550542711993</v>
      </c>
      <c r="C302" s="138">
        <f t="shared" si="8"/>
        <v>-546.66821149915336</v>
      </c>
      <c r="D302" s="138">
        <f t="shared" si="9"/>
        <v>853.19459663632085</v>
      </c>
      <c r="E302" s="138">
        <f t="shared" si="10"/>
        <v>-94567.745139348321</v>
      </c>
      <c r="F302" s="138">
        <f t="shared" si="12"/>
        <v>-29929.408753609587</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-94567.745139348321</v>
      </c>
      <c r="C303" s="138">
        <f t="shared" si="8"/>
        <v>-551.64517997953192</v>
      </c>
      <c r="D303" s="138">
        <f t="shared" si="9"/>
        <v>858.17156511669941</v>
      </c>
      <c r="E303" s="138">
        <f t="shared" si="10"/>
        <v>-95425.916704465024</v>
      </c>
      <c r="F303" s="138">
        <f t="shared" si="12"/>
        <v>-30481.053933589119</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-95425.916704465024</v>
      </c>
      <c r="C304" s="138">
        <f t="shared" si="8"/>
        <v>-556.65118077604598</v>
      </c>
      <c r="D304" s="138">
        <f t="shared" si="9"/>
        <v>863.17756591321347</v>
      </c>
      <c r="E304" s="138">
        <f t="shared" si="10"/>
        <v>-96289.094270378235</v>
      </c>
      <c r="F304" s="138">
        <f t="shared" si="12"/>
        <v>-31037.705114365166</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-96289.094270378235</v>
      </c>
      <c r="C305" s="138">
        <f t="shared" si="8"/>
        <v>-561.68638324387302</v>
      </c>
      <c r="D305" s="138">
        <f t="shared" si="9"/>
        <v>868.21276838104052</v>
      </c>
      <c r="E305" s="138">
        <f t="shared" si="10"/>
        <v>-97157.307038759274</v>
      </c>
      <c r="F305" s="138">
        <f t="shared" si="12"/>
        <v>-31599.391497609038</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-97157.307038759274</v>
      </c>
      <c r="C306" s="138">
        <f t="shared" si="8"/>
        <v>-566.75095772609575</v>
      </c>
      <c r="D306" s="138">
        <f t="shared" si="9"/>
        <v>873.27734286326324</v>
      </c>
      <c r="E306" s="138">
        <f t="shared" si="10"/>
        <v>-98030.584381622539</v>
      </c>
      <c r="F306" s="138">
        <f t="shared" si="12"/>
        <v>-32166.142455335135</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-98030.584381622539</v>
      </c>
      <c r="C307" s="138">
        <f t="shared" si="8"/>
        <v>-571.84507555946482</v>
      </c>
      <c r="D307" s="138">
        <f t="shared" si="9"/>
        <v>878.37146069663231</v>
      </c>
      <c r="E307" s="138">
        <f t="shared" si="10"/>
        <v>-98908.955842319177</v>
      </c>
      <c r="F307" s="138">
        <f t="shared" si="12"/>
        <v>-32737.987530894599</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-98908.955842319177</v>
      </c>
      <c r="C308" s="138">
        <f t="shared" si="8"/>
        <v>-576.9689090801952</v>
      </c>
      <c r="D308" s="138">
        <f t="shared" si="9"/>
        <v>883.4952942173627</v>
      </c>
      <c r="E308" s="138">
        <f t="shared" si="10"/>
        <v>-99792.451136536547</v>
      </c>
      <c r="F308" s="138">
        <f t="shared" si="12"/>
        <v>-33314.956439974798</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-99792.451136536547</v>
      </c>
      <c r="C309" s="138">
        <f t="shared" si="8"/>
        <v>-582.1226316297965</v>
      </c>
      <c r="D309" s="138">
        <f t="shared" si="9"/>
        <v>888.649016766964</v>
      </c>
      <c r="E309" s="138">
        <f t="shared" si="10"/>
        <v>-100681.10015330352</v>
      </c>
      <c r="F309" s="138">
        <f t="shared" si="12"/>
        <v>-33897.079071604596</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-100681.10015330352</v>
      </c>
      <c r="C310" s="138">
        <f t="shared" si="8"/>
        <v>-587.30641756093723</v>
      </c>
      <c r="D310" s="138">
        <f t="shared" si="9"/>
        <v>893.83280269810473</v>
      </c>
      <c r="E310" s="138">
        <f t="shared" si="10"/>
        <v>-101574.93295600162</v>
      </c>
      <c r="F310" s="138">
        <f t="shared" si="12"/>
        <v>-34484.385489165536</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-101574.93295600162</v>
      </c>
      <c r="C311" s="138">
        <f t="shared" si="8"/>
        <v>-592.52044224334281</v>
      </c>
      <c r="D311" s="138">
        <f t="shared" si="9"/>
        <v>899.04682738051031</v>
      </c>
      <c r="E311" s="138">
        <f t="shared" si="10"/>
        <v>-102473.97978338214</v>
      </c>
      <c r="F311" s="138">
        <f t="shared" si="12"/>
        <v>-35076.905931408881</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-102473.97978338214</v>
      </c>
      <c r="C312" s="138">
        <f t="shared" si="8"/>
        <v>-597.7648820697292</v>
      </c>
      <c r="D312" s="138">
        <f t="shared" si="9"/>
        <v>904.29126720689669</v>
      </c>
      <c r="E312" s="138">
        <f t="shared" si="10"/>
        <v>-103378.27105058903</v>
      </c>
      <c r="F312" s="138">
        <f t="shared" si="12"/>
        <v>-35674.670813478609</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-103378.27105058903</v>
      </c>
      <c r="C313" s="138">
        <f t="shared" si="8"/>
        <v>-603.0399144617694</v>
      </c>
      <c r="D313" s="138">
        <f t="shared" si="9"/>
        <v>909.56629959893689</v>
      </c>
      <c r="E313" s="138">
        <f t="shared" si="10"/>
        <v>-104287.83735018797</v>
      </c>
      <c r="F313" s="138">
        <f t="shared" si="12"/>
        <v>-36277.710727940379</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-104287.83735018797</v>
      </c>
      <c r="C314" s="138">
        <f t="shared" si="8"/>
        <v>-608.3457178760965</v>
      </c>
      <c r="D314" s="138">
        <f t="shared" si="9"/>
        <v>914.872103013264</v>
      </c>
      <c r="E314" s="138">
        <f t="shared" si="10"/>
        <v>-105202.70945320123</v>
      </c>
      <c r="F314" s="138">
        <f t="shared" si="12"/>
        <v>-36886.056445816474</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-105202.70945320123</v>
      </c>
      <c r="C315" s="138">
        <f t="shared" si="8"/>
        <v>-613.68247181034053</v>
      </c>
      <c r="D315" s="138">
        <f t="shared" si="9"/>
        <v>920.20885694750802</v>
      </c>
      <c r="E315" s="138">
        <f t="shared" si="10"/>
        <v>-106122.91831014873</v>
      </c>
      <c r="F315" s="138">
        <f t="shared" si="12"/>
        <v>-37499.738917626812</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-106122.91831014873</v>
      </c>
      <c r="C316" s="138">
        <f t="shared" si="8"/>
        <v>-619.05035680920093</v>
      </c>
      <c r="D316" s="138">
        <f t="shared" si="9"/>
        <v>925.57674194636843</v>
      </c>
      <c r="E316" s="138">
        <f t="shared" si="10"/>
        <v>-107048.4950520951</v>
      </c>
      <c r="F316" s="138">
        <f t="shared" si="12"/>
        <v>-38118.789274436014</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-107048.4950520951</v>
      </c>
      <c r="C317" s="138">
        <f t="shared" si="8"/>
        <v>-624.44955447055474</v>
      </c>
      <c r="D317" s="138">
        <f t="shared" si="9"/>
        <v>930.97593960772224</v>
      </c>
      <c r="E317" s="138">
        <f t="shared" si="10"/>
        <v>-107979.47099170282</v>
      </c>
      <c r="F317" s="138">
        <f t="shared" si="12"/>
        <v>-38743.238828906571</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-107979.47099170282</v>
      </c>
      <c r="C318" s="138">
        <f t="shared" si="8"/>
        <v>-629.88024745159987</v>
      </c>
      <c r="D318" s="138">
        <f t="shared" si="9"/>
        <v>936.40663258876737</v>
      </c>
      <c r="E318" s="138">
        <f t="shared" si="10"/>
        <v>-108915.87762429159</v>
      </c>
      <c r="F318" s="138">
        <f t="shared" si="12"/>
        <v>-39373.119076358169</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-108915.87762429159</v>
      </c>
      <c r="C319" s="138">
        <f t="shared" si="8"/>
        <v>-635.34261947503433</v>
      </c>
      <c r="D319" s="138">
        <f t="shared" si="9"/>
        <v>941.86900461220182</v>
      </c>
      <c r="E319" s="138">
        <f t="shared" si="10"/>
        <v>-109857.7466289038</v>
      </c>
      <c r="F319" s="138">
        <f t="shared" si="12"/>
        <v>-40008.461695833204</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-109857.7466289038</v>
      </c>
      <c r="C320" s="138">
        <f t="shared" si="8"/>
        <v>-640.83685533527216</v>
      </c>
      <c r="D320" s="138">
        <f t="shared" si="9"/>
        <v>947.36324047243966</v>
      </c>
      <c r="E320" s="138">
        <f t="shared" si="10"/>
        <v>-110805.10986937623</v>
      </c>
      <c r="F320" s="138">
        <f t="shared" si="12"/>
        <v>-40649.298551168475</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-110805.10986937623</v>
      </c>
      <c r="C321" s="138">
        <f t="shared" si="8"/>
        <v>-646.36314090469477</v>
      </c>
      <c r="D321" s="138">
        <f t="shared" si="9"/>
        <v>952.88952604186227</v>
      </c>
      <c r="E321" s="138">
        <f t="shared" si="10"/>
        <v>-111757.9993954181</v>
      </c>
      <c r="F321" s="138">
        <f t="shared" si="12"/>
        <v>-41295.661692073169</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-111757.9993954181</v>
      </c>
      <c r="C322" s="138">
        <f t="shared" si="8"/>
        <v>-651.92166313993891</v>
      </c>
      <c r="D322" s="138">
        <f t="shared" si="9"/>
        <v>958.44804827710641</v>
      </c>
      <c r="E322" s="138">
        <f t="shared" si="10"/>
        <v>-112716.4474436952</v>
      </c>
      <c r="F322" s="138">
        <f t="shared" si="12"/>
        <v>-41947.583355213108</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-112716.4474436952</v>
      </c>
      <c r="C323" s="138">
        <f t="shared" si="8"/>
        <v>-657.512610088222</v>
      </c>
      <c r="D323" s="138">
        <f t="shared" si="9"/>
        <v>964.0389952253895</v>
      </c>
      <c r="E323" s="138">
        <f t="shared" si="10"/>
        <v>-113680.48643892059</v>
      </c>
      <c r="F323" s="138">
        <f t="shared" si="12"/>
        <v>-42605.095965301327</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-113680.48643892059</v>
      </c>
      <c r="C324" s="138">
        <f t="shared" si="8"/>
        <v>-663.13617089370348</v>
      </c>
      <c r="D324" s="138">
        <f t="shared" si="9"/>
        <v>969.66255603087097</v>
      </c>
      <c r="E324" s="138">
        <f t="shared" si="10"/>
        <v>-114650.14899495147</v>
      </c>
      <c r="F324" s="138">
        <f t="shared" si="12"/>
        <v>-43268.232136195031</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-114650.14899495147</v>
      </c>
      <c r="C325" s="138">
        <f t="shared" si="8"/>
        <v>-668.79253580388354</v>
      </c>
      <c r="D325" s="138">
        <f t="shared" si="9"/>
        <v>975.31892094105103</v>
      </c>
      <c r="E325" s="138">
        <f t="shared" si="10"/>
        <v>-115625.46791589251</v>
      </c>
      <c r="F325" s="138">
        <f t="shared" si="12"/>
        <v>-43937.024671998915</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-115625.46791589251</v>
      </c>
      <c r="C326" s="138">
        <f t="shared" si="8"/>
        <v>-674.48189617603964</v>
      </c>
      <c r="D326" s="138">
        <f t="shared" si="9"/>
        <v>981.00828131320714</v>
      </c>
      <c r="E326" s="138">
        <f t="shared" si="10"/>
        <v>-116606.47619720572</v>
      </c>
      <c r="F326" s="138">
        <f t="shared" si="12"/>
        <v>-44611.506568174955</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-116606.47619720572</v>
      </c>
      <c r="C327" s="138">
        <f t="shared" si="8"/>
        <v>-680.20444448370006</v>
      </c>
      <c r="D327" s="138">
        <f t="shared" si="9"/>
        <v>986.73082962086755</v>
      </c>
      <c r="E327" s="138">
        <f t="shared" si="10"/>
        <v>-117593.20702682658</v>
      </c>
      <c r="F327" s="138">
        <f t="shared" ref="F327:F365" si="13">F326+C327</f>
        <v>-45291.711012658656</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-117593.20702682658</v>
      </c>
      <c r="C328" s="138">
        <f t="shared" si="8"/>
        <v>-685.96037432315507</v>
      </c>
      <c r="D328" s="138">
        <f t="shared" si="9"/>
        <v>992.48675946032256</v>
      </c>
      <c r="E328" s="138">
        <f t="shared" si="10"/>
        <v>-118585.69378628691</v>
      </c>
      <c r="F328" s="138">
        <f t="shared" si="13"/>
        <v>-45977.671386981812</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-118585.69378628691</v>
      </c>
      <c r="C329" s="138">
        <f t="shared" si="8"/>
        <v>-691.749880420007</v>
      </c>
      <c r="D329" s="138">
        <f t="shared" si="9"/>
        <v>998.2762655571745</v>
      </c>
      <c r="E329" s="138">
        <f t="shared" si="10"/>
        <v>-119583.97005184408</v>
      </c>
      <c r="F329" s="138">
        <f t="shared" si="13"/>
        <v>-46669.42126740182</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-119583.97005184408</v>
      </c>
      <c r="C330" s="138">
        <f t="shared" si="8"/>
        <v>-697.57315863575718</v>
      </c>
      <c r="D330" s="138">
        <f t="shared" si="9"/>
        <v>1004.0995437729247</v>
      </c>
      <c r="E330" s="138">
        <f t="shared" si="10"/>
        <v>-120588.06959561701</v>
      </c>
      <c r="F330" s="138">
        <f t="shared" si="13"/>
        <v>-47366.994426037578</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-120588.06959561701</v>
      </c>
      <c r="C331" s="138">
        <f t="shared" si="8"/>
        <v>-703.43040597443257</v>
      </c>
      <c r="D331" s="138">
        <f t="shared" si="9"/>
        <v>1009.9567911116001</v>
      </c>
      <c r="E331" s="138">
        <f t="shared" si="10"/>
        <v>-121598.02638672861</v>
      </c>
      <c r="F331" s="138">
        <f t="shared" si="13"/>
        <v>-48070.42483201201</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-121598.02638672861</v>
      </c>
      <c r="C332" s="138">
        <f t="shared" si="8"/>
        <v>-709.32182058925025</v>
      </c>
      <c r="D332" s="138">
        <f t="shared" si="9"/>
        <v>1015.8482057264177</v>
      </c>
      <c r="E332" s="138">
        <f t="shared" si="10"/>
        <v>-122613.87459245503</v>
      </c>
      <c r="F332" s="138">
        <f t="shared" si="13"/>
        <v>-48779.746652601258</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-122613.87459245503</v>
      </c>
      <c r="C333" s="138">
        <f t="shared" si="8"/>
        <v>-715.24760178932104</v>
      </c>
      <c r="D333" s="138">
        <f t="shared" si="9"/>
        <v>1021.7739869264885</v>
      </c>
      <c r="E333" s="138">
        <f t="shared" si="10"/>
        <v>-123635.64857938152</v>
      </c>
      <c r="F333" s="138">
        <f t="shared" si="13"/>
        <v>-49494.994254390578</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-123635.64857938152</v>
      </c>
      <c r="C334" s="138">
        <f t="shared" si="8"/>
        <v>-721.20795004639228</v>
      </c>
      <c r="D334" s="138">
        <f t="shared" si="9"/>
        <v>1027.7343351835598</v>
      </c>
      <c r="E334" s="138">
        <f t="shared" si="10"/>
        <v>-124663.38291456508</v>
      </c>
      <c r="F334" s="138">
        <f t="shared" si="13"/>
        <v>-50216.202204436973</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-124663.38291456508</v>
      </c>
      <c r="C335" s="138">
        <f t="shared" si="8"/>
        <v>-727.20306700162962</v>
      </c>
      <c r="D335" s="138">
        <f t="shared" si="9"/>
        <v>1033.7294521387971</v>
      </c>
      <c r="E335" s="138">
        <f t="shared" si="10"/>
        <v>-125697.11236670388</v>
      </c>
      <c r="F335" s="138">
        <f t="shared" si="13"/>
        <v>-50943.405271438605</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-125697.11236670388</v>
      </c>
      <c r="C336" s="138">
        <f t="shared" si="8"/>
        <v>-733.23315547243931</v>
      </c>
      <c r="D336" s="138">
        <f t="shared" si="9"/>
        <v>1039.7595406096068</v>
      </c>
      <c r="E336" s="138">
        <f t="shared" si="10"/>
        <v>-126736.87190731349</v>
      </c>
      <c r="F336" s="138">
        <f t="shared" si="13"/>
        <v>-51676.638426911042</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-126736.87190731349</v>
      </c>
      <c r="C337" s="138">
        <f t="shared" si="8"/>
        <v>-739.29841945932867</v>
      </c>
      <c r="D337" s="138">
        <f t="shared" si="9"/>
        <v>1045.8248045964961</v>
      </c>
      <c r="E337" s="138">
        <f t="shared" si="10"/>
        <v>-127782.69671190999</v>
      </c>
      <c r="F337" s="138">
        <f t="shared" si="13"/>
        <v>-52415.936846370372</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-127782.69671190999</v>
      </c>
      <c r="C338" s="138">
        <f t="shared" si="8"/>
        <v>-745.39906415280825</v>
      </c>
      <c r="D338" s="138">
        <f t="shared" si="9"/>
        <v>1051.9254492899759</v>
      </c>
      <c r="E338" s="138">
        <f t="shared" si="10"/>
        <v>-128834.62216119996</v>
      </c>
      <c r="F338" s="138">
        <f t="shared" si="13"/>
        <v>-53161.335910523179</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-128834.62216119996</v>
      </c>
      <c r="C339" s="138">
        <f t="shared" si="8"/>
        <v>-751.53529594033319</v>
      </c>
      <c r="D339" s="138">
        <f t="shared" si="9"/>
        <v>1058.0616810775007</v>
      </c>
      <c r="E339" s="138">
        <f t="shared" si="10"/>
        <v>-129892.68384227746</v>
      </c>
      <c r="F339" s="138">
        <f t="shared" si="13"/>
        <v>-53912.871206463511</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-129892.68384227746</v>
      </c>
      <c r="C340" s="138">
        <f t="shared" si="8"/>
        <v>-757.70732241328517</v>
      </c>
      <c r="D340" s="138">
        <f t="shared" si="9"/>
        <v>1064.2337075504527</v>
      </c>
      <c r="E340" s="138">
        <f t="shared" si="10"/>
        <v>-130956.91754982791</v>
      </c>
      <c r="F340" s="138">
        <f t="shared" si="13"/>
        <v>-54670.578528876795</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-130956.91754982791</v>
      </c>
      <c r="C341" s="138">
        <f t="shared" si="8"/>
        <v>-763.91535237399614</v>
      </c>
      <c r="D341" s="138">
        <f t="shared" si="9"/>
        <v>1070.4417375111636</v>
      </c>
      <c r="E341" s="138">
        <f t="shared" si="10"/>
        <v>-132027.35928733906</v>
      </c>
      <c r="F341" s="138">
        <f t="shared" si="13"/>
        <v>-55434.49388125079</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-132027.35928733906</v>
      </c>
      <c r="C342" s="138">
        <f t="shared" si="8"/>
        <v>-770.1595958428112</v>
      </c>
      <c r="D342" s="138">
        <f t="shared" si="9"/>
        <v>1076.6859809799787</v>
      </c>
      <c r="E342" s="138">
        <f t="shared" si="10"/>
        <v>-133104.04526831902</v>
      </c>
      <c r="F342" s="138">
        <f t="shared" si="13"/>
        <v>-56204.653477093598</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-133104.04526831902</v>
      </c>
      <c r="C343" s="138">
        <f t="shared" si="8"/>
        <v>-776.44026406519436</v>
      </c>
      <c r="D343" s="138">
        <f t="shared" si="9"/>
        <v>1082.9666492023619</v>
      </c>
      <c r="E343" s="138">
        <f t="shared" si="10"/>
        <v>-134187.01191752139</v>
      </c>
      <c r="F343" s="138">
        <f t="shared" si="13"/>
        <v>-56981.093741158795</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-134187.01191752139</v>
      </c>
      <c r="C344" s="138">
        <f t="shared" si="8"/>
        <v>-782.75756951887479</v>
      </c>
      <c r="D344" s="138">
        <f t="shared" si="9"/>
        <v>1089.2839546560422</v>
      </c>
      <c r="E344" s="138">
        <f t="shared" si="10"/>
        <v>-135276.29587217743</v>
      </c>
      <c r="F344" s="138">
        <f t="shared" si="13"/>
        <v>-57763.851310677666</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-135276.29587217743</v>
      </c>
      <c r="C345" s="138">
        <f t="shared" si="8"/>
        <v>-789.11172592103503</v>
      </c>
      <c r="D345" s="138">
        <f t="shared" si="9"/>
        <v>1095.6381110582024</v>
      </c>
      <c r="E345" s="138">
        <f t="shared" si="10"/>
        <v>-136371.93398323565</v>
      </c>
      <c r="F345" s="138">
        <f t="shared" si="13"/>
        <v>-58552.963036598703</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-136371.93398323565</v>
      </c>
      <c r="C346" s="138">
        <f t="shared" si="8"/>
        <v>-795.50294823554134</v>
      </c>
      <c r="D346" s="138">
        <f t="shared" si="9"/>
        <v>1102.0293333727088</v>
      </c>
      <c r="E346" s="138">
        <f t="shared" si="10"/>
        <v>-137473.96331660837</v>
      </c>
      <c r="F346" s="138">
        <f t="shared" si="13"/>
        <v>-59348.465984834242</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-137473.96331660837</v>
      </c>
      <c r="C347" s="138">
        <f t="shared" si="8"/>
        <v>-801.93145268021556</v>
      </c>
      <c r="D347" s="138">
        <f t="shared" si="9"/>
        <v>1108.4578378173831</v>
      </c>
      <c r="E347" s="138">
        <f t="shared" si="10"/>
        <v>-138582.42115442574</v>
      </c>
      <c r="F347" s="138">
        <f t="shared" si="13"/>
        <v>-60150.397437514461</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-138582.42115442574</v>
      </c>
      <c r="C348" s="138">
        <f t="shared" si="8"/>
        <v>-808.39745673415018</v>
      </c>
      <c r="D348" s="138">
        <f t="shared" si="9"/>
        <v>1114.9238418713176</v>
      </c>
      <c r="E348" s="138">
        <f t="shared" si="10"/>
        <v>-139697.34499629706</v>
      </c>
      <c r="F348" s="138">
        <f t="shared" si="13"/>
        <v>-60958.794894248611</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-139697.34499629706</v>
      </c>
      <c r="C349" s="138">
        <f t="shared" si="8"/>
        <v>-814.90117914506618</v>
      </c>
      <c r="D349" s="138">
        <f t="shared" si="9"/>
        <v>1121.4275642822336</v>
      </c>
      <c r="E349" s="138">
        <f t="shared" si="10"/>
        <v>-140818.77256057929</v>
      </c>
      <c r="F349" s="138">
        <f t="shared" si="13"/>
        <v>-61773.696073393679</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-140818.77256057929</v>
      </c>
      <c r="C350" s="138">
        <f t="shared" si="8"/>
        <v>-821.44283993671263</v>
      </c>
      <c r="D350" s="138">
        <f t="shared" si="9"/>
        <v>1127.9692250738801</v>
      </c>
      <c r="E350" s="138">
        <f t="shared" si="10"/>
        <v>-141946.74178565317</v>
      </c>
      <c r="F350" s="138">
        <f t="shared" si="13"/>
        <v>-62595.138913330389</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-141946.74178565317</v>
      </c>
      <c r="C351" s="138">
        <f t="shared" si="8"/>
        <v>-828.02266041631015</v>
      </c>
      <c r="D351" s="138">
        <f t="shared" si="9"/>
        <v>1134.5490455534778</v>
      </c>
      <c r="E351" s="138">
        <f t="shared" si="10"/>
        <v>-143081.29083120666</v>
      </c>
      <c r="F351" s="138">
        <f t="shared" si="13"/>
        <v>-63423.1615737467</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-143081.29083120666</v>
      </c>
      <c r="C352" s="138">
        <f t="shared" si="8"/>
        <v>-834.64086318203886</v>
      </c>
      <c r="D352" s="138">
        <f t="shared" si="9"/>
        <v>1141.1672483192065</v>
      </c>
      <c r="E352" s="138">
        <f t="shared" si="10"/>
        <v>-144222.45807952585</v>
      </c>
      <c r="F352" s="138">
        <f t="shared" si="13"/>
        <v>-64257.802436928738</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-144222.45807952585</v>
      </c>
      <c r="C353" s="138">
        <f t="shared" si="8"/>
        <v>-841.29767213056755</v>
      </c>
      <c r="D353" s="138">
        <f t="shared" si="9"/>
        <v>1147.824057267735</v>
      </c>
      <c r="E353" s="138">
        <f t="shared" si="10"/>
        <v>-145370.2821367936</v>
      </c>
      <c r="F353" s="138">
        <f t="shared" si="13"/>
        <v>-65099.100109059305</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-145370.2821367936</v>
      </c>
      <c r="C354" s="138">
        <f t="shared" si="8"/>
        <v>-847.99331246462941</v>
      </c>
      <c r="D354" s="138">
        <f t="shared" si="9"/>
        <v>1154.5196976017969</v>
      </c>
      <c r="E354" s="138">
        <f t="shared" si="10"/>
        <v>-146524.80183439539</v>
      </c>
      <c r="F354" s="138">
        <f t="shared" si="13"/>
        <v>-65947.093421523939</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-146524.80183439539</v>
      </c>
      <c r="C355" s="138">
        <f t="shared" si="8"/>
        <v>-854.72801070063986</v>
      </c>
      <c r="D355" s="138">
        <f t="shared" si="9"/>
        <v>1161.2543958378074</v>
      </c>
      <c r="E355" s="138">
        <f t="shared" si="10"/>
        <v>-147686.0562302332</v>
      </c>
      <c r="F355" s="138">
        <f t="shared" si="13"/>
        <v>-66801.821432224577</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-147686.0562302332</v>
      </c>
      <c r="C356" s="138">
        <f t="shared" si="8"/>
        <v>-861.50199467636037</v>
      </c>
      <c r="D356" s="138">
        <f t="shared" si="9"/>
        <v>1168.0283798135279</v>
      </c>
      <c r="E356" s="138">
        <f t="shared" si="10"/>
        <v>-148854.08461004673</v>
      </c>
      <c r="F356" s="138">
        <f t="shared" si="13"/>
        <v>-67663.323426900941</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-148854.08461004673</v>
      </c>
      <c r="C357" s="138">
        <f t="shared" si="8"/>
        <v>-868.31549355860602</v>
      </c>
      <c r="D357" s="138">
        <f t="shared" si="9"/>
        <v>1174.8418786957736</v>
      </c>
      <c r="E357" s="138">
        <f t="shared" si="10"/>
        <v>-150028.92648874249</v>
      </c>
      <c r="F357" s="138">
        <f t="shared" si="13"/>
        <v>-68531.638920459547</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-150028.92648874249</v>
      </c>
      <c r="C358" s="138">
        <f t="shared" si="8"/>
        <v>-875.1687378509979</v>
      </c>
      <c r="D358" s="138">
        <f t="shared" si="9"/>
        <v>1181.6951229881654</v>
      </c>
      <c r="E358" s="138">
        <f t="shared" si="10"/>
        <v>-151210.62161173066</v>
      </c>
      <c r="F358" s="138">
        <f t="shared" si="13"/>
        <v>-69406.807658310543</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-151210.62161173066</v>
      </c>
      <c r="C359" s="138">
        <f t="shared" si="8"/>
        <v>-882.06195940176224</v>
      </c>
      <c r="D359" s="138">
        <f t="shared" si="9"/>
        <v>1188.5883445389297</v>
      </c>
      <c r="E359" s="138">
        <f t="shared" si="10"/>
        <v>-152399.20995626959</v>
      </c>
      <c r="F359" s="138">
        <f t="shared" si="13"/>
        <v>-70288.869617712306</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-152399.20995626959</v>
      </c>
      <c r="C360" s="138">
        <f t="shared" si="8"/>
        <v>-888.99539141157265</v>
      </c>
      <c r="D360" s="138">
        <f t="shared" si="9"/>
        <v>1195.52177654874</v>
      </c>
      <c r="E360" s="138">
        <f t="shared" si="10"/>
        <v>-153594.73173281833</v>
      </c>
      <c r="F360" s="138">
        <f t="shared" si="13"/>
        <v>-71177.865009123881</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-153594.73173281833</v>
      </c>
      <c r="C361" s="138">
        <f t="shared" si="8"/>
        <v>-895.96926844144025</v>
      </c>
      <c r="D361" s="138">
        <f t="shared" si="9"/>
        <v>1202.4956535786077</v>
      </c>
      <c r="E361" s="138">
        <f t="shared" si="10"/>
        <v>-154797.22738639693</v>
      </c>
      <c r="F361" s="138">
        <f t="shared" si="13"/>
        <v>-72073.834277565315</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-154797.22738639693</v>
      </c>
      <c r="C362" s="138">
        <f t="shared" si="8"/>
        <v>-902.98382642064882</v>
      </c>
      <c r="D362" s="138">
        <f t="shared" si="9"/>
        <v>1209.5102115578163</v>
      </c>
      <c r="E362" s="138">
        <f t="shared" si="10"/>
        <v>-156006.73759795475</v>
      </c>
      <c r="F362" s="138">
        <f t="shared" si="13"/>
        <v>-72976.818103985963</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-156006.73759795475</v>
      </c>
      <c r="C363" s="138">
        <f t="shared" si="8"/>
        <v>-910.03930265473605</v>
      </c>
      <c r="D363" s="138">
        <f t="shared" si="9"/>
        <v>1216.5656877919037</v>
      </c>
      <c r="E363" s="138">
        <f t="shared" si="10"/>
        <v>-157223.30328574666</v>
      </c>
      <c r="F363" s="138">
        <f t="shared" si="13"/>
        <v>-73886.857406640702</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-157223.30328574666</v>
      </c>
      <c r="C364" s="138">
        <f t="shared" si="8"/>
        <v>-917.13593583352224</v>
      </c>
      <c r="D364" s="138">
        <f t="shared" si="9"/>
        <v>1223.6623209706897</v>
      </c>
      <c r="E364" s="138">
        <f t="shared" si="10"/>
        <v>-158446.96560671736</v>
      </c>
      <c r="F364" s="138">
        <f t="shared" si="13"/>
        <v>-74803.993342474219</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-158446.96560671736</v>
      </c>
      <c r="C365" s="138">
        <f t="shared" si="8"/>
        <v>-924.27396603918464</v>
      </c>
      <c r="D365" s="138">
        <f t="shared" si="9"/>
        <v>1230.8003511763523</v>
      </c>
      <c r="E365" s="138">
        <f t="shared" si="10"/>
        <v>-159677.76595789372</v>
      </c>
      <c r="F365" s="138">
        <f t="shared" si="13"/>
        <v>-75728.267308513401</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2483F498-FB57-450D-B88E-9A409B545A43}"/>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E772C-6BA4-4ABC-A403-C95F8792FB94}">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'TCO van'!B114</f>
        <v>26400</v>
      </c>
      <c r="B3" s="134">
        <f>'TCO van'!B90</f>
        <v>5.8649999999999994E-2</v>
      </c>
      <c r="C3" s="135">
        <f>'TCO van'!B95</f>
        <v>10</v>
      </c>
      <c r="D3" s="136">
        <f>PMT(B3/12,(C3*12),-A3)</f>
        <v>291.30756738616515</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26400</v>
      </c>
      <c r="C6" s="138">
        <f t="shared" ref="C6:C260" si="0">B6*(B$3/12)</f>
        <v>129.02999999999997</v>
      </c>
      <c r="D6" s="138">
        <f t="shared" ref="D6:D260" si="1">D$3-C6</f>
        <v>162.27756738616517</v>
      </c>
      <c r="E6" s="138">
        <f t="shared" ref="E6:E260" si="2">B6-D6</f>
        <v>26237.722432613835</v>
      </c>
      <c r="F6" s="138">
        <f>C6</f>
        <v>129.02999999999997</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26237.722432613835</v>
      </c>
      <c r="C7" s="138">
        <f t="shared" si="0"/>
        <v>128.23686838940012</v>
      </c>
      <c r="D7" s="138">
        <f t="shared" si="1"/>
        <v>163.07069899676503</v>
      </c>
      <c r="E7" s="138">
        <f t="shared" si="2"/>
        <v>26074.651733617069</v>
      </c>
      <c r="F7" s="138">
        <f t="shared" ref="F7:F70" si="4">F6+C7</f>
        <v>257.26686838940009</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26074.651733617069</v>
      </c>
      <c r="C8" s="138">
        <f t="shared" si="0"/>
        <v>127.43986034805341</v>
      </c>
      <c r="D8" s="138">
        <f t="shared" si="1"/>
        <v>163.86770703811175</v>
      </c>
      <c r="E8" s="138">
        <f t="shared" si="2"/>
        <v>25910.784026578956</v>
      </c>
      <c r="F8" s="138">
        <f t="shared" si="4"/>
        <v>384.70672873745349</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25910.784026578956</v>
      </c>
      <c r="C9" s="138">
        <f t="shared" si="0"/>
        <v>126.63895692990464</v>
      </c>
      <c r="D9" s="138">
        <f t="shared" si="1"/>
        <v>164.66861045626052</v>
      </c>
      <c r="E9" s="138">
        <f t="shared" si="2"/>
        <v>25746.115416122695</v>
      </c>
      <c r="F9" s="138">
        <f t="shared" si="4"/>
        <v>511.34568566735811</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25746.115416122695</v>
      </c>
      <c r="C10" s="138">
        <f t="shared" si="0"/>
        <v>125.83413909629967</v>
      </c>
      <c r="D10" s="138">
        <f t="shared" si="1"/>
        <v>165.47342828986547</v>
      </c>
      <c r="E10" s="138">
        <f t="shared" si="2"/>
        <v>25580.641987832831</v>
      </c>
      <c r="F10" s="138">
        <f t="shared" si="4"/>
        <v>637.17982476365773</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25580.641987832831</v>
      </c>
      <c r="C11" s="138">
        <f t="shared" si="0"/>
        <v>125.02538771553294</v>
      </c>
      <c r="D11" s="138">
        <f t="shared" si="1"/>
        <v>166.28217967063222</v>
      </c>
      <c r="E11" s="138">
        <f t="shared" si="2"/>
        <v>25414.359808162197</v>
      </c>
      <c r="F11" s="138">
        <f t="shared" si="4"/>
        <v>762.20521247919066</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25414.359808162197</v>
      </c>
      <c r="C12" s="138">
        <f t="shared" si="0"/>
        <v>124.21268356239273</v>
      </c>
      <c r="D12" s="138">
        <f t="shared" si="1"/>
        <v>167.09488382377242</v>
      </c>
      <c r="E12" s="138">
        <f t="shared" si="2"/>
        <v>25247.264924338426</v>
      </c>
      <c r="F12" s="138">
        <f t="shared" si="4"/>
        <v>886.41789604158339</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25247.264924338426</v>
      </c>
      <c r="C13" s="138">
        <f t="shared" si="0"/>
        <v>123.39600731770405</v>
      </c>
      <c r="D13" s="138">
        <f t="shared" si="1"/>
        <v>167.91156006846109</v>
      </c>
      <c r="E13" s="138">
        <f t="shared" si="2"/>
        <v>25079.353364269966</v>
      </c>
      <c r="F13" s="138">
        <f t="shared" si="4"/>
        <v>1009.8139033592875</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25079.353364269966</v>
      </c>
      <c r="C14" s="138">
        <f t="shared" si="0"/>
        <v>122.57533956786945</v>
      </c>
      <c r="D14" s="138">
        <f t="shared" si="1"/>
        <v>168.73222781829571</v>
      </c>
      <c r="E14" s="138">
        <f t="shared" si="2"/>
        <v>24910.621136451671</v>
      </c>
      <c r="F14" s="138">
        <f t="shared" si="4"/>
        <v>1132.3892429271568</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24910.621136451671</v>
      </c>
      <c r="C15" s="138">
        <f t="shared" si="0"/>
        <v>121.75066080440753</v>
      </c>
      <c r="D15" s="138">
        <f t="shared" si="1"/>
        <v>169.55690658175763</v>
      </c>
      <c r="E15" s="138">
        <f t="shared" si="2"/>
        <v>24741.064229869913</v>
      </c>
      <c r="F15" s="138">
        <f t="shared" si="4"/>
        <v>1254.1399037315643</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24741.064229869913</v>
      </c>
      <c r="C16" s="138">
        <f t="shared" si="0"/>
        <v>120.92195142348919</v>
      </c>
      <c r="D16" s="138">
        <f t="shared" si="1"/>
        <v>170.38561596267596</v>
      </c>
      <c r="E16" s="138">
        <f t="shared" si="2"/>
        <v>24570.678613907236</v>
      </c>
      <c r="F16" s="138">
        <f t="shared" si="4"/>
        <v>1375.0618551550535</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24570.678613907236</v>
      </c>
      <c r="C17" s="138">
        <f t="shared" si="0"/>
        <v>120.08919172547161</v>
      </c>
      <c r="D17" s="138">
        <f t="shared" si="1"/>
        <v>171.21837566069354</v>
      </c>
      <c r="E17" s="138">
        <f t="shared" si="2"/>
        <v>24399.460238246542</v>
      </c>
      <c r="F17" s="138">
        <f t="shared" si="4"/>
        <v>1495.1510468805252</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24399.460238246542</v>
      </c>
      <c r="C18" s="138">
        <f t="shared" si="0"/>
        <v>119.25236191442995</v>
      </c>
      <c r="D18" s="138">
        <f t="shared" si="1"/>
        <v>172.05520547173518</v>
      </c>
      <c r="E18" s="138">
        <f t="shared" si="2"/>
        <v>24227.405032774808</v>
      </c>
      <c r="F18" s="138">
        <f t="shared" si="4"/>
        <v>1614.4034087949551</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24227.405032774808</v>
      </c>
      <c r="C19" s="138">
        <f t="shared" si="0"/>
        <v>118.41144209768686</v>
      </c>
      <c r="D19" s="138">
        <f t="shared" si="1"/>
        <v>172.89612528847829</v>
      </c>
      <c r="E19" s="138">
        <f t="shared" si="2"/>
        <v>24054.508907486328</v>
      </c>
      <c r="F19" s="138">
        <f t="shared" si="4"/>
        <v>1732.814850892642</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24054.508907486328</v>
      </c>
      <c r="C20" s="138">
        <f t="shared" si="0"/>
        <v>117.56641228533941</v>
      </c>
      <c r="D20" s="138">
        <f t="shared" si="1"/>
        <v>173.74115510082572</v>
      </c>
      <c r="E20" s="138">
        <f t="shared" si="2"/>
        <v>23880.767752385502</v>
      </c>
      <c r="F20" s="138">
        <f t="shared" si="4"/>
        <v>1850.3812631779813</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23880.767752385502</v>
      </c>
      <c r="C21" s="138">
        <f t="shared" si="0"/>
        <v>116.71725238978412</v>
      </c>
      <c r="D21" s="138">
        <f t="shared" si="1"/>
        <v>174.59031499638104</v>
      </c>
      <c r="E21" s="138">
        <f t="shared" si="2"/>
        <v>23706.17743738912</v>
      </c>
      <c r="F21" s="138">
        <f t="shared" si="4"/>
        <v>1967.0985155677654</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23706.17743738912</v>
      </c>
      <c r="C22" s="138">
        <f t="shared" si="0"/>
        <v>115.86394222523931</v>
      </c>
      <c r="D22" s="138">
        <f t="shared" si="1"/>
        <v>175.44362516092582</v>
      </c>
      <c r="E22" s="138">
        <f t="shared" si="2"/>
        <v>23530.733812228194</v>
      </c>
      <c r="F22" s="138">
        <f t="shared" si="4"/>
        <v>2082.9624577930049</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23530.733812228194</v>
      </c>
      <c r="C23" s="138">
        <f t="shared" si="0"/>
        <v>115.00646150726529</v>
      </c>
      <c r="D23" s="138">
        <f t="shared" si="1"/>
        <v>176.30110587889988</v>
      </c>
      <c r="E23" s="138">
        <f t="shared" si="2"/>
        <v>23354.432706349293</v>
      </c>
      <c r="F23" s="138">
        <f t="shared" si="4"/>
        <v>2197.96891930027</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23354.432706349293</v>
      </c>
      <c r="C24" s="138">
        <f t="shared" si="0"/>
        <v>114.14478985228216</v>
      </c>
      <c r="D24" s="138">
        <f t="shared" si="1"/>
        <v>177.162777533883</v>
      </c>
      <c r="E24" s="138">
        <f t="shared" si="2"/>
        <v>23177.269928815411</v>
      </c>
      <c r="F24" s="138">
        <f t="shared" si="4"/>
        <v>2312.113709152552</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23177.269928815411</v>
      </c>
      <c r="C25" s="138">
        <f t="shared" si="0"/>
        <v>113.27890677708531</v>
      </c>
      <c r="D25" s="138">
        <f t="shared" si="1"/>
        <v>178.02866060907985</v>
      </c>
      <c r="E25" s="138">
        <f t="shared" si="2"/>
        <v>22999.24126820633</v>
      </c>
      <c r="F25" s="138">
        <f t="shared" si="4"/>
        <v>2425.3926159296375</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22999.24126820633</v>
      </c>
      <c r="C26" s="138">
        <f t="shared" si="0"/>
        <v>112.40879169835843</v>
      </c>
      <c r="D26" s="138">
        <f t="shared" si="1"/>
        <v>178.89877568780673</v>
      </c>
      <c r="E26" s="138">
        <f t="shared" si="2"/>
        <v>22820.342492518525</v>
      </c>
      <c r="F26" s="138">
        <f t="shared" si="4"/>
        <v>2537.801407627996</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22820.342492518525</v>
      </c>
      <c r="C27" s="138">
        <f t="shared" si="0"/>
        <v>111.53442393218428</v>
      </c>
      <c r="D27" s="138">
        <f t="shared" si="1"/>
        <v>179.77314345398088</v>
      </c>
      <c r="E27" s="138">
        <f t="shared" si="2"/>
        <v>22640.569349064543</v>
      </c>
      <c r="F27" s="138">
        <f t="shared" si="4"/>
        <v>2649.3358315601804</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22640.569349064543</v>
      </c>
      <c r="C28" s="138">
        <f t="shared" si="0"/>
        <v>110.65578269355294</v>
      </c>
      <c r="D28" s="138">
        <f t="shared" si="1"/>
        <v>180.65178469261221</v>
      </c>
      <c r="E28" s="138">
        <f t="shared" si="2"/>
        <v>22459.917564371932</v>
      </c>
      <c r="F28" s="138">
        <f t="shared" si="4"/>
        <v>2759.9916142537331</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22459.917564371932</v>
      </c>
      <c r="C29" s="138">
        <f t="shared" si="0"/>
        <v>109.7728470958678</v>
      </c>
      <c r="D29" s="138">
        <f t="shared" si="1"/>
        <v>181.53472029029734</v>
      </c>
      <c r="E29" s="138">
        <f t="shared" si="2"/>
        <v>22278.382844081636</v>
      </c>
      <c r="F29" s="138">
        <f t="shared" si="4"/>
        <v>2869.7644613496009</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22278.382844081636</v>
      </c>
      <c r="C30" s="138">
        <f t="shared" si="0"/>
        <v>108.88559615044899</v>
      </c>
      <c r="D30" s="138">
        <f t="shared" si="1"/>
        <v>182.42197123571617</v>
      </c>
      <c r="E30" s="138">
        <f t="shared" si="2"/>
        <v>22095.960872845921</v>
      </c>
      <c r="F30" s="138">
        <f t="shared" si="4"/>
        <v>2978.65005750005</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22095.960872845921</v>
      </c>
      <c r="C31" s="138">
        <f t="shared" si="0"/>
        <v>107.99400876603443</v>
      </c>
      <c r="D31" s="138">
        <f t="shared" si="1"/>
        <v>183.31355862013072</v>
      </c>
      <c r="E31" s="138">
        <f t="shared" si="2"/>
        <v>21912.647314225789</v>
      </c>
      <c r="F31" s="138">
        <f t="shared" si="4"/>
        <v>3086.6440662660843</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21912.647314225789</v>
      </c>
      <c r="C32" s="138">
        <f t="shared" si="0"/>
        <v>107.09806374827853</v>
      </c>
      <c r="D32" s="138">
        <f t="shared" si="1"/>
        <v>184.2095036378866</v>
      </c>
      <c r="E32" s="138">
        <f t="shared" si="2"/>
        <v>21728.437810587904</v>
      </c>
      <c r="F32" s="138">
        <f t="shared" si="4"/>
        <v>3193.7421300143628</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21728.437810587904</v>
      </c>
      <c r="C33" s="138">
        <f t="shared" si="0"/>
        <v>106.19773979924837</v>
      </c>
      <c r="D33" s="138">
        <f t="shared" si="1"/>
        <v>185.10982758691677</v>
      </c>
      <c r="E33" s="138">
        <f t="shared" si="2"/>
        <v>21543.327983000989</v>
      </c>
      <c r="F33" s="138">
        <f t="shared" si="4"/>
        <v>3299.939869813611</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21543.327983000989</v>
      </c>
      <c r="C34" s="138">
        <f t="shared" si="0"/>
        <v>105.29301551691732</v>
      </c>
      <c r="D34" s="138">
        <f t="shared" si="1"/>
        <v>186.01455186924784</v>
      </c>
      <c r="E34" s="138">
        <f t="shared" si="2"/>
        <v>21357.313431131741</v>
      </c>
      <c r="F34" s="138">
        <f t="shared" si="4"/>
        <v>3405.2328853305285</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21357.313431131741</v>
      </c>
      <c r="C35" s="138">
        <f t="shared" si="0"/>
        <v>104.38386939465637</v>
      </c>
      <c r="D35" s="138">
        <f t="shared" si="1"/>
        <v>186.92369799150879</v>
      </c>
      <c r="E35" s="138">
        <f t="shared" si="2"/>
        <v>21170.389733140233</v>
      </c>
      <c r="F35" s="138">
        <f t="shared" si="4"/>
        <v>3509.6167547251848</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21170.389733140233</v>
      </c>
      <c r="C36" s="138">
        <f t="shared" si="0"/>
        <v>103.47027982072288</v>
      </c>
      <c r="D36" s="138">
        <f t="shared" si="1"/>
        <v>187.83728756544227</v>
      </c>
      <c r="E36" s="138">
        <f t="shared" si="2"/>
        <v>20982.552445574791</v>
      </c>
      <c r="F36" s="138">
        <f t="shared" si="4"/>
        <v>3613.0870345459075</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20982.552445574791</v>
      </c>
      <c r="C37" s="138">
        <f t="shared" si="0"/>
        <v>102.55222507774678</v>
      </c>
      <c r="D37" s="138">
        <f t="shared" si="1"/>
        <v>188.75534230841836</v>
      </c>
      <c r="E37" s="138">
        <f t="shared" si="2"/>
        <v>20793.797103266374</v>
      </c>
      <c r="F37" s="138">
        <f t="shared" si="4"/>
        <v>3715.6392596236542</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20793.797103266374</v>
      </c>
      <c r="C38" s="138">
        <f t="shared" si="0"/>
        <v>101.62968334221439</v>
      </c>
      <c r="D38" s="138">
        <f t="shared" si="1"/>
        <v>189.67788404395077</v>
      </c>
      <c r="E38" s="138">
        <f t="shared" si="2"/>
        <v>20604.119219222423</v>
      </c>
      <c r="F38" s="138">
        <f t="shared" si="4"/>
        <v>3817.2689429658685</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20604.119219222423</v>
      </c>
      <c r="C39" s="138">
        <f t="shared" si="0"/>
        <v>100.70263268394957</v>
      </c>
      <c r="D39" s="138">
        <f t="shared" si="1"/>
        <v>190.60493470221559</v>
      </c>
      <c r="E39" s="138">
        <f t="shared" si="2"/>
        <v>20413.514284520206</v>
      </c>
      <c r="F39" s="138">
        <f t="shared" si="4"/>
        <v>3917.9715756498181</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20413.514284520206</v>
      </c>
      <c r="C40" s="138">
        <f t="shared" si="0"/>
        <v>99.771051065592502</v>
      </c>
      <c r="D40" s="138">
        <f t="shared" si="1"/>
        <v>191.53651632057264</v>
      </c>
      <c r="E40" s="138">
        <f t="shared" si="2"/>
        <v>20221.977768199635</v>
      </c>
      <c r="F40" s="138">
        <f t="shared" si="4"/>
        <v>4017.7426267154106</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20221.977768199635</v>
      </c>
      <c r="C41" s="138">
        <f t="shared" si="0"/>
        <v>98.834916342075701</v>
      </c>
      <c r="D41" s="138">
        <f t="shared" si="1"/>
        <v>192.47265104408945</v>
      </c>
      <c r="E41" s="138">
        <f t="shared" si="2"/>
        <v>20029.505117155546</v>
      </c>
      <c r="F41" s="138">
        <f t="shared" si="4"/>
        <v>4116.5775430574859</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20029.505117155546</v>
      </c>
      <c r="C42" s="138">
        <f t="shared" si="0"/>
        <v>97.894206260097718</v>
      </c>
      <c r="D42" s="138">
        <f t="shared" si="1"/>
        <v>193.41336112606743</v>
      </c>
      <c r="E42" s="138">
        <f t="shared" si="2"/>
        <v>19836.09175602948</v>
      </c>
      <c r="F42" s="138">
        <f t="shared" si="4"/>
        <v>4214.471749317584</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19836.09175602948</v>
      </c>
      <c r="C43" s="138">
        <f t="shared" si="0"/>
        <v>96.948898457594069</v>
      </c>
      <c r="D43" s="138">
        <f t="shared" si="1"/>
        <v>194.35866892857109</v>
      </c>
      <c r="E43" s="138">
        <f t="shared" si="2"/>
        <v>19641.733087100911</v>
      </c>
      <c r="F43" s="138">
        <f t="shared" si="4"/>
        <v>4311.4206477751777</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19641.733087100911</v>
      </c>
      <c r="C44" s="138">
        <f t="shared" si="0"/>
        <v>95.998970463205694</v>
      </c>
      <c r="D44" s="138">
        <f t="shared" si="1"/>
        <v>195.30859692295945</v>
      </c>
      <c r="E44" s="138">
        <f t="shared" si="2"/>
        <v>19446.424490177953</v>
      </c>
      <c r="F44" s="138">
        <f t="shared" si="4"/>
        <v>4407.419618238383</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19446.424490177953</v>
      </c>
      <c r="C45" s="138">
        <f t="shared" si="0"/>
        <v>95.04439969574473</v>
      </c>
      <c r="D45" s="138">
        <f t="shared" si="1"/>
        <v>196.2631676904204</v>
      </c>
      <c r="E45" s="138">
        <f t="shared" si="2"/>
        <v>19250.161322487533</v>
      </c>
      <c r="F45" s="138">
        <f t="shared" si="4"/>
        <v>4502.4640179341277</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19250.161322487533</v>
      </c>
      <c r="C46" s="138">
        <f t="shared" si="0"/>
        <v>94.085163463657807</v>
      </c>
      <c r="D46" s="138">
        <f t="shared" si="1"/>
        <v>197.22240392250734</v>
      </c>
      <c r="E46" s="138">
        <f t="shared" si="2"/>
        <v>19052.938918565025</v>
      </c>
      <c r="F46" s="138">
        <f t="shared" si="4"/>
        <v>4596.5491813977851</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19052.938918565025</v>
      </c>
      <c r="C47" s="138">
        <f t="shared" si="0"/>
        <v>93.121238964486551</v>
      </c>
      <c r="D47" s="138">
        <f t="shared" si="1"/>
        <v>198.18632842167858</v>
      </c>
      <c r="E47" s="138">
        <f t="shared" si="2"/>
        <v>18854.752590143347</v>
      </c>
      <c r="F47" s="138">
        <f t="shared" si="4"/>
        <v>4689.6704203622712</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18854.752590143347</v>
      </c>
      <c r="C48" s="138">
        <f t="shared" si="0"/>
        <v>92.152603284325593</v>
      </c>
      <c r="D48" s="138">
        <f t="shared" si="1"/>
        <v>199.15496410183954</v>
      </c>
      <c r="E48" s="138">
        <f t="shared" si="2"/>
        <v>18655.597626041508</v>
      </c>
      <c r="F48" s="138">
        <f t="shared" si="4"/>
        <v>4781.823023646597</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18655.597626041508</v>
      </c>
      <c r="C49" s="138">
        <f t="shared" si="0"/>
        <v>91.179233397277855</v>
      </c>
      <c r="D49" s="138">
        <f t="shared" si="1"/>
        <v>200.12833398888728</v>
      </c>
      <c r="E49" s="138">
        <f t="shared" si="2"/>
        <v>18455.469292052621</v>
      </c>
      <c r="F49" s="138">
        <f t="shared" si="4"/>
        <v>4873.002257043875</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18455.469292052621</v>
      </c>
      <c r="C50" s="138">
        <f t="shared" si="0"/>
        <v>90.201106164907173</v>
      </c>
      <c r="D50" s="138">
        <f t="shared" si="1"/>
        <v>201.10646122125797</v>
      </c>
      <c r="E50" s="138">
        <f t="shared" si="2"/>
        <v>18254.362830831364</v>
      </c>
      <c r="F50" s="138">
        <f t="shared" si="4"/>
        <v>4963.2033632087823</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18254.362830831364</v>
      </c>
      <c r="C51" s="138">
        <f t="shared" si="0"/>
        <v>89.218198335688285</v>
      </c>
      <c r="D51" s="138">
        <f t="shared" si="1"/>
        <v>202.08936905047688</v>
      </c>
      <c r="E51" s="138">
        <f t="shared" si="2"/>
        <v>18052.273461780886</v>
      </c>
      <c r="F51" s="138">
        <f t="shared" si="4"/>
        <v>5052.4215615444709</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18052.273461780886</v>
      </c>
      <c r="C52" s="138">
        <f t="shared" si="0"/>
        <v>88.230486544454067</v>
      </c>
      <c r="D52" s="138">
        <f t="shared" si="1"/>
        <v>203.07708084171108</v>
      </c>
      <c r="E52" s="138">
        <f t="shared" si="2"/>
        <v>17849.196380939175</v>
      </c>
      <c r="F52" s="138">
        <f t="shared" si="4"/>
        <v>5140.6520480889249</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17849.196380939175</v>
      </c>
      <c r="C53" s="138">
        <f t="shared" si="0"/>
        <v>87.237947311840202</v>
      </c>
      <c r="D53" s="138">
        <f t="shared" si="1"/>
        <v>204.06962007432494</v>
      </c>
      <c r="E53" s="138">
        <f t="shared" si="2"/>
        <v>17645.126760864849</v>
      </c>
      <c r="F53" s="138">
        <f t="shared" si="4"/>
        <v>5227.8899954007647</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17645.126760864849</v>
      </c>
      <c r="C54" s="138">
        <f t="shared" si="0"/>
        <v>86.240557043726938</v>
      </c>
      <c r="D54" s="138">
        <f t="shared" si="1"/>
        <v>205.06701034243821</v>
      </c>
      <c r="E54" s="138">
        <f t="shared" si="2"/>
        <v>17440.05975052241</v>
      </c>
      <c r="F54" s="138">
        <f t="shared" si="4"/>
        <v>5314.1305524444915</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17440.05975052241</v>
      </c>
      <c r="C55" s="138">
        <f t="shared" si="0"/>
        <v>85.238292030678267</v>
      </c>
      <c r="D55" s="138">
        <f t="shared" si="1"/>
        <v>206.06927535548687</v>
      </c>
      <c r="E55" s="138">
        <f t="shared" si="2"/>
        <v>17233.990475166924</v>
      </c>
      <c r="F55" s="138">
        <f t="shared" si="4"/>
        <v>5399.3688444751697</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17233.990475166924</v>
      </c>
      <c r="C56" s="138">
        <f t="shared" si="0"/>
        <v>84.231128447378325</v>
      </c>
      <c r="D56" s="138">
        <f t="shared" si="1"/>
        <v>207.07643893878682</v>
      </c>
      <c r="E56" s="138">
        <f t="shared" si="2"/>
        <v>17026.914036228136</v>
      </c>
      <c r="F56" s="138">
        <f t="shared" si="4"/>
        <v>5483.5999729225477</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17026.914036228136</v>
      </c>
      <c r="C57" s="138">
        <f t="shared" si="0"/>
        <v>83.219042352065003</v>
      </c>
      <c r="D57" s="138">
        <f t="shared" si="1"/>
        <v>208.08852503410014</v>
      </c>
      <c r="E57" s="138">
        <f t="shared" si="2"/>
        <v>16818.825511194034</v>
      </c>
      <c r="F57" s="138">
        <f t="shared" si="4"/>
        <v>5566.8190152746129</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16818.825511194034</v>
      </c>
      <c r="C58" s="138">
        <f t="shared" si="0"/>
        <v>82.202009685960832</v>
      </c>
      <c r="D58" s="138">
        <f t="shared" si="1"/>
        <v>209.10555770020432</v>
      </c>
      <c r="E58" s="138">
        <f t="shared" si="2"/>
        <v>16609.71995349383</v>
      </c>
      <c r="F58" s="138">
        <f t="shared" si="4"/>
        <v>5649.0210249605734</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16609.71995349383</v>
      </c>
      <c r="C59" s="138">
        <f t="shared" si="0"/>
        <v>81.180006272701078</v>
      </c>
      <c r="D59" s="138">
        <f t="shared" si="1"/>
        <v>210.12756111346408</v>
      </c>
      <c r="E59" s="138">
        <f t="shared" si="2"/>
        <v>16399.592392380368</v>
      </c>
      <c r="F59" s="138">
        <f t="shared" si="4"/>
        <v>5730.2010312332741</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16399.592392380368</v>
      </c>
      <c r="C60" s="138">
        <f t="shared" si="0"/>
        <v>80.153007817759033</v>
      </c>
      <c r="D60" s="138">
        <f t="shared" si="1"/>
        <v>211.15455956840611</v>
      </c>
      <c r="E60" s="138">
        <f t="shared" si="2"/>
        <v>16188.437832811962</v>
      </c>
      <c r="F60" s="138">
        <f t="shared" si="4"/>
        <v>5810.3540390510334</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16188.437832811962</v>
      </c>
      <c r="C61" s="138">
        <f t="shared" si="0"/>
        <v>79.120989907868449</v>
      </c>
      <c r="D61" s="138">
        <f t="shared" si="1"/>
        <v>212.1865774782967</v>
      </c>
      <c r="E61" s="138">
        <f t="shared" si="2"/>
        <v>15976.251255333666</v>
      </c>
      <c r="F61" s="138">
        <f t="shared" si="4"/>
        <v>5889.4750289589019</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15976.251255333666</v>
      </c>
      <c r="C62" s="138">
        <f t="shared" si="0"/>
        <v>78.083928010443287</v>
      </c>
      <c r="D62" s="138">
        <f t="shared" si="1"/>
        <v>213.22363937572186</v>
      </c>
      <c r="E62" s="138">
        <f t="shared" si="2"/>
        <v>15763.027615957944</v>
      </c>
      <c r="F62" s="138">
        <f t="shared" si="4"/>
        <v>5967.5589569693457</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15763.027615957944</v>
      </c>
      <c r="C63" s="138">
        <f t="shared" si="0"/>
        <v>77.041797472994446</v>
      </c>
      <c r="D63" s="138">
        <f t="shared" si="1"/>
        <v>214.26576991317069</v>
      </c>
      <c r="E63" s="138">
        <f t="shared" si="2"/>
        <v>15548.761846044774</v>
      </c>
      <c r="F63" s="138">
        <f t="shared" si="4"/>
        <v>6044.6007544423401</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15548.761846044774</v>
      </c>
      <c r="C64" s="138">
        <f t="shared" si="0"/>
        <v>75.994573522543831</v>
      </c>
      <c r="D64" s="138">
        <f t="shared" si="1"/>
        <v>215.31299386362133</v>
      </c>
      <c r="E64" s="138">
        <f t="shared" si="2"/>
        <v>15333.448852181153</v>
      </c>
      <c r="F64" s="138">
        <f t="shared" si="4"/>
        <v>6120.5953279648838</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15333.448852181153</v>
      </c>
      <c r="C65" s="138">
        <f t="shared" si="0"/>
        <v>74.942231265035375</v>
      </c>
      <c r="D65" s="138">
        <f t="shared" si="1"/>
        <v>216.36533612112976</v>
      </c>
      <c r="E65" s="138">
        <f t="shared" si="2"/>
        <v>15117.083516060024</v>
      </c>
      <c r="F65" s="138">
        <f t="shared" si="4"/>
        <v>6195.5375592299188</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15117.083516060024</v>
      </c>
      <c r="C66" s="138">
        <f t="shared" si="0"/>
        <v>73.884745684743351</v>
      </c>
      <c r="D66" s="138">
        <f t="shared" si="1"/>
        <v>217.42282170142181</v>
      </c>
      <c r="E66" s="138">
        <f t="shared" si="2"/>
        <v>14899.660694358601</v>
      </c>
      <c r="F66" s="138">
        <f t="shared" si="4"/>
        <v>6269.4223049146622</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14899.660694358601</v>
      </c>
      <c r="C67" s="138">
        <f t="shared" si="0"/>
        <v>72.822091643677652</v>
      </c>
      <c r="D67" s="138">
        <f t="shared" si="1"/>
        <v>218.48547574248749</v>
      </c>
      <c r="E67" s="138">
        <f t="shared" si="2"/>
        <v>14681.175218616114</v>
      </c>
      <c r="F67" s="138">
        <f t="shared" si="4"/>
        <v>6342.2443965583398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14681.175218616114</v>
      </c>
      <c r="C68" s="138">
        <f t="shared" si="0"/>
        <v>71.754243880986252</v>
      </c>
      <c r="D68" s="138">
        <f t="shared" si="1"/>
        <v>219.55332350517889</v>
      </c>
      <c r="E68" s="138">
        <f t="shared" si="2"/>
        <v>14461.621895110935</v>
      </c>
      <c r="F68" s="138">
        <f t="shared" si="4"/>
        <v>6413.9986404393258</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14461.621895110935</v>
      </c>
      <c r="C69" s="138">
        <f t="shared" si="0"/>
        <v>70.681177012354681</v>
      </c>
      <c r="D69" s="138">
        <f t="shared" si="1"/>
        <v>220.62639037381047</v>
      </c>
      <c r="E69" s="138">
        <f t="shared" si="2"/>
        <v>14240.995504737124</v>
      </c>
      <c r="F69" s="138">
        <f t="shared" si="4"/>
        <v>6484.6798174516807</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14240.995504737124</v>
      </c>
      <c r="C70" s="138">
        <f t="shared" si="0"/>
        <v>69.602865529402692</v>
      </c>
      <c r="D70" s="138">
        <f t="shared" si="1"/>
        <v>221.70470185676245</v>
      </c>
      <c r="E70" s="138">
        <f t="shared" si="2"/>
        <v>14019.290802880361</v>
      </c>
      <c r="F70" s="138">
        <f t="shared" si="4"/>
        <v>6554.2826829810838</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14019.290802880361</v>
      </c>
      <c r="C71" s="138">
        <f t="shared" si="0"/>
        <v>68.519283799077755</v>
      </c>
      <c r="D71" s="138">
        <f t="shared" si="1"/>
        <v>222.78828358708739</v>
      </c>
      <c r="E71" s="138">
        <f t="shared" si="2"/>
        <v>13796.502519293274</v>
      </c>
      <c r="F71" s="138">
        <f t="shared" ref="F71:F134" si="5">F70+C71</f>
        <v>6622.8019667801618</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13796.502519293274</v>
      </c>
      <c r="C72" s="138">
        <f t="shared" si="0"/>
        <v>67.430406063045865</v>
      </c>
      <c r="D72" s="138">
        <f t="shared" si="1"/>
        <v>223.87716132311928</v>
      </c>
      <c r="E72" s="138">
        <f t="shared" si="2"/>
        <v>13572.625357970153</v>
      </c>
      <c r="F72" s="138">
        <f t="shared" si="5"/>
        <v>6690.2323728432075</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13572.625357970153</v>
      </c>
      <c r="C73" s="138">
        <f t="shared" si="0"/>
        <v>66.336206437079113</v>
      </c>
      <c r="D73" s="138">
        <f t="shared" si="1"/>
        <v>224.97136094908603</v>
      </c>
      <c r="E73" s="138">
        <f t="shared" si="2"/>
        <v>13347.653997021067</v>
      </c>
      <c r="F73" s="138">
        <f t="shared" si="5"/>
        <v>6756.5685792802869</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13347.653997021067</v>
      </c>
      <c r="C74" s="138">
        <f t="shared" si="0"/>
        <v>65.236658910440454</v>
      </c>
      <c r="D74" s="138">
        <f t="shared" si="1"/>
        <v>226.07090847572471</v>
      </c>
      <c r="E74" s="138">
        <f t="shared" si="2"/>
        <v>13121.583088545342</v>
      </c>
      <c r="F74" s="138">
        <f t="shared" si="5"/>
        <v>6821.8052381907273</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13121.583088545342</v>
      </c>
      <c r="C75" s="138">
        <f t="shared" si="0"/>
        <v>64.13173734526535</v>
      </c>
      <c r="D75" s="138">
        <f t="shared" si="1"/>
        <v>227.1758300408998</v>
      </c>
      <c r="E75" s="138">
        <f t="shared" si="2"/>
        <v>12894.407258504441</v>
      </c>
      <c r="F75" s="138">
        <f t="shared" si="5"/>
        <v>6885.936975535993</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12894.407258504441</v>
      </c>
      <c r="C76" s="138">
        <f t="shared" si="0"/>
        <v>63.021415475940451</v>
      </c>
      <c r="D76" s="138">
        <f t="shared" si="1"/>
        <v>228.2861519102247</v>
      </c>
      <c r="E76" s="138">
        <f t="shared" si="2"/>
        <v>12666.121106594217</v>
      </c>
      <c r="F76" s="138">
        <f t="shared" si="5"/>
        <v>6948.9583910119336</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12666.121106594217</v>
      </c>
      <c r="C77" s="138">
        <f t="shared" si="0"/>
        <v>61.905666908479226</v>
      </c>
      <c r="D77" s="138">
        <f t="shared" si="1"/>
        <v>229.40190047768593</v>
      </c>
      <c r="E77" s="138">
        <f t="shared" si="2"/>
        <v>12436.719206116531</v>
      </c>
      <c r="F77" s="138">
        <f t="shared" si="5"/>
        <v>7010.864057920413</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12436.719206116531</v>
      </c>
      <c r="C78" s="138">
        <f t="shared" si="0"/>
        <v>60.784465119894541</v>
      </c>
      <c r="D78" s="138">
        <f t="shared" si="1"/>
        <v>230.5231022662706</v>
      </c>
      <c r="E78" s="138">
        <f t="shared" si="2"/>
        <v>12206.196103850261</v>
      </c>
      <c r="F78" s="138">
        <f t="shared" si="5"/>
        <v>7071.6485230403077</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12206.196103850261</v>
      </c>
      <c r="C79" s="138">
        <f t="shared" si="0"/>
        <v>59.657783457568144</v>
      </c>
      <c r="D79" s="138">
        <f t="shared" si="1"/>
        <v>231.649783928597</v>
      </c>
      <c r="E79" s="138">
        <f t="shared" si="2"/>
        <v>11974.546319921665</v>
      </c>
      <c r="F79" s="138">
        <f t="shared" si="5"/>
        <v>7131.306306497876</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11974.546319921665</v>
      </c>
      <c r="C80" s="138">
        <f t="shared" si="0"/>
        <v>58.525595138617128</v>
      </c>
      <c r="D80" s="138">
        <f t="shared" si="1"/>
        <v>232.78197224754803</v>
      </c>
      <c r="E80" s="138">
        <f t="shared" si="2"/>
        <v>11741.764347674116</v>
      </c>
      <c r="F80" s="138">
        <f t="shared" si="5"/>
        <v>7189.8319016364931</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11741.764347674116</v>
      </c>
      <c r="C81" s="138">
        <f t="shared" si="0"/>
        <v>57.387873249257233</v>
      </c>
      <c r="D81" s="138">
        <f t="shared" si="1"/>
        <v>233.91969413690791</v>
      </c>
      <c r="E81" s="138">
        <f t="shared" si="2"/>
        <v>11507.844653537208</v>
      </c>
      <c r="F81" s="138">
        <f t="shared" si="5"/>
        <v>7247.2197748857507</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11507.844653537208</v>
      </c>
      <c r="C82" s="138">
        <f t="shared" si="0"/>
        <v>56.244590744163098</v>
      </c>
      <c r="D82" s="138">
        <f t="shared" si="1"/>
        <v>235.06297664200204</v>
      </c>
      <c r="E82" s="138">
        <f t="shared" si="2"/>
        <v>11272.781676895205</v>
      </c>
      <c r="F82" s="138">
        <f t="shared" si="5"/>
        <v>7303.464365629914</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11272.781676895205</v>
      </c>
      <c r="C83" s="138">
        <f t="shared" si="0"/>
        <v>55.095720445825307</v>
      </c>
      <c r="D83" s="138">
        <f t="shared" si="1"/>
        <v>236.21184694033985</v>
      </c>
      <c r="E83" s="138">
        <f t="shared" si="2"/>
        <v>11036.569829954866</v>
      </c>
      <c r="F83" s="138">
        <f t="shared" si="5"/>
        <v>7358.5600860757395</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11036.569829954866</v>
      </c>
      <c r="C84" s="138">
        <f t="shared" si="0"/>
        <v>53.941235043904399</v>
      </c>
      <c r="D84" s="138">
        <f t="shared" si="1"/>
        <v>237.36633234226076</v>
      </c>
      <c r="E84" s="138">
        <f t="shared" si="2"/>
        <v>10799.203497612605</v>
      </c>
      <c r="F84" s="138">
        <f t="shared" si="5"/>
        <v>7412.5013211196438</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10799.203497612605</v>
      </c>
      <c r="C85" s="138">
        <f t="shared" si="0"/>
        <v>52.7811070945816</v>
      </c>
      <c r="D85" s="138">
        <f t="shared" si="1"/>
        <v>238.52646029158353</v>
      </c>
      <c r="E85" s="138">
        <f t="shared" si="2"/>
        <v>10560.677037321022</v>
      </c>
      <c r="F85" s="138">
        <f t="shared" si="5"/>
        <v>7465.2824282142255</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10560.677037321022</v>
      </c>
      <c r="C86" s="138">
        <f t="shared" si="0"/>
        <v>51.615309019906491</v>
      </c>
      <c r="D86" s="138">
        <f t="shared" si="1"/>
        <v>239.69225836625867</v>
      </c>
      <c r="E86" s="138">
        <f t="shared" si="2"/>
        <v>10320.984778954764</v>
      </c>
      <c r="F86" s="138">
        <f t="shared" si="5"/>
        <v>7516.8977372341324</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10320.984778954764</v>
      </c>
      <c r="C87" s="138">
        <f t="shared" si="0"/>
        <v>50.443813107141402</v>
      </c>
      <c r="D87" s="138">
        <f t="shared" si="1"/>
        <v>240.86375427902374</v>
      </c>
      <c r="E87" s="138">
        <f t="shared" si="2"/>
        <v>10080.12102467574</v>
      </c>
      <c r="F87" s="138">
        <f t="shared" si="5"/>
        <v>7567.3415503412734</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10080.12102467574</v>
      </c>
      <c r="C88" s="138">
        <f t="shared" si="0"/>
        <v>49.266591508102671</v>
      </c>
      <c r="D88" s="138">
        <f t="shared" si="1"/>
        <v>242.04097587806248</v>
      </c>
      <c r="E88" s="138">
        <f t="shared" si="2"/>
        <v>9838.0800487976776</v>
      </c>
      <c r="F88" s="138">
        <f t="shared" si="5"/>
        <v>7616.6081418493759</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9838.0800487976776</v>
      </c>
      <c r="C89" s="138">
        <f t="shared" si="0"/>
        <v>48.083616238498642</v>
      </c>
      <c r="D89" s="138">
        <f t="shared" si="1"/>
        <v>243.2239511476665</v>
      </c>
      <c r="E89" s="138">
        <f t="shared" si="2"/>
        <v>9594.8560976500103</v>
      </c>
      <c r="F89" s="138">
        <f t="shared" si="5"/>
        <v>7664.6917580878744</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9594.8560976500103</v>
      </c>
      <c r="C90" s="138">
        <f t="shared" si="0"/>
        <v>46.894859177264422</v>
      </c>
      <c r="D90" s="138">
        <f t="shared" si="1"/>
        <v>244.41270820890071</v>
      </c>
      <c r="E90" s="138">
        <f t="shared" si="2"/>
        <v>9350.4433894411104</v>
      </c>
      <c r="F90" s="138">
        <f t="shared" si="5"/>
        <v>7711.5866172651386</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9350.4433894411104</v>
      </c>
      <c r="C91" s="138">
        <f t="shared" si="0"/>
        <v>45.700292065893422</v>
      </c>
      <c r="D91" s="138">
        <f t="shared" si="1"/>
        <v>245.60727532027173</v>
      </c>
      <c r="E91" s="138">
        <f t="shared" si="2"/>
        <v>9104.8361141208388</v>
      </c>
      <c r="F91" s="138">
        <f t="shared" si="5"/>
        <v>7757.2869093310319</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9104.8361141208388</v>
      </c>
      <c r="C92" s="138">
        <f t="shared" si="0"/>
        <v>44.499886507765595</v>
      </c>
      <c r="D92" s="138">
        <f t="shared" si="1"/>
        <v>246.80768087839954</v>
      </c>
      <c r="E92" s="138">
        <f t="shared" si="2"/>
        <v>8858.0284332424399</v>
      </c>
      <c r="F92" s="138">
        <f t="shared" si="5"/>
        <v>7801.7867958387978</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8858.0284332424399</v>
      </c>
      <c r="C93" s="138">
        <f t="shared" si="0"/>
        <v>43.293613967472417</v>
      </c>
      <c r="D93" s="138">
        <f t="shared" si="1"/>
        <v>248.01395341869272</v>
      </c>
      <c r="E93" s="138">
        <f t="shared" si="2"/>
        <v>8610.014479823747</v>
      </c>
      <c r="F93" s="138">
        <f t="shared" si="5"/>
        <v>7845.0804098062699</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8610.014479823747</v>
      </c>
      <c r="C94" s="138">
        <f t="shared" si="0"/>
        <v>42.081445770138558</v>
      </c>
      <c r="D94" s="138">
        <f t="shared" si="1"/>
        <v>249.2261216160266</v>
      </c>
      <c r="E94" s="138">
        <f t="shared" si="2"/>
        <v>8360.7883582077211</v>
      </c>
      <c r="F94" s="138">
        <f t="shared" si="5"/>
        <v>7887.1618555764089</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8360.7883582077211</v>
      </c>
      <c r="C95" s="138">
        <f t="shared" si="0"/>
        <v>40.863353100740234</v>
      </c>
      <c r="D95" s="138">
        <f t="shared" si="1"/>
        <v>250.44421428542492</v>
      </c>
      <c r="E95" s="138">
        <f t="shared" si="2"/>
        <v>8110.3441439222961</v>
      </c>
      <c r="F95" s="138">
        <f t="shared" si="5"/>
        <v>7928.0252086771488</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8110.3441439222961</v>
      </c>
      <c r="C96" s="138">
        <f t="shared" si="0"/>
        <v>39.639307003420221</v>
      </c>
      <c r="D96" s="138">
        <f t="shared" si="1"/>
        <v>251.66826038274493</v>
      </c>
      <c r="E96" s="138">
        <f t="shared" si="2"/>
        <v>7858.6758835395513</v>
      </c>
      <c r="F96" s="138">
        <f t="shared" si="5"/>
        <v>7967.6645156805689</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7858.6758835395513</v>
      </c>
      <c r="C97" s="138">
        <f t="shared" si="0"/>
        <v>38.409278380799556</v>
      </c>
      <c r="D97" s="138">
        <f t="shared" si="1"/>
        <v>252.8982890053656</v>
      </c>
      <c r="E97" s="138">
        <f t="shared" si="2"/>
        <v>7605.7775945341855</v>
      </c>
      <c r="F97" s="138">
        <f t="shared" si="5"/>
        <v>8006.0737940613681</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7605.7775945341855</v>
      </c>
      <c r="C98" s="138">
        <f t="shared" si="0"/>
        <v>37.173237993285831</v>
      </c>
      <c r="D98" s="138">
        <f t="shared" si="1"/>
        <v>254.13432939287932</v>
      </c>
      <c r="E98" s="138">
        <f t="shared" si="2"/>
        <v>7351.6432651413061</v>
      </c>
      <c r="F98" s="138">
        <f t="shared" si="5"/>
        <v>8043.2470320546536</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7351.6432651413061</v>
      </c>
      <c r="C99" s="138">
        <f t="shared" si="0"/>
        <v>35.931156458378126</v>
      </c>
      <c r="D99" s="138">
        <f t="shared" si="1"/>
        <v>255.37641092778702</v>
      </c>
      <c r="E99" s="138">
        <f t="shared" si="2"/>
        <v>7096.2668542135189</v>
      </c>
      <c r="F99" s="138">
        <f t="shared" si="5"/>
        <v>8079.1781885130313</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7096.2668542135189</v>
      </c>
      <c r="C100" s="138">
        <f t="shared" si="0"/>
        <v>34.683004249968569</v>
      </c>
      <c r="D100" s="138">
        <f t="shared" si="1"/>
        <v>256.62456313619657</v>
      </c>
      <c r="E100" s="138">
        <f t="shared" si="2"/>
        <v>6839.6422910773226</v>
      </c>
      <c r="F100" s="138">
        <f t="shared" si="5"/>
        <v>8113.861192763</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6839.6422910773226</v>
      </c>
      <c r="C101" s="138">
        <f t="shared" si="0"/>
        <v>33.428751697640408</v>
      </c>
      <c r="D101" s="138">
        <f t="shared" si="1"/>
        <v>257.87881568852475</v>
      </c>
      <c r="E101" s="138">
        <f t="shared" si="2"/>
        <v>6581.7634753887978</v>
      </c>
      <c r="F101" s="139">
        <f t="shared" si="5"/>
        <v>8147.2899444606401</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6581.7634753887978</v>
      </c>
      <c r="C102" s="138">
        <f t="shared" si="0"/>
        <v>32.168368985962744</v>
      </c>
      <c r="D102" s="138">
        <f t="shared" si="1"/>
        <v>259.13919840020242</v>
      </c>
      <c r="E102" s="138">
        <f t="shared" si="2"/>
        <v>6322.6242769885957</v>
      </c>
      <c r="F102" s="138">
        <f t="shared" si="5"/>
        <v>8179.4583134466029</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6322.6242769885957</v>
      </c>
      <c r="C103" s="138">
        <f t="shared" si="0"/>
        <v>30.901826153781759</v>
      </c>
      <c r="D103" s="138">
        <f t="shared" si="1"/>
        <v>260.40574123238338</v>
      </c>
      <c r="E103" s="138">
        <f t="shared" si="2"/>
        <v>6062.2185357562121</v>
      </c>
      <c r="F103" s="138">
        <f t="shared" si="5"/>
        <v>8210.3601396003851</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6062.2185357562121</v>
      </c>
      <c r="C104" s="138">
        <f t="shared" si="0"/>
        <v>29.629093093508484</v>
      </c>
      <c r="D104" s="138">
        <f t="shared" si="1"/>
        <v>261.67847429265669</v>
      </c>
      <c r="E104" s="138">
        <f t="shared" si="2"/>
        <v>5800.5400614635555</v>
      </c>
      <c r="F104" s="138">
        <f t="shared" si="5"/>
        <v>8239.9892326938934</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5800.5400614635555</v>
      </c>
      <c r="C105" s="138">
        <f t="shared" si="0"/>
        <v>28.350139550403124</v>
      </c>
      <c r="D105" s="138">
        <f t="shared" si="1"/>
        <v>262.95742783576202</v>
      </c>
      <c r="E105" s="138">
        <f t="shared" si="2"/>
        <v>5537.5826336277933</v>
      </c>
      <c r="F105" s="138">
        <f t="shared" si="5"/>
        <v>8268.3393722442961</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5537.5826336277933</v>
      </c>
      <c r="C106" s="138">
        <f t="shared" si="0"/>
        <v>27.064935121855836</v>
      </c>
      <c r="D106" s="138">
        <f t="shared" si="1"/>
        <v>264.24263226430929</v>
      </c>
      <c r="E106" s="138">
        <f t="shared" si="2"/>
        <v>5273.3400013634837</v>
      </c>
      <c r="F106" s="138">
        <f t="shared" si="5"/>
        <v>8295.4043073661524</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5273.3400013634837</v>
      </c>
      <c r="C107" s="138">
        <f t="shared" si="0"/>
        <v>25.773449256664023</v>
      </c>
      <c r="D107" s="138">
        <f t="shared" si="1"/>
        <v>265.53411812950111</v>
      </c>
      <c r="E107" s="138">
        <f t="shared" si="2"/>
        <v>5007.805883233983</v>
      </c>
      <c r="F107" s="138">
        <f t="shared" si="5"/>
        <v>8321.1777566228157</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5007.805883233983</v>
      </c>
      <c r="C108" s="138">
        <f t="shared" si="0"/>
        <v>24.47565125430609</v>
      </c>
      <c r="D108" s="138">
        <f t="shared" si="1"/>
        <v>266.83191613185903</v>
      </c>
      <c r="E108" s="138">
        <f t="shared" si="2"/>
        <v>4740.9739671021243</v>
      </c>
      <c r="F108" s="138">
        <f t="shared" si="5"/>
        <v>8345.6534078771219</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4740.9739671021243</v>
      </c>
      <c r="C109" s="138">
        <f t="shared" si="0"/>
        <v>23.17151026421163</v>
      </c>
      <c r="D109" s="138">
        <f t="shared" si="1"/>
        <v>268.13605712195351</v>
      </c>
      <c r="E109" s="138">
        <f t="shared" si="2"/>
        <v>4472.8379099801705</v>
      </c>
      <c r="F109" s="138">
        <f t="shared" si="5"/>
        <v>8368.8249181413339</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4472.8379099801705</v>
      </c>
      <c r="C110" s="138">
        <f t="shared" si="0"/>
        <v>21.860995285028082</v>
      </c>
      <c r="D110" s="138">
        <f t="shared" si="1"/>
        <v>269.44657210113706</v>
      </c>
      <c r="E110" s="138">
        <f t="shared" si="2"/>
        <v>4203.391337879033</v>
      </c>
      <c r="F110" s="138">
        <f t="shared" si="5"/>
        <v>8390.6859134263614</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4203.391337879033</v>
      </c>
      <c r="C111" s="138">
        <f t="shared" si="0"/>
        <v>20.544075163883772</v>
      </c>
      <c r="D111" s="138">
        <f t="shared" si="1"/>
        <v>270.7634922222814</v>
      </c>
      <c r="E111" s="138">
        <f t="shared" si="2"/>
        <v>3932.6278456567516</v>
      </c>
      <c r="F111" s="138">
        <f t="shared" si="5"/>
        <v>8411.2299885902448</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3932.6278456567516</v>
      </c>
      <c r="C112" s="138">
        <f t="shared" si="0"/>
        <v>19.220718595647373</v>
      </c>
      <c r="D112" s="138">
        <f t="shared" si="1"/>
        <v>272.08684879051776</v>
      </c>
      <c r="E112" s="138">
        <f t="shared" si="2"/>
        <v>3660.5409968662339</v>
      </c>
      <c r="F112" s="138">
        <f t="shared" si="5"/>
        <v>8430.4507071858916</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3660.5409968662339</v>
      </c>
      <c r="C113" s="138">
        <f t="shared" si="0"/>
        <v>17.890894122183717</v>
      </c>
      <c r="D113" s="138">
        <f t="shared" si="1"/>
        <v>273.41667326398141</v>
      </c>
      <c r="E113" s="138">
        <f t="shared" si="2"/>
        <v>3387.1243236022524</v>
      </c>
      <c r="F113" s="138">
        <f t="shared" si="5"/>
        <v>8448.341601308075</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3387.1243236022524</v>
      </c>
      <c r="C114" s="138">
        <f t="shared" si="0"/>
        <v>16.554570131606006</v>
      </c>
      <c r="D114" s="138">
        <f t="shared" si="1"/>
        <v>274.75299725455915</v>
      </c>
      <c r="E114" s="138">
        <f t="shared" si="2"/>
        <v>3112.3713263476934</v>
      </c>
      <c r="F114" s="138">
        <f t="shared" si="5"/>
        <v>8464.896171439681</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3112.3713263476934</v>
      </c>
      <c r="C115" s="138">
        <f t="shared" si="0"/>
        <v>15.211714857524351</v>
      </c>
      <c r="D115" s="138">
        <f t="shared" si="1"/>
        <v>276.09585252864082</v>
      </c>
      <c r="E115" s="138">
        <f t="shared" si="2"/>
        <v>2836.2754738190524</v>
      </c>
      <c r="F115" s="138">
        <f t="shared" si="5"/>
        <v>8480.1078862972045</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2836.2754738190524</v>
      </c>
      <c r="C116" s="138">
        <f t="shared" si="0"/>
        <v>13.862296378290617</v>
      </c>
      <c r="D116" s="138">
        <f t="shared" si="1"/>
        <v>277.44527100787451</v>
      </c>
      <c r="E116" s="138">
        <f t="shared" si="2"/>
        <v>2558.830202811178</v>
      </c>
      <c r="F116" s="138">
        <f t="shared" si="5"/>
        <v>8493.9701826754954</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2558.830202811178</v>
      </c>
      <c r="C117" s="138">
        <f t="shared" si="0"/>
        <v>12.506282616239631</v>
      </c>
      <c r="D117" s="138">
        <f t="shared" si="1"/>
        <v>278.80128476992553</v>
      </c>
      <c r="E117" s="138">
        <f t="shared" si="2"/>
        <v>2280.0289180412524</v>
      </c>
      <c r="F117" s="138">
        <f t="shared" si="5"/>
        <v>8506.4764652917347</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2280.0289180412524</v>
      </c>
      <c r="C118" s="138">
        <f t="shared" si="0"/>
        <v>11.143641336926621</v>
      </c>
      <c r="D118" s="138">
        <f t="shared" si="1"/>
        <v>280.16392604923851</v>
      </c>
      <c r="E118" s="138">
        <f t="shared" si="2"/>
        <v>1999.864991992014</v>
      </c>
      <c r="F118" s="138">
        <f t="shared" si="5"/>
        <v>8517.6201066286612</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1999.864991992014</v>
      </c>
      <c r="C119" s="138">
        <f t="shared" si="0"/>
        <v>9.7743401483609667</v>
      </c>
      <c r="D119" s="138">
        <f t="shared" si="1"/>
        <v>281.53322723780417</v>
      </c>
      <c r="E119" s="138">
        <f t="shared" si="2"/>
        <v>1718.3317647542099</v>
      </c>
      <c r="F119" s="138">
        <f t="shared" si="5"/>
        <v>8527.3944467770216</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1718.3317647542099</v>
      </c>
      <c r="C120" s="138">
        <f t="shared" si="0"/>
        <v>8.3983465002361992</v>
      </c>
      <c r="D120" s="138">
        <f t="shared" si="1"/>
        <v>282.90922088592896</v>
      </c>
      <c r="E120" s="138">
        <f t="shared" si="2"/>
        <v>1435.4225438682809</v>
      </c>
      <c r="F120" s="138">
        <f t="shared" si="5"/>
        <v>8535.7927932772582</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1435.4225438682809</v>
      </c>
      <c r="C121" s="138">
        <f t="shared" si="0"/>
        <v>7.0156276831562217</v>
      </c>
      <c r="D121" s="138">
        <f t="shared" si="1"/>
        <v>284.29193970300895</v>
      </c>
      <c r="E121" s="138">
        <f t="shared" si="2"/>
        <v>1151.130604165272</v>
      </c>
      <c r="F121" s="138">
        <f t="shared" si="5"/>
        <v>8542.8084209604149</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1151.130604165272</v>
      </c>
      <c r="C122" s="138">
        <f t="shared" si="0"/>
        <v>5.6261508278577663</v>
      </c>
      <c r="D122" s="138">
        <f t="shared" si="1"/>
        <v>285.68141655830738</v>
      </c>
      <c r="E122" s="138">
        <f t="shared" si="2"/>
        <v>865.44918760696464</v>
      </c>
      <c r="F122" s="138">
        <f t="shared" si="5"/>
        <v>8548.4345717882734</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865.44918760696464</v>
      </c>
      <c r="C123" s="138">
        <f t="shared" si="0"/>
        <v>4.2298829044290391</v>
      </c>
      <c r="D123" s="138">
        <f t="shared" si="1"/>
        <v>287.07768448173613</v>
      </c>
      <c r="E123" s="138">
        <f t="shared" si="2"/>
        <v>578.37150312522851</v>
      </c>
      <c r="F123" s="138">
        <f t="shared" si="5"/>
        <v>8552.6644546927018</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578.37150312522851</v>
      </c>
      <c r="C124" s="138">
        <f t="shared" si="0"/>
        <v>2.8267907215245542</v>
      </c>
      <c r="D124" s="138">
        <f t="shared" si="1"/>
        <v>288.48077666464059</v>
      </c>
      <c r="E124" s="138">
        <f t="shared" si="2"/>
        <v>289.89072646058793</v>
      </c>
      <c r="F124" s="138">
        <f t="shared" si="5"/>
        <v>8555.4912454142268</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289.89072646058793</v>
      </c>
      <c r="C125" s="138">
        <f t="shared" si="0"/>
        <v>1.4168409255761234</v>
      </c>
      <c r="D125" s="138">
        <f t="shared" si="1"/>
        <v>289.89072646058901</v>
      </c>
      <c r="E125" s="138">
        <f t="shared" si="2"/>
        <v>-1.0800249583553523E-12</v>
      </c>
      <c r="F125" s="139">
        <f t="shared" si="5"/>
        <v>8556.908086339803</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-1.0800249583553523E-12</v>
      </c>
      <c r="C126" s="138">
        <f t="shared" si="0"/>
        <v>-5.2786219839617835E-15</v>
      </c>
      <c r="D126" s="138">
        <f t="shared" si="1"/>
        <v>291.30756738616515</v>
      </c>
      <c r="E126" s="138">
        <f t="shared" si="2"/>
        <v>-291.30756738616623</v>
      </c>
      <c r="F126" s="138">
        <f t="shared" si="5"/>
        <v>8556.908086339803</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-291.30756738616623</v>
      </c>
      <c r="C127" s="138">
        <f t="shared" si="0"/>
        <v>-1.4237657355998872</v>
      </c>
      <c r="D127" s="138">
        <f t="shared" si="1"/>
        <v>292.73133312176503</v>
      </c>
      <c r="E127" s="138">
        <f t="shared" si="2"/>
        <v>-584.0389005079312</v>
      </c>
      <c r="F127" s="138">
        <f t="shared" si="5"/>
        <v>8555.4843206042024</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-584.0389005079312</v>
      </c>
      <c r="C128" s="138">
        <f t="shared" si="0"/>
        <v>-2.8544901262325135</v>
      </c>
      <c r="D128" s="138">
        <f t="shared" si="1"/>
        <v>294.16205751239767</v>
      </c>
      <c r="E128" s="138">
        <f t="shared" si="2"/>
        <v>-878.20095802032893</v>
      </c>
      <c r="F128" s="138">
        <f t="shared" si="5"/>
        <v>8552.6298304779702</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-878.20095802032893</v>
      </c>
      <c r="C129" s="138">
        <f t="shared" si="0"/>
        <v>-4.2922071823243568</v>
      </c>
      <c r="D129" s="138">
        <f t="shared" si="1"/>
        <v>295.59977456848952</v>
      </c>
      <c r="E129" s="138">
        <f t="shared" si="2"/>
        <v>-1173.8007325888184</v>
      </c>
      <c r="F129" s="138">
        <f t="shared" si="5"/>
        <v>8548.3376232956452</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-1173.8007325888184</v>
      </c>
      <c r="C130" s="138">
        <f t="shared" si="0"/>
        <v>-5.7369510805278496</v>
      </c>
      <c r="D130" s="138">
        <f t="shared" si="1"/>
        <v>297.04451846669298</v>
      </c>
      <c r="E130" s="138">
        <f t="shared" si="2"/>
        <v>-1470.8452510555114</v>
      </c>
      <c r="F130" s="138">
        <f t="shared" si="5"/>
        <v>8542.6006722151178</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-1470.8452510555114</v>
      </c>
      <c r="C131" s="138">
        <f t="shared" si="0"/>
        <v>-7.1887561645338112</v>
      </c>
      <c r="D131" s="138">
        <f t="shared" si="1"/>
        <v>298.49632355069895</v>
      </c>
      <c r="E131" s="138">
        <f t="shared" si="2"/>
        <v>-1769.3415746062103</v>
      </c>
      <c r="F131" s="138">
        <f t="shared" si="5"/>
        <v>8535.4119160505834</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-1769.3415746062103</v>
      </c>
      <c r="C132" s="138">
        <f t="shared" si="0"/>
        <v>-8.6476569458878512</v>
      </c>
      <c r="D132" s="138">
        <f t="shared" si="1"/>
        <v>299.95522433205298</v>
      </c>
      <c r="E132" s="138">
        <f t="shared" si="2"/>
        <v>-2069.2967989382632</v>
      </c>
      <c r="F132" s="138">
        <f t="shared" si="5"/>
        <v>8526.7642591046952</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-2069.2967989382632</v>
      </c>
      <c r="C133" s="138">
        <f t="shared" si="0"/>
        <v>-10.113688104810761</v>
      </c>
      <c r="D133" s="138">
        <f t="shared" si="1"/>
        <v>301.42125549097591</v>
      </c>
      <c r="E133" s="138">
        <f t="shared" si="2"/>
        <v>-2370.7180544292391</v>
      </c>
      <c r="F133" s="138">
        <f t="shared" si="5"/>
        <v>8516.6505709998837</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-2370.7180544292391</v>
      </c>
      <c r="C134" s="138">
        <f t="shared" si="0"/>
        <v>-11.586884491022905</v>
      </c>
      <c r="D134" s="138">
        <f t="shared" si="1"/>
        <v>302.89445187718803</v>
      </c>
      <c r="E134" s="138">
        <f t="shared" si="2"/>
        <v>-2673.6125063064273</v>
      </c>
      <c r="F134" s="138">
        <f t="shared" si="5"/>
        <v>8505.06368650886</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-2673.6125063064273</v>
      </c>
      <c r="C135" s="138">
        <f t="shared" si="0"/>
        <v>-13.067281124572663</v>
      </c>
      <c r="D135" s="138">
        <f t="shared" si="1"/>
        <v>304.37484851073782</v>
      </c>
      <c r="E135" s="138">
        <f t="shared" si="2"/>
        <v>-2977.9873548171654</v>
      </c>
      <c r="F135" s="138">
        <f t="shared" ref="F135:F198" si="6">F134+C135</f>
        <v>8491.9964053842868</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-2977.9873548171654</v>
      </c>
      <c r="C136" s="138">
        <f t="shared" si="0"/>
        <v>-14.554913196668894</v>
      </c>
      <c r="D136" s="138">
        <f t="shared" si="1"/>
        <v>305.86248058283405</v>
      </c>
      <c r="E136" s="138">
        <f t="shared" si="2"/>
        <v>-3283.8498353999994</v>
      </c>
      <c r="F136" s="138">
        <f t="shared" si="6"/>
        <v>8477.4414921876178</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-3283.8498353999994</v>
      </c>
      <c r="C137" s="138">
        <f t="shared" si="0"/>
        <v>-16.049816070517494</v>
      </c>
      <c r="D137" s="138">
        <f t="shared" si="1"/>
        <v>307.35738345668267</v>
      </c>
      <c r="E137" s="138">
        <f t="shared" si="2"/>
        <v>-3591.2072188566822</v>
      </c>
      <c r="F137" s="138">
        <f t="shared" si="6"/>
        <v>8461.3916761171004</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-3591.2072188566822</v>
      </c>
      <c r="C138" s="138">
        <f t="shared" si="0"/>
        <v>-17.552025282162031</v>
      </c>
      <c r="D138" s="138">
        <f t="shared" si="1"/>
        <v>308.8595926683272</v>
      </c>
      <c r="E138" s="138">
        <f t="shared" si="2"/>
        <v>-3900.0668115250091</v>
      </c>
      <c r="F138" s="138">
        <f t="shared" si="6"/>
        <v>8443.8396508349379</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-3900.0668115250091</v>
      </c>
      <c r="C139" s="138">
        <f t="shared" si="0"/>
        <v>-19.061576541328481</v>
      </c>
      <c r="D139" s="138">
        <f t="shared" si="1"/>
        <v>310.36914392749361</v>
      </c>
      <c r="E139" s="138">
        <f t="shared" si="2"/>
        <v>-4210.4359554525026</v>
      </c>
      <c r="F139" s="138">
        <f t="shared" si="6"/>
        <v>8424.7780742936102</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-4210.4359554525026</v>
      </c>
      <c r="C140" s="138">
        <f t="shared" si="0"/>
        <v>-20.578505732274106</v>
      </c>
      <c r="D140" s="138">
        <f t="shared" si="1"/>
        <v>311.88607311843924</v>
      </c>
      <c r="E140" s="138">
        <f t="shared" si="2"/>
        <v>-4522.3220285709422</v>
      </c>
      <c r="F140" s="138">
        <f t="shared" si="6"/>
        <v>8404.1995685613365</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-4522.3220285709422</v>
      </c>
      <c r="C141" s="138">
        <f t="shared" si="0"/>
        <v>-22.102848914640479</v>
      </c>
      <c r="D141" s="138">
        <f t="shared" si="1"/>
        <v>313.41041630080565</v>
      </c>
      <c r="E141" s="138">
        <f t="shared" si="2"/>
        <v>-4835.7324448717482</v>
      </c>
      <c r="F141" s="138">
        <f t="shared" si="6"/>
        <v>8382.0967196466954</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-4835.7324448717482</v>
      </c>
      <c r="C142" s="138">
        <f t="shared" si="0"/>
        <v>-23.634642324310665</v>
      </c>
      <c r="D142" s="138">
        <f t="shared" si="1"/>
        <v>314.94220971047582</v>
      </c>
      <c r="E142" s="138">
        <f t="shared" si="2"/>
        <v>-5150.6746545822243</v>
      </c>
      <c r="F142" s="138">
        <f t="shared" si="6"/>
        <v>8358.4620773223851</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-5150.6746545822243</v>
      </c>
      <c r="C143" s="138">
        <f t="shared" si="0"/>
        <v>-25.173922374270617</v>
      </c>
      <c r="D143" s="138">
        <f t="shared" si="1"/>
        <v>316.48148976043575</v>
      </c>
      <c r="E143" s="138">
        <f t="shared" si="2"/>
        <v>-5467.1561443426599</v>
      </c>
      <c r="F143" s="138">
        <f t="shared" si="6"/>
        <v>8333.2881549481153</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-5467.1561443426599</v>
      </c>
      <c r="C144" s="138">
        <f t="shared" si="0"/>
        <v>-26.720725655474748</v>
      </c>
      <c r="D144" s="138">
        <f t="shared" si="1"/>
        <v>318.02829304163987</v>
      </c>
      <c r="E144" s="138">
        <f t="shared" si="2"/>
        <v>-5785.1844373842996</v>
      </c>
      <c r="F144" s="138">
        <f t="shared" si="6"/>
        <v>8306.5674292926415</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-5785.1844373842996</v>
      </c>
      <c r="C145" s="138">
        <f t="shared" si="0"/>
        <v>-28.275088937715761</v>
      </c>
      <c r="D145" s="138">
        <f t="shared" si="1"/>
        <v>319.58265632388088</v>
      </c>
      <c r="E145" s="138">
        <f t="shared" si="2"/>
        <v>-6104.7670937081803</v>
      </c>
      <c r="F145" s="138">
        <f t="shared" si="6"/>
        <v>8278.2923403549248</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-6104.7670937081803</v>
      </c>
      <c r="C146" s="138">
        <f t="shared" si="0"/>
        <v>-29.837049170498727</v>
      </c>
      <c r="D146" s="138">
        <f t="shared" si="1"/>
        <v>321.14461655666389</v>
      </c>
      <c r="E146" s="138">
        <f t="shared" si="2"/>
        <v>-6425.9117102648443</v>
      </c>
      <c r="F146" s="138">
        <f t="shared" si="6"/>
        <v>8248.4552911844257</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-6425.9117102648443</v>
      </c>
      <c r="C147" s="138">
        <f t="shared" si="0"/>
        <v>-31.406643483919424</v>
      </c>
      <c r="D147" s="138">
        <f t="shared" si="1"/>
        <v>322.71421087008457</v>
      </c>
      <c r="E147" s="138">
        <f t="shared" si="2"/>
        <v>-6748.6259211349288</v>
      </c>
      <c r="F147" s="138">
        <f t="shared" si="6"/>
        <v>8217.048647700507</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-6748.6259211349288</v>
      </c>
      <c r="C148" s="138">
        <f t="shared" si="0"/>
        <v>-32.983909189546964</v>
      </c>
      <c r="D148" s="138">
        <f t="shared" si="1"/>
        <v>324.29147657571212</v>
      </c>
      <c r="E148" s="138">
        <f t="shared" si="2"/>
        <v>-7072.9173977106411</v>
      </c>
      <c r="F148" s="138">
        <f t="shared" si="6"/>
        <v>8184.0647385109596</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-7072.9173977106411</v>
      </c>
      <c r="C149" s="138">
        <f t="shared" si="0"/>
        <v>-34.568883781310753</v>
      </c>
      <c r="D149" s="138">
        <f t="shared" si="1"/>
        <v>325.87645116747592</v>
      </c>
      <c r="E149" s="138">
        <f t="shared" si="2"/>
        <v>-7398.7938488781174</v>
      </c>
      <c r="F149" s="140">
        <f t="shared" si="6"/>
        <v>8149.4958547296492</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-7398.7938488781174</v>
      </c>
      <c r="C150" s="138">
        <f t="shared" si="0"/>
        <v>-36.161604936391797</v>
      </c>
      <c r="D150" s="138">
        <f t="shared" si="1"/>
        <v>327.46917232255691</v>
      </c>
      <c r="E150" s="138">
        <f t="shared" si="2"/>
        <v>-7726.2630212006743</v>
      </c>
      <c r="F150" s="138">
        <f t="shared" si="6"/>
        <v>8113.3342497932572</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-7726.2630212006743</v>
      </c>
      <c r="C151" s="138">
        <f t="shared" si="0"/>
        <v>-37.762110516118291</v>
      </c>
      <c r="D151" s="138">
        <f t="shared" si="1"/>
        <v>329.06967790228344</v>
      </c>
      <c r="E151" s="138">
        <f t="shared" si="2"/>
        <v>-8055.332699102958</v>
      </c>
      <c r="F151" s="138">
        <f t="shared" si="6"/>
        <v>8075.5721392771393</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-8055.332699102958</v>
      </c>
      <c r="C152" s="138">
        <f t="shared" si="0"/>
        <v>-39.370438566865701</v>
      </c>
      <c r="D152" s="138">
        <f t="shared" si="1"/>
        <v>330.67800595303083</v>
      </c>
      <c r="E152" s="138">
        <f t="shared" si="2"/>
        <v>-8386.0107050559891</v>
      </c>
      <c r="F152" s="138">
        <f t="shared" si="6"/>
        <v>8036.2017007102731</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-8386.0107050559891</v>
      </c>
      <c r="C153" s="138">
        <f t="shared" si="0"/>
        <v>-40.986627320961141</v>
      </c>
      <c r="D153" s="138">
        <f t="shared" si="1"/>
        <v>332.29419470712628</v>
      </c>
      <c r="E153" s="138">
        <f t="shared" si="2"/>
        <v>-8718.3048997631158</v>
      </c>
      <c r="F153" s="138">
        <f t="shared" si="6"/>
        <v>7995.2150733893122</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-8718.3048997631158</v>
      </c>
      <c r="C154" s="138">
        <f t="shared" si="0"/>
        <v>-42.610715197592221</v>
      </c>
      <c r="D154" s="138">
        <f t="shared" si="1"/>
        <v>333.91828258375739</v>
      </c>
      <c r="E154" s="138">
        <f t="shared" si="2"/>
        <v>-9052.2231823468737</v>
      </c>
      <c r="F154" s="138">
        <f t="shared" si="6"/>
        <v>7952.6043581917202</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-9052.2231823468737</v>
      </c>
      <c r="C155" s="138">
        <f t="shared" si="0"/>
        <v>-44.242740803720338</v>
      </c>
      <c r="D155" s="138">
        <f t="shared" si="1"/>
        <v>335.55030818988547</v>
      </c>
      <c r="E155" s="138">
        <f t="shared" si="2"/>
        <v>-9387.7734905367597</v>
      </c>
      <c r="F155" s="138">
        <f t="shared" si="6"/>
        <v>7908.361617388</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-9387.7734905367597</v>
      </c>
      <c r="C156" s="138">
        <f t="shared" si="0"/>
        <v>-45.882742934998411</v>
      </c>
      <c r="D156" s="138">
        <f t="shared" si="1"/>
        <v>337.19031032116357</v>
      </c>
      <c r="E156" s="138">
        <f t="shared" si="2"/>
        <v>-9724.9638008579241</v>
      </c>
      <c r="F156" s="138">
        <f t="shared" si="6"/>
        <v>7862.4788744530015</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-9724.9638008579241</v>
      </c>
      <c r="C157" s="138">
        <f t="shared" si="0"/>
        <v>-47.530760576693098</v>
      </c>
      <c r="D157" s="138">
        <f t="shared" si="1"/>
        <v>338.83832796285822</v>
      </c>
      <c r="E157" s="138">
        <f t="shared" si="2"/>
        <v>-10063.802128820782</v>
      </c>
      <c r="F157" s="138">
        <f t="shared" si="6"/>
        <v>7814.9481138763085</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-10063.802128820782</v>
      </c>
      <c r="C158" s="138">
        <f t="shared" si="0"/>
        <v>-49.186832904611563</v>
      </c>
      <c r="D158" s="138">
        <f t="shared" si="1"/>
        <v>340.4944002907767</v>
      </c>
      <c r="E158" s="138">
        <f t="shared" si="2"/>
        <v>-10404.296529111558</v>
      </c>
      <c r="F158" s="138">
        <f t="shared" si="6"/>
        <v>7765.7612809716966</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-10404.296529111558</v>
      </c>
      <c r="C159" s="138">
        <f t="shared" si="0"/>
        <v>-50.850999286032732</v>
      </c>
      <c r="D159" s="138">
        <f t="shared" si="1"/>
        <v>342.15856667219788</v>
      </c>
      <c r="E159" s="138">
        <f t="shared" si="2"/>
        <v>-10746.455095783756</v>
      </c>
      <c r="F159" s="138">
        <f t="shared" si="6"/>
        <v>7714.9102816856639</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-10746.455095783756</v>
      </c>
      <c r="C160" s="138">
        <f t="shared" si="0"/>
        <v>-52.523299280643101</v>
      </c>
      <c r="D160" s="138">
        <f t="shared" si="1"/>
        <v>343.83086666680822</v>
      </c>
      <c r="E160" s="138">
        <f t="shared" si="2"/>
        <v>-11090.285962450565</v>
      </c>
      <c r="F160" s="138">
        <f t="shared" si="6"/>
        <v>7662.3869824050207</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-11090.285962450565</v>
      </c>
      <c r="C161" s="138">
        <f t="shared" si="0"/>
        <v>-54.20377264147713</v>
      </c>
      <c r="D161" s="138">
        <f t="shared" si="1"/>
        <v>345.51134002764229</v>
      </c>
      <c r="E161" s="138">
        <f t="shared" si="2"/>
        <v>-11435.797302478208</v>
      </c>
      <c r="F161" s="138">
        <f t="shared" si="6"/>
        <v>7608.1832097635433</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-11435.797302478208</v>
      </c>
      <c r="C162" s="138">
        <f t="shared" si="0"/>
        <v>-55.892459315862233</v>
      </c>
      <c r="D162" s="138">
        <f t="shared" si="1"/>
        <v>347.2000267020274</v>
      </c>
      <c r="E162" s="138">
        <f t="shared" si="2"/>
        <v>-11782.997329180234</v>
      </c>
      <c r="F162" s="138">
        <f t="shared" si="6"/>
        <v>7552.2907504476807</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-11782.997329180234</v>
      </c>
      <c r="C163" s="138">
        <f t="shared" si="0"/>
        <v>-57.58939944636839</v>
      </c>
      <c r="D163" s="138">
        <f t="shared" si="1"/>
        <v>348.89696683253351</v>
      </c>
      <c r="E163" s="138">
        <f t="shared" si="2"/>
        <v>-12131.894296012768</v>
      </c>
      <c r="F163" s="138">
        <f t="shared" si="6"/>
        <v>7494.7013510013121</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-12131.894296012768</v>
      </c>
      <c r="C164" s="138">
        <f t="shared" si="0"/>
        <v>-59.294633371762394</v>
      </c>
      <c r="D164" s="138">
        <f t="shared" si="1"/>
        <v>350.60220075792756</v>
      </c>
      <c r="E164" s="138">
        <f t="shared" si="2"/>
        <v>-12482.496496770695</v>
      </c>
      <c r="F164" s="138">
        <f t="shared" si="6"/>
        <v>7435.4067176295493</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-12482.496496770695</v>
      </c>
      <c r="C165" s="138">
        <f t="shared" si="0"/>
        <v>-61.008201627966763</v>
      </c>
      <c r="D165" s="138">
        <f t="shared" si="1"/>
        <v>352.31576901413189</v>
      </c>
      <c r="E165" s="138">
        <f t="shared" si="2"/>
        <v>-12834.812265784827</v>
      </c>
      <c r="F165" s="138">
        <f t="shared" si="6"/>
        <v>7374.3985160015827</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-12834.812265784827</v>
      </c>
      <c r="C166" s="138">
        <f t="shared" si="0"/>
        <v>-62.730144949023334</v>
      </c>
      <c r="D166" s="138">
        <f t="shared" si="1"/>
        <v>354.03771233518847</v>
      </c>
      <c r="E166" s="138">
        <f t="shared" si="2"/>
        <v>-13188.849978120015</v>
      </c>
      <c r="F166" s="138">
        <f t="shared" si="6"/>
        <v>7311.6683710525595</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-13188.849978120015</v>
      </c>
      <c r="C167" s="138">
        <f t="shared" si="0"/>
        <v>-64.46050426806157</v>
      </c>
      <c r="D167" s="138">
        <f t="shared" si="1"/>
        <v>355.76807165422673</v>
      </c>
      <c r="E167" s="138">
        <f t="shared" si="2"/>
        <v>-13544.618049774243</v>
      </c>
      <c r="F167" s="138">
        <f t="shared" si="6"/>
        <v>7247.207866784498</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-13544.618049774243</v>
      </c>
      <c r="C168" s="138">
        <f t="shared" si="0"/>
        <v>-66.199320718271608</v>
      </c>
      <c r="D168" s="138">
        <f t="shared" si="1"/>
        <v>357.50688810443677</v>
      </c>
      <c r="E168" s="138">
        <f t="shared" si="2"/>
        <v>-13902.12493787868</v>
      </c>
      <c r="F168" s="138">
        <f t="shared" si="6"/>
        <v>7181.0085460662267</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-13902.12493787868</v>
      </c>
      <c r="C169" s="138">
        <f t="shared" si="0"/>
        <v>-67.946635633882039</v>
      </c>
      <c r="D169" s="138">
        <f t="shared" si="1"/>
        <v>359.25420302004716</v>
      </c>
      <c r="E169" s="138">
        <f t="shared" si="2"/>
        <v>-14261.379140898727</v>
      </c>
      <c r="F169" s="138">
        <f t="shared" si="6"/>
        <v>7113.061910432345</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-14261.379140898727</v>
      </c>
      <c r="C170" s="138">
        <f t="shared" si="0"/>
        <v>-69.702490551142517</v>
      </c>
      <c r="D170" s="138">
        <f t="shared" si="1"/>
        <v>361.01005793730769</v>
      </c>
      <c r="E170" s="138">
        <f t="shared" si="2"/>
        <v>-14622.389198836036</v>
      </c>
      <c r="F170" s="138">
        <f t="shared" si="6"/>
        <v>7043.3594198812025</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-14622.389198836036</v>
      </c>
      <c r="C171" s="138">
        <f t="shared" si="0"/>
        <v>-71.466927209311123</v>
      </c>
      <c r="D171" s="138">
        <f t="shared" si="1"/>
        <v>362.77449459547626</v>
      </c>
      <c r="E171" s="138">
        <f t="shared" si="2"/>
        <v>-14985.163693431512</v>
      </c>
      <c r="F171" s="138">
        <f t="shared" si="6"/>
        <v>6971.892492671891</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-14985.163693431512</v>
      </c>
      <c r="C172" s="138">
        <f t="shared" si="0"/>
        <v>-73.239987551646507</v>
      </c>
      <c r="D172" s="138">
        <f t="shared" si="1"/>
        <v>364.54755493781164</v>
      </c>
      <c r="E172" s="138">
        <f t="shared" si="2"/>
        <v>-15349.711248369324</v>
      </c>
      <c r="F172" s="138">
        <f t="shared" si="6"/>
        <v>6898.6525051202443</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-15349.711248369324</v>
      </c>
      <c r="C173" s="138">
        <f t="shared" si="0"/>
        <v>-75.021713726405068</v>
      </c>
      <c r="D173" s="138">
        <f t="shared" si="1"/>
        <v>366.32928111257024</v>
      </c>
      <c r="E173" s="138">
        <f t="shared" si="2"/>
        <v>-15716.040529481894</v>
      </c>
      <c r="F173" s="138">
        <f t="shared" si="6"/>
        <v>6823.630791393839</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-15716.040529481894</v>
      </c>
      <c r="C174" s="138">
        <f t="shared" si="0"/>
        <v>-76.812148087842743</v>
      </c>
      <c r="D174" s="138">
        <f t="shared" si="1"/>
        <v>368.11971547400788</v>
      </c>
      <c r="E174" s="138">
        <f t="shared" si="2"/>
        <v>-16084.160244955901</v>
      </c>
      <c r="F174" s="138">
        <f t="shared" si="6"/>
        <v>6746.8186433059964</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-16084.160244955901</v>
      </c>
      <c r="C175" s="138">
        <f t="shared" si="0"/>
        <v>-78.611333197221953</v>
      </c>
      <c r="D175" s="138">
        <f t="shared" si="1"/>
        <v>369.91890058338709</v>
      </c>
      <c r="E175" s="138">
        <f t="shared" si="2"/>
        <v>-16454.07914553929</v>
      </c>
      <c r="F175" s="138">
        <f t="shared" si="6"/>
        <v>6668.2073101087744</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-16454.07914553929</v>
      </c>
      <c r="C176" s="138">
        <f t="shared" si="0"/>
        <v>-80.419311823823278</v>
      </c>
      <c r="D176" s="138">
        <f t="shared" si="1"/>
        <v>371.7268792099884</v>
      </c>
      <c r="E176" s="138">
        <f t="shared" si="2"/>
        <v>-16825.806024749279</v>
      </c>
      <c r="F176" s="138">
        <f t="shared" si="6"/>
        <v>6587.7879982849508</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-16825.806024749279</v>
      </c>
      <c r="C177" s="138">
        <f t="shared" si="0"/>
        <v>-82.236126945962098</v>
      </c>
      <c r="D177" s="138">
        <f t="shared" si="1"/>
        <v>373.54369433212725</v>
      </c>
      <c r="E177" s="138">
        <f t="shared" si="2"/>
        <v>-17199.349719081405</v>
      </c>
      <c r="F177" s="138">
        <f t="shared" si="6"/>
        <v>6505.5518713389883</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-17199.349719081405</v>
      </c>
      <c r="C178" s="138">
        <f t="shared" si="0"/>
        <v>-84.06182175201036</v>
      </c>
      <c r="D178" s="138">
        <f t="shared" si="1"/>
        <v>375.36938913817551</v>
      </c>
      <c r="E178" s="138">
        <f t="shared" si="2"/>
        <v>-17574.719108219582</v>
      </c>
      <c r="F178" s="138">
        <f t="shared" si="6"/>
        <v>6421.4900495869779</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-17574.719108219582</v>
      </c>
      <c r="C179" s="138">
        <f t="shared" si="0"/>
        <v>-85.8964396414232</v>
      </c>
      <c r="D179" s="138">
        <f t="shared" si="1"/>
        <v>377.20400702758832</v>
      </c>
      <c r="E179" s="138">
        <f t="shared" si="2"/>
        <v>-17951.923115247169</v>
      </c>
      <c r="F179" s="138">
        <f t="shared" si="6"/>
        <v>6335.5936099455548</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-17951.923115247169</v>
      </c>
      <c r="C180" s="138">
        <f t="shared" si="0"/>
        <v>-87.740024225770526</v>
      </c>
      <c r="D180" s="138">
        <f t="shared" si="1"/>
        <v>379.04759161193567</v>
      </c>
      <c r="E180" s="138">
        <f t="shared" si="2"/>
        <v>-18330.970706859105</v>
      </c>
      <c r="F180" s="138">
        <f t="shared" si="6"/>
        <v>6247.853585719784</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-18330.970706859105</v>
      </c>
      <c r="C181" s="138">
        <f t="shared" si="0"/>
        <v>-89.592619329773868</v>
      </c>
      <c r="D181" s="138">
        <f t="shared" si="1"/>
        <v>380.90018671593901</v>
      </c>
      <c r="E181" s="138">
        <f t="shared" si="2"/>
        <v>-18711.870893575044</v>
      </c>
      <c r="F181" s="138">
        <f t="shared" si="6"/>
        <v>6158.2609663900103</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-18711.870893575044</v>
      </c>
      <c r="C182" s="138">
        <f t="shared" si="0"/>
        <v>-91.45426899234802</v>
      </c>
      <c r="D182" s="138">
        <f t="shared" si="1"/>
        <v>382.76183637851318</v>
      </c>
      <c r="E182" s="138">
        <f t="shared" si="2"/>
        <v>-19094.632729953555</v>
      </c>
      <c r="F182" s="138">
        <f t="shared" si="6"/>
        <v>6066.806697397662</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-19094.632729953555</v>
      </c>
      <c r="C183" s="138">
        <f t="shared" si="0"/>
        <v>-93.325017467647996</v>
      </c>
      <c r="D183" s="138">
        <f t="shared" si="1"/>
        <v>384.63258485381311</v>
      </c>
      <c r="E183" s="138">
        <f t="shared" si="2"/>
        <v>-19479.26531480737</v>
      </c>
      <c r="F183" s="138">
        <f t="shared" si="6"/>
        <v>5973.4816799300143</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-19479.26531480737</v>
      </c>
      <c r="C184" s="138">
        <f t="shared" si="0"/>
        <v>-95.204909226121003</v>
      </c>
      <c r="D184" s="138">
        <f t="shared" si="1"/>
        <v>386.51247661228615</v>
      </c>
      <c r="E184" s="138">
        <f t="shared" si="2"/>
        <v>-19865.777791419656</v>
      </c>
      <c r="F184" s="138">
        <f t="shared" si="6"/>
        <v>5878.2767707038929</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-19865.777791419656</v>
      </c>
      <c r="C185" s="138">
        <f t="shared" si="0"/>
        <v>-97.09398895556356</v>
      </c>
      <c r="D185" s="138">
        <f t="shared" si="1"/>
        <v>388.40155634172868</v>
      </c>
      <c r="E185" s="138">
        <f t="shared" si="2"/>
        <v>-20254.179347761383</v>
      </c>
      <c r="F185" s="138">
        <f t="shared" si="6"/>
        <v>5781.182781748329</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-20254.179347761383</v>
      </c>
      <c r="C186" s="138">
        <f t="shared" si="0"/>
        <v>-98.992301562183755</v>
      </c>
      <c r="D186" s="138">
        <f t="shared" si="1"/>
        <v>390.29986894834889</v>
      </c>
      <c r="E186" s="138">
        <f t="shared" si="2"/>
        <v>-20644.479216709733</v>
      </c>
      <c r="F186" s="138">
        <f t="shared" si="6"/>
        <v>5682.1904801861456</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-20644.479216709733</v>
      </c>
      <c r="C187" s="138">
        <f t="shared" si="0"/>
        <v>-100.89989217166881</v>
      </c>
      <c r="D187" s="138">
        <f t="shared" si="1"/>
        <v>392.20745955783394</v>
      </c>
      <c r="E187" s="138">
        <f t="shared" si="2"/>
        <v>-21036.686676267567</v>
      </c>
      <c r="F187" s="138">
        <f t="shared" si="6"/>
        <v>5581.2905880144772</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-21036.686676267567</v>
      </c>
      <c r="C188" s="138">
        <f t="shared" si="0"/>
        <v>-102.81680613025772</v>
      </c>
      <c r="D188" s="138">
        <f t="shared" si="1"/>
        <v>394.12437351642285</v>
      </c>
      <c r="E188" s="138">
        <f t="shared" si="2"/>
        <v>-21430.811049783992</v>
      </c>
      <c r="F188" s="138">
        <f t="shared" si="6"/>
        <v>5478.4737818842195</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-21430.811049783992</v>
      </c>
      <c r="C189" s="138">
        <f t="shared" si="0"/>
        <v>-104.74308900581924</v>
      </c>
      <c r="D189" s="138">
        <f t="shared" si="1"/>
        <v>396.05065639198438</v>
      </c>
      <c r="E189" s="138">
        <f t="shared" si="2"/>
        <v>-21826.861706175976</v>
      </c>
      <c r="F189" s="138">
        <f t="shared" si="6"/>
        <v>5373.7306928784001</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-21826.861706175976</v>
      </c>
      <c r="C190" s="138">
        <f t="shared" si="0"/>
        <v>-106.67878658893507</v>
      </c>
      <c r="D190" s="138">
        <f t="shared" si="1"/>
        <v>397.9863539751002</v>
      </c>
      <c r="E190" s="138">
        <f t="shared" si="2"/>
        <v>-22224.848060151075</v>
      </c>
      <c r="F190" s="138">
        <f t="shared" si="6"/>
        <v>5267.0519062894646</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-22224.848060151075</v>
      </c>
      <c r="C191" s="138">
        <f t="shared" si="0"/>
        <v>-108.62394489398837</v>
      </c>
      <c r="D191" s="138">
        <f t="shared" si="1"/>
        <v>399.93151228015353</v>
      </c>
      <c r="E191" s="138">
        <f t="shared" si="2"/>
        <v>-22624.779572431227</v>
      </c>
      <c r="F191" s="138">
        <f t="shared" si="6"/>
        <v>5158.4279613954759</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-22624.779572431227</v>
      </c>
      <c r="C192" s="138">
        <f t="shared" si="0"/>
        <v>-110.57861016025761</v>
      </c>
      <c r="D192" s="138">
        <f t="shared" si="1"/>
        <v>401.88617754642274</v>
      </c>
      <c r="E192" s="138">
        <f t="shared" si="2"/>
        <v>-23026.665749977648</v>
      </c>
      <c r="F192" s="138">
        <f t="shared" si="6"/>
        <v>5047.8493512352179</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-23026.665749977648</v>
      </c>
      <c r="C193" s="138">
        <f t="shared" si="0"/>
        <v>-112.54282885301575</v>
      </c>
      <c r="D193" s="138">
        <f t="shared" si="1"/>
        <v>403.8503962391809</v>
      </c>
      <c r="E193" s="138">
        <f t="shared" si="2"/>
        <v>-23430.516146216829</v>
      </c>
      <c r="F193" s="138">
        <f t="shared" si="6"/>
        <v>4935.3065223822023</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-23430.516146216829</v>
      </c>
      <c r="C194" s="138">
        <f t="shared" si="0"/>
        <v>-114.51664766463475</v>
      </c>
      <c r="D194" s="138">
        <f t="shared" si="1"/>
        <v>405.82421505079992</v>
      </c>
      <c r="E194" s="138">
        <f t="shared" si="2"/>
        <v>-23836.34036126763</v>
      </c>
      <c r="F194" s="138">
        <f t="shared" si="6"/>
        <v>4820.7898747175677</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-23836.34036126763</v>
      </c>
      <c r="C195" s="138">
        <f t="shared" si="0"/>
        <v>-116.50011351569553</v>
      </c>
      <c r="D195" s="138">
        <f t="shared" si="1"/>
        <v>407.80768090186069</v>
      </c>
      <c r="E195" s="138">
        <f t="shared" si="2"/>
        <v>-24244.148042169491</v>
      </c>
      <c r="F195" s="138">
        <f t="shared" si="6"/>
        <v>4704.2897612018724</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-24244.148042169491</v>
      </c>
      <c r="C196" s="138">
        <f t="shared" si="0"/>
        <v>-118.49327355610338</v>
      </c>
      <c r="D196" s="138">
        <f t="shared" si="1"/>
        <v>409.80084094226851</v>
      </c>
      <c r="E196" s="138">
        <f t="shared" si="2"/>
        <v>-24653.94888311176</v>
      </c>
      <c r="F196" s="138">
        <f t="shared" si="6"/>
        <v>4585.796487645769</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-24653.94888311176</v>
      </c>
      <c r="C197" s="139">
        <f t="shared" si="0"/>
        <v>-120.49617516620872</v>
      </c>
      <c r="D197" s="139">
        <f t="shared" si="1"/>
        <v>411.80374255237388</v>
      </c>
      <c r="E197" s="139">
        <f t="shared" si="2"/>
        <v>-25065.752625664132</v>
      </c>
      <c r="F197" s="139">
        <f t="shared" si="6"/>
        <v>4465.3003124795605</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-25065.752625664132</v>
      </c>
      <c r="C198" s="138">
        <f t="shared" si="0"/>
        <v>-122.50886595793344</v>
      </c>
      <c r="D198" s="138">
        <f t="shared" si="1"/>
        <v>413.81643334409858</v>
      </c>
      <c r="E198" s="138">
        <f t="shared" si="2"/>
        <v>-25479.56905900823</v>
      </c>
      <c r="F198" s="138">
        <f t="shared" si="6"/>
        <v>4342.7914465216272</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-25479.56905900823</v>
      </c>
      <c r="C199" s="138">
        <f t="shared" si="0"/>
        <v>-124.53139377590271</v>
      </c>
      <c r="D199" s="138">
        <f t="shared" si="1"/>
        <v>415.83896116206785</v>
      </c>
      <c r="E199" s="138">
        <f t="shared" si="2"/>
        <v>-25895.4080201703</v>
      </c>
      <c r="F199" s="138">
        <f t="shared" ref="F199:F262" si="7">F198+C199</f>
        <v>4218.2600527457244</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-25895.4080201703</v>
      </c>
      <c r="C200" s="138">
        <f t="shared" si="0"/>
        <v>-126.56380669858233</v>
      </c>
      <c r="D200" s="138">
        <f t="shared" si="1"/>
        <v>417.87137408474746</v>
      </c>
      <c r="E200" s="138">
        <f t="shared" si="2"/>
        <v>-26313.279394255049</v>
      </c>
      <c r="F200" s="138">
        <f t="shared" si="7"/>
        <v>4091.6962460471418</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-26313.279394255049</v>
      </c>
      <c r="C201" s="138">
        <f t="shared" si="0"/>
        <v>-128.60615303942154</v>
      </c>
      <c r="D201" s="138">
        <f t="shared" si="1"/>
        <v>419.91372042558669</v>
      </c>
      <c r="E201" s="138">
        <f t="shared" si="2"/>
        <v>-26733.193114680635</v>
      </c>
      <c r="F201" s="138">
        <f t="shared" si="7"/>
        <v>3963.0900930077205</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-26733.193114680635</v>
      </c>
      <c r="C202" s="138">
        <f t="shared" si="0"/>
        <v>-130.6584813480016</v>
      </c>
      <c r="D202" s="138">
        <f t="shared" si="1"/>
        <v>421.96604873416675</v>
      </c>
      <c r="E202" s="138">
        <f t="shared" si="2"/>
        <v>-27155.159163414803</v>
      </c>
      <c r="F202" s="138">
        <f t="shared" si="7"/>
        <v>3832.4316116597188</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-27155.159163414803</v>
      </c>
      <c r="C203" s="138">
        <f t="shared" si="0"/>
        <v>-132.72084041118984</v>
      </c>
      <c r="D203" s="138">
        <f t="shared" si="1"/>
        <v>424.02840779735499</v>
      </c>
      <c r="E203" s="138">
        <f t="shared" si="2"/>
        <v>-27579.187571212158</v>
      </c>
      <c r="F203" s="138">
        <f t="shared" si="7"/>
        <v>3699.710771248529</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-27579.187571212158</v>
      </c>
      <c r="C204" s="138">
        <f t="shared" si="0"/>
        <v>-134.79327925429942</v>
      </c>
      <c r="D204" s="138">
        <f t="shared" si="1"/>
        <v>426.10084664046457</v>
      </c>
      <c r="E204" s="138">
        <f t="shared" si="2"/>
        <v>-28005.288417852622</v>
      </c>
      <c r="F204" s="138">
        <f t="shared" si="7"/>
        <v>3564.9174919942297</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-28005.288417852622</v>
      </c>
      <c r="C205" s="138">
        <f t="shared" si="0"/>
        <v>-136.87584714225468</v>
      </c>
      <c r="D205" s="138">
        <f t="shared" si="1"/>
        <v>428.1834145284198</v>
      </c>
      <c r="E205" s="138">
        <f t="shared" si="2"/>
        <v>-28433.471832381041</v>
      </c>
      <c r="F205" s="138">
        <f t="shared" si="7"/>
        <v>3428.041644851975</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-28433.471832381041</v>
      </c>
      <c r="C206" s="138">
        <f t="shared" si="0"/>
        <v>-138.96859358076233</v>
      </c>
      <c r="D206" s="138">
        <f t="shared" si="1"/>
        <v>430.27616096692748</v>
      </c>
      <c r="E206" s="138">
        <f t="shared" si="2"/>
        <v>-28863.74799334797</v>
      </c>
      <c r="F206" s="138">
        <f t="shared" si="7"/>
        <v>3289.0730512712125</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-28863.74799334797</v>
      </c>
      <c r="C207" s="138">
        <f t="shared" si="0"/>
        <v>-141.07156831748819</v>
      </c>
      <c r="D207" s="138">
        <f t="shared" si="1"/>
        <v>432.37913570365333</v>
      </c>
      <c r="E207" s="138">
        <f t="shared" si="2"/>
        <v>-29296.127129051623</v>
      </c>
      <c r="F207" s="138">
        <f t="shared" si="7"/>
        <v>3148.0014829537245</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-29296.127129051623</v>
      </c>
      <c r="C208" s="138">
        <f t="shared" si="0"/>
        <v>-143.1848213432398</v>
      </c>
      <c r="D208" s="138">
        <f t="shared" si="1"/>
        <v>434.49238872940498</v>
      </c>
      <c r="E208" s="138">
        <f t="shared" si="2"/>
        <v>-29730.61951778103</v>
      </c>
      <c r="F208" s="138">
        <f t="shared" si="7"/>
        <v>3004.8166616104845</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-29730.61951778103</v>
      </c>
      <c r="C209" s="138">
        <f t="shared" si="0"/>
        <v>-145.30840289315478</v>
      </c>
      <c r="D209" s="138">
        <f t="shared" si="1"/>
        <v>436.61597027931992</v>
      </c>
      <c r="E209" s="138">
        <f t="shared" si="2"/>
        <v>-30167.235488060349</v>
      </c>
      <c r="F209" s="138">
        <f t="shared" si="7"/>
        <v>2859.5082587173297</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-30167.235488060349</v>
      </c>
      <c r="C210" s="138">
        <f t="shared" si="0"/>
        <v>-147.44236344789493</v>
      </c>
      <c r="D210" s="138">
        <f t="shared" si="1"/>
        <v>438.74993083406008</v>
      </c>
      <c r="E210" s="138">
        <f t="shared" si="2"/>
        <v>-30605.985418894408</v>
      </c>
      <c r="F210" s="138">
        <f t="shared" si="7"/>
        <v>2712.0658952694348</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-30605.985418894408</v>
      </c>
      <c r="C211" s="138">
        <f t="shared" si="0"/>
        <v>-149.58675373484641</v>
      </c>
      <c r="D211" s="138">
        <f t="shared" si="1"/>
        <v>440.89432112101156</v>
      </c>
      <c r="E211" s="138">
        <f t="shared" si="2"/>
        <v>-31046.879740015418</v>
      </c>
      <c r="F211" s="138">
        <f t="shared" si="7"/>
        <v>2562.4791415345885</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-31046.879740015418</v>
      </c>
      <c r="C212" s="138">
        <f t="shared" si="0"/>
        <v>-151.74162472932534</v>
      </c>
      <c r="D212" s="138">
        <f t="shared" si="1"/>
        <v>443.04919211549048</v>
      </c>
      <c r="E212" s="138">
        <f t="shared" si="2"/>
        <v>-31489.928932130908</v>
      </c>
      <c r="F212" s="138">
        <f t="shared" si="7"/>
        <v>2410.7375168052631</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-31489.928932130908</v>
      </c>
      <c r="C213" s="138">
        <f t="shared" si="0"/>
        <v>-153.90702765578979</v>
      </c>
      <c r="D213" s="138">
        <f t="shared" si="1"/>
        <v>445.21459504195491</v>
      </c>
      <c r="E213" s="138">
        <f t="shared" si="2"/>
        <v>-31935.143527172862</v>
      </c>
      <c r="F213" s="138">
        <f t="shared" si="7"/>
        <v>2256.8304891494731</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-31935.143527172862</v>
      </c>
      <c r="C214" s="138">
        <f t="shared" si="0"/>
        <v>-156.08301398905735</v>
      </c>
      <c r="D214" s="138">
        <f t="shared" si="1"/>
        <v>447.3905813752225</v>
      </c>
      <c r="E214" s="138">
        <f t="shared" si="2"/>
        <v>-32382.534108548083</v>
      </c>
      <c r="F214" s="138">
        <f t="shared" si="7"/>
        <v>2100.7474751604159</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-32382.534108548083</v>
      </c>
      <c r="C215" s="138">
        <f t="shared" si="0"/>
        <v>-158.26963545552874</v>
      </c>
      <c r="D215" s="138">
        <f t="shared" si="1"/>
        <v>449.57720284169386</v>
      </c>
      <c r="E215" s="138">
        <f t="shared" si="2"/>
        <v>-32832.111311389774</v>
      </c>
      <c r="F215" s="138">
        <f t="shared" si="7"/>
        <v>1942.4778397048872</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-32832.111311389774</v>
      </c>
      <c r="C216" s="138">
        <f t="shared" si="0"/>
        <v>-160.46694403441751</v>
      </c>
      <c r="D216" s="138">
        <f t="shared" si="1"/>
        <v>451.77451142058266</v>
      </c>
      <c r="E216" s="138">
        <f t="shared" si="2"/>
        <v>-33283.885822810356</v>
      </c>
      <c r="F216" s="138">
        <f t="shared" si="7"/>
        <v>1782.0108956704696</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-33283.885822810356</v>
      </c>
      <c r="C217" s="138">
        <f t="shared" si="0"/>
        <v>-162.6749919589856</v>
      </c>
      <c r="D217" s="138">
        <f t="shared" si="1"/>
        <v>453.98255934515078</v>
      </c>
      <c r="E217" s="138">
        <f t="shared" si="2"/>
        <v>-33737.86838215551</v>
      </c>
      <c r="F217" s="138">
        <f t="shared" si="7"/>
        <v>1619.335903711484</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-33737.86838215551</v>
      </c>
      <c r="C218" s="138">
        <f t="shared" si="0"/>
        <v>-164.89383171778505</v>
      </c>
      <c r="D218" s="138">
        <f t="shared" si="1"/>
        <v>456.20139910395017</v>
      </c>
      <c r="E218" s="138">
        <f t="shared" si="2"/>
        <v>-34194.069781259459</v>
      </c>
      <c r="F218" s="138">
        <f t="shared" si="7"/>
        <v>1454.4420719936988</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-34194.069781259459</v>
      </c>
      <c r="C219" s="138">
        <f t="shared" si="0"/>
        <v>-167.12351605590558</v>
      </c>
      <c r="D219" s="138">
        <f t="shared" si="1"/>
        <v>458.43108344207076</v>
      </c>
      <c r="E219" s="138">
        <f t="shared" si="2"/>
        <v>-34652.500864701527</v>
      </c>
      <c r="F219" s="138">
        <f t="shared" si="7"/>
        <v>1287.3185559377932</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-34652.500864701527</v>
      </c>
      <c r="C220" s="138">
        <f t="shared" si="0"/>
        <v>-169.36409797622869</v>
      </c>
      <c r="D220" s="138">
        <f t="shared" si="1"/>
        <v>460.67166536239381</v>
      </c>
      <c r="E220" s="138">
        <f t="shared" si="2"/>
        <v>-35113.172530063923</v>
      </c>
      <c r="F220" s="138">
        <f t="shared" si="7"/>
        <v>1117.9544579615645</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-35113.172530063923</v>
      </c>
      <c r="C221" s="138">
        <f t="shared" si="0"/>
        <v>-171.61563074068741</v>
      </c>
      <c r="D221" s="138">
        <f t="shared" si="1"/>
        <v>462.92319812685253</v>
      </c>
      <c r="E221" s="138">
        <f t="shared" si="2"/>
        <v>-35576.095728190776</v>
      </c>
      <c r="F221" s="138">
        <f t="shared" si="7"/>
        <v>946.33882722087708</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-35576.095728190776</v>
      </c>
      <c r="C222" s="138">
        <f t="shared" si="0"/>
        <v>-173.87816787153241</v>
      </c>
      <c r="D222" s="138">
        <f t="shared" si="1"/>
        <v>465.18573525769756</v>
      </c>
      <c r="E222" s="138">
        <f t="shared" si="2"/>
        <v>-36041.281463448475</v>
      </c>
      <c r="F222" s="138">
        <f t="shared" si="7"/>
        <v>772.46065934934472</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-36041.281463448475</v>
      </c>
      <c r="C223" s="138">
        <f t="shared" si="0"/>
        <v>-176.15176315260439</v>
      </c>
      <c r="D223" s="138">
        <f t="shared" si="1"/>
        <v>467.45933053876956</v>
      </c>
      <c r="E223" s="138">
        <f t="shared" si="2"/>
        <v>-36508.740793987243</v>
      </c>
      <c r="F223" s="138">
        <f t="shared" si="7"/>
        <v>596.30889619674031</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-36508.740793987243</v>
      </c>
      <c r="C224" s="138">
        <f t="shared" si="0"/>
        <v>-178.43647063061263</v>
      </c>
      <c r="D224" s="138">
        <f t="shared" si="1"/>
        <v>469.74403801677778</v>
      </c>
      <c r="E224" s="138">
        <f t="shared" si="2"/>
        <v>-36978.484832004018</v>
      </c>
      <c r="F224" s="138">
        <f t="shared" si="7"/>
        <v>417.87242556612767</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-36978.484832004018</v>
      </c>
      <c r="C225" s="138">
        <f t="shared" si="0"/>
        <v>-180.73234461641962</v>
      </c>
      <c r="D225" s="138">
        <f t="shared" si="1"/>
        <v>472.03991200258474</v>
      </c>
      <c r="E225" s="138">
        <f t="shared" si="2"/>
        <v>-37450.524744006601</v>
      </c>
      <c r="F225" s="138">
        <f t="shared" si="7"/>
        <v>237.14008094970805</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-37450.524744006601</v>
      </c>
      <c r="C226" s="138">
        <f t="shared" si="0"/>
        <v>-183.03943968633226</v>
      </c>
      <c r="D226" s="138">
        <f t="shared" si="1"/>
        <v>474.34700707249738</v>
      </c>
      <c r="E226" s="138">
        <f t="shared" si="2"/>
        <v>-37924.871751079096</v>
      </c>
      <c r="F226" s="138">
        <f t="shared" si="7"/>
        <v>54.100641263375792</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-37924.871751079096</v>
      </c>
      <c r="C227" s="138">
        <f t="shared" si="0"/>
        <v>-185.35781068339907</v>
      </c>
      <c r="D227" s="138">
        <f t="shared" si="1"/>
        <v>476.66537806956421</v>
      </c>
      <c r="E227" s="138">
        <f t="shared" si="2"/>
        <v>-38401.537129148659</v>
      </c>
      <c r="F227" s="138">
        <f t="shared" si="7"/>
        <v>-131.25716942002327</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-38401.537129148659</v>
      </c>
      <c r="C228" s="138">
        <f t="shared" si="0"/>
        <v>-187.68751271871406</v>
      </c>
      <c r="D228" s="138">
        <f t="shared" si="1"/>
        <v>478.99508010487921</v>
      </c>
      <c r="E228" s="138">
        <f t="shared" si="2"/>
        <v>-38880.532209253535</v>
      </c>
      <c r="F228" s="138">
        <f t="shared" si="7"/>
        <v>-318.94468213873733</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-38880.532209253535</v>
      </c>
      <c r="C229" s="138">
        <f t="shared" si="0"/>
        <v>-190.02860117272664</v>
      </c>
      <c r="D229" s="138">
        <f t="shared" si="1"/>
        <v>481.33616855889181</v>
      </c>
      <c r="E229" s="138">
        <f t="shared" si="2"/>
        <v>-39361.868377812425</v>
      </c>
      <c r="F229" s="138">
        <f t="shared" si="7"/>
        <v>-508.973283311464</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-39361.868377812425</v>
      </c>
      <c r="C230" s="138">
        <f t="shared" si="0"/>
        <v>-192.38113169655821</v>
      </c>
      <c r="D230" s="138">
        <f t="shared" si="1"/>
        <v>483.68869908272336</v>
      </c>
      <c r="E230" s="138">
        <f t="shared" si="2"/>
        <v>-39845.557076895151</v>
      </c>
      <c r="F230" s="138">
        <f t="shared" si="7"/>
        <v>-701.35441500802222</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-39845.557076895151</v>
      </c>
      <c r="C231" s="138">
        <f t="shared" si="0"/>
        <v>-194.74516021332502</v>
      </c>
      <c r="D231" s="138">
        <f t="shared" si="1"/>
        <v>486.05272759949014</v>
      </c>
      <c r="E231" s="138">
        <f t="shared" si="2"/>
        <v>-40331.609804494641</v>
      </c>
      <c r="F231" s="138">
        <f t="shared" si="7"/>
        <v>-896.09957522134721</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-40331.609804494641</v>
      </c>
      <c r="C232" s="138">
        <f t="shared" si="0"/>
        <v>-197.12074291946755</v>
      </c>
      <c r="D232" s="138">
        <f t="shared" si="1"/>
        <v>488.42831030563269</v>
      </c>
      <c r="E232" s="138">
        <f t="shared" si="2"/>
        <v>-40820.038114800271</v>
      </c>
      <c r="F232" s="138">
        <f t="shared" si="7"/>
        <v>-1093.2203181408147</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-40820.038114800271</v>
      </c>
      <c r="C233" s="138">
        <f t="shared" si="0"/>
        <v>-199.50793628608631</v>
      </c>
      <c r="D233" s="138">
        <f t="shared" si="1"/>
        <v>490.81550367225145</v>
      </c>
      <c r="E233" s="138">
        <f t="shared" si="2"/>
        <v>-41310.853618472524</v>
      </c>
      <c r="F233" s="138">
        <f t="shared" si="7"/>
        <v>-1292.728254426901</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-41310.853618472524</v>
      </c>
      <c r="C234" s="138">
        <f t="shared" si="0"/>
        <v>-201.90679706028445</v>
      </c>
      <c r="D234" s="138">
        <f t="shared" si="1"/>
        <v>493.21436444644962</v>
      </c>
      <c r="E234" s="138">
        <f t="shared" si="2"/>
        <v>-41804.067982918976</v>
      </c>
      <c r="F234" s="138">
        <f t="shared" si="7"/>
        <v>-1494.6350514871854</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-41804.067982918976</v>
      </c>
      <c r="C235" s="138">
        <f t="shared" si="0"/>
        <v>-204.31738226651646</v>
      </c>
      <c r="D235" s="138">
        <f t="shared" si="1"/>
        <v>495.62494965268161</v>
      </c>
      <c r="E235" s="138">
        <f t="shared" si="2"/>
        <v>-42299.692932571656</v>
      </c>
      <c r="F235" s="138">
        <f t="shared" si="7"/>
        <v>-1698.9524337537018</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-42299.692932571656</v>
      </c>
      <c r="C236" s="138">
        <f t="shared" si="0"/>
        <v>-206.73974920794396</v>
      </c>
      <c r="D236" s="138">
        <f t="shared" si="1"/>
        <v>498.04731659410913</v>
      </c>
      <c r="E236" s="138">
        <f t="shared" si="2"/>
        <v>-42797.740249165763</v>
      </c>
      <c r="F236" s="138">
        <f t="shared" si="7"/>
        <v>-1905.6921829616458</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-42797.740249165763</v>
      </c>
      <c r="C237" s="138">
        <f t="shared" si="0"/>
        <v>-209.17395546779764</v>
      </c>
      <c r="D237" s="138">
        <f t="shared" si="1"/>
        <v>500.48152285396282</v>
      </c>
      <c r="E237" s="138">
        <f t="shared" si="2"/>
        <v>-43298.221772019722</v>
      </c>
      <c r="F237" s="138">
        <f t="shared" si="7"/>
        <v>-2114.8661384294433</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-43298.221772019722</v>
      </c>
      <c r="C238" s="138">
        <f t="shared" si="0"/>
        <v>-211.62005891074637</v>
      </c>
      <c r="D238" s="138">
        <f t="shared" si="1"/>
        <v>502.92762629691151</v>
      </c>
      <c r="E238" s="138">
        <f t="shared" si="2"/>
        <v>-43801.149398316637</v>
      </c>
      <c r="F238" s="138">
        <f t="shared" si="7"/>
        <v>-2326.4861973401894</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-43801.149398316637</v>
      </c>
      <c r="C239" s="138">
        <f t="shared" si="0"/>
        <v>-214.07811768427254</v>
      </c>
      <c r="D239" s="138">
        <f t="shared" si="1"/>
        <v>505.38568507043772</v>
      </c>
      <c r="E239" s="138">
        <f t="shared" si="2"/>
        <v>-44306.535083387076</v>
      </c>
      <c r="F239" s="138">
        <f t="shared" si="7"/>
        <v>-2540.5643150244618</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-44306.535083387076</v>
      </c>
      <c r="C240" s="138">
        <f t="shared" si="0"/>
        <v>-216.54819022005432</v>
      </c>
      <c r="D240" s="138">
        <f t="shared" si="1"/>
        <v>507.85575760621947</v>
      </c>
      <c r="E240" s="138">
        <f t="shared" si="2"/>
        <v>-44814.390840993299</v>
      </c>
      <c r="F240" s="138">
        <f t="shared" si="7"/>
        <v>-2757.1125052445163</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-44814.390840993299</v>
      </c>
      <c r="C241" s="138">
        <f t="shared" si="0"/>
        <v>-219.03033523535473</v>
      </c>
      <c r="D241" s="138">
        <f t="shared" si="1"/>
        <v>510.3379026215199</v>
      </c>
      <c r="E241" s="138">
        <f t="shared" si="2"/>
        <v>-45324.728743614818</v>
      </c>
      <c r="F241" s="138">
        <f t="shared" si="7"/>
        <v>-2976.1428404798712</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-45324.728743614818</v>
      </c>
      <c r="C242" s="138">
        <f t="shared" si="0"/>
        <v>-221.52461173441739</v>
      </c>
      <c r="D242" s="138">
        <f t="shared" si="1"/>
        <v>512.83217912058251</v>
      </c>
      <c r="E242" s="138">
        <f t="shared" si="2"/>
        <v>-45837.5609227354</v>
      </c>
      <c r="F242" s="138">
        <f t="shared" si="7"/>
        <v>-3197.6674522142885</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-45837.5609227354</v>
      </c>
      <c r="C243" s="138">
        <f t="shared" si="0"/>
        <v>-224.03107900986925</v>
      </c>
      <c r="D243" s="138">
        <f t="shared" si="1"/>
        <v>515.33864639603439</v>
      </c>
      <c r="E243" s="138">
        <f t="shared" si="2"/>
        <v>-46352.899569131434</v>
      </c>
      <c r="F243" s="138">
        <f t="shared" si="7"/>
        <v>-3421.6985312241577</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-46352.899569131434</v>
      </c>
      <c r="C244" s="138">
        <f t="shared" si="0"/>
        <v>-226.54979664412986</v>
      </c>
      <c r="D244" s="138">
        <f t="shared" si="1"/>
        <v>517.857364030295</v>
      </c>
      <c r="E244" s="138">
        <f t="shared" si="2"/>
        <v>-46870.756933161727</v>
      </c>
      <c r="F244" s="138">
        <f t="shared" si="7"/>
        <v>-3648.2483278682876</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-46870.756933161727</v>
      </c>
      <c r="C245" s="138">
        <f t="shared" si="0"/>
        <v>-229.08082451082791</v>
      </c>
      <c r="D245" s="138">
        <f t="shared" si="1"/>
        <v>520.38839189699308</v>
      </c>
      <c r="E245" s="138">
        <f t="shared" si="2"/>
        <v>-47391.145325058722</v>
      </c>
      <c r="F245" s="138">
        <f t="shared" si="7"/>
        <v>-3877.3291523791154</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-47391.145325058722</v>
      </c>
      <c r="C246" s="138">
        <f t="shared" si="0"/>
        <v>-231.62422277622449</v>
      </c>
      <c r="D246" s="138">
        <f t="shared" si="1"/>
        <v>522.93179016238969</v>
      </c>
      <c r="E246" s="138">
        <f t="shared" si="2"/>
        <v>-47914.077115221109</v>
      </c>
      <c r="F246" s="138">
        <f t="shared" si="7"/>
        <v>-4108.9533751553399</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-47914.077115221109</v>
      </c>
      <c r="C247" s="138">
        <f t="shared" si="0"/>
        <v>-234.18005190064315</v>
      </c>
      <c r="D247" s="138">
        <f t="shared" si="1"/>
        <v>525.48761928680824</v>
      </c>
      <c r="E247" s="138">
        <f t="shared" si="2"/>
        <v>-48439.56473450792</v>
      </c>
      <c r="F247" s="138">
        <f t="shared" si="7"/>
        <v>-4343.1334270559828</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-48439.56473450792</v>
      </c>
      <c r="C248" s="138">
        <f t="shared" si="0"/>
        <v>-236.74837263990744</v>
      </c>
      <c r="D248" s="138">
        <f t="shared" si="1"/>
        <v>528.05594002607256</v>
      </c>
      <c r="E248" s="138">
        <f t="shared" si="2"/>
        <v>-48967.620674533995</v>
      </c>
      <c r="F248" s="138">
        <f t="shared" si="7"/>
        <v>-4579.8817996958905</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-48967.620674533995</v>
      </c>
      <c r="C249" s="138">
        <f t="shared" si="0"/>
        <v>-239.32924604678487</v>
      </c>
      <c r="D249" s="138">
        <f t="shared" si="1"/>
        <v>530.63681343295002</v>
      </c>
      <c r="E249" s="138">
        <f t="shared" si="2"/>
        <v>-49498.257487966948</v>
      </c>
      <c r="F249" s="138">
        <f t="shared" si="7"/>
        <v>-4819.2110457426752</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-49498.257487966948</v>
      </c>
      <c r="C250" s="138">
        <f t="shared" si="0"/>
        <v>-241.92273347243844</v>
      </c>
      <c r="D250" s="138">
        <f t="shared" si="1"/>
        <v>533.23030085860364</v>
      </c>
      <c r="E250" s="138">
        <f t="shared" si="2"/>
        <v>-50031.487788825551</v>
      </c>
      <c r="F250" s="138">
        <f t="shared" si="7"/>
        <v>-5061.1337792151135</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-50031.487788825551</v>
      </c>
      <c r="C251" s="138">
        <f t="shared" si="0"/>
        <v>-244.52889656788486</v>
      </c>
      <c r="D251" s="138">
        <f t="shared" si="1"/>
        <v>535.83646395405003</v>
      </c>
      <c r="E251" s="138">
        <f t="shared" si="2"/>
        <v>-50567.324252779603</v>
      </c>
      <c r="F251" s="138">
        <f t="shared" si="7"/>
        <v>-5305.6626757829981</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-50567.324252779603</v>
      </c>
      <c r="C252" s="138">
        <f t="shared" si="0"/>
        <v>-247.14779728546029</v>
      </c>
      <c r="D252" s="138">
        <f t="shared" si="1"/>
        <v>538.45536467162538</v>
      </c>
      <c r="E252" s="138">
        <f t="shared" si="2"/>
        <v>-51105.779617451226</v>
      </c>
      <c r="F252" s="138">
        <f t="shared" si="7"/>
        <v>-5552.8104730684581</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-51105.779617451226</v>
      </c>
      <c r="C253" s="138">
        <f t="shared" si="0"/>
        <v>-249.77949788029284</v>
      </c>
      <c r="D253" s="138">
        <f t="shared" si="1"/>
        <v>541.08706526645801</v>
      </c>
      <c r="E253" s="138">
        <f t="shared" si="2"/>
        <v>-51646.866682717686</v>
      </c>
      <c r="F253" s="138">
        <f t="shared" si="7"/>
        <v>-5802.5899709487512</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-51646.866682717686</v>
      </c>
      <c r="C254" s="138">
        <f t="shared" si="0"/>
        <v>-252.42406091178268</v>
      </c>
      <c r="D254" s="138">
        <f t="shared" si="1"/>
        <v>543.73162829794785</v>
      </c>
      <c r="E254" s="138">
        <f t="shared" si="2"/>
        <v>-52190.59831101563</v>
      </c>
      <c r="F254" s="138">
        <f t="shared" si="7"/>
        <v>-6055.0140318605336</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-52190.59831101563</v>
      </c>
      <c r="C255" s="138">
        <f t="shared" si="0"/>
        <v>-255.08154924508887</v>
      </c>
      <c r="D255" s="138">
        <f t="shared" si="1"/>
        <v>546.38911663125396</v>
      </c>
      <c r="E255" s="138">
        <f t="shared" si="2"/>
        <v>-52736.987427646884</v>
      </c>
      <c r="F255" s="138">
        <f t="shared" si="7"/>
        <v>-6310.0955811056228</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-52736.987427646884</v>
      </c>
      <c r="C256" s="138">
        <f t="shared" si="0"/>
        <v>-257.7520260526241</v>
      </c>
      <c r="D256" s="138">
        <f t="shared" si="1"/>
        <v>549.05959343878931</v>
      </c>
      <c r="E256" s="138">
        <f t="shared" si="2"/>
        <v>-53286.047021085673</v>
      </c>
      <c r="F256" s="138">
        <f t="shared" si="7"/>
        <v>-6567.8476071582472</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-53286.047021085673</v>
      </c>
      <c r="C257" s="138">
        <f t="shared" si="0"/>
        <v>-260.4355548155562</v>
      </c>
      <c r="D257" s="138">
        <f t="shared" si="1"/>
        <v>551.74312220172135</v>
      </c>
      <c r="E257" s="138">
        <f t="shared" si="2"/>
        <v>-53837.790143287391</v>
      </c>
      <c r="F257" s="138">
        <f t="shared" si="7"/>
        <v>-6828.2831619738035</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-53837.790143287391</v>
      </c>
      <c r="C258" s="138">
        <f t="shared" si="0"/>
        <v>-263.13219932531712</v>
      </c>
      <c r="D258" s="138">
        <f t="shared" si="1"/>
        <v>554.43976671148221</v>
      </c>
      <c r="E258" s="138">
        <f t="shared" si="2"/>
        <v>-54392.229909998874</v>
      </c>
      <c r="F258" s="138">
        <f t="shared" si="7"/>
        <v>-7091.4153612991204</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-54392.229909998874</v>
      </c>
      <c r="C259" s="138">
        <f t="shared" si="0"/>
        <v>-265.84202368511944</v>
      </c>
      <c r="D259" s="138">
        <f t="shared" si="1"/>
        <v>557.14959107128459</v>
      </c>
      <c r="E259" s="138">
        <f t="shared" si="2"/>
        <v>-54949.379501070158</v>
      </c>
      <c r="F259" s="138">
        <f t="shared" si="7"/>
        <v>-7357.2573849842402</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-54949.379501070158</v>
      </c>
      <c r="C260" s="138">
        <f t="shared" si="0"/>
        <v>-268.56509231148038</v>
      </c>
      <c r="D260" s="138">
        <f t="shared" si="1"/>
        <v>559.87265969764553</v>
      </c>
      <c r="E260" s="138">
        <f t="shared" si="2"/>
        <v>-55509.252160767806</v>
      </c>
      <c r="F260" s="138">
        <f t="shared" si="7"/>
        <v>-7625.8224772957201</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-55509.252160767806</v>
      </c>
      <c r="C261" s="138">
        <f t="shared" ref="C261:C365" si="8">B261*(B$3/12)</f>
        <v>-271.30146993575261</v>
      </c>
      <c r="D261" s="138">
        <f t="shared" ref="D261:D365" si="9">D$3-C261</f>
        <v>562.60903732191775</v>
      </c>
      <c r="E261" s="138">
        <f t="shared" ref="E261:E365" si="10">B261-D261</f>
        <v>-56071.861198089726</v>
      </c>
      <c r="F261" s="138">
        <f t="shared" si="7"/>
        <v>-7897.1239472314728</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-56071.861198089726</v>
      </c>
      <c r="C262" s="138">
        <f t="shared" si="8"/>
        <v>-274.0512216056635</v>
      </c>
      <c r="D262" s="138">
        <f t="shared" si="9"/>
        <v>565.35878899182865</v>
      </c>
      <c r="E262" s="138">
        <f t="shared" si="10"/>
        <v>-56637.219987081553</v>
      </c>
      <c r="F262" s="138">
        <f t="shared" si="7"/>
        <v>-8171.175168837136</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-56637.219987081553</v>
      </c>
      <c r="C263" s="138">
        <f t="shared" si="8"/>
        <v>-276.81441268686103</v>
      </c>
      <c r="D263" s="138">
        <f t="shared" si="9"/>
        <v>568.12198007302618</v>
      </c>
      <c r="E263" s="138">
        <f t="shared" si="10"/>
        <v>-57205.341967154578</v>
      </c>
      <c r="F263" s="138">
        <f t="shared" ref="F263:F326" si="12">F262+C263</f>
        <v>-8447.9895815239979</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-57205.341967154578</v>
      </c>
      <c r="C264" s="138">
        <f t="shared" si="8"/>
        <v>-279.59110886446797</v>
      </c>
      <c r="D264" s="138">
        <f t="shared" si="9"/>
        <v>570.89867625063312</v>
      </c>
      <c r="E264" s="138">
        <f t="shared" si="10"/>
        <v>-57776.24064340521</v>
      </c>
      <c r="F264" s="138">
        <f t="shared" si="12"/>
        <v>-8727.5806903884659</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-57776.24064340521</v>
      </c>
      <c r="C265" s="138">
        <f t="shared" si="8"/>
        <v>-282.38137614464296</v>
      </c>
      <c r="D265" s="138">
        <f t="shared" si="9"/>
        <v>573.68894353080805</v>
      </c>
      <c r="E265" s="138">
        <f t="shared" si="10"/>
        <v>-58349.929586936021</v>
      </c>
      <c r="F265" s="138">
        <f t="shared" si="12"/>
        <v>-9009.9620665331095</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-58349.929586936021</v>
      </c>
      <c r="C266" s="138">
        <f t="shared" si="8"/>
        <v>-285.18528085614975</v>
      </c>
      <c r="D266" s="138">
        <f t="shared" si="9"/>
        <v>576.49284824231495</v>
      </c>
      <c r="E266" s="138">
        <f t="shared" si="10"/>
        <v>-58926.422435178334</v>
      </c>
      <c r="F266" s="138">
        <f t="shared" si="12"/>
        <v>-9295.1473473892584</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-58926.422435178334</v>
      </c>
      <c r="C267" s="138">
        <f t="shared" si="8"/>
        <v>-288.00288965193408</v>
      </c>
      <c r="D267" s="138">
        <f t="shared" si="9"/>
        <v>579.31045703809923</v>
      </c>
      <c r="E267" s="138">
        <f t="shared" si="10"/>
        <v>-59505.732892216431</v>
      </c>
      <c r="F267" s="138">
        <f t="shared" si="12"/>
        <v>-9583.1502370411927</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-59505.732892216431</v>
      </c>
      <c r="C268" s="138">
        <f t="shared" si="8"/>
        <v>-290.83426951070777</v>
      </c>
      <c r="D268" s="138">
        <f t="shared" si="9"/>
        <v>582.14183689687297</v>
      </c>
      <c r="E268" s="138">
        <f t="shared" si="10"/>
        <v>-60087.874729113304</v>
      </c>
      <c r="F268" s="138">
        <f t="shared" si="12"/>
        <v>-9873.9845065519003</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-60087.874729113304</v>
      </c>
      <c r="C269" s="138">
        <f t="shared" si="8"/>
        <v>-293.67948773854124</v>
      </c>
      <c r="D269" s="138">
        <f t="shared" si="9"/>
        <v>584.98705512470633</v>
      </c>
      <c r="E269" s="138">
        <f t="shared" si="10"/>
        <v>-60672.861784238012</v>
      </c>
      <c r="F269" s="138">
        <f t="shared" si="12"/>
        <v>-10167.663994290442</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-60672.861784238012</v>
      </c>
      <c r="C270" s="138">
        <f t="shared" si="8"/>
        <v>-296.53861197046325</v>
      </c>
      <c r="D270" s="138">
        <f t="shared" si="9"/>
        <v>587.84617935662845</v>
      </c>
      <c r="E270" s="138">
        <f t="shared" si="10"/>
        <v>-61260.707963594643</v>
      </c>
      <c r="F270" s="138">
        <f t="shared" si="12"/>
        <v>-10464.202606260906</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-61260.707963594643</v>
      </c>
      <c r="C271" s="138">
        <f t="shared" si="8"/>
        <v>-299.41171017206881</v>
      </c>
      <c r="D271" s="138">
        <f t="shared" si="9"/>
        <v>590.7192775582339</v>
      </c>
      <c r="E271" s="138">
        <f t="shared" si="10"/>
        <v>-61851.42724115288</v>
      </c>
      <c r="F271" s="138">
        <f t="shared" si="12"/>
        <v>-10763.614316432975</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-61851.42724115288</v>
      </c>
      <c r="C272" s="138">
        <f t="shared" si="8"/>
        <v>-302.29885064113466</v>
      </c>
      <c r="D272" s="138">
        <f t="shared" si="9"/>
        <v>593.60641802729981</v>
      </c>
      <c r="E272" s="138">
        <f t="shared" si="10"/>
        <v>-62445.033659180182</v>
      </c>
      <c r="F272" s="138">
        <f t="shared" si="12"/>
        <v>-11065.91316707411</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-62445.033659180182</v>
      </c>
      <c r="C273" s="138">
        <f t="shared" si="8"/>
        <v>-305.2001020092431</v>
      </c>
      <c r="D273" s="138">
        <f t="shared" si="9"/>
        <v>596.50766939540824</v>
      </c>
      <c r="E273" s="138">
        <f t="shared" si="10"/>
        <v>-63041.541328575593</v>
      </c>
      <c r="F273" s="138">
        <f t="shared" si="12"/>
        <v>-11371.113269083353</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-63041.541328575593</v>
      </c>
      <c r="C274" s="138">
        <f t="shared" si="8"/>
        <v>-308.11553324341315</v>
      </c>
      <c r="D274" s="138">
        <f t="shared" si="9"/>
        <v>599.42310062957836</v>
      </c>
      <c r="E274" s="138">
        <f t="shared" si="10"/>
        <v>-63640.964429205174</v>
      </c>
      <c r="F274" s="138">
        <f t="shared" si="12"/>
        <v>-11679.228802326767</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-63640.964429205174</v>
      </c>
      <c r="C275" s="138">
        <f t="shared" si="8"/>
        <v>-311.04521364774024</v>
      </c>
      <c r="D275" s="138">
        <f t="shared" si="9"/>
        <v>602.35278103390533</v>
      </c>
      <c r="E275" s="138">
        <f t="shared" si="10"/>
        <v>-64243.317210239082</v>
      </c>
      <c r="F275" s="138">
        <f t="shared" si="12"/>
        <v>-11990.274015974506</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-64243.317210239082</v>
      </c>
      <c r="C276" s="138">
        <f t="shared" si="8"/>
        <v>-313.9892128650435</v>
      </c>
      <c r="D276" s="138">
        <f t="shared" si="9"/>
        <v>605.2967802512087</v>
      </c>
      <c r="E276" s="138">
        <f t="shared" si="10"/>
        <v>-64848.613990490288</v>
      </c>
      <c r="F276" s="138">
        <f t="shared" si="12"/>
        <v>-12304.263228839549</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-64848.613990490288</v>
      </c>
      <c r="C277" s="138">
        <f t="shared" si="8"/>
        <v>-316.94760087852126</v>
      </c>
      <c r="D277" s="138">
        <f t="shared" si="9"/>
        <v>608.2551682646864</v>
      </c>
      <c r="E277" s="138">
        <f t="shared" si="10"/>
        <v>-65456.869158754977</v>
      </c>
      <c r="F277" s="138">
        <f t="shared" si="12"/>
        <v>-12621.210829718069</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-65456.869158754977</v>
      </c>
      <c r="C278" s="138">
        <f t="shared" si="8"/>
        <v>-319.9204480134149</v>
      </c>
      <c r="D278" s="138">
        <f t="shared" si="9"/>
        <v>611.22801539958004</v>
      </c>
      <c r="E278" s="138">
        <f t="shared" si="10"/>
        <v>-66068.097174154551</v>
      </c>
      <c r="F278" s="138">
        <f t="shared" si="12"/>
        <v>-12941.131277731485</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-66068.097174154551</v>
      </c>
      <c r="C279" s="138">
        <f t="shared" si="8"/>
        <v>-322.90782493868033</v>
      </c>
      <c r="D279" s="138">
        <f t="shared" si="9"/>
        <v>614.21539232484542</v>
      </c>
      <c r="E279" s="138">
        <f t="shared" si="10"/>
        <v>-66682.312566479392</v>
      </c>
      <c r="F279" s="138">
        <f t="shared" si="12"/>
        <v>-13264.039102670165</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-66682.312566479392</v>
      </c>
      <c r="C280" s="138">
        <f t="shared" si="8"/>
        <v>-325.90980266866796</v>
      </c>
      <c r="D280" s="138">
        <f t="shared" si="9"/>
        <v>617.21737005483305</v>
      </c>
      <c r="E280" s="138">
        <f t="shared" si="10"/>
        <v>-67299.529936534222</v>
      </c>
      <c r="F280" s="138">
        <f t="shared" si="12"/>
        <v>-13589.948905338833</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-67299.529936534222</v>
      </c>
      <c r="C281" s="138">
        <f t="shared" si="8"/>
        <v>-328.92645256481097</v>
      </c>
      <c r="D281" s="138">
        <f t="shared" si="9"/>
        <v>620.23401995097606</v>
      </c>
      <c r="E281" s="138">
        <f t="shared" si="10"/>
        <v>-67919.7639564852</v>
      </c>
      <c r="F281" s="138">
        <f t="shared" si="12"/>
        <v>-13918.875357903644</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-67919.7639564852</v>
      </c>
      <c r="C282" s="138">
        <f t="shared" si="8"/>
        <v>-331.95784633732137</v>
      </c>
      <c r="D282" s="138">
        <f t="shared" si="9"/>
        <v>623.26541372348652</v>
      </c>
      <c r="E282" s="138">
        <f t="shared" si="10"/>
        <v>-68543.029370208693</v>
      </c>
      <c r="F282" s="138">
        <f t="shared" si="12"/>
        <v>-14250.833204240966</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-68543.029370208693</v>
      </c>
      <c r="C283" s="138">
        <f t="shared" si="8"/>
        <v>-335.00405604689496</v>
      </c>
      <c r="D283" s="138">
        <f t="shared" si="9"/>
        <v>626.31162343306005</v>
      </c>
      <c r="E283" s="138">
        <f t="shared" si="10"/>
        <v>-69169.340993641759</v>
      </c>
      <c r="F283" s="138">
        <f t="shared" si="12"/>
        <v>-14585.837260287861</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-69169.340993641759</v>
      </c>
      <c r="C284" s="138">
        <f t="shared" si="8"/>
        <v>-338.06515410642407</v>
      </c>
      <c r="D284" s="138">
        <f t="shared" si="9"/>
        <v>629.37272149258922</v>
      </c>
      <c r="E284" s="138">
        <f t="shared" si="10"/>
        <v>-69798.713715134349</v>
      </c>
      <c r="F284" s="138">
        <f t="shared" si="12"/>
        <v>-14923.902414394284</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-69798.713715134349</v>
      </c>
      <c r="C285" s="138">
        <f t="shared" si="8"/>
        <v>-341.14121328271909</v>
      </c>
      <c r="D285" s="138">
        <f t="shared" si="9"/>
        <v>632.44878066888418</v>
      </c>
      <c r="E285" s="138">
        <f t="shared" si="10"/>
        <v>-70431.162495803233</v>
      </c>
      <c r="F285" s="138">
        <f t="shared" si="12"/>
        <v>-15265.043627677003</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-70431.162495803233</v>
      </c>
      <c r="C286" s="138">
        <f t="shared" si="8"/>
        <v>-344.23230669823829</v>
      </c>
      <c r="D286" s="138">
        <f t="shared" si="9"/>
        <v>635.53987408440344</v>
      </c>
      <c r="E286" s="138">
        <f t="shared" si="10"/>
        <v>-71066.702369887644</v>
      </c>
      <c r="F286" s="138">
        <f t="shared" si="12"/>
        <v>-15609.275934375242</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-71066.702369887644</v>
      </c>
      <c r="C287" s="138">
        <f t="shared" si="8"/>
        <v>-347.33850783282583</v>
      </c>
      <c r="D287" s="138">
        <f t="shared" si="9"/>
        <v>638.64607521899097</v>
      </c>
      <c r="E287" s="138">
        <f t="shared" si="10"/>
        <v>-71705.348445106632</v>
      </c>
      <c r="F287" s="138">
        <f t="shared" si="12"/>
        <v>-15956.614442208069</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-71705.348445106632</v>
      </c>
      <c r="C288" s="138">
        <f t="shared" si="8"/>
        <v>-350.4598905254586</v>
      </c>
      <c r="D288" s="138">
        <f t="shared" si="9"/>
        <v>641.76745791162375</v>
      </c>
      <c r="E288" s="138">
        <f t="shared" si="10"/>
        <v>-72347.115903018261</v>
      </c>
      <c r="F288" s="138">
        <f t="shared" si="12"/>
        <v>-16307.074332733528</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-72347.115903018261</v>
      </c>
      <c r="C289" s="138">
        <f t="shared" si="8"/>
        <v>-353.59652897600171</v>
      </c>
      <c r="D289" s="138">
        <f t="shared" si="9"/>
        <v>644.90409636216691</v>
      </c>
      <c r="E289" s="138">
        <f t="shared" si="10"/>
        <v>-72992.019999380427</v>
      </c>
      <c r="F289" s="138">
        <f t="shared" si="12"/>
        <v>-16660.670861709528</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-72992.019999380427</v>
      </c>
      <c r="C290" s="138">
        <f t="shared" si="8"/>
        <v>-356.74849774697179</v>
      </c>
      <c r="D290" s="138">
        <f t="shared" si="9"/>
        <v>648.05606513313694</v>
      </c>
      <c r="E290" s="138">
        <f t="shared" si="10"/>
        <v>-73640.07606451356</v>
      </c>
      <c r="F290" s="138">
        <f t="shared" si="12"/>
        <v>-17017.4193594565</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-73640.07606451356</v>
      </c>
      <c r="C291" s="138">
        <f t="shared" si="8"/>
        <v>-359.91587176530999</v>
      </c>
      <c r="D291" s="138">
        <f t="shared" si="9"/>
        <v>651.22343915147508</v>
      </c>
      <c r="E291" s="138">
        <f t="shared" si="10"/>
        <v>-74291.299503665039</v>
      </c>
      <c r="F291" s="138">
        <f t="shared" si="12"/>
        <v>-17377.335231221812</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-74291.299503665039</v>
      </c>
      <c r="C292" s="138">
        <f t="shared" si="8"/>
        <v>-363.09872632416284</v>
      </c>
      <c r="D292" s="138">
        <f t="shared" si="9"/>
        <v>654.40629371032799</v>
      </c>
      <c r="E292" s="138">
        <f t="shared" si="10"/>
        <v>-74945.705797375369</v>
      </c>
      <c r="F292" s="138">
        <f t="shared" si="12"/>
        <v>-17740.433957545974</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-74945.705797375369</v>
      </c>
      <c r="C293" s="138">
        <f t="shared" si="8"/>
        <v>-366.2971370846721</v>
      </c>
      <c r="D293" s="138">
        <f t="shared" si="9"/>
        <v>657.60470447083731</v>
      </c>
      <c r="E293" s="138">
        <f t="shared" si="10"/>
        <v>-75603.310501846208</v>
      </c>
      <c r="F293" s="138">
        <f t="shared" si="12"/>
        <v>-18106.731094630646</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-75603.310501846208</v>
      </c>
      <c r="C294" s="138">
        <f t="shared" si="8"/>
        <v>-369.5111800777733</v>
      </c>
      <c r="D294" s="138">
        <f t="shared" si="9"/>
        <v>660.81874746393851</v>
      </c>
      <c r="E294" s="138">
        <f t="shared" si="10"/>
        <v>-76264.12924931015</v>
      </c>
      <c r="F294" s="138">
        <f t="shared" si="12"/>
        <v>-18476.24227470842</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-76264.12924931015</v>
      </c>
      <c r="C295" s="138">
        <f t="shared" si="8"/>
        <v>-372.74093170600332</v>
      </c>
      <c r="D295" s="138">
        <f t="shared" si="9"/>
        <v>664.04849909216841</v>
      </c>
      <c r="E295" s="138">
        <f t="shared" si="10"/>
        <v>-76928.177748402319</v>
      </c>
      <c r="F295" s="138">
        <f t="shared" si="12"/>
        <v>-18848.983206414425</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-76928.177748402319</v>
      </c>
      <c r="C296" s="138">
        <f t="shared" si="8"/>
        <v>-375.9864687453163</v>
      </c>
      <c r="D296" s="138">
        <f t="shared" si="9"/>
        <v>667.29403613148145</v>
      </c>
      <c r="E296" s="138">
        <f t="shared" si="10"/>
        <v>-77595.471784533802</v>
      </c>
      <c r="F296" s="138">
        <f t="shared" si="12"/>
        <v>-19224.96967515974</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-77595.471784533802</v>
      </c>
      <c r="C297" s="138">
        <f t="shared" si="8"/>
        <v>-379.24786834690894</v>
      </c>
      <c r="D297" s="138">
        <f t="shared" si="9"/>
        <v>670.55543573307409</v>
      </c>
      <c r="E297" s="138">
        <f t="shared" si="10"/>
        <v>-78266.027220266871</v>
      </c>
      <c r="F297" s="138">
        <f t="shared" si="12"/>
        <v>-19604.217543506649</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-78266.027220266871</v>
      </c>
      <c r="C298" s="138">
        <f t="shared" si="8"/>
        <v>-382.52520803905429</v>
      </c>
      <c r="D298" s="138">
        <f t="shared" si="9"/>
        <v>673.83277542521944</v>
      </c>
      <c r="E298" s="138">
        <f t="shared" si="10"/>
        <v>-78939.859995692095</v>
      </c>
      <c r="F298" s="138">
        <f t="shared" si="12"/>
        <v>-19986.742751545702</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-78939.859995692095</v>
      </c>
      <c r="C299" s="138">
        <f t="shared" si="8"/>
        <v>-385.81856572894509</v>
      </c>
      <c r="D299" s="138">
        <f t="shared" si="9"/>
        <v>677.12613311511018</v>
      </c>
      <c r="E299" s="138">
        <f t="shared" si="10"/>
        <v>-79616.986128807199</v>
      </c>
      <c r="F299" s="138">
        <f t="shared" si="12"/>
        <v>-20372.561317274649</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-79616.986128807199</v>
      </c>
      <c r="C300" s="138">
        <f t="shared" si="8"/>
        <v>-389.12801970454512</v>
      </c>
      <c r="D300" s="138">
        <f t="shared" si="9"/>
        <v>680.43558709071021</v>
      </c>
      <c r="E300" s="138">
        <f t="shared" si="10"/>
        <v>-80297.421715897915</v>
      </c>
      <c r="F300" s="138">
        <f t="shared" si="12"/>
        <v>-20761.689336979194</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-80297.421715897915</v>
      </c>
      <c r="C301" s="138">
        <f t="shared" si="8"/>
        <v>-392.45364863645102</v>
      </c>
      <c r="D301" s="138">
        <f t="shared" si="9"/>
        <v>683.76121602261617</v>
      </c>
      <c r="E301" s="138">
        <f t="shared" si="10"/>
        <v>-80981.182931920528</v>
      </c>
      <c r="F301" s="138">
        <f t="shared" si="12"/>
        <v>-21154.142985615646</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-80981.182931920528</v>
      </c>
      <c r="C302" s="138">
        <f t="shared" si="8"/>
        <v>-395.79553157976153</v>
      </c>
      <c r="D302" s="138">
        <f t="shared" si="9"/>
        <v>687.10309896592662</v>
      </c>
      <c r="E302" s="138">
        <f t="shared" si="10"/>
        <v>-81668.286030886462</v>
      </c>
      <c r="F302" s="138">
        <f t="shared" si="12"/>
        <v>-21549.938517195409</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-81668.286030886462</v>
      </c>
      <c r="C303" s="138">
        <f t="shared" si="8"/>
        <v>-399.15374797595751</v>
      </c>
      <c r="D303" s="138">
        <f t="shared" si="9"/>
        <v>690.4613153621226</v>
      </c>
      <c r="E303" s="138">
        <f t="shared" si="10"/>
        <v>-82358.74734624858</v>
      </c>
      <c r="F303" s="138">
        <f t="shared" si="12"/>
        <v>-21949.092265171366</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-82358.74734624858</v>
      </c>
      <c r="C304" s="138">
        <f t="shared" si="8"/>
        <v>-402.52837765478989</v>
      </c>
      <c r="D304" s="138">
        <f t="shared" si="9"/>
        <v>693.83594504095504</v>
      </c>
      <c r="E304" s="138">
        <f t="shared" si="10"/>
        <v>-83052.583291289528</v>
      </c>
      <c r="F304" s="138">
        <f t="shared" si="12"/>
        <v>-22351.620642826158</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-83052.583291289528</v>
      </c>
      <c r="C305" s="138">
        <f t="shared" si="8"/>
        <v>-405.91950083617752</v>
      </c>
      <c r="D305" s="138">
        <f t="shared" si="9"/>
        <v>697.22706822234272</v>
      </c>
      <c r="E305" s="138">
        <f t="shared" si="10"/>
        <v>-83749.810359511874</v>
      </c>
      <c r="F305" s="138">
        <f t="shared" si="12"/>
        <v>-22757.540143662336</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-83749.810359511874</v>
      </c>
      <c r="C306" s="138">
        <f t="shared" si="8"/>
        <v>-409.32719813211423</v>
      </c>
      <c r="D306" s="138">
        <f t="shared" si="9"/>
        <v>700.63476551827944</v>
      </c>
      <c r="E306" s="138">
        <f t="shared" si="10"/>
        <v>-84450.44512503015</v>
      </c>
      <c r="F306" s="138">
        <f t="shared" si="12"/>
        <v>-23166.867341794452</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-84450.44512503015</v>
      </c>
      <c r="C307" s="138">
        <f t="shared" si="8"/>
        <v>-412.75155054858482</v>
      </c>
      <c r="D307" s="138">
        <f t="shared" si="9"/>
        <v>704.05911793475002</v>
      </c>
      <c r="E307" s="138">
        <f t="shared" si="10"/>
        <v>-85154.504242964904</v>
      </c>
      <c r="F307" s="138">
        <f t="shared" si="12"/>
        <v>-23579.618892343038</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-85154.504242964904</v>
      </c>
      <c r="C308" s="138">
        <f t="shared" si="8"/>
        <v>-416.19263948749091</v>
      </c>
      <c r="D308" s="138">
        <f t="shared" si="9"/>
        <v>707.500206873656</v>
      </c>
      <c r="E308" s="138">
        <f t="shared" si="10"/>
        <v>-85862.004449838554</v>
      </c>
      <c r="F308" s="138">
        <f t="shared" si="12"/>
        <v>-23995.811531830528</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-85862.004449838554</v>
      </c>
      <c r="C309" s="138">
        <f t="shared" si="8"/>
        <v>-419.6505467485859</v>
      </c>
      <c r="D309" s="138">
        <f t="shared" si="9"/>
        <v>710.95811413475099</v>
      </c>
      <c r="E309" s="138">
        <f t="shared" si="10"/>
        <v>-86572.962563973299</v>
      </c>
      <c r="F309" s="138">
        <f t="shared" si="12"/>
        <v>-24415.462078579116</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-86572.962563973299</v>
      </c>
      <c r="C310" s="138">
        <f t="shared" si="8"/>
        <v>-423.12535453141948</v>
      </c>
      <c r="D310" s="138">
        <f t="shared" si="9"/>
        <v>714.43292191758462</v>
      </c>
      <c r="E310" s="138">
        <f t="shared" si="10"/>
        <v>-87287.395485890884</v>
      </c>
      <c r="F310" s="138">
        <f t="shared" si="12"/>
        <v>-24838.587433110537</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-87287.395485890884</v>
      </c>
      <c r="C311" s="138">
        <f t="shared" si="8"/>
        <v>-426.61714543729164</v>
      </c>
      <c r="D311" s="138">
        <f t="shared" si="9"/>
        <v>717.92471282345673</v>
      </c>
      <c r="E311" s="138">
        <f t="shared" si="10"/>
        <v>-88005.32019871434</v>
      </c>
      <c r="F311" s="138">
        <f t="shared" si="12"/>
        <v>-25265.204578547829</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-88005.32019871434</v>
      </c>
      <c r="C312" s="138">
        <f t="shared" si="8"/>
        <v>-430.12600247121628</v>
      </c>
      <c r="D312" s="138">
        <f t="shared" si="9"/>
        <v>721.43356985738137</v>
      </c>
      <c r="E312" s="138">
        <f t="shared" si="10"/>
        <v>-88726.753768571725</v>
      </c>
      <c r="F312" s="138">
        <f t="shared" si="12"/>
        <v>-25695.330581019047</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-88726.753768571725</v>
      </c>
      <c r="C313" s="138">
        <f t="shared" si="8"/>
        <v>-433.65200904389428</v>
      </c>
      <c r="D313" s="138">
        <f t="shared" si="9"/>
        <v>724.95957643005943</v>
      </c>
      <c r="E313" s="138">
        <f t="shared" si="10"/>
        <v>-89451.713345001786</v>
      </c>
      <c r="F313" s="138">
        <f t="shared" si="12"/>
        <v>-26128.98259006294</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-89451.713345001786</v>
      </c>
      <c r="C314" s="138">
        <f t="shared" si="8"/>
        <v>-437.19524897369621</v>
      </c>
      <c r="D314" s="138">
        <f t="shared" si="9"/>
        <v>728.5028163598613</v>
      </c>
      <c r="E314" s="138">
        <f t="shared" si="10"/>
        <v>-90180.216161361648</v>
      </c>
      <c r="F314" s="138">
        <f t="shared" si="12"/>
        <v>-26566.177839036638</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-90180.216161361648</v>
      </c>
      <c r="C315" s="138">
        <f t="shared" si="8"/>
        <v>-440.75580648865503</v>
      </c>
      <c r="D315" s="138">
        <f t="shared" si="9"/>
        <v>732.06337387482017</v>
      </c>
      <c r="E315" s="138">
        <f t="shared" si="10"/>
        <v>-90912.279535236463</v>
      </c>
      <c r="F315" s="138">
        <f t="shared" si="12"/>
        <v>-27006.933645525292</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-90912.279535236463</v>
      </c>
      <c r="C316" s="138">
        <f t="shared" si="8"/>
        <v>-444.33376622846816</v>
      </c>
      <c r="D316" s="138">
        <f t="shared" si="9"/>
        <v>735.64133361463337</v>
      </c>
      <c r="E316" s="138">
        <f t="shared" si="10"/>
        <v>-91647.920868851099</v>
      </c>
      <c r="F316" s="138">
        <f t="shared" si="12"/>
        <v>-27451.267411753761</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-91647.920868851099</v>
      </c>
      <c r="C317" s="138">
        <f t="shared" si="8"/>
        <v>-447.92921324650968</v>
      </c>
      <c r="D317" s="138">
        <f t="shared" si="9"/>
        <v>739.23678063267482</v>
      </c>
      <c r="E317" s="138">
        <f t="shared" si="10"/>
        <v>-92387.157649483779</v>
      </c>
      <c r="F317" s="138">
        <f t="shared" si="12"/>
        <v>-27899.19662500027</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-92387.157649483779</v>
      </c>
      <c r="C318" s="138">
        <f t="shared" si="8"/>
        <v>-451.54223301185192</v>
      </c>
      <c r="D318" s="138">
        <f t="shared" si="9"/>
        <v>742.84980039801712</v>
      </c>
      <c r="E318" s="138">
        <f t="shared" si="10"/>
        <v>-93130.007449881799</v>
      </c>
      <c r="F318" s="138">
        <f t="shared" si="12"/>
        <v>-28350.738858012122</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-93130.007449881799</v>
      </c>
      <c r="C319" s="138">
        <f t="shared" si="8"/>
        <v>-455.17291141129726</v>
      </c>
      <c r="D319" s="138">
        <f t="shared" si="9"/>
        <v>746.48047879746241</v>
      </c>
      <c r="E319" s="138">
        <f t="shared" si="10"/>
        <v>-93876.487928679257</v>
      </c>
      <c r="F319" s="138">
        <f t="shared" si="12"/>
        <v>-28805.911769423419</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-93876.487928679257</v>
      </c>
      <c r="C320" s="138">
        <f t="shared" si="8"/>
        <v>-458.82133475141984</v>
      </c>
      <c r="D320" s="138">
        <f t="shared" si="9"/>
        <v>750.12890213758499</v>
      </c>
      <c r="E320" s="138">
        <f t="shared" si="10"/>
        <v>-94626.616830816842</v>
      </c>
      <c r="F320" s="138">
        <f t="shared" si="12"/>
        <v>-29264.73310417484</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-94626.616830816842</v>
      </c>
      <c r="C321" s="138">
        <f t="shared" si="8"/>
        <v>-462.48758976061725</v>
      </c>
      <c r="D321" s="138">
        <f t="shared" si="9"/>
        <v>753.79515714678246</v>
      </c>
      <c r="E321" s="138">
        <f t="shared" si="10"/>
        <v>-95380.411987963627</v>
      </c>
      <c r="F321" s="138">
        <f t="shared" si="12"/>
        <v>-29727.220693935458</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-95380.411987963627</v>
      </c>
      <c r="C322" s="138">
        <f t="shared" si="8"/>
        <v>-466.17176359117218</v>
      </c>
      <c r="D322" s="138">
        <f t="shared" si="9"/>
        <v>757.47933097733733</v>
      </c>
      <c r="E322" s="138">
        <f t="shared" si="10"/>
        <v>-96137.891318940965</v>
      </c>
      <c r="F322" s="138">
        <f t="shared" si="12"/>
        <v>-30193.392457526632</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-96137.891318940965</v>
      </c>
      <c r="C323" s="138">
        <f t="shared" si="8"/>
        <v>-469.87394382132391</v>
      </c>
      <c r="D323" s="138">
        <f t="shared" si="9"/>
        <v>761.18151120748905</v>
      </c>
      <c r="E323" s="138">
        <f t="shared" si="10"/>
        <v>-96899.072830148449</v>
      </c>
      <c r="F323" s="138">
        <f t="shared" si="12"/>
        <v>-30663.266401347955</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-96899.072830148449</v>
      </c>
      <c r="C324" s="138">
        <f t="shared" si="8"/>
        <v>-473.59421845735051</v>
      </c>
      <c r="D324" s="138">
        <f t="shared" si="9"/>
        <v>764.90178584351565</v>
      </c>
      <c r="E324" s="138">
        <f t="shared" si="10"/>
        <v>-97663.97461599196</v>
      </c>
      <c r="F324" s="138">
        <f t="shared" si="12"/>
        <v>-31136.860619805306</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-97663.97461599196</v>
      </c>
      <c r="C325" s="138">
        <f t="shared" si="8"/>
        <v>-477.33267593566063</v>
      </c>
      <c r="D325" s="138">
        <f t="shared" si="9"/>
        <v>768.64024332182578</v>
      </c>
      <c r="E325" s="138">
        <f t="shared" si="10"/>
        <v>-98432.614859313791</v>
      </c>
      <c r="F325" s="138">
        <f t="shared" si="12"/>
        <v>-31614.193295740966</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-98432.614859313791</v>
      </c>
      <c r="C326" s="138">
        <f t="shared" si="8"/>
        <v>-481.08940512489613</v>
      </c>
      <c r="D326" s="138">
        <f t="shared" si="9"/>
        <v>772.39697251106122</v>
      </c>
      <c r="E326" s="138">
        <f t="shared" si="10"/>
        <v>-99205.011831824857</v>
      </c>
      <c r="F326" s="138">
        <f t="shared" si="12"/>
        <v>-32095.282700865864</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-99205.011831824857</v>
      </c>
      <c r="C327" s="138">
        <f t="shared" si="8"/>
        <v>-484.86449532804392</v>
      </c>
      <c r="D327" s="138">
        <f t="shared" si="9"/>
        <v>776.17206271420901</v>
      </c>
      <c r="E327" s="138">
        <f t="shared" si="10"/>
        <v>-99981.183894539063</v>
      </c>
      <c r="F327" s="138">
        <f t="shared" ref="F327:F365" si="13">F326+C327</f>
        <v>-32580.14719619391</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-99981.183894539063</v>
      </c>
      <c r="C328" s="138">
        <f t="shared" si="8"/>
        <v>-488.65803628455961</v>
      </c>
      <c r="D328" s="138">
        <f t="shared" si="9"/>
        <v>779.9656036707247</v>
      </c>
      <c r="E328" s="138">
        <f t="shared" si="10"/>
        <v>-100761.14949820979</v>
      </c>
      <c r="F328" s="138">
        <f t="shared" si="13"/>
        <v>-33068.805232478466</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-100761.14949820979</v>
      </c>
      <c r="C329" s="138">
        <f t="shared" si="8"/>
        <v>-492.47011817250029</v>
      </c>
      <c r="D329" s="138">
        <f t="shared" si="9"/>
        <v>783.77768555866544</v>
      </c>
      <c r="E329" s="138">
        <f t="shared" si="10"/>
        <v>-101544.92718376846</v>
      </c>
      <c r="F329" s="138">
        <f t="shared" si="13"/>
        <v>-33561.275350650969</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-101544.92718376846</v>
      </c>
      <c r="C330" s="138">
        <f t="shared" si="8"/>
        <v>-496.3008316106683</v>
      </c>
      <c r="D330" s="138">
        <f t="shared" si="9"/>
        <v>787.60839899683344</v>
      </c>
      <c r="E330" s="138">
        <f t="shared" si="10"/>
        <v>-102332.5355827653</v>
      </c>
      <c r="F330" s="138">
        <f t="shared" si="13"/>
        <v>-34057.57618226164</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-102332.5355827653</v>
      </c>
      <c r="C331" s="138">
        <f t="shared" si="8"/>
        <v>-500.15026766076534</v>
      </c>
      <c r="D331" s="138">
        <f t="shared" si="9"/>
        <v>791.45783504693054</v>
      </c>
      <c r="E331" s="138">
        <f t="shared" si="10"/>
        <v>-103123.99341781222</v>
      </c>
      <c r="F331" s="138">
        <f t="shared" si="13"/>
        <v>-34557.726449922404</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-103123.99341781222</v>
      </c>
      <c r="C332" s="138">
        <f t="shared" si="8"/>
        <v>-504.0185178295572</v>
      </c>
      <c r="D332" s="138">
        <f t="shared" si="9"/>
        <v>795.32608521572229</v>
      </c>
      <c r="E332" s="138">
        <f t="shared" si="10"/>
        <v>-103919.31950302795</v>
      </c>
      <c r="F332" s="138">
        <f t="shared" si="13"/>
        <v>-35061.744967751962</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-103919.31950302795</v>
      </c>
      <c r="C333" s="138">
        <f t="shared" si="8"/>
        <v>-507.90567407104902</v>
      </c>
      <c r="D333" s="138">
        <f t="shared" si="9"/>
        <v>799.21324145721417</v>
      </c>
      <c r="E333" s="138">
        <f t="shared" si="10"/>
        <v>-104718.53274448516</v>
      </c>
      <c r="F333" s="138">
        <f t="shared" si="13"/>
        <v>-35569.650641823013</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-104718.53274448516</v>
      </c>
      <c r="C334" s="138">
        <f t="shared" si="8"/>
        <v>-511.81182878867116</v>
      </c>
      <c r="D334" s="138">
        <f t="shared" si="9"/>
        <v>803.11939617483631</v>
      </c>
      <c r="E334" s="138">
        <f t="shared" si="10"/>
        <v>-105521.65214065999</v>
      </c>
      <c r="F334" s="138">
        <f t="shared" si="13"/>
        <v>-36081.462470611681</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-105521.65214065999</v>
      </c>
      <c r="C335" s="138">
        <f t="shared" si="8"/>
        <v>-515.73707483747569</v>
      </c>
      <c r="D335" s="138">
        <f t="shared" si="9"/>
        <v>807.04464222364084</v>
      </c>
      <c r="E335" s="138">
        <f t="shared" si="10"/>
        <v>-106328.69678288364</v>
      </c>
      <c r="F335" s="138">
        <f t="shared" si="13"/>
        <v>-36597.199545449155</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-106328.69678288364</v>
      </c>
      <c r="C336" s="138">
        <f t="shared" si="8"/>
        <v>-519.6815055263437</v>
      </c>
      <c r="D336" s="138">
        <f t="shared" si="9"/>
        <v>810.98907291250885</v>
      </c>
      <c r="E336" s="138">
        <f t="shared" si="10"/>
        <v>-107139.68585579614</v>
      </c>
      <c r="F336" s="138">
        <f t="shared" si="13"/>
        <v>-37116.881050975499</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-107139.68585579614</v>
      </c>
      <c r="C337" s="138">
        <f t="shared" si="8"/>
        <v>-523.64521462020355</v>
      </c>
      <c r="D337" s="138">
        <f t="shared" si="9"/>
        <v>814.95278200636869</v>
      </c>
      <c r="E337" s="138">
        <f t="shared" si="10"/>
        <v>-107954.63863780251</v>
      </c>
      <c r="F337" s="138">
        <f t="shared" si="13"/>
        <v>-37640.526265595705</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-107954.63863780251</v>
      </c>
      <c r="C338" s="138">
        <f t="shared" si="8"/>
        <v>-527.62829634225966</v>
      </c>
      <c r="D338" s="138">
        <f t="shared" si="9"/>
        <v>818.93586372842481</v>
      </c>
      <c r="E338" s="138">
        <f t="shared" si="10"/>
        <v>-108773.57450153094</v>
      </c>
      <c r="F338" s="138">
        <f t="shared" si="13"/>
        <v>-38168.154561937961</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-108773.57450153094</v>
      </c>
      <c r="C339" s="138">
        <f t="shared" si="8"/>
        <v>-531.6308453762324</v>
      </c>
      <c r="D339" s="138">
        <f t="shared" si="9"/>
        <v>822.93841276239755</v>
      </c>
      <c r="E339" s="138">
        <f t="shared" si="10"/>
        <v>-109596.51291429333</v>
      </c>
      <c r="F339" s="138">
        <f t="shared" si="13"/>
        <v>-38699.785407314193</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-109596.51291429333</v>
      </c>
      <c r="C340" s="138">
        <f t="shared" si="8"/>
        <v>-535.65295686860861</v>
      </c>
      <c r="D340" s="138">
        <f t="shared" si="9"/>
        <v>826.96052425477376</v>
      </c>
      <c r="E340" s="138">
        <f t="shared" si="10"/>
        <v>-110423.4734385481</v>
      </c>
      <c r="F340" s="138">
        <f t="shared" si="13"/>
        <v>-39235.438364182803</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-110423.4734385481</v>
      </c>
      <c r="C341" s="138">
        <f t="shared" si="8"/>
        <v>-539.69472643090376</v>
      </c>
      <c r="D341" s="138">
        <f t="shared" si="9"/>
        <v>831.0022938170689</v>
      </c>
      <c r="E341" s="138">
        <f t="shared" si="10"/>
        <v>-111254.47573236517</v>
      </c>
      <c r="F341" s="138">
        <f t="shared" si="13"/>
        <v>-39775.133090613708</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-111254.47573236517</v>
      </c>
      <c r="C342" s="138">
        <f t="shared" si="8"/>
        <v>-543.75625014193474</v>
      </c>
      <c r="D342" s="138">
        <f t="shared" si="9"/>
        <v>835.06381752809989</v>
      </c>
      <c r="E342" s="138">
        <f t="shared" si="10"/>
        <v>-112089.53954989328</v>
      </c>
      <c r="F342" s="138">
        <f t="shared" si="13"/>
        <v>-40318.889340755646</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-112089.53954989328</v>
      </c>
      <c r="C343" s="138">
        <f t="shared" si="8"/>
        <v>-547.83762455010333</v>
      </c>
      <c r="D343" s="138">
        <f t="shared" si="9"/>
        <v>839.14519193626847</v>
      </c>
      <c r="E343" s="138">
        <f t="shared" si="10"/>
        <v>-112928.68474182955</v>
      </c>
      <c r="F343" s="138">
        <f t="shared" si="13"/>
        <v>-40866.726965305752</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-112928.68474182955</v>
      </c>
      <c r="C344" s="138">
        <f t="shared" si="8"/>
        <v>-551.93894667569191</v>
      </c>
      <c r="D344" s="138">
        <f t="shared" si="9"/>
        <v>843.24651406185706</v>
      </c>
      <c r="E344" s="138">
        <f t="shared" si="10"/>
        <v>-113771.93125589141</v>
      </c>
      <c r="F344" s="138">
        <f t="shared" si="13"/>
        <v>-41418.665911981443</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-113771.93125589141</v>
      </c>
      <c r="C345" s="138">
        <f t="shared" si="8"/>
        <v>-556.0603140131692</v>
      </c>
      <c r="D345" s="138">
        <f t="shared" si="9"/>
        <v>847.36788139933435</v>
      </c>
      <c r="E345" s="138">
        <f t="shared" si="10"/>
        <v>-114619.29913729074</v>
      </c>
      <c r="F345" s="138">
        <f t="shared" si="13"/>
        <v>-41974.726225994615</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-114619.29913729074</v>
      </c>
      <c r="C346" s="138">
        <f t="shared" si="8"/>
        <v>-560.20182453350844</v>
      </c>
      <c r="D346" s="138">
        <f t="shared" si="9"/>
        <v>851.50939191967359</v>
      </c>
      <c r="E346" s="138">
        <f t="shared" si="10"/>
        <v>-115470.80852921042</v>
      </c>
      <c r="F346" s="138">
        <f t="shared" si="13"/>
        <v>-42534.92805052812</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-115470.80852921042</v>
      </c>
      <c r="C347" s="138">
        <f t="shared" si="8"/>
        <v>-564.3635766865159</v>
      </c>
      <c r="D347" s="138">
        <f t="shared" si="9"/>
        <v>855.67114407268105</v>
      </c>
      <c r="E347" s="138">
        <f t="shared" si="10"/>
        <v>-116326.4796732831</v>
      </c>
      <c r="F347" s="138">
        <f t="shared" si="13"/>
        <v>-43099.291627214639</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-116326.4796732831</v>
      </c>
      <c r="C348" s="138">
        <f t="shared" si="8"/>
        <v>-568.54566940317113</v>
      </c>
      <c r="D348" s="138">
        <f t="shared" si="9"/>
        <v>859.85323678933628</v>
      </c>
      <c r="E348" s="138">
        <f t="shared" si="10"/>
        <v>-117186.33291007244</v>
      </c>
      <c r="F348" s="138">
        <f t="shared" si="13"/>
        <v>-43667.837296617814</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-117186.33291007244</v>
      </c>
      <c r="C349" s="138">
        <f t="shared" si="8"/>
        <v>-572.74820209797895</v>
      </c>
      <c r="D349" s="138">
        <f t="shared" si="9"/>
        <v>864.05576948414409</v>
      </c>
      <c r="E349" s="138">
        <f t="shared" si="10"/>
        <v>-118050.38867955658</v>
      </c>
      <c r="F349" s="138">
        <f t="shared" si="13"/>
        <v>-44240.585498715795</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-118050.38867955658</v>
      </c>
      <c r="C350" s="138">
        <f t="shared" si="8"/>
        <v>-576.97127467133271</v>
      </c>
      <c r="D350" s="138">
        <f t="shared" si="9"/>
        <v>868.27884205749785</v>
      </c>
      <c r="E350" s="138">
        <f t="shared" si="10"/>
        <v>-118918.66752161407</v>
      </c>
      <c r="F350" s="138">
        <f t="shared" si="13"/>
        <v>-44817.556773387128</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-118918.66752161407</v>
      </c>
      <c r="C351" s="138">
        <f t="shared" si="8"/>
        <v>-581.21498751188869</v>
      </c>
      <c r="D351" s="138">
        <f t="shared" si="9"/>
        <v>872.52255489805384</v>
      </c>
      <c r="E351" s="138">
        <f t="shared" si="10"/>
        <v>-119791.19007651212</v>
      </c>
      <c r="F351" s="138">
        <f t="shared" si="13"/>
        <v>-45398.771760899021</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-119791.19007651212</v>
      </c>
      <c r="C352" s="138">
        <f t="shared" si="8"/>
        <v>-585.47944149895295</v>
      </c>
      <c r="D352" s="138">
        <f t="shared" si="9"/>
        <v>876.7870088851181</v>
      </c>
      <c r="E352" s="138">
        <f t="shared" si="10"/>
        <v>-120667.97708539724</v>
      </c>
      <c r="F352" s="138">
        <f t="shared" si="13"/>
        <v>-45984.251202397973</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-120667.97708539724</v>
      </c>
      <c r="C353" s="138">
        <f t="shared" si="8"/>
        <v>-589.76473800487895</v>
      </c>
      <c r="D353" s="138">
        <f t="shared" si="9"/>
        <v>881.0723053910441</v>
      </c>
      <c r="E353" s="138">
        <f t="shared" si="10"/>
        <v>-121549.04939078829</v>
      </c>
      <c r="F353" s="138">
        <f t="shared" si="13"/>
        <v>-46574.015940402853</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-121549.04939078829</v>
      </c>
      <c r="C354" s="138">
        <f t="shared" si="8"/>
        <v>-594.07097889747774</v>
      </c>
      <c r="D354" s="138">
        <f t="shared" si="9"/>
        <v>885.37854628364289</v>
      </c>
      <c r="E354" s="138">
        <f t="shared" si="10"/>
        <v>-122434.42793707193</v>
      </c>
      <c r="F354" s="138">
        <f t="shared" si="13"/>
        <v>-47168.086919300331</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-122434.42793707193</v>
      </c>
      <c r="C355" s="138">
        <f t="shared" si="8"/>
        <v>-598.39826654243905</v>
      </c>
      <c r="D355" s="138">
        <f t="shared" si="9"/>
        <v>889.70583392860419</v>
      </c>
      <c r="E355" s="138">
        <f t="shared" si="10"/>
        <v>-123324.13377100053</v>
      </c>
      <c r="F355" s="138">
        <f t="shared" si="13"/>
        <v>-47766.485185842772</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-123324.13377100053</v>
      </c>
      <c r="C356" s="138">
        <f t="shared" si="8"/>
        <v>-602.74670380576504</v>
      </c>
      <c r="D356" s="138">
        <f t="shared" si="9"/>
        <v>894.05427119193018</v>
      </c>
      <c r="E356" s="138">
        <f t="shared" si="10"/>
        <v>-124218.18804219246</v>
      </c>
      <c r="F356" s="138">
        <f t="shared" si="13"/>
        <v>-48369.231889648538</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-124218.18804219246</v>
      </c>
      <c r="C357" s="138">
        <f t="shared" si="8"/>
        <v>-607.11639405621554</v>
      </c>
      <c r="D357" s="138">
        <f t="shared" si="9"/>
        <v>898.42396144238069</v>
      </c>
      <c r="E357" s="138">
        <f t="shared" si="10"/>
        <v>-125116.61200363484</v>
      </c>
      <c r="F357" s="138">
        <f t="shared" si="13"/>
        <v>-48976.348283704756</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-125116.61200363484</v>
      </c>
      <c r="C358" s="138">
        <f t="shared" si="8"/>
        <v>-611.50744116776525</v>
      </c>
      <c r="D358" s="138">
        <f t="shared" si="9"/>
        <v>902.8150085539304</v>
      </c>
      <c r="E358" s="138">
        <f t="shared" si="10"/>
        <v>-126019.42701218877</v>
      </c>
      <c r="F358" s="138">
        <f t="shared" si="13"/>
        <v>-49587.855724872519</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-126019.42701218877</v>
      </c>
      <c r="C359" s="138">
        <f t="shared" si="8"/>
        <v>-615.91994952207256</v>
      </c>
      <c r="D359" s="138">
        <f t="shared" si="9"/>
        <v>907.2275169082377</v>
      </c>
      <c r="E359" s="138">
        <f t="shared" si="10"/>
        <v>-126926.65452909701</v>
      </c>
      <c r="F359" s="138">
        <f t="shared" si="13"/>
        <v>-50203.775674394594</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-126926.65452909701</v>
      </c>
      <c r="C360" s="138">
        <f t="shared" si="8"/>
        <v>-620.35402401096155</v>
      </c>
      <c r="D360" s="138">
        <f t="shared" si="9"/>
        <v>911.6615913971267</v>
      </c>
      <c r="E360" s="138">
        <f t="shared" si="10"/>
        <v>-127838.31612049414</v>
      </c>
      <c r="F360" s="138">
        <f t="shared" si="13"/>
        <v>-50824.129698405559</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-127838.31612049414</v>
      </c>
      <c r="C361" s="138">
        <f t="shared" si="8"/>
        <v>-624.80977003891508</v>
      </c>
      <c r="D361" s="138">
        <f t="shared" si="9"/>
        <v>916.11733742508022</v>
      </c>
      <c r="E361" s="138">
        <f t="shared" si="10"/>
        <v>-128754.43345791922</v>
      </c>
      <c r="F361" s="138">
        <f t="shared" si="13"/>
        <v>-51448.939468444471</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-128754.43345791922</v>
      </c>
      <c r="C362" s="138">
        <f t="shared" si="8"/>
        <v>-629.28729352558014</v>
      </c>
      <c r="D362" s="138">
        <f t="shared" si="9"/>
        <v>920.59486091174529</v>
      </c>
      <c r="E362" s="138">
        <f t="shared" si="10"/>
        <v>-129675.02831883097</v>
      </c>
      <c r="F362" s="138">
        <f t="shared" si="13"/>
        <v>-52078.226761970051</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-129675.02831883097</v>
      </c>
      <c r="C363" s="138">
        <f t="shared" si="8"/>
        <v>-633.78670090828632</v>
      </c>
      <c r="D363" s="138">
        <f t="shared" si="9"/>
        <v>925.09426829445147</v>
      </c>
      <c r="E363" s="138">
        <f t="shared" si="10"/>
        <v>-130600.12258712543</v>
      </c>
      <c r="F363" s="138">
        <f t="shared" si="13"/>
        <v>-52712.013462878334</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-130600.12258712543</v>
      </c>
      <c r="C364" s="138">
        <f t="shared" si="8"/>
        <v>-638.30809914457541</v>
      </c>
      <c r="D364" s="138">
        <f t="shared" si="9"/>
        <v>929.61566653074055</v>
      </c>
      <c r="E364" s="138">
        <f t="shared" si="10"/>
        <v>-131529.73825365616</v>
      </c>
      <c r="F364" s="138">
        <f t="shared" si="13"/>
        <v>-53350.321562022909</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-131529.73825365616</v>
      </c>
      <c r="C365" s="138">
        <f t="shared" si="8"/>
        <v>-642.85159571474446</v>
      </c>
      <c r="D365" s="138">
        <f t="shared" si="9"/>
        <v>934.15916310090961</v>
      </c>
      <c r="E365" s="138">
        <f t="shared" si="10"/>
        <v>-132463.89741675707</v>
      </c>
      <c r="F365" s="138">
        <f t="shared" si="13"/>
        <v>-53993.173157737656</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84E5A4B5-48B6-44FD-9F0F-785F4FC653A3}"/>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7F26A-4EC5-4A3C-87A6-8984D008BD20}">
  <dimension ref="A1:Z997"/>
  <sheetViews>
    <sheetView workbookViewId="0">
      <selection activeCell="D3" sqref="D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27"/>
      <c r="B1" s="127"/>
      <c r="C1" s="127"/>
      <c r="D1" s="127"/>
      <c r="E1" s="127"/>
      <c r="F1" s="128"/>
      <c r="G1" s="128"/>
      <c r="H1" s="128"/>
      <c r="I1" s="128"/>
      <c r="J1" s="128"/>
      <c r="K1" s="128"/>
      <c r="L1" s="128"/>
      <c r="M1" s="128"/>
      <c r="N1" s="128"/>
      <c r="O1" s="128"/>
      <c r="P1" s="128"/>
      <c r="Q1" s="128"/>
      <c r="R1" s="128"/>
      <c r="S1" s="128"/>
      <c r="T1" s="128"/>
      <c r="U1" s="128"/>
      <c r="V1" s="128"/>
      <c r="W1" s="128"/>
      <c r="X1" s="128"/>
      <c r="Y1" s="128"/>
      <c r="Z1" s="128"/>
    </row>
    <row r="2" spans="1:26" ht="15.75" customHeight="1" x14ac:dyDescent="0.45">
      <c r="A2" s="129" t="s">
        <v>498</v>
      </c>
      <c r="B2" s="129" t="s">
        <v>499</v>
      </c>
      <c r="C2" s="129" t="s">
        <v>500</v>
      </c>
      <c r="D2" s="129" t="s">
        <v>501</v>
      </c>
      <c r="E2" s="129"/>
      <c r="F2" s="130" t="s">
        <v>502</v>
      </c>
      <c r="G2" s="131"/>
      <c r="H2" s="131"/>
      <c r="I2" s="131"/>
      <c r="J2" s="132"/>
      <c r="K2" s="129"/>
      <c r="L2" s="129"/>
      <c r="M2" s="129"/>
      <c r="N2" s="129"/>
      <c r="O2" s="129"/>
      <c r="P2" s="129"/>
      <c r="Q2" s="129"/>
      <c r="R2" s="129"/>
      <c r="S2" s="129"/>
      <c r="T2" s="129"/>
      <c r="U2" s="129"/>
      <c r="V2" s="129"/>
      <c r="W2" s="129"/>
      <c r="X2" s="129"/>
      <c r="Y2" s="129"/>
      <c r="Z2" s="129"/>
    </row>
    <row r="3" spans="1:26" ht="15.75" customHeight="1" x14ac:dyDescent="0.45">
      <c r="A3" s="133">
        <f>'LCV investment project'!B15</f>
        <v>5280000</v>
      </c>
      <c r="B3" s="134">
        <f>'TCO van'!B90</f>
        <v>5.8649999999999994E-2</v>
      </c>
      <c r="C3" s="135">
        <f>'TCO van'!B95</f>
        <v>10</v>
      </c>
      <c r="D3" s="136">
        <f>PMT(B3/12,(C3*12),-A3)</f>
        <v>58261.513477233028</v>
      </c>
      <c r="E3" s="128"/>
      <c r="F3" s="137" t="s">
        <v>503</v>
      </c>
      <c r="G3" s="132"/>
      <c r="H3" s="132"/>
      <c r="I3" s="132"/>
      <c r="J3" s="132"/>
      <c r="K3" s="128"/>
      <c r="L3" s="128"/>
      <c r="M3" s="128"/>
      <c r="N3" s="128"/>
      <c r="O3" s="128"/>
      <c r="P3" s="128"/>
      <c r="Q3" s="128"/>
      <c r="R3" s="128"/>
      <c r="S3" s="128"/>
      <c r="T3" s="128"/>
      <c r="U3" s="128"/>
      <c r="V3" s="128"/>
      <c r="W3" s="128"/>
      <c r="X3" s="128"/>
      <c r="Y3" s="128"/>
      <c r="Z3" s="128"/>
    </row>
    <row r="4" spans="1:26" ht="15.75" customHeight="1" x14ac:dyDescent="0.45">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15.75" customHeight="1" x14ac:dyDescent="0.45">
      <c r="A5" s="129" t="s">
        <v>504</v>
      </c>
      <c r="B5" s="129" t="s">
        <v>505</v>
      </c>
      <c r="C5" s="129" t="s">
        <v>506</v>
      </c>
      <c r="D5" s="129" t="s">
        <v>507</v>
      </c>
      <c r="E5" s="129" t="s">
        <v>508</v>
      </c>
      <c r="F5" s="129" t="s">
        <v>509</v>
      </c>
      <c r="G5" s="129"/>
      <c r="H5" s="129"/>
      <c r="I5" s="129"/>
      <c r="J5" s="129"/>
      <c r="K5" s="129"/>
      <c r="L5" s="129"/>
      <c r="M5" s="129"/>
      <c r="N5" s="129"/>
      <c r="O5" s="129"/>
      <c r="P5" s="129"/>
      <c r="Q5" s="129"/>
      <c r="R5" s="129"/>
      <c r="S5" s="129"/>
      <c r="T5" s="129"/>
      <c r="U5" s="129"/>
      <c r="V5" s="129"/>
      <c r="W5" s="129"/>
      <c r="X5" s="129"/>
      <c r="Y5" s="129"/>
      <c r="Z5" s="129"/>
    </row>
    <row r="6" spans="1:26" ht="15.75" customHeight="1" x14ac:dyDescent="0.45">
      <c r="A6" s="128">
        <v>1</v>
      </c>
      <c r="B6" s="138">
        <f>A3</f>
        <v>5280000</v>
      </c>
      <c r="C6" s="138">
        <f t="shared" ref="C6:C260" si="0">B6*(B$3/12)</f>
        <v>25805.999999999996</v>
      </c>
      <c r="D6" s="138">
        <f t="shared" ref="D6:D260" si="1">D$3-C6</f>
        <v>32455.513477233031</v>
      </c>
      <c r="E6" s="138">
        <f t="shared" ref="E6:E260" si="2">B6-D6</f>
        <v>5247544.4865227668</v>
      </c>
      <c r="F6" s="138">
        <f>C6</f>
        <v>25805.999999999996</v>
      </c>
      <c r="G6" s="132"/>
      <c r="H6" s="132"/>
      <c r="I6" s="128"/>
      <c r="J6" s="128"/>
      <c r="K6" s="128"/>
      <c r="L6" s="128"/>
      <c r="M6" s="128"/>
      <c r="N6" s="128"/>
      <c r="O6" s="128"/>
      <c r="P6" s="128"/>
      <c r="Q6" s="128"/>
      <c r="R6" s="128"/>
      <c r="S6" s="128"/>
      <c r="T6" s="128"/>
      <c r="U6" s="128"/>
      <c r="V6" s="128"/>
      <c r="W6" s="128"/>
      <c r="X6" s="128"/>
      <c r="Y6" s="128"/>
      <c r="Z6" s="128"/>
    </row>
    <row r="7" spans="1:26" ht="15.75" customHeight="1" x14ac:dyDescent="0.45">
      <c r="A7" s="128">
        <v>2</v>
      </c>
      <c r="B7" s="138">
        <f t="shared" ref="B7:B261" si="3">E6</f>
        <v>5247544.4865227668</v>
      </c>
      <c r="C7" s="138">
        <f t="shared" si="0"/>
        <v>25647.373677880019</v>
      </c>
      <c r="D7" s="138">
        <f t="shared" si="1"/>
        <v>32614.139799353008</v>
      </c>
      <c r="E7" s="138">
        <f t="shared" si="2"/>
        <v>5214930.346723414</v>
      </c>
      <c r="F7" s="138">
        <f t="shared" ref="F7:F70" si="4">F6+C7</f>
        <v>51453.373677880016</v>
      </c>
      <c r="G7" s="132"/>
      <c r="H7" s="132"/>
      <c r="I7" s="128"/>
      <c r="J7" s="128"/>
      <c r="K7" s="128"/>
      <c r="L7" s="128"/>
      <c r="M7" s="128"/>
      <c r="N7" s="128"/>
      <c r="O7" s="128"/>
      <c r="P7" s="128"/>
      <c r="Q7" s="128"/>
      <c r="R7" s="128"/>
      <c r="S7" s="128"/>
      <c r="T7" s="128"/>
      <c r="U7" s="128"/>
      <c r="V7" s="128"/>
      <c r="W7" s="128"/>
      <c r="X7" s="128"/>
      <c r="Y7" s="128"/>
      <c r="Z7" s="128"/>
    </row>
    <row r="8" spans="1:26" ht="15.75" customHeight="1" x14ac:dyDescent="0.45">
      <c r="A8" s="128">
        <v>3</v>
      </c>
      <c r="B8" s="138">
        <f t="shared" si="3"/>
        <v>5214930.346723414</v>
      </c>
      <c r="C8" s="138">
        <f t="shared" si="0"/>
        <v>25487.972069610685</v>
      </c>
      <c r="D8" s="138">
        <f t="shared" si="1"/>
        <v>32773.541407622339</v>
      </c>
      <c r="E8" s="138">
        <f t="shared" si="2"/>
        <v>5182156.8053157916</v>
      </c>
      <c r="F8" s="138">
        <f t="shared" si="4"/>
        <v>76941.345747490705</v>
      </c>
      <c r="G8" s="132"/>
      <c r="H8" s="132"/>
      <c r="I8" s="138"/>
      <c r="J8" s="128"/>
      <c r="K8" s="128"/>
      <c r="L8" s="128"/>
      <c r="M8" s="128"/>
      <c r="N8" s="128"/>
      <c r="O8" s="128"/>
      <c r="P8" s="128"/>
      <c r="Q8" s="128"/>
      <c r="R8" s="128"/>
      <c r="S8" s="128"/>
      <c r="T8" s="128"/>
      <c r="U8" s="128"/>
      <c r="V8" s="128"/>
      <c r="W8" s="128"/>
      <c r="X8" s="128"/>
      <c r="Y8" s="128"/>
      <c r="Z8" s="128"/>
    </row>
    <row r="9" spans="1:26" ht="15.75" customHeight="1" x14ac:dyDescent="0.45">
      <c r="A9" s="128">
        <v>4</v>
      </c>
      <c r="B9" s="138">
        <f t="shared" si="3"/>
        <v>5182156.8053157916</v>
      </c>
      <c r="C9" s="138">
        <f t="shared" si="0"/>
        <v>25327.79138598093</v>
      </c>
      <c r="D9" s="138">
        <f t="shared" si="1"/>
        <v>32933.722091252101</v>
      </c>
      <c r="E9" s="138">
        <f t="shared" si="2"/>
        <v>5149223.0832245396</v>
      </c>
      <c r="F9" s="138">
        <f t="shared" si="4"/>
        <v>102269.13713347164</v>
      </c>
      <c r="G9" s="128"/>
      <c r="H9" s="128"/>
      <c r="I9" s="128"/>
      <c r="J9" s="128"/>
      <c r="K9" s="128"/>
      <c r="L9" s="128"/>
      <c r="M9" s="128"/>
      <c r="N9" s="128"/>
      <c r="O9" s="128"/>
      <c r="P9" s="128"/>
      <c r="Q9" s="128"/>
      <c r="R9" s="128"/>
      <c r="S9" s="128"/>
      <c r="T9" s="128"/>
      <c r="U9" s="128"/>
      <c r="V9" s="128"/>
      <c r="W9" s="128"/>
      <c r="X9" s="128"/>
      <c r="Y9" s="128"/>
      <c r="Z9" s="128"/>
    </row>
    <row r="10" spans="1:26" ht="15.75" customHeight="1" x14ac:dyDescent="0.45">
      <c r="A10" s="128">
        <v>5</v>
      </c>
      <c r="B10" s="138">
        <f t="shared" si="3"/>
        <v>5149223.0832245396</v>
      </c>
      <c r="C10" s="138">
        <f t="shared" si="0"/>
        <v>25166.827819259935</v>
      </c>
      <c r="D10" s="138">
        <f t="shared" si="1"/>
        <v>33094.685657973096</v>
      </c>
      <c r="E10" s="138">
        <f t="shared" si="2"/>
        <v>5116128.3975665662</v>
      </c>
      <c r="F10" s="138">
        <f t="shared" si="4"/>
        <v>127435.96495273158</v>
      </c>
      <c r="G10" s="128"/>
      <c r="H10" s="128"/>
      <c r="I10" s="128"/>
      <c r="J10" s="128"/>
      <c r="K10" s="128"/>
      <c r="L10" s="128"/>
      <c r="M10" s="128"/>
      <c r="N10" s="128"/>
      <c r="O10" s="128"/>
      <c r="P10" s="128"/>
      <c r="Q10" s="128"/>
      <c r="R10" s="128"/>
      <c r="S10" s="128"/>
      <c r="T10" s="128"/>
      <c r="U10" s="128"/>
      <c r="V10" s="128"/>
      <c r="W10" s="128"/>
      <c r="X10" s="128"/>
      <c r="Y10" s="128"/>
      <c r="Z10" s="128"/>
    </row>
    <row r="11" spans="1:26" ht="15.75" customHeight="1" x14ac:dyDescent="0.45">
      <c r="A11" s="128">
        <v>6</v>
      </c>
      <c r="B11" s="138">
        <f t="shared" si="3"/>
        <v>5116128.3975665662</v>
      </c>
      <c r="C11" s="138">
        <f t="shared" si="0"/>
        <v>25005.077543106589</v>
      </c>
      <c r="D11" s="138">
        <f t="shared" si="1"/>
        <v>33256.435934126435</v>
      </c>
      <c r="E11" s="138">
        <f t="shared" si="2"/>
        <v>5082871.9616324399</v>
      </c>
      <c r="F11" s="138">
        <f t="shared" si="4"/>
        <v>152441.04249583816</v>
      </c>
      <c r="G11" s="128"/>
      <c r="H11" s="128"/>
      <c r="I11" s="128"/>
      <c r="J11" s="128"/>
      <c r="K11" s="128"/>
      <c r="L11" s="128"/>
      <c r="M11" s="128"/>
      <c r="N11" s="128"/>
      <c r="O11" s="128"/>
      <c r="P11" s="128"/>
      <c r="Q11" s="128"/>
      <c r="R11" s="128"/>
      <c r="S11" s="128"/>
      <c r="T11" s="128"/>
      <c r="U11" s="128"/>
      <c r="V11" s="128"/>
      <c r="W11" s="128"/>
      <c r="X11" s="128"/>
      <c r="Y11" s="128"/>
      <c r="Z11" s="128"/>
    </row>
    <row r="12" spans="1:26" ht="15.75" customHeight="1" x14ac:dyDescent="0.45">
      <c r="A12" s="128">
        <v>7</v>
      </c>
      <c r="B12" s="138">
        <f t="shared" si="3"/>
        <v>5082871.9616324399</v>
      </c>
      <c r="C12" s="138">
        <f t="shared" si="0"/>
        <v>24842.536712478548</v>
      </c>
      <c r="D12" s="138">
        <f t="shared" si="1"/>
        <v>33418.97676475448</v>
      </c>
      <c r="E12" s="138">
        <f t="shared" si="2"/>
        <v>5049452.9848676855</v>
      </c>
      <c r="F12" s="138">
        <f t="shared" si="4"/>
        <v>177283.57920831672</v>
      </c>
      <c r="G12" s="128"/>
      <c r="H12" s="128"/>
      <c r="I12" s="128"/>
      <c r="J12" s="128"/>
      <c r="K12" s="128"/>
      <c r="L12" s="128"/>
      <c r="M12" s="128"/>
      <c r="N12" s="128"/>
      <c r="O12" s="128"/>
      <c r="P12" s="128"/>
      <c r="Q12" s="128"/>
      <c r="R12" s="128"/>
      <c r="S12" s="128"/>
      <c r="T12" s="128"/>
      <c r="U12" s="128"/>
      <c r="V12" s="128"/>
      <c r="W12" s="128"/>
      <c r="X12" s="128"/>
      <c r="Y12" s="128"/>
      <c r="Z12" s="128"/>
    </row>
    <row r="13" spans="1:26" ht="15.75" customHeight="1" x14ac:dyDescent="0.45">
      <c r="A13" s="128">
        <v>8</v>
      </c>
      <c r="B13" s="138">
        <f t="shared" si="3"/>
        <v>5049452.9848676855</v>
      </c>
      <c r="C13" s="138">
        <f t="shared" si="0"/>
        <v>24679.201463540809</v>
      </c>
      <c r="D13" s="138">
        <f t="shared" si="1"/>
        <v>33582.312013692223</v>
      </c>
      <c r="E13" s="138">
        <f t="shared" si="2"/>
        <v>5015870.6728539933</v>
      </c>
      <c r="F13" s="138">
        <f t="shared" si="4"/>
        <v>201962.78067185753</v>
      </c>
      <c r="G13" s="128"/>
      <c r="H13" s="128"/>
      <c r="I13" s="128"/>
      <c r="J13" s="128"/>
      <c r="K13" s="128"/>
      <c r="L13" s="128"/>
      <c r="M13" s="128"/>
      <c r="N13" s="128"/>
      <c r="O13" s="128"/>
      <c r="P13" s="128"/>
      <c r="Q13" s="128"/>
      <c r="R13" s="128"/>
      <c r="S13" s="128"/>
      <c r="T13" s="128"/>
      <c r="U13" s="128"/>
      <c r="V13" s="128"/>
      <c r="W13" s="128"/>
      <c r="X13" s="128"/>
      <c r="Y13" s="128"/>
      <c r="Z13" s="128"/>
    </row>
    <row r="14" spans="1:26" ht="15.75" customHeight="1" x14ac:dyDescent="0.45">
      <c r="A14" s="128">
        <v>9</v>
      </c>
      <c r="B14" s="138">
        <f t="shared" si="3"/>
        <v>5015870.6728539933</v>
      </c>
      <c r="C14" s="138">
        <f t="shared" si="0"/>
        <v>24515.06791357389</v>
      </c>
      <c r="D14" s="138">
        <f t="shared" si="1"/>
        <v>33746.445563659137</v>
      </c>
      <c r="E14" s="138">
        <f t="shared" si="2"/>
        <v>4982124.2272903342</v>
      </c>
      <c r="F14" s="138">
        <f t="shared" si="4"/>
        <v>226477.84858543141</v>
      </c>
      <c r="G14" s="128"/>
      <c r="H14" s="128"/>
      <c r="I14" s="128"/>
      <c r="J14" s="128"/>
      <c r="K14" s="128"/>
      <c r="L14" s="128"/>
      <c r="M14" s="128"/>
      <c r="N14" s="128"/>
      <c r="O14" s="128"/>
      <c r="P14" s="128"/>
      <c r="Q14" s="128"/>
      <c r="R14" s="128"/>
      <c r="S14" s="128"/>
      <c r="T14" s="128"/>
      <c r="U14" s="128"/>
      <c r="V14" s="128"/>
      <c r="W14" s="128"/>
      <c r="X14" s="128"/>
      <c r="Y14" s="128"/>
      <c r="Z14" s="128"/>
    </row>
    <row r="15" spans="1:26" ht="15.75" customHeight="1" x14ac:dyDescent="0.45">
      <c r="A15" s="128">
        <v>10</v>
      </c>
      <c r="B15" s="138">
        <f t="shared" si="3"/>
        <v>4982124.2272903342</v>
      </c>
      <c r="C15" s="138">
        <f t="shared" si="0"/>
        <v>24350.132160881505</v>
      </c>
      <c r="D15" s="138">
        <f t="shared" si="1"/>
        <v>33911.381316351522</v>
      </c>
      <c r="E15" s="138">
        <f t="shared" si="2"/>
        <v>4948212.8459739825</v>
      </c>
      <c r="F15" s="138">
        <f t="shared" si="4"/>
        <v>250827.98074631291</v>
      </c>
      <c r="G15" s="128"/>
      <c r="H15" s="128"/>
      <c r="I15" s="128"/>
      <c r="J15" s="128"/>
      <c r="K15" s="128"/>
      <c r="L15" s="128"/>
      <c r="M15" s="128"/>
      <c r="N15" s="128"/>
      <c r="O15" s="128"/>
      <c r="P15" s="128"/>
      <c r="Q15" s="128"/>
      <c r="R15" s="128"/>
      <c r="S15" s="128"/>
      <c r="T15" s="128"/>
      <c r="U15" s="128"/>
      <c r="V15" s="128"/>
      <c r="W15" s="128"/>
      <c r="X15" s="128"/>
      <c r="Y15" s="128"/>
      <c r="Z15" s="128"/>
    </row>
    <row r="16" spans="1:26" ht="15.75" customHeight="1" x14ac:dyDescent="0.45">
      <c r="A16" s="128">
        <v>11</v>
      </c>
      <c r="B16" s="138">
        <f t="shared" si="3"/>
        <v>4948212.8459739825</v>
      </c>
      <c r="C16" s="138">
        <f t="shared" si="0"/>
        <v>24184.390284697838</v>
      </c>
      <c r="D16" s="138">
        <f t="shared" si="1"/>
        <v>34077.123192535189</v>
      </c>
      <c r="E16" s="138">
        <f t="shared" si="2"/>
        <v>4914135.7227814477</v>
      </c>
      <c r="F16" s="138">
        <f t="shared" si="4"/>
        <v>275012.37103101076</v>
      </c>
      <c r="G16" s="128"/>
      <c r="H16" s="128"/>
      <c r="I16" s="128"/>
      <c r="J16" s="128"/>
      <c r="K16" s="128"/>
      <c r="L16" s="128"/>
      <c r="M16" s="128"/>
      <c r="N16" s="128"/>
      <c r="O16" s="128"/>
      <c r="P16" s="128"/>
      <c r="Q16" s="128"/>
      <c r="R16" s="128"/>
      <c r="S16" s="128"/>
      <c r="T16" s="128"/>
      <c r="U16" s="128"/>
      <c r="V16" s="128"/>
      <c r="W16" s="128"/>
      <c r="X16" s="128"/>
      <c r="Y16" s="128"/>
      <c r="Z16" s="128"/>
    </row>
    <row r="17" spans="1:26" ht="15.75" customHeight="1" x14ac:dyDescent="0.45">
      <c r="A17" s="128">
        <v>12</v>
      </c>
      <c r="B17" s="138">
        <f t="shared" si="3"/>
        <v>4914135.7227814477</v>
      </c>
      <c r="C17" s="138">
        <f t="shared" si="0"/>
        <v>24017.838345094322</v>
      </c>
      <c r="D17" s="138">
        <f t="shared" si="1"/>
        <v>34243.675132138706</v>
      </c>
      <c r="E17" s="138">
        <f t="shared" si="2"/>
        <v>4879892.047649309</v>
      </c>
      <c r="F17" s="138">
        <f t="shared" si="4"/>
        <v>299030.20937610511</v>
      </c>
      <c r="G17" s="128"/>
      <c r="H17" s="128"/>
      <c r="I17" s="128"/>
      <c r="J17" s="128"/>
      <c r="K17" s="128"/>
      <c r="L17" s="128"/>
      <c r="M17" s="128"/>
      <c r="N17" s="128"/>
      <c r="O17" s="128"/>
      <c r="P17" s="128"/>
      <c r="Q17" s="128"/>
      <c r="R17" s="128"/>
      <c r="S17" s="128"/>
      <c r="T17" s="128"/>
      <c r="U17" s="128"/>
      <c r="V17" s="128"/>
      <c r="W17" s="128"/>
      <c r="X17" s="128"/>
      <c r="Y17" s="128"/>
      <c r="Z17" s="128"/>
    </row>
    <row r="18" spans="1:26" ht="15.75" customHeight="1" x14ac:dyDescent="0.45">
      <c r="A18" s="128">
        <v>13</v>
      </c>
      <c r="B18" s="138">
        <f t="shared" si="3"/>
        <v>4879892.047649309</v>
      </c>
      <c r="C18" s="138">
        <f t="shared" si="0"/>
        <v>23850.472382885997</v>
      </c>
      <c r="D18" s="138">
        <f t="shared" si="1"/>
        <v>34411.041094347034</v>
      </c>
      <c r="E18" s="138">
        <f t="shared" si="2"/>
        <v>4845481.0065549621</v>
      </c>
      <c r="F18" s="138">
        <f t="shared" si="4"/>
        <v>322880.68175899109</v>
      </c>
      <c r="G18" s="128"/>
      <c r="H18" s="128"/>
      <c r="I18" s="128"/>
      <c r="J18" s="128"/>
      <c r="K18" s="128"/>
      <c r="L18" s="128"/>
      <c r="M18" s="128"/>
      <c r="N18" s="128"/>
      <c r="O18" s="128"/>
      <c r="P18" s="128"/>
      <c r="Q18" s="128"/>
      <c r="R18" s="128"/>
      <c r="S18" s="128"/>
      <c r="T18" s="128"/>
      <c r="U18" s="128"/>
      <c r="V18" s="128"/>
      <c r="W18" s="128"/>
      <c r="X18" s="128"/>
      <c r="Y18" s="128"/>
      <c r="Z18" s="128"/>
    </row>
    <row r="19" spans="1:26" ht="15.75" customHeight="1" x14ac:dyDescent="0.45">
      <c r="A19" s="128">
        <v>14</v>
      </c>
      <c r="B19" s="138">
        <f t="shared" si="3"/>
        <v>4845481.0065549621</v>
      </c>
      <c r="C19" s="138">
        <f t="shared" si="0"/>
        <v>23682.288419537374</v>
      </c>
      <c r="D19" s="138">
        <f t="shared" si="1"/>
        <v>34579.225057695658</v>
      </c>
      <c r="E19" s="138">
        <f t="shared" si="2"/>
        <v>4810901.7814972661</v>
      </c>
      <c r="F19" s="138">
        <f t="shared" si="4"/>
        <v>346562.97017852846</v>
      </c>
      <c r="G19" s="128"/>
      <c r="H19" s="128"/>
      <c r="I19" s="128"/>
      <c r="J19" s="128"/>
      <c r="K19" s="128"/>
      <c r="L19" s="128"/>
      <c r="M19" s="128"/>
      <c r="N19" s="128"/>
      <c r="O19" s="128"/>
      <c r="P19" s="128"/>
      <c r="Q19" s="128"/>
      <c r="R19" s="128"/>
      <c r="S19" s="128"/>
      <c r="T19" s="128"/>
      <c r="U19" s="128"/>
      <c r="V19" s="128"/>
      <c r="W19" s="128"/>
      <c r="X19" s="128"/>
      <c r="Y19" s="128"/>
      <c r="Z19" s="128"/>
    </row>
    <row r="20" spans="1:26" ht="15.75" customHeight="1" x14ac:dyDescent="0.45">
      <c r="A20" s="128">
        <v>15</v>
      </c>
      <c r="B20" s="138">
        <f t="shared" si="3"/>
        <v>4810901.7814972661</v>
      </c>
      <c r="C20" s="138">
        <f t="shared" si="0"/>
        <v>23513.282457067886</v>
      </c>
      <c r="D20" s="138">
        <f t="shared" si="1"/>
        <v>34748.231020165142</v>
      </c>
      <c r="E20" s="138">
        <f t="shared" si="2"/>
        <v>4776153.5504771005</v>
      </c>
      <c r="F20" s="138">
        <f t="shared" si="4"/>
        <v>370076.25263559632</v>
      </c>
      <c r="G20" s="128"/>
      <c r="H20" s="128"/>
      <c r="I20" s="128"/>
      <c r="J20" s="128"/>
      <c r="K20" s="128"/>
      <c r="L20" s="128"/>
      <c r="M20" s="128"/>
      <c r="N20" s="128"/>
      <c r="O20" s="128"/>
      <c r="P20" s="128"/>
      <c r="Q20" s="128"/>
      <c r="R20" s="128"/>
      <c r="S20" s="128"/>
      <c r="T20" s="128"/>
      <c r="U20" s="128"/>
      <c r="V20" s="128"/>
      <c r="W20" s="128"/>
      <c r="X20" s="128"/>
      <c r="Y20" s="128"/>
      <c r="Z20" s="128"/>
    </row>
    <row r="21" spans="1:26" ht="15.75" customHeight="1" x14ac:dyDescent="0.45">
      <c r="A21" s="128">
        <v>16</v>
      </c>
      <c r="B21" s="138">
        <f t="shared" si="3"/>
        <v>4776153.5504771005</v>
      </c>
      <c r="C21" s="138">
        <f t="shared" si="0"/>
        <v>23343.450477956827</v>
      </c>
      <c r="D21" s="138">
        <f t="shared" si="1"/>
        <v>34918.062999276197</v>
      </c>
      <c r="E21" s="138">
        <f t="shared" si="2"/>
        <v>4741235.4874778241</v>
      </c>
      <c r="F21" s="138">
        <f t="shared" si="4"/>
        <v>393419.70311355317</v>
      </c>
      <c r="G21" s="128"/>
      <c r="H21" s="128"/>
      <c r="I21" s="128"/>
      <c r="J21" s="128"/>
      <c r="K21" s="128"/>
      <c r="L21" s="128"/>
      <c r="M21" s="128"/>
      <c r="N21" s="128"/>
      <c r="O21" s="128"/>
      <c r="P21" s="128"/>
      <c r="Q21" s="128"/>
      <c r="R21" s="128"/>
      <c r="S21" s="128"/>
      <c r="T21" s="128"/>
      <c r="U21" s="128"/>
      <c r="V21" s="128"/>
      <c r="W21" s="128"/>
      <c r="X21" s="128"/>
      <c r="Y21" s="128"/>
      <c r="Z21" s="128"/>
    </row>
    <row r="22" spans="1:26" ht="15.75" customHeight="1" x14ac:dyDescent="0.45">
      <c r="A22" s="128">
        <v>17</v>
      </c>
      <c r="B22" s="138">
        <f t="shared" si="3"/>
        <v>4741235.4874778241</v>
      </c>
      <c r="C22" s="138">
        <f t="shared" si="0"/>
        <v>23172.788445047863</v>
      </c>
      <c r="D22" s="138">
        <f t="shared" si="1"/>
        <v>35088.725032185161</v>
      </c>
      <c r="E22" s="138">
        <f t="shared" si="2"/>
        <v>4706146.7624456389</v>
      </c>
      <c r="F22" s="138">
        <f t="shared" si="4"/>
        <v>416592.49155860103</v>
      </c>
      <c r="G22" s="128"/>
      <c r="H22" s="128"/>
      <c r="I22" s="128"/>
      <c r="J22" s="128"/>
      <c r="K22" s="128"/>
      <c r="L22" s="128"/>
      <c r="M22" s="128"/>
      <c r="N22" s="128"/>
      <c r="O22" s="128"/>
      <c r="P22" s="128"/>
      <c r="Q22" s="128"/>
      <c r="R22" s="128"/>
      <c r="S22" s="128"/>
      <c r="T22" s="128"/>
      <c r="U22" s="128"/>
      <c r="V22" s="128"/>
      <c r="W22" s="128"/>
      <c r="X22" s="128"/>
      <c r="Y22" s="128"/>
      <c r="Z22" s="128"/>
    </row>
    <row r="23" spans="1:26" ht="15.75" customHeight="1" x14ac:dyDescent="0.45">
      <c r="A23" s="128">
        <v>18</v>
      </c>
      <c r="B23" s="138">
        <f t="shared" si="3"/>
        <v>4706146.7624456389</v>
      </c>
      <c r="C23" s="138">
        <f t="shared" si="0"/>
        <v>23001.292301453057</v>
      </c>
      <c r="D23" s="138">
        <f t="shared" si="1"/>
        <v>35260.221175779967</v>
      </c>
      <c r="E23" s="138">
        <f t="shared" si="2"/>
        <v>4670886.5412698593</v>
      </c>
      <c r="F23" s="138">
        <f t="shared" si="4"/>
        <v>439593.7838600541</v>
      </c>
      <c r="G23" s="128"/>
      <c r="H23" s="128"/>
      <c r="I23" s="128"/>
      <c r="J23" s="128"/>
      <c r="K23" s="128"/>
      <c r="L23" s="128"/>
      <c r="M23" s="128"/>
      <c r="N23" s="128"/>
      <c r="O23" s="128"/>
      <c r="P23" s="128"/>
      <c r="Q23" s="128"/>
      <c r="R23" s="128"/>
      <c r="S23" s="128"/>
      <c r="T23" s="128"/>
      <c r="U23" s="128"/>
      <c r="V23" s="128"/>
      <c r="W23" s="128"/>
      <c r="X23" s="128"/>
      <c r="Y23" s="128"/>
      <c r="Z23" s="128"/>
    </row>
    <row r="24" spans="1:26" ht="15.75" customHeight="1" x14ac:dyDescent="0.45">
      <c r="A24" s="128">
        <v>19</v>
      </c>
      <c r="B24" s="138">
        <f t="shared" si="3"/>
        <v>4670886.5412698593</v>
      </c>
      <c r="C24" s="138">
        <f t="shared" si="0"/>
        <v>22828.957970456435</v>
      </c>
      <c r="D24" s="138">
        <f t="shared" si="1"/>
        <v>35432.555506776596</v>
      </c>
      <c r="E24" s="138">
        <f t="shared" si="2"/>
        <v>4635453.9857630823</v>
      </c>
      <c r="F24" s="138">
        <f t="shared" si="4"/>
        <v>462422.74183051055</v>
      </c>
      <c r="G24" s="128"/>
      <c r="H24" s="128"/>
      <c r="I24" s="128"/>
      <c r="J24" s="128"/>
      <c r="K24" s="128"/>
      <c r="L24" s="128"/>
      <c r="M24" s="128"/>
      <c r="N24" s="128"/>
      <c r="O24" s="128"/>
      <c r="P24" s="128"/>
      <c r="Q24" s="128"/>
      <c r="R24" s="128"/>
      <c r="S24" s="128"/>
      <c r="T24" s="128"/>
      <c r="U24" s="128"/>
      <c r="V24" s="128"/>
      <c r="W24" s="128"/>
      <c r="X24" s="128"/>
      <c r="Y24" s="128"/>
      <c r="Z24" s="128"/>
    </row>
    <row r="25" spans="1:26" ht="15.75" customHeight="1" x14ac:dyDescent="0.45">
      <c r="A25" s="128">
        <v>20</v>
      </c>
      <c r="B25" s="138">
        <f t="shared" si="3"/>
        <v>4635453.9857630823</v>
      </c>
      <c r="C25" s="138">
        <f t="shared" si="0"/>
        <v>22655.781355417061</v>
      </c>
      <c r="D25" s="138">
        <f t="shared" si="1"/>
        <v>35605.732121815963</v>
      </c>
      <c r="E25" s="138">
        <f t="shared" si="2"/>
        <v>4599848.2536412664</v>
      </c>
      <c r="F25" s="138">
        <f t="shared" si="4"/>
        <v>485078.5231859276</v>
      </c>
      <c r="G25" s="128"/>
      <c r="H25" s="128"/>
      <c r="I25" s="128"/>
      <c r="J25" s="128"/>
      <c r="K25" s="128"/>
      <c r="L25" s="128"/>
      <c r="M25" s="128"/>
      <c r="N25" s="128"/>
      <c r="O25" s="128"/>
      <c r="P25" s="128"/>
      <c r="Q25" s="128"/>
      <c r="R25" s="128"/>
      <c r="S25" s="128"/>
      <c r="T25" s="128"/>
      <c r="U25" s="128"/>
      <c r="V25" s="128"/>
      <c r="W25" s="128"/>
      <c r="X25" s="128"/>
      <c r="Y25" s="128"/>
      <c r="Z25" s="128"/>
    </row>
    <row r="26" spans="1:26" ht="15.75" customHeight="1" x14ac:dyDescent="0.45">
      <c r="A26" s="128">
        <v>21</v>
      </c>
      <c r="B26" s="138">
        <f t="shared" si="3"/>
        <v>4599848.2536412664</v>
      </c>
      <c r="C26" s="138">
        <f t="shared" si="0"/>
        <v>22481.758339671687</v>
      </c>
      <c r="D26" s="138">
        <f t="shared" si="1"/>
        <v>35779.75513756134</v>
      </c>
      <c r="E26" s="138">
        <f t="shared" si="2"/>
        <v>4564068.4985037055</v>
      </c>
      <c r="F26" s="138">
        <f t="shared" si="4"/>
        <v>507560.2815255993</v>
      </c>
      <c r="G26" s="128"/>
      <c r="H26" s="128"/>
      <c r="I26" s="128"/>
      <c r="J26" s="128"/>
      <c r="K26" s="128"/>
      <c r="L26" s="128"/>
      <c r="M26" s="128"/>
      <c r="N26" s="128"/>
      <c r="O26" s="128"/>
      <c r="P26" s="128"/>
      <c r="Q26" s="128"/>
      <c r="R26" s="128"/>
      <c r="S26" s="128"/>
      <c r="T26" s="128"/>
      <c r="U26" s="128"/>
      <c r="V26" s="128"/>
      <c r="W26" s="128"/>
      <c r="X26" s="128"/>
      <c r="Y26" s="128"/>
      <c r="Z26" s="128"/>
    </row>
    <row r="27" spans="1:26" ht="15.75" customHeight="1" x14ac:dyDescent="0.45">
      <c r="A27" s="128">
        <v>22</v>
      </c>
      <c r="B27" s="138">
        <f t="shared" si="3"/>
        <v>4564068.4985037055</v>
      </c>
      <c r="C27" s="138">
        <f t="shared" si="0"/>
        <v>22306.884786436858</v>
      </c>
      <c r="D27" s="138">
        <f t="shared" si="1"/>
        <v>35954.628690796169</v>
      </c>
      <c r="E27" s="138">
        <f t="shared" si="2"/>
        <v>4528113.8698129095</v>
      </c>
      <c r="F27" s="138">
        <f t="shared" si="4"/>
        <v>529867.1663120361</v>
      </c>
      <c r="G27" s="128"/>
      <c r="H27" s="128"/>
      <c r="I27" s="128"/>
      <c r="J27" s="128"/>
      <c r="K27" s="128"/>
      <c r="L27" s="128"/>
      <c r="M27" s="128"/>
      <c r="N27" s="128"/>
      <c r="O27" s="128"/>
      <c r="P27" s="128"/>
      <c r="Q27" s="128"/>
      <c r="R27" s="128"/>
      <c r="S27" s="128"/>
      <c r="T27" s="128"/>
      <c r="U27" s="128"/>
      <c r="V27" s="128"/>
      <c r="W27" s="128"/>
      <c r="X27" s="128"/>
      <c r="Y27" s="128"/>
      <c r="Z27" s="128"/>
    </row>
    <row r="28" spans="1:26" ht="15.75" customHeight="1" x14ac:dyDescent="0.45">
      <c r="A28" s="128">
        <v>23</v>
      </c>
      <c r="B28" s="138">
        <f t="shared" si="3"/>
        <v>4528113.8698129095</v>
      </c>
      <c r="C28" s="138">
        <f t="shared" si="0"/>
        <v>22131.156538710591</v>
      </c>
      <c r="D28" s="138">
        <f t="shared" si="1"/>
        <v>36130.35693852244</v>
      </c>
      <c r="E28" s="138">
        <f t="shared" si="2"/>
        <v>4491983.5128743872</v>
      </c>
      <c r="F28" s="138">
        <f t="shared" si="4"/>
        <v>551998.32285074668</v>
      </c>
      <c r="G28" s="128"/>
      <c r="H28" s="128"/>
      <c r="I28" s="128"/>
      <c r="J28" s="128"/>
      <c r="K28" s="128"/>
      <c r="L28" s="128"/>
      <c r="M28" s="128"/>
      <c r="N28" s="128"/>
      <c r="O28" s="128"/>
      <c r="P28" s="128"/>
      <c r="Q28" s="128"/>
      <c r="R28" s="128"/>
      <c r="S28" s="128"/>
      <c r="T28" s="128"/>
      <c r="U28" s="128"/>
      <c r="V28" s="128"/>
      <c r="W28" s="128"/>
      <c r="X28" s="128"/>
      <c r="Y28" s="128"/>
      <c r="Z28" s="128"/>
    </row>
    <row r="29" spans="1:26" ht="15.75" customHeight="1" x14ac:dyDescent="0.45">
      <c r="A29" s="128">
        <v>24</v>
      </c>
      <c r="B29" s="138">
        <f t="shared" si="3"/>
        <v>4491983.5128743872</v>
      </c>
      <c r="C29" s="138">
        <f t="shared" si="0"/>
        <v>21954.569419173564</v>
      </c>
      <c r="D29" s="138">
        <f t="shared" si="1"/>
        <v>36306.944058059467</v>
      </c>
      <c r="E29" s="138">
        <f t="shared" si="2"/>
        <v>4455676.5688163275</v>
      </c>
      <c r="F29" s="138">
        <f t="shared" si="4"/>
        <v>573952.89226992021</v>
      </c>
      <c r="G29" s="128"/>
      <c r="H29" s="128"/>
      <c r="I29" s="128"/>
      <c r="J29" s="128"/>
      <c r="K29" s="128"/>
      <c r="L29" s="128"/>
      <c r="M29" s="128"/>
      <c r="N29" s="128"/>
      <c r="O29" s="128"/>
      <c r="P29" s="128"/>
      <c r="Q29" s="128"/>
      <c r="R29" s="128"/>
      <c r="S29" s="128"/>
      <c r="T29" s="128"/>
      <c r="U29" s="128"/>
      <c r="V29" s="128"/>
      <c r="W29" s="128"/>
      <c r="X29" s="128"/>
      <c r="Y29" s="128"/>
      <c r="Z29" s="128"/>
    </row>
    <row r="30" spans="1:26" ht="15.75" customHeight="1" x14ac:dyDescent="0.45">
      <c r="A30" s="128">
        <v>25</v>
      </c>
      <c r="B30" s="138">
        <f t="shared" si="3"/>
        <v>4455676.5688163275</v>
      </c>
      <c r="C30" s="138">
        <f t="shared" si="0"/>
        <v>21777.1192300898</v>
      </c>
      <c r="D30" s="138">
        <f t="shared" si="1"/>
        <v>36484.394247143224</v>
      </c>
      <c r="E30" s="138">
        <f t="shared" si="2"/>
        <v>4419192.174569184</v>
      </c>
      <c r="F30" s="138">
        <f t="shared" si="4"/>
        <v>595730.01150001003</v>
      </c>
      <c r="G30" s="128"/>
      <c r="H30" s="128"/>
      <c r="I30" s="128"/>
      <c r="J30" s="128"/>
      <c r="K30" s="128"/>
      <c r="L30" s="128"/>
      <c r="M30" s="128"/>
      <c r="N30" s="128"/>
      <c r="O30" s="128"/>
      <c r="P30" s="128"/>
      <c r="Q30" s="128"/>
      <c r="R30" s="128"/>
      <c r="S30" s="128"/>
      <c r="T30" s="128"/>
      <c r="U30" s="128"/>
      <c r="V30" s="128"/>
      <c r="W30" s="128"/>
      <c r="X30" s="128"/>
      <c r="Y30" s="128"/>
      <c r="Z30" s="128"/>
    </row>
    <row r="31" spans="1:26" ht="15.75" customHeight="1" x14ac:dyDescent="0.45">
      <c r="A31" s="128">
        <v>26</v>
      </c>
      <c r="B31" s="138">
        <f t="shared" si="3"/>
        <v>4419192.174569184</v>
      </c>
      <c r="C31" s="138">
        <f t="shared" si="0"/>
        <v>21598.801753206884</v>
      </c>
      <c r="D31" s="138">
        <f t="shared" si="1"/>
        <v>36662.711724026143</v>
      </c>
      <c r="E31" s="138">
        <f t="shared" si="2"/>
        <v>4382529.4628451578</v>
      </c>
      <c r="F31" s="138">
        <f t="shared" si="4"/>
        <v>617328.81325321691</v>
      </c>
      <c r="G31" s="128"/>
      <c r="H31" s="128"/>
      <c r="I31" s="128"/>
      <c r="J31" s="128"/>
      <c r="K31" s="128"/>
      <c r="L31" s="128"/>
      <c r="M31" s="128"/>
      <c r="N31" s="128"/>
      <c r="O31" s="128"/>
      <c r="P31" s="128"/>
      <c r="Q31" s="128"/>
      <c r="R31" s="128"/>
      <c r="S31" s="128"/>
      <c r="T31" s="128"/>
      <c r="U31" s="128"/>
      <c r="V31" s="128"/>
      <c r="W31" s="128"/>
      <c r="X31" s="128"/>
      <c r="Y31" s="128"/>
      <c r="Z31" s="128"/>
    </row>
    <row r="32" spans="1:26" ht="15.75" customHeight="1" x14ac:dyDescent="0.45">
      <c r="A32" s="128">
        <v>27</v>
      </c>
      <c r="B32" s="138">
        <f t="shared" si="3"/>
        <v>4382529.4628451578</v>
      </c>
      <c r="C32" s="138">
        <f t="shared" si="0"/>
        <v>21419.612749655706</v>
      </c>
      <c r="D32" s="138">
        <f t="shared" si="1"/>
        <v>36841.900727577318</v>
      </c>
      <c r="E32" s="138">
        <f t="shared" si="2"/>
        <v>4345687.5621175803</v>
      </c>
      <c r="F32" s="138">
        <f t="shared" si="4"/>
        <v>638748.42600287264</v>
      </c>
      <c r="G32" s="128"/>
      <c r="H32" s="128"/>
      <c r="I32" s="128"/>
      <c r="J32" s="128"/>
      <c r="K32" s="128"/>
      <c r="L32" s="128"/>
      <c r="M32" s="128"/>
      <c r="N32" s="128"/>
      <c r="O32" s="128"/>
      <c r="P32" s="128"/>
      <c r="Q32" s="128"/>
      <c r="R32" s="128"/>
      <c r="S32" s="128"/>
      <c r="T32" s="128"/>
      <c r="U32" s="128"/>
      <c r="V32" s="128"/>
      <c r="W32" s="128"/>
      <c r="X32" s="128"/>
      <c r="Y32" s="128"/>
      <c r="Z32" s="128"/>
    </row>
    <row r="33" spans="1:26" x14ac:dyDescent="0.45">
      <c r="A33" s="128">
        <v>28</v>
      </c>
      <c r="B33" s="138">
        <f t="shared" si="3"/>
        <v>4345687.5621175803</v>
      </c>
      <c r="C33" s="138">
        <f t="shared" si="0"/>
        <v>21239.547959849671</v>
      </c>
      <c r="D33" s="138">
        <f t="shared" si="1"/>
        <v>37021.96551738336</v>
      </c>
      <c r="E33" s="138">
        <f t="shared" si="2"/>
        <v>4308665.5966001973</v>
      </c>
      <c r="F33" s="138">
        <f t="shared" si="4"/>
        <v>659987.97396272235</v>
      </c>
      <c r="G33" s="128"/>
      <c r="H33" s="128"/>
      <c r="I33" s="128"/>
      <c r="J33" s="128"/>
      <c r="K33" s="128"/>
      <c r="L33" s="128"/>
      <c r="M33" s="128"/>
      <c r="N33" s="128"/>
      <c r="O33" s="128"/>
      <c r="P33" s="128"/>
      <c r="Q33" s="128"/>
      <c r="R33" s="128"/>
      <c r="S33" s="128"/>
      <c r="T33" s="128"/>
      <c r="U33" s="128"/>
      <c r="V33" s="128"/>
      <c r="W33" s="128"/>
      <c r="X33" s="128"/>
      <c r="Y33" s="128"/>
      <c r="Z33" s="128"/>
    </row>
    <row r="34" spans="1:26" x14ac:dyDescent="0.45">
      <c r="A34" s="128">
        <v>29</v>
      </c>
      <c r="B34" s="138">
        <f t="shared" si="3"/>
        <v>4308665.5966001973</v>
      </c>
      <c r="C34" s="138">
        <f t="shared" si="0"/>
        <v>21058.603103383462</v>
      </c>
      <c r="D34" s="138">
        <f t="shared" si="1"/>
        <v>37202.910373849561</v>
      </c>
      <c r="E34" s="138">
        <f t="shared" si="2"/>
        <v>4271462.6862263475</v>
      </c>
      <c r="F34" s="138">
        <f t="shared" si="4"/>
        <v>681046.57706610579</v>
      </c>
      <c r="G34" s="128"/>
      <c r="H34" s="128"/>
      <c r="I34" s="128"/>
      <c r="J34" s="128"/>
      <c r="K34" s="128"/>
      <c r="L34" s="128"/>
      <c r="M34" s="128"/>
      <c r="N34" s="128"/>
      <c r="O34" s="128"/>
      <c r="P34" s="128"/>
      <c r="Q34" s="128"/>
      <c r="R34" s="128"/>
      <c r="S34" s="128"/>
      <c r="T34" s="128"/>
      <c r="U34" s="128"/>
      <c r="V34" s="128"/>
      <c r="W34" s="128"/>
      <c r="X34" s="128"/>
      <c r="Y34" s="128"/>
      <c r="Z34" s="128"/>
    </row>
    <row r="35" spans="1:26" x14ac:dyDescent="0.45">
      <c r="A35" s="128">
        <v>30</v>
      </c>
      <c r="B35" s="138">
        <f t="shared" si="3"/>
        <v>4271462.6862263475</v>
      </c>
      <c r="C35" s="138">
        <f t="shared" si="0"/>
        <v>20876.773878931272</v>
      </c>
      <c r="D35" s="138">
        <f t="shared" si="1"/>
        <v>37384.739598301756</v>
      </c>
      <c r="E35" s="138">
        <f t="shared" si="2"/>
        <v>4234077.9466280453</v>
      </c>
      <c r="F35" s="138">
        <f t="shared" si="4"/>
        <v>701923.35094503709</v>
      </c>
      <c r="G35" s="128"/>
      <c r="H35" s="128"/>
      <c r="I35" s="128"/>
      <c r="J35" s="128"/>
      <c r="K35" s="128"/>
      <c r="L35" s="128"/>
      <c r="M35" s="128"/>
      <c r="N35" s="128"/>
      <c r="O35" s="128"/>
      <c r="P35" s="128"/>
      <c r="Q35" s="128"/>
      <c r="R35" s="128"/>
      <c r="S35" s="128"/>
      <c r="T35" s="128"/>
      <c r="U35" s="128"/>
      <c r="V35" s="128"/>
      <c r="W35" s="128"/>
      <c r="X35" s="128"/>
      <c r="Y35" s="128"/>
      <c r="Z35" s="128"/>
    </row>
    <row r="36" spans="1:26" x14ac:dyDescent="0.45">
      <c r="A36" s="128">
        <v>31</v>
      </c>
      <c r="B36" s="138">
        <f t="shared" si="3"/>
        <v>4234077.9466280453</v>
      </c>
      <c r="C36" s="138">
        <f t="shared" si="0"/>
        <v>20694.055964144569</v>
      </c>
      <c r="D36" s="138">
        <f t="shared" si="1"/>
        <v>37567.457513088462</v>
      </c>
      <c r="E36" s="138">
        <f t="shared" si="2"/>
        <v>4196510.4891149569</v>
      </c>
      <c r="F36" s="138">
        <f t="shared" si="4"/>
        <v>722617.40690918162</v>
      </c>
      <c r="G36" s="128"/>
      <c r="H36" s="128"/>
      <c r="I36" s="128"/>
      <c r="J36" s="128"/>
      <c r="K36" s="128"/>
      <c r="L36" s="128"/>
      <c r="M36" s="128"/>
      <c r="N36" s="128"/>
      <c r="O36" s="128"/>
      <c r="P36" s="128"/>
      <c r="Q36" s="128"/>
      <c r="R36" s="128"/>
      <c r="S36" s="128"/>
      <c r="T36" s="128"/>
      <c r="U36" s="128"/>
      <c r="V36" s="128"/>
      <c r="W36" s="128"/>
      <c r="X36" s="128"/>
      <c r="Y36" s="128"/>
      <c r="Z36" s="128"/>
    </row>
    <row r="37" spans="1:26" x14ac:dyDescent="0.45">
      <c r="A37" s="128">
        <v>32</v>
      </c>
      <c r="B37" s="138">
        <f t="shared" si="3"/>
        <v>4196510.4891149569</v>
      </c>
      <c r="C37" s="138">
        <f t="shared" si="0"/>
        <v>20510.445015549351</v>
      </c>
      <c r="D37" s="138">
        <f t="shared" si="1"/>
        <v>37751.068461683681</v>
      </c>
      <c r="E37" s="138">
        <f t="shared" si="2"/>
        <v>4158759.4206532734</v>
      </c>
      <c r="F37" s="138">
        <f t="shared" si="4"/>
        <v>743127.85192473093</v>
      </c>
      <c r="G37" s="128"/>
      <c r="H37" s="128"/>
      <c r="I37" s="128"/>
      <c r="J37" s="128"/>
      <c r="K37" s="128"/>
      <c r="L37" s="128"/>
      <c r="M37" s="128"/>
      <c r="N37" s="128"/>
      <c r="O37" s="128"/>
      <c r="P37" s="128"/>
      <c r="Q37" s="128"/>
      <c r="R37" s="128"/>
      <c r="S37" s="128"/>
      <c r="T37" s="128"/>
      <c r="U37" s="128"/>
      <c r="V37" s="128"/>
      <c r="W37" s="128"/>
      <c r="X37" s="128"/>
      <c r="Y37" s="128"/>
      <c r="Z37" s="128"/>
    </row>
    <row r="38" spans="1:26" x14ac:dyDescent="0.45">
      <c r="A38" s="128">
        <v>33</v>
      </c>
      <c r="B38" s="138">
        <f t="shared" si="3"/>
        <v>4158759.4206532734</v>
      </c>
      <c r="C38" s="138">
        <f t="shared" si="0"/>
        <v>20325.936668442871</v>
      </c>
      <c r="D38" s="138">
        <f t="shared" si="1"/>
        <v>37935.576808790152</v>
      </c>
      <c r="E38" s="138">
        <f t="shared" si="2"/>
        <v>4120823.8438444831</v>
      </c>
      <c r="F38" s="138">
        <f t="shared" si="4"/>
        <v>763453.78859317384</v>
      </c>
      <c r="G38" s="128"/>
      <c r="H38" s="128"/>
      <c r="I38" s="128"/>
      <c r="J38" s="128"/>
      <c r="K38" s="128"/>
      <c r="L38" s="128"/>
      <c r="M38" s="128"/>
      <c r="N38" s="128"/>
      <c r="O38" s="128"/>
      <c r="P38" s="128"/>
      <c r="Q38" s="128"/>
      <c r="R38" s="128"/>
      <c r="S38" s="128"/>
      <c r="T38" s="128"/>
      <c r="U38" s="128"/>
      <c r="V38" s="128"/>
      <c r="W38" s="128"/>
      <c r="X38" s="128"/>
      <c r="Y38" s="128"/>
      <c r="Z38" s="128"/>
    </row>
    <row r="39" spans="1:26" x14ac:dyDescent="0.45">
      <c r="A39" s="128">
        <v>34</v>
      </c>
      <c r="B39" s="138">
        <f t="shared" si="3"/>
        <v>4120823.8438444831</v>
      </c>
      <c r="C39" s="138">
        <f t="shared" si="0"/>
        <v>20140.526536789908</v>
      </c>
      <c r="D39" s="138">
        <f t="shared" si="1"/>
        <v>38120.986940443123</v>
      </c>
      <c r="E39" s="138">
        <f t="shared" si="2"/>
        <v>4082702.8569040401</v>
      </c>
      <c r="F39" s="138">
        <f t="shared" si="4"/>
        <v>783594.3151299638</v>
      </c>
      <c r="G39" s="128"/>
      <c r="H39" s="128"/>
      <c r="I39" s="128"/>
      <c r="J39" s="128"/>
      <c r="K39" s="128"/>
      <c r="L39" s="128"/>
      <c r="M39" s="128"/>
      <c r="N39" s="128"/>
      <c r="O39" s="128"/>
      <c r="P39" s="128"/>
      <c r="Q39" s="128"/>
      <c r="R39" s="128"/>
      <c r="S39" s="128"/>
      <c r="T39" s="128"/>
      <c r="U39" s="128"/>
      <c r="V39" s="128"/>
      <c r="W39" s="128"/>
      <c r="X39" s="128"/>
      <c r="Y39" s="128"/>
      <c r="Z39" s="128"/>
    </row>
    <row r="40" spans="1:26" x14ac:dyDescent="0.45">
      <c r="A40" s="128">
        <v>35</v>
      </c>
      <c r="B40" s="138">
        <f t="shared" si="3"/>
        <v>4082702.8569040401</v>
      </c>
      <c r="C40" s="138">
        <f t="shared" si="0"/>
        <v>19954.210213118495</v>
      </c>
      <c r="D40" s="138">
        <f t="shared" si="1"/>
        <v>38307.303264114533</v>
      </c>
      <c r="E40" s="138">
        <f t="shared" si="2"/>
        <v>4044395.5536399256</v>
      </c>
      <c r="F40" s="138">
        <f t="shared" si="4"/>
        <v>803548.52534308226</v>
      </c>
      <c r="G40" s="128"/>
      <c r="H40" s="128"/>
      <c r="I40" s="128"/>
      <c r="J40" s="128"/>
      <c r="K40" s="128"/>
      <c r="L40" s="128"/>
      <c r="M40" s="128"/>
      <c r="N40" s="128"/>
      <c r="O40" s="128"/>
      <c r="P40" s="128"/>
      <c r="Q40" s="128"/>
      <c r="R40" s="128"/>
      <c r="S40" s="128"/>
      <c r="T40" s="128"/>
      <c r="U40" s="128"/>
      <c r="V40" s="128"/>
      <c r="W40" s="128"/>
      <c r="X40" s="128"/>
      <c r="Y40" s="128"/>
      <c r="Z40" s="128"/>
    </row>
    <row r="41" spans="1:26" x14ac:dyDescent="0.45">
      <c r="A41" s="128">
        <v>36</v>
      </c>
      <c r="B41" s="138">
        <f t="shared" si="3"/>
        <v>4044395.5536399256</v>
      </c>
      <c r="C41" s="138">
        <f t="shared" si="0"/>
        <v>19766.983268415133</v>
      </c>
      <c r="D41" s="138">
        <f t="shared" si="1"/>
        <v>38494.530208817894</v>
      </c>
      <c r="E41" s="138">
        <f t="shared" si="2"/>
        <v>4005901.0234311079</v>
      </c>
      <c r="F41" s="138">
        <f t="shared" si="4"/>
        <v>823315.50861149735</v>
      </c>
      <c r="G41" s="128"/>
      <c r="H41" s="128"/>
      <c r="I41" s="128"/>
      <c r="J41" s="128"/>
      <c r="K41" s="128"/>
      <c r="L41" s="128"/>
      <c r="M41" s="128"/>
      <c r="N41" s="128"/>
      <c r="O41" s="128"/>
      <c r="P41" s="128"/>
      <c r="Q41" s="128"/>
      <c r="R41" s="128"/>
      <c r="S41" s="128"/>
      <c r="T41" s="128"/>
      <c r="U41" s="128"/>
      <c r="V41" s="128"/>
      <c r="W41" s="128"/>
      <c r="X41" s="128"/>
      <c r="Y41" s="128"/>
      <c r="Z41" s="128"/>
    </row>
    <row r="42" spans="1:26" x14ac:dyDescent="0.45">
      <c r="A42" s="128">
        <v>37</v>
      </c>
      <c r="B42" s="138">
        <f t="shared" si="3"/>
        <v>4005901.0234311079</v>
      </c>
      <c r="C42" s="138">
        <f t="shared" si="0"/>
        <v>19578.841252019538</v>
      </c>
      <c r="D42" s="138">
        <f t="shared" si="1"/>
        <v>38682.672225213493</v>
      </c>
      <c r="E42" s="138">
        <f t="shared" si="2"/>
        <v>3967218.3512058943</v>
      </c>
      <c r="F42" s="138">
        <f t="shared" si="4"/>
        <v>842894.34986351687</v>
      </c>
      <c r="G42" s="128"/>
      <c r="H42" s="128"/>
      <c r="I42" s="128"/>
      <c r="J42" s="128"/>
      <c r="K42" s="128"/>
      <c r="L42" s="128"/>
      <c r="M42" s="128"/>
      <c r="N42" s="128"/>
      <c r="O42" s="128"/>
      <c r="P42" s="128"/>
      <c r="Q42" s="128"/>
      <c r="R42" s="128"/>
      <c r="S42" s="128"/>
      <c r="T42" s="128"/>
      <c r="U42" s="128"/>
      <c r="V42" s="128"/>
      <c r="W42" s="128"/>
      <c r="X42" s="128"/>
      <c r="Y42" s="128"/>
      <c r="Z42" s="128"/>
    </row>
    <row r="43" spans="1:26" x14ac:dyDescent="0.45">
      <c r="A43" s="128">
        <v>38</v>
      </c>
      <c r="B43" s="138">
        <f t="shared" si="3"/>
        <v>3967218.3512058943</v>
      </c>
      <c r="C43" s="138">
        <f t="shared" si="0"/>
        <v>19389.779691518805</v>
      </c>
      <c r="D43" s="138">
        <f t="shared" si="1"/>
        <v>38871.733785714227</v>
      </c>
      <c r="E43" s="138">
        <f t="shared" si="2"/>
        <v>3928346.6174201802</v>
      </c>
      <c r="F43" s="138">
        <f t="shared" si="4"/>
        <v>862284.12955503562</v>
      </c>
      <c r="G43" s="128"/>
      <c r="H43" s="128"/>
      <c r="I43" s="128"/>
      <c r="J43" s="128"/>
      <c r="K43" s="128"/>
      <c r="L43" s="128"/>
      <c r="M43" s="128"/>
      <c r="N43" s="128"/>
      <c r="O43" s="128"/>
      <c r="P43" s="128"/>
      <c r="Q43" s="128"/>
      <c r="R43" s="128"/>
      <c r="S43" s="128"/>
      <c r="T43" s="128"/>
      <c r="U43" s="128"/>
      <c r="V43" s="128"/>
      <c r="W43" s="128"/>
      <c r="X43" s="128"/>
      <c r="Y43" s="128"/>
      <c r="Z43" s="128"/>
    </row>
    <row r="44" spans="1:26" x14ac:dyDescent="0.45">
      <c r="A44" s="128">
        <v>39</v>
      </c>
      <c r="B44" s="138">
        <f t="shared" si="3"/>
        <v>3928346.6174201802</v>
      </c>
      <c r="C44" s="138">
        <f t="shared" si="0"/>
        <v>19199.794092641128</v>
      </c>
      <c r="D44" s="138">
        <f t="shared" si="1"/>
        <v>39061.719384591896</v>
      </c>
      <c r="E44" s="138">
        <f t="shared" si="2"/>
        <v>3889284.8980355882</v>
      </c>
      <c r="F44" s="138">
        <f t="shared" si="4"/>
        <v>881483.92364767671</v>
      </c>
      <c r="G44" s="128"/>
      <c r="H44" s="128"/>
      <c r="I44" s="128"/>
      <c r="J44" s="128"/>
      <c r="K44" s="128"/>
      <c r="L44" s="128"/>
      <c r="M44" s="128"/>
      <c r="N44" s="128"/>
      <c r="O44" s="128"/>
      <c r="P44" s="128"/>
      <c r="Q44" s="128"/>
      <c r="R44" s="128"/>
      <c r="S44" s="128"/>
      <c r="T44" s="128"/>
      <c r="U44" s="128"/>
      <c r="V44" s="128"/>
      <c r="W44" s="128"/>
      <c r="X44" s="128"/>
      <c r="Y44" s="128"/>
      <c r="Z44" s="128"/>
    </row>
    <row r="45" spans="1:26" x14ac:dyDescent="0.45">
      <c r="A45" s="128">
        <v>40</v>
      </c>
      <c r="B45" s="138">
        <f t="shared" si="3"/>
        <v>3889284.8980355882</v>
      </c>
      <c r="C45" s="138">
        <f t="shared" si="0"/>
        <v>19008.879939148934</v>
      </c>
      <c r="D45" s="138">
        <f t="shared" si="1"/>
        <v>39252.63353808409</v>
      </c>
      <c r="E45" s="138">
        <f t="shared" si="2"/>
        <v>3850032.2644975041</v>
      </c>
      <c r="F45" s="138">
        <f t="shared" si="4"/>
        <v>900492.80358682561</v>
      </c>
      <c r="G45" s="128"/>
      <c r="H45" s="128"/>
      <c r="I45" s="128"/>
      <c r="J45" s="128"/>
      <c r="K45" s="128"/>
      <c r="L45" s="128"/>
      <c r="M45" s="128"/>
      <c r="N45" s="128"/>
      <c r="O45" s="128"/>
      <c r="P45" s="128"/>
      <c r="Q45" s="128"/>
      <c r="R45" s="128"/>
      <c r="S45" s="128"/>
      <c r="T45" s="128"/>
      <c r="U45" s="128"/>
      <c r="V45" s="128"/>
      <c r="W45" s="128"/>
      <c r="X45" s="128"/>
      <c r="Y45" s="128"/>
      <c r="Z45" s="128"/>
    </row>
    <row r="46" spans="1:26" x14ac:dyDescent="0.45">
      <c r="A46" s="128">
        <v>41</v>
      </c>
      <c r="B46" s="138">
        <f t="shared" si="3"/>
        <v>3850032.2644975041</v>
      </c>
      <c r="C46" s="138">
        <f t="shared" si="0"/>
        <v>18817.032692731551</v>
      </c>
      <c r="D46" s="138">
        <f t="shared" si="1"/>
        <v>39444.480784501473</v>
      </c>
      <c r="E46" s="138">
        <f t="shared" si="2"/>
        <v>3810587.7837130027</v>
      </c>
      <c r="F46" s="138">
        <f t="shared" si="4"/>
        <v>919309.8362795572</v>
      </c>
      <c r="G46" s="128"/>
      <c r="H46" s="128"/>
      <c r="I46" s="128"/>
      <c r="J46" s="128"/>
      <c r="K46" s="128"/>
      <c r="L46" s="128"/>
      <c r="M46" s="128"/>
      <c r="N46" s="128"/>
      <c r="O46" s="128"/>
      <c r="P46" s="128"/>
      <c r="Q46" s="128"/>
      <c r="R46" s="128"/>
      <c r="S46" s="128"/>
      <c r="T46" s="128"/>
      <c r="U46" s="128"/>
      <c r="V46" s="128"/>
      <c r="W46" s="128"/>
      <c r="X46" s="128"/>
      <c r="Y46" s="128"/>
      <c r="Z46" s="128"/>
    </row>
    <row r="47" spans="1:26" x14ac:dyDescent="0.45">
      <c r="A47" s="128">
        <v>42</v>
      </c>
      <c r="B47" s="138">
        <f t="shared" si="3"/>
        <v>3810587.7837130027</v>
      </c>
      <c r="C47" s="138">
        <f t="shared" si="0"/>
        <v>18624.247792897298</v>
      </c>
      <c r="D47" s="138">
        <f t="shared" si="1"/>
        <v>39637.265684335725</v>
      </c>
      <c r="E47" s="138">
        <f t="shared" si="2"/>
        <v>3770950.5180286672</v>
      </c>
      <c r="F47" s="138">
        <f t="shared" si="4"/>
        <v>937934.08407245448</v>
      </c>
      <c r="G47" s="128"/>
      <c r="H47" s="128"/>
      <c r="I47" s="128"/>
      <c r="J47" s="128"/>
      <c r="K47" s="128"/>
      <c r="L47" s="128"/>
      <c r="M47" s="128"/>
      <c r="N47" s="128"/>
      <c r="O47" s="128"/>
      <c r="P47" s="128"/>
      <c r="Q47" s="128"/>
      <c r="R47" s="128"/>
      <c r="S47" s="128"/>
      <c r="T47" s="128"/>
      <c r="U47" s="128"/>
      <c r="V47" s="128"/>
      <c r="W47" s="128"/>
      <c r="X47" s="128"/>
      <c r="Y47" s="128"/>
      <c r="Z47" s="128"/>
    </row>
    <row r="48" spans="1:26" x14ac:dyDescent="0.45">
      <c r="A48" s="128">
        <v>43</v>
      </c>
      <c r="B48" s="138">
        <f t="shared" si="3"/>
        <v>3770950.5180286672</v>
      </c>
      <c r="C48" s="138">
        <f t="shared" si="0"/>
        <v>18430.520656865108</v>
      </c>
      <c r="D48" s="138">
        <f t="shared" si="1"/>
        <v>39830.992820367916</v>
      </c>
      <c r="E48" s="138">
        <f t="shared" si="2"/>
        <v>3731119.525208299</v>
      </c>
      <c r="F48" s="138">
        <f t="shared" si="4"/>
        <v>956364.60472931957</v>
      </c>
      <c r="G48" s="128"/>
      <c r="H48" s="128"/>
      <c r="I48" s="128"/>
      <c r="J48" s="128"/>
      <c r="K48" s="128"/>
      <c r="L48" s="128"/>
      <c r="M48" s="128"/>
      <c r="N48" s="128"/>
      <c r="O48" s="128"/>
      <c r="P48" s="128"/>
      <c r="Q48" s="128"/>
      <c r="R48" s="128"/>
      <c r="S48" s="128"/>
      <c r="T48" s="128"/>
      <c r="U48" s="128"/>
      <c r="V48" s="128"/>
      <c r="W48" s="128"/>
      <c r="X48" s="128"/>
      <c r="Y48" s="128"/>
      <c r="Z48" s="128"/>
    </row>
    <row r="49" spans="1:26" x14ac:dyDescent="0.45">
      <c r="A49" s="128">
        <v>44</v>
      </c>
      <c r="B49" s="138">
        <f t="shared" si="3"/>
        <v>3731119.525208299</v>
      </c>
      <c r="C49" s="138">
        <f t="shared" si="0"/>
        <v>18235.846679455561</v>
      </c>
      <c r="D49" s="138">
        <f t="shared" si="1"/>
        <v>40025.666797777463</v>
      </c>
      <c r="E49" s="138">
        <f t="shared" si="2"/>
        <v>3691093.8584105214</v>
      </c>
      <c r="F49" s="138">
        <f t="shared" si="4"/>
        <v>974600.45140877517</v>
      </c>
      <c r="G49" s="128"/>
      <c r="H49" s="128"/>
      <c r="I49" s="128"/>
      <c r="J49" s="128"/>
      <c r="K49" s="128"/>
      <c r="L49" s="128"/>
      <c r="M49" s="128"/>
      <c r="N49" s="128"/>
      <c r="O49" s="128"/>
      <c r="P49" s="128"/>
      <c r="Q49" s="128"/>
      <c r="R49" s="128"/>
      <c r="S49" s="128"/>
      <c r="T49" s="128"/>
      <c r="U49" s="128"/>
      <c r="V49" s="128"/>
      <c r="W49" s="128"/>
      <c r="X49" s="128"/>
      <c r="Y49" s="128"/>
      <c r="Z49" s="128"/>
    </row>
    <row r="50" spans="1:26" x14ac:dyDescent="0.45">
      <c r="A50" s="128">
        <v>45</v>
      </c>
      <c r="B50" s="138">
        <f t="shared" si="3"/>
        <v>3691093.8584105214</v>
      </c>
      <c r="C50" s="138">
        <f t="shared" si="0"/>
        <v>18040.221232981421</v>
      </c>
      <c r="D50" s="138">
        <f t="shared" si="1"/>
        <v>40221.292244251606</v>
      </c>
      <c r="E50" s="138">
        <f t="shared" si="2"/>
        <v>3650872.5661662696</v>
      </c>
      <c r="F50" s="138">
        <f t="shared" si="4"/>
        <v>992640.6726417566</v>
      </c>
      <c r="G50" s="128"/>
      <c r="H50" s="128"/>
      <c r="I50" s="128"/>
      <c r="J50" s="128"/>
      <c r="K50" s="128"/>
      <c r="L50" s="128"/>
      <c r="M50" s="128"/>
      <c r="N50" s="128"/>
      <c r="O50" s="128"/>
      <c r="P50" s="128"/>
      <c r="Q50" s="128"/>
      <c r="R50" s="128"/>
      <c r="S50" s="128"/>
      <c r="T50" s="128"/>
      <c r="U50" s="128"/>
      <c r="V50" s="128"/>
      <c r="W50" s="128"/>
      <c r="X50" s="128"/>
      <c r="Y50" s="128"/>
      <c r="Z50" s="128"/>
    </row>
    <row r="51" spans="1:26" x14ac:dyDescent="0.45">
      <c r="A51" s="128">
        <v>46</v>
      </c>
      <c r="B51" s="138">
        <f t="shared" si="3"/>
        <v>3650872.5661662696</v>
      </c>
      <c r="C51" s="138">
        <f t="shared" si="0"/>
        <v>17843.639667137642</v>
      </c>
      <c r="D51" s="138">
        <f t="shared" si="1"/>
        <v>40417.873810095385</v>
      </c>
      <c r="E51" s="138">
        <f t="shared" si="2"/>
        <v>3610454.6923561743</v>
      </c>
      <c r="F51" s="138">
        <f t="shared" si="4"/>
        <v>1010484.3123088942</v>
      </c>
      <c r="G51" s="128"/>
      <c r="H51" s="128"/>
      <c r="I51" s="128"/>
      <c r="J51" s="128"/>
      <c r="K51" s="128"/>
      <c r="L51" s="128"/>
      <c r="M51" s="128"/>
      <c r="N51" s="128"/>
      <c r="O51" s="128"/>
      <c r="P51" s="128"/>
      <c r="Q51" s="128"/>
      <c r="R51" s="128"/>
      <c r="S51" s="128"/>
      <c r="T51" s="128"/>
      <c r="U51" s="128"/>
      <c r="V51" s="128"/>
      <c r="W51" s="128"/>
      <c r="X51" s="128"/>
      <c r="Y51" s="128"/>
      <c r="Z51" s="128"/>
    </row>
    <row r="52" spans="1:26" x14ac:dyDescent="0.45">
      <c r="A52" s="128">
        <v>47</v>
      </c>
      <c r="B52" s="138">
        <f t="shared" si="3"/>
        <v>3610454.6923561743</v>
      </c>
      <c r="C52" s="138">
        <f t="shared" si="0"/>
        <v>17646.097308890799</v>
      </c>
      <c r="D52" s="138">
        <f t="shared" si="1"/>
        <v>40615.416168342228</v>
      </c>
      <c r="E52" s="138">
        <f t="shared" si="2"/>
        <v>3569839.276187832</v>
      </c>
      <c r="F52" s="138">
        <f t="shared" si="4"/>
        <v>1028130.409617785</v>
      </c>
      <c r="G52" s="128"/>
      <c r="H52" s="128"/>
      <c r="I52" s="128"/>
      <c r="J52" s="128"/>
      <c r="K52" s="128"/>
      <c r="L52" s="128"/>
      <c r="M52" s="128"/>
      <c r="N52" s="128"/>
      <c r="O52" s="128"/>
      <c r="P52" s="128"/>
      <c r="Q52" s="128"/>
      <c r="R52" s="128"/>
      <c r="S52" s="128"/>
      <c r="T52" s="128"/>
      <c r="U52" s="128"/>
      <c r="V52" s="128"/>
      <c r="W52" s="128"/>
      <c r="X52" s="128"/>
      <c r="Y52" s="128"/>
      <c r="Z52" s="128"/>
    </row>
    <row r="53" spans="1:26" x14ac:dyDescent="0.45">
      <c r="A53" s="128">
        <v>48</v>
      </c>
      <c r="B53" s="138">
        <f t="shared" si="3"/>
        <v>3569839.276187832</v>
      </c>
      <c r="C53" s="138">
        <f t="shared" si="0"/>
        <v>17447.589462368029</v>
      </c>
      <c r="D53" s="138">
        <f t="shared" si="1"/>
        <v>40813.924014864999</v>
      </c>
      <c r="E53" s="138">
        <f t="shared" si="2"/>
        <v>3529025.352172967</v>
      </c>
      <c r="F53" s="138">
        <f t="shared" si="4"/>
        <v>1045577.9990801531</v>
      </c>
      <c r="G53" s="128"/>
      <c r="H53" s="128"/>
      <c r="I53" s="128"/>
      <c r="J53" s="128"/>
      <c r="K53" s="128"/>
      <c r="L53" s="128"/>
      <c r="M53" s="128"/>
      <c r="N53" s="128"/>
      <c r="O53" s="128"/>
      <c r="P53" s="128"/>
      <c r="Q53" s="128"/>
      <c r="R53" s="128"/>
      <c r="S53" s="128"/>
      <c r="T53" s="128"/>
      <c r="U53" s="128"/>
      <c r="V53" s="128"/>
      <c r="W53" s="128"/>
      <c r="X53" s="128"/>
      <c r="Y53" s="128"/>
      <c r="Z53" s="128"/>
    </row>
    <row r="54" spans="1:26" x14ac:dyDescent="0.45">
      <c r="A54" s="128">
        <v>49</v>
      </c>
      <c r="B54" s="138">
        <f t="shared" si="3"/>
        <v>3529025.352172967</v>
      </c>
      <c r="C54" s="138">
        <f t="shared" si="0"/>
        <v>17248.111408745375</v>
      </c>
      <c r="D54" s="138">
        <f t="shared" si="1"/>
        <v>41013.402068487652</v>
      </c>
      <c r="E54" s="138">
        <f t="shared" si="2"/>
        <v>3488011.9501044792</v>
      </c>
      <c r="F54" s="138">
        <f t="shared" si="4"/>
        <v>1062826.1104888984</v>
      </c>
      <c r="G54" s="128"/>
      <c r="H54" s="128"/>
      <c r="I54" s="128"/>
      <c r="J54" s="128"/>
      <c r="K54" s="128"/>
      <c r="L54" s="128"/>
      <c r="M54" s="128"/>
      <c r="N54" s="128"/>
      <c r="O54" s="128"/>
      <c r="P54" s="128"/>
      <c r="Q54" s="128"/>
      <c r="R54" s="128"/>
      <c r="S54" s="128"/>
      <c r="T54" s="128"/>
      <c r="U54" s="128"/>
      <c r="V54" s="128"/>
      <c r="W54" s="128"/>
      <c r="X54" s="128"/>
      <c r="Y54" s="128"/>
      <c r="Z54" s="128"/>
    </row>
    <row r="55" spans="1:26" x14ac:dyDescent="0.45">
      <c r="A55" s="128">
        <v>50</v>
      </c>
      <c r="B55" s="138">
        <f t="shared" si="3"/>
        <v>3488011.9501044792</v>
      </c>
      <c r="C55" s="138">
        <f t="shared" si="0"/>
        <v>17047.658406135641</v>
      </c>
      <c r="D55" s="138">
        <f t="shared" si="1"/>
        <v>41213.855071097387</v>
      </c>
      <c r="E55" s="138">
        <f t="shared" si="2"/>
        <v>3446798.0950333816</v>
      </c>
      <c r="F55" s="138">
        <f t="shared" si="4"/>
        <v>1079873.768895034</v>
      </c>
      <c r="G55" s="128"/>
      <c r="H55" s="128"/>
      <c r="I55" s="128"/>
      <c r="J55" s="128"/>
      <c r="K55" s="128"/>
      <c r="L55" s="128"/>
      <c r="M55" s="128"/>
      <c r="N55" s="128"/>
      <c r="O55" s="128"/>
      <c r="P55" s="128"/>
      <c r="Q55" s="128"/>
      <c r="R55" s="128"/>
      <c r="S55" s="128"/>
      <c r="T55" s="128"/>
      <c r="U55" s="128"/>
      <c r="V55" s="128"/>
      <c r="W55" s="128"/>
      <c r="X55" s="128"/>
      <c r="Y55" s="128"/>
      <c r="Z55" s="128"/>
    </row>
    <row r="56" spans="1:26" x14ac:dyDescent="0.45">
      <c r="A56" s="128">
        <v>51</v>
      </c>
      <c r="B56" s="138">
        <f t="shared" si="3"/>
        <v>3446798.0950333816</v>
      </c>
      <c r="C56" s="138">
        <f t="shared" si="0"/>
        <v>16846.22568947565</v>
      </c>
      <c r="D56" s="138">
        <f t="shared" si="1"/>
        <v>41415.287787757377</v>
      </c>
      <c r="E56" s="138">
        <f t="shared" si="2"/>
        <v>3405382.8072456243</v>
      </c>
      <c r="F56" s="138">
        <f t="shared" si="4"/>
        <v>1096719.9945845096</v>
      </c>
      <c r="G56" s="128"/>
      <c r="H56" s="128"/>
      <c r="I56" s="128"/>
      <c r="J56" s="128"/>
      <c r="K56" s="128"/>
      <c r="L56" s="128"/>
      <c r="M56" s="128"/>
      <c r="N56" s="128"/>
      <c r="O56" s="128"/>
      <c r="P56" s="128"/>
      <c r="Q56" s="128"/>
      <c r="R56" s="128"/>
      <c r="S56" s="128"/>
      <c r="T56" s="128"/>
      <c r="U56" s="128"/>
      <c r="V56" s="128"/>
      <c r="W56" s="128"/>
      <c r="X56" s="128"/>
      <c r="Y56" s="128"/>
      <c r="Z56" s="128"/>
    </row>
    <row r="57" spans="1:26" x14ac:dyDescent="0.45">
      <c r="A57" s="128">
        <v>52</v>
      </c>
      <c r="B57" s="138">
        <f t="shared" si="3"/>
        <v>3405382.8072456243</v>
      </c>
      <c r="C57" s="138">
        <f t="shared" si="0"/>
        <v>16643.808470412987</v>
      </c>
      <c r="D57" s="138">
        <f t="shared" si="1"/>
        <v>41617.705006820041</v>
      </c>
      <c r="E57" s="138">
        <f t="shared" si="2"/>
        <v>3363765.1022388041</v>
      </c>
      <c r="F57" s="138">
        <f t="shared" si="4"/>
        <v>1113363.8030549227</v>
      </c>
      <c r="G57" s="128"/>
      <c r="H57" s="128"/>
      <c r="I57" s="128"/>
      <c r="J57" s="128"/>
      <c r="K57" s="128"/>
      <c r="L57" s="128"/>
      <c r="M57" s="128"/>
      <c r="N57" s="128"/>
      <c r="O57" s="128"/>
      <c r="P57" s="128"/>
      <c r="Q57" s="128"/>
      <c r="R57" s="128"/>
      <c r="S57" s="128"/>
      <c r="T57" s="128"/>
      <c r="U57" s="128"/>
      <c r="V57" s="128"/>
      <c r="W57" s="128"/>
      <c r="X57" s="128"/>
      <c r="Y57" s="128"/>
      <c r="Z57" s="128"/>
    </row>
    <row r="58" spans="1:26" x14ac:dyDescent="0.45">
      <c r="A58" s="128">
        <v>53</v>
      </c>
      <c r="B58" s="138">
        <f t="shared" si="3"/>
        <v>3363765.1022388041</v>
      </c>
      <c r="C58" s="138">
        <f t="shared" si="0"/>
        <v>16440.401937192153</v>
      </c>
      <c r="D58" s="138">
        <f t="shared" si="1"/>
        <v>41821.111540040874</v>
      </c>
      <c r="E58" s="138">
        <f t="shared" si="2"/>
        <v>3321943.9906987632</v>
      </c>
      <c r="F58" s="138">
        <f t="shared" si="4"/>
        <v>1129804.2049921148</v>
      </c>
      <c r="G58" s="128"/>
      <c r="H58" s="128"/>
      <c r="I58" s="128"/>
      <c r="J58" s="128"/>
      <c r="K58" s="128"/>
      <c r="L58" s="128"/>
      <c r="M58" s="128"/>
      <c r="N58" s="128"/>
      <c r="O58" s="128"/>
      <c r="P58" s="128"/>
      <c r="Q58" s="128"/>
      <c r="R58" s="128"/>
      <c r="S58" s="128"/>
      <c r="T58" s="128"/>
      <c r="U58" s="128"/>
      <c r="V58" s="128"/>
      <c r="W58" s="128"/>
      <c r="X58" s="128"/>
      <c r="Y58" s="128"/>
      <c r="Z58" s="128"/>
    </row>
    <row r="59" spans="1:26" x14ac:dyDescent="0.45">
      <c r="A59" s="128">
        <v>54</v>
      </c>
      <c r="B59" s="138">
        <f t="shared" si="3"/>
        <v>3321943.9906987632</v>
      </c>
      <c r="C59" s="138">
        <f t="shared" si="0"/>
        <v>16236.001254540204</v>
      </c>
      <c r="D59" s="138">
        <f t="shared" si="1"/>
        <v>42025.512222692822</v>
      </c>
      <c r="E59" s="138">
        <f t="shared" si="2"/>
        <v>3279918.4784760703</v>
      </c>
      <c r="F59" s="138">
        <f t="shared" si="4"/>
        <v>1146040.206246655</v>
      </c>
      <c r="G59" s="128"/>
      <c r="H59" s="128"/>
      <c r="I59" s="128"/>
      <c r="J59" s="128"/>
      <c r="K59" s="128"/>
      <c r="L59" s="128"/>
      <c r="M59" s="128"/>
      <c r="N59" s="128"/>
      <c r="O59" s="128"/>
      <c r="P59" s="128"/>
      <c r="Q59" s="128"/>
      <c r="R59" s="128"/>
      <c r="S59" s="128"/>
      <c r="T59" s="128"/>
      <c r="U59" s="128"/>
      <c r="V59" s="128"/>
      <c r="W59" s="128"/>
      <c r="X59" s="128"/>
      <c r="Y59" s="128"/>
      <c r="Z59" s="128"/>
    </row>
    <row r="60" spans="1:26" x14ac:dyDescent="0.45">
      <c r="A60" s="128">
        <v>55</v>
      </c>
      <c r="B60" s="138">
        <f t="shared" si="3"/>
        <v>3279918.4784760703</v>
      </c>
      <c r="C60" s="138">
        <f t="shared" si="0"/>
        <v>16030.601563551792</v>
      </c>
      <c r="D60" s="138">
        <f t="shared" si="1"/>
        <v>42230.911913681237</v>
      </c>
      <c r="E60" s="138">
        <f t="shared" si="2"/>
        <v>3237687.566562389</v>
      </c>
      <c r="F60" s="138">
        <f t="shared" si="4"/>
        <v>1162070.8078102067</v>
      </c>
      <c r="G60" s="128"/>
      <c r="H60" s="128"/>
      <c r="I60" s="128"/>
      <c r="J60" s="128"/>
      <c r="K60" s="128"/>
      <c r="L60" s="128"/>
      <c r="M60" s="128"/>
      <c r="N60" s="128"/>
      <c r="O60" s="128"/>
      <c r="P60" s="128"/>
      <c r="Q60" s="128"/>
      <c r="R60" s="128"/>
      <c r="S60" s="128"/>
      <c r="T60" s="128"/>
      <c r="U60" s="128"/>
      <c r="V60" s="128"/>
      <c r="W60" s="128"/>
      <c r="X60" s="128"/>
      <c r="Y60" s="128"/>
      <c r="Z60" s="128"/>
    </row>
    <row r="61" spans="1:26" x14ac:dyDescent="0.45">
      <c r="A61" s="128">
        <v>56</v>
      </c>
      <c r="B61" s="138">
        <f t="shared" si="3"/>
        <v>3237687.566562389</v>
      </c>
      <c r="C61" s="138">
        <f t="shared" si="0"/>
        <v>15824.197981573674</v>
      </c>
      <c r="D61" s="138">
        <f t="shared" si="1"/>
        <v>42437.31549565935</v>
      </c>
      <c r="E61" s="138">
        <f t="shared" si="2"/>
        <v>3195250.2510667299</v>
      </c>
      <c r="F61" s="138">
        <f t="shared" si="4"/>
        <v>1177895.0057917803</v>
      </c>
      <c r="G61" s="128"/>
      <c r="H61" s="128"/>
      <c r="I61" s="128"/>
      <c r="J61" s="128"/>
      <c r="K61" s="128"/>
      <c r="L61" s="128"/>
      <c r="M61" s="128"/>
      <c r="N61" s="128"/>
      <c r="O61" s="128"/>
      <c r="P61" s="128"/>
      <c r="Q61" s="128"/>
      <c r="R61" s="128"/>
      <c r="S61" s="128"/>
      <c r="T61" s="128"/>
      <c r="U61" s="128"/>
      <c r="V61" s="128"/>
      <c r="W61" s="128"/>
      <c r="X61" s="128"/>
      <c r="Y61" s="128"/>
      <c r="Z61" s="128"/>
    </row>
    <row r="62" spans="1:26" x14ac:dyDescent="0.45">
      <c r="A62" s="128">
        <v>57</v>
      </c>
      <c r="B62" s="138">
        <f t="shared" si="3"/>
        <v>3195250.2510667299</v>
      </c>
      <c r="C62" s="138">
        <f t="shared" si="0"/>
        <v>15616.785602088641</v>
      </c>
      <c r="D62" s="138">
        <f t="shared" si="1"/>
        <v>42644.727875144388</v>
      </c>
      <c r="E62" s="138">
        <f t="shared" si="2"/>
        <v>3152605.5231915857</v>
      </c>
      <c r="F62" s="138">
        <f t="shared" si="4"/>
        <v>1193511.7913938689</v>
      </c>
      <c r="G62" s="128"/>
      <c r="H62" s="128"/>
      <c r="I62" s="128"/>
      <c r="J62" s="128"/>
      <c r="K62" s="128"/>
      <c r="L62" s="128"/>
      <c r="M62" s="128"/>
      <c r="N62" s="128"/>
      <c r="O62" s="128"/>
      <c r="P62" s="128"/>
      <c r="Q62" s="128"/>
      <c r="R62" s="128"/>
      <c r="S62" s="128"/>
      <c r="T62" s="128"/>
      <c r="U62" s="128"/>
      <c r="V62" s="128"/>
      <c r="W62" s="128"/>
      <c r="X62" s="128"/>
      <c r="Y62" s="128"/>
      <c r="Z62" s="128"/>
    </row>
    <row r="63" spans="1:26" x14ac:dyDescent="0.45">
      <c r="A63" s="128">
        <v>58</v>
      </c>
      <c r="B63" s="138">
        <f t="shared" si="3"/>
        <v>3152605.5231915857</v>
      </c>
      <c r="C63" s="138">
        <f t="shared" si="0"/>
        <v>15408.359494598873</v>
      </c>
      <c r="D63" s="138">
        <f t="shared" si="1"/>
        <v>42853.153982634154</v>
      </c>
      <c r="E63" s="138">
        <f t="shared" si="2"/>
        <v>3109752.3692089515</v>
      </c>
      <c r="F63" s="138">
        <f t="shared" si="4"/>
        <v>1208920.1508884677</v>
      </c>
      <c r="G63" s="128"/>
      <c r="H63" s="128"/>
      <c r="I63" s="128"/>
      <c r="J63" s="128"/>
      <c r="K63" s="128"/>
      <c r="L63" s="128"/>
      <c r="M63" s="128"/>
      <c r="N63" s="128"/>
      <c r="O63" s="128"/>
      <c r="P63" s="128"/>
      <c r="Q63" s="128"/>
      <c r="R63" s="128"/>
      <c r="S63" s="128"/>
      <c r="T63" s="128"/>
      <c r="U63" s="128"/>
      <c r="V63" s="128"/>
      <c r="W63" s="128"/>
      <c r="X63" s="128"/>
      <c r="Y63" s="128"/>
      <c r="Z63" s="128"/>
    </row>
    <row r="64" spans="1:26" x14ac:dyDescent="0.45">
      <c r="A64" s="128">
        <v>59</v>
      </c>
      <c r="B64" s="138">
        <f t="shared" si="3"/>
        <v>3109752.3692089515</v>
      </c>
      <c r="C64" s="138">
        <f t="shared" si="0"/>
        <v>15198.914704508748</v>
      </c>
      <c r="D64" s="138">
        <f t="shared" si="1"/>
        <v>43062.598772724275</v>
      </c>
      <c r="E64" s="138">
        <f t="shared" si="2"/>
        <v>3066689.7704362273</v>
      </c>
      <c r="F64" s="138">
        <f t="shared" si="4"/>
        <v>1224119.0655929765</v>
      </c>
      <c r="G64" s="128"/>
      <c r="H64" s="128"/>
      <c r="I64" s="128"/>
      <c r="J64" s="128"/>
      <c r="K64" s="128"/>
      <c r="L64" s="128"/>
      <c r="M64" s="128"/>
      <c r="N64" s="128"/>
      <c r="O64" s="128"/>
      <c r="P64" s="128"/>
      <c r="Q64" s="128"/>
      <c r="R64" s="128"/>
      <c r="S64" s="128"/>
      <c r="T64" s="128"/>
      <c r="U64" s="128"/>
      <c r="V64" s="128"/>
      <c r="W64" s="128"/>
      <c r="X64" s="128"/>
      <c r="Y64" s="128"/>
      <c r="Z64" s="128"/>
    </row>
    <row r="65" spans="1:26" x14ac:dyDescent="0.45">
      <c r="A65" s="128">
        <v>60</v>
      </c>
      <c r="B65" s="138">
        <f t="shared" si="3"/>
        <v>3066689.7704362273</v>
      </c>
      <c r="C65" s="138">
        <f t="shared" si="0"/>
        <v>14988.44625300706</v>
      </c>
      <c r="D65" s="138">
        <f t="shared" si="1"/>
        <v>43273.067224225968</v>
      </c>
      <c r="E65" s="138">
        <f t="shared" si="2"/>
        <v>3023416.7032120014</v>
      </c>
      <c r="F65" s="138">
        <f t="shared" si="4"/>
        <v>1239107.5118459836</v>
      </c>
      <c r="G65" s="128"/>
      <c r="H65" s="128"/>
      <c r="I65" s="128"/>
      <c r="J65" s="128"/>
      <c r="K65" s="128"/>
      <c r="L65" s="128"/>
      <c r="M65" s="128"/>
      <c r="N65" s="128"/>
      <c r="O65" s="128"/>
      <c r="P65" s="128"/>
      <c r="Q65" s="128"/>
      <c r="R65" s="128"/>
      <c r="S65" s="128"/>
      <c r="T65" s="128"/>
      <c r="U65" s="128"/>
      <c r="V65" s="128"/>
      <c r="W65" s="128"/>
      <c r="X65" s="128"/>
      <c r="Y65" s="128"/>
      <c r="Z65" s="128"/>
    </row>
    <row r="66" spans="1:26" x14ac:dyDescent="0.45">
      <c r="A66" s="128">
        <v>61</v>
      </c>
      <c r="B66" s="138">
        <f t="shared" si="3"/>
        <v>3023416.7032120014</v>
      </c>
      <c r="C66" s="138">
        <f t="shared" si="0"/>
        <v>14776.949136948655</v>
      </c>
      <c r="D66" s="138">
        <f t="shared" si="1"/>
        <v>43484.564340284371</v>
      </c>
      <c r="E66" s="138">
        <f t="shared" si="2"/>
        <v>2979932.1388717168</v>
      </c>
      <c r="F66" s="138">
        <f t="shared" si="4"/>
        <v>1253884.4609829322</v>
      </c>
      <c r="G66" s="128"/>
      <c r="H66" s="128"/>
      <c r="I66" s="128"/>
      <c r="J66" s="128"/>
      <c r="K66" s="128"/>
      <c r="L66" s="128"/>
      <c r="M66" s="128"/>
      <c r="N66" s="128"/>
      <c r="O66" s="128"/>
      <c r="P66" s="128"/>
      <c r="Q66" s="128"/>
      <c r="R66" s="128"/>
      <c r="S66" s="128"/>
      <c r="T66" s="128"/>
      <c r="U66" s="128"/>
      <c r="V66" s="128"/>
      <c r="W66" s="128"/>
      <c r="X66" s="128"/>
      <c r="Y66" s="128"/>
      <c r="Z66" s="128"/>
    </row>
    <row r="67" spans="1:26" x14ac:dyDescent="0.45">
      <c r="A67" s="128">
        <v>62</v>
      </c>
      <c r="B67" s="138">
        <f t="shared" si="3"/>
        <v>2979932.1388717168</v>
      </c>
      <c r="C67" s="138">
        <f t="shared" si="0"/>
        <v>14564.418328735514</v>
      </c>
      <c r="D67" s="138">
        <f t="shared" si="1"/>
        <v>43697.095148497516</v>
      </c>
      <c r="E67" s="138">
        <f t="shared" si="2"/>
        <v>2936235.0437232191</v>
      </c>
      <c r="F67" s="138">
        <f t="shared" si="4"/>
        <v>1268448.8793116678</v>
      </c>
      <c r="G67" s="128"/>
      <c r="H67" s="128"/>
      <c r="I67" s="128"/>
      <c r="J67" s="128"/>
      <c r="K67" s="128"/>
      <c r="L67" s="128"/>
      <c r="M67" s="128"/>
      <c r="N67" s="128"/>
      <c r="O67" s="128"/>
      <c r="P67" s="128"/>
      <c r="Q67" s="128"/>
      <c r="R67" s="128"/>
      <c r="S67" s="128"/>
      <c r="T67" s="128"/>
      <c r="U67" s="128"/>
      <c r="V67" s="128"/>
      <c r="W67" s="128"/>
      <c r="X67" s="128"/>
      <c r="Y67" s="128"/>
      <c r="Z67" s="128"/>
    </row>
    <row r="68" spans="1:26" x14ac:dyDescent="0.45">
      <c r="A68" s="128">
        <v>63</v>
      </c>
      <c r="B68" s="138">
        <f t="shared" si="3"/>
        <v>2936235.0437232191</v>
      </c>
      <c r="C68" s="138">
        <f t="shared" si="0"/>
        <v>14350.848776197232</v>
      </c>
      <c r="D68" s="138">
        <f t="shared" si="1"/>
        <v>43910.664701035799</v>
      </c>
      <c r="E68" s="138">
        <f t="shared" si="2"/>
        <v>2892324.3790221834</v>
      </c>
      <c r="F68" s="138">
        <f t="shared" si="4"/>
        <v>1282799.728087865</v>
      </c>
      <c r="G68" s="128"/>
      <c r="H68" s="128"/>
      <c r="I68" s="128"/>
      <c r="J68" s="128"/>
      <c r="K68" s="128"/>
      <c r="L68" s="128"/>
      <c r="M68" s="128"/>
      <c r="N68" s="128"/>
      <c r="O68" s="128"/>
      <c r="P68" s="128"/>
      <c r="Q68" s="128"/>
      <c r="R68" s="128"/>
      <c r="S68" s="128"/>
      <c r="T68" s="128"/>
      <c r="U68" s="128"/>
      <c r="V68" s="128"/>
      <c r="W68" s="128"/>
      <c r="X68" s="128"/>
      <c r="Y68" s="128"/>
      <c r="Z68" s="128"/>
    </row>
    <row r="69" spans="1:26" x14ac:dyDescent="0.45">
      <c r="A69" s="128">
        <v>64</v>
      </c>
      <c r="B69" s="138">
        <f t="shared" si="3"/>
        <v>2892324.3790221834</v>
      </c>
      <c r="C69" s="138">
        <f t="shared" si="0"/>
        <v>14136.23540247092</v>
      </c>
      <c r="D69" s="138">
        <f t="shared" si="1"/>
        <v>44125.278074762107</v>
      </c>
      <c r="E69" s="138">
        <f t="shared" si="2"/>
        <v>2848199.100947421</v>
      </c>
      <c r="F69" s="138">
        <f t="shared" si="4"/>
        <v>1296935.963490336</v>
      </c>
      <c r="G69" s="128"/>
      <c r="H69" s="128"/>
      <c r="I69" s="128"/>
      <c r="J69" s="128"/>
      <c r="K69" s="128"/>
      <c r="L69" s="128"/>
      <c r="M69" s="128"/>
      <c r="N69" s="128"/>
      <c r="O69" s="128"/>
      <c r="P69" s="128"/>
      <c r="Q69" s="128"/>
      <c r="R69" s="128"/>
      <c r="S69" s="128"/>
      <c r="T69" s="128"/>
      <c r="U69" s="128"/>
      <c r="V69" s="128"/>
      <c r="W69" s="128"/>
      <c r="X69" s="128"/>
      <c r="Y69" s="128"/>
      <c r="Z69" s="128"/>
    </row>
    <row r="70" spans="1:26" x14ac:dyDescent="0.45">
      <c r="A70" s="128">
        <v>65</v>
      </c>
      <c r="B70" s="138">
        <f t="shared" si="3"/>
        <v>2848199.100947421</v>
      </c>
      <c r="C70" s="138">
        <f t="shared" si="0"/>
        <v>13920.57310588052</v>
      </c>
      <c r="D70" s="138">
        <f t="shared" si="1"/>
        <v>44340.94037135251</v>
      </c>
      <c r="E70" s="138">
        <f t="shared" si="2"/>
        <v>2803858.1605760683</v>
      </c>
      <c r="F70" s="138">
        <f t="shared" si="4"/>
        <v>1310856.5365962165</v>
      </c>
      <c r="G70" s="128"/>
      <c r="H70" s="128"/>
      <c r="I70" s="128"/>
      <c r="J70" s="128"/>
      <c r="K70" s="128"/>
      <c r="L70" s="128"/>
      <c r="M70" s="128"/>
      <c r="N70" s="128"/>
      <c r="O70" s="128"/>
      <c r="P70" s="128"/>
      <c r="Q70" s="128"/>
      <c r="R70" s="128"/>
      <c r="S70" s="128"/>
      <c r="T70" s="128"/>
      <c r="U70" s="128"/>
      <c r="V70" s="128"/>
      <c r="W70" s="128"/>
      <c r="X70" s="128"/>
      <c r="Y70" s="128"/>
      <c r="Z70" s="128"/>
    </row>
    <row r="71" spans="1:26" x14ac:dyDescent="0.45">
      <c r="A71" s="128">
        <v>66</v>
      </c>
      <c r="B71" s="138">
        <f t="shared" si="3"/>
        <v>2803858.1605760683</v>
      </c>
      <c r="C71" s="138">
        <f t="shared" si="0"/>
        <v>13703.856759815533</v>
      </c>
      <c r="D71" s="138">
        <f t="shared" si="1"/>
        <v>44557.656717417492</v>
      </c>
      <c r="E71" s="138">
        <f t="shared" si="2"/>
        <v>2759300.503858651</v>
      </c>
      <c r="F71" s="138">
        <f t="shared" ref="F71:F134" si="5">F70+C71</f>
        <v>1324560.393356032</v>
      </c>
      <c r="G71" s="128"/>
      <c r="H71" s="128"/>
      <c r="I71" s="128"/>
      <c r="J71" s="128"/>
      <c r="K71" s="128"/>
      <c r="L71" s="128"/>
      <c r="M71" s="128"/>
      <c r="N71" s="128"/>
      <c r="O71" s="128"/>
      <c r="P71" s="128"/>
      <c r="Q71" s="128"/>
      <c r="R71" s="128"/>
      <c r="S71" s="128"/>
      <c r="T71" s="128"/>
      <c r="U71" s="128"/>
      <c r="V71" s="128"/>
      <c r="W71" s="128"/>
      <c r="X71" s="128"/>
      <c r="Y71" s="128"/>
      <c r="Z71" s="128"/>
    </row>
    <row r="72" spans="1:26" x14ac:dyDescent="0.45">
      <c r="A72" s="128">
        <v>67</v>
      </c>
      <c r="B72" s="138">
        <f t="shared" si="3"/>
        <v>2759300.503858651</v>
      </c>
      <c r="C72" s="138">
        <f t="shared" si="0"/>
        <v>13486.081212609155</v>
      </c>
      <c r="D72" s="138">
        <f t="shared" si="1"/>
        <v>44775.432264623872</v>
      </c>
      <c r="E72" s="138">
        <f t="shared" si="2"/>
        <v>2714525.0715940273</v>
      </c>
      <c r="F72" s="138">
        <f t="shared" si="5"/>
        <v>1338046.474568641</v>
      </c>
      <c r="G72" s="128"/>
      <c r="H72" s="128"/>
      <c r="I72" s="128"/>
      <c r="J72" s="128"/>
      <c r="K72" s="128"/>
      <c r="L72" s="128"/>
      <c r="M72" s="128"/>
      <c r="N72" s="128"/>
      <c r="O72" s="128"/>
      <c r="P72" s="128"/>
      <c r="Q72" s="128"/>
      <c r="R72" s="128"/>
      <c r="S72" s="128"/>
      <c r="T72" s="128"/>
      <c r="U72" s="128"/>
      <c r="V72" s="128"/>
      <c r="W72" s="128"/>
      <c r="X72" s="128"/>
      <c r="Y72" s="128"/>
      <c r="Z72" s="128"/>
    </row>
    <row r="73" spans="1:26" x14ac:dyDescent="0.45">
      <c r="A73" s="128">
        <v>68</v>
      </c>
      <c r="B73" s="138">
        <f t="shared" si="3"/>
        <v>2714525.0715940273</v>
      </c>
      <c r="C73" s="138">
        <f t="shared" si="0"/>
        <v>13267.241287415807</v>
      </c>
      <c r="D73" s="138">
        <f t="shared" si="1"/>
        <v>44994.272189817217</v>
      </c>
      <c r="E73" s="138">
        <f t="shared" si="2"/>
        <v>2669530.7994042099</v>
      </c>
      <c r="F73" s="138">
        <f t="shared" si="5"/>
        <v>1351313.7158560569</v>
      </c>
      <c r="G73" s="128"/>
      <c r="H73" s="128"/>
      <c r="I73" s="128"/>
      <c r="J73" s="128"/>
      <c r="K73" s="128"/>
      <c r="L73" s="128"/>
      <c r="M73" s="128"/>
      <c r="N73" s="128"/>
      <c r="O73" s="128"/>
      <c r="P73" s="128"/>
      <c r="Q73" s="128"/>
      <c r="R73" s="128"/>
      <c r="S73" s="128"/>
      <c r="T73" s="128"/>
      <c r="U73" s="128"/>
      <c r="V73" s="128"/>
      <c r="W73" s="128"/>
      <c r="X73" s="128"/>
      <c r="Y73" s="128"/>
      <c r="Z73" s="128"/>
    </row>
    <row r="74" spans="1:26" x14ac:dyDescent="0.45">
      <c r="A74" s="128">
        <v>69</v>
      </c>
      <c r="B74" s="138">
        <f t="shared" si="3"/>
        <v>2669530.7994042099</v>
      </c>
      <c r="C74" s="138">
        <f t="shared" si="0"/>
        <v>13047.331782088075</v>
      </c>
      <c r="D74" s="138">
        <f t="shared" si="1"/>
        <v>45214.181695144951</v>
      </c>
      <c r="E74" s="138">
        <f t="shared" si="2"/>
        <v>2624316.6177090649</v>
      </c>
      <c r="F74" s="138">
        <f t="shared" si="5"/>
        <v>1364361.047638145</v>
      </c>
      <c r="G74" s="128"/>
      <c r="H74" s="128"/>
      <c r="I74" s="128"/>
      <c r="J74" s="128"/>
      <c r="K74" s="128"/>
      <c r="L74" s="128"/>
      <c r="M74" s="128"/>
      <c r="N74" s="128"/>
      <c r="O74" s="128"/>
      <c r="P74" s="128"/>
      <c r="Q74" s="128"/>
      <c r="R74" s="128"/>
      <c r="S74" s="128"/>
      <c r="T74" s="128"/>
      <c r="U74" s="128"/>
      <c r="V74" s="128"/>
      <c r="W74" s="128"/>
      <c r="X74" s="128"/>
      <c r="Y74" s="128"/>
      <c r="Z74" s="128"/>
    </row>
    <row r="75" spans="1:26" x14ac:dyDescent="0.45">
      <c r="A75" s="128">
        <v>70</v>
      </c>
      <c r="B75" s="138">
        <f t="shared" si="3"/>
        <v>2624316.6177090649</v>
      </c>
      <c r="C75" s="138">
        <f t="shared" si="0"/>
        <v>12826.347469053053</v>
      </c>
      <c r="D75" s="138">
        <f t="shared" si="1"/>
        <v>45435.166008179978</v>
      </c>
      <c r="E75" s="138">
        <f t="shared" si="2"/>
        <v>2578881.4517008848</v>
      </c>
      <c r="F75" s="138">
        <f t="shared" si="5"/>
        <v>1377187.395107198</v>
      </c>
      <c r="G75" s="128"/>
      <c r="H75" s="128"/>
      <c r="I75" s="128"/>
      <c r="J75" s="128"/>
      <c r="K75" s="128"/>
      <c r="L75" s="128"/>
      <c r="M75" s="128"/>
      <c r="N75" s="128"/>
      <c r="O75" s="128"/>
      <c r="P75" s="128"/>
      <c r="Q75" s="128"/>
      <c r="R75" s="128"/>
      <c r="S75" s="128"/>
      <c r="T75" s="128"/>
      <c r="U75" s="128"/>
      <c r="V75" s="128"/>
      <c r="W75" s="128"/>
      <c r="X75" s="128"/>
      <c r="Y75" s="128"/>
      <c r="Z75" s="128"/>
    </row>
    <row r="76" spans="1:26" x14ac:dyDescent="0.45">
      <c r="A76" s="128">
        <v>71</v>
      </c>
      <c r="B76" s="138">
        <f t="shared" si="3"/>
        <v>2578881.4517008848</v>
      </c>
      <c r="C76" s="138">
        <f t="shared" si="0"/>
        <v>12604.283095188073</v>
      </c>
      <c r="D76" s="138">
        <f t="shared" si="1"/>
        <v>45657.230382044952</v>
      </c>
      <c r="E76" s="138">
        <f t="shared" si="2"/>
        <v>2533224.22131884</v>
      </c>
      <c r="F76" s="138">
        <f t="shared" si="5"/>
        <v>1389791.678202386</v>
      </c>
      <c r="G76" s="128"/>
      <c r="H76" s="128"/>
      <c r="I76" s="128"/>
      <c r="J76" s="128"/>
      <c r="K76" s="128"/>
      <c r="L76" s="128"/>
      <c r="M76" s="128"/>
      <c r="N76" s="128"/>
      <c r="O76" s="128"/>
      <c r="P76" s="128"/>
      <c r="Q76" s="128"/>
      <c r="R76" s="128"/>
      <c r="S76" s="128"/>
      <c r="T76" s="128"/>
      <c r="U76" s="128"/>
      <c r="V76" s="128"/>
      <c r="W76" s="128"/>
      <c r="X76" s="128"/>
      <c r="Y76" s="128"/>
      <c r="Z76" s="128"/>
    </row>
    <row r="77" spans="1:26" x14ac:dyDescent="0.45">
      <c r="A77" s="128">
        <v>72</v>
      </c>
      <c r="B77" s="138">
        <f t="shared" si="3"/>
        <v>2533224.22131884</v>
      </c>
      <c r="C77" s="138">
        <f t="shared" si="0"/>
        <v>12381.133381695829</v>
      </c>
      <c r="D77" s="138">
        <f t="shared" si="1"/>
        <v>45880.380095537199</v>
      </c>
      <c r="E77" s="138">
        <f t="shared" si="2"/>
        <v>2487343.8412233028</v>
      </c>
      <c r="F77" s="138">
        <f t="shared" si="5"/>
        <v>1402172.8115840817</v>
      </c>
      <c r="G77" s="128"/>
      <c r="H77" s="128"/>
      <c r="I77" s="128"/>
      <c r="J77" s="128"/>
      <c r="K77" s="128"/>
      <c r="L77" s="128"/>
      <c r="M77" s="128"/>
      <c r="N77" s="128"/>
      <c r="O77" s="128"/>
      <c r="P77" s="128"/>
      <c r="Q77" s="128"/>
      <c r="R77" s="128"/>
      <c r="S77" s="128"/>
      <c r="T77" s="128"/>
      <c r="U77" s="128"/>
      <c r="V77" s="128"/>
      <c r="W77" s="128"/>
      <c r="X77" s="128"/>
      <c r="Y77" s="128"/>
      <c r="Z77" s="128"/>
    </row>
    <row r="78" spans="1:26" x14ac:dyDescent="0.45">
      <c r="A78" s="128">
        <v>73</v>
      </c>
      <c r="B78" s="138">
        <f t="shared" si="3"/>
        <v>2487343.8412233028</v>
      </c>
      <c r="C78" s="138">
        <f t="shared" si="0"/>
        <v>12156.893023978892</v>
      </c>
      <c r="D78" s="138">
        <f t="shared" si="1"/>
        <v>46104.620453254138</v>
      </c>
      <c r="E78" s="138">
        <f t="shared" si="2"/>
        <v>2441239.2207700484</v>
      </c>
      <c r="F78" s="138">
        <f t="shared" si="5"/>
        <v>1414329.7046080607</v>
      </c>
      <c r="G78" s="128"/>
      <c r="H78" s="128"/>
      <c r="I78" s="128"/>
      <c r="J78" s="128"/>
      <c r="K78" s="128"/>
      <c r="L78" s="128"/>
      <c r="M78" s="128"/>
      <c r="N78" s="128"/>
      <c r="O78" s="128"/>
      <c r="P78" s="128"/>
      <c r="Q78" s="128"/>
      <c r="R78" s="128"/>
      <c r="S78" s="128"/>
      <c r="T78" s="128"/>
      <c r="U78" s="128"/>
      <c r="V78" s="128"/>
      <c r="W78" s="128"/>
      <c r="X78" s="128"/>
      <c r="Y78" s="128"/>
      <c r="Z78" s="128"/>
    </row>
    <row r="79" spans="1:26" x14ac:dyDescent="0.45">
      <c r="A79" s="128">
        <v>74</v>
      </c>
      <c r="B79" s="138">
        <f t="shared" si="3"/>
        <v>2441239.2207700484</v>
      </c>
      <c r="C79" s="138">
        <f t="shared" si="0"/>
        <v>11931.55669151361</v>
      </c>
      <c r="D79" s="138">
        <f t="shared" si="1"/>
        <v>46329.95678571942</v>
      </c>
      <c r="E79" s="138">
        <f t="shared" si="2"/>
        <v>2394909.2639843291</v>
      </c>
      <c r="F79" s="138">
        <f t="shared" si="5"/>
        <v>1426261.2612995743</v>
      </c>
      <c r="G79" s="128"/>
      <c r="H79" s="128"/>
      <c r="I79" s="128"/>
      <c r="J79" s="128"/>
      <c r="K79" s="128"/>
      <c r="L79" s="128"/>
      <c r="M79" s="128"/>
      <c r="N79" s="128"/>
      <c r="O79" s="128"/>
      <c r="P79" s="128"/>
      <c r="Q79" s="128"/>
      <c r="R79" s="128"/>
      <c r="S79" s="128"/>
      <c r="T79" s="128"/>
      <c r="U79" s="128"/>
      <c r="V79" s="128"/>
      <c r="W79" s="128"/>
      <c r="X79" s="128"/>
      <c r="Y79" s="128"/>
      <c r="Z79" s="128"/>
    </row>
    <row r="80" spans="1:26" x14ac:dyDescent="0.45">
      <c r="A80" s="128">
        <v>75</v>
      </c>
      <c r="B80" s="138">
        <f t="shared" si="3"/>
        <v>2394909.2639843291</v>
      </c>
      <c r="C80" s="138">
        <f t="shared" si="0"/>
        <v>11705.119027723407</v>
      </c>
      <c r="D80" s="138">
        <f t="shared" si="1"/>
        <v>46556.394449509622</v>
      </c>
      <c r="E80" s="138">
        <f t="shared" si="2"/>
        <v>2348352.8695348194</v>
      </c>
      <c r="F80" s="138">
        <f t="shared" si="5"/>
        <v>1437966.3803272976</v>
      </c>
      <c r="G80" s="128"/>
      <c r="H80" s="128"/>
      <c r="I80" s="128"/>
      <c r="J80" s="128"/>
      <c r="K80" s="128"/>
      <c r="L80" s="128"/>
      <c r="M80" s="128"/>
      <c r="N80" s="128"/>
      <c r="O80" s="128"/>
      <c r="P80" s="128"/>
      <c r="Q80" s="128"/>
      <c r="R80" s="128"/>
      <c r="S80" s="128"/>
      <c r="T80" s="128"/>
      <c r="U80" s="128"/>
      <c r="V80" s="128"/>
      <c r="W80" s="128"/>
      <c r="X80" s="128"/>
      <c r="Y80" s="128"/>
      <c r="Z80" s="128"/>
    </row>
    <row r="81" spans="1:26" x14ac:dyDescent="0.45">
      <c r="A81" s="128">
        <v>76</v>
      </c>
      <c r="B81" s="138">
        <f t="shared" si="3"/>
        <v>2348352.8695348194</v>
      </c>
      <c r="C81" s="138">
        <f t="shared" si="0"/>
        <v>11477.574649851429</v>
      </c>
      <c r="D81" s="138">
        <f t="shared" si="1"/>
        <v>46783.9388273816</v>
      </c>
      <c r="E81" s="138">
        <f t="shared" si="2"/>
        <v>2301568.9307074379</v>
      </c>
      <c r="F81" s="138">
        <f t="shared" si="5"/>
        <v>1449443.9549771491</v>
      </c>
      <c r="G81" s="128"/>
      <c r="H81" s="128"/>
      <c r="I81" s="128"/>
      <c r="J81" s="128"/>
      <c r="K81" s="128"/>
      <c r="L81" s="128"/>
      <c r="M81" s="128"/>
      <c r="N81" s="128"/>
      <c r="O81" s="128"/>
      <c r="P81" s="128"/>
      <c r="Q81" s="128"/>
      <c r="R81" s="128"/>
      <c r="S81" s="128"/>
      <c r="T81" s="128"/>
      <c r="U81" s="128"/>
      <c r="V81" s="128"/>
      <c r="W81" s="128"/>
      <c r="X81" s="128"/>
      <c r="Y81" s="128"/>
      <c r="Z81" s="128"/>
    </row>
    <row r="82" spans="1:26" x14ac:dyDescent="0.45">
      <c r="A82" s="128">
        <v>77</v>
      </c>
      <c r="B82" s="138">
        <f t="shared" si="3"/>
        <v>2301568.9307074379</v>
      </c>
      <c r="C82" s="138">
        <f t="shared" si="0"/>
        <v>11248.918148832601</v>
      </c>
      <c r="D82" s="138">
        <f t="shared" si="1"/>
        <v>47012.595328400428</v>
      </c>
      <c r="E82" s="138">
        <f t="shared" si="2"/>
        <v>2254556.3353790375</v>
      </c>
      <c r="F82" s="138">
        <f t="shared" si="5"/>
        <v>1460692.8731259818</v>
      </c>
      <c r="G82" s="128"/>
      <c r="H82" s="128"/>
      <c r="I82" s="128"/>
      <c r="J82" s="128"/>
      <c r="K82" s="128"/>
      <c r="L82" s="128"/>
      <c r="M82" s="128"/>
      <c r="N82" s="128"/>
      <c r="O82" s="128"/>
      <c r="P82" s="128"/>
      <c r="Q82" s="128"/>
      <c r="R82" s="128"/>
      <c r="S82" s="128"/>
      <c r="T82" s="128"/>
      <c r="U82" s="128"/>
      <c r="V82" s="128"/>
      <c r="W82" s="128"/>
      <c r="X82" s="128"/>
      <c r="Y82" s="128"/>
      <c r="Z82" s="128"/>
    </row>
    <row r="83" spans="1:26" x14ac:dyDescent="0.45">
      <c r="A83" s="128">
        <v>78</v>
      </c>
      <c r="B83" s="138">
        <f t="shared" si="3"/>
        <v>2254556.3353790375</v>
      </c>
      <c r="C83" s="138">
        <f t="shared" si="0"/>
        <v>11019.144089165045</v>
      </c>
      <c r="D83" s="138">
        <f t="shared" si="1"/>
        <v>47242.369388067978</v>
      </c>
      <c r="E83" s="138">
        <f t="shared" si="2"/>
        <v>2207313.9659909694</v>
      </c>
      <c r="F83" s="138">
        <f t="shared" si="5"/>
        <v>1471712.0172151469</v>
      </c>
      <c r="G83" s="128"/>
      <c r="H83" s="128"/>
      <c r="I83" s="128"/>
      <c r="J83" s="128"/>
      <c r="K83" s="128"/>
      <c r="L83" s="128"/>
      <c r="M83" s="128"/>
      <c r="N83" s="128"/>
      <c r="O83" s="128"/>
      <c r="P83" s="128"/>
      <c r="Q83" s="128"/>
      <c r="R83" s="128"/>
      <c r="S83" s="128"/>
      <c r="T83" s="128"/>
      <c r="U83" s="128"/>
      <c r="V83" s="128"/>
      <c r="W83" s="128"/>
      <c r="X83" s="128"/>
      <c r="Y83" s="128"/>
      <c r="Z83" s="128"/>
    </row>
    <row r="84" spans="1:26" x14ac:dyDescent="0.45">
      <c r="A84" s="128">
        <v>79</v>
      </c>
      <c r="B84" s="138">
        <f t="shared" si="3"/>
        <v>2207313.9659909694</v>
      </c>
      <c r="C84" s="138">
        <f t="shared" si="0"/>
        <v>10788.247008780862</v>
      </c>
      <c r="D84" s="138">
        <f t="shared" si="1"/>
        <v>47473.266468452166</v>
      </c>
      <c r="E84" s="138">
        <f t="shared" si="2"/>
        <v>2159840.6995225172</v>
      </c>
      <c r="F84" s="138">
        <f t="shared" si="5"/>
        <v>1482500.2642239279</v>
      </c>
      <c r="G84" s="128"/>
      <c r="H84" s="128"/>
      <c r="I84" s="128"/>
      <c r="J84" s="128"/>
      <c r="K84" s="128"/>
      <c r="L84" s="128"/>
      <c r="M84" s="128"/>
      <c r="N84" s="128"/>
      <c r="O84" s="128"/>
      <c r="P84" s="128"/>
      <c r="Q84" s="128"/>
      <c r="R84" s="128"/>
      <c r="S84" s="128"/>
      <c r="T84" s="128"/>
      <c r="U84" s="128"/>
      <c r="V84" s="128"/>
      <c r="W84" s="128"/>
      <c r="X84" s="128"/>
      <c r="Y84" s="128"/>
      <c r="Z84" s="128"/>
    </row>
    <row r="85" spans="1:26" x14ac:dyDescent="0.45">
      <c r="A85" s="128">
        <v>80</v>
      </c>
      <c r="B85" s="138">
        <f t="shared" si="3"/>
        <v>2159840.6995225172</v>
      </c>
      <c r="C85" s="138">
        <f t="shared" si="0"/>
        <v>10556.221418916302</v>
      </c>
      <c r="D85" s="138">
        <f t="shared" si="1"/>
        <v>47705.292058316729</v>
      </c>
      <c r="E85" s="138">
        <f t="shared" si="2"/>
        <v>2112135.4074642006</v>
      </c>
      <c r="F85" s="138">
        <f t="shared" si="5"/>
        <v>1493056.4856428441</v>
      </c>
      <c r="G85" s="128"/>
      <c r="H85" s="128"/>
      <c r="I85" s="128"/>
      <c r="J85" s="128"/>
      <c r="K85" s="128"/>
      <c r="L85" s="128"/>
      <c r="M85" s="128"/>
      <c r="N85" s="128"/>
      <c r="O85" s="128"/>
      <c r="P85" s="128"/>
      <c r="Q85" s="128"/>
      <c r="R85" s="128"/>
      <c r="S85" s="128"/>
      <c r="T85" s="128"/>
      <c r="U85" s="128"/>
      <c r="V85" s="128"/>
      <c r="W85" s="128"/>
      <c r="X85" s="128"/>
      <c r="Y85" s="128"/>
      <c r="Z85" s="128"/>
    </row>
    <row r="86" spans="1:26" x14ac:dyDescent="0.45">
      <c r="A86" s="128">
        <v>81</v>
      </c>
      <c r="B86" s="138">
        <f t="shared" si="3"/>
        <v>2112135.4074642006</v>
      </c>
      <c r="C86" s="138">
        <f t="shared" si="0"/>
        <v>10323.06180398128</v>
      </c>
      <c r="D86" s="138">
        <f t="shared" si="1"/>
        <v>47938.451673251751</v>
      </c>
      <c r="E86" s="138">
        <f t="shared" si="2"/>
        <v>2064196.9557909488</v>
      </c>
      <c r="F86" s="138">
        <f t="shared" si="5"/>
        <v>1503379.5474468253</v>
      </c>
      <c r="G86" s="128"/>
      <c r="H86" s="128"/>
      <c r="I86" s="128"/>
      <c r="J86" s="128"/>
      <c r="K86" s="128"/>
      <c r="L86" s="128"/>
      <c r="M86" s="128"/>
      <c r="N86" s="128"/>
      <c r="O86" s="128"/>
      <c r="P86" s="128"/>
      <c r="Q86" s="128"/>
      <c r="R86" s="128"/>
      <c r="S86" s="128"/>
      <c r="T86" s="128"/>
      <c r="U86" s="128"/>
      <c r="V86" s="128"/>
      <c r="W86" s="128"/>
      <c r="X86" s="128"/>
      <c r="Y86" s="128"/>
      <c r="Z86" s="128"/>
    </row>
    <row r="87" spans="1:26" x14ac:dyDescent="0.45">
      <c r="A87" s="128">
        <v>82</v>
      </c>
      <c r="B87" s="138">
        <f t="shared" si="3"/>
        <v>2064196.9557909488</v>
      </c>
      <c r="C87" s="138">
        <f t="shared" si="0"/>
        <v>10088.762621428261</v>
      </c>
      <c r="D87" s="138">
        <f t="shared" si="1"/>
        <v>48172.75085580477</v>
      </c>
      <c r="E87" s="138">
        <f t="shared" si="2"/>
        <v>2016024.2049351442</v>
      </c>
      <c r="F87" s="138">
        <f t="shared" si="5"/>
        <v>1513468.3100682537</v>
      </c>
      <c r="G87" s="128"/>
      <c r="H87" s="128"/>
      <c r="I87" s="128"/>
      <c r="J87" s="128"/>
      <c r="K87" s="128"/>
      <c r="L87" s="128"/>
      <c r="M87" s="128"/>
      <c r="N87" s="128"/>
      <c r="O87" s="128"/>
      <c r="P87" s="128"/>
      <c r="Q87" s="128"/>
      <c r="R87" s="128"/>
      <c r="S87" s="128"/>
      <c r="T87" s="128"/>
      <c r="U87" s="128"/>
      <c r="V87" s="128"/>
      <c r="W87" s="128"/>
      <c r="X87" s="128"/>
      <c r="Y87" s="128"/>
      <c r="Z87" s="128"/>
    </row>
    <row r="88" spans="1:26" x14ac:dyDescent="0.45">
      <c r="A88" s="128">
        <v>83</v>
      </c>
      <c r="B88" s="138">
        <f t="shared" si="3"/>
        <v>2016024.2049351442</v>
      </c>
      <c r="C88" s="138">
        <f t="shared" si="0"/>
        <v>9853.3183016205166</v>
      </c>
      <c r="D88" s="138">
        <f t="shared" si="1"/>
        <v>48408.195175612513</v>
      </c>
      <c r="E88" s="138">
        <f t="shared" si="2"/>
        <v>1967616.0097595316</v>
      </c>
      <c r="F88" s="138">
        <f t="shared" si="5"/>
        <v>1523321.6283698741</v>
      </c>
      <c r="G88" s="128"/>
      <c r="H88" s="128"/>
      <c r="I88" s="128"/>
      <c r="J88" s="128"/>
      <c r="K88" s="128"/>
      <c r="L88" s="128"/>
      <c r="M88" s="128"/>
      <c r="N88" s="128"/>
      <c r="O88" s="128"/>
      <c r="P88" s="128"/>
      <c r="Q88" s="128"/>
      <c r="R88" s="128"/>
      <c r="S88" s="128"/>
      <c r="T88" s="128"/>
      <c r="U88" s="128"/>
      <c r="V88" s="128"/>
      <c r="W88" s="128"/>
      <c r="X88" s="128"/>
      <c r="Y88" s="128"/>
      <c r="Z88" s="128"/>
    </row>
    <row r="89" spans="1:26" x14ac:dyDescent="0.45">
      <c r="A89" s="128">
        <v>84</v>
      </c>
      <c r="B89" s="138">
        <f t="shared" si="3"/>
        <v>1967616.0097595316</v>
      </c>
      <c r="C89" s="138">
        <f t="shared" si="0"/>
        <v>9616.7232476997087</v>
      </c>
      <c r="D89" s="138">
        <f t="shared" si="1"/>
        <v>48644.790229533319</v>
      </c>
      <c r="E89" s="138">
        <f t="shared" si="2"/>
        <v>1918971.2195299983</v>
      </c>
      <c r="F89" s="138">
        <f t="shared" si="5"/>
        <v>1532938.3516175738</v>
      </c>
      <c r="G89" s="128"/>
      <c r="H89" s="128"/>
      <c r="I89" s="128"/>
      <c r="J89" s="128"/>
      <c r="K89" s="128"/>
      <c r="L89" s="128"/>
      <c r="M89" s="128"/>
      <c r="N89" s="128"/>
      <c r="O89" s="128"/>
      <c r="P89" s="128"/>
      <c r="Q89" s="128"/>
      <c r="R89" s="128"/>
      <c r="S89" s="128"/>
      <c r="T89" s="128"/>
      <c r="U89" s="128"/>
      <c r="V89" s="128"/>
      <c r="W89" s="128"/>
      <c r="X89" s="128"/>
      <c r="Y89" s="128"/>
      <c r="Z89" s="128"/>
    </row>
    <row r="90" spans="1:26" x14ac:dyDescent="0.45">
      <c r="A90" s="128">
        <v>85</v>
      </c>
      <c r="B90" s="138">
        <f t="shared" si="3"/>
        <v>1918971.2195299983</v>
      </c>
      <c r="C90" s="138">
        <f t="shared" si="0"/>
        <v>9378.971835452865</v>
      </c>
      <c r="D90" s="138">
        <f t="shared" si="1"/>
        <v>48882.541641780161</v>
      </c>
      <c r="E90" s="138">
        <f t="shared" si="2"/>
        <v>1870088.6778882181</v>
      </c>
      <c r="F90" s="138">
        <f t="shared" si="5"/>
        <v>1542317.3234530266</v>
      </c>
      <c r="G90" s="128"/>
      <c r="H90" s="128"/>
      <c r="I90" s="128"/>
      <c r="J90" s="128"/>
      <c r="K90" s="128"/>
      <c r="L90" s="128"/>
      <c r="M90" s="128"/>
      <c r="N90" s="128"/>
      <c r="O90" s="128"/>
      <c r="P90" s="128"/>
      <c r="Q90" s="128"/>
      <c r="R90" s="128"/>
      <c r="S90" s="128"/>
      <c r="T90" s="128"/>
      <c r="U90" s="128"/>
      <c r="V90" s="128"/>
      <c r="W90" s="128"/>
      <c r="X90" s="128"/>
      <c r="Y90" s="128"/>
      <c r="Z90" s="128"/>
    </row>
    <row r="91" spans="1:26" x14ac:dyDescent="0.45">
      <c r="A91" s="128">
        <v>86</v>
      </c>
      <c r="B91" s="138">
        <f t="shared" si="3"/>
        <v>1870088.6778882181</v>
      </c>
      <c r="C91" s="138">
        <f t="shared" si="0"/>
        <v>9140.0584131786654</v>
      </c>
      <c r="D91" s="138">
        <f t="shared" si="1"/>
        <v>49121.45506405436</v>
      </c>
      <c r="E91" s="138">
        <f t="shared" si="2"/>
        <v>1820967.2228241637</v>
      </c>
      <c r="F91" s="138">
        <f t="shared" si="5"/>
        <v>1551457.3818662053</v>
      </c>
      <c r="G91" s="128"/>
      <c r="H91" s="128"/>
      <c r="I91" s="128"/>
      <c r="J91" s="128"/>
      <c r="K91" s="128"/>
      <c r="L91" s="128"/>
      <c r="M91" s="128"/>
      <c r="N91" s="128"/>
      <c r="O91" s="128"/>
      <c r="P91" s="128"/>
      <c r="Q91" s="128"/>
      <c r="R91" s="128"/>
      <c r="S91" s="128"/>
      <c r="T91" s="128"/>
      <c r="U91" s="128"/>
      <c r="V91" s="128"/>
      <c r="W91" s="128"/>
      <c r="X91" s="128"/>
      <c r="Y91" s="128"/>
      <c r="Z91" s="128"/>
    </row>
    <row r="92" spans="1:26" x14ac:dyDescent="0.45">
      <c r="A92" s="128">
        <v>87</v>
      </c>
      <c r="B92" s="138">
        <f t="shared" si="3"/>
        <v>1820967.2228241637</v>
      </c>
      <c r="C92" s="138">
        <f t="shared" si="0"/>
        <v>8899.9773015530991</v>
      </c>
      <c r="D92" s="138">
        <f t="shared" si="1"/>
        <v>49361.536175679925</v>
      </c>
      <c r="E92" s="138">
        <f t="shared" si="2"/>
        <v>1771605.6866484839</v>
      </c>
      <c r="F92" s="138">
        <f t="shared" si="5"/>
        <v>1560357.3591677584</v>
      </c>
      <c r="G92" s="128"/>
      <c r="H92" s="128"/>
      <c r="I92" s="128"/>
      <c r="J92" s="128"/>
      <c r="K92" s="128"/>
      <c r="L92" s="128"/>
      <c r="M92" s="128"/>
      <c r="N92" s="128"/>
      <c r="O92" s="128"/>
      <c r="P92" s="128"/>
      <c r="Q92" s="128"/>
      <c r="R92" s="128"/>
      <c r="S92" s="128"/>
      <c r="T92" s="128"/>
      <c r="U92" s="128"/>
      <c r="V92" s="128"/>
      <c r="W92" s="128"/>
      <c r="X92" s="128"/>
      <c r="Y92" s="128"/>
      <c r="Z92" s="128"/>
    </row>
    <row r="93" spans="1:26" x14ac:dyDescent="0.45">
      <c r="A93" s="128">
        <v>88</v>
      </c>
      <c r="B93" s="138">
        <f t="shared" si="3"/>
        <v>1771605.6866484839</v>
      </c>
      <c r="C93" s="138">
        <f t="shared" si="0"/>
        <v>8658.722793494464</v>
      </c>
      <c r="D93" s="138">
        <f t="shared" si="1"/>
        <v>49602.790683738567</v>
      </c>
      <c r="E93" s="138">
        <f t="shared" si="2"/>
        <v>1722002.8959647452</v>
      </c>
      <c r="F93" s="138">
        <f t="shared" si="5"/>
        <v>1569016.0819612527</v>
      </c>
      <c r="G93" s="128"/>
      <c r="H93" s="128"/>
      <c r="I93" s="128"/>
      <c r="J93" s="128"/>
      <c r="K93" s="128"/>
      <c r="L93" s="128"/>
      <c r="M93" s="128"/>
      <c r="N93" s="128"/>
      <c r="O93" s="128"/>
      <c r="P93" s="128"/>
      <c r="Q93" s="128"/>
      <c r="R93" s="128"/>
      <c r="S93" s="128"/>
      <c r="T93" s="128"/>
      <c r="U93" s="128"/>
      <c r="V93" s="128"/>
      <c r="W93" s="128"/>
      <c r="X93" s="128"/>
      <c r="Y93" s="128"/>
      <c r="Z93" s="128"/>
    </row>
    <row r="94" spans="1:26" x14ac:dyDescent="0.45">
      <c r="A94" s="128">
        <v>89</v>
      </c>
      <c r="B94" s="138">
        <f t="shared" si="3"/>
        <v>1722002.8959647452</v>
      </c>
      <c r="C94" s="138">
        <f t="shared" si="0"/>
        <v>8416.2891540276905</v>
      </c>
      <c r="D94" s="138">
        <f t="shared" si="1"/>
        <v>49845.224323205337</v>
      </c>
      <c r="E94" s="138">
        <f t="shared" si="2"/>
        <v>1672157.6716415398</v>
      </c>
      <c r="F94" s="138">
        <f t="shared" si="5"/>
        <v>1577432.3711152803</v>
      </c>
      <c r="G94" s="128"/>
      <c r="H94" s="128"/>
      <c r="I94" s="128"/>
      <c r="J94" s="128"/>
      <c r="K94" s="128"/>
      <c r="L94" s="128"/>
      <c r="M94" s="128"/>
      <c r="N94" s="128"/>
      <c r="O94" s="128"/>
      <c r="P94" s="128"/>
      <c r="Q94" s="128"/>
      <c r="R94" s="128"/>
      <c r="S94" s="128"/>
      <c r="T94" s="128"/>
      <c r="U94" s="128"/>
      <c r="V94" s="128"/>
      <c r="W94" s="128"/>
      <c r="X94" s="128"/>
      <c r="Y94" s="128"/>
      <c r="Z94" s="128"/>
    </row>
    <row r="95" spans="1:26" x14ac:dyDescent="0.45">
      <c r="A95" s="128">
        <v>90</v>
      </c>
      <c r="B95" s="138">
        <f t="shared" si="3"/>
        <v>1672157.6716415398</v>
      </c>
      <c r="C95" s="138">
        <f t="shared" si="0"/>
        <v>8172.6706201480247</v>
      </c>
      <c r="D95" s="138">
        <f t="shared" si="1"/>
        <v>50088.842857085001</v>
      </c>
      <c r="E95" s="138">
        <f t="shared" si="2"/>
        <v>1622068.8287844548</v>
      </c>
      <c r="F95" s="138">
        <f t="shared" si="5"/>
        <v>1585605.0417354284</v>
      </c>
      <c r="G95" s="128"/>
      <c r="H95" s="128"/>
      <c r="I95" s="128"/>
      <c r="J95" s="128"/>
      <c r="K95" s="128"/>
      <c r="L95" s="128"/>
      <c r="M95" s="128"/>
      <c r="N95" s="128"/>
      <c r="O95" s="128"/>
      <c r="P95" s="128"/>
      <c r="Q95" s="128"/>
      <c r="R95" s="128"/>
      <c r="S95" s="128"/>
      <c r="T95" s="128"/>
      <c r="U95" s="128"/>
      <c r="V95" s="128"/>
      <c r="W95" s="128"/>
      <c r="X95" s="128"/>
      <c r="Y95" s="128"/>
      <c r="Z95" s="128"/>
    </row>
    <row r="96" spans="1:26" x14ac:dyDescent="0.45">
      <c r="A96" s="128">
        <v>91</v>
      </c>
      <c r="B96" s="138">
        <f t="shared" si="3"/>
        <v>1622068.8287844548</v>
      </c>
      <c r="C96" s="138">
        <f t="shared" si="0"/>
        <v>7927.8614006840226</v>
      </c>
      <c r="D96" s="138">
        <f t="shared" si="1"/>
        <v>50333.652076549006</v>
      </c>
      <c r="E96" s="138">
        <f t="shared" si="2"/>
        <v>1571735.176707906</v>
      </c>
      <c r="F96" s="138">
        <f t="shared" si="5"/>
        <v>1593532.9031361125</v>
      </c>
      <c r="G96" s="128"/>
      <c r="H96" s="128"/>
      <c r="I96" s="128"/>
      <c r="J96" s="128"/>
      <c r="K96" s="128"/>
      <c r="L96" s="128"/>
      <c r="M96" s="128"/>
      <c r="N96" s="128"/>
      <c r="O96" s="128"/>
      <c r="P96" s="128"/>
      <c r="Q96" s="128"/>
      <c r="R96" s="128"/>
      <c r="S96" s="128"/>
      <c r="T96" s="128"/>
      <c r="U96" s="128"/>
      <c r="V96" s="128"/>
      <c r="W96" s="128"/>
      <c r="X96" s="128"/>
      <c r="Y96" s="128"/>
      <c r="Z96" s="128"/>
    </row>
    <row r="97" spans="1:26" x14ac:dyDescent="0.45">
      <c r="A97" s="128">
        <v>92</v>
      </c>
      <c r="B97" s="138">
        <f t="shared" si="3"/>
        <v>1571735.176707906</v>
      </c>
      <c r="C97" s="138">
        <f t="shared" si="0"/>
        <v>7681.8556761598893</v>
      </c>
      <c r="D97" s="138">
        <f t="shared" si="1"/>
        <v>50579.657801073139</v>
      </c>
      <c r="E97" s="138">
        <f t="shared" si="2"/>
        <v>1521155.5189068329</v>
      </c>
      <c r="F97" s="138">
        <f t="shared" si="5"/>
        <v>1601214.7588122725</v>
      </c>
      <c r="G97" s="128"/>
      <c r="H97" s="128"/>
      <c r="I97" s="128"/>
      <c r="J97" s="128"/>
      <c r="K97" s="128"/>
      <c r="L97" s="128"/>
      <c r="M97" s="128"/>
      <c r="N97" s="128"/>
      <c r="O97" s="128"/>
      <c r="P97" s="128"/>
      <c r="Q97" s="128"/>
      <c r="R97" s="128"/>
      <c r="S97" s="128"/>
      <c r="T97" s="128"/>
      <c r="U97" s="128"/>
      <c r="V97" s="128"/>
      <c r="W97" s="128"/>
      <c r="X97" s="128"/>
      <c r="Y97" s="128"/>
      <c r="Z97" s="128"/>
    </row>
    <row r="98" spans="1:26" x14ac:dyDescent="0.45">
      <c r="A98" s="128">
        <v>93</v>
      </c>
      <c r="B98" s="138">
        <f t="shared" si="3"/>
        <v>1521155.5189068329</v>
      </c>
      <c r="C98" s="138">
        <f t="shared" si="0"/>
        <v>7434.647598657145</v>
      </c>
      <c r="D98" s="138">
        <f t="shared" si="1"/>
        <v>50826.865878575882</v>
      </c>
      <c r="E98" s="138">
        <f t="shared" si="2"/>
        <v>1470328.653028257</v>
      </c>
      <c r="F98" s="138">
        <f t="shared" si="5"/>
        <v>1608649.4064109295</v>
      </c>
      <c r="G98" s="128"/>
      <c r="H98" s="128"/>
      <c r="I98" s="128"/>
      <c r="J98" s="128"/>
      <c r="K98" s="128"/>
      <c r="L98" s="128"/>
      <c r="M98" s="128"/>
      <c r="N98" s="128"/>
      <c r="O98" s="128"/>
      <c r="P98" s="128"/>
      <c r="Q98" s="128"/>
      <c r="R98" s="128"/>
      <c r="S98" s="128"/>
      <c r="T98" s="128"/>
      <c r="U98" s="128"/>
      <c r="V98" s="128"/>
      <c r="W98" s="128"/>
      <c r="X98" s="128"/>
      <c r="Y98" s="128"/>
      <c r="Z98" s="128"/>
    </row>
    <row r="99" spans="1:26" x14ac:dyDescent="0.45">
      <c r="A99" s="128">
        <v>94</v>
      </c>
      <c r="B99" s="138">
        <f t="shared" si="3"/>
        <v>1470328.653028257</v>
      </c>
      <c r="C99" s="138">
        <f t="shared" si="0"/>
        <v>7186.2312916756055</v>
      </c>
      <c r="D99" s="138">
        <f t="shared" si="1"/>
        <v>51075.282185557422</v>
      </c>
      <c r="E99" s="138">
        <f t="shared" si="2"/>
        <v>1419253.3708426994</v>
      </c>
      <c r="F99" s="138">
        <f t="shared" si="5"/>
        <v>1615835.6377026052</v>
      </c>
      <c r="G99" s="128"/>
      <c r="H99" s="128"/>
      <c r="I99" s="128"/>
      <c r="J99" s="128"/>
      <c r="K99" s="128"/>
      <c r="L99" s="128"/>
      <c r="M99" s="128"/>
      <c r="N99" s="128"/>
      <c r="O99" s="128"/>
      <c r="P99" s="128"/>
      <c r="Q99" s="128"/>
      <c r="R99" s="128"/>
      <c r="S99" s="128"/>
      <c r="T99" s="128"/>
      <c r="U99" s="128"/>
      <c r="V99" s="128"/>
      <c r="W99" s="128"/>
      <c r="X99" s="128"/>
      <c r="Y99" s="128"/>
      <c r="Z99" s="128"/>
    </row>
    <row r="100" spans="1:26" x14ac:dyDescent="0.45">
      <c r="A100" s="128">
        <v>95</v>
      </c>
      <c r="B100" s="138">
        <f t="shared" si="3"/>
        <v>1419253.3708426994</v>
      </c>
      <c r="C100" s="138">
        <f t="shared" si="0"/>
        <v>6936.6008499936925</v>
      </c>
      <c r="D100" s="138">
        <f t="shared" si="1"/>
        <v>51324.912627239333</v>
      </c>
      <c r="E100" s="138">
        <f t="shared" si="2"/>
        <v>1367928.4582154602</v>
      </c>
      <c r="F100" s="138">
        <f t="shared" si="5"/>
        <v>1622772.238552599</v>
      </c>
      <c r="G100" s="128"/>
      <c r="H100" s="128"/>
      <c r="I100" s="128"/>
      <c r="J100" s="128"/>
      <c r="K100" s="128"/>
      <c r="L100" s="128"/>
      <c r="M100" s="128"/>
      <c r="N100" s="128"/>
      <c r="O100" s="128"/>
      <c r="P100" s="128"/>
      <c r="Q100" s="128"/>
      <c r="R100" s="128"/>
      <c r="S100" s="128"/>
      <c r="T100" s="128"/>
      <c r="U100" s="128"/>
      <c r="V100" s="128"/>
      <c r="W100" s="128"/>
      <c r="X100" s="128"/>
      <c r="Y100" s="128"/>
      <c r="Z100" s="128"/>
    </row>
    <row r="101" spans="1:26" x14ac:dyDescent="0.45">
      <c r="A101" s="128">
        <v>96</v>
      </c>
      <c r="B101" s="138">
        <f t="shared" si="3"/>
        <v>1367928.4582154602</v>
      </c>
      <c r="C101" s="138">
        <f t="shared" si="0"/>
        <v>6685.750339528061</v>
      </c>
      <c r="D101" s="138">
        <f t="shared" si="1"/>
        <v>51575.763137704969</v>
      </c>
      <c r="E101" s="138">
        <f t="shared" si="2"/>
        <v>1316352.6950777553</v>
      </c>
      <c r="F101" s="139">
        <f t="shared" si="5"/>
        <v>1629457.9888921271</v>
      </c>
      <c r="G101" s="128"/>
      <c r="H101" s="128"/>
      <c r="I101" s="128"/>
      <c r="J101" s="128"/>
      <c r="K101" s="128"/>
      <c r="L101" s="128"/>
      <c r="M101" s="128"/>
      <c r="N101" s="128"/>
      <c r="O101" s="128"/>
      <c r="P101" s="128"/>
      <c r="Q101" s="128"/>
      <c r="R101" s="128"/>
      <c r="S101" s="128"/>
      <c r="T101" s="128"/>
      <c r="U101" s="128"/>
      <c r="V101" s="128"/>
      <c r="W101" s="128"/>
      <c r="X101" s="128"/>
      <c r="Y101" s="128"/>
      <c r="Z101" s="128"/>
    </row>
    <row r="102" spans="1:26" x14ac:dyDescent="0.45">
      <c r="A102" s="128">
        <v>97</v>
      </c>
      <c r="B102" s="138">
        <f t="shared" si="3"/>
        <v>1316352.6950777553</v>
      </c>
      <c r="C102" s="138">
        <f t="shared" si="0"/>
        <v>6433.6737971925286</v>
      </c>
      <c r="D102" s="138">
        <f t="shared" si="1"/>
        <v>51827.839680040503</v>
      </c>
      <c r="E102" s="138">
        <f t="shared" si="2"/>
        <v>1264524.8553977148</v>
      </c>
      <c r="F102" s="138">
        <f t="shared" si="5"/>
        <v>1635891.6626893196</v>
      </c>
      <c r="G102" s="128"/>
      <c r="H102" s="128"/>
      <c r="I102" s="128"/>
      <c r="J102" s="128"/>
      <c r="K102" s="128"/>
      <c r="L102" s="128"/>
      <c r="M102" s="128"/>
      <c r="N102" s="128"/>
      <c r="O102" s="128"/>
      <c r="P102" s="128"/>
      <c r="Q102" s="128"/>
      <c r="R102" s="128"/>
      <c r="S102" s="128"/>
      <c r="T102" s="128"/>
      <c r="U102" s="128"/>
      <c r="V102" s="128"/>
      <c r="W102" s="128"/>
      <c r="X102" s="128"/>
      <c r="Y102" s="128"/>
      <c r="Z102" s="128"/>
    </row>
    <row r="103" spans="1:26" x14ac:dyDescent="0.45">
      <c r="A103" s="128">
        <v>98</v>
      </c>
      <c r="B103" s="138">
        <f t="shared" si="3"/>
        <v>1264524.8553977148</v>
      </c>
      <c r="C103" s="138">
        <f t="shared" si="0"/>
        <v>6180.3652307563307</v>
      </c>
      <c r="D103" s="138">
        <f t="shared" si="1"/>
        <v>52081.148246476696</v>
      </c>
      <c r="E103" s="138">
        <f t="shared" si="2"/>
        <v>1212443.7071512381</v>
      </c>
      <c r="F103" s="138">
        <f t="shared" si="5"/>
        <v>1642072.0279200759</v>
      </c>
      <c r="G103" s="128"/>
      <c r="H103" s="128"/>
      <c r="I103" s="128"/>
      <c r="J103" s="128"/>
      <c r="K103" s="128"/>
      <c r="L103" s="128"/>
      <c r="M103" s="128"/>
      <c r="N103" s="128"/>
      <c r="O103" s="128"/>
      <c r="P103" s="128"/>
      <c r="Q103" s="128"/>
      <c r="R103" s="128"/>
      <c r="S103" s="128"/>
      <c r="T103" s="128"/>
      <c r="U103" s="128"/>
      <c r="V103" s="128"/>
      <c r="W103" s="128"/>
      <c r="X103" s="128"/>
      <c r="Y103" s="128"/>
      <c r="Z103" s="128"/>
    </row>
    <row r="104" spans="1:26" x14ac:dyDescent="0.45">
      <c r="A104" s="128">
        <v>99</v>
      </c>
      <c r="B104" s="138">
        <f t="shared" si="3"/>
        <v>1212443.7071512381</v>
      </c>
      <c r="C104" s="138">
        <f t="shared" si="0"/>
        <v>5925.8186187016754</v>
      </c>
      <c r="D104" s="138">
        <f t="shared" si="1"/>
        <v>52335.694858531351</v>
      </c>
      <c r="E104" s="138">
        <f t="shared" si="2"/>
        <v>1160108.0122927069</v>
      </c>
      <c r="F104" s="138">
        <f t="shared" si="5"/>
        <v>1647997.8465387777</v>
      </c>
      <c r="G104" s="128"/>
      <c r="H104" s="128"/>
      <c r="I104" s="128"/>
      <c r="J104" s="128"/>
      <c r="K104" s="128"/>
      <c r="L104" s="128"/>
      <c r="M104" s="128"/>
      <c r="N104" s="128"/>
      <c r="O104" s="128"/>
      <c r="P104" s="128"/>
      <c r="Q104" s="128"/>
      <c r="R104" s="128"/>
      <c r="S104" s="128"/>
      <c r="T104" s="128"/>
      <c r="U104" s="128"/>
      <c r="V104" s="128"/>
      <c r="W104" s="128"/>
      <c r="X104" s="128"/>
      <c r="Y104" s="128"/>
      <c r="Z104" s="128"/>
    </row>
    <row r="105" spans="1:26" x14ac:dyDescent="0.45">
      <c r="A105" s="128">
        <v>100</v>
      </c>
      <c r="B105" s="138">
        <f t="shared" si="3"/>
        <v>1160108.0122927069</v>
      </c>
      <c r="C105" s="138">
        <f t="shared" si="0"/>
        <v>5670.0279100806047</v>
      </c>
      <c r="D105" s="138">
        <f t="shared" si="1"/>
        <v>52591.48556715242</v>
      </c>
      <c r="E105" s="138">
        <f t="shared" si="2"/>
        <v>1107516.5267255544</v>
      </c>
      <c r="F105" s="138">
        <f t="shared" si="5"/>
        <v>1653667.8744488582</v>
      </c>
      <c r="G105" s="128"/>
      <c r="H105" s="128"/>
      <c r="I105" s="128"/>
      <c r="J105" s="128"/>
      <c r="K105" s="128"/>
      <c r="L105" s="128"/>
      <c r="M105" s="128"/>
      <c r="N105" s="128"/>
      <c r="O105" s="128"/>
      <c r="P105" s="128"/>
      <c r="Q105" s="128"/>
      <c r="R105" s="128"/>
      <c r="S105" s="128"/>
      <c r="T105" s="128"/>
      <c r="U105" s="128"/>
      <c r="V105" s="128"/>
      <c r="W105" s="128"/>
      <c r="X105" s="128"/>
      <c r="Y105" s="128"/>
      <c r="Z105" s="128"/>
    </row>
    <row r="106" spans="1:26" x14ac:dyDescent="0.45">
      <c r="A106" s="128">
        <v>101</v>
      </c>
      <c r="B106" s="138">
        <f t="shared" si="3"/>
        <v>1107516.5267255544</v>
      </c>
      <c r="C106" s="138">
        <f t="shared" si="0"/>
        <v>5412.9870243711466</v>
      </c>
      <c r="D106" s="138">
        <f t="shared" si="1"/>
        <v>52848.526452861879</v>
      </c>
      <c r="E106" s="138">
        <f t="shared" si="2"/>
        <v>1054668.0002726924</v>
      </c>
      <c r="F106" s="138">
        <f t="shared" si="5"/>
        <v>1659080.8614732292</v>
      </c>
      <c r="G106" s="128"/>
      <c r="H106" s="128"/>
      <c r="I106" s="128"/>
      <c r="J106" s="128"/>
      <c r="K106" s="128"/>
      <c r="L106" s="128"/>
      <c r="M106" s="128"/>
      <c r="N106" s="128"/>
      <c r="O106" s="128"/>
      <c r="P106" s="128"/>
      <c r="Q106" s="128"/>
      <c r="R106" s="128"/>
      <c r="S106" s="128"/>
      <c r="T106" s="128"/>
      <c r="U106" s="128"/>
      <c r="V106" s="128"/>
      <c r="W106" s="128"/>
      <c r="X106" s="128"/>
      <c r="Y106" s="128"/>
      <c r="Z106" s="128"/>
    </row>
    <row r="107" spans="1:26" x14ac:dyDescent="0.45">
      <c r="A107" s="128">
        <v>102</v>
      </c>
      <c r="B107" s="138">
        <f t="shared" si="3"/>
        <v>1054668.0002726924</v>
      </c>
      <c r="C107" s="138">
        <f t="shared" si="0"/>
        <v>5154.6898513327833</v>
      </c>
      <c r="D107" s="138">
        <f t="shared" si="1"/>
        <v>53106.823625900244</v>
      </c>
      <c r="E107" s="138">
        <f t="shared" si="2"/>
        <v>1001561.1766467922</v>
      </c>
      <c r="F107" s="138">
        <f t="shared" si="5"/>
        <v>1664235.5513245619</v>
      </c>
      <c r="G107" s="128"/>
      <c r="H107" s="128"/>
      <c r="I107" s="128"/>
      <c r="J107" s="128"/>
      <c r="K107" s="128"/>
      <c r="L107" s="128"/>
      <c r="M107" s="128"/>
      <c r="N107" s="128"/>
      <c r="O107" s="128"/>
      <c r="P107" s="128"/>
      <c r="Q107" s="128"/>
      <c r="R107" s="128"/>
      <c r="S107" s="128"/>
      <c r="T107" s="128"/>
      <c r="U107" s="128"/>
      <c r="V107" s="128"/>
      <c r="W107" s="128"/>
      <c r="X107" s="128"/>
      <c r="Y107" s="128"/>
      <c r="Z107" s="128"/>
    </row>
    <row r="108" spans="1:26" x14ac:dyDescent="0.45">
      <c r="A108" s="128">
        <v>103</v>
      </c>
      <c r="B108" s="138">
        <f t="shared" si="3"/>
        <v>1001561.1766467922</v>
      </c>
      <c r="C108" s="138">
        <f t="shared" si="0"/>
        <v>4895.1302508611961</v>
      </c>
      <c r="D108" s="138">
        <f t="shared" si="1"/>
        <v>53366.383226371829</v>
      </c>
      <c r="E108" s="138">
        <f t="shared" si="2"/>
        <v>948194.79342042038</v>
      </c>
      <c r="F108" s="138">
        <f t="shared" si="5"/>
        <v>1669130.6815754231</v>
      </c>
      <c r="G108" s="128"/>
      <c r="H108" s="128"/>
      <c r="I108" s="128"/>
      <c r="J108" s="128"/>
      <c r="K108" s="128"/>
      <c r="L108" s="128"/>
      <c r="M108" s="128"/>
      <c r="N108" s="128"/>
      <c r="O108" s="128"/>
      <c r="P108" s="128"/>
      <c r="Q108" s="128"/>
      <c r="R108" s="128"/>
      <c r="S108" s="128"/>
      <c r="T108" s="128"/>
      <c r="U108" s="128"/>
      <c r="V108" s="128"/>
      <c r="W108" s="128"/>
      <c r="X108" s="128"/>
      <c r="Y108" s="128"/>
      <c r="Z108" s="128"/>
    </row>
    <row r="109" spans="1:26" x14ac:dyDescent="0.45">
      <c r="A109" s="128">
        <v>104</v>
      </c>
      <c r="B109" s="138">
        <f t="shared" si="3"/>
        <v>948194.79342042038</v>
      </c>
      <c r="C109" s="138">
        <f t="shared" si="0"/>
        <v>4634.302052842304</v>
      </c>
      <c r="D109" s="138">
        <f t="shared" si="1"/>
        <v>53627.211424390727</v>
      </c>
      <c r="E109" s="138">
        <f t="shared" si="2"/>
        <v>894567.58199602971</v>
      </c>
      <c r="F109" s="138">
        <f t="shared" si="5"/>
        <v>1673764.9836282653</v>
      </c>
      <c r="G109" s="128"/>
      <c r="H109" s="128"/>
      <c r="I109" s="128"/>
      <c r="J109" s="128"/>
      <c r="K109" s="128"/>
      <c r="L109" s="128"/>
      <c r="M109" s="128"/>
      <c r="N109" s="128"/>
      <c r="O109" s="128"/>
      <c r="P109" s="128"/>
      <c r="Q109" s="128"/>
      <c r="R109" s="128"/>
      <c r="S109" s="128"/>
      <c r="T109" s="128"/>
      <c r="U109" s="128"/>
      <c r="V109" s="128"/>
      <c r="W109" s="128"/>
      <c r="X109" s="128"/>
      <c r="Y109" s="128"/>
      <c r="Z109" s="128"/>
    </row>
    <row r="110" spans="1:26" x14ac:dyDescent="0.45">
      <c r="A110" s="128">
        <v>105</v>
      </c>
      <c r="B110" s="138">
        <f t="shared" si="3"/>
        <v>894567.58199602971</v>
      </c>
      <c r="C110" s="138">
        <f t="shared" si="0"/>
        <v>4372.199057005595</v>
      </c>
      <c r="D110" s="138">
        <f t="shared" si="1"/>
        <v>53889.314420227434</v>
      </c>
      <c r="E110" s="138">
        <f t="shared" si="2"/>
        <v>840678.26757580228</v>
      </c>
      <c r="F110" s="138">
        <f t="shared" si="5"/>
        <v>1678137.1826852709</v>
      </c>
      <c r="G110" s="128"/>
      <c r="H110" s="128"/>
      <c r="I110" s="128"/>
      <c r="J110" s="128"/>
      <c r="K110" s="128"/>
      <c r="L110" s="128"/>
      <c r="M110" s="128"/>
      <c r="N110" s="128"/>
      <c r="O110" s="128"/>
      <c r="P110" s="128"/>
      <c r="Q110" s="128"/>
      <c r="R110" s="128"/>
      <c r="S110" s="128"/>
      <c r="T110" s="128"/>
      <c r="U110" s="128"/>
      <c r="V110" s="128"/>
      <c r="W110" s="128"/>
      <c r="X110" s="128"/>
      <c r="Y110" s="128"/>
      <c r="Z110" s="128"/>
    </row>
    <row r="111" spans="1:26" x14ac:dyDescent="0.45">
      <c r="A111" s="128">
        <v>106</v>
      </c>
      <c r="B111" s="138">
        <f t="shared" si="3"/>
        <v>840678.26757580228</v>
      </c>
      <c r="C111" s="138">
        <f t="shared" si="0"/>
        <v>4108.8150327767335</v>
      </c>
      <c r="D111" s="138">
        <f t="shared" si="1"/>
        <v>54152.698444456291</v>
      </c>
      <c r="E111" s="138">
        <f t="shared" si="2"/>
        <v>786525.56913134595</v>
      </c>
      <c r="F111" s="138">
        <f t="shared" si="5"/>
        <v>1682245.9977180476</v>
      </c>
      <c r="G111" s="128"/>
      <c r="H111" s="128"/>
      <c r="I111" s="128"/>
      <c r="J111" s="128"/>
      <c r="K111" s="128"/>
      <c r="L111" s="128"/>
      <c r="M111" s="128"/>
      <c r="N111" s="128"/>
      <c r="O111" s="128"/>
      <c r="P111" s="128"/>
      <c r="Q111" s="128"/>
      <c r="R111" s="128"/>
      <c r="S111" s="128"/>
      <c r="T111" s="128"/>
      <c r="U111" s="128"/>
      <c r="V111" s="128"/>
      <c r="W111" s="128"/>
      <c r="X111" s="128"/>
      <c r="Y111" s="128"/>
      <c r="Z111" s="128"/>
    </row>
    <row r="112" spans="1:26" x14ac:dyDescent="0.45">
      <c r="A112" s="128">
        <v>107</v>
      </c>
      <c r="B112" s="138">
        <f t="shared" si="3"/>
        <v>786525.56913134595</v>
      </c>
      <c r="C112" s="138">
        <f t="shared" si="0"/>
        <v>3844.1437191294531</v>
      </c>
      <c r="D112" s="138">
        <f t="shared" si="1"/>
        <v>54417.369758103574</v>
      </c>
      <c r="E112" s="138">
        <f t="shared" si="2"/>
        <v>732108.19937324233</v>
      </c>
      <c r="F112" s="138">
        <f t="shared" si="5"/>
        <v>1686090.1414371771</v>
      </c>
      <c r="G112" s="128"/>
      <c r="H112" s="128"/>
      <c r="I112" s="128"/>
      <c r="J112" s="128"/>
      <c r="K112" s="128"/>
      <c r="L112" s="128"/>
      <c r="M112" s="128"/>
      <c r="N112" s="128"/>
      <c r="O112" s="128"/>
      <c r="P112" s="128"/>
      <c r="Q112" s="128"/>
      <c r="R112" s="128"/>
      <c r="S112" s="128"/>
      <c r="T112" s="128"/>
      <c r="U112" s="128"/>
      <c r="V112" s="128"/>
      <c r="W112" s="128"/>
      <c r="X112" s="128"/>
      <c r="Y112" s="128"/>
      <c r="Z112" s="128"/>
    </row>
    <row r="113" spans="1:26" x14ac:dyDescent="0.45">
      <c r="A113" s="128">
        <v>108</v>
      </c>
      <c r="B113" s="138">
        <f t="shared" si="3"/>
        <v>732108.19937324233</v>
      </c>
      <c r="C113" s="138">
        <f t="shared" si="0"/>
        <v>3578.1788244367217</v>
      </c>
      <c r="D113" s="138">
        <f t="shared" si="1"/>
        <v>54683.334652796308</v>
      </c>
      <c r="E113" s="138">
        <f t="shared" si="2"/>
        <v>677424.86472044606</v>
      </c>
      <c r="F113" s="138">
        <f t="shared" si="5"/>
        <v>1689668.3202616137</v>
      </c>
      <c r="G113" s="128"/>
      <c r="H113" s="128"/>
      <c r="I113" s="128"/>
      <c r="J113" s="128"/>
      <c r="K113" s="128"/>
      <c r="L113" s="128"/>
      <c r="M113" s="128"/>
      <c r="N113" s="128"/>
      <c r="O113" s="128"/>
      <c r="P113" s="128"/>
      <c r="Q113" s="128"/>
      <c r="R113" s="128"/>
      <c r="S113" s="128"/>
      <c r="T113" s="128"/>
      <c r="U113" s="128"/>
      <c r="V113" s="128"/>
      <c r="W113" s="128"/>
      <c r="X113" s="128"/>
      <c r="Y113" s="128"/>
      <c r="Z113" s="128"/>
    </row>
    <row r="114" spans="1:26" x14ac:dyDescent="0.45">
      <c r="A114" s="128">
        <v>109</v>
      </c>
      <c r="B114" s="138">
        <f t="shared" si="3"/>
        <v>677424.86472044606</v>
      </c>
      <c r="C114" s="138">
        <f t="shared" si="0"/>
        <v>3310.9140263211798</v>
      </c>
      <c r="D114" s="138">
        <f t="shared" si="1"/>
        <v>54950.599450911846</v>
      </c>
      <c r="E114" s="138">
        <f t="shared" si="2"/>
        <v>622474.2652695342</v>
      </c>
      <c r="F114" s="138">
        <f t="shared" si="5"/>
        <v>1692979.2342879348</v>
      </c>
      <c r="G114" s="128"/>
      <c r="H114" s="128"/>
      <c r="I114" s="128"/>
      <c r="J114" s="128"/>
      <c r="K114" s="128"/>
      <c r="L114" s="128"/>
      <c r="M114" s="128"/>
      <c r="N114" s="128"/>
      <c r="O114" s="128"/>
      <c r="P114" s="128"/>
      <c r="Q114" s="128"/>
      <c r="R114" s="128"/>
      <c r="S114" s="128"/>
      <c r="T114" s="128"/>
      <c r="U114" s="128"/>
      <c r="V114" s="128"/>
      <c r="W114" s="128"/>
      <c r="X114" s="128"/>
      <c r="Y114" s="128"/>
      <c r="Z114" s="128"/>
    </row>
    <row r="115" spans="1:26" x14ac:dyDescent="0.45">
      <c r="A115" s="128">
        <v>110</v>
      </c>
      <c r="B115" s="138">
        <f t="shared" si="3"/>
        <v>622474.2652695342</v>
      </c>
      <c r="C115" s="138">
        <f t="shared" si="0"/>
        <v>3042.3429715048483</v>
      </c>
      <c r="D115" s="138">
        <f t="shared" si="1"/>
        <v>55219.17050572818</v>
      </c>
      <c r="E115" s="138">
        <f t="shared" si="2"/>
        <v>567255.09476380597</v>
      </c>
      <c r="F115" s="138">
        <f t="shared" si="5"/>
        <v>1696021.5772594397</v>
      </c>
      <c r="G115" s="128"/>
      <c r="H115" s="128"/>
      <c r="I115" s="128"/>
      <c r="J115" s="128"/>
      <c r="K115" s="128"/>
      <c r="L115" s="128"/>
      <c r="M115" s="128"/>
      <c r="N115" s="128"/>
      <c r="O115" s="128"/>
      <c r="P115" s="128"/>
      <c r="Q115" s="128"/>
      <c r="R115" s="128"/>
      <c r="S115" s="128"/>
      <c r="T115" s="128"/>
      <c r="U115" s="128"/>
      <c r="V115" s="128"/>
      <c r="W115" s="128"/>
      <c r="X115" s="128"/>
      <c r="Y115" s="128"/>
      <c r="Z115" s="128"/>
    </row>
    <row r="116" spans="1:26" x14ac:dyDescent="0.45">
      <c r="A116" s="128">
        <v>111</v>
      </c>
      <c r="B116" s="138">
        <f t="shared" si="3"/>
        <v>567255.09476380597</v>
      </c>
      <c r="C116" s="138">
        <f t="shared" si="0"/>
        <v>2772.4592756581014</v>
      </c>
      <c r="D116" s="138">
        <f t="shared" si="1"/>
        <v>55489.054201574923</v>
      </c>
      <c r="E116" s="138">
        <f t="shared" si="2"/>
        <v>511766.04056223104</v>
      </c>
      <c r="F116" s="138">
        <f t="shared" si="5"/>
        <v>1698794.0365350978</v>
      </c>
      <c r="G116" s="128"/>
      <c r="H116" s="128"/>
      <c r="I116" s="128"/>
      <c r="J116" s="128"/>
      <c r="K116" s="128"/>
      <c r="L116" s="128"/>
      <c r="M116" s="128"/>
      <c r="N116" s="128"/>
      <c r="O116" s="128"/>
      <c r="P116" s="128"/>
      <c r="Q116" s="128"/>
      <c r="R116" s="128"/>
      <c r="S116" s="128"/>
      <c r="T116" s="128"/>
      <c r="U116" s="128"/>
      <c r="V116" s="128"/>
      <c r="W116" s="128"/>
      <c r="X116" s="128"/>
      <c r="Y116" s="128"/>
      <c r="Z116" s="128"/>
    </row>
    <row r="117" spans="1:26" x14ac:dyDescent="0.45">
      <c r="A117" s="128">
        <v>112</v>
      </c>
      <c r="B117" s="138">
        <f t="shared" si="3"/>
        <v>511766.04056223104</v>
      </c>
      <c r="C117" s="138">
        <f t="shared" si="0"/>
        <v>2501.2565232479037</v>
      </c>
      <c r="D117" s="138">
        <f t="shared" si="1"/>
        <v>55760.256953985125</v>
      </c>
      <c r="E117" s="138">
        <f t="shared" si="2"/>
        <v>456005.7836082459</v>
      </c>
      <c r="F117" s="138">
        <f t="shared" si="5"/>
        <v>1701295.2930583456</v>
      </c>
      <c r="G117" s="128"/>
      <c r="H117" s="128"/>
      <c r="I117" s="128"/>
      <c r="J117" s="128"/>
      <c r="K117" s="128"/>
      <c r="L117" s="128"/>
      <c r="M117" s="128"/>
      <c r="N117" s="128"/>
      <c r="O117" s="128"/>
      <c r="P117" s="128"/>
      <c r="Q117" s="128"/>
      <c r="R117" s="128"/>
      <c r="S117" s="128"/>
      <c r="T117" s="128"/>
      <c r="U117" s="128"/>
      <c r="V117" s="128"/>
      <c r="W117" s="128"/>
      <c r="X117" s="128"/>
      <c r="Y117" s="128"/>
      <c r="Z117" s="128"/>
    </row>
    <row r="118" spans="1:26" x14ac:dyDescent="0.45">
      <c r="A118" s="128">
        <v>113</v>
      </c>
      <c r="B118" s="138">
        <f t="shared" si="3"/>
        <v>456005.7836082459</v>
      </c>
      <c r="C118" s="138">
        <f t="shared" si="0"/>
        <v>2228.7282673853015</v>
      </c>
      <c r="D118" s="138">
        <f t="shared" si="1"/>
        <v>56032.785209847723</v>
      </c>
      <c r="E118" s="138">
        <f t="shared" si="2"/>
        <v>399972.99839839817</v>
      </c>
      <c r="F118" s="138">
        <f t="shared" si="5"/>
        <v>1703524.021325731</v>
      </c>
      <c r="G118" s="128"/>
      <c r="H118" s="128"/>
      <c r="I118" s="128"/>
      <c r="J118" s="128"/>
      <c r="K118" s="128"/>
      <c r="L118" s="128"/>
      <c r="M118" s="128"/>
      <c r="N118" s="128"/>
      <c r="O118" s="128"/>
      <c r="P118" s="128"/>
      <c r="Q118" s="128"/>
      <c r="R118" s="128"/>
      <c r="S118" s="128"/>
      <c r="T118" s="128"/>
      <c r="U118" s="128"/>
      <c r="V118" s="128"/>
      <c r="W118" s="128"/>
      <c r="X118" s="128"/>
      <c r="Y118" s="128"/>
      <c r="Z118" s="128"/>
    </row>
    <row r="119" spans="1:26" x14ac:dyDescent="0.45">
      <c r="A119" s="128">
        <v>114</v>
      </c>
      <c r="B119" s="138">
        <f t="shared" si="3"/>
        <v>399972.99839839817</v>
      </c>
      <c r="C119" s="138">
        <f t="shared" si="0"/>
        <v>1954.8680296721709</v>
      </c>
      <c r="D119" s="138">
        <f t="shared" si="1"/>
        <v>56306.645447560855</v>
      </c>
      <c r="E119" s="138">
        <f t="shared" si="2"/>
        <v>343666.35295083729</v>
      </c>
      <c r="F119" s="138">
        <f t="shared" si="5"/>
        <v>1705478.8893554031</v>
      </c>
      <c r="G119" s="128"/>
      <c r="H119" s="128"/>
      <c r="I119" s="128"/>
      <c r="J119" s="128"/>
      <c r="K119" s="128"/>
      <c r="L119" s="128"/>
      <c r="M119" s="128"/>
      <c r="N119" s="128"/>
      <c r="O119" s="128"/>
      <c r="P119" s="128"/>
      <c r="Q119" s="128"/>
      <c r="R119" s="128"/>
      <c r="S119" s="128"/>
      <c r="T119" s="128"/>
      <c r="U119" s="128"/>
      <c r="V119" s="128"/>
      <c r="W119" s="128"/>
      <c r="X119" s="128"/>
      <c r="Y119" s="128"/>
      <c r="Z119" s="128"/>
    </row>
    <row r="120" spans="1:26" x14ac:dyDescent="0.45">
      <c r="A120" s="128">
        <v>115</v>
      </c>
      <c r="B120" s="138">
        <f t="shared" si="3"/>
        <v>343666.35295083729</v>
      </c>
      <c r="C120" s="138">
        <f t="shared" si="0"/>
        <v>1679.6693000472171</v>
      </c>
      <c r="D120" s="138">
        <f t="shared" si="1"/>
        <v>56581.844177185812</v>
      </c>
      <c r="E120" s="138">
        <f t="shared" si="2"/>
        <v>287084.5087736515</v>
      </c>
      <c r="F120" s="138">
        <f t="shared" si="5"/>
        <v>1707158.5586554504</v>
      </c>
      <c r="G120" s="128"/>
      <c r="H120" s="128"/>
      <c r="I120" s="128"/>
      <c r="J120" s="128"/>
      <c r="K120" s="128"/>
      <c r="L120" s="128"/>
      <c r="M120" s="128"/>
      <c r="N120" s="128"/>
      <c r="O120" s="128"/>
      <c r="P120" s="128"/>
      <c r="Q120" s="128"/>
      <c r="R120" s="128"/>
      <c r="S120" s="128"/>
      <c r="T120" s="128"/>
      <c r="U120" s="128"/>
      <c r="V120" s="128"/>
      <c r="W120" s="128"/>
      <c r="X120" s="128"/>
      <c r="Y120" s="128"/>
      <c r="Z120" s="128"/>
    </row>
    <row r="121" spans="1:26" x14ac:dyDescent="0.45">
      <c r="A121" s="128">
        <v>116</v>
      </c>
      <c r="B121" s="138">
        <f t="shared" si="3"/>
        <v>287084.5087736515</v>
      </c>
      <c r="C121" s="138">
        <f t="shared" si="0"/>
        <v>1403.1255366312216</v>
      </c>
      <c r="D121" s="138">
        <f t="shared" si="1"/>
        <v>56858.38794060181</v>
      </c>
      <c r="E121" s="138">
        <f t="shared" si="2"/>
        <v>230226.1208330497</v>
      </c>
      <c r="F121" s="138">
        <f t="shared" si="5"/>
        <v>1708561.6841920817</v>
      </c>
      <c r="G121" s="128"/>
      <c r="H121" s="128"/>
      <c r="I121" s="128"/>
      <c r="J121" s="128"/>
      <c r="K121" s="128"/>
      <c r="L121" s="128"/>
      <c r="M121" s="128"/>
      <c r="N121" s="128"/>
      <c r="O121" s="128"/>
      <c r="P121" s="128"/>
      <c r="Q121" s="128"/>
      <c r="R121" s="128"/>
      <c r="S121" s="128"/>
      <c r="T121" s="128"/>
      <c r="U121" s="128"/>
      <c r="V121" s="128"/>
      <c r="W121" s="128"/>
      <c r="X121" s="128"/>
      <c r="Y121" s="128"/>
      <c r="Z121" s="128"/>
    </row>
    <row r="122" spans="1:26" x14ac:dyDescent="0.45">
      <c r="A122" s="128">
        <v>117</v>
      </c>
      <c r="B122" s="138">
        <f t="shared" si="3"/>
        <v>230226.1208330497</v>
      </c>
      <c r="C122" s="138">
        <f t="shared" si="0"/>
        <v>1125.2301655715303</v>
      </c>
      <c r="D122" s="138">
        <f t="shared" si="1"/>
        <v>57136.2833116615</v>
      </c>
      <c r="E122" s="138">
        <f t="shared" si="2"/>
        <v>173089.8375213882</v>
      </c>
      <c r="F122" s="138">
        <f t="shared" si="5"/>
        <v>1709686.9143576531</v>
      </c>
      <c r="G122" s="128"/>
      <c r="H122" s="128"/>
      <c r="I122" s="128"/>
      <c r="J122" s="128"/>
      <c r="K122" s="128"/>
      <c r="L122" s="128"/>
      <c r="M122" s="128"/>
      <c r="N122" s="128"/>
      <c r="O122" s="128"/>
      <c r="P122" s="128"/>
      <c r="Q122" s="128"/>
      <c r="R122" s="128"/>
      <c r="S122" s="128"/>
      <c r="T122" s="128"/>
      <c r="U122" s="128"/>
      <c r="V122" s="128"/>
      <c r="W122" s="128"/>
      <c r="X122" s="128"/>
      <c r="Y122" s="128"/>
      <c r="Z122" s="128"/>
    </row>
    <row r="123" spans="1:26" x14ac:dyDescent="0.45">
      <c r="A123" s="128">
        <v>118</v>
      </c>
      <c r="B123" s="138">
        <f t="shared" si="3"/>
        <v>173089.8375213882</v>
      </c>
      <c r="C123" s="138">
        <f t="shared" si="0"/>
        <v>845.97658088578476</v>
      </c>
      <c r="D123" s="138">
        <f t="shared" si="1"/>
        <v>57415.536896347243</v>
      </c>
      <c r="E123" s="138">
        <f t="shared" si="2"/>
        <v>115674.30062504095</v>
      </c>
      <c r="F123" s="138">
        <f t="shared" si="5"/>
        <v>1710532.8909385388</v>
      </c>
      <c r="G123" s="128"/>
      <c r="H123" s="128"/>
      <c r="I123" s="128"/>
      <c r="J123" s="128"/>
      <c r="K123" s="128"/>
      <c r="L123" s="128"/>
      <c r="M123" s="128"/>
      <c r="N123" s="128"/>
      <c r="O123" s="128"/>
      <c r="P123" s="128"/>
      <c r="Q123" s="128"/>
      <c r="R123" s="128"/>
      <c r="S123" s="128"/>
      <c r="T123" s="128"/>
      <c r="U123" s="128"/>
      <c r="V123" s="128"/>
      <c r="W123" s="128"/>
      <c r="X123" s="128"/>
      <c r="Y123" s="128"/>
      <c r="Z123" s="128"/>
    </row>
    <row r="124" spans="1:26" x14ac:dyDescent="0.45">
      <c r="A124" s="128">
        <v>119</v>
      </c>
      <c r="B124" s="138">
        <f t="shared" si="3"/>
        <v>115674.30062504095</v>
      </c>
      <c r="C124" s="138">
        <f t="shared" si="0"/>
        <v>565.35814430488756</v>
      </c>
      <c r="D124" s="138">
        <f t="shared" si="1"/>
        <v>57696.155332928138</v>
      </c>
      <c r="E124" s="138">
        <f t="shared" si="2"/>
        <v>57978.145292112815</v>
      </c>
      <c r="F124" s="138">
        <f t="shared" si="5"/>
        <v>1711098.2490828438</v>
      </c>
      <c r="G124" s="128"/>
      <c r="H124" s="128"/>
      <c r="I124" s="128"/>
      <c r="J124" s="128"/>
      <c r="K124" s="128"/>
      <c r="L124" s="128"/>
      <c r="M124" s="128"/>
      <c r="N124" s="128"/>
      <c r="O124" s="128"/>
      <c r="P124" s="128"/>
      <c r="Q124" s="128"/>
      <c r="R124" s="128"/>
      <c r="S124" s="128"/>
      <c r="T124" s="128"/>
      <c r="U124" s="128"/>
      <c r="V124" s="128"/>
      <c r="W124" s="128"/>
      <c r="X124" s="128"/>
      <c r="Y124" s="128"/>
      <c r="Z124" s="128"/>
    </row>
    <row r="125" spans="1:26" x14ac:dyDescent="0.45">
      <c r="A125" s="128">
        <v>120</v>
      </c>
      <c r="B125" s="138">
        <f t="shared" si="3"/>
        <v>57978.145292112815</v>
      </c>
      <c r="C125" s="138">
        <f t="shared" si="0"/>
        <v>283.36818511520136</v>
      </c>
      <c r="D125" s="138">
        <f t="shared" si="1"/>
        <v>57978.145292117828</v>
      </c>
      <c r="E125" s="138">
        <f t="shared" si="2"/>
        <v>-5.0131347961723804E-9</v>
      </c>
      <c r="F125" s="139">
        <f t="shared" si="5"/>
        <v>1711381.6172679591</v>
      </c>
      <c r="G125" s="128"/>
      <c r="H125" s="128"/>
      <c r="I125" s="128"/>
      <c r="J125" s="128"/>
      <c r="K125" s="128"/>
      <c r="L125" s="128"/>
      <c r="M125" s="128"/>
      <c r="N125" s="128"/>
      <c r="O125" s="128"/>
      <c r="P125" s="128"/>
      <c r="Q125" s="128"/>
      <c r="R125" s="128"/>
      <c r="S125" s="128"/>
      <c r="T125" s="128"/>
      <c r="U125" s="128"/>
      <c r="V125" s="128"/>
      <c r="W125" s="128"/>
      <c r="X125" s="128"/>
      <c r="Y125" s="128"/>
      <c r="Z125" s="128"/>
    </row>
    <row r="126" spans="1:26" x14ac:dyDescent="0.45">
      <c r="A126" s="128">
        <v>121</v>
      </c>
      <c r="B126" s="138">
        <f t="shared" si="3"/>
        <v>-5.0131347961723804E-9</v>
      </c>
      <c r="C126" s="138">
        <f t="shared" si="0"/>
        <v>-2.4501696316292508E-11</v>
      </c>
      <c r="D126" s="138">
        <f t="shared" si="1"/>
        <v>58261.513477233049</v>
      </c>
      <c r="E126" s="138">
        <f t="shared" si="2"/>
        <v>-58261.513477238062</v>
      </c>
      <c r="F126" s="138">
        <f t="shared" si="5"/>
        <v>1711381.6172679591</v>
      </c>
      <c r="G126" s="128"/>
      <c r="H126" s="128"/>
      <c r="I126" s="128"/>
      <c r="J126" s="128"/>
      <c r="K126" s="128"/>
      <c r="L126" s="128"/>
      <c r="M126" s="128"/>
      <c r="N126" s="128"/>
      <c r="O126" s="128"/>
      <c r="P126" s="128"/>
      <c r="Q126" s="128"/>
      <c r="R126" s="128"/>
      <c r="S126" s="128"/>
      <c r="T126" s="128"/>
      <c r="U126" s="128"/>
      <c r="V126" s="128"/>
      <c r="W126" s="128"/>
      <c r="X126" s="128"/>
      <c r="Y126" s="128"/>
      <c r="Z126" s="128"/>
    </row>
    <row r="127" spans="1:26" x14ac:dyDescent="0.45">
      <c r="A127" s="128">
        <v>122</v>
      </c>
      <c r="B127" s="138">
        <f t="shared" si="3"/>
        <v>-58261.513477238062</v>
      </c>
      <c r="C127" s="138">
        <f t="shared" si="0"/>
        <v>-284.75314712000102</v>
      </c>
      <c r="D127" s="138">
        <f t="shared" si="1"/>
        <v>58546.266624353026</v>
      </c>
      <c r="E127" s="138">
        <f t="shared" si="2"/>
        <v>-116807.78010159108</v>
      </c>
      <c r="F127" s="138">
        <f t="shared" si="5"/>
        <v>1711096.8641208392</v>
      </c>
      <c r="G127" s="128"/>
      <c r="H127" s="128"/>
      <c r="I127" s="128"/>
      <c r="J127" s="128"/>
      <c r="K127" s="128"/>
      <c r="L127" s="128"/>
      <c r="M127" s="128"/>
      <c r="N127" s="128"/>
      <c r="O127" s="128"/>
      <c r="P127" s="128"/>
      <c r="Q127" s="128"/>
      <c r="R127" s="128"/>
      <c r="S127" s="128"/>
      <c r="T127" s="128"/>
      <c r="U127" s="128"/>
      <c r="V127" s="128"/>
      <c r="W127" s="128"/>
      <c r="X127" s="128"/>
      <c r="Y127" s="128"/>
      <c r="Z127" s="128"/>
    </row>
    <row r="128" spans="1:26" x14ac:dyDescent="0.45">
      <c r="A128" s="128">
        <v>123</v>
      </c>
      <c r="B128" s="138">
        <f t="shared" si="3"/>
        <v>-116807.78010159108</v>
      </c>
      <c r="C128" s="138">
        <f t="shared" si="0"/>
        <v>-570.89802524652634</v>
      </c>
      <c r="D128" s="138">
        <f t="shared" si="1"/>
        <v>58832.411502479554</v>
      </c>
      <c r="E128" s="138">
        <f t="shared" si="2"/>
        <v>-175640.19160407063</v>
      </c>
      <c r="F128" s="138">
        <f t="shared" si="5"/>
        <v>1710525.9660955926</v>
      </c>
      <c r="G128" s="128"/>
      <c r="H128" s="128"/>
      <c r="I128" s="128"/>
      <c r="J128" s="128"/>
      <c r="K128" s="128"/>
      <c r="L128" s="128"/>
      <c r="M128" s="128"/>
      <c r="N128" s="128"/>
      <c r="O128" s="128"/>
      <c r="P128" s="128"/>
      <c r="Q128" s="128"/>
      <c r="R128" s="128"/>
      <c r="S128" s="128"/>
      <c r="T128" s="128"/>
      <c r="U128" s="128"/>
      <c r="V128" s="128"/>
      <c r="W128" s="128"/>
      <c r="X128" s="128"/>
      <c r="Y128" s="128"/>
      <c r="Z128" s="128"/>
    </row>
    <row r="129" spans="1:26" x14ac:dyDescent="0.45">
      <c r="A129" s="128">
        <v>124</v>
      </c>
      <c r="B129" s="138">
        <f t="shared" si="3"/>
        <v>-175640.19160407063</v>
      </c>
      <c r="C129" s="138">
        <f t="shared" si="0"/>
        <v>-858.44143646489511</v>
      </c>
      <c r="D129" s="138">
        <f t="shared" si="1"/>
        <v>59119.954913697926</v>
      </c>
      <c r="E129" s="138">
        <f t="shared" si="2"/>
        <v>-234760.14651776856</v>
      </c>
      <c r="F129" s="138">
        <f t="shared" si="5"/>
        <v>1709667.5246591277</v>
      </c>
      <c r="G129" s="128"/>
      <c r="H129" s="128"/>
      <c r="I129" s="128"/>
      <c r="J129" s="128"/>
      <c r="K129" s="128"/>
      <c r="L129" s="128"/>
      <c r="M129" s="128"/>
      <c r="N129" s="128"/>
      <c r="O129" s="128"/>
      <c r="P129" s="128"/>
      <c r="Q129" s="128"/>
      <c r="R129" s="128"/>
      <c r="S129" s="128"/>
      <c r="T129" s="128"/>
      <c r="U129" s="128"/>
      <c r="V129" s="128"/>
      <c r="W129" s="128"/>
      <c r="X129" s="128"/>
      <c r="Y129" s="128"/>
      <c r="Z129" s="128"/>
    </row>
    <row r="130" spans="1:26" x14ac:dyDescent="0.45">
      <c r="A130" s="128">
        <v>125</v>
      </c>
      <c r="B130" s="138">
        <f t="shared" si="3"/>
        <v>-234760.14651776856</v>
      </c>
      <c r="C130" s="138">
        <f t="shared" si="0"/>
        <v>-1147.3902161055937</v>
      </c>
      <c r="D130" s="138">
        <f t="shared" si="1"/>
        <v>59408.903693338623</v>
      </c>
      <c r="E130" s="138">
        <f t="shared" si="2"/>
        <v>-294169.05021110718</v>
      </c>
      <c r="F130" s="138">
        <f t="shared" si="5"/>
        <v>1708520.1344430221</v>
      </c>
      <c r="G130" s="128"/>
      <c r="H130" s="128"/>
      <c r="I130" s="128"/>
      <c r="J130" s="128"/>
      <c r="K130" s="128"/>
      <c r="L130" s="128"/>
      <c r="M130" s="128"/>
      <c r="N130" s="128"/>
      <c r="O130" s="128"/>
      <c r="P130" s="128"/>
      <c r="Q130" s="128"/>
      <c r="R130" s="128"/>
      <c r="S130" s="128"/>
      <c r="T130" s="128"/>
      <c r="U130" s="128"/>
      <c r="V130" s="128"/>
      <c r="W130" s="128"/>
      <c r="X130" s="128"/>
      <c r="Y130" s="128"/>
      <c r="Z130" s="128"/>
    </row>
    <row r="131" spans="1:26" x14ac:dyDescent="0.45">
      <c r="A131" s="128">
        <v>126</v>
      </c>
      <c r="B131" s="138">
        <f t="shared" si="3"/>
        <v>-294169.05021110718</v>
      </c>
      <c r="C131" s="138">
        <f t="shared" si="0"/>
        <v>-1437.7512329067863</v>
      </c>
      <c r="D131" s="138">
        <f t="shared" si="1"/>
        <v>59699.264710139811</v>
      </c>
      <c r="E131" s="138">
        <f t="shared" si="2"/>
        <v>-353868.31492124702</v>
      </c>
      <c r="F131" s="138">
        <f t="shared" si="5"/>
        <v>1707082.3832101154</v>
      </c>
      <c r="G131" s="128"/>
      <c r="H131" s="128"/>
      <c r="I131" s="128"/>
      <c r="J131" s="128"/>
      <c r="K131" s="128"/>
      <c r="L131" s="128"/>
      <c r="M131" s="128"/>
      <c r="N131" s="128"/>
      <c r="O131" s="128"/>
      <c r="P131" s="128"/>
      <c r="Q131" s="128"/>
      <c r="R131" s="128"/>
      <c r="S131" s="128"/>
      <c r="T131" s="128"/>
      <c r="U131" s="128"/>
      <c r="V131" s="128"/>
      <c r="W131" s="128"/>
      <c r="X131" s="128"/>
      <c r="Y131" s="128"/>
      <c r="Z131" s="128"/>
    </row>
    <row r="132" spans="1:26" x14ac:dyDescent="0.45">
      <c r="A132" s="128">
        <v>127</v>
      </c>
      <c r="B132" s="138">
        <f t="shared" si="3"/>
        <v>-353868.31492124702</v>
      </c>
      <c r="C132" s="138">
        <f t="shared" si="0"/>
        <v>-1729.5313891775945</v>
      </c>
      <c r="D132" s="138">
        <f t="shared" si="1"/>
        <v>59991.044866410622</v>
      </c>
      <c r="E132" s="138">
        <f t="shared" si="2"/>
        <v>-413859.35978765762</v>
      </c>
      <c r="F132" s="138">
        <f t="shared" si="5"/>
        <v>1705352.8518209378</v>
      </c>
      <c r="G132" s="128"/>
      <c r="H132" s="128"/>
      <c r="I132" s="128"/>
      <c r="J132" s="128"/>
      <c r="K132" s="128"/>
      <c r="L132" s="128"/>
      <c r="M132" s="128"/>
      <c r="N132" s="128"/>
      <c r="O132" s="128"/>
      <c r="P132" s="128"/>
      <c r="Q132" s="128"/>
      <c r="R132" s="128"/>
      <c r="S132" s="128"/>
      <c r="T132" s="128"/>
      <c r="U132" s="128"/>
      <c r="V132" s="128"/>
      <c r="W132" s="128"/>
      <c r="X132" s="128"/>
      <c r="Y132" s="128"/>
      <c r="Z132" s="128"/>
    </row>
    <row r="133" spans="1:26" x14ac:dyDescent="0.45">
      <c r="A133" s="128">
        <v>128</v>
      </c>
      <c r="B133" s="138">
        <f t="shared" si="3"/>
        <v>-413859.35978765762</v>
      </c>
      <c r="C133" s="138">
        <f t="shared" si="0"/>
        <v>-2022.7376209621764</v>
      </c>
      <c r="D133" s="138">
        <f t="shared" si="1"/>
        <v>60284.251098195207</v>
      </c>
      <c r="E133" s="138">
        <f t="shared" si="2"/>
        <v>-474143.61088585283</v>
      </c>
      <c r="F133" s="138">
        <f t="shared" si="5"/>
        <v>1703330.1141999757</v>
      </c>
      <c r="G133" s="128"/>
      <c r="H133" s="128"/>
      <c r="I133" s="128"/>
      <c r="J133" s="128"/>
      <c r="K133" s="128"/>
      <c r="L133" s="128"/>
      <c r="M133" s="128"/>
      <c r="N133" s="128"/>
      <c r="O133" s="128"/>
      <c r="P133" s="128"/>
      <c r="Q133" s="128"/>
      <c r="R133" s="128"/>
      <c r="S133" s="128"/>
      <c r="T133" s="128"/>
      <c r="U133" s="128"/>
      <c r="V133" s="128"/>
      <c r="W133" s="128"/>
      <c r="X133" s="128"/>
      <c r="Y133" s="128"/>
      <c r="Z133" s="128"/>
    </row>
    <row r="134" spans="1:26" x14ac:dyDescent="0.45">
      <c r="A134" s="128">
        <v>129</v>
      </c>
      <c r="B134" s="138">
        <f t="shared" si="3"/>
        <v>-474143.61088585283</v>
      </c>
      <c r="C134" s="138">
        <f t="shared" si="0"/>
        <v>-2317.3768982046054</v>
      </c>
      <c r="D134" s="138">
        <f t="shared" si="1"/>
        <v>60578.89037543763</v>
      </c>
      <c r="E134" s="138">
        <f t="shared" si="2"/>
        <v>-534722.50126129051</v>
      </c>
      <c r="F134" s="138">
        <f t="shared" si="5"/>
        <v>1701012.7373017711</v>
      </c>
      <c r="G134" s="128"/>
      <c r="H134" s="128"/>
      <c r="I134" s="128"/>
      <c r="J134" s="128"/>
      <c r="K134" s="128"/>
      <c r="L134" s="128"/>
      <c r="M134" s="128"/>
      <c r="N134" s="128"/>
      <c r="O134" s="128"/>
      <c r="P134" s="128"/>
      <c r="Q134" s="128"/>
      <c r="R134" s="128"/>
      <c r="S134" s="128"/>
      <c r="T134" s="128"/>
      <c r="U134" s="128"/>
      <c r="V134" s="128"/>
      <c r="W134" s="128"/>
      <c r="X134" s="128"/>
      <c r="Y134" s="128"/>
      <c r="Z134" s="128"/>
    </row>
    <row r="135" spans="1:26" x14ac:dyDescent="0.45">
      <c r="A135" s="128">
        <v>130</v>
      </c>
      <c r="B135" s="138">
        <f t="shared" si="3"/>
        <v>-534722.50126129051</v>
      </c>
      <c r="C135" s="138">
        <f t="shared" si="0"/>
        <v>-2613.456224914557</v>
      </c>
      <c r="D135" s="138">
        <f t="shared" si="1"/>
        <v>60874.969702147588</v>
      </c>
      <c r="E135" s="138">
        <f t="shared" si="2"/>
        <v>-595597.47096343804</v>
      </c>
      <c r="F135" s="138">
        <f t="shared" ref="F135:F198" si="6">F134+C135</f>
        <v>1698399.2810768564</v>
      </c>
      <c r="G135" s="128"/>
      <c r="H135" s="128"/>
      <c r="I135" s="128"/>
      <c r="J135" s="128"/>
      <c r="K135" s="128"/>
      <c r="L135" s="128"/>
      <c r="M135" s="128"/>
      <c r="N135" s="128"/>
      <c r="O135" s="128"/>
      <c r="P135" s="128"/>
      <c r="Q135" s="128"/>
      <c r="R135" s="128"/>
      <c r="S135" s="128"/>
      <c r="T135" s="128"/>
      <c r="U135" s="128"/>
      <c r="V135" s="128"/>
      <c r="W135" s="128"/>
      <c r="X135" s="128"/>
      <c r="Y135" s="128"/>
      <c r="Z135" s="128"/>
    </row>
    <row r="136" spans="1:26" x14ac:dyDescent="0.45">
      <c r="A136" s="128">
        <v>131</v>
      </c>
      <c r="B136" s="138">
        <f t="shared" si="3"/>
        <v>-595597.47096343804</v>
      </c>
      <c r="C136" s="138">
        <f t="shared" si="0"/>
        <v>-2910.982639333803</v>
      </c>
      <c r="D136" s="138">
        <f t="shared" si="1"/>
        <v>61172.496116566828</v>
      </c>
      <c r="E136" s="138">
        <f t="shared" si="2"/>
        <v>-656769.96708000486</v>
      </c>
      <c r="F136" s="138">
        <f t="shared" si="6"/>
        <v>1695488.2984375227</v>
      </c>
      <c r="G136" s="128"/>
      <c r="H136" s="128"/>
      <c r="I136" s="128"/>
      <c r="J136" s="128"/>
      <c r="K136" s="128"/>
      <c r="L136" s="128"/>
      <c r="M136" s="128"/>
      <c r="N136" s="128"/>
      <c r="O136" s="128"/>
      <c r="P136" s="128"/>
      <c r="Q136" s="128"/>
      <c r="R136" s="128"/>
      <c r="S136" s="128"/>
      <c r="T136" s="128"/>
      <c r="U136" s="128"/>
      <c r="V136" s="128"/>
      <c r="W136" s="128"/>
      <c r="X136" s="128"/>
      <c r="Y136" s="128"/>
      <c r="Z136" s="128"/>
    </row>
    <row r="137" spans="1:26" x14ac:dyDescent="0.45">
      <c r="A137" s="128">
        <v>132</v>
      </c>
      <c r="B137" s="138">
        <f t="shared" si="3"/>
        <v>-656769.96708000486</v>
      </c>
      <c r="C137" s="138">
        <f t="shared" si="0"/>
        <v>-3209.9632141035236</v>
      </c>
      <c r="D137" s="138">
        <f t="shared" si="1"/>
        <v>61471.476691336553</v>
      </c>
      <c r="E137" s="138">
        <f t="shared" si="2"/>
        <v>-718241.44377134147</v>
      </c>
      <c r="F137" s="138">
        <f t="shared" si="6"/>
        <v>1692278.3352234191</v>
      </c>
      <c r="G137" s="128"/>
      <c r="H137" s="128"/>
      <c r="I137" s="128"/>
      <c r="J137" s="128"/>
      <c r="K137" s="128"/>
      <c r="L137" s="128"/>
      <c r="M137" s="128"/>
      <c r="N137" s="128"/>
      <c r="O137" s="128"/>
      <c r="P137" s="128"/>
      <c r="Q137" s="128"/>
      <c r="R137" s="128"/>
      <c r="S137" s="128"/>
      <c r="T137" s="128"/>
      <c r="U137" s="128"/>
      <c r="V137" s="128"/>
      <c r="W137" s="128"/>
      <c r="X137" s="128"/>
      <c r="Y137" s="128"/>
      <c r="Z137" s="128"/>
    </row>
    <row r="138" spans="1:26" x14ac:dyDescent="0.45">
      <c r="A138" s="128">
        <v>133</v>
      </c>
      <c r="B138" s="138">
        <f t="shared" si="3"/>
        <v>-718241.44377134147</v>
      </c>
      <c r="C138" s="138">
        <f t="shared" si="0"/>
        <v>-3510.4050564324311</v>
      </c>
      <c r="D138" s="138">
        <f t="shared" si="1"/>
        <v>61771.918533665455</v>
      </c>
      <c r="E138" s="138">
        <f t="shared" si="2"/>
        <v>-780013.36230500694</v>
      </c>
      <c r="F138" s="138">
        <f t="shared" si="6"/>
        <v>1688767.9301669868</v>
      </c>
      <c r="G138" s="128"/>
      <c r="H138" s="128"/>
      <c r="I138" s="128"/>
      <c r="J138" s="128"/>
      <c r="K138" s="128"/>
      <c r="L138" s="128"/>
      <c r="M138" s="128"/>
      <c r="N138" s="128"/>
      <c r="O138" s="128"/>
      <c r="P138" s="128"/>
      <c r="Q138" s="128"/>
      <c r="R138" s="128"/>
      <c r="S138" s="128"/>
      <c r="T138" s="128"/>
      <c r="U138" s="128"/>
      <c r="V138" s="128"/>
      <c r="W138" s="128"/>
      <c r="X138" s="128"/>
      <c r="Y138" s="128"/>
      <c r="Z138" s="128"/>
    </row>
    <row r="139" spans="1:26" x14ac:dyDescent="0.45">
      <c r="A139" s="128">
        <v>134</v>
      </c>
      <c r="B139" s="138">
        <f t="shared" si="3"/>
        <v>-780013.36230500694</v>
      </c>
      <c r="C139" s="138">
        <f t="shared" si="0"/>
        <v>-3812.3153082657209</v>
      </c>
      <c r="D139" s="138">
        <f t="shared" si="1"/>
        <v>62073.82878549875</v>
      </c>
      <c r="E139" s="138">
        <f t="shared" si="2"/>
        <v>-842087.19109050569</v>
      </c>
      <c r="F139" s="138">
        <f t="shared" si="6"/>
        <v>1684955.6148587212</v>
      </c>
      <c r="G139" s="128"/>
      <c r="H139" s="128"/>
      <c r="I139" s="128"/>
      <c r="J139" s="128"/>
      <c r="K139" s="128"/>
      <c r="L139" s="128"/>
      <c r="M139" s="128"/>
      <c r="N139" s="128"/>
      <c r="O139" s="128"/>
      <c r="P139" s="128"/>
      <c r="Q139" s="128"/>
      <c r="R139" s="128"/>
      <c r="S139" s="128"/>
      <c r="T139" s="128"/>
      <c r="U139" s="128"/>
      <c r="V139" s="128"/>
      <c r="W139" s="128"/>
      <c r="X139" s="128"/>
      <c r="Y139" s="128"/>
      <c r="Z139" s="128"/>
    </row>
    <row r="140" spans="1:26" x14ac:dyDescent="0.45">
      <c r="A140" s="128">
        <v>135</v>
      </c>
      <c r="B140" s="138">
        <f t="shared" si="3"/>
        <v>-842087.19109050569</v>
      </c>
      <c r="C140" s="138">
        <f t="shared" si="0"/>
        <v>-4115.7011464548459</v>
      </c>
      <c r="D140" s="138">
        <f t="shared" si="1"/>
        <v>62377.214623687876</v>
      </c>
      <c r="E140" s="138">
        <f t="shared" si="2"/>
        <v>-904464.40571419359</v>
      </c>
      <c r="F140" s="138">
        <f t="shared" si="6"/>
        <v>1680839.9137122664</v>
      </c>
      <c r="G140" s="128"/>
      <c r="H140" s="128"/>
      <c r="I140" s="128"/>
      <c r="J140" s="128"/>
      <c r="K140" s="128"/>
      <c r="L140" s="128"/>
      <c r="M140" s="128"/>
      <c r="N140" s="128"/>
      <c r="O140" s="128"/>
      <c r="P140" s="128"/>
      <c r="Q140" s="128"/>
      <c r="R140" s="128"/>
      <c r="S140" s="128"/>
      <c r="T140" s="128"/>
      <c r="U140" s="128"/>
      <c r="V140" s="128"/>
      <c r="W140" s="128"/>
      <c r="X140" s="128"/>
      <c r="Y140" s="128"/>
      <c r="Z140" s="128"/>
    </row>
    <row r="141" spans="1:26" x14ac:dyDescent="0.45">
      <c r="A141" s="128">
        <v>136</v>
      </c>
      <c r="B141" s="138">
        <f t="shared" si="3"/>
        <v>-904464.40571419359</v>
      </c>
      <c r="C141" s="138">
        <f t="shared" si="0"/>
        <v>-4420.5697829281207</v>
      </c>
      <c r="D141" s="138">
        <f t="shared" si="1"/>
        <v>62682.083260161147</v>
      </c>
      <c r="E141" s="138">
        <f t="shared" si="2"/>
        <v>-967146.4889743547</v>
      </c>
      <c r="F141" s="138">
        <f t="shared" si="6"/>
        <v>1676419.3439293383</v>
      </c>
      <c r="G141" s="128"/>
      <c r="H141" s="128"/>
      <c r="I141" s="128"/>
      <c r="J141" s="128"/>
      <c r="K141" s="128"/>
      <c r="L141" s="128"/>
      <c r="M141" s="128"/>
      <c r="N141" s="128"/>
      <c r="O141" s="128"/>
      <c r="P141" s="128"/>
      <c r="Q141" s="128"/>
      <c r="R141" s="128"/>
      <c r="S141" s="128"/>
      <c r="T141" s="128"/>
      <c r="U141" s="128"/>
      <c r="V141" s="128"/>
      <c r="W141" s="128"/>
      <c r="X141" s="128"/>
      <c r="Y141" s="128"/>
      <c r="Z141" s="128"/>
    </row>
    <row r="142" spans="1:26" x14ac:dyDescent="0.45">
      <c r="A142" s="128">
        <v>137</v>
      </c>
      <c r="B142" s="138">
        <f t="shared" si="3"/>
        <v>-967146.4889743547</v>
      </c>
      <c r="C142" s="138">
        <f t="shared" si="0"/>
        <v>-4726.9284648621579</v>
      </c>
      <c r="D142" s="138">
        <f t="shared" si="1"/>
        <v>62988.441942095189</v>
      </c>
      <c r="E142" s="138">
        <f t="shared" si="2"/>
        <v>-1030134.9309164499</v>
      </c>
      <c r="F142" s="138">
        <f t="shared" si="6"/>
        <v>1671692.4154644762</v>
      </c>
      <c r="G142" s="128"/>
      <c r="H142" s="128"/>
      <c r="I142" s="128"/>
      <c r="J142" s="128"/>
      <c r="K142" s="128"/>
      <c r="L142" s="128"/>
      <c r="M142" s="128"/>
      <c r="N142" s="128"/>
      <c r="O142" s="128"/>
      <c r="P142" s="128"/>
      <c r="Q142" s="128"/>
      <c r="R142" s="128"/>
      <c r="S142" s="128"/>
      <c r="T142" s="128"/>
      <c r="U142" s="128"/>
      <c r="V142" s="128"/>
      <c r="W142" s="128"/>
      <c r="X142" s="128"/>
      <c r="Y142" s="128"/>
      <c r="Z142" s="128"/>
    </row>
    <row r="143" spans="1:26" x14ac:dyDescent="0.45">
      <c r="A143" s="128">
        <v>138</v>
      </c>
      <c r="B143" s="138">
        <f t="shared" si="3"/>
        <v>-1030134.9309164499</v>
      </c>
      <c r="C143" s="138">
        <f t="shared" si="0"/>
        <v>-5034.7844748541484</v>
      </c>
      <c r="D143" s="138">
        <f t="shared" si="1"/>
        <v>63296.297952087174</v>
      </c>
      <c r="E143" s="138">
        <f t="shared" si="2"/>
        <v>-1093431.2288685371</v>
      </c>
      <c r="F143" s="138">
        <f t="shared" si="6"/>
        <v>1666657.6309896221</v>
      </c>
      <c r="G143" s="128"/>
      <c r="H143" s="128"/>
      <c r="I143" s="128"/>
      <c r="J143" s="128"/>
      <c r="K143" s="128"/>
      <c r="L143" s="128"/>
      <c r="M143" s="128"/>
      <c r="N143" s="128"/>
      <c r="O143" s="128"/>
      <c r="P143" s="128"/>
      <c r="Q143" s="128"/>
      <c r="R143" s="128"/>
      <c r="S143" s="128"/>
      <c r="T143" s="128"/>
      <c r="U143" s="128"/>
      <c r="V143" s="128"/>
      <c r="W143" s="128"/>
      <c r="X143" s="128"/>
      <c r="Y143" s="128"/>
      <c r="Z143" s="128"/>
    </row>
    <row r="144" spans="1:26" x14ac:dyDescent="0.45">
      <c r="A144" s="128">
        <v>139</v>
      </c>
      <c r="B144" s="138">
        <f t="shared" si="3"/>
        <v>-1093431.2288685371</v>
      </c>
      <c r="C144" s="138">
        <f t="shared" si="0"/>
        <v>-5344.1451310949742</v>
      </c>
      <c r="D144" s="138">
        <f t="shared" si="1"/>
        <v>63605.658608327998</v>
      </c>
      <c r="E144" s="138">
        <f t="shared" si="2"/>
        <v>-1157036.8874768652</v>
      </c>
      <c r="F144" s="138">
        <f t="shared" si="6"/>
        <v>1661313.485858527</v>
      </c>
      <c r="G144" s="128"/>
      <c r="H144" s="128"/>
      <c r="I144" s="128"/>
      <c r="J144" s="128"/>
      <c r="K144" s="128"/>
      <c r="L144" s="128"/>
      <c r="M144" s="128"/>
      <c r="N144" s="128"/>
      <c r="O144" s="128"/>
      <c r="P144" s="128"/>
      <c r="Q144" s="128"/>
      <c r="R144" s="128"/>
      <c r="S144" s="128"/>
      <c r="T144" s="128"/>
      <c r="U144" s="128"/>
      <c r="V144" s="128"/>
      <c r="W144" s="128"/>
      <c r="X144" s="128"/>
      <c r="Y144" s="128"/>
      <c r="Z144" s="128"/>
    </row>
    <row r="145" spans="1:26" x14ac:dyDescent="0.45">
      <c r="A145" s="128">
        <v>140</v>
      </c>
      <c r="B145" s="138">
        <f t="shared" si="3"/>
        <v>-1157036.8874768652</v>
      </c>
      <c r="C145" s="138">
        <f t="shared" si="0"/>
        <v>-5655.0177875431782</v>
      </c>
      <c r="D145" s="138">
        <f t="shared" si="1"/>
        <v>63916.531264776204</v>
      </c>
      <c r="E145" s="138">
        <f t="shared" si="2"/>
        <v>-1220953.4187416413</v>
      </c>
      <c r="F145" s="138">
        <f t="shared" si="6"/>
        <v>1655658.4680709839</v>
      </c>
      <c r="G145" s="128"/>
      <c r="H145" s="128"/>
      <c r="I145" s="128"/>
      <c r="J145" s="128"/>
      <c r="K145" s="128"/>
      <c r="L145" s="128"/>
      <c r="M145" s="128"/>
      <c r="N145" s="128"/>
      <c r="O145" s="128"/>
      <c r="P145" s="128"/>
      <c r="Q145" s="128"/>
      <c r="R145" s="128"/>
      <c r="S145" s="128"/>
      <c r="T145" s="128"/>
      <c r="U145" s="128"/>
      <c r="V145" s="128"/>
      <c r="W145" s="128"/>
      <c r="X145" s="128"/>
      <c r="Y145" s="128"/>
      <c r="Z145" s="128"/>
    </row>
    <row r="146" spans="1:26" x14ac:dyDescent="0.45">
      <c r="A146" s="128">
        <v>141</v>
      </c>
      <c r="B146" s="138">
        <f t="shared" si="3"/>
        <v>-1220953.4187416413</v>
      </c>
      <c r="C146" s="138">
        <f t="shared" si="0"/>
        <v>-5967.4098340997716</v>
      </c>
      <c r="D146" s="138">
        <f t="shared" si="1"/>
        <v>64228.923311332801</v>
      </c>
      <c r="E146" s="138">
        <f t="shared" si="2"/>
        <v>-1285182.342052974</v>
      </c>
      <c r="F146" s="138">
        <f t="shared" si="6"/>
        <v>1649691.0582368842</v>
      </c>
      <c r="G146" s="128"/>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45">
      <c r="A147" s="128">
        <v>142</v>
      </c>
      <c r="B147" s="138">
        <f t="shared" si="3"/>
        <v>-1285182.342052974</v>
      </c>
      <c r="C147" s="138">
        <f t="shared" si="0"/>
        <v>-6281.3286967839103</v>
      </c>
      <c r="D147" s="138">
        <f t="shared" si="1"/>
        <v>64542.842174016936</v>
      </c>
      <c r="E147" s="138">
        <f t="shared" si="2"/>
        <v>-1349725.1842269909</v>
      </c>
      <c r="F147" s="138">
        <f t="shared" si="6"/>
        <v>1643409.7295401003</v>
      </c>
      <c r="G147" s="128"/>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45">
      <c r="A148" s="128">
        <v>143</v>
      </c>
      <c r="B148" s="138">
        <f t="shared" si="3"/>
        <v>-1349725.1842269909</v>
      </c>
      <c r="C148" s="138">
        <f t="shared" si="0"/>
        <v>-6596.7818379094169</v>
      </c>
      <c r="D148" s="138">
        <f t="shared" si="1"/>
        <v>64858.295315142444</v>
      </c>
      <c r="E148" s="138">
        <f t="shared" si="2"/>
        <v>-1414583.4795421334</v>
      </c>
      <c r="F148" s="138">
        <f t="shared" si="6"/>
        <v>1636812.9477021908</v>
      </c>
      <c r="G148" s="128"/>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45">
      <c r="A149" s="128">
        <v>144</v>
      </c>
      <c r="B149" s="138">
        <f t="shared" si="3"/>
        <v>-1414583.4795421334</v>
      </c>
      <c r="C149" s="138">
        <f t="shared" si="0"/>
        <v>-6913.7767562621766</v>
      </c>
      <c r="D149" s="138">
        <f t="shared" si="1"/>
        <v>65175.290233495201</v>
      </c>
      <c r="E149" s="138">
        <f t="shared" si="2"/>
        <v>-1479758.7697756286</v>
      </c>
      <c r="F149" s="140">
        <f t="shared" si="6"/>
        <v>1629899.1709459287</v>
      </c>
      <c r="G149" s="128"/>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45">
      <c r="A150" s="128">
        <v>145</v>
      </c>
      <c r="B150" s="138">
        <f t="shared" si="3"/>
        <v>-1479758.7697756286</v>
      </c>
      <c r="C150" s="138">
        <f t="shared" si="0"/>
        <v>-7232.3209872783837</v>
      </c>
      <c r="D150" s="138">
        <f t="shared" si="1"/>
        <v>65493.834464511412</v>
      </c>
      <c r="E150" s="138">
        <f t="shared" si="2"/>
        <v>-1545252.6042401399</v>
      </c>
      <c r="F150" s="138">
        <f t="shared" si="6"/>
        <v>1622666.8499586503</v>
      </c>
      <c r="G150" s="128"/>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45">
      <c r="A151" s="128">
        <v>146</v>
      </c>
      <c r="B151" s="138">
        <f t="shared" si="3"/>
        <v>-1545252.6042401399</v>
      </c>
      <c r="C151" s="138">
        <f t="shared" si="0"/>
        <v>-7552.4221032236828</v>
      </c>
      <c r="D151" s="138">
        <f t="shared" si="1"/>
        <v>65813.935580456717</v>
      </c>
      <c r="E151" s="138">
        <f t="shared" si="2"/>
        <v>-1611066.5398205966</v>
      </c>
      <c r="F151" s="138">
        <f t="shared" si="6"/>
        <v>1615114.4278554267</v>
      </c>
      <c r="G151" s="128"/>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45">
      <c r="A152" s="128">
        <v>147</v>
      </c>
      <c r="B152" s="138">
        <f t="shared" si="3"/>
        <v>-1611066.5398205966</v>
      </c>
      <c r="C152" s="138">
        <f t="shared" si="0"/>
        <v>-7874.0877133731647</v>
      </c>
      <c r="D152" s="138">
        <f t="shared" si="1"/>
        <v>66135.60119060619</v>
      </c>
      <c r="E152" s="138">
        <f t="shared" si="2"/>
        <v>-1677202.1410112027</v>
      </c>
      <c r="F152" s="138">
        <f t="shared" si="6"/>
        <v>1607240.3401420536</v>
      </c>
      <c r="G152" s="128"/>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45">
      <c r="A153" s="128">
        <v>148</v>
      </c>
      <c r="B153" s="138">
        <f t="shared" si="3"/>
        <v>-1677202.1410112027</v>
      </c>
      <c r="C153" s="138">
        <f t="shared" si="0"/>
        <v>-8197.3254641922522</v>
      </c>
      <c r="D153" s="138">
        <f t="shared" si="1"/>
        <v>66458.838941425274</v>
      </c>
      <c r="E153" s="138">
        <f t="shared" si="2"/>
        <v>-1743660.979952628</v>
      </c>
      <c r="F153" s="138">
        <f t="shared" si="6"/>
        <v>1599043.0146778612</v>
      </c>
      <c r="G153" s="128"/>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45">
      <c r="A154" s="128">
        <v>149</v>
      </c>
      <c r="B154" s="138">
        <f t="shared" si="3"/>
        <v>-1743660.979952628</v>
      </c>
      <c r="C154" s="138">
        <f t="shared" si="0"/>
        <v>-8522.1430395184689</v>
      </c>
      <c r="D154" s="138">
        <f t="shared" si="1"/>
        <v>66783.656516751493</v>
      </c>
      <c r="E154" s="138">
        <f t="shared" si="2"/>
        <v>-1810444.6364693795</v>
      </c>
      <c r="F154" s="138">
        <f t="shared" si="6"/>
        <v>1590520.8716383427</v>
      </c>
      <c r="G154" s="128"/>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45">
      <c r="A155" s="128">
        <v>150</v>
      </c>
      <c r="B155" s="138">
        <f t="shared" si="3"/>
        <v>-1810444.6364693795</v>
      </c>
      <c r="C155" s="138">
        <f t="shared" si="0"/>
        <v>-8848.5481607440906</v>
      </c>
      <c r="D155" s="138">
        <f t="shared" si="1"/>
        <v>67110.061637977124</v>
      </c>
      <c r="E155" s="138">
        <f t="shared" si="2"/>
        <v>-1877554.6981073567</v>
      </c>
      <c r="F155" s="138">
        <f t="shared" si="6"/>
        <v>1581672.3234775986</v>
      </c>
      <c r="G155" s="128"/>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45">
      <c r="A156" s="128">
        <v>151</v>
      </c>
      <c r="B156" s="138">
        <f t="shared" si="3"/>
        <v>-1877554.6981073567</v>
      </c>
      <c r="C156" s="138">
        <f t="shared" si="0"/>
        <v>-9176.5485869997046</v>
      </c>
      <c r="D156" s="138">
        <f t="shared" si="1"/>
        <v>67438.062064232727</v>
      </c>
      <c r="E156" s="138">
        <f t="shared" si="2"/>
        <v>-1944992.7601715894</v>
      </c>
      <c r="F156" s="138">
        <f t="shared" si="6"/>
        <v>1572495.7748905988</v>
      </c>
      <c r="G156" s="128"/>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45">
      <c r="A157" s="128">
        <v>152</v>
      </c>
      <c r="B157" s="138">
        <f t="shared" si="3"/>
        <v>-1944992.7601715894</v>
      </c>
      <c r="C157" s="138">
        <f t="shared" si="0"/>
        <v>-9506.152115338642</v>
      </c>
      <c r="D157" s="138">
        <f t="shared" si="1"/>
        <v>67767.665592571662</v>
      </c>
      <c r="E157" s="138">
        <f t="shared" si="2"/>
        <v>-2012760.4257641612</v>
      </c>
      <c r="F157" s="138">
        <f t="shared" si="6"/>
        <v>1562989.6227752601</v>
      </c>
      <c r="G157" s="128"/>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45">
      <c r="A158" s="128">
        <v>153</v>
      </c>
      <c r="B158" s="138">
        <f t="shared" si="3"/>
        <v>-2012760.4257641612</v>
      </c>
      <c r="C158" s="138">
        <f t="shared" si="0"/>
        <v>-9837.3665809223367</v>
      </c>
      <c r="D158" s="138">
        <f t="shared" si="1"/>
        <v>68098.880058155366</v>
      </c>
      <c r="E158" s="138">
        <f t="shared" si="2"/>
        <v>-2080859.3058223166</v>
      </c>
      <c r="F158" s="138">
        <f t="shared" si="6"/>
        <v>1553152.2561943377</v>
      </c>
      <c r="G158" s="128"/>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45">
      <c r="A159" s="128">
        <v>154</v>
      </c>
      <c r="B159" s="138">
        <f t="shared" si="3"/>
        <v>-2080859.3058223166</v>
      </c>
      <c r="C159" s="138">
        <f t="shared" si="0"/>
        <v>-10170.199857206571</v>
      </c>
      <c r="D159" s="138">
        <f t="shared" si="1"/>
        <v>68431.713334439599</v>
      </c>
      <c r="E159" s="138">
        <f t="shared" si="2"/>
        <v>-2149291.0191567563</v>
      </c>
      <c r="F159" s="138">
        <f t="shared" si="6"/>
        <v>1542982.0563371312</v>
      </c>
      <c r="G159" s="128"/>
      <c r="H159" s="128"/>
      <c r="I159" s="128"/>
      <c r="J159" s="128"/>
      <c r="K159" s="128"/>
      <c r="L159" s="128"/>
      <c r="M159" s="128"/>
      <c r="N159" s="128"/>
      <c r="O159" s="128"/>
      <c r="P159" s="128"/>
      <c r="Q159" s="128"/>
      <c r="R159" s="128"/>
      <c r="S159" s="128"/>
      <c r="T159" s="128"/>
      <c r="U159" s="128"/>
      <c r="V159" s="128"/>
      <c r="W159" s="128"/>
      <c r="X159" s="128"/>
      <c r="Y159" s="128"/>
      <c r="Z159" s="128"/>
    </row>
    <row r="160" spans="1:26" x14ac:dyDescent="0.45">
      <c r="A160" s="128">
        <v>155</v>
      </c>
      <c r="B160" s="138">
        <f t="shared" si="3"/>
        <v>-2149291.0191567563</v>
      </c>
      <c r="C160" s="138">
        <f t="shared" si="0"/>
        <v>-10504.659856128646</v>
      </c>
      <c r="D160" s="138">
        <f t="shared" si="1"/>
        <v>68766.173333361672</v>
      </c>
      <c r="E160" s="138">
        <f t="shared" si="2"/>
        <v>-2218057.1924901181</v>
      </c>
      <c r="F160" s="138">
        <f t="shared" si="6"/>
        <v>1532477.3964810024</v>
      </c>
      <c r="G160" s="128"/>
      <c r="H160" s="128"/>
      <c r="I160" s="128"/>
      <c r="J160" s="128"/>
      <c r="K160" s="128"/>
      <c r="L160" s="128"/>
      <c r="M160" s="128"/>
      <c r="N160" s="128"/>
      <c r="O160" s="128"/>
      <c r="P160" s="128"/>
      <c r="Q160" s="128"/>
      <c r="R160" s="128"/>
      <c r="S160" s="128"/>
      <c r="T160" s="128"/>
      <c r="U160" s="128"/>
      <c r="V160" s="128"/>
      <c r="W160" s="128"/>
      <c r="X160" s="128"/>
      <c r="Y160" s="128"/>
      <c r="Z160" s="128"/>
    </row>
    <row r="161" spans="1:26" x14ac:dyDescent="0.45">
      <c r="A161" s="128">
        <v>156</v>
      </c>
      <c r="B161" s="138">
        <f t="shared" si="3"/>
        <v>-2218057.1924901181</v>
      </c>
      <c r="C161" s="138">
        <f t="shared" si="0"/>
        <v>-10840.754528295451</v>
      </c>
      <c r="D161" s="138">
        <f t="shared" si="1"/>
        <v>69102.268005528473</v>
      </c>
      <c r="E161" s="138">
        <f t="shared" si="2"/>
        <v>-2287159.4604956466</v>
      </c>
      <c r="F161" s="138">
        <f t="shared" si="6"/>
        <v>1521636.641952707</v>
      </c>
      <c r="G161" s="128"/>
      <c r="H161" s="128"/>
      <c r="I161" s="128"/>
      <c r="J161" s="128"/>
      <c r="K161" s="128"/>
      <c r="L161" s="128"/>
      <c r="M161" s="128"/>
      <c r="N161" s="128"/>
      <c r="O161" s="128"/>
      <c r="P161" s="128"/>
      <c r="Q161" s="128"/>
      <c r="R161" s="128"/>
      <c r="S161" s="128"/>
      <c r="T161" s="128"/>
      <c r="U161" s="128"/>
      <c r="V161" s="128"/>
      <c r="W161" s="128"/>
      <c r="X161" s="128"/>
      <c r="Y161" s="128"/>
      <c r="Z161" s="128"/>
    </row>
    <row r="162" spans="1:26" x14ac:dyDescent="0.45">
      <c r="A162" s="128">
        <v>157</v>
      </c>
      <c r="B162" s="138">
        <f t="shared" si="3"/>
        <v>-2287159.4604956466</v>
      </c>
      <c r="C162" s="138">
        <f t="shared" si="0"/>
        <v>-11178.491863172472</v>
      </c>
      <c r="D162" s="138">
        <f t="shared" si="1"/>
        <v>69440.005340405507</v>
      </c>
      <c r="E162" s="138">
        <f t="shared" si="2"/>
        <v>-2356599.4658360519</v>
      </c>
      <c r="F162" s="138">
        <f t="shared" si="6"/>
        <v>1510458.1500895345</v>
      </c>
      <c r="G162" s="128"/>
      <c r="H162" s="128"/>
      <c r="I162" s="128"/>
      <c r="J162" s="128"/>
      <c r="K162" s="128"/>
      <c r="L162" s="128"/>
      <c r="M162" s="128"/>
      <c r="N162" s="128"/>
      <c r="O162" s="128"/>
      <c r="P162" s="128"/>
      <c r="Q162" s="128"/>
      <c r="R162" s="128"/>
      <c r="S162" s="128"/>
      <c r="T162" s="128"/>
      <c r="U162" s="128"/>
      <c r="V162" s="128"/>
      <c r="W162" s="128"/>
      <c r="X162" s="128"/>
      <c r="Y162" s="128"/>
      <c r="Z162" s="128"/>
    </row>
    <row r="163" spans="1:26" x14ac:dyDescent="0.45">
      <c r="A163" s="128">
        <v>158</v>
      </c>
      <c r="B163" s="138">
        <f t="shared" si="3"/>
        <v>-2356599.4658360519</v>
      </c>
      <c r="C163" s="138">
        <f t="shared" si="0"/>
        <v>-11517.879889273701</v>
      </c>
      <c r="D163" s="138">
        <f t="shared" si="1"/>
        <v>69779.393366506731</v>
      </c>
      <c r="E163" s="138">
        <f t="shared" si="2"/>
        <v>-2426378.8592025586</v>
      </c>
      <c r="F163" s="138">
        <f t="shared" si="6"/>
        <v>1498940.2702002607</v>
      </c>
      <c r="G163" s="128"/>
      <c r="H163" s="128"/>
      <c r="I163" s="128"/>
      <c r="J163" s="128"/>
      <c r="K163" s="128"/>
      <c r="L163" s="128"/>
      <c r="M163" s="128"/>
      <c r="N163" s="128"/>
      <c r="O163" s="128"/>
      <c r="P163" s="128"/>
      <c r="Q163" s="128"/>
      <c r="R163" s="128"/>
      <c r="S163" s="128"/>
      <c r="T163" s="128"/>
      <c r="U163" s="128"/>
      <c r="V163" s="128"/>
      <c r="W163" s="128"/>
      <c r="X163" s="128"/>
      <c r="Y163" s="128"/>
      <c r="Z163" s="128"/>
    </row>
    <row r="164" spans="1:26" x14ac:dyDescent="0.45">
      <c r="A164" s="128">
        <v>159</v>
      </c>
      <c r="B164" s="138">
        <f t="shared" si="3"/>
        <v>-2426378.8592025586</v>
      </c>
      <c r="C164" s="138">
        <f t="shared" si="0"/>
        <v>-11858.926674352504</v>
      </c>
      <c r="D164" s="138">
        <f t="shared" si="1"/>
        <v>70120.440151585528</v>
      </c>
      <c r="E164" s="138">
        <f t="shared" si="2"/>
        <v>-2496499.2993541444</v>
      </c>
      <c r="F164" s="138">
        <f t="shared" si="6"/>
        <v>1487081.3435259082</v>
      </c>
      <c r="G164" s="128"/>
      <c r="H164" s="128"/>
      <c r="I164" s="128"/>
      <c r="J164" s="128"/>
      <c r="K164" s="128"/>
      <c r="L164" s="128"/>
      <c r="M164" s="128"/>
      <c r="N164" s="128"/>
      <c r="O164" s="128"/>
      <c r="P164" s="128"/>
      <c r="Q164" s="128"/>
      <c r="R164" s="128"/>
      <c r="S164" s="128"/>
      <c r="T164" s="128"/>
      <c r="U164" s="128"/>
      <c r="V164" s="128"/>
      <c r="W164" s="128"/>
      <c r="X164" s="128"/>
      <c r="Y164" s="128"/>
      <c r="Z164" s="128"/>
    </row>
    <row r="165" spans="1:26" x14ac:dyDescent="0.45">
      <c r="A165" s="128">
        <v>160</v>
      </c>
      <c r="B165" s="138">
        <f t="shared" si="3"/>
        <v>-2496499.2993541444</v>
      </c>
      <c r="C165" s="138">
        <f t="shared" si="0"/>
        <v>-12201.64032559338</v>
      </c>
      <c r="D165" s="138">
        <f t="shared" si="1"/>
        <v>70463.153802826404</v>
      </c>
      <c r="E165" s="138">
        <f t="shared" si="2"/>
        <v>-2566962.4531569709</v>
      </c>
      <c r="F165" s="138">
        <f t="shared" si="6"/>
        <v>1474879.7032003149</v>
      </c>
      <c r="G165" s="128"/>
      <c r="H165" s="128"/>
      <c r="I165" s="128"/>
      <c r="J165" s="128"/>
      <c r="K165" s="128"/>
      <c r="L165" s="128"/>
      <c r="M165" s="128"/>
      <c r="N165" s="128"/>
      <c r="O165" s="128"/>
      <c r="P165" s="128"/>
      <c r="Q165" s="128"/>
      <c r="R165" s="128"/>
      <c r="S165" s="128"/>
      <c r="T165" s="128"/>
      <c r="U165" s="128"/>
      <c r="V165" s="128"/>
      <c r="W165" s="128"/>
      <c r="X165" s="128"/>
      <c r="Y165" s="128"/>
      <c r="Z165" s="128"/>
    </row>
    <row r="166" spans="1:26" x14ac:dyDescent="0.45">
      <c r="A166" s="128">
        <v>161</v>
      </c>
      <c r="B166" s="138">
        <f t="shared" si="3"/>
        <v>-2566962.4531569709</v>
      </c>
      <c r="C166" s="138">
        <f t="shared" si="0"/>
        <v>-12546.028989804694</v>
      </c>
      <c r="D166" s="138">
        <f t="shared" si="1"/>
        <v>70807.542467037725</v>
      </c>
      <c r="E166" s="138">
        <f t="shared" si="2"/>
        <v>-2637769.9956240086</v>
      </c>
      <c r="F166" s="138">
        <f t="shared" si="6"/>
        <v>1462333.6742105102</v>
      </c>
      <c r="G166" s="128"/>
      <c r="H166" s="128"/>
      <c r="I166" s="128"/>
      <c r="J166" s="128"/>
      <c r="K166" s="128"/>
      <c r="L166" s="128"/>
      <c r="M166" s="128"/>
      <c r="N166" s="128"/>
      <c r="O166" s="128"/>
      <c r="P166" s="128"/>
      <c r="Q166" s="128"/>
      <c r="R166" s="128"/>
      <c r="S166" s="128"/>
      <c r="T166" s="128"/>
      <c r="U166" s="128"/>
      <c r="V166" s="128"/>
      <c r="W166" s="128"/>
      <c r="X166" s="128"/>
      <c r="Y166" s="128"/>
      <c r="Z166" s="128"/>
    </row>
    <row r="167" spans="1:26" x14ac:dyDescent="0.45">
      <c r="A167" s="128">
        <v>162</v>
      </c>
      <c r="B167" s="138">
        <f t="shared" si="3"/>
        <v>-2637769.9956240086</v>
      </c>
      <c r="C167" s="138">
        <f t="shared" si="0"/>
        <v>-12892.100853612341</v>
      </c>
      <c r="D167" s="138">
        <f t="shared" si="1"/>
        <v>71153.614330845361</v>
      </c>
      <c r="E167" s="138">
        <f t="shared" si="2"/>
        <v>-2708923.609954854</v>
      </c>
      <c r="F167" s="138">
        <f t="shared" si="6"/>
        <v>1449441.5733568978</v>
      </c>
      <c r="G167" s="128"/>
      <c r="H167" s="128"/>
      <c r="I167" s="128"/>
      <c r="J167" s="128"/>
      <c r="K167" s="128"/>
      <c r="L167" s="128"/>
      <c r="M167" s="128"/>
      <c r="N167" s="128"/>
      <c r="O167" s="128"/>
      <c r="P167" s="128"/>
      <c r="Q167" s="128"/>
      <c r="R167" s="128"/>
      <c r="S167" s="128"/>
      <c r="T167" s="128"/>
      <c r="U167" s="128"/>
      <c r="V167" s="128"/>
      <c r="W167" s="128"/>
      <c r="X167" s="128"/>
      <c r="Y167" s="128"/>
      <c r="Z167" s="128"/>
    </row>
    <row r="168" spans="1:26" x14ac:dyDescent="0.45">
      <c r="A168" s="128">
        <v>163</v>
      </c>
      <c r="B168" s="138">
        <f t="shared" si="3"/>
        <v>-2708923.609954854</v>
      </c>
      <c r="C168" s="138">
        <f t="shared" si="0"/>
        <v>-13239.864143654348</v>
      </c>
      <c r="D168" s="138">
        <f t="shared" si="1"/>
        <v>71501.377620887375</v>
      </c>
      <c r="E168" s="138">
        <f t="shared" si="2"/>
        <v>-2780424.9875757415</v>
      </c>
      <c r="F168" s="138">
        <f t="shared" si="6"/>
        <v>1436201.7092132436</v>
      </c>
      <c r="G168" s="128"/>
      <c r="H168" s="128"/>
      <c r="I168" s="128"/>
      <c r="J168" s="128"/>
      <c r="K168" s="128"/>
      <c r="L168" s="128"/>
      <c r="M168" s="128"/>
      <c r="N168" s="128"/>
      <c r="O168" s="128"/>
      <c r="P168" s="128"/>
      <c r="Q168" s="128"/>
      <c r="R168" s="128"/>
      <c r="S168" s="128"/>
      <c r="T168" s="128"/>
      <c r="U168" s="128"/>
      <c r="V168" s="128"/>
      <c r="W168" s="128"/>
      <c r="X168" s="128"/>
      <c r="Y168" s="128"/>
      <c r="Z168" s="128"/>
    </row>
    <row r="169" spans="1:26" x14ac:dyDescent="0.45">
      <c r="A169" s="128">
        <v>164</v>
      </c>
      <c r="B169" s="138">
        <f t="shared" si="3"/>
        <v>-2780424.9875757415</v>
      </c>
      <c r="C169" s="138">
        <f t="shared" si="0"/>
        <v>-13589.327126776436</v>
      </c>
      <c r="D169" s="138">
        <f t="shared" si="1"/>
        <v>71850.840604009456</v>
      </c>
      <c r="E169" s="138">
        <f t="shared" si="2"/>
        <v>-2852275.8281797511</v>
      </c>
      <c r="F169" s="138">
        <f t="shared" si="6"/>
        <v>1422612.3820864672</v>
      </c>
      <c r="G169" s="128"/>
      <c r="H169" s="128"/>
      <c r="I169" s="128"/>
      <c r="J169" s="128"/>
      <c r="K169" s="128"/>
      <c r="L169" s="128"/>
      <c r="M169" s="128"/>
      <c r="N169" s="128"/>
      <c r="O169" s="128"/>
      <c r="P169" s="128"/>
      <c r="Q169" s="128"/>
      <c r="R169" s="128"/>
      <c r="S169" s="128"/>
      <c r="T169" s="128"/>
      <c r="U169" s="128"/>
      <c r="V169" s="128"/>
      <c r="W169" s="128"/>
      <c r="X169" s="128"/>
      <c r="Y169" s="128"/>
      <c r="Z169" s="128"/>
    </row>
    <row r="170" spans="1:26" x14ac:dyDescent="0.45">
      <c r="A170" s="128">
        <v>165</v>
      </c>
      <c r="B170" s="138">
        <f t="shared" si="3"/>
        <v>-2852275.8281797511</v>
      </c>
      <c r="C170" s="138">
        <f t="shared" si="0"/>
        <v>-13940.498110228531</v>
      </c>
      <c r="D170" s="138">
        <f t="shared" si="1"/>
        <v>72202.011587461559</v>
      </c>
      <c r="E170" s="138">
        <f t="shared" si="2"/>
        <v>-2924477.8397672125</v>
      </c>
      <c r="F170" s="138">
        <f t="shared" si="6"/>
        <v>1408671.8839762388</v>
      </c>
      <c r="G170" s="128"/>
      <c r="H170" s="128"/>
      <c r="I170" s="128"/>
      <c r="J170" s="128"/>
      <c r="K170" s="128"/>
      <c r="L170" s="128"/>
      <c r="M170" s="128"/>
      <c r="N170" s="128"/>
      <c r="O170" s="128"/>
      <c r="P170" s="128"/>
      <c r="Q170" s="128"/>
      <c r="R170" s="128"/>
      <c r="S170" s="128"/>
      <c r="T170" s="128"/>
      <c r="U170" s="128"/>
      <c r="V170" s="128"/>
      <c r="W170" s="128"/>
      <c r="X170" s="128"/>
      <c r="Y170" s="128"/>
      <c r="Z170" s="128"/>
    </row>
    <row r="171" spans="1:26" x14ac:dyDescent="0.45">
      <c r="A171" s="128">
        <v>166</v>
      </c>
      <c r="B171" s="138">
        <f t="shared" si="3"/>
        <v>-2924477.8397672125</v>
      </c>
      <c r="C171" s="138">
        <f t="shared" si="0"/>
        <v>-14293.38544186225</v>
      </c>
      <c r="D171" s="138">
        <f t="shared" si="1"/>
        <v>72554.898919095285</v>
      </c>
      <c r="E171" s="138">
        <f t="shared" si="2"/>
        <v>-2997032.7386863078</v>
      </c>
      <c r="F171" s="138">
        <f t="shared" si="6"/>
        <v>1394378.4985343765</v>
      </c>
      <c r="G171" s="128"/>
      <c r="H171" s="128"/>
      <c r="I171" s="128"/>
      <c r="J171" s="128"/>
      <c r="K171" s="128"/>
      <c r="L171" s="128"/>
      <c r="M171" s="128"/>
      <c r="N171" s="128"/>
      <c r="O171" s="128"/>
      <c r="P171" s="128"/>
      <c r="Q171" s="128"/>
      <c r="R171" s="128"/>
      <c r="S171" s="128"/>
      <c r="T171" s="128"/>
      <c r="U171" s="128"/>
      <c r="V171" s="128"/>
      <c r="W171" s="128"/>
      <c r="X171" s="128"/>
      <c r="Y171" s="128"/>
      <c r="Z171" s="128"/>
    </row>
    <row r="172" spans="1:26" x14ac:dyDescent="0.45">
      <c r="A172" s="128">
        <v>167</v>
      </c>
      <c r="B172" s="138">
        <f t="shared" si="3"/>
        <v>-2997032.7386863078</v>
      </c>
      <c r="C172" s="138">
        <f t="shared" si="0"/>
        <v>-14647.997510329327</v>
      </c>
      <c r="D172" s="138">
        <f t="shared" si="1"/>
        <v>72909.51098756236</v>
      </c>
      <c r="E172" s="138">
        <f t="shared" si="2"/>
        <v>-3069942.2496738704</v>
      </c>
      <c r="F172" s="138">
        <f t="shared" si="6"/>
        <v>1379730.5010240471</v>
      </c>
      <c r="G172" s="128"/>
      <c r="H172" s="128"/>
      <c r="I172" s="128"/>
      <c r="J172" s="128"/>
      <c r="K172" s="128"/>
      <c r="L172" s="128"/>
      <c r="M172" s="128"/>
      <c r="N172" s="128"/>
      <c r="O172" s="128"/>
      <c r="P172" s="128"/>
      <c r="Q172" s="128"/>
      <c r="R172" s="128"/>
      <c r="S172" s="128"/>
      <c r="T172" s="128"/>
      <c r="U172" s="128"/>
      <c r="V172" s="128"/>
      <c r="W172" s="128"/>
      <c r="X172" s="128"/>
      <c r="Y172" s="128"/>
      <c r="Z172" s="128"/>
    </row>
    <row r="173" spans="1:26" x14ac:dyDescent="0.45">
      <c r="A173" s="128">
        <v>168</v>
      </c>
      <c r="B173" s="138">
        <f t="shared" si="3"/>
        <v>-3069942.2496738704</v>
      </c>
      <c r="C173" s="138">
        <f t="shared" si="0"/>
        <v>-15004.342745281039</v>
      </c>
      <c r="D173" s="138">
        <f t="shared" si="1"/>
        <v>73265.856222514063</v>
      </c>
      <c r="E173" s="138">
        <f t="shared" si="2"/>
        <v>-3143208.1058963845</v>
      </c>
      <c r="F173" s="138">
        <f t="shared" si="6"/>
        <v>1364726.1582787661</v>
      </c>
      <c r="G173" s="128"/>
      <c r="H173" s="128"/>
      <c r="I173" s="128"/>
      <c r="J173" s="128"/>
      <c r="K173" s="128"/>
      <c r="L173" s="128"/>
      <c r="M173" s="128"/>
      <c r="N173" s="128"/>
      <c r="O173" s="128"/>
      <c r="P173" s="128"/>
      <c r="Q173" s="128"/>
      <c r="R173" s="128"/>
      <c r="S173" s="128"/>
      <c r="T173" s="128"/>
      <c r="U173" s="128"/>
      <c r="V173" s="128"/>
      <c r="W173" s="128"/>
      <c r="X173" s="128"/>
      <c r="Y173" s="128"/>
      <c r="Z173" s="128"/>
    </row>
    <row r="174" spans="1:26" x14ac:dyDescent="0.45">
      <c r="A174" s="128">
        <v>169</v>
      </c>
      <c r="B174" s="138">
        <f t="shared" si="3"/>
        <v>-3143208.1058963845</v>
      </c>
      <c r="C174" s="138">
        <f t="shared" si="0"/>
        <v>-15362.429617568578</v>
      </c>
      <c r="D174" s="138">
        <f t="shared" si="1"/>
        <v>73623.943094801609</v>
      </c>
      <c r="E174" s="138">
        <f t="shared" si="2"/>
        <v>-3216832.0489911861</v>
      </c>
      <c r="F174" s="138">
        <f t="shared" si="6"/>
        <v>1349363.7286611975</v>
      </c>
      <c r="G174" s="128"/>
      <c r="H174" s="128"/>
      <c r="I174" s="128"/>
      <c r="J174" s="128"/>
      <c r="K174" s="128"/>
      <c r="L174" s="128"/>
      <c r="M174" s="128"/>
      <c r="N174" s="128"/>
      <c r="O174" s="128"/>
      <c r="P174" s="128"/>
      <c r="Q174" s="128"/>
      <c r="R174" s="128"/>
      <c r="S174" s="128"/>
      <c r="T174" s="128"/>
      <c r="U174" s="128"/>
      <c r="V174" s="128"/>
      <c r="W174" s="128"/>
      <c r="X174" s="128"/>
      <c r="Y174" s="128"/>
      <c r="Z174" s="128"/>
    </row>
    <row r="175" spans="1:26" x14ac:dyDescent="0.45">
      <c r="A175" s="128">
        <v>170</v>
      </c>
      <c r="B175" s="138">
        <f t="shared" si="3"/>
        <v>-3216832.0489911861</v>
      </c>
      <c r="C175" s="138">
        <f t="shared" si="0"/>
        <v>-15722.26663944442</v>
      </c>
      <c r="D175" s="138">
        <f t="shared" si="1"/>
        <v>73983.780116677444</v>
      </c>
      <c r="E175" s="138">
        <f t="shared" si="2"/>
        <v>-3290815.8291078634</v>
      </c>
      <c r="F175" s="138">
        <f t="shared" si="6"/>
        <v>1333641.462021753</v>
      </c>
      <c r="G175" s="128"/>
      <c r="H175" s="128"/>
      <c r="I175" s="128"/>
      <c r="J175" s="128"/>
      <c r="K175" s="128"/>
      <c r="L175" s="128"/>
      <c r="M175" s="128"/>
      <c r="N175" s="128"/>
      <c r="O175" s="128"/>
      <c r="P175" s="128"/>
      <c r="Q175" s="128"/>
      <c r="R175" s="128"/>
      <c r="S175" s="128"/>
      <c r="T175" s="128"/>
      <c r="U175" s="128"/>
      <c r="V175" s="128"/>
      <c r="W175" s="128"/>
      <c r="X175" s="128"/>
      <c r="Y175" s="128"/>
      <c r="Z175" s="128"/>
    </row>
    <row r="176" spans="1:26" x14ac:dyDescent="0.45">
      <c r="A176" s="128">
        <v>171</v>
      </c>
      <c r="B176" s="138">
        <f t="shared" si="3"/>
        <v>-3290815.8291078634</v>
      </c>
      <c r="C176" s="138">
        <f t="shared" si="0"/>
        <v>-16083.86236476468</v>
      </c>
      <c r="D176" s="138">
        <f t="shared" si="1"/>
        <v>74345.375841997709</v>
      </c>
      <c r="E176" s="138">
        <f t="shared" si="2"/>
        <v>-3365161.2049498609</v>
      </c>
      <c r="F176" s="138">
        <f t="shared" si="6"/>
        <v>1317557.5996569882</v>
      </c>
      <c r="G176" s="128"/>
      <c r="H176" s="128"/>
      <c r="I176" s="128"/>
      <c r="J176" s="128"/>
      <c r="K176" s="128"/>
      <c r="L176" s="128"/>
      <c r="M176" s="128"/>
      <c r="N176" s="128"/>
      <c r="O176" s="128"/>
      <c r="P176" s="128"/>
      <c r="Q176" s="128"/>
      <c r="R176" s="128"/>
      <c r="S176" s="128"/>
      <c r="T176" s="128"/>
      <c r="U176" s="128"/>
      <c r="V176" s="128"/>
      <c r="W176" s="128"/>
      <c r="X176" s="128"/>
      <c r="Y176" s="128"/>
      <c r="Z176" s="128"/>
    </row>
    <row r="177" spans="1:26" x14ac:dyDescent="0.45">
      <c r="A177" s="128">
        <v>172</v>
      </c>
      <c r="B177" s="138">
        <f t="shared" si="3"/>
        <v>-3365161.2049498609</v>
      </c>
      <c r="C177" s="138">
        <f t="shared" si="0"/>
        <v>-16447.225389192445</v>
      </c>
      <c r="D177" s="138">
        <f t="shared" si="1"/>
        <v>74708.738866425469</v>
      </c>
      <c r="E177" s="138">
        <f t="shared" si="2"/>
        <v>-3439869.9438162865</v>
      </c>
      <c r="F177" s="138">
        <f t="shared" si="6"/>
        <v>1301110.3742677958</v>
      </c>
      <c r="G177" s="128"/>
      <c r="H177" s="128"/>
      <c r="I177" s="128"/>
      <c r="J177" s="128"/>
      <c r="K177" s="128"/>
      <c r="L177" s="128"/>
      <c r="M177" s="128"/>
      <c r="N177" s="128"/>
      <c r="O177" s="128"/>
      <c r="P177" s="128"/>
      <c r="Q177" s="128"/>
      <c r="R177" s="128"/>
      <c r="S177" s="128"/>
      <c r="T177" s="128"/>
      <c r="U177" s="128"/>
      <c r="V177" s="128"/>
      <c r="W177" s="128"/>
      <c r="X177" s="128"/>
      <c r="Y177" s="128"/>
      <c r="Z177" s="128"/>
    </row>
    <row r="178" spans="1:26" x14ac:dyDescent="0.45">
      <c r="A178" s="128">
        <v>173</v>
      </c>
      <c r="B178" s="138">
        <f t="shared" si="3"/>
        <v>-3439869.9438162865</v>
      </c>
      <c r="C178" s="138">
        <f t="shared" si="0"/>
        <v>-16812.364350402098</v>
      </c>
      <c r="D178" s="138">
        <f t="shared" si="1"/>
        <v>75073.877827635122</v>
      </c>
      <c r="E178" s="138">
        <f t="shared" si="2"/>
        <v>-3514943.8216439215</v>
      </c>
      <c r="F178" s="138">
        <f t="shared" si="6"/>
        <v>1284298.0099173938</v>
      </c>
      <c r="G178" s="128"/>
      <c r="H178" s="128"/>
      <c r="I178" s="128"/>
      <c r="J178" s="128"/>
      <c r="K178" s="128"/>
      <c r="L178" s="128"/>
      <c r="M178" s="128"/>
      <c r="N178" s="128"/>
      <c r="O178" s="128"/>
      <c r="P178" s="128"/>
      <c r="Q178" s="128"/>
      <c r="R178" s="128"/>
      <c r="S178" s="128"/>
      <c r="T178" s="128"/>
      <c r="U178" s="128"/>
      <c r="V178" s="128"/>
      <c r="W178" s="128"/>
      <c r="X178" s="128"/>
      <c r="Y178" s="128"/>
      <c r="Z178" s="128"/>
    </row>
    <row r="179" spans="1:26" x14ac:dyDescent="0.45">
      <c r="A179" s="128">
        <v>174</v>
      </c>
      <c r="B179" s="138">
        <f t="shared" si="3"/>
        <v>-3514943.8216439215</v>
      </c>
      <c r="C179" s="138">
        <f t="shared" si="0"/>
        <v>-17179.287928284666</v>
      </c>
      <c r="D179" s="138">
        <f t="shared" si="1"/>
        <v>75440.80140551769</v>
      </c>
      <c r="E179" s="138">
        <f t="shared" si="2"/>
        <v>-3590384.6230494394</v>
      </c>
      <c r="F179" s="138">
        <f t="shared" si="6"/>
        <v>1267118.7219891092</v>
      </c>
      <c r="G179" s="128"/>
      <c r="H179" s="128"/>
      <c r="I179" s="128"/>
      <c r="J179" s="128"/>
      <c r="K179" s="128"/>
      <c r="L179" s="128"/>
      <c r="M179" s="128"/>
      <c r="N179" s="128"/>
      <c r="O179" s="128"/>
      <c r="P179" s="128"/>
      <c r="Q179" s="128"/>
      <c r="R179" s="128"/>
      <c r="S179" s="128"/>
      <c r="T179" s="128"/>
      <c r="U179" s="128"/>
      <c r="V179" s="128"/>
      <c r="W179" s="128"/>
      <c r="X179" s="128"/>
      <c r="Y179" s="128"/>
      <c r="Z179" s="128"/>
    </row>
    <row r="180" spans="1:26" x14ac:dyDescent="0.45">
      <c r="A180" s="128">
        <v>175</v>
      </c>
      <c r="B180" s="138">
        <f t="shared" si="3"/>
        <v>-3590384.6230494394</v>
      </c>
      <c r="C180" s="138">
        <f t="shared" si="0"/>
        <v>-17548.004845154133</v>
      </c>
      <c r="D180" s="138">
        <f t="shared" si="1"/>
        <v>75809.518322387157</v>
      </c>
      <c r="E180" s="138">
        <f t="shared" si="2"/>
        <v>-3666194.1413718266</v>
      </c>
      <c r="F180" s="138">
        <f t="shared" si="6"/>
        <v>1249570.7171439549</v>
      </c>
      <c r="G180" s="128"/>
      <c r="H180" s="128"/>
      <c r="I180" s="128"/>
      <c r="J180" s="128"/>
      <c r="K180" s="128"/>
      <c r="L180" s="128"/>
      <c r="M180" s="128"/>
      <c r="N180" s="128"/>
      <c r="O180" s="128"/>
      <c r="P180" s="128"/>
      <c r="Q180" s="128"/>
      <c r="R180" s="128"/>
      <c r="S180" s="128"/>
      <c r="T180" s="128"/>
      <c r="U180" s="128"/>
      <c r="V180" s="128"/>
      <c r="W180" s="128"/>
      <c r="X180" s="128"/>
      <c r="Y180" s="128"/>
      <c r="Z180" s="128"/>
    </row>
    <row r="181" spans="1:26" x14ac:dyDescent="0.45">
      <c r="A181" s="128">
        <v>176</v>
      </c>
      <c r="B181" s="138">
        <f t="shared" si="3"/>
        <v>-3666194.1413718266</v>
      </c>
      <c r="C181" s="138">
        <f t="shared" si="0"/>
        <v>-17918.523865954801</v>
      </c>
      <c r="D181" s="138">
        <f t="shared" si="1"/>
        <v>76180.037343187825</v>
      </c>
      <c r="E181" s="138">
        <f t="shared" si="2"/>
        <v>-3742374.1787150144</v>
      </c>
      <c r="F181" s="138">
        <f t="shared" si="6"/>
        <v>1231652.1932780002</v>
      </c>
      <c r="G181" s="128"/>
      <c r="H181" s="128"/>
      <c r="I181" s="128"/>
      <c r="J181" s="128"/>
      <c r="K181" s="128"/>
      <c r="L181" s="128"/>
      <c r="M181" s="128"/>
      <c r="N181" s="128"/>
      <c r="O181" s="128"/>
      <c r="P181" s="128"/>
      <c r="Q181" s="128"/>
      <c r="R181" s="128"/>
      <c r="S181" s="128"/>
      <c r="T181" s="128"/>
      <c r="U181" s="128"/>
      <c r="V181" s="128"/>
      <c r="W181" s="128"/>
      <c r="X181" s="128"/>
      <c r="Y181" s="128"/>
      <c r="Z181" s="128"/>
    </row>
    <row r="182" spans="1:26" x14ac:dyDescent="0.45">
      <c r="A182" s="128">
        <v>177</v>
      </c>
      <c r="B182" s="138">
        <f t="shared" si="3"/>
        <v>-3742374.1787150144</v>
      </c>
      <c r="C182" s="138">
        <f t="shared" si="0"/>
        <v>-18290.85379846963</v>
      </c>
      <c r="D182" s="138">
        <f t="shared" si="1"/>
        <v>76552.367275702651</v>
      </c>
      <c r="E182" s="138">
        <f t="shared" si="2"/>
        <v>-3818926.5459907171</v>
      </c>
      <c r="F182" s="138">
        <f t="shared" si="6"/>
        <v>1213361.3394795307</v>
      </c>
      <c r="G182" s="128"/>
      <c r="H182" s="128"/>
      <c r="I182" s="128"/>
      <c r="J182" s="128"/>
      <c r="K182" s="128"/>
      <c r="L182" s="128"/>
      <c r="M182" s="128"/>
      <c r="N182" s="128"/>
      <c r="O182" s="128"/>
      <c r="P182" s="128"/>
      <c r="Q182" s="128"/>
      <c r="R182" s="128"/>
      <c r="S182" s="128"/>
      <c r="T182" s="128"/>
      <c r="U182" s="128"/>
      <c r="V182" s="128"/>
      <c r="W182" s="128"/>
      <c r="X182" s="128"/>
      <c r="Y182" s="128"/>
      <c r="Z182" s="128"/>
    </row>
    <row r="183" spans="1:26" x14ac:dyDescent="0.45">
      <c r="A183" s="128">
        <v>178</v>
      </c>
      <c r="B183" s="138">
        <f t="shared" si="3"/>
        <v>-3818926.5459907171</v>
      </c>
      <c r="C183" s="138">
        <f t="shared" si="0"/>
        <v>-18665.003493529628</v>
      </c>
      <c r="D183" s="138">
        <f t="shared" si="1"/>
        <v>76926.516970762663</v>
      </c>
      <c r="E183" s="138">
        <f t="shared" si="2"/>
        <v>-3895853.0629614796</v>
      </c>
      <c r="F183" s="138">
        <f t="shared" si="6"/>
        <v>1194696.335986001</v>
      </c>
      <c r="G183" s="128"/>
      <c r="H183" s="128"/>
      <c r="I183" s="128"/>
      <c r="J183" s="128"/>
      <c r="K183" s="128"/>
      <c r="L183" s="128"/>
      <c r="M183" s="128"/>
      <c r="N183" s="128"/>
      <c r="O183" s="128"/>
      <c r="P183" s="128"/>
      <c r="Q183" s="128"/>
      <c r="R183" s="128"/>
      <c r="S183" s="128"/>
      <c r="T183" s="128"/>
      <c r="U183" s="128"/>
      <c r="V183" s="128"/>
      <c r="W183" s="128"/>
      <c r="X183" s="128"/>
      <c r="Y183" s="128"/>
      <c r="Z183" s="128"/>
    </row>
    <row r="184" spans="1:26" x14ac:dyDescent="0.45">
      <c r="A184" s="128">
        <v>179</v>
      </c>
      <c r="B184" s="138">
        <f t="shared" si="3"/>
        <v>-3895853.0629614796</v>
      </c>
      <c r="C184" s="138">
        <f t="shared" si="0"/>
        <v>-19040.981845224229</v>
      </c>
      <c r="D184" s="138">
        <f t="shared" si="1"/>
        <v>77302.495322457253</v>
      </c>
      <c r="E184" s="138">
        <f t="shared" si="2"/>
        <v>-3973155.5582839367</v>
      </c>
      <c r="F184" s="138">
        <f t="shared" si="6"/>
        <v>1175655.3541407767</v>
      </c>
      <c r="G184" s="128"/>
      <c r="H184" s="128"/>
      <c r="I184" s="128"/>
      <c r="J184" s="128"/>
      <c r="K184" s="128"/>
      <c r="L184" s="128"/>
      <c r="M184" s="128"/>
      <c r="N184" s="128"/>
      <c r="O184" s="128"/>
      <c r="P184" s="128"/>
      <c r="Q184" s="128"/>
      <c r="R184" s="128"/>
      <c r="S184" s="128"/>
      <c r="T184" s="128"/>
      <c r="U184" s="128"/>
      <c r="V184" s="128"/>
      <c r="W184" s="128"/>
      <c r="X184" s="128"/>
      <c r="Y184" s="128"/>
      <c r="Z184" s="128"/>
    </row>
    <row r="185" spans="1:26" x14ac:dyDescent="0.45">
      <c r="A185" s="128">
        <v>180</v>
      </c>
      <c r="B185" s="138">
        <f t="shared" si="3"/>
        <v>-3973155.5582839367</v>
      </c>
      <c r="C185" s="138">
        <f t="shared" si="0"/>
        <v>-19418.797791112738</v>
      </c>
      <c r="D185" s="138">
        <f t="shared" si="1"/>
        <v>77680.311268345773</v>
      </c>
      <c r="E185" s="138">
        <f t="shared" si="2"/>
        <v>-4050835.8695522826</v>
      </c>
      <c r="F185" s="138">
        <f t="shared" si="6"/>
        <v>1156236.556349664</v>
      </c>
      <c r="G185" s="128"/>
      <c r="H185" s="128"/>
      <c r="I185" s="128"/>
      <c r="J185" s="128"/>
      <c r="K185" s="128"/>
      <c r="L185" s="128"/>
      <c r="M185" s="128"/>
      <c r="N185" s="128"/>
      <c r="O185" s="128"/>
      <c r="P185" s="128"/>
      <c r="Q185" s="128"/>
      <c r="R185" s="128"/>
      <c r="S185" s="128"/>
      <c r="T185" s="128"/>
      <c r="U185" s="128"/>
      <c r="V185" s="128"/>
      <c r="W185" s="128"/>
      <c r="X185" s="128"/>
      <c r="Y185" s="128"/>
      <c r="Z185" s="128"/>
    </row>
    <row r="186" spans="1:26" x14ac:dyDescent="0.45">
      <c r="A186" s="128">
        <v>181</v>
      </c>
      <c r="B186" s="138">
        <f t="shared" si="3"/>
        <v>-4050835.8695522826</v>
      </c>
      <c r="C186" s="138">
        <f t="shared" si="0"/>
        <v>-19798.460312436779</v>
      </c>
      <c r="D186" s="138">
        <f t="shared" si="1"/>
        <v>78059.973789669806</v>
      </c>
      <c r="E186" s="138">
        <f t="shared" si="2"/>
        <v>-4128895.8433419522</v>
      </c>
      <c r="F186" s="138">
        <f t="shared" si="6"/>
        <v>1136438.0960372272</v>
      </c>
      <c r="G186" s="128"/>
      <c r="H186" s="128"/>
      <c r="I186" s="128"/>
      <c r="J186" s="128"/>
      <c r="K186" s="128"/>
      <c r="L186" s="128"/>
      <c r="M186" s="128"/>
      <c r="N186" s="128"/>
      <c r="O186" s="128"/>
      <c r="P186" s="128"/>
      <c r="Q186" s="128"/>
      <c r="R186" s="128"/>
      <c r="S186" s="128"/>
      <c r="T186" s="128"/>
      <c r="U186" s="128"/>
      <c r="V186" s="128"/>
      <c r="W186" s="128"/>
      <c r="X186" s="128"/>
      <c r="Y186" s="128"/>
      <c r="Z186" s="128"/>
    </row>
    <row r="187" spans="1:26" x14ac:dyDescent="0.45">
      <c r="A187" s="128">
        <v>182</v>
      </c>
      <c r="B187" s="138">
        <f t="shared" si="3"/>
        <v>-4128895.8433419522</v>
      </c>
      <c r="C187" s="138">
        <f t="shared" si="0"/>
        <v>-20179.978434333789</v>
      </c>
      <c r="D187" s="138">
        <f t="shared" si="1"/>
        <v>78441.491911566816</v>
      </c>
      <c r="E187" s="138">
        <f t="shared" si="2"/>
        <v>-4207337.335253519</v>
      </c>
      <c r="F187" s="138">
        <f t="shared" si="6"/>
        <v>1116258.1176028934</v>
      </c>
      <c r="G187" s="128"/>
      <c r="H187" s="128"/>
      <c r="I187" s="128"/>
      <c r="J187" s="128"/>
      <c r="K187" s="128"/>
      <c r="L187" s="128"/>
      <c r="M187" s="128"/>
      <c r="N187" s="128"/>
      <c r="O187" s="128"/>
      <c r="P187" s="128"/>
      <c r="Q187" s="128"/>
      <c r="R187" s="128"/>
      <c r="S187" s="128"/>
      <c r="T187" s="128"/>
      <c r="U187" s="128"/>
      <c r="V187" s="128"/>
      <c r="W187" s="128"/>
      <c r="X187" s="128"/>
      <c r="Y187" s="128"/>
      <c r="Z187" s="128"/>
    </row>
    <row r="188" spans="1:26" x14ac:dyDescent="0.45">
      <c r="A188" s="128">
        <v>183</v>
      </c>
      <c r="B188" s="138">
        <f t="shared" si="3"/>
        <v>-4207337.335253519</v>
      </c>
      <c r="C188" s="138">
        <f t="shared" si="0"/>
        <v>-20563.361226051573</v>
      </c>
      <c r="D188" s="138">
        <f t="shared" si="1"/>
        <v>78824.8747032846</v>
      </c>
      <c r="E188" s="138">
        <f t="shared" si="2"/>
        <v>-4286162.2099568034</v>
      </c>
      <c r="F188" s="138">
        <f t="shared" si="6"/>
        <v>1095694.7563768418</v>
      </c>
      <c r="G188" s="128"/>
      <c r="H188" s="128"/>
      <c r="I188" s="128"/>
      <c r="J188" s="128"/>
      <c r="K188" s="128"/>
      <c r="L188" s="128"/>
      <c r="M188" s="128"/>
      <c r="N188" s="128"/>
      <c r="O188" s="128"/>
      <c r="P188" s="128"/>
      <c r="Q188" s="128"/>
      <c r="R188" s="128"/>
      <c r="S188" s="128"/>
      <c r="T188" s="128"/>
      <c r="U188" s="128"/>
      <c r="V188" s="128"/>
      <c r="W188" s="128"/>
      <c r="X188" s="128"/>
      <c r="Y188" s="128"/>
      <c r="Z188" s="128"/>
    </row>
    <row r="189" spans="1:26" x14ac:dyDescent="0.45">
      <c r="A189" s="128">
        <v>184</v>
      </c>
      <c r="B189" s="138">
        <f t="shared" si="3"/>
        <v>-4286162.2099568034</v>
      </c>
      <c r="C189" s="138">
        <f t="shared" si="0"/>
        <v>-20948.617801163873</v>
      </c>
      <c r="D189" s="138">
        <f t="shared" si="1"/>
        <v>79210.131278396904</v>
      </c>
      <c r="E189" s="138">
        <f t="shared" si="2"/>
        <v>-4365372.3412351999</v>
      </c>
      <c r="F189" s="138">
        <f t="shared" si="6"/>
        <v>1074746.138575678</v>
      </c>
      <c r="G189" s="128"/>
      <c r="H189" s="128"/>
      <c r="I189" s="128"/>
      <c r="J189" s="128"/>
      <c r="K189" s="128"/>
      <c r="L189" s="128"/>
      <c r="M189" s="128"/>
      <c r="N189" s="128"/>
      <c r="O189" s="128"/>
      <c r="P189" s="128"/>
      <c r="Q189" s="128"/>
      <c r="R189" s="128"/>
      <c r="S189" s="128"/>
      <c r="T189" s="128"/>
      <c r="U189" s="128"/>
      <c r="V189" s="128"/>
      <c r="W189" s="128"/>
      <c r="X189" s="128"/>
      <c r="Y189" s="128"/>
      <c r="Z189" s="128"/>
    </row>
    <row r="190" spans="1:26" x14ac:dyDescent="0.45">
      <c r="A190" s="128">
        <v>185</v>
      </c>
      <c r="B190" s="138">
        <f t="shared" si="3"/>
        <v>-4365372.3412351999</v>
      </c>
      <c r="C190" s="138">
        <f t="shared" si="0"/>
        <v>-21335.757317787036</v>
      </c>
      <c r="D190" s="138">
        <f t="shared" si="1"/>
        <v>79597.270795020071</v>
      </c>
      <c r="E190" s="138">
        <f t="shared" si="2"/>
        <v>-4444969.6120302202</v>
      </c>
      <c r="F190" s="138">
        <f t="shared" si="6"/>
        <v>1053410.381257891</v>
      </c>
      <c r="G190" s="128"/>
      <c r="H190" s="128"/>
      <c r="I190" s="128"/>
      <c r="J190" s="128"/>
      <c r="K190" s="128"/>
      <c r="L190" s="128"/>
      <c r="M190" s="128"/>
      <c r="N190" s="128"/>
      <c r="O190" s="128"/>
      <c r="P190" s="128"/>
      <c r="Q190" s="128"/>
      <c r="R190" s="128"/>
      <c r="S190" s="128"/>
      <c r="T190" s="128"/>
      <c r="U190" s="128"/>
      <c r="V190" s="128"/>
      <c r="W190" s="128"/>
      <c r="X190" s="128"/>
      <c r="Y190" s="128"/>
      <c r="Z190" s="128"/>
    </row>
    <row r="191" spans="1:26" x14ac:dyDescent="0.45">
      <c r="A191" s="128">
        <v>186</v>
      </c>
      <c r="B191" s="138">
        <f t="shared" si="3"/>
        <v>-4444969.6120302202</v>
      </c>
      <c r="C191" s="138">
        <f t="shared" si="0"/>
        <v>-21724.7889787977</v>
      </c>
      <c r="D191" s="138">
        <f t="shared" si="1"/>
        <v>79986.302456030724</v>
      </c>
      <c r="E191" s="138">
        <f t="shared" si="2"/>
        <v>-4524955.9144862508</v>
      </c>
      <c r="F191" s="138">
        <f t="shared" si="6"/>
        <v>1031685.5922790932</v>
      </c>
      <c r="G191" s="128"/>
      <c r="H191" s="128"/>
      <c r="I191" s="128"/>
      <c r="J191" s="128"/>
      <c r="K191" s="128"/>
      <c r="L191" s="128"/>
      <c r="M191" s="128"/>
      <c r="N191" s="128"/>
      <c r="O191" s="128"/>
      <c r="P191" s="128"/>
      <c r="Q191" s="128"/>
      <c r="R191" s="128"/>
      <c r="S191" s="128"/>
      <c r="T191" s="128"/>
      <c r="U191" s="128"/>
      <c r="V191" s="128"/>
      <c r="W191" s="128"/>
      <c r="X191" s="128"/>
      <c r="Y191" s="128"/>
      <c r="Z191" s="128"/>
    </row>
    <row r="192" spans="1:26" x14ac:dyDescent="0.45">
      <c r="A192" s="128">
        <v>187</v>
      </c>
      <c r="B192" s="138">
        <f t="shared" si="3"/>
        <v>-4524955.9144862508</v>
      </c>
      <c r="C192" s="138">
        <f t="shared" si="0"/>
        <v>-22115.722032051548</v>
      </c>
      <c r="D192" s="138">
        <f t="shared" si="1"/>
        <v>80377.235509284568</v>
      </c>
      <c r="E192" s="138">
        <f t="shared" si="2"/>
        <v>-4605333.1499955356</v>
      </c>
      <c r="F192" s="138">
        <f t="shared" si="6"/>
        <v>1009569.8702470417</v>
      </c>
      <c r="G192" s="128"/>
      <c r="H192" s="128"/>
      <c r="I192" s="128"/>
      <c r="J192" s="128"/>
      <c r="K192" s="128"/>
      <c r="L192" s="128"/>
      <c r="M192" s="128"/>
      <c r="N192" s="128"/>
      <c r="O192" s="128"/>
      <c r="P192" s="128"/>
      <c r="Q192" s="128"/>
      <c r="R192" s="128"/>
      <c r="S192" s="128"/>
      <c r="T192" s="128"/>
      <c r="U192" s="128"/>
      <c r="V192" s="128"/>
      <c r="W192" s="128"/>
      <c r="X192" s="128"/>
      <c r="Y192" s="128"/>
      <c r="Z192" s="128"/>
    </row>
    <row r="193" spans="1:26" x14ac:dyDescent="0.45">
      <c r="A193" s="128">
        <v>188</v>
      </c>
      <c r="B193" s="138">
        <f t="shared" si="3"/>
        <v>-4605333.1499955356</v>
      </c>
      <c r="C193" s="138">
        <f t="shared" si="0"/>
        <v>-22508.565770603178</v>
      </c>
      <c r="D193" s="138">
        <f t="shared" si="1"/>
        <v>80770.079247836198</v>
      </c>
      <c r="E193" s="138">
        <f t="shared" si="2"/>
        <v>-4686103.2292433716</v>
      </c>
      <c r="F193" s="138">
        <f t="shared" si="6"/>
        <v>987061.30447643856</v>
      </c>
      <c r="G193" s="128"/>
      <c r="H193" s="128"/>
      <c r="I193" s="128"/>
      <c r="J193" s="128"/>
      <c r="K193" s="128"/>
      <c r="L193" s="128"/>
      <c r="M193" s="128"/>
      <c r="N193" s="128"/>
      <c r="O193" s="128"/>
      <c r="P193" s="128"/>
      <c r="Q193" s="128"/>
      <c r="R193" s="128"/>
      <c r="S193" s="128"/>
      <c r="T193" s="128"/>
      <c r="U193" s="128"/>
      <c r="V193" s="128"/>
      <c r="W193" s="128"/>
      <c r="X193" s="128"/>
      <c r="Y193" s="128"/>
      <c r="Z193" s="128"/>
    </row>
    <row r="194" spans="1:26" x14ac:dyDescent="0.45">
      <c r="A194" s="128">
        <v>189</v>
      </c>
      <c r="B194" s="138">
        <f t="shared" si="3"/>
        <v>-4686103.2292433716</v>
      </c>
      <c r="C194" s="138">
        <f t="shared" si="0"/>
        <v>-22903.329532926975</v>
      </c>
      <c r="D194" s="138">
        <f t="shared" si="1"/>
        <v>81164.843010159995</v>
      </c>
      <c r="E194" s="138">
        <f t="shared" si="2"/>
        <v>-4767268.0722535318</v>
      </c>
      <c r="F194" s="138">
        <f t="shared" si="6"/>
        <v>964157.97494351154</v>
      </c>
      <c r="G194" s="128"/>
      <c r="H194" s="128"/>
      <c r="I194" s="128"/>
      <c r="J194" s="128"/>
      <c r="K194" s="128"/>
      <c r="L194" s="128"/>
      <c r="M194" s="128"/>
      <c r="N194" s="128"/>
      <c r="O194" s="128"/>
      <c r="P194" s="128"/>
      <c r="Q194" s="128"/>
      <c r="R194" s="128"/>
      <c r="S194" s="128"/>
      <c r="T194" s="128"/>
      <c r="U194" s="128"/>
      <c r="V194" s="128"/>
      <c r="W194" s="128"/>
      <c r="X194" s="128"/>
      <c r="Y194" s="128"/>
      <c r="Z194" s="128"/>
    </row>
    <row r="195" spans="1:26" x14ac:dyDescent="0.45">
      <c r="A195" s="128">
        <v>190</v>
      </c>
      <c r="B195" s="138">
        <f t="shared" si="3"/>
        <v>-4767268.0722535318</v>
      </c>
      <c r="C195" s="138">
        <f t="shared" si="0"/>
        <v>-23300.022703139133</v>
      </c>
      <c r="D195" s="138">
        <f t="shared" si="1"/>
        <v>81561.536180372161</v>
      </c>
      <c r="E195" s="138">
        <f t="shared" si="2"/>
        <v>-4848829.6084339041</v>
      </c>
      <c r="F195" s="138">
        <f t="shared" si="6"/>
        <v>940857.95224037243</v>
      </c>
      <c r="G195" s="128"/>
      <c r="H195" s="128"/>
      <c r="I195" s="128"/>
      <c r="J195" s="128"/>
      <c r="K195" s="128"/>
      <c r="L195" s="128"/>
      <c r="M195" s="128"/>
      <c r="N195" s="128"/>
      <c r="O195" s="128"/>
      <c r="P195" s="128"/>
      <c r="Q195" s="128"/>
      <c r="R195" s="128"/>
      <c r="S195" s="128"/>
      <c r="T195" s="128"/>
      <c r="U195" s="128"/>
      <c r="V195" s="128"/>
      <c r="W195" s="128"/>
      <c r="X195" s="128"/>
      <c r="Y195" s="128"/>
      <c r="Z195" s="128"/>
    </row>
    <row r="196" spans="1:26" x14ac:dyDescent="0.45">
      <c r="A196" s="128">
        <v>191</v>
      </c>
      <c r="B196" s="138">
        <f t="shared" si="3"/>
        <v>-4848829.6084339041</v>
      </c>
      <c r="C196" s="138">
        <f t="shared" si="0"/>
        <v>-23698.654711220704</v>
      </c>
      <c r="D196" s="138">
        <f t="shared" si="1"/>
        <v>81960.168188453739</v>
      </c>
      <c r="E196" s="138">
        <f t="shared" si="2"/>
        <v>-4930789.7766223578</v>
      </c>
      <c r="F196" s="138">
        <f t="shared" si="6"/>
        <v>917159.29752915166</v>
      </c>
      <c r="G196" s="128"/>
      <c r="H196" s="128"/>
      <c r="I196" s="128"/>
      <c r="J196" s="128"/>
      <c r="K196" s="128"/>
      <c r="L196" s="128"/>
      <c r="M196" s="128"/>
      <c r="N196" s="128"/>
      <c r="O196" s="128"/>
      <c r="P196" s="128"/>
      <c r="Q196" s="128"/>
      <c r="R196" s="128"/>
      <c r="S196" s="128"/>
      <c r="T196" s="128"/>
      <c r="U196" s="128"/>
      <c r="V196" s="128"/>
      <c r="W196" s="128"/>
      <c r="X196" s="128"/>
      <c r="Y196" s="128"/>
      <c r="Z196" s="128"/>
    </row>
    <row r="197" spans="1:26" x14ac:dyDescent="0.45">
      <c r="A197" s="141">
        <v>192</v>
      </c>
      <c r="B197" s="139">
        <f t="shared" si="3"/>
        <v>-4930789.7766223578</v>
      </c>
      <c r="C197" s="139">
        <f t="shared" si="0"/>
        <v>-24099.23503324177</v>
      </c>
      <c r="D197" s="139">
        <f t="shared" si="1"/>
        <v>82360.748510474805</v>
      </c>
      <c r="E197" s="139">
        <f t="shared" si="2"/>
        <v>-5013150.525132833</v>
      </c>
      <c r="F197" s="139">
        <f t="shared" si="6"/>
        <v>893060.06249590986</v>
      </c>
      <c r="G197" s="128"/>
      <c r="H197" s="128"/>
      <c r="I197" s="128"/>
      <c r="J197" s="128"/>
      <c r="K197" s="128"/>
      <c r="L197" s="128"/>
      <c r="M197" s="128"/>
      <c r="N197" s="128"/>
      <c r="O197" s="128"/>
      <c r="P197" s="128"/>
      <c r="Q197" s="128"/>
      <c r="R197" s="128"/>
      <c r="S197" s="128"/>
      <c r="T197" s="128"/>
      <c r="U197" s="128"/>
      <c r="V197" s="128"/>
      <c r="W197" s="128"/>
      <c r="X197" s="128"/>
      <c r="Y197" s="128"/>
      <c r="Z197" s="128"/>
    </row>
    <row r="198" spans="1:26" x14ac:dyDescent="0.45">
      <c r="A198" s="128">
        <v>193</v>
      </c>
      <c r="B198" s="138">
        <f t="shared" si="3"/>
        <v>-5013150.525132833</v>
      </c>
      <c r="C198" s="138">
        <f t="shared" si="0"/>
        <v>-24501.773191586719</v>
      </c>
      <c r="D198" s="138">
        <f t="shared" si="1"/>
        <v>82763.286668819754</v>
      </c>
      <c r="E198" s="138">
        <f t="shared" si="2"/>
        <v>-5095913.8118016524</v>
      </c>
      <c r="F198" s="138">
        <f t="shared" si="6"/>
        <v>868558.28930432315</v>
      </c>
      <c r="G198" s="128"/>
      <c r="H198" s="128"/>
      <c r="I198" s="128"/>
      <c r="J198" s="128"/>
      <c r="K198" s="128"/>
      <c r="L198" s="128"/>
      <c r="M198" s="128"/>
      <c r="N198" s="128"/>
      <c r="O198" s="128"/>
      <c r="P198" s="128"/>
      <c r="Q198" s="128"/>
      <c r="R198" s="128"/>
      <c r="S198" s="128"/>
      <c r="T198" s="128"/>
      <c r="U198" s="128"/>
      <c r="V198" s="128"/>
      <c r="W198" s="128"/>
      <c r="X198" s="128"/>
      <c r="Y198" s="128"/>
      <c r="Z198" s="128"/>
    </row>
    <row r="199" spans="1:26" x14ac:dyDescent="0.45">
      <c r="A199" s="128">
        <v>194</v>
      </c>
      <c r="B199" s="138">
        <f t="shared" si="3"/>
        <v>-5095913.8118016524</v>
      </c>
      <c r="C199" s="138">
        <f t="shared" si="0"/>
        <v>-24906.278755180574</v>
      </c>
      <c r="D199" s="138">
        <f t="shared" si="1"/>
        <v>83167.792232413602</v>
      </c>
      <c r="E199" s="138">
        <f t="shared" si="2"/>
        <v>-5179081.6040340662</v>
      </c>
      <c r="F199" s="138">
        <f t="shared" ref="F199:F262" si="7">F198+C199</f>
        <v>843652.01054914261</v>
      </c>
      <c r="G199" s="128"/>
      <c r="H199" s="128"/>
      <c r="I199" s="128"/>
      <c r="J199" s="128"/>
      <c r="K199" s="128"/>
      <c r="L199" s="128"/>
      <c r="M199" s="128"/>
      <c r="N199" s="128"/>
      <c r="O199" s="128"/>
      <c r="P199" s="128"/>
      <c r="Q199" s="128"/>
      <c r="R199" s="128"/>
      <c r="S199" s="128"/>
      <c r="T199" s="128"/>
      <c r="U199" s="128"/>
      <c r="V199" s="128"/>
      <c r="W199" s="128"/>
      <c r="X199" s="128"/>
      <c r="Y199" s="128"/>
      <c r="Z199" s="128"/>
    </row>
    <row r="200" spans="1:26" x14ac:dyDescent="0.45">
      <c r="A200" s="128">
        <v>195</v>
      </c>
      <c r="B200" s="138">
        <f t="shared" si="3"/>
        <v>-5179081.6040340662</v>
      </c>
      <c r="C200" s="138">
        <f t="shared" si="0"/>
        <v>-25312.761339716497</v>
      </c>
      <c r="D200" s="138">
        <f t="shared" si="1"/>
        <v>83574.274816949532</v>
      </c>
      <c r="E200" s="138">
        <f t="shared" si="2"/>
        <v>-5262655.8788510161</v>
      </c>
      <c r="F200" s="138">
        <f t="shared" si="7"/>
        <v>818339.24920942611</v>
      </c>
      <c r="G200" s="128"/>
      <c r="H200" s="128"/>
      <c r="I200" s="128"/>
      <c r="J200" s="128"/>
      <c r="K200" s="128"/>
      <c r="L200" s="128"/>
      <c r="M200" s="128"/>
      <c r="N200" s="128"/>
      <c r="O200" s="128"/>
      <c r="P200" s="128"/>
      <c r="Q200" s="128"/>
      <c r="R200" s="128"/>
      <c r="S200" s="128"/>
      <c r="T200" s="128"/>
      <c r="U200" s="128"/>
      <c r="V200" s="128"/>
      <c r="W200" s="128"/>
      <c r="X200" s="128"/>
      <c r="Y200" s="128"/>
      <c r="Z200" s="128"/>
    </row>
    <row r="201" spans="1:26" x14ac:dyDescent="0.45">
      <c r="A201" s="128">
        <v>196</v>
      </c>
      <c r="B201" s="138">
        <f t="shared" si="3"/>
        <v>-5262655.8788510161</v>
      </c>
      <c r="C201" s="138">
        <f t="shared" si="0"/>
        <v>-25721.230607884339</v>
      </c>
      <c r="D201" s="138">
        <f t="shared" si="1"/>
        <v>83982.74408511736</v>
      </c>
      <c r="E201" s="138">
        <f t="shared" si="2"/>
        <v>-5346638.6229361333</v>
      </c>
      <c r="F201" s="138">
        <f t="shared" si="7"/>
        <v>792618.01860154176</v>
      </c>
      <c r="G201" s="128"/>
      <c r="H201" s="128"/>
      <c r="I201" s="128"/>
      <c r="J201" s="128"/>
      <c r="K201" s="128"/>
      <c r="L201" s="128"/>
      <c r="M201" s="128"/>
      <c r="N201" s="128"/>
      <c r="O201" s="128"/>
      <c r="P201" s="128"/>
      <c r="Q201" s="128"/>
      <c r="R201" s="128"/>
      <c r="S201" s="128"/>
      <c r="T201" s="128"/>
      <c r="U201" s="128"/>
      <c r="V201" s="128"/>
      <c r="W201" s="128"/>
      <c r="X201" s="128"/>
      <c r="Y201" s="128"/>
      <c r="Z201" s="128"/>
    </row>
    <row r="202" spans="1:26" x14ac:dyDescent="0.45">
      <c r="A202" s="128">
        <v>197</v>
      </c>
      <c r="B202" s="138">
        <f t="shared" si="3"/>
        <v>-5346638.6229361333</v>
      </c>
      <c r="C202" s="138">
        <f t="shared" si="0"/>
        <v>-26131.69626960035</v>
      </c>
      <c r="D202" s="138">
        <f t="shared" si="1"/>
        <v>84393.209746833381</v>
      </c>
      <c r="E202" s="138">
        <f t="shared" si="2"/>
        <v>-5431031.8326829663</v>
      </c>
      <c r="F202" s="138">
        <f t="shared" si="7"/>
        <v>766486.32233194145</v>
      </c>
      <c r="G202" s="128"/>
      <c r="H202" s="128"/>
      <c r="I202" s="128"/>
      <c r="J202" s="128"/>
      <c r="K202" s="128"/>
      <c r="L202" s="128"/>
      <c r="M202" s="128"/>
      <c r="N202" s="128"/>
      <c r="O202" s="128"/>
      <c r="P202" s="128"/>
      <c r="Q202" s="128"/>
      <c r="R202" s="128"/>
      <c r="S202" s="128"/>
      <c r="T202" s="128"/>
      <c r="U202" s="128"/>
      <c r="V202" s="128"/>
      <c r="W202" s="128"/>
      <c r="X202" s="128"/>
      <c r="Y202" s="128"/>
      <c r="Z202" s="128"/>
    </row>
    <row r="203" spans="1:26" x14ac:dyDescent="0.45">
      <c r="A203" s="128">
        <v>198</v>
      </c>
      <c r="B203" s="138">
        <f t="shared" si="3"/>
        <v>-5431031.8326829663</v>
      </c>
      <c r="C203" s="138">
        <f t="shared" si="0"/>
        <v>-26544.168082237993</v>
      </c>
      <c r="D203" s="138">
        <f t="shared" si="1"/>
        <v>84805.681559471021</v>
      </c>
      <c r="E203" s="138">
        <f t="shared" si="2"/>
        <v>-5515837.5142424377</v>
      </c>
      <c r="F203" s="138">
        <f t="shared" si="7"/>
        <v>739942.15424970351</v>
      </c>
      <c r="G203" s="128"/>
      <c r="H203" s="128"/>
      <c r="I203" s="128"/>
      <c r="J203" s="128"/>
      <c r="K203" s="128"/>
      <c r="L203" s="128"/>
      <c r="M203" s="128"/>
      <c r="N203" s="128"/>
      <c r="O203" s="128"/>
      <c r="P203" s="128"/>
      <c r="Q203" s="128"/>
      <c r="R203" s="128"/>
      <c r="S203" s="128"/>
      <c r="T203" s="128"/>
      <c r="U203" s="128"/>
      <c r="V203" s="128"/>
      <c r="W203" s="128"/>
      <c r="X203" s="128"/>
      <c r="Y203" s="128"/>
      <c r="Z203" s="128"/>
    </row>
    <row r="204" spans="1:26" x14ac:dyDescent="0.45">
      <c r="A204" s="128">
        <v>199</v>
      </c>
      <c r="B204" s="138">
        <f t="shared" si="3"/>
        <v>-5515837.5142424377</v>
      </c>
      <c r="C204" s="138">
        <f t="shared" si="0"/>
        <v>-26958.655850859912</v>
      </c>
      <c r="D204" s="138">
        <f t="shared" si="1"/>
        <v>85220.169328092947</v>
      </c>
      <c r="E204" s="138">
        <f t="shared" si="2"/>
        <v>-5601057.6835705303</v>
      </c>
      <c r="F204" s="138">
        <f t="shared" si="7"/>
        <v>712983.49839884357</v>
      </c>
      <c r="G204" s="128"/>
      <c r="H204" s="128"/>
      <c r="I204" s="128"/>
      <c r="J204" s="128"/>
      <c r="K204" s="128"/>
      <c r="L204" s="128"/>
      <c r="M204" s="128"/>
      <c r="N204" s="128"/>
      <c r="O204" s="128"/>
      <c r="P204" s="128"/>
      <c r="Q204" s="128"/>
      <c r="R204" s="128"/>
      <c r="S204" s="128"/>
      <c r="T204" s="128"/>
      <c r="U204" s="128"/>
      <c r="V204" s="128"/>
      <c r="W204" s="128"/>
      <c r="X204" s="128"/>
      <c r="Y204" s="128"/>
      <c r="Z204" s="128"/>
    </row>
    <row r="205" spans="1:26" x14ac:dyDescent="0.45">
      <c r="A205" s="128">
        <v>200</v>
      </c>
      <c r="B205" s="138">
        <f t="shared" si="3"/>
        <v>-5601057.6835705303</v>
      </c>
      <c r="C205" s="138">
        <f t="shared" si="0"/>
        <v>-27375.169428450965</v>
      </c>
      <c r="D205" s="138">
        <f t="shared" si="1"/>
        <v>85636.682905683992</v>
      </c>
      <c r="E205" s="138">
        <f t="shared" si="2"/>
        <v>-5686694.3664762145</v>
      </c>
      <c r="F205" s="138">
        <f t="shared" si="7"/>
        <v>685608.32897039258</v>
      </c>
      <c r="G205" s="128"/>
      <c r="H205" s="128"/>
      <c r="I205" s="128"/>
      <c r="J205" s="128"/>
      <c r="K205" s="128"/>
      <c r="L205" s="128"/>
      <c r="M205" s="128"/>
      <c r="N205" s="128"/>
      <c r="O205" s="128"/>
      <c r="P205" s="128"/>
      <c r="Q205" s="128"/>
      <c r="R205" s="128"/>
      <c r="S205" s="128"/>
      <c r="T205" s="128"/>
      <c r="U205" s="128"/>
      <c r="V205" s="128"/>
      <c r="W205" s="128"/>
      <c r="X205" s="128"/>
      <c r="Y205" s="128"/>
      <c r="Z205" s="128"/>
    </row>
    <row r="206" spans="1:26" x14ac:dyDescent="0.45">
      <c r="A206" s="128">
        <v>201</v>
      </c>
      <c r="B206" s="138">
        <f t="shared" si="3"/>
        <v>-5686694.3664762145</v>
      </c>
      <c r="C206" s="138">
        <f t="shared" si="0"/>
        <v>-27793.718716152496</v>
      </c>
      <c r="D206" s="138">
        <f t="shared" si="1"/>
        <v>86055.232193385527</v>
      </c>
      <c r="E206" s="138">
        <f t="shared" si="2"/>
        <v>-5772749.5986695997</v>
      </c>
      <c r="F206" s="138">
        <f t="shared" si="7"/>
        <v>657814.61025424011</v>
      </c>
      <c r="G206" s="128"/>
      <c r="H206" s="128"/>
      <c r="I206" s="128"/>
      <c r="J206" s="128"/>
      <c r="K206" s="128"/>
      <c r="L206" s="128"/>
      <c r="M206" s="128"/>
      <c r="N206" s="128"/>
      <c r="O206" s="128"/>
      <c r="P206" s="128"/>
      <c r="Q206" s="128"/>
      <c r="R206" s="128"/>
      <c r="S206" s="128"/>
      <c r="T206" s="128"/>
      <c r="U206" s="128"/>
      <c r="V206" s="128"/>
      <c r="W206" s="128"/>
      <c r="X206" s="128"/>
      <c r="Y206" s="128"/>
      <c r="Z206" s="128"/>
    </row>
    <row r="207" spans="1:26" x14ac:dyDescent="0.45">
      <c r="A207" s="128">
        <v>202</v>
      </c>
      <c r="B207" s="138">
        <f t="shared" si="3"/>
        <v>-5772749.5986695997</v>
      </c>
      <c r="C207" s="138">
        <f t="shared" si="0"/>
        <v>-28214.313663497665</v>
      </c>
      <c r="D207" s="138">
        <f t="shared" si="1"/>
        <v>86475.827140730689</v>
      </c>
      <c r="E207" s="138">
        <f t="shared" si="2"/>
        <v>-5859225.4258103305</v>
      </c>
      <c r="F207" s="138">
        <f t="shared" si="7"/>
        <v>629600.29659074242</v>
      </c>
      <c r="G207" s="128"/>
      <c r="H207" s="128"/>
      <c r="I207" s="128"/>
      <c r="J207" s="128"/>
      <c r="K207" s="128"/>
      <c r="L207" s="128"/>
      <c r="M207" s="128"/>
      <c r="N207" s="128"/>
      <c r="O207" s="128"/>
      <c r="P207" s="128"/>
      <c r="Q207" s="128"/>
      <c r="R207" s="128"/>
      <c r="S207" s="128"/>
      <c r="T207" s="128"/>
      <c r="U207" s="128"/>
      <c r="V207" s="128"/>
      <c r="W207" s="128"/>
      <c r="X207" s="128"/>
      <c r="Y207" s="128"/>
      <c r="Z207" s="128"/>
    </row>
    <row r="208" spans="1:26" x14ac:dyDescent="0.45">
      <c r="A208" s="128">
        <v>203</v>
      </c>
      <c r="B208" s="138">
        <f t="shared" si="3"/>
        <v>-5859225.4258103305</v>
      </c>
      <c r="C208" s="138">
        <f t="shared" si="0"/>
        <v>-28636.964268647989</v>
      </c>
      <c r="D208" s="138">
        <f t="shared" si="1"/>
        <v>86898.477745881013</v>
      </c>
      <c r="E208" s="138">
        <f t="shared" si="2"/>
        <v>-5946123.9035562119</v>
      </c>
      <c r="F208" s="138">
        <f t="shared" si="7"/>
        <v>600963.33232209447</v>
      </c>
      <c r="G208" s="128"/>
      <c r="H208" s="128"/>
      <c r="I208" s="128"/>
      <c r="J208" s="128"/>
      <c r="K208" s="128"/>
      <c r="L208" s="128"/>
      <c r="M208" s="128"/>
      <c r="N208" s="128"/>
      <c r="O208" s="128"/>
      <c r="P208" s="128"/>
      <c r="Q208" s="128"/>
      <c r="R208" s="128"/>
      <c r="S208" s="128"/>
      <c r="T208" s="128"/>
      <c r="U208" s="128"/>
      <c r="V208" s="128"/>
      <c r="W208" s="128"/>
      <c r="X208" s="128"/>
      <c r="Y208" s="128"/>
      <c r="Z208" s="128"/>
    </row>
    <row r="209" spans="1:26" x14ac:dyDescent="0.45">
      <c r="A209" s="128">
        <v>204</v>
      </c>
      <c r="B209" s="138">
        <f t="shared" si="3"/>
        <v>-5946123.9035562119</v>
      </c>
      <c r="C209" s="138">
        <f t="shared" si="0"/>
        <v>-29061.680578630981</v>
      </c>
      <c r="D209" s="138">
        <f t="shared" si="1"/>
        <v>87323.194055864005</v>
      </c>
      <c r="E209" s="138">
        <f t="shared" si="2"/>
        <v>-6033447.0976120755</v>
      </c>
      <c r="F209" s="138">
        <f t="shared" si="7"/>
        <v>571901.65174346347</v>
      </c>
      <c r="G209" s="128"/>
      <c r="H209" s="128"/>
      <c r="I209" s="128"/>
      <c r="J209" s="128"/>
      <c r="K209" s="128"/>
      <c r="L209" s="128"/>
      <c r="M209" s="128"/>
      <c r="N209" s="128"/>
      <c r="O209" s="128"/>
      <c r="P209" s="128"/>
      <c r="Q209" s="128"/>
      <c r="R209" s="128"/>
      <c r="S209" s="128"/>
      <c r="T209" s="128"/>
      <c r="U209" s="128"/>
      <c r="V209" s="128"/>
      <c r="W209" s="128"/>
      <c r="X209" s="128"/>
      <c r="Y209" s="128"/>
      <c r="Z209" s="128"/>
    </row>
    <row r="210" spans="1:26" x14ac:dyDescent="0.45">
      <c r="A210" s="128">
        <v>205</v>
      </c>
      <c r="B210" s="138">
        <f t="shared" si="3"/>
        <v>-6033447.0976120755</v>
      </c>
      <c r="C210" s="138">
        <f t="shared" si="0"/>
        <v>-29488.472689579015</v>
      </c>
      <c r="D210" s="138">
        <f t="shared" si="1"/>
        <v>87749.986166812043</v>
      </c>
      <c r="E210" s="138">
        <f t="shared" si="2"/>
        <v>-6121197.083778888</v>
      </c>
      <c r="F210" s="138">
        <f t="shared" si="7"/>
        <v>542413.17905388447</v>
      </c>
      <c r="G210" s="128"/>
      <c r="H210" s="128"/>
      <c r="I210" s="128"/>
      <c r="J210" s="128"/>
      <c r="K210" s="128"/>
      <c r="L210" s="128"/>
      <c r="M210" s="128"/>
      <c r="N210" s="128"/>
      <c r="O210" s="128"/>
      <c r="P210" s="128"/>
      <c r="Q210" s="128"/>
      <c r="R210" s="128"/>
      <c r="S210" s="128"/>
      <c r="T210" s="128"/>
      <c r="U210" s="128"/>
      <c r="V210" s="128"/>
      <c r="W210" s="128"/>
      <c r="X210" s="128"/>
      <c r="Y210" s="128"/>
      <c r="Z210" s="128"/>
    </row>
    <row r="211" spans="1:26" x14ac:dyDescent="0.45">
      <c r="A211" s="128">
        <v>206</v>
      </c>
      <c r="B211" s="138">
        <f t="shared" si="3"/>
        <v>-6121197.083778888</v>
      </c>
      <c r="C211" s="138">
        <f t="shared" si="0"/>
        <v>-29917.35074696931</v>
      </c>
      <c r="D211" s="138">
        <f t="shared" si="1"/>
        <v>88178.864224202334</v>
      </c>
      <c r="E211" s="138">
        <f t="shared" si="2"/>
        <v>-6209375.94800309</v>
      </c>
      <c r="F211" s="138">
        <f t="shared" si="7"/>
        <v>512495.82830691518</v>
      </c>
      <c r="G211" s="128"/>
      <c r="H211" s="128"/>
      <c r="I211" s="128"/>
      <c r="J211" s="128"/>
      <c r="K211" s="128"/>
      <c r="L211" s="128"/>
      <c r="M211" s="128"/>
      <c r="N211" s="128"/>
      <c r="O211" s="128"/>
      <c r="P211" s="128"/>
      <c r="Q211" s="128"/>
      <c r="R211" s="128"/>
      <c r="S211" s="128"/>
      <c r="T211" s="128"/>
      <c r="U211" s="128"/>
      <c r="V211" s="128"/>
      <c r="W211" s="128"/>
      <c r="X211" s="128"/>
      <c r="Y211" s="128"/>
      <c r="Z211" s="128"/>
    </row>
    <row r="212" spans="1:26" x14ac:dyDescent="0.45">
      <c r="A212" s="128">
        <v>207</v>
      </c>
      <c r="B212" s="138">
        <f t="shared" si="3"/>
        <v>-6209375.94800309</v>
      </c>
      <c r="C212" s="138">
        <f t="shared" si="0"/>
        <v>-30348.324945865101</v>
      </c>
      <c r="D212" s="138">
        <f t="shared" si="1"/>
        <v>88609.838423098132</v>
      </c>
      <c r="E212" s="138">
        <f t="shared" si="2"/>
        <v>-6297985.7864261884</v>
      </c>
      <c r="F212" s="138">
        <f t="shared" si="7"/>
        <v>482147.5033610501</v>
      </c>
      <c r="G212" s="128"/>
      <c r="H212" s="128"/>
      <c r="I212" s="128"/>
      <c r="J212" s="128"/>
      <c r="K212" s="128"/>
      <c r="L212" s="128"/>
      <c r="M212" s="128"/>
      <c r="N212" s="128"/>
      <c r="O212" s="128"/>
      <c r="P212" s="128"/>
      <c r="Q212" s="128"/>
      <c r="R212" s="128"/>
      <c r="S212" s="128"/>
      <c r="T212" s="128"/>
      <c r="U212" s="128"/>
      <c r="V212" s="128"/>
      <c r="W212" s="128"/>
      <c r="X212" s="128"/>
      <c r="Y212" s="128"/>
      <c r="Z212" s="128"/>
    </row>
    <row r="213" spans="1:26" x14ac:dyDescent="0.45">
      <c r="A213" s="128">
        <v>208</v>
      </c>
      <c r="B213" s="138">
        <f t="shared" si="3"/>
        <v>-6297985.7864261884</v>
      </c>
      <c r="C213" s="138">
        <f t="shared" si="0"/>
        <v>-30781.405531157994</v>
      </c>
      <c r="D213" s="138">
        <f t="shared" si="1"/>
        <v>89042.919008391022</v>
      </c>
      <c r="E213" s="138">
        <f t="shared" si="2"/>
        <v>-6387028.7054345794</v>
      </c>
      <c r="F213" s="138">
        <f t="shared" si="7"/>
        <v>451366.09782989213</v>
      </c>
      <c r="G213" s="128"/>
      <c r="H213" s="128"/>
      <c r="I213" s="128"/>
      <c r="J213" s="128"/>
      <c r="K213" s="128"/>
      <c r="L213" s="128"/>
      <c r="M213" s="128"/>
      <c r="N213" s="128"/>
      <c r="O213" s="128"/>
      <c r="P213" s="128"/>
      <c r="Q213" s="128"/>
      <c r="R213" s="128"/>
      <c r="S213" s="128"/>
      <c r="T213" s="128"/>
      <c r="U213" s="128"/>
      <c r="V213" s="128"/>
      <c r="W213" s="128"/>
      <c r="X213" s="128"/>
      <c r="Y213" s="128"/>
      <c r="Z213" s="128"/>
    </row>
    <row r="214" spans="1:26" x14ac:dyDescent="0.45">
      <c r="A214" s="128">
        <v>209</v>
      </c>
      <c r="B214" s="138">
        <f t="shared" si="3"/>
        <v>-6387028.7054345794</v>
      </c>
      <c r="C214" s="138">
        <f t="shared" si="0"/>
        <v>-31216.602797811505</v>
      </c>
      <c r="D214" s="138">
        <f t="shared" si="1"/>
        <v>89478.116275044536</v>
      </c>
      <c r="E214" s="138">
        <f t="shared" si="2"/>
        <v>-6476506.8217096236</v>
      </c>
      <c r="F214" s="138">
        <f t="shared" si="7"/>
        <v>420149.49503208062</v>
      </c>
      <c r="G214" s="128"/>
      <c r="H214" s="128"/>
      <c r="I214" s="128"/>
      <c r="J214" s="128"/>
      <c r="K214" s="128"/>
      <c r="L214" s="128"/>
      <c r="M214" s="128"/>
      <c r="N214" s="128"/>
      <c r="O214" s="128"/>
      <c r="P214" s="128"/>
      <c r="Q214" s="128"/>
      <c r="R214" s="128"/>
      <c r="S214" s="128"/>
      <c r="T214" s="128"/>
      <c r="U214" s="128"/>
      <c r="V214" s="128"/>
      <c r="W214" s="128"/>
      <c r="X214" s="128"/>
      <c r="Y214" s="128"/>
      <c r="Z214" s="128"/>
    </row>
    <row r="215" spans="1:26" x14ac:dyDescent="0.45">
      <c r="A215" s="128">
        <v>210</v>
      </c>
      <c r="B215" s="138">
        <f t="shared" si="3"/>
        <v>-6476506.8217096236</v>
      </c>
      <c r="C215" s="138">
        <f t="shared" si="0"/>
        <v>-31653.927091105783</v>
      </c>
      <c r="D215" s="138">
        <f t="shared" si="1"/>
        <v>89915.440568338818</v>
      </c>
      <c r="E215" s="138">
        <f t="shared" si="2"/>
        <v>-6566422.2622779626</v>
      </c>
      <c r="F215" s="138">
        <f t="shared" si="7"/>
        <v>388495.56794097484</v>
      </c>
      <c r="G215" s="128"/>
      <c r="H215" s="128"/>
      <c r="I215" s="128"/>
      <c r="J215" s="128"/>
      <c r="K215" s="128"/>
      <c r="L215" s="128"/>
      <c r="M215" s="128"/>
      <c r="N215" s="128"/>
      <c r="O215" s="128"/>
      <c r="P215" s="128"/>
      <c r="Q215" s="128"/>
      <c r="R215" s="128"/>
      <c r="S215" s="128"/>
      <c r="T215" s="128"/>
      <c r="U215" s="128"/>
      <c r="V215" s="128"/>
      <c r="W215" s="128"/>
      <c r="X215" s="128"/>
      <c r="Y215" s="128"/>
      <c r="Z215" s="128"/>
    </row>
    <row r="216" spans="1:26" x14ac:dyDescent="0.45">
      <c r="A216" s="128">
        <v>211</v>
      </c>
      <c r="B216" s="138">
        <f t="shared" si="3"/>
        <v>-6566422.2622779626</v>
      </c>
      <c r="C216" s="138">
        <f t="shared" si="0"/>
        <v>-32093.38880688354</v>
      </c>
      <c r="D216" s="138">
        <f t="shared" si="1"/>
        <v>90354.902284116572</v>
      </c>
      <c r="E216" s="138">
        <f t="shared" si="2"/>
        <v>-6656777.1645620791</v>
      </c>
      <c r="F216" s="138">
        <f t="shared" si="7"/>
        <v>356402.1791340913</v>
      </c>
      <c r="G216" s="128"/>
      <c r="H216" s="128"/>
      <c r="I216" s="128"/>
      <c r="J216" s="128"/>
      <c r="K216" s="128"/>
      <c r="L216" s="128"/>
      <c r="M216" s="128"/>
      <c r="N216" s="128"/>
      <c r="O216" s="128"/>
      <c r="P216" s="128"/>
      <c r="Q216" s="128"/>
      <c r="R216" s="128"/>
      <c r="S216" s="128"/>
      <c r="T216" s="128"/>
      <c r="U216" s="128"/>
      <c r="V216" s="128"/>
      <c r="W216" s="128"/>
      <c r="X216" s="128"/>
      <c r="Y216" s="128"/>
      <c r="Z216" s="128"/>
    </row>
    <row r="217" spans="1:26" x14ac:dyDescent="0.45">
      <c r="A217" s="128">
        <v>212</v>
      </c>
      <c r="B217" s="138">
        <f t="shared" si="3"/>
        <v>-6656777.1645620791</v>
      </c>
      <c r="C217" s="138">
        <f t="shared" si="0"/>
        <v>-32534.998391797159</v>
      </c>
      <c r="D217" s="138">
        <f t="shared" si="1"/>
        <v>90796.51186903019</v>
      </c>
      <c r="E217" s="138">
        <f t="shared" si="2"/>
        <v>-6747573.6764311092</v>
      </c>
      <c r="F217" s="138">
        <f t="shared" si="7"/>
        <v>323867.18074229412</v>
      </c>
      <c r="G217" s="128"/>
      <c r="H217" s="128"/>
      <c r="I217" s="128"/>
      <c r="J217" s="128"/>
      <c r="K217" s="128"/>
      <c r="L217" s="128"/>
      <c r="M217" s="128"/>
      <c r="N217" s="128"/>
      <c r="O217" s="128"/>
      <c r="P217" s="128"/>
      <c r="Q217" s="128"/>
      <c r="R217" s="128"/>
      <c r="S217" s="128"/>
      <c r="T217" s="128"/>
      <c r="U217" s="128"/>
      <c r="V217" s="128"/>
      <c r="W217" s="128"/>
      <c r="X217" s="128"/>
      <c r="Y217" s="128"/>
      <c r="Z217" s="128"/>
    </row>
    <row r="218" spans="1:26" x14ac:dyDescent="0.45">
      <c r="A218" s="128">
        <v>213</v>
      </c>
      <c r="B218" s="138">
        <f t="shared" si="3"/>
        <v>-6747573.6764311092</v>
      </c>
      <c r="C218" s="138">
        <f t="shared" si="0"/>
        <v>-32978.766343557043</v>
      </c>
      <c r="D218" s="138">
        <f t="shared" si="1"/>
        <v>91240.279820790078</v>
      </c>
      <c r="E218" s="138">
        <f t="shared" si="2"/>
        <v>-6838813.9562518997</v>
      </c>
      <c r="F218" s="138">
        <f t="shared" si="7"/>
        <v>290888.41439873708</v>
      </c>
      <c r="G218" s="128"/>
      <c r="H218" s="128"/>
      <c r="I218" s="128"/>
      <c r="J218" s="128"/>
      <c r="K218" s="128"/>
      <c r="L218" s="128"/>
      <c r="M218" s="128"/>
      <c r="N218" s="128"/>
      <c r="O218" s="128"/>
      <c r="P218" s="128"/>
      <c r="Q218" s="128"/>
      <c r="R218" s="128"/>
      <c r="S218" s="128"/>
      <c r="T218" s="128"/>
      <c r="U218" s="128"/>
      <c r="V218" s="128"/>
      <c r="W218" s="128"/>
      <c r="X218" s="128"/>
      <c r="Y218" s="128"/>
      <c r="Z218" s="128"/>
    </row>
    <row r="219" spans="1:26" x14ac:dyDescent="0.45">
      <c r="A219" s="128">
        <v>214</v>
      </c>
      <c r="B219" s="138">
        <f t="shared" si="3"/>
        <v>-6838813.9562518997</v>
      </c>
      <c r="C219" s="138">
        <f t="shared" si="0"/>
        <v>-33424.703211181157</v>
      </c>
      <c r="D219" s="138">
        <f t="shared" si="1"/>
        <v>91686.216688414192</v>
      </c>
      <c r="E219" s="138">
        <f t="shared" si="2"/>
        <v>-6930500.1729403138</v>
      </c>
      <c r="F219" s="138">
        <f t="shared" si="7"/>
        <v>257463.71118755592</v>
      </c>
      <c r="G219" s="128"/>
      <c r="H219" s="128"/>
      <c r="I219" s="128"/>
      <c r="J219" s="128"/>
      <c r="K219" s="128"/>
      <c r="L219" s="128"/>
      <c r="M219" s="128"/>
      <c r="N219" s="128"/>
      <c r="O219" s="128"/>
      <c r="P219" s="128"/>
      <c r="Q219" s="128"/>
      <c r="R219" s="128"/>
      <c r="S219" s="128"/>
      <c r="T219" s="128"/>
      <c r="U219" s="128"/>
      <c r="V219" s="128"/>
      <c r="W219" s="128"/>
      <c r="X219" s="128"/>
      <c r="Y219" s="128"/>
      <c r="Z219" s="128"/>
    </row>
    <row r="220" spans="1:26" x14ac:dyDescent="0.45">
      <c r="A220" s="128">
        <v>215</v>
      </c>
      <c r="B220" s="138">
        <f t="shared" si="3"/>
        <v>-6930500.1729403138</v>
      </c>
      <c r="C220" s="138">
        <f t="shared" si="0"/>
        <v>-33872.819595245783</v>
      </c>
      <c r="D220" s="138">
        <f t="shared" si="1"/>
        <v>92134.33307247881</v>
      </c>
      <c r="E220" s="138">
        <f t="shared" si="2"/>
        <v>-7022634.5060127927</v>
      </c>
      <c r="F220" s="138">
        <f t="shared" si="7"/>
        <v>223590.89159231013</v>
      </c>
      <c r="G220" s="128"/>
      <c r="H220" s="128"/>
      <c r="I220" s="128"/>
      <c r="J220" s="128"/>
      <c r="K220" s="128"/>
      <c r="L220" s="128"/>
      <c r="M220" s="128"/>
      <c r="N220" s="128"/>
      <c r="O220" s="128"/>
      <c r="P220" s="128"/>
      <c r="Q220" s="128"/>
      <c r="R220" s="128"/>
      <c r="S220" s="128"/>
      <c r="T220" s="128"/>
      <c r="U220" s="128"/>
      <c r="V220" s="128"/>
      <c r="W220" s="128"/>
      <c r="X220" s="128"/>
      <c r="Y220" s="128"/>
      <c r="Z220" s="128"/>
    </row>
    <row r="221" spans="1:26" x14ac:dyDescent="0.45">
      <c r="A221" s="128">
        <v>216</v>
      </c>
      <c r="B221" s="138">
        <f t="shared" si="3"/>
        <v>-7022634.5060127927</v>
      </c>
      <c r="C221" s="138">
        <f t="shared" si="0"/>
        <v>-34323.126148137519</v>
      </c>
      <c r="D221" s="138">
        <f t="shared" si="1"/>
        <v>92584.639625370546</v>
      </c>
      <c r="E221" s="138">
        <f t="shared" si="2"/>
        <v>-7115219.1456381632</v>
      </c>
      <c r="F221" s="138">
        <f t="shared" si="7"/>
        <v>189267.7654441726</v>
      </c>
      <c r="G221" s="128"/>
      <c r="H221" s="128"/>
      <c r="I221" s="128"/>
      <c r="J221" s="128"/>
      <c r="K221" s="128"/>
      <c r="L221" s="128"/>
      <c r="M221" s="128"/>
      <c r="N221" s="128"/>
      <c r="O221" s="128"/>
      <c r="P221" s="128"/>
      <c r="Q221" s="128"/>
      <c r="R221" s="128"/>
      <c r="S221" s="128"/>
      <c r="T221" s="128"/>
      <c r="U221" s="128"/>
      <c r="V221" s="128"/>
      <c r="W221" s="128"/>
      <c r="X221" s="128"/>
      <c r="Y221" s="128"/>
      <c r="Z221" s="128"/>
    </row>
    <row r="222" spans="1:26" x14ac:dyDescent="0.45">
      <c r="A222" s="128">
        <v>217</v>
      </c>
      <c r="B222" s="138">
        <f t="shared" si="3"/>
        <v>-7115219.1456381632</v>
      </c>
      <c r="C222" s="138">
        <f t="shared" si="0"/>
        <v>-34775.633574306521</v>
      </c>
      <c r="D222" s="138">
        <f t="shared" si="1"/>
        <v>93037.147051539549</v>
      </c>
      <c r="E222" s="138">
        <f t="shared" si="2"/>
        <v>-7208256.2926897025</v>
      </c>
      <c r="F222" s="138">
        <f t="shared" si="7"/>
        <v>154492.13186986608</v>
      </c>
      <c r="G222" s="128"/>
      <c r="H222" s="128"/>
      <c r="I222" s="128"/>
      <c r="J222" s="128"/>
      <c r="K222" s="128"/>
      <c r="L222" s="128"/>
      <c r="M222" s="128"/>
      <c r="N222" s="128"/>
      <c r="O222" s="128"/>
      <c r="P222" s="128"/>
      <c r="Q222" s="128"/>
      <c r="R222" s="128"/>
      <c r="S222" s="128"/>
      <c r="T222" s="128"/>
      <c r="U222" s="128"/>
      <c r="V222" s="128"/>
      <c r="W222" s="128"/>
      <c r="X222" s="128"/>
      <c r="Y222" s="128"/>
      <c r="Z222" s="128"/>
    </row>
    <row r="223" spans="1:26" x14ac:dyDescent="0.45">
      <c r="A223" s="128">
        <v>218</v>
      </c>
      <c r="B223" s="138">
        <f t="shared" si="3"/>
        <v>-7208256.2926897025</v>
      </c>
      <c r="C223" s="138">
        <f t="shared" si="0"/>
        <v>-35230.352630520916</v>
      </c>
      <c r="D223" s="138">
        <f t="shared" si="1"/>
        <v>93491.866107753944</v>
      </c>
      <c r="E223" s="138">
        <f t="shared" si="2"/>
        <v>-7301748.158797456</v>
      </c>
      <c r="F223" s="138">
        <f t="shared" si="7"/>
        <v>119261.77923934517</v>
      </c>
      <c r="G223" s="128"/>
      <c r="H223" s="128"/>
      <c r="I223" s="128"/>
      <c r="J223" s="128"/>
      <c r="K223" s="128"/>
      <c r="L223" s="128"/>
      <c r="M223" s="128"/>
      <c r="N223" s="128"/>
      <c r="O223" s="128"/>
      <c r="P223" s="128"/>
      <c r="Q223" s="128"/>
      <c r="R223" s="128"/>
      <c r="S223" s="128"/>
      <c r="T223" s="128"/>
      <c r="U223" s="128"/>
      <c r="V223" s="128"/>
      <c r="W223" s="128"/>
      <c r="X223" s="128"/>
      <c r="Y223" s="128"/>
      <c r="Z223" s="128"/>
    </row>
    <row r="224" spans="1:26" x14ac:dyDescent="0.45">
      <c r="A224" s="128">
        <v>219</v>
      </c>
      <c r="B224" s="138">
        <f t="shared" si="3"/>
        <v>-7301748.158797456</v>
      </c>
      <c r="C224" s="138">
        <f t="shared" si="0"/>
        <v>-35687.294126122564</v>
      </c>
      <c r="D224" s="138">
        <f t="shared" si="1"/>
        <v>93948.807603355584</v>
      </c>
      <c r="E224" s="138">
        <f t="shared" si="2"/>
        <v>-7395696.9664008114</v>
      </c>
      <c r="F224" s="138">
        <f t="shared" si="7"/>
        <v>83574.485113222603</v>
      </c>
      <c r="G224" s="128"/>
      <c r="H224" s="128"/>
      <c r="I224" s="128"/>
      <c r="J224" s="128"/>
      <c r="K224" s="128"/>
      <c r="L224" s="128"/>
      <c r="M224" s="128"/>
      <c r="N224" s="128"/>
      <c r="O224" s="128"/>
      <c r="P224" s="128"/>
      <c r="Q224" s="128"/>
      <c r="R224" s="128"/>
      <c r="S224" s="128"/>
      <c r="T224" s="128"/>
      <c r="U224" s="128"/>
      <c r="V224" s="128"/>
      <c r="W224" s="128"/>
      <c r="X224" s="128"/>
      <c r="Y224" s="128"/>
      <c r="Z224" s="128"/>
    </row>
    <row r="225" spans="1:26" x14ac:dyDescent="0.45">
      <c r="A225" s="128">
        <v>220</v>
      </c>
      <c r="B225" s="138">
        <f t="shared" si="3"/>
        <v>-7395696.9664008114</v>
      </c>
      <c r="C225" s="138">
        <f t="shared" si="0"/>
        <v>-36146.468923283959</v>
      </c>
      <c r="D225" s="138">
        <f t="shared" si="1"/>
        <v>94407.982400516979</v>
      </c>
      <c r="E225" s="138">
        <f t="shared" si="2"/>
        <v>-7490104.9488013284</v>
      </c>
      <c r="F225" s="138">
        <f t="shared" si="7"/>
        <v>47428.016189938644</v>
      </c>
      <c r="G225" s="128"/>
      <c r="H225" s="128"/>
      <c r="I225" s="128"/>
      <c r="J225" s="128"/>
      <c r="K225" s="128"/>
      <c r="L225" s="128"/>
      <c r="M225" s="128"/>
      <c r="N225" s="128"/>
      <c r="O225" s="128"/>
      <c r="P225" s="128"/>
      <c r="Q225" s="128"/>
      <c r="R225" s="128"/>
      <c r="S225" s="128"/>
      <c r="T225" s="128"/>
      <c r="U225" s="128"/>
      <c r="V225" s="128"/>
      <c r="W225" s="128"/>
      <c r="X225" s="128"/>
      <c r="Y225" s="128"/>
      <c r="Z225" s="128"/>
    </row>
    <row r="226" spans="1:26" x14ac:dyDescent="0.45">
      <c r="A226" s="128">
        <v>221</v>
      </c>
      <c r="B226" s="138">
        <f t="shared" si="3"/>
        <v>-7490104.9488013284</v>
      </c>
      <c r="C226" s="138">
        <f t="shared" si="0"/>
        <v>-36607.887937266489</v>
      </c>
      <c r="D226" s="138">
        <f t="shared" si="1"/>
        <v>94869.401414499516</v>
      </c>
      <c r="E226" s="138">
        <f t="shared" si="2"/>
        <v>-7584974.350215828</v>
      </c>
      <c r="F226" s="138">
        <f t="shared" si="7"/>
        <v>10820.128252672155</v>
      </c>
      <c r="G226" s="128"/>
      <c r="H226" s="128"/>
      <c r="I226" s="128"/>
      <c r="J226" s="128"/>
      <c r="K226" s="128"/>
      <c r="L226" s="128"/>
      <c r="M226" s="128"/>
      <c r="N226" s="128"/>
      <c r="O226" s="128"/>
      <c r="P226" s="128"/>
      <c r="Q226" s="128"/>
      <c r="R226" s="128"/>
      <c r="S226" s="128"/>
      <c r="T226" s="128"/>
      <c r="U226" s="128"/>
      <c r="V226" s="128"/>
      <c r="W226" s="128"/>
      <c r="X226" s="128"/>
      <c r="Y226" s="128"/>
      <c r="Z226" s="128"/>
    </row>
    <row r="227" spans="1:26" x14ac:dyDescent="0.45">
      <c r="A227" s="128">
        <v>222</v>
      </c>
      <c r="B227" s="138">
        <f t="shared" si="3"/>
        <v>-7584974.350215828</v>
      </c>
      <c r="C227" s="138">
        <f t="shared" si="0"/>
        <v>-37071.562136679859</v>
      </c>
      <c r="D227" s="138">
        <f t="shared" si="1"/>
        <v>95333.075613912893</v>
      </c>
      <c r="E227" s="138">
        <f t="shared" si="2"/>
        <v>-7680307.4258297412</v>
      </c>
      <c r="F227" s="138">
        <f t="shared" si="7"/>
        <v>-26251.433884007703</v>
      </c>
      <c r="G227" s="128"/>
      <c r="H227" s="128"/>
      <c r="I227" s="128"/>
      <c r="J227" s="128"/>
      <c r="K227" s="128"/>
      <c r="L227" s="128"/>
      <c r="M227" s="128"/>
      <c r="N227" s="128"/>
      <c r="O227" s="128"/>
      <c r="P227" s="128"/>
      <c r="Q227" s="128"/>
      <c r="R227" s="128"/>
      <c r="S227" s="128"/>
      <c r="T227" s="128"/>
      <c r="U227" s="128"/>
      <c r="V227" s="128"/>
      <c r="W227" s="128"/>
      <c r="X227" s="128"/>
      <c r="Y227" s="128"/>
      <c r="Z227" s="128"/>
    </row>
    <row r="228" spans="1:26" x14ac:dyDescent="0.45">
      <c r="A228" s="128">
        <v>223</v>
      </c>
      <c r="B228" s="138">
        <f t="shared" si="3"/>
        <v>-7680307.4258297412</v>
      </c>
      <c r="C228" s="138">
        <f t="shared" si="0"/>
        <v>-37537.502543742856</v>
      </c>
      <c r="D228" s="138">
        <f t="shared" si="1"/>
        <v>95799.016020975891</v>
      </c>
      <c r="E228" s="138">
        <f t="shared" si="2"/>
        <v>-7776106.4418507172</v>
      </c>
      <c r="F228" s="138">
        <f t="shared" si="7"/>
        <v>-63788.936427750559</v>
      </c>
      <c r="G228" s="128"/>
      <c r="H228" s="128"/>
      <c r="I228" s="128"/>
      <c r="J228" s="128"/>
      <c r="K228" s="128"/>
      <c r="L228" s="128"/>
      <c r="M228" s="128"/>
      <c r="N228" s="128"/>
      <c r="O228" s="128"/>
      <c r="P228" s="128"/>
      <c r="Q228" s="128"/>
      <c r="R228" s="128"/>
      <c r="S228" s="128"/>
      <c r="T228" s="128"/>
      <c r="U228" s="128"/>
      <c r="V228" s="128"/>
      <c r="W228" s="128"/>
      <c r="X228" s="128"/>
      <c r="Y228" s="128"/>
      <c r="Z228" s="128"/>
    </row>
    <row r="229" spans="1:26" x14ac:dyDescent="0.45">
      <c r="A229" s="128">
        <v>224</v>
      </c>
      <c r="B229" s="138">
        <f t="shared" si="3"/>
        <v>-7776106.4418507172</v>
      </c>
      <c r="C229" s="138">
        <f t="shared" si="0"/>
        <v>-38005.720234545377</v>
      </c>
      <c r="D229" s="138">
        <f t="shared" si="1"/>
        <v>96267.233711778405</v>
      </c>
      <c r="E229" s="138">
        <f t="shared" si="2"/>
        <v>-7872373.6755624954</v>
      </c>
      <c r="F229" s="138">
        <f t="shared" si="7"/>
        <v>-101794.65666229594</v>
      </c>
      <c r="G229" s="128"/>
      <c r="H229" s="128"/>
      <c r="I229" s="128"/>
      <c r="J229" s="128"/>
      <c r="K229" s="128"/>
      <c r="L229" s="128"/>
      <c r="M229" s="128"/>
      <c r="N229" s="128"/>
      <c r="O229" s="128"/>
      <c r="P229" s="128"/>
      <c r="Q229" s="128"/>
      <c r="R229" s="128"/>
      <c r="S229" s="128"/>
      <c r="T229" s="128"/>
      <c r="U229" s="128"/>
      <c r="V229" s="128"/>
      <c r="W229" s="128"/>
      <c r="X229" s="128"/>
      <c r="Y229" s="128"/>
      <c r="Z229" s="128"/>
    </row>
    <row r="230" spans="1:26" x14ac:dyDescent="0.45">
      <c r="A230" s="128">
        <v>225</v>
      </c>
      <c r="B230" s="138">
        <f t="shared" si="3"/>
        <v>-7872373.6755624954</v>
      </c>
      <c r="C230" s="138">
        <f t="shared" si="0"/>
        <v>-38476.226339311695</v>
      </c>
      <c r="D230" s="138">
        <f t="shared" si="1"/>
        <v>96737.739816544723</v>
      </c>
      <c r="E230" s="138">
        <f t="shared" si="2"/>
        <v>-7969111.4153790399</v>
      </c>
      <c r="F230" s="138">
        <f t="shared" si="7"/>
        <v>-140270.88300160764</v>
      </c>
      <c r="G230" s="128"/>
      <c r="H230" s="128"/>
      <c r="I230" s="128"/>
      <c r="J230" s="128"/>
      <c r="K230" s="128"/>
      <c r="L230" s="128"/>
      <c r="M230" s="128"/>
      <c r="N230" s="128"/>
      <c r="O230" s="128"/>
      <c r="P230" s="128"/>
      <c r="Q230" s="128"/>
      <c r="R230" s="128"/>
      <c r="S230" s="128"/>
      <c r="T230" s="128"/>
      <c r="U230" s="128"/>
      <c r="V230" s="128"/>
      <c r="W230" s="128"/>
      <c r="X230" s="128"/>
      <c r="Y230" s="128"/>
      <c r="Z230" s="128"/>
    </row>
    <row r="231" spans="1:26" x14ac:dyDescent="0.45">
      <c r="A231" s="128">
        <v>226</v>
      </c>
      <c r="B231" s="138">
        <f t="shared" si="3"/>
        <v>-7969111.4153790399</v>
      </c>
      <c r="C231" s="138">
        <f t="shared" si="0"/>
        <v>-38949.032042665051</v>
      </c>
      <c r="D231" s="138">
        <f t="shared" si="1"/>
        <v>97210.545519898078</v>
      </c>
      <c r="E231" s="138">
        <f t="shared" si="2"/>
        <v>-8066321.9608989377</v>
      </c>
      <c r="F231" s="138">
        <f t="shared" si="7"/>
        <v>-179219.9150442727</v>
      </c>
      <c r="G231" s="128"/>
      <c r="H231" s="128"/>
      <c r="I231" s="128"/>
      <c r="J231" s="128"/>
      <c r="K231" s="128"/>
      <c r="L231" s="128"/>
      <c r="M231" s="128"/>
      <c r="N231" s="128"/>
      <c r="O231" s="128"/>
      <c r="P231" s="128"/>
      <c r="Q231" s="128"/>
      <c r="R231" s="128"/>
      <c r="S231" s="128"/>
      <c r="T231" s="128"/>
      <c r="U231" s="128"/>
      <c r="V231" s="128"/>
      <c r="W231" s="128"/>
      <c r="X231" s="128"/>
      <c r="Y231" s="128"/>
      <c r="Z231" s="128"/>
    </row>
    <row r="232" spans="1:26" x14ac:dyDescent="0.45">
      <c r="A232" s="128">
        <v>227</v>
      </c>
      <c r="B232" s="138">
        <f t="shared" si="3"/>
        <v>-8066321.9608989377</v>
      </c>
      <c r="C232" s="138">
        <f t="shared" si="0"/>
        <v>-39424.148583893555</v>
      </c>
      <c r="D232" s="138">
        <f t="shared" si="1"/>
        <v>97685.662061126583</v>
      </c>
      <c r="E232" s="138">
        <f t="shared" si="2"/>
        <v>-8164007.6229600646</v>
      </c>
      <c r="F232" s="138">
        <f t="shared" si="7"/>
        <v>-218644.06362816624</v>
      </c>
      <c r="G232" s="128"/>
      <c r="H232" s="128"/>
      <c r="I232" s="128"/>
      <c r="J232" s="128"/>
      <c r="K232" s="128"/>
      <c r="L232" s="128"/>
      <c r="M232" s="128"/>
      <c r="N232" s="128"/>
      <c r="O232" s="128"/>
      <c r="P232" s="128"/>
      <c r="Q232" s="128"/>
      <c r="R232" s="128"/>
      <c r="S232" s="128"/>
      <c r="T232" s="128"/>
      <c r="U232" s="128"/>
      <c r="V232" s="128"/>
      <c r="W232" s="128"/>
      <c r="X232" s="128"/>
      <c r="Y232" s="128"/>
      <c r="Z232" s="128"/>
    </row>
    <row r="233" spans="1:26" x14ac:dyDescent="0.45">
      <c r="A233" s="128">
        <v>228</v>
      </c>
      <c r="B233" s="138">
        <f t="shared" si="3"/>
        <v>-8164007.6229600646</v>
      </c>
      <c r="C233" s="138">
        <f t="shared" si="0"/>
        <v>-39901.58725721731</v>
      </c>
      <c r="D233" s="138">
        <f t="shared" si="1"/>
        <v>98163.10073445033</v>
      </c>
      <c r="E233" s="138">
        <f t="shared" si="2"/>
        <v>-8262170.7236945145</v>
      </c>
      <c r="F233" s="138">
        <f t="shared" si="7"/>
        <v>-258545.65088538354</v>
      </c>
      <c r="G233" s="128"/>
      <c r="H233" s="128"/>
      <c r="I233" s="128"/>
      <c r="J233" s="128"/>
      <c r="K233" s="128"/>
      <c r="L233" s="128"/>
      <c r="M233" s="128"/>
      <c r="N233" s="128"/>
      <c r="O233" s="128"/>
      <c r="P233" s="128"/>
      <c r="Q233" s="128"/>
      <c r="R233" s="128"/>
      <c r="S233" s="128"/>
      <c r="T233" s="128"/>
      <c r="U233" s="128"/>
      <c r="V233" s="128"/>
      <c r="W233" s="128"/>
      <c r="X233" s="128"/>
      <c r="Y233" s="128"/>
      <c r="Z233" s="128"/>
    </row>
    <row r="234" spans="1:26" x14ac:dyDescent="0.45">
      <c r="A234" s="128">
        <v>229</v>
      </c>
      <c r="B234" s="138">
        <f t="shared" si="3"/>
        <v>-8262170.7236945145</v>
      </c>
      <c r="C234" s="138">
        <f t="shared" si="0"/>
        <v>-40381.359412056932</v>
      </c>
      <c r="D234" s="138">
        <f t="shared" si="1"/>
        <v>98642.872889289953</v>
      </c>
      <c r="E234" s="138">
        <f t="shared" si="2"/>
        <v>-8360813.5965838041</v>
      </c>
      <c r="F234" s="138">
        <f t="shared" si="7"/>
        <v>-298927.01029744046</v>
      </c>
      <c r="G234" s="128"/>
      <c r="H234" s="128"/>
      <c r="I234" s="128"/>
      <c r="J234" s="128"/>
      <c r="K234" s="128"/>
      <c r="L234" s="128"/>
      <c r="M234" s="128"/>
      <c r="N234" s="128"/>
      <c r="O234" s="128"/>
      <c r="P234" s="128"/>
      <c r="Q234" s="128"/>
      <c r="R234" s="128"/>
      <c r="S234" s="128"/>
      <c r="T234" s="128"/>
      <c r="U234" s="128"/>
      <c r="V234" s="128"/>
      <c r="W234" s="128"/>
      <c r="X234" s="128"/>
      <c r="Y234" s="128"/>
      <c r="Z234" s="128"/>
    </row>
    <row r="235" spans="1:26" x14ac:dyDescent="0.45">
      <c r="A235" s="128">
        <v>230</v>
      </c>
      <c r="B235" s="138">
        <f t="shared" si="3"/>
        <v>-8360813.5965838041</v>
      </c>
      <c r="C235" s="138">
        <f t="shared" si="0"/>
        <v>-40863.476453303338</v>
      </c>
      <c r="D235" s="138">
        <f t="shared" si="1"/>
        <v>99124.989930536365</v>
      </c>
      <c r="E235" s="138">
        <f t="shared" si="2"/>
        <v>-8459938.5865143407</v>
      </c>
      <c r="F235" s="138">
        <f t="shared" si="7"/>
        <v>-339790.48675074382</v>
      </c>
      <c r="G235" s="128"/>
      <c r="H235" s="128"/>
      <c r="I235" s="128"/>
      <c r="J235" s="128"/>
      <c r="K235" s="128"/>
      <c r="L235" s="128"/>
      <c r="M235" s="128"/>
      <c r="N235" s="128"/>
      <c r="O235" s="128"/>
      <c r="P235" s="128"/>
      <c r="Q235" s="128"/>
      <c r="R235" s="128"/>
      <c r="S235" s="128"/>
      <c r="T235" s="128"/>
      <c r="U235" s="128"/>
      <c r="V235" s="128"/>
      <c r="W235" s="128"/>
      <c r="X235" s="128"/>
      <c r="Y235" s="128"/>
      <c r="Z235" s="128"/>
    </row>
    <row r="236" spans="1:26" x14ac:dyDescent="0.45">
      <c r="A236" s="128">
        <v>231</v>
      </c>
      <c r="B236" s="138">
        <f t="shared" si="3"/>
        <v>-8459938.5865143407</v>
      </c>
      <c r="C236" s="138">
        <f t="shared" si="0"/>
        <v>-41347.949841588837</v>
      </c>
      <c r="D236" s="138">
        <f t="shared" si="1"/>
        <v>99609.463318821858</v>
      </c>
      <c r="E236" s="138">
        <f t="shared" si="2"/>
        <v>-8559548.0498331618</v>
      </c>
      <c r="F236" s="138">
        <f t="shared" si="7"/>
        <v>-381138.43659233267</v>
      </c>
      <c r="G236" s="128"/>
      <c r="H236" s="128"/>
      <c r="I236" s="128"/>
      <c r="J236" s="128"/>
      <c r="K236" s="128"/>
      <c r="L236" s="128"/>
      <c r="M236" s="128"/>
      <c r="N236" s="128"/>
      <c r="O236" s="128"/>
      <c r="P236" s="128"/>
      <c r="Q236" s="128"/>
      <c r="R236" s="128"/>
      <c r="S236" s="128"/>
      <c r="T236" s="128"/>
      <c r="U236" s="128"/>
      <c r="V236" s="128"/>
      <c r="W236" s="128"/>
      <c r="X236" s="128"/>
      <c r="Y236" s="128"/>
      <c r="Z236" s="128"/>
    </row>
    <row r="237" spans="1:26" x14ac:dyDescent="0.45">
      <c r="A237" s="128">
        <v>232</v>
      </c>
      <c r="B237" s="138">
        <f t="shared" si="3"/>
        <v>-8559548.0498331618</v>
      </c>
      <c r="C237" s="138">
        <f t="shared" si="0"/>
        <v>-41834.791093559572</v>
      </c>
      <c r="D237" s="138">
        <f t="shared" si="1"/>
        <v>100096.30457079259</v>
      </c>
      <c r="E237" s="138">
        <f t="shared" si="2"/>
        <v>-8659644.354403954</v>
      </c>
      <c r="F237" s="138">
        <f t="shared" si="7"/>
        <v>-422973.22768589226</v>
      </c>
      <c r="G237" s="128"/>
      <c r="H237" s="128"/>
      <c r="I237" s="128"/>
      <c r="J237" s="128"/>
      <c r="K237" s="128"/>
      <c r="L237" s="128"/>
      <c r="M237" s="128"/>
      <c r="N237" s="128"/>
      <c r="O237" s="128"/>
      <c r="P237" s="128"/>
      <c r="Q237" s="128"/>
      <c r="R237" s="128"/>
      <c r="S237" s="128"/>
      <c r="T237" s="128"/>
      <c r="U237" s="128"/>
      <c r="V237" s="128"/>
      <c r="W237" s="128"/>
      <c r="X237" s="128"/>
      <c r="Y237" s="128"/>
      <c r="Z237" s="128"/>
    </row>
    <row r="238" spans="1:26" x14ac:dyDescent="0.45">
      <c r="A238" s="128">
        <v>233</v>
      </c>
      <c r="B238" s="138">
        <f t="shared" si="3"/>
        <v>-8659644.354403954</v>
      </c>
      <c r="C238" s="138">
        <f t="shared" si="0"/>
        <v>-42324.011782149319</v>
      </c>
      <c r="D238" s="138">
        <f t="shared" si="1"/>
        <v>100585.52525938235</v>
      </c>
      <c r="E238" s="138">
        <f t="shared" si="2"/>
        <v>-8760229.879663337</v>
      </c>
      <c r="F238" s="138">
        <f t="shared" si="7"/>
        <v>-465297.23946804157</v>
      </c>
      <c r="G238" s="128"/>
      <c r="H238" s="128"/>
      <c r="I238" s="128"/>
      <c r="J238" s="128"/>
      <c r="K238" s="128"/>
      <c r="L238" s="128"/>
      <c r="M238" s="128"/>
      <c r="N238" s="128"/>
      <c r="O238" s="128"/>
      <c r="P238" s="128"/>
      <c r="Q238" s="128"/>
      <c r="R238" s="128"/>
      <c r="S238" s="128"/>
      <c r="T238" s="128"/>
      <c r="U238" s="128"/>
      <c r="V238" s="128"/>
      <c r="W238" s="128"/>
      <c r="X238" s="128"/>
      <c r="Y238" s="128"/>
      <c r="Z238" s="128"/>
    </row>
    <row r="239" spans="1:26" x14ac:dyDescent="0.45">
      <c r="A239" s="128">
        <v>234</v>
      </c>
      <c r="B239" s="138">
        <f t="shared" si="3"/>
        <v>-8760229.879663337</v>
      </c>
      <c r="C239" s="138">
        <f t="shared" si="0"/>
        <v>-42815.623536854553</v>
      </c>
      <c r="D239" s="138">
        <f t="shared" si="1"/>
        <v>101077.13701408758</v>
      </c>
      <c r="E239" s="138">
        <f t="shared" si="2"/>
        <v>-8861307.0166774243</v>
      </c>
      <c r="F239" s="138">
        <f t="shared" si="7"/>
        <v>-508112.86300489615</v>
      </c>
      <c r="G239" s="128"/>
      <c r="H239" s="128"/>
      <c r="I239" s="128"/>
      <c r="J239" s="128"/>
      <c r="K239" s="128"/>
      <c r="L239" s="128"/>
      <c r="M239" s="128"/>
      <c r="N239" s="128"/>
      <c r="O239" s="128"/>
      <c r="P239" s="128"/>
      <c r="Q239" s="128"/>
      <c r="R239" s="128"/>
      <c r="S239" s="128"/>
      <c r="T239" s="128"/>
      <c r="U239" s="128"/>
      <c r="V239" s="128"/>
      <c r="W239" s="128"/>
      <c r="X239" s="128"/>
      <c r="Y239" s="128"/>
      <c r="Z239" s="128"/>
    </row>
    <row r="240" spans="1:26" x14ac:dyDescent="0.45">
      <c r="A240" s="128">
        <v>235</v>
      </c>
      <c r="B240" s="138">
        <f t="shared" si="3"/>
        <v>-8861307.0166774243</v>
      </c>
      <c r="C240" s="138">
        <f t="shared" si="0"/>
        <v>-43309.638044010906</v>
      </c>
      <c r="D240" s="138">
        <f t="shared" si="1"/>
        <v>101571.15152124394</v>
      </c>
      <c r="E240" s="138">
        <f t="shared" si="2"/>
        <v>-8962878.1681986675</v>
      </c>
      <c r="F240" s="138">
        <f t="shared" si="7"/>
        <v>-551422.50104890706</v>
      </c>
      <c r="G240" s="128"/>
      <c r="H240" s="128"/>
      <c r="I240" s="128"/>
      <c r="J240" s="128"/>
      <c r="K240" s="128"/>
      <c r="L240" s="128"/>
      <c r="M240" s="128"/>
      <c r="N240" s="128"/>
      <c r="O240" s="128"/>
      <c r="P240" s="128"/>
      <c r="Q240" s="128"/>
      <c r="R240" s="128"/>
      <c r="S240" s="128"/>
      <c r="T240" s="128"/>
      <c r="U240" s="128"/>
      <c r="V240" s="128"/>
      <c r="W240" s="128"/>
      <c r="X240" s="128"/>
      <c r="Y240" s="128"/>
      <c r="Z240" s="128"/>
    </row>
    <row r="241" spans="1:26" x14ac:dyDescent="0.45">
      <c r="A241" s="128">
        <v>236</v>
      </c>
      <c r="B241" s="138">
        <f t="shared" si="3"/>
        <v>-8962878.1681986675</v>
      </c>
      <c r="C241" s="138">
        <f t="shared" si="0"/>
        <v>-43806.067047070981</v>
      </c>
      <c r="D241" s="138">
        <f t="shared" si="1"/>
        <v>102067.58052430401</v>
      </c>
      <c r="E241" s="138">
        <f t="shared" si="2"/>
        <v>-9064945.7487229723</v>
      </c>
      <c r="F241" s="138">
        <f t="shared" si="7"/>
        <v>-595228.568095978</v>
      </c>
      <c r="G241" s="128"/>
      <c r="H241" s="128"/>
      <c r="I241" s="128"/>
      <c r="J241" s="128"/>
      <c r="K241" s="128"/>
      <c r="L241" s="128"/>
      <c r="M241" s="128"/>
      <c r="N241" s="128"/>
      <c r="O241" s="128"/>
      <c r="P241" s="128"/>
      <c r="Q241" s="128"/>
      <c r="R241" s="128"/>
      <c r="S241" s="128"/>
      <c r="T241" s="128"/>
      <c r="U241" s="128"/>
      <c r="V241" s="128"/>
      <c r="W241" s="128"/>
      <c r="X241" s="128"/>
      <c r="Y241" s="128"/>
      <c r="Z241" s="128"/>
    </row>
    <row r="242" spans="1:26" x14ac:dyDescent="0.45">
      <c r="A242" s="128">
        <v>237</v>
      </c>
      <c r="B242" s="138">
        <f t="shared" si="3"/>
        <v>-9064945.7487229723</v>
      </c>
      <c r="C242" s="138">
        <f t="shared" si="0"/>
        <v>-44304.922346883526</v>
      </c>
      <c r="D242" s="138">
        <f t="shared" si="1"/>
        <v>102566.43582411655</v>
      </c>
      <c r="E242" s="138">
        <f t="shared" si="2"/>
        <v>-9167512.184547089</v>
      </c>
      <c r="F242" s="138">
        <f t="shared" si="7"/>
        <v>-639533.49044286157</v>
      </c>
      <c r="G242" s="128"/>
      <c r="H242" s="128"/>
      <c r="I242" s="128"/>
      <c r="J242" s="128"/>
      <c r="K242" s="128"/>
      <c r="L242" s="128"/>
      <c r="M242" s="128"/>
      <c r="N242" s="128"/>
      <c r="O242" s="128"/>
      <c r="P242" s="128"/>
      <c r="Q242" s="128"/>
      <c r="R242" s="128"/>
      <c r="S242" s="128"/>
      <c r="T242" s="128"/>
      <c r="U242" s="128"/>
      <c r="V242" s="128"/>
      <c r="W242" s="128"/>
      <c r="X242" s="128"/>
      <c r="Y242" s="128"/>
      <c r="Z242" s="128"/>
    </row>
    <row r="243" spans="1:26" x14ac:dyDescent="0.45">
      <c r="A243" s="128">
        <v>238</v>
      </c>
      <c r="B243" s="138">
        <f t="shared" si="3"/>
        <v>-9167512.184547089</v>
      </c>
      <c r="C243" s="138">
        <f t="shared" si="0"/>
        <v>-44806.215801973893</v>
      </c>
      <c r="D243" s="138">
        <f t="shared" si="1"/>
        <v>103067.72927920692</v>
      </c>
      <c r="E243" s="138">
        <f t="shared" si="2"/>
        <v>-9270579.9138262961</v>
      </c>
      <c r="F243" s="138">
        <f t="shared" si="7"/>
        <v>-684339.70624483551</v>
      </c>
      <c r="G243" s="128"/>
      <c r="H243" s="128"/>
      <c r="I243" s="128"/>
      <c r="J243" s="128"/>
      <c r="K243" s="128"/>
      <c r="L243" s="128"/>
      <c r="M243" s="128"/>
      <c r="N243" s="128"/>
      <c r="O243" s="128"/>
      <c r="P243" s="128"/>
      <c r="Q243" s="128"/>
      <c r="R243" s="128"/>
      <c r="S243" s="128"/>
      <c r="T243" s="128"/>
      <c r="U243" s="128"/>
      <c r="V243" s="128"/>
      <c r="W243" s="128"/>
      <c r="X243" s="128"/>
      <c r="Y243" s="128"/>
      <c r="Z243" s="128"/>
    </row>
    <row r="244" spans="1:26" x14ac:dyDescent="0.45">
      <c r="A244" s="128">
        <v>239</v>
      </c>
      <c r="B244" s="138">
        <f t="shared" si="3"/>
        <v>-9270579.9138262961</v>
      </c>
      <c r="C244" s="138">
        <f t="shared" si="0"/>
        <v>-45309.959328826015</v>
      </c>
      <c r="D244" s="138">
        <f t="shared" si="1"/>
        <v>103571.47280605904</v>
      </c>
      <c r="E244" s="138">
        <f t="shared" si="2"/>
        <v>-9374151.3866323549</v>
      </c>
      <c r="F244" s="138">
        <f t="shared" si="7"/>
        <v>-729649.66557366156</v>
      </c>
      <c r="G244" s="128"/>
      <c r="H244" s="128"/>
      <c r="I244" s="128"/>
      <c r="J244" s="128"/>
      <c r="K244" s="128"/>
      <c r="L244" s="128"/>
      <c r="M244" s="128"/>
      <c r="N244" s="128"/>
      <c r="O244" s="128"/>
      <c r="P244" s="128"/>
      <c r="Q244" s="128"/>
      <c r="R244" s="128"/>
      <c r="S244" s="128"/>
      <c r="T244" s="128"/>
      <c r="U244" s="128"/>
      <c r="V244" s="128"/>
      <c r="W244" s="128"/>
      <c r="X244" s="128"/>
      <c r="Y244" s="128"/>
      <c r="Z244" s="128"/>
    </row>
    <row r="245" spans="1:26" x14ac:dyDescent="0.45">
      <c r="A245" s="128">
        <v>240</v>
      </c>
      <c r="B245" s="138">
        <f t="shared" si="3"/>
        <v>-9374151.3866323549</v>
      </c>
      <c r="C245" s="138">
        <f t="shared" si="0"/>
        <v>-45816.164902165627</v>
      </c>
      <c r="D245" s="138">
        <f t="shared" si="1"/>
        <v>104077.67837939865</v>
      </c>
      <c r="E245" s="138">
        <f t="shared" si="2"/>
        <v>-9478229.0650117528</v>
      </c>
      <c r="F245" s="138">
        <f t="shared" si="7"/>
        <v>-775465.83047582721</v>
      </c>
      <c r="G245" s="128"/>
      <c r="H245" s="128"/>
      <c r="I245" s="128"/>
      <c r="J245" s="128"/>
      <c r="K245" s="128"/>
      <c r="L245" s="128"/>
      <c r="M245" s="128"/>
      <c r="N245" s="128"/>
      <c r="O245" s="128"/>
      <c r="P245" s="128"/>
      <c r="Q245" s="128"/>
      <c r="R245" s="128"/>
      <c r="S245" s="128"/>
      <c r="T245" s="128"/>
      <c r="U245" s="128"/>
      <c r="V245" s="128"/>
      <c r="W245" s="128"/>
      <c r="X245" s="128"/>
      <c r="Y245" s="128"/>
      <c r="Z245" s="128"/>
    </row>
    <row r="246" spans="1:26" x14ac:dyDescent="0.45">
      <c r="A246" s="128">
        <v>241</v>
      </c>
      <c r="B246" s="138">
        <f t="shared" si="3"/>
        <v>-9478229.0650117528</v>
      </c>
      <c r="C246" s="138">
        <f t="shared" si="0"/>
        <v>-46324.844555244934</v>
      </c>
      <c r="D246" s="138">
        <f t="shared" si="1"/>
        <v>104586.35803247796</v>
      </c>
      <c r="E246" s="138">
        <f t="shared" si="2"/>
        <v>-9582815.4230442308</v>
      </c>
      <c r="F246" s="138">
        <f t="shared" si="7"/>
        <v>-821790.67503107211</v>
      </c>
      <c r="G246" s="128"/>
      <c r="H246" s="128"/>
      <c r="I246" s="128"/>
      <c r="J246" s="128"/>
      <c r="K246" s="128"/>
      <c r="L246" s="128"/>
      <c r="M246" s="128"/>
      <c r="N246" s="128"/>
      <c r="O246" s="128"/>
      <c r="P246" s="128"/>
      <c r="Q246" s="128"/>
      <c r="R246" s="128"/>
      <c r="S246" s="128"/>
      <c r="T246" s="128"/>
      <c r="U246" s="128"/>
      <c r="V246" s="128"/>
      <c r="W246" s="128"/>
      <c r="X246" s="128"/>
      <c r="Y246" s="128"/>
      <c r="Z246" s="128"/>
    </row>
    <row r="247" spans="1:26" x14ac:dyDescent="0.45">
      <c r="A247" s="128">
        <v>242</v>
      </c>
      <c r="B247" s="138">
        <f t="shared" si="3"/>
        <v>-9582815.4230442308</v>
      </c>
      <c r="C247" s="138">
        <f t="shared" si="0"/>
        <v>-46836.010380128675</v>
      </c>
      <c r="D247" s="138">
        <f t="shared" si="1"/>
        <v>105097.5238573617</v>
      </c>
      <c r="E247" s="138">
        <f t="shared" si="2"/>
        <v>-9687912.9469015934</v>
      </c>
      <c r="F247" s="138">
        <f t="shared" si="7"/>
        <v>-868626.68541120074</v>
      </c>
      <c r="G247" s="128"/>
      <c r="H247" s="128"/>
      <c r="I247" s="128"/>
      <c r="J247" s="128"/>
      <c r="K247" s="128"/>
      <c r="L247" s="128"/>
      <c r="M247" s="128"/>
      <c r="N247" s="128"/>
      <c r="O247" s="128"/>
      <c r="P247" s="128"/>
      <c r="Q247" s="128"/>
      <c r="R247" s="128"/>
      <c r="S247" s="128"/>
      <c r="T247" s="128"/>
      <c r="U247" s="128"/>
      <c r="V247" s="128"/>
      <c r="W247" s="128"/>
      <c r="X247" s="128"/>
      <c r="Y247" s="128"/>
      <c r="Z247" s="128"/>
    </row>
    <row r="248" spans="1:26" x14ac:dyDescent="0.45">
      <c r="A248" s="128">
        <v>243</v>
      </c>
      <c r="B248" s="138">
        <f t="shared" si="3"/>
        <v>-9687912.9469015934</v>
      </c>
      <c r="C248" s="138">
        <f t="shared" si="0"/>
        <v>-47349.67452798153</v>
      </c>
      <c r="D248" s="138">
        <f t="shared" si="1"/>
        <v>105611.18800521456</v>
      </c>
      <c r="E248" s="138">
        <f t="shared" si="2"/>
        <v>-9793524.1349068079</v>
      </c>
      <c r="F248" s="138">
        <f t="shared" si="7"/>
        <v>-915976.35993918229</v>
      </c>
      <c r="G248" s="128"/>
      <c r="H248" s="128"/>
      <c r="I248" s="128"/>
      <c r="J248" s="128"/>
      <c r="K248" s="128"/>
      <c r="L248" s="128"/>
      <c r="M248" s="128"/>
      <c r="N248" s="128"/>
      <c r="O248" s="128"/>
      <c r="P248" s="128"/>
      <c r="Q248" s="128"/>
      <c r="R248" s="128"/>
      <c r="S248" s="128"/>
      <c r="T248" s="128"/>
      <c r="U248" s="128"/>
      <c r="V248" s="128"/>
      <c r="W248" s="128"/>
      <c r="X248" s="128"/>
      <c r="Y248" s="128"/>
      <c r="Z248" s="128"/>
    </row>
    <row r="249" spans="1:26" x14ac:dyDescent="0.45">
      <c r="A249" s="128">
        <v>244</v>
      </c>
      <c r="B249" s="138">
        <f t="shared" si="3"/>
        <v>-9793524.1349068079</v>
      </c>
      <c r="C249" s="138">
        <f t="shared" si="0"/>
        <v>-47865.849209357017</v>
      </c>
      <c r="D249" s="138">
        <f t="shared" si="1"/>
        <v>106127.36268659004</v>
      </c>
      <c r="E249" s="138">
        <f t="shared" si="2"/>
        <v>-9899651.4975933973</v>
      </c>
      <c r="F249" s="138">
        <f t="shared" si="7"/>
        <v>-963842.20914853935</v>
      </c>
      <c r="G249" s="128"/>
      <c r="H249" s="128"/>
      <c r="I249" s="128"/>
      <c r="J249" s="128"/>
      <c r="K249" s="128"/>
      <c r="L249" s="128"/>
      <c r="M249" s="128"/>
      <c r="N249" s="128"/>
      <c r="O249" s="128"/>
      <c r="P249" s="128"/>
      <c r="Q249" s="128"/>
      <c r="R249" s="128"/>
      <c r="S249" s="128"/>
      <c r="T249" s="128"/>
      <c r="U249" s="128"/>
      <c r="V249" s="128"/>
      <c r="W249" s="128"/>
      <c r="X249" s="128"/>
      <c r="Y249" s="128"/>
      <c r="Z249" s="128"/>
    </row>
    <row r="250" spans="1:26" x14ac:dyDescent="0.45">
      <c r="A250" s="128">
        <v>245</v>
      </c>
      <c r="B250" s="138">
        <f t="shared" si="3"/>
        <v>-9899651.4975933973</v>
      </c>
      <c r="C250" s="138">
        <f t="shared" si="0"/>
        <v>-48384.546694487726</v>
      </c>
      <c r="D250" s="138">
        <f t="shared" si="1"/>
        <v>106646.06017172075</v>
      </c>
      <c r="E250" s="138">
        <f t="shared" si="2"/>
        <v>-10006297.557765119</v>
      </c>
      <c r="F250" s="138">
        <f t="shared" si="7"/>
        <v>-1012226.755843027</v>
      </c>
      <c r="G250" s="128"/>
      <c r="H250" s="128"/>
      <c r="I250" s="128"/>
      <c r="J250" s="128"/>
      <c r="K250" s="128"/>
      <c r="L250" s="128"/>
      <c r="M250" s="128"/>
      <c r="N250" s="128"/>
      <c r="O250" s="128"/>
      <c r="P250" s="128"/>
      <c r="Q250" s="128"/>
      <c r="R250" s="128"/>
      <c r="S250" s="128"/>
      <c r="T250" s="128"/>
      <c r="U250" s="128"/>
      <c r="V250" s="128"/>
      <c r="W250" s="128"/>
      <c r="X250" s="128"/>
      <c r="Y250" s="128"/>
      <c r="Z250" s="128"/>
    </row>
    <row r="251" spans="1:26" x14ac:dyDescent="0.45">
      <c r="A251" s="128">
        <v>246</v>
      </c>
      <c r="B251" s="138">
        <f t="shared" si="3"/>
        <v>-10006297.557765119</v>
      </c>
      <c r="C251" s="138">
        <f t="shared" si="0"/>
        <v>-48905.779313577012</v>
      </c>
      <c r="D251" s="138">
        <f t="shared" si="1"/>
        <v>107167.29279081004</v>
      </c>
      <c r="E251" s="138">
        <f t="shared" si="2"/>
        <v>-10113464.850555928</v>
      </c>
      <c r="F251" s="138">
        <f t="shared" si="7"/>
        <v>-1061132.5351566041</v>
      </c>
      <c r="G251" s="128"/>
      <c r="H251" s="128"/>
      <c r="I251" s="128"/>
      <c r="J251" s="128"/>
      <c r="K251" s="128"/>
      <c r="L251" s="128"/>
      <c r="M251" s="128"/>
      <c r="N251" s="128"/>
      <c r="O251" s="128"/>
      <c r="P251" s="128"/>
      <c r="Q251" s="128"/>
      <c r="R251" s="128"/>
      <c r="S251" s="128"/>
      <c r="T251" s="128"/>
      <c r="U251" s="128"/>
      <c r="V251" s="128"/>
      <c r="W251" s="128"/>
      <c r="X251" s="128"/>
      <c r="Y251" s="128"/>
      <c r="Z251" s="128"/>
    </row>
    <row r="252" spans="1:26" x14ac:dyDescent="0.45">
      <c r="A252" s="128">
        <v>247</v>
      </c>
      <c r="B252" s="138">
        <f t="shared" si="3"/>
        <v>-10113464.850555928</v>
      </c>
      <c r="C252" s="138">
        <f t="shared" si="0"/>
        <v>-49429.559457092095</v>
      </c>
      <c r="D252" s="138">
        <f t="shared" si="1"/>
        <v>107691.07293432512</v>
      </c>
      <c r="E252" s="138">
        <f t="shared" si="2"/>
        <v>-10221155.923490254</v>
      </c>
      <c r="F252" s="138">
        <f t="shared" si="7"/>
        <v>-1110562.0946136962</v>
      </c>
      <c r="G252" s="128"/>
      <c r="H252" s="128"/>
      <c r="I252" s="128"/>
      <c r="J252" s="128"/>
      <c r="K252" s="128"/>
      <c r="L252" s="128"/>
      <c r="M252" s="128"/>
      <c r="N252" s="128"/>
      <c r="O252" s="128"/>
      <c r="P252" s="128"/>
      <c r="Q252" s="128"/>
      <c r="R252" s="128"/>
      <c r="S252" s="128"/>
      <c r="T252" s="128"/>
      <c r="U252" s="128"/>
      <c r="V252" s="128"/>
      <c r="W252" s="128"/>
      <c r="X252" s="128"/>
      <c r="Y252" s="128"/>
      <c r="Z252" s="128"/>
    </row>
    <row r="253" spans="1:26" x14ac:dyDescent="0.45">
      <c r="A253" s="128">
        <v>248</v>
      </c>
      <c r="B253" s="138">
        <f t="shared" si="3"/>
        <v>-10221155.923490254</v>
      </c>
      <c r="C253" s="138">
        <f t="shared" si="0"/>
        <v>-49955.899576058611</v>
      </c>
      <c r="D253" s="138">
        <f t="shared" si="1"/>
        <v>108217.41305329165</v>
      </c>
      <c r="E253" s="138">
        <f t="shared" si="2"/>
        <v>-10329373.336543545</v>
      </c>
      <c r="F253" s="138">
        <f t="shared" si="7"/>
        <v>-1160517.9941897548</v>
      </c>
      <c r="G253" s="128"/>
      <c r="H253" s="128"/>
      <c r="I253" s="128"/>
      <c r="J253" s="128"/>
      <c r="K253" s="128"/>
      <c r="L253" s="128"/>
      <c r="M253" s="128"/>
      <c r="N253" s="128"/>
      <c r="O253" s="128"/>
      <c r="P253" s="128"/>
      <c r="Q253" s="128"/>
      <c r="R253" s="128"/>
      <c r="S253" s="128"/>
      <c r="T253" s="128"/>
      <c r="U253" s="128"/>
      <c r="V253" s="128"/>
      <c r="W253" s="128"/>
      <c r="X253" s="128"/>
      <c r="Y253" s="128"/>
      <c r="Z253" s="128"/>
    </row>
    <row r="254" spans="1:26" x14ac:dyDescent="0.45">
      <c r="A254" s="128">
        <v>249</v>
      </c>
      <c r="B254" s="138">
        <f t="shared" si="3"/>
        <v>-10329373.336543545</v>
      </c>
      <c r="C254" s="138">
        <f t="shared" si="0"/>
        <v>-50484.812182356574</v>
      </c>
      <c r="D254" s="138">
        <f t="shared" si="1"/>
        <v>108746.32565958961</v>
      </c>
      <c r="E254" s="138">
        <f t="shared" si="2"/>
        <v>-10438119.662203135</v>
      </c>
      <c r="F254" s="138">
        <f t="shared" si="7"/>
        <v>-1211002.8063721114</v>
      </c>
      <c r="G254" s="128"/>
      <c r="H254" s="128"/>
      <c r="I254" s="128"/>
      <c r="J254" s="128"/>
      <c r="K254" s="128"/>
      <c r="L254" s="128"/>
      <c r="M254" s="128"/>
      <c r="N254" s="128"/>
      <c r="O254" s="128"/>
      <c r="P254" s="128"/>
      <c r="Q254" s="128"/>
      <c r="R254" s="128"/>
      <c r="S254" s="128"/>
      <c r="T254" s="128"/>
      <c r="U254" s="128"/>
      <c r="V254" s="128"/>
      <c r="W254" s="128"/>
      <c r="X254" s="128"/>
      <c r="Y254" s="128"/>
      <c r="Z254" s="128"/>
    </row>
    <row r="255" spans="1:26" x14ac:dyDescent="0.45">
      <c r="A255" s="128">
        <v>250</v>
      </c>
      <c r="B255" s="138">
        <f t="shared" si="3"/>
        <v>-10438119.662203135</v>
      </c>
      <c r="C255" s="138">
        <f t="shared" si="0"/>
        <v>-51016.309849017816</v>
      </c>
      <c r="D255" s="138">
        <f t="shared" si="1"/>
        <v>109277.82332625084</v>
      </c>
      <c r="E255" s="138">
        <f t="shared" si="2"/>
        <v>-10547397.485529386</v>
      </c>
      <c r="F255" s="138">
        <f t="shared" si="7"/>
        <v>-1262019.1162211292</v>
      </c>
      <c r="G255" s="128"/>
      <c r="H255" s="128"/>
      <c r="I255" s="128"/>
      <c r="J255" s="128"/>
      <c r="K255" s="128"/>
      <c r="L255" s="128"/>
      <c r="M255" s="128"/>
      <c r="N255" s="128"/>
      <c r="O255" s="128"/>
      <c r="P255" s="128"/>
      <c r="Q255" s="128"/>
      <c r="R255" s="128"/>
      <c r="S255" s="128"/>
      <c r="T255" s="128"/>
      <c r="U255" s="128"/>
      <c r="V255" s="128"/>
      <c r="W255" s="128"/>
      <c r="X255" s="128"/>
      <c r="Y255" s="128"/>
      <c r="Z255" s="128"/>
    </row>
    <row r="256" spans="1:26" x14ac:dyDescent="0.45">
      <c r="A256" s="128">
        <v>251</v>
      </c>
      <c r="B256" s="138">
        <f t="shared" si="3"/>
        <v>-10547397.485529386</v>
      </c>
      <c r="C256" s="138">
        <f t="shared" si="0"/>
        <v>-51550.405210524863</v>
      </c>
      <c r="D256" s="138">
        <f t="shared" si="1"/>
        <v>109811.91868775789</v>
      </c>
      <c r="E256" s="138">
        <f t="shared" si="2"/>
        <v>-10657209.404217143</v>
      </c>
      <c r="F256" s="138">
        <f t="shared" si="7"/>
        <v>-1313569.521431654</v>
      </c>
      <c r="G256" s="128"/>
      <c r="H256" s="128"/>
      <c r="I256" s="128"/>
      <c r="J256" s="128"/>
      <c r="K256" s="128"/>
      <c r="L256" s="128"/>
      <c r="M256" s="128"/>
      <c r="N256" s="128"/>
      <c r="O256" s="128"/>
      <c r="P256" s="128"/>
      <c r="Q256" s="128"/>
      <c r="R256" s="128"/>
      <c r="S256" s="128"/>
      <c r="T256" s="128"/>
      <c r="U256" s="128"/>
      <c r="V256" s="128"/>
      <c r="W256" s="128"/>
      <c r="X256" s="128"/>
      <c r="Y256" s="128"/>
      <c r="Z256" s="128"/>
    </row>
    <row r="257" spans="1:26" x14ac:dyDescent="0.45">
      <c r="A257" s="128">
        <v>252</v>
      </c>
      <c r="B257" s="138">
        <f t="shared" si="3"/>
        <v>-10657209.404217143</v>
      </c>
      <c r="C257" s="138">
        <f t="shared" si="0"/>
        <v>-52087.110963111278</v>
      </c>
      <c r="D257" s="138">
        <f t="shared" si="1"/>
        <v>110348.62444034431</v>
      </c>
      <c r="E257" s="138">
        <f t="shared" si="2"/>
        <v>-10767558.028657487</v>
      </c>
      <c r="F257" s="138">
        <f t="shared" si="7"/>
        <v>-1365656.6323947653</v>
      </c>
      <c r="G257" s="128"/>
      <c r="H257" s="128"/>
      <c r="I257" s="128"/>
      <c r="J257" s="128"/>
      <c r="K257" s="128"/>
      <c r="L257" s="128"/>
      <c r="M257" s="128"/>
      <c r="N257" s="128"/>
      <c r="O257" s="128"/>
      <c r="P257" s="128"/>
      <c r="Q257" s="128"/>
      <c r="R257" s="128"/>
      <c r="S257" s="128"/>
      <c r="T257" s="128"/>
      <c r="U257" s="128"/>
      <c r="V257" s="128"/>
      <c r="W257" s="128"/>
      <c r="X257" s="128"/>
      <c r="Y257" s="128"/>
      <c r="Z257" s="128"/>
    </row>
    <row r="258" spans="1:26" x14ac:dyDescent="0.45">
      <c r="A258" s="128">
        <v>253</v>
      </c>
      <c r="B258" s="138">
        <f t="shared" si="3"/>
        <v>-10767558.028657487</v>
      </c>
      <c r="C258" s="138">
        <f t="shared" si="0"/>
        <v>-52626.439865063461</v>
      </c>
      <c r="D258" s="138">
        <f t="shared" si="1"/>
        <v>110887.95334229649</v>
      </c>
      <c r="E258" s="138">
        <f t="shared" si="2"/>
        <v>-10878445.981999783</v>
      </c>
      <c r="F258" s="138">
        <f t="shared" si="7"/>
        <v>-1418283.0722598287</v>
      </c>
      <c r="G258" s="128"/>
      <c r="H258" s="128"/>
      <c r="I258" s="128"/>
      <c r="J258" s="128"/>
      <c r="K258" s="128"/>
      <c r="L258" s="128"/>
      <c r="M258" s="128"/>
      <c r="N258" s="128"/>
      <c r="O258" s="128"/>
      <c r="P258" s="128"/>
      <c r="Q258" s="128"/>
      <c r="R258" s="128"/>
      <c r="S258" s="128"/>
      <c r="T258" s="128"/>
      <c r="U258" s="128"/>
      <c r="V258" s="128"/>
      <c r="W258" s="128"/>
      <c r="X258" s="128"/>
      <c r="Y258" s="128"/>
      <c r="Z258" s="128"/>
    </row>
    <row r="259" spans="1:26" x14ac:dyDescent="0.45">
      <c r="A259" s="128">
        <v>254</v>
      </c>
      <c r="B259" s="138">
        <f t="shared" si="3"/>
        <v>-10878445.981999783</v>
      </c>
      <c r="C259" s="138">
        <f t="shared" si="0"/>
        <v>-53168.404737023935</v>
      </c>
      <c r="D259" s="138">
        <f t="shared" si="1"/>
        <v>111429.91821425696</v>
      </c>
      <c r="E259" s="138">
        <f t="shared" si="2"/>
        <v>-10989875.900214041</v>
      </c>
      <c r="F259" s="138">
        <f t="shared" si="7"/>
        <v>-1471451.4769968526</v>
      </c>
      <c r="G259" s="128"/>
      <c r="H259" s="128"/>
      <c r="I259" s="128"/>
      <c r="J259" s="128"/>
      <c r="K259" s="128"/>
      <c r="L259" s="128"/>
      <c r="M259" s="128"/>
      <c r="N259" s="128"/>
      <c r="O259" s="128"/>
      <c r="P259" s="128"/>
      <c r="Q259" s="128"/>
      <c r="R259" s="128"/>
      <c r="S259" s="128"/>
      <c r="T259" s="128"/>
      <c r="U259" s="128"/>
      <c r="V259" s="128"/>
      <c r="W259" s="128"/>
      <c r="X259" s="128"/>
      <c r="Y259" s="128"/>
      <c r="Z259" s="128"/>
    </row>
    <row r="260" spans="1:26" x14ac:dyDescent="0.45">
      <c r="A260" s="128">
        <v>255</v>
      </c>
      <c r="B260" s="138">
        <f t="shared" si="3"/>
        <v>-10989875.900214041</v>
      </c>
      <c r="C260" s="138">
        <f t="shared" si="0"/>
        <v>-53713.018462296117</v>
      </c>
      <c r="D260" s="138">
        <f t="shared" si="1"/>
        <v>111974.53193952914</v>
      </c>
      <c r="E260" s="138">
        <f t="shared" si="2"/>
        <v>-11101850.43215357</v>
      </c>
      <c r="F260" s="138">
        <f t="shared" si="7"/>
        <v>-1525164.4954591487</v>
      </c>
      <c r="G260" s="128"/>
      <c r="H260" s="128"/>
      <c r="I260" s="128"/>
      <c r="J260" s="128"/>
      <c r="K260" s="128"/>
      <c r="L260" s="128"/>
      <c r="M260" s="128"/>
      <c r="N260" s="128"/>
      <c r="O260" s="128"/>
      <c r="P260" s="128"/>
      <c r="Q260" s="128"/>
      <c r="R260" s="128"/>
      <c r="S260" s="128"/>
      <c r="T260" s="128"/>
      <c r="U260" s="128"/>
      <c r="V260" s="128"/>
      <c r="W260" s="128"/>
      <c r="X260" s="128"/>
      <c r="Y260" s="128"/>
      <c r="Z260" s="128"/>
    </row>
    <row r="261" spans="1:26" x14ac:dyDescent="0.45">
      <c r="A261" s="128">
        <v>256</v>
      </c>
      <c r="B261" s="138">
        <f t="shared" si="3"/>
        <v>-11101850.43215357</v>
      </c>
      <c r="C261" s="138">
        <f t="shared" ref="C261:C365" si="8">B261*(B$3/12)</f>
        <v>-54260.293987150566</v>
      </c>
      <c r="D261" s="138">
        <f t="shared" ref="D261:D365" si="9">D$3-C261</f>
        <v>112521.8074643836</v>
      </c>
      <c r="E261" s="138">
        <f t="shared" ref="E261:E365" si="10">B261-D261</f>
        <v>-11214372.239617953</v>
      </c>
      <c r="F261" s="138">
        <f t="shared" si="7"/>
        <v>-1579424.7894462992</v>
      </c>
      <c r="G261" s="128"/>
      <c r="H261" s="128"/>
      <c r="I261" s="128"/>
      <c r="J261" s="128"/>
      <c r="K261" s="128"/>
      <c r="L261" s="128"/>
      <c r="M261" s="128"/>
      <c r="N261" s="128"/>
      <c r="O261" s="128"/>
      <c r="P261" s="128"/>
      <c r="Q261" s="128"/>
      <c r="R261" s="128"/>
      <c r="S261" s="128"/>
      <c r="T261" s="128"/>
      <c r="U261" s="128"/>
      <c r="V261" s="128"/>
      <c r="W261" s="128"/>
      <c r="X261" s="128"/>
      <c r="Y261" s="128"/>
      <c r="Z261" s="128"/>
    </row>
    <row r="262" spans="1:26" x14ac:dyDescent="0.45">
      <c r="A262" s="128">
        <v>257</v>
      </c>
      <c r="B262" s="138">
        <f t="shared" ref="B262:B365" si="11">E261</f>
        <v>-11214372.239617953</v>
      </c>
      <c r="C262" s="138">
        <f t="shared" si="8"/>
        <v>-54810.244321132741</v>
      </c>
      <c r="D262" s="138">
        <f t="shared" si="9"/>
        <v>113071.75779836577</v>
      </c>
      <c r="E262" s="138">
        <f t="shared" si="10"/>
        <v>-11327443.997416319</v>
      </c>
      <c r="F262" s="138">
        <f t="shared" si="7"/>
        <v>-1634235.033767432</v>
      </c>
      <c r="G262" s="128"/>
      <c r="H262" s="128"/>
      <c r="I262" s="128"/>
      <c r="J262" s="128"/>
      <c r="K262" s="128"/>
      <c r="L262" s="128"/>
      <c r="M262" s="128"/>
      <c r="N262" s="128"/>
      <c r="O262" s="128"/>
      <c r="P262" s="128"/>
      <c r="Q262" s="128"/>
      <c r="R262" s="128"/>
      <c r="S262" s="128"/>
      <c r="T262" s="128"/>
      <c r="U262" s="128"/>
      <c r="V262" s="128"/>
      <c r="W262" s="128"/>
      <c r="X262" s="128"/>
      <c r="Y262" s="128"/>
      <c r="Z262" s="128"/>
    </row>
    <row r="263" spans="1:26" x14ac:dyDescent="0.45">
      <c r="A263" s="128">
        <v>258</v>
      </c>
      <c r="B263" s="138">
        <f t="shared" si="11"/>
        <v>-11327443.997416319</v>
      </c>
      <c r="C263" s="138">
        <f t="shared" si="8"/>
        <v>-55362.882537372258</v>
      </c>
      <c r="D263" s="138">
        <f t="shared" si="9"/>
        <v>113624.39601460529</v>
      </c>
      <c r="E263" s="138">
        <f t="shared" si="10"/>
        <v>-11441068.393430924</v>
      </c>
      <c r="F263" s="138">
        <f t="shared" ref="F263:F326" si="12">F262+C263</f>
        <v>-1689597.9163048042</v>
      </c>
      <c r="G263" s="128"/>
      <c r="H263" s="128"/>
      <c r="I263" s="128"/>
      <c r="J263" s="128"/>
      <c r="K263" s="128"/>
      <c r="L263" s="128"/>
      <c r="M263" s="128"/>
      <c r="N263" s="128"/>
      <c r="O263" s="128"/>
      <c r="P263" s="128"/>
      <c r="Q263" s="128"/>
      <c r="R263" s="128"/>
      <c r="S263" s="128"/>
      <c r="T263" s="128"/>
      <c r="U263" s="128"/>
      <c r="V263" s="128"/>
      <c r="W263" s="128"/>
      <c r="X263" s="128"/>
      <c r="Y263" s="128"/>
      <c r="Z263" s="128"/>
    </row>
    <row r="264" spans="1:26" x14ac:dyDescent="0.45">
      <c r="A264" s="128">
        <v>259</v>
      </c>
      <c r="B264" s="138">
        <f t="shared" si="11"/>
        <v>-11441068.393430924</v>
      </c>
      <c r="C264" s="138">
        <f t="shared" si="8"/>
        <v>-55918.221772893638</v>
      </c>
      <c r="D264" s="138">
        <f t="shared" si="9"/>
        <v>114179.73525012666</v>
      </c>
      <c r="E264" s="138">
        <f t="shared" si="10"/>
        <v>-11555248.128681051</v>
      </c>
      <c r="F264" s="138">
        <f t="shared" si="12"/>
        <v>-1745516.1380776977</v>
      </c>
      <c r="G264" s="128"/>
      <c r="H264" s="128"/>
      <c r="I264" s="128"/>
      <c r="J264" s="128"/>
      <c r="K264" s="128"/>
      <c r="L264" s="128"/>
      <c r="M264" s="128"/>
      <c r="N264" s="128"/>
      <c r="O264" s="128"/>
      <c r="P264" s="128"/>
      <c r="Q264" s="128"/>
      <c r="R264" s="128"/>
      <c r="S264" s="128"/>
      <c r="T264" s="128"/>
      <c r="U264" s="128"/>
      <c r="V264" s="128"/>
      <c r="W264" s="128"/>
      <c r="X264" s="128"/>
      <c r="Y264" s="128"/>
      <c r="Z264" s="128"/>
    </row>
    <row r="265" spans="1:26" x14ac:dyDescent="0.45">
      <c r="A265" s="128">
        <v>260</v>
      </c>
      <c r="B265" s="138">
        <f t="shared" si="11"/>
        <v>-11555248.128681051</v>
      </c>
      <c r="C265" s="138">
        <f t="shared" si="8"/>
        <v>-56476.275228928629</v>
      </c>
      <c r="D265" s="138">
        <f t="shared" si="9"/>
        <v>114737.78870616166</v>
      </c>
      <c r="E265" s="138">
        <f t="shared" si="10"/>
        <v>-11669985.917387212</v>
      </c>
      <c r="F265" s="138">
        <f t="shared" si="12"/>
        <v>-1801992.4133066263</v>
      </c>
      <c r="G265" s="128"/>
      <c r="H265" s="128"/>
      <c r="I265" s="128"/>
      <c r="J265" s="128"/>
      <c r="K265" s="128"/>
      <c r="L265" s="128"/>
      <c r="M265" s="128"/>
      <c r="N265" s="128"/>
      <c r="O265" s="128"/>
      <c r="P265" s="128"/>
      <c r="Q265" s="128"/>
      <c r="R265" s="128"/>
      <c r="S265" s="128"/>
      <c r="T265" s="128"/>
      <c r="U265" s="128"/>
      <c r="V265" s="128"/>
      <c r="W265" s="128"/>
      <c r="X265" s="128"/>
      <c r="Y265" s="128"/>
      <c r="Z265" s="128"/>
    </row>
    <row r="266" spans="1:26" x14ac:dyDescent="0.45">
      <c r="A266" s="128">
        <v>261</v>
      </c>
      <c r="B266" s="138">
        <f t="shared" si="11"/>
        <v>-11669985.917387212</v>
      </c>
      <c r="C266" s="138">
        <f t="shared" si="8"/>
        <v>-57037.05617122999</v>
      </c>
      <c r="D266" s="138">
        <f t="shared" si="9"/>
        <v>115298.56964846302</v>
      </c>
      <c r="E266" s="138">
        <f t="shared" si="10"/>
        <v>-11785284.487035675</v>
      </c>
      <c r="F266" s="138">
        <f t="shared" si="12"/>
        <v>-1859029.4694778563</v>
      </c>
      <c r="G266" s="128"/>
      <c r="H266" s="128"/>
      <c r="I266" s="128"/>
      <c r="J266" s="128"/>
      <c r="K266" s="128"/>
      <c r="L266" s="128"/>
      <c r="M266" s="128"/>
      <c r="N266" s="128"/>
      <c r="O266" s="128"/>
      <c r="P266" s="128"/>
      <c r="Q266" s="128"/>
      <c r="R266" s="128"/>
      <c r="S266" s="128"/>
      <c r="T266" s="128"/>
      <c r="U266" s="128"/>
      <c r="V266" s="128"/>
      <c r="W266" s="128"/>
      <c r="X266" s="128"/>
      <c r="Y266" s="128"/>
      <c r="Z266" s="128"/>
    </row>
    <row r="267" spans="1:26" x14ac:dyDescent="0.45">
      <c r="A267" s="128">
        <v>262</v>
      </c>
      <c r="B267" s="138">
        <f t="shared" si="11"/>
        <v>-11785284.487035675</v>
      </c>
      <c r="C267" s="138">
        <f t="shared" si="8"/>
        <v>-57600.577930386855</v>
      </c>
      <c r="D267" s="138">
        <f t="shared" si="9"/>
        <v>115862.09140761988</v>
      </c>
      <c r="E267" s="138">
        <f t="shared" si="10"/>
        <v>-11901146.578443294</v>
      </c>
      <c r="F267" s="138">
        <f t="shared" si="12"/>
        <v>-1916630.0474082432</v>
      </c>
      <c r="G267" s="128"/>
      <c r="H267" s="128"/>
      <c r="I267" s="128"/>
      <c r="J267" s="128"/>
      <c r="K267" s="128"/>
      <c r="L267" s="128"/>
      <c r="M267" s="128"/>
      <c r="N267" s="128"/>
      <c r="O267" s="128"/>
      <c r="P267" s="128"/>
      <c r="Q267" s="128"/>
      <c r="R267" s="128"/>
      <c r="S267" s="128"/>
      <c r="T267" s="128"/>
      <c r="U267" s="128"/>
      <c r="V267" s="128"/>
      <c r="W267" s="128"/>
      <c r="X267" s="128"/>
      <c r="Y267" s="128"/>
      <c r="Z267" s="128"/>
    </row>
    <row r="268" spans="1:26" x14ac:dyDescent="0.45">
      <c r="A268" s="128">
        <v>263</v>
      </c>
      <c r="B268" s="138">
        <f t="shared" si="11"/>
        <v>-11901146.578443294</v>
      </c>
      <c r="C268" s="138">
        <f t="shared" si="8"/>
        <v>-58166.853902141593</v>
      </c>
      <c r="D268" s="138">
        <f t="shared" si="9"/>
        <v>116428.36737937463</v>
      </c>
      <c r="E268" s="138">
        <f t="shared" si="10"/>
        <v>-12017574.945822669</v>
      </c>
      <c r="F268" s="138">
        <f t="shared" si="12"/>
        <v>-1974796.9013103847</v>
      </c>
      <c r="G268" s="128"/>
      <c r="H268" s="128"/>
      <c r="I268" s="128"/>
      <c r="J268" s="128"/>
      <c r="K268" s="128"/>
      <c r="L268" s="128"/>
      <c r="M268" s="128"/>
      <c r="N268" s="128"/>
      <c r="O268" s="128"/>
      <c r="P268" s="128"/>
      <c r="Q268" s="128"/>
      <c r="R268" s="128"/>
      <c r="S268" s="128"/>
      <c r="T268" s="128"/>
      <c r="U268" s="128"/>
      <c r="V268" s="128"/>
      <c r="W268" s="128"/>
      <c r="X268" s="128"/>
      <c r="Y268" s="128"/>
      <c r="Z268" s="128"/>
    </row>
    <row r="269" spans="1:26" x14ac:dyDescent="0.45">
      <c r="A269" s="128">
        <v>264</v>
      </c>
      <c r="B269" s="138">
        <f t="shared" si="11"/>
        <v>-12017574.945822669</v>
      </c>
      <c r="C269" s="138">
        <f t="shared" si="8"/>
        <v>-58735.897547708286</v>
      </c>
      <c r="D269" s="138">
        <f t="shared" si="9"/>
        <v>116997.41102494131</v>
      </c>
      <c r="E269" s="138">
        <f t="shared" si="10"/>
        <v>-12134572.35684761</v>
      </c>
      <c r="F269" s="138">
        <f t="shared" si="12"/>
        <v>-2033532.7988580931</v>
      </c>
      <c r="G269" s="128"/>
      <c r="H269" s="128"/>
      <c r="I269" s="128"/>
      <c r="J269" s="128"/>
      <c r="K269" s="128"/>
      <c r="L269" s="128"/>
      <c r="M269" s="128"/>
      <c r="N269" s="128"/>
      <c r="O269" s="128"/>
      <c r="P269" s="128"/>
      <c r="Q269" s="128"/>
      <c r="R269" s="128"/>
      <c r="S269" s="128"/>
      <c r="T269" s="128"/>
      <c r="U269" s="128"/>
      <c r="V269" s="128"/>
      <c r="W269" s="128"/>
      <c r="X269" s="128"/>
      <c r="Y269" s="128"/>
      <c r="Z269" s="128"/>
    </row>
    <row r="270" spans="1:26" x14ac:dyDescent="0.45">
      <c r="A270" s="128">
        <v>265</v>
      </c>
      <c r="B270" s="138">
        <f t="shared" si="11"/>
        <v>-12134572.35684761</v>
      </c>
      <c r="C270" s="138">
        <f t="shared" si="8"/>
        <v>-59307.722394092692</v>
      </c>
      <c r="D270" s="138">
        <f t="shared" si="9"/>
        <v>117569.23587132571</v>
      </c>
      <c r="E270" s="138">
        <f t="shared" si="10"/>
        <v>-12252141.592718937</v>
      </c>
      <c r="F270" s="138">
        <f t="shared" si="12"/>
        <v>-2092840.5212521858</v>
      </c>
      <c r="G270" s="128"/>
      <c r="H270" s="128"/>
      <c r="I270" s="128"/>
      <c r="J270" s="128"/>
      <c r="K270" s="128"/>
      <c r="L270" s="128"/>
      <c r="M270" s="128"/>
      <c r="N270" s="128"/>
      <c r="O270" s="128"/>
      <c r="P270" s="128"/>
      <c r="Q270" s="128"/>
      <c r="R270" s="128"/>
      <c r="S270" s="128"/>
      <c r="T270" s="128"/>
      <c r="U270" s="128"/>
      <c r="V270" s="128"/>
      <c r="W270" s="128"/>
      <c r="X270" s="128"/>
      <c r="Y270" s="128"/>
      <c r="Z270" s="128"/>
    </row>
    <row r="271" spans="1:26" x14ac:dyDescent="0.45">
      <c r="A271" s="128">
        <v>266</v>
      </c>
      <c r="B271" s="138">
        <f t="shared" si="11"/>
        <v>-12252141.592718937</v>
      </c>
      <c r="C271" s="138">
        <f t="shared" si="8"/>
        <v>-59882.342034413799</v>
      </c>
      <c r="D271" s="138">
        <f t="shared" si="9"/>
        <v>118143.85551164683</v>
      </c>
      <c r="E271" s="138">
        <f t="shared" si="10"/>
        <v>-12370285.448230583</v>
      </c>
      <c r="F271" s="138">
        <f t="shared" si="12"/>
        <v>-2152722.8632865995</v>
      </c>
      <c r="G271" s="128"/>
      <c r="H271" s="128"/>
      <c r="I271" s="128"/>
      <c r="J271" s="128"/>
      <c r="K271" s="128"/>
      <c r="L271" s="128"/>
      <c r="M271" s="128"/>
      <c r="N271" s="128"/>
      <c r="O271" s="128"/>
      <c r="P271" s="128"/>
      <c r="Q271" s="128"/>
      <c r="R271" s="128"/>
      <c r="S271" s="128"/>
      <c r="T271" s="128"/>
      <c r="U271" s="128"/>
      <c r="V271" s="128"/>
      <c r="W271" s="128"/>
      <c r="X271" s="128"/>
      <c r="Y271" s="128"/>
      <c r="Z271" s="128"/>
    </row>
    <row r="272" spans="1:26" x14ac:dyDescent="0.45">
      <c r="A272" s="128">
        <v>267</v>
      </c>
      <c r="B272" s="138">
        <f t="shared" si="11"/>
        <v>-12370285.448230583</v>
      </c>
      <c r="C272" s="138">
        <f t="shared" si="8"/>
        <v>-60459.77012822697</v>
      </c>
      <c r="D272" s="138">
        <f t="shared" si="9"/>
        <v>118721.28360545999</v>
      </c>
      <c r="E272" s="138">
        <f t="shared" si="10"/>
        <v>-12489006.731836043</v>
      </c>
      <c r="F272" s="138">
        <f t="shared" si="12"/>
        <v>-2213182.6334148264</v>
      </c>
      <c r="G272" s="128"/>
      <c r="H272" s="128"/>
      <c r="I272" s="128"/>
      <c r="J272" s="128"/>
      <c r="K272" s="128"/>
      <c r="L272" s="128"/>
      <c r="M272" s="128"/>
      <c r="N272" s="128"/>
      <c r="O272" s="128"/>
      <c r="P272" s="128"/>
      <c r="Q272" s="128"/>
      <c r="R272" s="128"/>
      <c r="S272" s="128"/>
      <c r="T272" s="128"/>
      <c r="U272" s="128"/>
      <c r="V272" s="128"/>
      <c r="W272" s="128"/>
      <c r="X272" s="128"/>
      <c r="Y272" s="128"/>
      <c r="Z272" s="128"/>
    </row>
    <row r="273" spans="1:26" x14ac:dyDescent="0.45">
      <c r="A273" s="128">
        <v>268</v>
      </c>
      <c r="B273" s="138">
        <f t="shared" si="11"/>
        <v>-12489006.731836043</v>
      </c>
      <c r="C273" s="138">
        <f t="shared" si="8"/>
        <v>-61040.020401848655</v>
      </c>
      <c r="D273" s="138">
        <f t="shared" si="9"/>
        <v>119301.53387908169</v>
      </c>
      <c r="E273" s="138">
        <f t="shared" si="10"/>
        <v>-12608308.265715124</v>
      </c>
      <c r="F273" s="138">
        <f t="shared" si="12"/>
        <v>-2274222.6538166748</v>
      </c>
      <c r="G273" s="128"/>
      <c r="H273" s="128"/>
      <c r="I273" s="128"/>
      <c r="J273" s="128"/>
      <c r="K273" s="128"/>
      <c r="L273" s="128"/>
      <c r="M273" s="128"/>
      <c r="N273" s="128"/>
      <c r="O273" s="128"/>
      <c r="P273" s="128"/>
      <c r="Q273" s="128"/>
      <c r="R273" s="128"/>
      <c r="S273" s="128"/>
      <c r="T273" s="128"/>
      <c r="U273" s="128"/>
      <c r="V273" s="128"/>
      <c r="W273" s="128"/>
      <c r="X273" s="128"/>
      <c r="Y273" s="128"/>
      <c r="Z273" s="128"/>
    </row>
    <row r="274" spans="1:26" x14ac:dyDescent="0.45">
      <c r="A274" s="128">
        <v>269</v>
      </c>
      <c r="B274" s="138">
        <f t="shared" si="11"/>
        <v>-12608308.265715124</v>
      </c>
      <c r="C274" s="138">
        <f t="shared" si="8"/>
        <v>-61623.10664868266</v>
      </c>
      <c r="D274" s="138">
        <f t="shared" si="9"/>
        <v>119884.62012591568</v>
      </c>
      <c r="E274" s="138">
        <f t="shared" si="10"/>
        <v>-12728192.88584104</v>
      </c>
      <c r="F274" s="138">
        <f t="shared" si="12"/>
        <v>-2335845.7604653575</v>
      </c>
      <c r="G274" s="128"/>
      <c r="H274" s="128"/>
      <c r="I274" s="128"/>
      <c r="J274" s="128"/>
      <c r="K274" s="128"/>
      <c r="L274" s="128"/>
      <c r="M274" s="128"/>
      <c r="N274" s="128"/>
      <c r="O274" s="128"/>
      <c r="P274" s="128"/>
      <c r="Q274" s="128"/>
      <c r="R274" s="128"/>
      <c r="S274" s="128"/>
      <c r="T274" s="128"/>
      <c r="U274" s="128"/>
      <c r="V274" s="128"/>
      <c r="W274" s="128"/>
      <c r="X274" s="128"/>
      <c r="Y274" s="128"/>
      <c r="Z274" s="128"/>
    </row>
    <row r="275" spans="1:26" x14ac:dyDescent="0.45">
      <c r="A275" s="128">
        <v>270</v>
      </c>
      <c r="B275" s="138">
        <f t="shared" si="11"/>
        <v>-12728192.88584104</v>
      </c>
      <c r="C275" s="138">
        <f t="shared" si="8"/>
        <v>-62209.042729548077</v>
      </c>
      <c r="D275" s="138">
        <f t="shared" si="9"/>
        <v>120470.5562067811</v>
      </c>
      <c r="E275" s="138">
        <f t="shared" si="10"/>
        <v>-12848663.442047821</v>
      </c>
      <c r="F275" s="138">
        <f t="shared" si="12"/>
        <v>-2398054.8031949056</v>
      </c>
      <c r="G275" s="128"/>
      <c r="H275" s="128"/>
      <c r="I275" s="128"/>
      <c r="J275" s="128"/>
      <c r="K275" s="128"/>
      <c r="L275" s="128"/>
      <c r="M275" s="128"/>
      <c r="N275" s="128"/>
      <c r="O275" s="128"/>
      <c r="P275" s="128"/>
      <c r="Q275" s="128"/>
      <c r="R275" s="128"/>
      <c r="S275" s="128"/>
      <c r="T275" s="128"/>
      <c r="U275" s="128"/>
      <c r="V275" s="128"/>
      <c r="W275" s="128"/>
      <c r="X275" s="128"/>
      <c r="Y275" s="128"/>
      <c r="Z275" s="128"/>
    </row>
    <row r="276" spans="1:26" x14ac:dyDescent="0.45">
      <c r="A276" s="128">
        <v>271</v>
      </c>
      <c r="B276" s="138">
        <f t="shared" si="11"/>
        <v>-12848663.442047821</v>
      </c>
      <c r="C276" s="138">
        <f t="shared" si="8"/>
        <v>-62797.842573008718</v>
      </c>
      <c r="D276" s="138">
        <f t="shared" si="9"/>
        <v>121059.35605024174</v>
      </c>
      <c r="E276" s="138">
        <f t="shared" si="10"/>
        <v>-12969722.798098063</v>
      </c>
      <c r="F276" s="138">
        <f t="shared" si="12"/>
        <v>-2460852.6457679141</v>
      </c>
      <c r="G276" s="128"/>
      <c r="H276" s="128"/>
      <c r="I276" s="128"/>
      <c r="J276" s="128"/>
      <c r="K276" s="128"/>
      <c r="L276" s="128"/>
      <c r="M276" s="128"/>
      <c r="N276" s="128"/>
      <c r="O276" s="128"/>
      <c r="P276" s="128"/>
      <c r="Q276" s="128"/>
      <c r="R276" s="128"/>
      <c r="S276" s="128"/>
      <c r="T276" s="128"/>
      <c r="U276" s="128"/>
      <c r="V276" s="128"/>
      <c r="W276" s="128"/>
      <c r="X276" s="128"/>
      <c r="Y276" s="128"/>
      <c r="Z276" s="128"/>
    </row>
    <row r="277" spans="1:26" x14ac:dyDescent="0.45">
      <c r="A277" s="128">
        <v>272</v>
      </c>
      <c r="B277" s="138">
        <f t="shared" si="11"/>
        <v>-12969722.798098063</v>
      </c>
      <c r="C277" s="138">
        <f t="shared" si="8"/>
        <v>-63389.520175704274</v>
      </c>
      <c r="D277" s="138">
        <f t="shared" si="9"/>
        <v>121651.0336529373</v>
      </c>
      <c r="E277" s="138">
        <f t="shared" si="10"/>
        <v>-13091373.831751</v>
      </c>
      <c r="F277" s="138">
        <f t="shared" si="12"/>
        <v>-2524242.1659436184</v>
      </c>
      <c r="G277" s="128"/>
      <c r="H277" s="128"/>
      <c r="I277" s="128"/>
      <c r="J277" s="128"/>
      <c r="K277" s="128"/>
      <c r="L277" s="128"/>
      <c r="M277" s="128"/>
      <c r="N277" s="128"/>
      <c r="O277" s="128"/>
      <c r="P277" s="128"/>
      <c r="Q277" s="128"/>
      <c r="R277" s="128"/>
      <c r="S277" s="128"/>
      <c r="T277" s="128"/>
      <c r="U277" s="128"/>
      <c r="V277" s="128"/>
      <c r="W277" s="128"/>
      <c r="X277" s="128"/>
      <c r="Y277" s="128"/>
      <c r="Z277" s="128"/>
    </row>
    <row r="278" spans="1:26" x14ac:dyDescent="0.45">
      <c r="A278" s="128">
        <v>273</v>
      </c>
      <c r="B278" s="138">
        <f t="shared" si="11"/>
        <v>-13091373.831751</v>
      </c>
      <c r="C278" s="138">
        <f t="shared" si="8"/>
        <v>-63984.089602683009</v>
      </c>
      <c r="D278" s="138">
        <f t="shared" si="9"/>
        <v>122245.60307991604</v>
      </c>
      <c r="E278" s="138">
        <f t="shared" si="10"/>
        <v>-13213619.434830917</v>
      </c>
      <c r="F278" s="138">
        <f t="shared" si="12"/>
        <v>-2588226.2555463016</v>
      </c>
      <c r="G278" s="128"/>
      <c r="H278" s="128"/>
      <c r="I278" s="128"/>
      <c r="J278" s="128"/>
      <c r="K278" s="128"/>
      <c r="L278" s="128"/>
      <c r="M278" s="128"/>
      <c r="N278" s="128"/>
      <c r="O278" s="128"/>
      <c r="P278" s="128"/>
      <c r="Q278" s="128"/>
      <c r="R278" s="128"/>
      <c r="S278" s="128"/>
      <c r="T278" s="128"/>
      <c r="U278" s="128"/>
      <c r="V278" s="128"/>
      <c r="W278" s="128"/>
      <c r="X278" s="128"/>
      <c r="Y278" s="128"/>
      <c r="Z278" s="128"/>
    </row>
    <row r="279" spans="1:26" x14ac:dyDescent="0.45">
      <c r="A279" s="128">
        <v>274</v>
      </c>
      <c r="B279" s="138">
        <f t="shared" si="11"/>
        <v>-13213619.434830917</v>
      </c>
      <c r="C279" s="138">
        <f t="shared" si="8"/>
        <v>-64581.564987736099</v>
      </c>
      <c r="D279" s="138">
        <f t="shared" si="9"/>
        <v>122843.07846496912</v>
      </c>
      <c r="E279" s="138">
        <f t="shared" si="10"/>
        <v>-13336462.513295887</v>
      </c>
      <c r="F279" s="138">
        <f t="shared" si="12"/>
        <v>-2652807.8205340379</v>
      </c>
      <c r="G279" s="128"/>
      <c r="H279" s="128"/>
      <c r="I279" s="128"/>
      <c r="J279" s="128"/>
      <c r="K279" s="128"/>
      <c r="L279" s="128"/>
      <c r="M279" s="128"/>
      <c r="N279" s="128"/>
      <c r="O279" s="128"/>
      <c r="P279" s="128"/>
      <c r="Q279" s="128"/>
      <c r="R279" s="128"/>
      <c r="S279" s="128"/>
      <c r="T279" s="128"/>
      <c r="U279" s="128"/>
      <c r="V279" s="128"/>
      <c r="W279" s="128"/>
      <c r="X279" s="128"/>
      <c r="Y279" s="128"/>
      <c r="Z279" s="128"/>
    </row>
    <row r="280" spans="1:26" x14ac:dyDescent="0.45">
      <c r="A280" s="128">
        <v>275</v>
      </c>
      <c r="B280" s="138">
        <f t="shared" si="11"/>
        <v>-13336462.513295887</v>
      </c>
      <c r="C280" s="138">
        <f t="shared" si="8"/>
        <v>-65181.96053373364</v>
      </c>
      <c r="D280" s="138">
        <f t="shared" si="9"/>
        <v>123443.47401096666</v>
      </c>
      <c r="E280" s="138">
        <f t="shared" si="10"/>
        <v>-13459905.987306854</v>
      </c>
      <c r="F280" s="138">
        <f t="shared" si="12"/>
        <v>-2717989.7810677714</v>
      </c>
      <c r="G280" s="128"/>
      <c r="H280" s="128"/>
      <c r="I280" s="128"/>
      <c r="J280" s="128"/>
      <c r="K280" s="128"/>
      <c r="L280" s="128"/>
      <c r="M280" s="128"/>
      <c r="N280" s="128"/>
      <c r="O280" s="128"/>
      <c r="P280" s="128"/>
      <c r="Q280" s="128"/>
      <c r="R280" s="128"/>
      <c r="S280" s="128"/>
      <c r="T280" s="128"/>
      <c r="U280" s="128"/>
      <c r="V280" s="128"/>
      <c r="W280" s="128"/>
      <c r="X280" s="128"/>
      <c r="Y280" s="128"/>
      <c r="Z280" s="128"/>
    </row>
    <row r="281" spans="1:26" x14ac:dyDescent="0.45">
      <c r="A281" s="128">
        <v>276</v>
      </c>
      <c r="B281" s="138">
        <f t="shared" si="11"/>
        <v>-13459905.987306854</v>
      </c>
      <c r="C281" s="138">
        <f t="shared" si="8"/>
        <v>-65785.290512962238</v>
      </c>
      <c r="D281" s="138">
        <f t="shared" si="9"/>
        <v>124046.80399019527</v>
      </c>
      <c r="E281" s="138">
        <f t="shared" si="10"/>
        <v>-13583952.791297048</v>
      </c>
      <c r="F281" s="138">
        <f t="shared" si="12"/>
        <v>-2783775.0715807336</v>
      </c>
      <c r="G281" s="128"/>
      <c r="H281" s="128"/>
      <c r="I281" s="128"/>
      <c r="J281" s="128"/>
      <c r="K281" s="128"/>
      <c r="L281" s="128"/>
      <c r="M281" s="128"/>
      <c r="N281" s="128"/>
      <c r="O281" s="128"/>
      <c r="P281" s="128"/>
      <c r="Q281" s="128"/>
      <c r="R281" s="128"/>
      <c r="S281" s="128"/>
      <c r="T281" s="128"/>
      <c r="U281" s="128"/>
      <c r="V281" s="128"/>
      <c r="W281" s="128"/>
      <c r="X281" s="128"/>
      <c r="Y281" s="128"/>
      <c r="Z281" s="128"/>
    </row>
    <row r="282" spans="1:26" x14ac:dyDescent="0.45">
      <c r="A282" s="128">
        <v>277</v>
      </c>
      <c r="B282" s="138">
        <f t="shared" si="11"/>
        <v>-13583952.791297048</v>
      </c>
      <c r="C282" s="138">
        <f t="shared" si="8"/>
        <v>-66391.569267464321</v>
      </c>
      <c r="D282" s="138">
        <f t="shared" si="9"/>
        <v>124653.08274469734</v>
      </c>
      <c r="E282" s="138">
        <f t="shared" si="10"/>
        <v>-13708605.874041745</v>
      </c>
      <c r="F282" s="138">
        <f t="shared" si="12"/>
        <v>-2850166.640848198</v>
      </c>
      <c r="G282" s="128"/>
      <c r="H282" s="128"/>
      <c r="I282" s="128"/>
      <c r="J282" s="128"/>
      <c r="K282" s="128"/>
      <c r="L282" s="128"/>
      <c r="M282" s="128"/>
      <c r="N282" s="128"/>
      <c r="O282" s="128"/>
      <c r="P282" s="128"/>
      <c r="Q282" s="128"/>
      <c r="R282" s="128"/>
      <c r="S282" s="128"/>
      <c r="T282" s="128"/>
      <c r="U282" s="128"/>
      <c r="V282" s="128"/>
      <c r="W282" s="128"/>
      <c r="X282" s="128"/>
      <c r="Y282" s="128"/>
      <c r="Z282" s="128"/>
    </row>
    <row r="283" spans="1:26" x14ac:dyDescent="0.45">
      <c r="A283" s="128">
        <v>278</v>
      </c>
      <c r="B283" s="138">
        <f t="shared" si="11"/>
        <v>-13708605.874041745</v>
      </c>
      <c r="C283" s="138">
        <f t="shared" si="8"/>
        <v>-67000.811209379026</v>
      </c>
      <c r="D283" s="138">
        <f t="shared" si="9"/>
        <v>125262.32468661206</v>
      </c>
      <c r="E283" s="138">
        <f t="shared" si="10"/>
        <v>-13833868.198728358</v>
      </c>
      <c r="F283" s="138">
        <f t="shared" si="12"/>
        <v>-2917167.4520575772</v>
      </c>
      <c r="G283" s="128"/>
      <c r="H283" s="128"/>
      <c r="I283" s="128"/>
      <c r="J283" s="128"/>
      <c r="K283" s="128"/>
      <c r="L283" s="128"/>
      <c r="M283" s="128"/>
      <c r="N283" s="128"/>
      <c r="O283" s="128"/>
      <c r="P283" s="128"/>
      <c r="Q283" s="128"/>
      <c r="R283" s="128"/>
      <c r="S283" s="128"/>
      <c r="T283" s="128"/>
      <c r="U283" s="128"/>
      <c r="V283" s="128"/>
      <c r="W283" s="128"/>
      <c r="X283" s="128"/>
      <c r="Y283" s="128"/>
      <c r="Z283" s="128"/>
    </row>
    <row r="284" spans="1:26" x14ac:dyDescent="0.45">
      <c r="A284" s="128">
        <v>279</v>
      </c>
      <c r="B284" s="138">
        <f t="shared" si="11"/>
        <v>-13833868.198728358</v>
      </c>
      <c r="C284" s="138">
        <f t="shared" si="8"/>
        <v>-67613.030821284847</v>
      </c>
      <c r="D284" s="138">
        <f t="shared" si="9"/>
        <v>125874.54429851787</v>
      </c>
      <c r="E284" s="138">
        <f t="shared" si="10"/>
        <v>-13959742.743026877</v>
      </c>
      <c r="F284" s="138">
        <f t="shared" si="12"/>
        <v>-2984780.4828788619</v>
      </c>
      <c r="G284" s="128"/>
      <c r="H284" s="128"/>
      <c r="I284" s="128"/>
      <c r="J284" s="128"/>
      <c r="K284" s="128"/>
      <c r="L284" s="128"/>
      <c r="M284" s="128"/>
      <c r="N284" s="128"/>
      <c r="O284" s="128"/>
      <c r="P284" s="128"/>
      <c r="Q284" s="128"/>
      <c r="R284" s="128"/>
      <c r="S284" s="128"/>
      <c r="T284" s="128"/>
      <c r="U284" s="128"/>
      <c r="V284" s="128"/>
      <c r="W284" s="128"/>
      <c r="X284" s="128"/>
      <c r="Y284" s="128"/>
      <c r="Z284" s="128"/>
    </row>
    <row r="285" spans="1:26" x14ac:dyDescent="0.45">
      <c r="A285" s="128">
        <v>280</v>
      </c>
      <c r="B285" s="138">
        <f t="shared" si="11"/>
        <v>-13959742.743026877</v>
      </c>
      <c r="C285" s="138">
        <f t="shared" si="8"/>
        <v>-68228.242656543851</v>
      </c>
      <c r="D285" s="138">
        <f t="shared" si="9"/>
        <v>126489.75613377689</v>
      </c>
      <c r="E285" s="138">
        <f t="shared" si="10"/>
        <v>-14086232.499160653</v>
      </c>
      <c r="F285" s="138">
        <f t="shared" si="12"/>
        <v>-3053008.7255354058</v>
      </c>
      <c r="G285" s="128"/>
      <c r="H285" s="128"/>
      <c r="I285" s="128"/>
      <c r="J285" s="128"/>
      <c r="K285" s="128"/>
      <c r="L285" s="128"/>
      <c r="M285" s="128"/>
      <c r="N285" s="128"/>
      <c r="O285" s="128"/>
      <c r="P285" s="128"/>
      <c r="Q285" s="128"/>
      <c r="R285" s="128"/>
      <c r="S285" s="128"/>
      <c r="T285" s="128"/>
      <c r="U285" s="128"/>
      <c r="V285" s="128"/>
      <c r="W285" s="128"/>
      <c r="X285" s="128"/>
      <c r="Y285" s="128"/>
      <c r="Z285" s="128"/>
    </row>
    <row r="286" spans="1:26" x14ac:dyDescent="0.45">
      <c r="A286" s="128">
        <v>281</v>
      </c>
      <c r="B286" s="138">
        <f t="shared" si="11"/>
        <v>-14086232.499160653</v>
      </c>
      <c r="C286" s="138">
        <f t="shared" si="8"/>
        <v>-68846.461339647678</v>
      </c>
      <c r="D286" s="138">
        <f t="shared" si="9"/>
        <v>127107.97481688071</v>
      </c>
      <c r="E286" s="138">
        <f t="shared" si="10"/>
        <v>-14213340.473977534</v>
      </c>
      <c r="F286" s="138">
        <f t="shared" si="12"/>
        <v>-3121855.1868750537</v>
      </c>
      <c r="G286" s="128"/>
      <c r="H286" s="128"/>
      <c r="I286" s="128"/>
      <c r="J286" s="128"/>
      <c r="K286" s="128"/>
      <c r="L286" s="128"/>
      <c r="M286" s="128"/>
      <c r="N286" s="128"/>
      <c r="O286" s="128"/>
      <c r="P286" s="128"/>
      <c r="Q286" s="128"/>
      <c r="R286" s="128"/>
      <c r="S286" s="128"/>
      <c r="T286" s="128"/>
      <c r="U286" s="128"/>
      <c r="V286" s="128"/>
      <c r="W286" s="128"/>
      <c r="X286" s="128"/>
      <c r="Y286" s="128"/>
      <c r="Z286" s="128"/>
    </row>
    <row r="287" spans="1:26" x14ac:dyDescent="0.45">
      <c r="A287" s="128">
        <v>282</v>
      </c>
      <c r="B287" s="138">
        <f t="shared" si="11"/>
        <v>-14213340.473977534</v>
      </c>
      <c r="C287" s="138">
        <f t="shared" si="8"/>
        <v>-69467.701566565185</v>
      </c>
      <c r="D287" s="138">
        <f t="shared" si="9"/>
        <v>127729.21504379821</v>
      </c>
      <c r="E287" s="138">
        <f t="shared" si="10"/>
        <v>-14341069.689021332</v>
      </c>
      <c r="F287" s="138">
        <f t="shared" si="12"/>
        <v>-3191322.888441619</v>
      </c>
      <c r="G287" s="128"/>
      <c r="H287" s="128"/>
      <c r="I287" s="128"/>
      <c r="J287" s="128"/>
      <c r="K287" s="128"/>
      <c r="L287" s="128"/>
      <c r="M287" s="128"/>
      <c r="N287" s="128"/>
      <c r="O287" s="128"/>
      <c r="P287" s="128"/>
      <c r="Q287" s="128"/>
      <c r="R287" s="128"/>
      <c r="S287" s="128"/>
      <c r="T287" s="128"/>
      <c r="U287" s="128"/>
      <c r="V287" s="128"/>
      <c r="W287" s="128"/>
      <c r="X287" s="128"/>
      <c r="Y287" s="128"/>
      <c r="Z287" s="128"/>
    </row>
    <row r="288" spans="1:26" x14ac:dyDescent="0.45">
      <c r="A288" s="128">
        <v>283</v>
      </c>
      <c r="B288" s="138">
        <f t="shared" si="11"/>
        <v>-14341069.689021332</v>
      </c>
      <c r="C288" s="138">
        <f t="shared" si="8"/>
        <v>-70091.978105091752</v>
      </c>
      <c r="D288" s="138">
        <f t="shared" si="9"/>
        <v>128353.49158232479</v>
      </c>
      <c r="E288" s="138">
        <f t="shared" si="10"/>
        <v>-14469423.180603657</v>
      </c>
      <c r="F288" s="138">
        <f t="shared" si="12"/>
        <v>-3261414.866546711</v>
      </c>
      <c r="G288" s="128"/>
      <c r="H288" s="128"/>
      <c r="I288" s="128"/>
      <c r="J288" s="128"/>
      <c r="K288" s="128"/>
      <c r="L288" s="128"/>
      <c r="M288" s="128"/>
      <c r="N288" s="128"/>
      <c r="O288" s="128"/>
      <c r="P288" s="128"/>
      <c r="Q288" s="128"/>
      <c r="R288" s="128"/>
      <c r="S288" s="128"/>
      <c r="T288" s="128"/>
      <c r="U288" s="128"/>
      <c r="V288" s="128"/>
      <c r="W288" s="128"/>
      <c r="X288" s="128"/>
      <c r="Y288" s="128"/>
      <c r="Z288" s="128"/>
    </row>
    <row r="289" spans="1:26" x14ac:dyDescent="0.45">
      <c r="A289" s="128">
        <v>284</v>
      </c>
      <c r="B289" s="138">
        <f t="shared" si="11"/>
        <v>-14469423.180603657</v>
      </c>
      <c r="C289" s="138">
        <f t="shared" si="8"/>
        <v>-70719.305795200373</v>
      </c>
      <c r="D289" s="138">
        <f t="shared" si="9"/>
        <v>128980.81927243341</v>
      </c>
      <c r="E289" s="138">
        <f t="shared" si="10"/>
        <v>-14598403.999876089</v>
      </c>
      <c r="F289" s="138">
        <f t="shared" si="12"/>
        <v>-3332134.1723419111</v>
      </c>
      <c r="G289" s="128"/>
      <c r="H289" s="128"/>
      <c r="I289" s="128"/>
      <c r="J289" s="128"/>
      <c r="K289" s="128"/>
      <c r="L289" s="128"/>
      <c r="M289" s="128"/>
      <c r="N289" s="128"/>
      <c r="O289" s="128"/>
      <c r="P289" s="128"/>
      <c r="Q289" s="128"/>
      <c r="R289" s="128"/>
      <c r="S289" s="128"/>
      <c r="T289" s="128"/>
      <c r="U289" s="128"/>
      <c r="V289" s="128"/>
      <c r="W289" s="128"/>
      <c r="X289" s="128"/>
      <c r="Y289" s="128"/>
      <c r="Z289" s="128"/>
    </row>
    <row r="290" spans="1:26" x14ac:dyDescent="0.45">
      <c r="A290" s="128">
        <v>285</v>
      </c>
      <c r="B290" s="138">
        <f t="shared" si="11"/>
        <v>-14598403.999876089</v>
      </c>
      <c r="C290" s="138">
        <f t="shared" si="8"/>
        <v>-71349.699549394383</v>
      </c>
      <c r="D290" s="138">
        <f t="shared" si="9"/>
        <v>129611.2130266274</v>
      </c>
      <c r="E290" s="138">
        <f t="shared" si="10"/>
        <v>-14728015.212902717</v>
      </c>
      <c r="F290" s="138">
        <f t="shared" si="12"/>
        <v>-3403483.8718913053</v>
      </c>
      <c r="G290" s="128"/>
      <c r="H290" s="128"/>
      <c r="I290" s="128"/>
      <c r="J290" s="128"/>
      <c r="K290" s="128"/>
      <c r="L290" s="128"/>
      <c r="M290" s="128"/>
      <c r="N290" s="128"/>
      <c r="O290" s="128"/>
      <c r="P290" s="128"/>
      <c r="Q290" s="128"/>
      <c r="R290" s="128"/>
      <c r="S290" s="128"/>
      <c r="T290" s="128"/>
      <c r="U290" s="128"/>
      <c r="V290" s="128"/>
      <c r="W290" s="128"/>
      <c r="X290" s="128"/>
      <c r="Y290" s="128"/>
      <c r="Z290" s="128"/>
    </row>
    <row r="291" spans="1:26" x14ac:dyDescent="0.45">
      <c r="A291" s="128">
        <v>286</v>
      </c>
      <c r="B291" s="138">
        <f t="shared" si="11"/>
        <v>-14728015.212902717</v>
      </c>
      <c r="C291" s="138">
        <f t="shared" si="8"/>
        <v>-71983.17435306203</v>
      </c>
      <c r="D291" s="138">
        <f t="shared" si="9"/>
        <v>130244.68783029506</v>
      </c>
      <c r="E291" s="138">
        <f t="shared" si="10"/>
        <v>-14858259.900733013</v>
      </c>
      <c r="F291" s="138">
        <f t="shared" si="12"/>
        <v>-3475467.0462443675</v>
      </c>
      <c r="G291" s="128"/>
      <c r="H291" s="128"/>
      <c r="I291" s="128"/>
      <c r="J291" s="128"/>
      <c r="K291" s="128"/>
      <c r="L291" s="128"/>
      <c r="M291" s="128"/>
      <c r="N291" s="128"/>
      <c r="O291" s="128"/>
      <c r="P291" s="128"/>
      <c r="Q291" s="128"/>
      <c r="R291" s="128"/>
      <c r="S291" s="128"/>
      <c r="T291" s="128"/>
      <c r="U291" s="128"/>
      <c r="V291" s="128"/>
      <c r="W291" s="128"/>
      <c r="X291" s="128"/>
      <c r="Y291" s="128"/>
      <c r="Z291" s="128"/>
    </row>
    <row r="292" spans="1:26" x14ac:dyDescent="0.45">
      <c r="A292" s="128">
        <v>287</v>
      </c>
      <c r="B292" s="138">
        <f t="shared" si="11"/>
        <v>-14858259.900733013</v>
      </c>
      <c r="C292" s="138">
        <f t="shared" si="8"/>
        <v>-72619.745264832585</v>
      </c>
      <c r="D292" s="138">
        <f t="shared" si="9"/>
        <v>130881.25874206561</v>
      </c>
      <c r="E292" s="138">
        <f t="shared" si="10"/>
        <v>-14989141.159475079</v>
      </c>
      <c r="F292" s="138">
        <f t="shared" si="12"/>
        <v>-3548086.7915091999</v>
      </c>
      <c r="G292" s="128"/>
      <c r="H292" s="128"/>
      <c r="I292" s="128"/>
      <c r="J292" s="128"/>
      <c r="K292" s="128"/>
      <c r="L292" s="128"/>
      <c r="M292" s="128"/>
      <c r="N292" s="128"/>
      <c r="O292" s="128"/>
      <c r="P292" s="128"/>
      <c r="Q292" s="128"/>
      <c r="R292" s="128"/>
      <c r="S292" s="128"/>
      <c r="T292" s="128"/>
      <c r="U292" s="128"/>
      <c r="V292" s="128"/>
      <c r="W292" s="128"/>
      <c r="X292" s="128"/>
      <c r="Y292" s="128"/>
      <c r="Z292" s="128"/>
    </row>
    <row r="293" spans="1:26" x14ac:dyDescent="0.45">
      <c r="A293" s="128">
        <v>288</v>
      </c>
      <c r="B293" s="138">
        <f t="shared" si="11"/>
        <v>-14989141.159475079</v>
      </c>
      <c r="C293" s="138">
        <f t="shared" si="8"/>
        <v>-73259.427416934443</v>
      </c>
      <c r="D293" s="138">
        <f t="shared" si="9"/>
        <v>131520.94089416746</v>
      </c>
      <c r="E293" s="138">
        <f t="shared" si="10"/>
        <v>-15120662.100369247</v>
      </c>
      <c r="F293" s="138">
        <f t="shared" si="12"/>
        <v>-3621346.2189261345</v>
      </c>
      <c r="G293" s="128"/>
      <c r="H293" s="128"/>
      <c r="I293" s="128"/>
      <c r="J293" s="128"/>
      <c r="K293" s="128"/>
      <c r="L293" s="128"/>
      <c r="M293" s="128"/>
      <c r="N293" s="128"/>
      <c r="O293" s="128"/>
      <c r="P293" s="128"/>
      <c r="Q293" s="128"/>
      <c r="R293" s="128"/>
      <c r="S293" s="128"/>
      <c r="T293" s="128"/>
      <c r="U293" s="128"/>
      <c r="V293" s="128"/>
      <c r="W293" s="128"/>
      <c r="X293" s="128"/>
      <c r="Y293" s="128"/>
      <c r="Z293" s="128"/>
    </row>
    <row r="294" spans="1:26" x14ac:dyDescent="0.45">
      <c r="A294" s="128">
        <v>289</v>
      </c>
      <c r="B294" s="138">
        <f t="shared" si="11"/>
        <v>-15120662.100369247</v>
      </c>
      <c r="C294" s="138">
        <f t="shared" si="8"/>
        <v>-73902.236015554692</v>
      </c>
      <c r="D294" s="138">
        <f t="shared" si="9"/>
        <v>132163.74949278773</v>
      </c>
      <c r="E294" s="138">
        <f t="shared" si="10"/>
        <v>-15252825.849862034</v>
      </c>
      <c r="F294" s="138">
        <f t="shared" si="12"/>
        <v>-3695248.454941689</v>
      </c>
      <c r="G294" s="128"/>
      <c r="H294" s="128"/>
      <c r="I294" s="128"/>
      <c r="J294" s="128"/>
      <c r="K294" s="128"/>
      <c r="L294" s="128"/>
      <c r="M294" s="128"/>
      <c r="N294" s="128"/>
      <c r="O294" s="128"/>
      <c r="P294" s="128"/>
      <c r="Q294" s="128"/>
      <c r="R294" s="128"/>
      <c r="S294" s="128"/>
      <c r="T294" s="128"/>
      <c r="U294" s="128"/>
      <c r="V294" s="128"/>
      <c r="W294" s="128"/>
      <c r="X294" s="128"/>
      <c r="Y294" s="128"/>
      <c r="Z294" s="128"/>
    </row>
    <row r="295" spans="1:26" x14ac:dyDescent="0.45">
      <c r="A295" s="128">
        <v>290</v>
      </c>
      <c r="B295" s="138">
        <f t="shared" si="11"/>
        <v>-15252825.849862034</v>
      </c>
      <c r="C295" s="138">
        <f t="shared" si="8"/>
        <v>-74548.186341200679</v>
      </c>
      <c r="D295" s="138">
        <f t="shared" si="9"/>
        <v>132809.6998184337</v>
      </c>
      <c r="E295" s="138">
        <f t="shared" si="10"/>
        <v>-15385635.549680468</v>
      </c>
      <c r="F295" s="138">
        <f t="shared" si="12"/>
        <v>-3769796.6412828895</v>
      </c>
      <c r="G295" s="128"/>
      <c r="H295" s="128"/>
      <c r="I295" s="128"/>
      <c r="J295" s="128"/>
      <c r="K295" s="128"/>
      <c r="L295" s="128"/>
      <c r="M295" s="128"/>
      <c r="N295" s="128"/>
      <c r="O295" s="128"/>
      <c r="P295" s="128"/>
      <c r="Q295" s="128"/>
      <c r="R295" s="128"/>
      <c r="S295" s="128"/>
      <c r="T295" s="128"/>
      <c r="U295" s="128"/>
      <c r="V295" s="128"/>
      <c r="W295" s="128"/>
      <c r="X295" s="128"/>
      <c r="Y295" s="128"/>
      <c r="Z295" s="128"/>
    </row>
    <row r="296" spans="1:26" x14ac:dyDescent="0.45">
      <c r="A296" s="128">
        <v>291</v>
      </c>
      <c r="B296" s="138">
        <f t="shared" si="11"/>
        <v>-15385635.549680468</v>
      </c>
      <c r="C296" s="138">
        <f t="shared" si="8"/>
        <v>-75197.293749063276</v>
      </c>
      <c r="D296" s="138">
        <f t="shared" si="9"/>
        <v>133458.80722629631</v>
      </c>
      <c r="E296" s="138">
        <f t="shared" si="10"/>
        <v>-15519094.356906764</v>
      </c>
      <c r="F296" s="138">
        <f t="shared" si="12"/>
        <v>-3844993.9350319528</v>
      </c>
      <c r="G296" s="128"/>
      <c r="H296" s="128"/>
      <c r="I296" s="128"/>
      <c r="J296" s="128"/>
      <c r="K296" s="128"/>
      <c r="L296" s="128"/>
      <c r="M296" s="128"/>
      <c r="N296" s="128"/>
      <c r="O296" s="128"/>
      <c r="P296" s="128"/>
      <c r="Q296" s="128"/>
      <c r="R296" s="128"/>
      <c r="S296" s="128"/>
      <c r="T296" s="128"/>
      <c r="U296" s="128"/>
      <c r="V296" s="128"/>
      <c r="W296" s="128"/>
      <c r="X296" s="128"/>
      <c r="Y296" s="128"/>
      <c r="Z296" s="128"/>
    </row>
    <row r="297" spans="1:26" x14ac:dyDescent="0.45">
      <c r="A297" s="128">
        <v>292</v>
      </c>
      <c r="B297" s="138">
        <f t="shared" si="11"/>
        <v>-15519094.356906764</v>
      </c>
      <c r="C297" s="138">
        <f t="shared" si="8"/>
        <v>-75849.573669381803</v>
      </c>
      <c r="D297" s="138">
        <f t="shared" si="9"/>
        <v>134111.08714661482</v>
      </c>
      <c r="E297" s="138">
        <f t="shared" si="10"/>
        <v>-15653205.44405338</v>
      </c>
      <c r="F297" s="138">
        <f t="shared" si="12"/>
        <v>-3920843.5087013347</v>
      </c>
      <c r="G297" s="128"/>
      <c r="H297" s="128"/>
      <c r="I297" s="128"/>
      <c r="J297" s="128"/>
      <c r="K297" s="128"/>
      <c r="L297" s="128"/>
      <c r="M297" s="128"/>
      <c r="N297" s="128"/>
      <c r="O297" s="128"/>
      <c r="P297" s="128"/>
      <c r="Q297" s="128"/>
      <c r="R297" s="128"/>
      <c r="S297" s="128"/>
      <c r="T297" s="128"/>
      <c r="U297" s="128"/>
      <c r="V297" s="128"/>
      <c r="W297" s="128"/>
      <c r="X297" s="128"/>
      <c r="Y297" s="128"/>
      <c r="Z297" s="128"/>
    </row>
    <row r="298" spans="1:26" x14ac:dyDescent="0.45">
      <c r="A298" s="128">
        <v>293</v>
      </c>
      <c r="B298" s="138">
        <f t="shared" si="11"/>
        <v>-15653205.44405338</v>
      </c>
      <c r="C298" s="138">
        <f t="shared" si="8"/>
        <v>-76505.041607810883</v>
      </c>
      <c r="D298" s="138">
        <f t="shared" si="9"/>
        <v>134766.55508504392</v>
      </c>
      <c r="E298" s="138">
        <f t="shared" si="10"/>
        <v>-15787971.999138424</v>
      </c>
      <c r="F298" s="138">
        <f t="shared" si="12"/>
        <v>-3997348.5503091458</v>
      </c>
      <c r="G298" s="128"/>
      <c r="H298" s="128"/>
      <c r="I298" s="128"/>
      <c r="J298" s="128"/>
      <c r="K298" s="128"/>
      <c r="L298" s="128"/>
      <c r="M298" s="128"/>
      <c r="N298" s="128"/>
      <c r="O298" s="128"/>
      <c r="P298" s="128"/>
      <c r="Q298" s="128"/>
      <c r="R298" s="128"/>
      <c r="S298" s="128"/>
      <c r="T298" s="128"/>
      <c r="U298" s="128"/>
      <c r="V298" s="128"/>
      <c r="W298" s="128"/>
      <c r="X298" s="128"/>
      <c r="Y298" s="128"/>
      <c r="Z298" s="128"/>
    </row>
    <row r="299" spans="1:26" x14ac:dyDescent="0.45">
      <c r="A299" s="128">
        <v>294</v>
      </c>
      <c r="B299" s="138">
        <f t="shared" si="11"/>
        <v>-15787971.999138424</v>
      </c>
      <c r="C299" s="138">
        <f t="shared" si="8"/>
        <v>-77163.713145789035</v>
      </c>
      <c r="D299" s="138">
        <f t="shared" si="9"/>
        <v>135425.22662302206</v>
      </c>
      <c r="E299" s="138">
        <f t="shared" si="10"/>
        <v>-15923397.225761447</v>
      </c>
      <c r="F299" s="138">
        <f t="shared" si="12"/>
        <v>-4074512.263454935</v>
      </c>
      <c r="G299" s="128"/>
      <c r="H299" s="128"/>
      <c r="I299" s="128"/>
      <c r="J299" s="128"/>
      <c r="K299" s="128"/>
      <c r="L299" s="128"/>
      <c r="M299" s="128"/>
      <c r="N299" s="128"/>
      <c r="O299" s="128"/>
      <c r="P299" s="128"/>
      <c r="Q299" s="128"/>
      <c r="R299" s="128"/>
      <c r="S299" s="128"/>
      <c r="T299" s="128"/>
      <c r="U299" s="128"/>
      <c r="V299" s="128"/>
      <c r="W299" s="128"/>
      <c r="X299" s="128"/>
      <c r="Y299" s="128"/>
      <c r="Z299" s="128"/>
    </row>
    <row r="300" spans="1:26" x14ac:dyDescent="0.45">
      <c r="A300" s="128">
        <v>295</v>
      </c>
      <c r="B300" s="138">
        <f t="shared" si="11"/>
        <v>-15923397.225761447</v>
      </c>
      <c r="C300" s="138">
        <f t="shared" si="8"/>
        <v>-77825.603940909059</v>
      </c>
      <c r="D300" s="138">
        <f t="shared" si="9"/>
        <v>136087.11741814209</v>
      </c>
      <c r="E300" s="138">
        <f t="shared" si="10"/>
        <v>-16059484.343179589</v>
      </c>
      <c r="F300" s="138">
        <f t="shared" si="12"/>
        <v>-4152337.8673958443</v>
      </c>
      <c r="G300" s="128"/>
      <c r="H300" s="128"/>
      <c r="I300" s="128"/>
      <c r="J300" s="128"/>
      <c r="K300" s="128"/>
      <c r="L300" s="128"/>
      <c r="M300" s="128"/>
      <c r="N300" s="128"/>
      <c r="O300" s="128"/>
      <c r="P300" s="128"/>
      <c r="Q300" s="128"/>
      <c r="R300" s="128"/>
      <c r="S300" s="128"/>
      <c r="T300" s="128"/>
      <c r="U300" s="128"/>
      <c r="V300" s="128"/>
      <c r="W300" s="128"/>
      <c r="X300" s="128"/>
      <c r="Y300" s="128"/>
      <c r="Z300" s="128"/>
    </row>
    <row r="301" spans="1:26" x14ac:dyDescent="0.45">
      <c r="A301" s="128">
        <v>296</v>
      </c>
      <c r="B301" s="138">
        <f t="shared" si="11"/>
        <v>-16059484.343179589</v>
      </c>
      <c r="C301" s="138">
        <f t="shared" si="8"/>
        <v>-78490.729727290236</v>
      </c>
      <c r="D301" s="138">
        <f t="shared" si="9"/>
        <v>136752.24320452326</v>
      </c>
      <c r="E301" s="138">
        <f t="shared" si="10"/>
        <v>-16196236.586384112</v>
      </c>
      <c r="F301" s="138">
        <f t="shared" si="12"/>
        <v>-4230828.5971231349</v>
      </c>
      <c r="G301" s="128"/>
      <c r="H301" s="128"/>
      <c r="I301" s="128"/>
      <c r="J301" s="128"/>
      <c r="K301" s="128"/>
      <c r="L301" s="128"/>
      <c r="M301" s="128"/>
      <c r="N301" s="128"/>
      <c r="O301" s="128"/>
      <c r="P301" s="128"/>
      <c r="Q301" s="128"/>
      <c r="R301" s="128"/>
      <c r="S301" s="128"/>
      <c r="T301" s="128"/>
      <c r="U301" s="128"/>
      <c r="V301" s="128"/>
      <c r="W301" s="128"/>
      <c r="X301" s="128"/>
      <c r="Y301" s="128"/>
      <c r="Z301" s="128"/>
    </row>
    <row r="302" spans="1:26" x14ac:dyDescent="0.45">
      <c r="A302" s="128">
        <v>297</v>
      </c>
      <c r="B302" s="138">
        <f t="shared" si="11"/>
        <v>-16196236.586384112</v>
      </c>
      <c r="C302" s="138">
        <f t="shared" si="8"/>
        <v>-79159.106315952333</v>
      </c>
      <c r="D302" s="138">
        <f t="shared" si="9"/>
        <v>137420.61979318535</v>
      </c>
      <c r="E302" s="138">
        <f t="shared" si="10"/>
        <v>-16333657.206177298</v>
      </c>
      <c r="F302" s="138">
        <f t="shared" si="12"/>
        <v>-4309987.7034390876</v>
      </c>
      <c r="G302" s="128"/>
      <c r="H302" s="128"/>
      <c r="I302" s="128"/>
      <c r="J302" s="128"/>
      <c r="K302" s="128"/>
      <c r="L302" s="128"/>
      <c r="M302" s="128"/>
      <c r="N302" s="128"/>
      <c r="O302" s="128"/>
      <c r="P302" s="128"/>
      <c r="Q302" s="128"/>
      <c r="R302" s="128"/>
      <c r="S302" s="128"/>
      <c r="T302" s="128"/>
      <c r="U302" s="128"/>
      <c r="V302" s="128"/>
      <c r="W302" s="128"/>
      <c r="X302" s="128"/>
      <c r="Y302" s="128"/>
      <c r="Z302" s="128"/>
    </row>
    <row r="303" spans="1:26" x14ac:dyDescent="0.45">
      <c r="A303" s="128">
        <v>298</v>
      </c>
      <c r="B303" s="138">
        <f t="shared" si="11"/>
        <v>-16333657.206177298</v>
      </c>
      <c r="C303" s="138">
        <f t="shared" si="8"/>
        <v>-79830.749595191533</v>
      </c>
      <c r="D303" s="138">
        <f t="shared" si="9"/>
        <v>138092.26307242457</v>
      </c>
      <c r="E303" s="138">
        <f t="shared" si="10"/>
        <v>-16471749.469249722</v>
      </c>
      <c r="F303" s="138">
        <f t="shared" si="12"/>
        <v>-4389818.4530342789</v>
      </c>
      <c r="G303" s="128"/>
      <c r="H303" s="128"/>
      <c r="I303" s="128"/>
      <c r="J303" s="128"/>
      <c r="K303" s="128"/>
      <c r="L303" s="128"/>
      <c r="M303" s="128"/>
      <c r="N303" s="128"/>
      <c r="O303" s="128"/>
      <c r="P303" s="128"/>
      <c r="Q303" s="128"/>
      <c r="R303" s="128"/>
      <c r="S303" s="128"/>
      <c r="T303" s="128"/>
      <c r="U303" s="128"/>
      <c r="V303" s="128"/>
      <c r="W303" s="128"/>
      <c r="X303" s="128"/>
      <c r="Y303" s="128"/>
      <c r="Z303" s="128"/>
    </row>
    <row r="304" spans="1:26" x14ac:dyDescent="0.45">
      <c r="A304" s="128">
        <v>299</v>
      </c>
      <c r="B304" s="138">
        <f t="shared" si="11"/>
        <v>-16471749.469249722</v>
      </c>
      <c r="C304" s="138">
        <f t="shared" si="8"/>
        <v>-80505.675530958004</v>
      </c>
      <c r="D304" s="138">
        <f t="shared" si="9"/>
        <v>138767.18900819102</v>
      </c>
      <c r="E304" s="138">
        <f t="shared" si="10"/>
        <v>-16610516.658257913</v>
      </c>
      <c r="F304" s="138">
        <f t="shared" si="12"/>
        <v>-4470324.1285652369</v>
      </c>
      <c r="G304" s="128"/>
      <c r="H304" s="128"/>
      <c r="I304" s="128"/>
      <c r="J304" s="128"/>
      <c r="K304" s="128"/>
      <c r="L304" s="128"/>
      <c r="M304" s="128"/>
      <c r="N304" s="128"/>
      <c r="O304" s="128"/>
      <c r="P304" s="128"/>
      <c r="Q304" s="128"/>
      <c r="R304" s="128"/>
      <c r="S304" s="128"/>
      <c r="T304" s="128"/>
      <c r="U304" s="128"/>
      <c r="V304" s="128"/>
      <c r="W304" s="128"/>
      <c r="X304" s="128"/>
      <c r="Y304" s="128"/>
      <c r="Z304" s="128"/>
    </row>
    <row r="305" spans="1:26" x14ac:dyDescent="0.45">
      <c r="A305" s="128">
        <v>300</v>
      </c>
      <c r="B305" s="138">
        <f t="shared" si="11"/>
        <v>-16610516.658257913</v>
      </c>
      <c r="C305" s="138">
        <f t="shared" si="8"/>
        <v>-81183.900167235537</v>
      </c>
      <c r="D305" s="138">
        <f t="shared" si="9"/>
        <v>139445.41364446856</v>
      </c>
      <c r="E305" s="138">
        <f t="shared" si="10"/>
        <v>-16749962.071902381</v>
      </c>
      <c r="F305" s="138">
        <f t="shared" si="12"/>
        <v>-4551508.0287324721</v>
      </c>
      <c r="G305" s="128"/>
      <c r="H305" s="128"/>
      <c r="I305" s="128"/>
      <c r="J305" s="128"/>
      <c r="K305" s="128"/>
      <c r="L305" s="128"/>
      <c r="M305" s="128"/>
      <c r="N305" s="128"/>
      <c r="O305" s="128"/>
      <c r="P305" s="128"/>
      <c r="Q305" s="128"/>
      <c r="R305" s="128"/>
      <c r="S305" s="128"/>
      <c r="T305" s="128"/>
      <c r="U305" s="128"/>
      <c r="V305" s="128"/>
      <c r="W305" s="128"/>
      <c r="X305" s="128"/>
      <c r="Y305" s="128"/>
      <c r="Z305" s="128"/>
    </row>
    <row r="306" spans="1:26" x14ac:dyDescent="0.45">
      <c r="A306" s="128">
        <v>301</v>
      </c>
      <c r="B306" s="138">
        <f t="shared" si="11"/>
        <v>-16749962.071902381</v>
      </c>
      <c r="C306" s="138">
        <f t="shared" si="8"/>
        <v>-81865.439626422885</v>
      </c>
      <c r="D306" s="138">
        <f t="shared" si="9"/>
        <v>140126.95310365592</v>
      </c>
      <c r="E306" s="138">
        <f t="shared" si="10"/>
        <v>-16890089.025006037</v>
      </c>
      <c r="F306" s="138">
        <f t="shared" si="12"/>
        <v>-4633373.4683588948</v>
      </c>
      <c r="G306" s="128"/>
      <c r="H306" s="128"/>
      <c r="I306" s="128"/>
      <c r="J306" s="128"/>
      <c r="K306" s="128"/>
      <c r="L306" s="128"/>
      <c r="M306" s="128"/>
      <c r="N306" s="128"/>
      <c r="O306" s="128"/>
      <c r="P306" s="128"/>
      <c r="Q306" s="128"/>
      <c r="R306" s="128"/>
      <c r="S306" s="128"/>
      <c r="T306" s="128"/>
      <c r="U306" s="128"/>
      <c r="V306" s="128"/>
      <c r="W306" s="128"/>
      <c r="X306" s="128"/>
      <c r="Y306" s="128"/>
      <c r="Z306" s="128"/>
    </row>
    <row r="307" spans="1:26" x14ac:dyDescent="0.45">
      <c r="A307" s="128">
        <v>302</v>
      </c>
      <c r="B307" s="138">
        <f t="shared" si="11"/>
        <v>-16890089.025006037</v>
      </c>
      <c r="C307" s="138">
        <f t="shared" si="8"/>
        <v>-82550.310109717</v>
      </c>
      <c r="D307" s="138">
        <f t="shared" si="9"/>
        <v>140811.82358695002</v>
      </c>
      <c r="E307" s="138">
        <f t="shared" si="10"/>
        <v>-17030900.848592985</v>
      </c>
      <c r="F307" s="138">
        <f t="shared" si="12"/>
        <v>-4715923.7784686117</v>
      </c>
      <c r="G307" s="128"/>
      <c r="H307" s="128"/>
      <c r="I307" s="128"/>
      <c r="J307" s="128"/>
      <c r="K307" s="128"/>
      <c r="L307" s="128"/>
      <c r="M307" s="128"/>
      <c r="N307" s="128"/>
      <c r="O307" s="128"/>
      <c r="P307" s="128"/>
      <c r="Q307" s="128"/>
      <c r="R307" s="128"/>
      <c r="S307" s="128"/>
      <c r="T307" s="128"/>
      <c r="U307" s="128"/>
      <c r="V307" s="128"/>
      <c r="W307" s="128"/>
      <c r="X307" s="128"/>
      <c r="Y307" s="128"/>
      <c r="Z307" s="128"/>
    </row>
    <row r="308" spans="1:26" x14ac:dyDescent="0.45">
      <c r="A308" s="128">
        <v>303</v>
      </c>
      <c r="B308" s="138">
        <f t="shared" si="11"/>
        <v>-17030900.848592985</v>
      </c>
      <c r="C308" s="138">
        <f t="shared" si="8"/>
        <v>-83238.527897498207</v>
      </c>
      <c r="D308" s="138">
        <f t="shared" si="9"/>
        <v>141500.04137473123</v>
      </c>
      <c r="E308" s="138">
        <f t="shared" si="10"/>
        <v>-17172400.889967717</v>
      </c>
      <c r="F308" s="138">
        <f t="shared" si="12"/>
        <v>-4799162.3063661102</v>
      </c>
      <c r="G308" s="128"/>
      <c r="H308" s="128"/>
      <c r="I308" s="128"/>
      <c r="J308" s="128"/>
      <c r="K308" s="128"/>
      <c r="L308" s="128"/>
      <c r="M308" s="128"/>
      <c r="N308" s="128"/>
      <c r="O308" s="128"/>
      <c r="P308" s="128"/>
      <c r="Q308" s="128"/>
      <c r="R308" s="128"/>
      <c r="S308" s="128"/>
      <c r="T308" s="128"/>
      <c r="U308" s="128"/>
      <c r="V308" s="128"/>
      <c r="W308" s="128"/>
      <c r="X308" s="128"/>
      <c r="Y308" s="128"/>
      <c r="Z308" s="128"/>
    </row>
    <row r="309" spans="1:26" x14ac:dyDescent="0.45">
      <c r="A309" s="128">
        <v>304</v>
      </c>
      <c r="B309" s="138">
        <f t="shared" si="11"/>
        <v>-17172400.889967717</v>
      </c>
      <c r="C309" s="138">
        <f t="shared" si="8"/>
        <v>-83930.109349717211</v>
      </c>
      <c r="D309" s="138">
        <f t="shared" si="9"/>
        <v>142191.62282695025</v>
      </c>
      <c r="E309" s="138">
        <f t="shared" si="10"/>
        <v>-17314592.512794666</v>
      </c>
      <c r="F309" s="138">
        <f t="shared" si="12"/>
        <v>-4883092.4157158276</v>
      </c>
      <c r="G309" s="128"/>
      <c r="H309" s="128"/>
      <c r="I309" s="128"/>
      <c r="J309" s="128"/>
      <c r="K309" s="128"/>
      <c r="L309" s="128"/>
      <c r="M309" s="128"/>
      <c r="N309" s="128"/>
      <c r="O309" s="128"/>
      <c r="P309" s="128"/>
      <c r="Q309" s="128"/>
      <c r="R309" s="128"/>
      <c r="S309" s="128"/>
      <c r="T309" s="128"/>
      <c r="U309" s="128"/>
      <c r="V309" s="128"/>
      <c r="W309" s="128"/>
      <c r="X309" s="128"/>
      <c r="Y309" s="128"/>
      <c r="Z309" s="128"/>
    </row>
    <row r="310" spans="1:26" x14ac:dyDescent="0.45">
      <c r="A310" s="128">
        <v>305</v>
      </c>
      <c r="B310" s="138">
        <f t="shared" si="11"/>
        <v>-17314592.512794666</v>
      </c>
      <c r="C310" s="138">
        <f t="shared" si="8"/>
        <v>-84625.070906283916</v>
      </c>
      <c r="D310" s="138">
        <f t="shared" si="9"/>
        <v>142886.58438351695</v>
      </c>
      <c r="E310" s="138">
        <f t="shared" si="10"/>
        <v>-17457479.097178183</v>
      </c>
      <c r="F310" s="138">
        <f t="shared" si="12"/>
        <v>-4967717.4866221119</v>
      </c>
      <c r="G310" s="128"/>
      <c r="H310" s="128"/>
      <c r="I310" s="128"/>
      <c r="J310" s="128"/>
      <c r="K310" s="128"/>
      <c r="L310" s="128"/>
      <c r="M310" s="128"/>
      <c r="N310" s="128"/>
      <c r="O310" s="128"/>
      <c r="P310" s="128"/>
      <c r="Q310" s="128"/>
      <c r="R310" s="128"/>
      <c r="S310" s="128"/>
      <c r="T310" s="128"/>
      <c r="U310" s="128"/>
      <c r="V310" s="128"/>
      <c r="W310" s="128"/>
      <c r="X310" s="128"/>
      <c r="Y310" s="128"/>
      <c r="Z310" s="128"/>
    </row>
    <row r="311" spans="1:26" x14ac:dyDescent="0.45">
      <c r="A311" s="128">
        <v>306</v>
      </c>
      <c r="B311" s="138">
        <f t="shared" si="11"/>
        <v>-17457479.097178183</v>
      </c>
      <c r="C311" s="138">
        <f t="shared" si="8"/>
        <v>-85323.429087458368</v>
      </c>
      <c r="D311" s="138">
        <f t="shared" si="9"/>
        <v>143584.94256469139</v>
      </c>
      <c r="E311" s="138">
        <f t="shared" si="10"/>
        <v>-17601064.039742876</v>
      </c>
      <c r="F311" s="138">
        <f t="shared" si="12"/>
        <v>-5053040.9157095701</v>
      </c>
      <c r="G311" s="128"/>
      <c r="H311" s="128"/>
      <c r="I311" s="128"/>
      <c r="J311" s="128"/>
      <c r="K311" s="128"/>
      <c r="L311" s="128"/>
      <c r="M311" s="128"/>
      <c r="N311" s="128"/>
      <c r="O311" s="128"/>
      <c r="P311" s="128"/>
      <c r="Q311" s="128"/>
      <c r="R311" s="128"/>
      <c r="S311" s="128"/>
      <c r="T311" s="128"/>
      <c r="U311" s="128"/>
      <c r="V311" s="128"/>
      <c r="W311" s="128"/>
      <c r="X311" s="128"/>
      <c r="Y311" s="128"/>
      <c r="Z311" s="128"/>
    </row>
    <row r="312" spans="1:26" x14ac:dyDescent="0.45">
      <c r="A312" s="128">
        <v>307</v>
      </c>
      <c r="B312" s="138">
        <f t="shared" si="11"/>
        <v>-17601064.039742876</v>
      </c>
      <c r="C312" s="138">
        <f t="shared" si="8"/>
        <v>-86025.200494243298</v>
      </c>
      <c r="D312" s="138">
        <f t="shared" si="9"/>
        <v>144286.71397147633</v>
      </c>
      <c r="E312" s="138">
        <f t="shared" si="10"/>
        <v>-17745350.753714353</v>
      </c>
      <c r="F312" s="138">
        <f t="shared" si="12"/>
        <v>-5139066.1162038129</v>
      </c>
      <c r="G312" s="128"/>
      <c r="H312" s="128"/>
      <c r="I312" s="128"/>
      <c r="J312" s="128"/>
      <c r="K312" s="128"/>
      <c r="L312" s="128"/>
      <c r="M312" s="128"/>
      <c r="N312" s="128"/>
      <c r="O312" s="128"/>
      <c r="P312" s="128"/>
      <c r="Q312" s="128"/>
      <c r="R312" s="128"/>
      <c r="S312" s="128"/>
      <c r="T312" s="128"/>
      <c r="U312" s="128"/>
      <c r="V312" s="128"/>
      <c r="W312" s="128"/>
      <c r="X312" s="128"/>
      <c r="Y312" s="128"/>
      <c r="Z312" s="128"/>
    </row>
    <row r="313" spans="1:26" x14ac:dyDescent="0.45">
      <c r="A313" s="128">
        <v>308</v>
      </c>
      <c r="B313" s="138">
        <f t="shared" si="11"/>
        <v>-17745350.753714353</v>
      </c>
      <c r="C313" s="138">
        <f t="shared" si="8"/>
        <v>-86730.401808778886</v>
      </c>
      <c r="D313" s="138">
        <f t="shared" si="9"/>
        <v>144991.91528601191</v>
      </c>
      <c r="E313" s="138">
        <f t="shared" si="10"/>
        <v>-17890342.669000365</v>
      </c>
      <c r="F313" s="138">
        <f t="shared" si="12"/>
        <v>-5225796.5180125916</v>
      </c>
      <c r="G313" s="128"/>
      <c r="H313" s="128"/>
      <c r="I313" s="128"/>
      <c r="J313" s="128"/>
      <c r="K313" s="128"/>
      <c r="L313" s="128"/>
      <c r="M313" s="128"/>
      <c r="N313" s="128"/>
      <c r="O313" s="128"/>
      <c r="P313" s="128"/>
      <c r="Q313" s="128"/>
      <c r="R313" s="128"/>
      <c r="S313" s="128"/>
      <c r="T313" s="128"/>
      <c r="U313" s="128"/>
      <c r="V313" s="128"/>
      <c r="W313" s="128"/>
      <c r="X313" s="128"/>
      <c r="Y313" s="128"/>
      <c r="Z313" s="128"/>
    </row>
    <row r="314" spans="1:26" x14ac:dyDescent="0.45">
      <c r="A314" s="128">
        <v>309</v>
      </c>
      <c r="B314" s="138">
        <f t="shared" si="11"/>
        <v>-17890342.669000365</v>
      </c>
      <c r="C314" s="138">
        <f t="shared" si="8"/>
        <v>-87439.049794739272</v>
      </c>
      <c r="D314" s="138">
        <f t="shared" si="9"/>
        <v>145700.56327197229</v>
      </c>
      <c r="E314" s="138">
        <f t="shared" si="10"/>
        <v>-18036043.232272338</v>
      </c>
      <c r="F314" s="138">
        <f t="shared" si="12"/>
        <v>-5313235.5678073307</v>
      </c>
      <c r="G314" s="128"/>
      <c r="H314" s="128"/>
      <c r="I314" s="128"/>
      <c r="J314" s="128"/>
      <c r="K314" s="128"/>
      <c r="L314" s="128"/>
      <c r="M314" s="128"/>
      <c r="N314" s="128"/>
      <c r="O314" s="128"/>
      <c r="P314" s="128"/>
      <c r="Q314" s="128"/>
      <c r="R314" s="128"/>
      <c r="S314" s="128"/>
      <c r="T314" s="128"/>
      <c r="U314" s="128"/>
      <c r="V314" s="128"/>
      <c r="W314" s="128"/>
      <c r="X314" s="128"/>
      <c r="Y314" s="128"/>
      <c r="Z314" s="128"/>
    </row>
    <row r="315" spans="1:26" x14ac:dyDescent="0.45">
      <c r="A315" s="128">
        <v>310</v>
      </c>
      <c r="B315" s="138">
        <f t="shared" si="11"/>
        <v>-18036043.232272338</v>
      </c>
      <c r="C315" s="138">
        <f t="shared" si="8"/>
        <v>-88151.161297731043</v>
      </c>
      <c r="D315" s="138">
        <f t="shared" si="9"/>
        <v>146412.67477496408</v>
      </c>
      <c r="E315" s="138">
        <f t="shared" si="10"/>
        <v>-18182455.907047302</v>
      </c>
      <c r="F315" s="138">
        <f t="shared" si="12"/>
        <v>-5401386.7291050619</v>
      </c>
      <c r="G315" s="128"/>
      <c r="H315" s="128"/>
      <c r="I315" s="128"/>
      <c r="J315" s="128"/>
      <c r="K315" s="128"/>
      <c r="L315" s="128"/>
      <c r="M315" s="128"/>
      <c r="N315" s="128"/>
      <c r="O315" s="128"/>
      <c r="P315" s="128"/>
      <c r="Q315" s="128"/>
      <c r="R315" s="128"/>
      <c r="S315" s="128"/>
      <c r="T315" s="128"/>
      <c r="U315" s="128"/>
      <c r="V315" s="128"/>
      <c r="W315" s="128"/>
      <c r="X315" s="128"/>
      <c r="Y315" s="128"/>
      <c r="Z315" s="128"/>
    </row>
    <row r="316" spans="1:26" x14ac:dyDescent="0.45">
      <c r="A316" s="128">
        <v>311</v>
      </c>
      <c r="B316" s="138">
        <f t="shared" si="11"/>
        <v>-18182455.907047302</v>
      </c>
      <c r="C316" s="138">
        <f t="shared" si="8"/>
        <v>-88866.753245693675</v>
      </c>
      <c r="D316" s="138">
        <f t="shared" si="9"/>
        <v>147128.2667229267</v>
      </c>
      <c r="E316" s="138">
        <f t="shared" si="10"/>
        <v>-18329584.173770227</v>
      </c>
      <c r="F316" s="138">
        <f t="shared" si="12"/>
        <v>-5490253.4823507555</v>
      </c>
      <c r="G316" s="128"/>
      <c r="H316" s="128"/>
      <c r="I316" s="128"/>
      <c r="J316" s="128"/>
      <c r="K316" s="128"/>
      <c r="L316" s="128"/>
      <c r="M316" s="128"/>
      <c r="N316" s="128"/>
      <c r="O316" s="128"/>
      <c r="P316" s="128"/>
      <c r="Q316" s="128"/>
      <c r="R316" s="128"/>
      <c r="S316" s="128"/>
      <c r="T316" s="128"/>
      <c r="U316" s="128"/>
      <c r="V316" s="128"/>
      <c r="W316" s="128"/>
      <c r="X316" s="128"/>
      <c r="Y316" s="128"/>
      <c r="Z316" s="128"/>
    </row>
    <row r="317" spans="1:26" x14ac:dyDescent="0.45">
      <c r="A317" s="128">
        <v>312</v>
      </c>
      <c r="B317" s="138">
        <f t="shared" si="11"/>
        <v>-18329584.173770227</v>
      </c>
      <c r="C317" s="138">
        <f t="shared" si="8"/>
        <v>-89585.84264930198</v>
      </c>
      <c r="D317" s="138">
        <f t="shared" si="9"/>
        <v>147847.35612653501</v>
      </c>
      <c r="E317" s="138">
        <f t="shared" si="10"/>
        <v>-18477431.529896762</v>
      </c>
      <c r="F317" s="138">
        <f t="shared" si="12"/>
        <v>-5579839.325000057</v>
      </c>
      <c r="G317" s="128"/>
      <c r="H317" s="128"/>
      <c r="I317" s="128"/>
      <c r="J317" s="128"/>
      <c r="K317" s="128"/>
      <c r="L317" s="128"/>
      <c r="M317" s="128"/>
      <c r="N317" s="128"/>
      <c r="O317" s="128"/>
      <c r="P317" s="128"/>
      <c r="Q317" s="128"/>
      <c r="R317" s="128"/>
      <c r="S317" s="128"/>
      <c r="T317" s="128"/>
      <c r="U317" s="128"/>
      <c r="V317" s="128"/>
      <c r="W317" s="128"/>
      <c r="X317" s="128"/>
      <c r="Y317" s="128"/>
      <c r="Z317" s="128"/>
    </row>
    <row r="318" spans="1:26" x14ac:dyDescent="0.45">
      <c r="A318" s="128">
        <v>313</v>
      </c>
      <c r="B318" s="138">
        <f t="shared" si="11"/>
        <v>-18477431.529896762</v>
      </c>
      <c r="C318" s="138">
        <f t="shared" si="8"/>
        <v>-90308.446602370415</v>
      </c>
      <c r="D318" s="138">
        <f t="shared" si="9"/>
        <v>148569.96007960345</v>
      </c>
      <c r="E318" s="138">
        <f t="shared" si="10"/>
        <v>-18626001.489976365</v>
      </c>
      <c r="F318" s="138">
        <f t="shared" si="12"/>
        <v>-5670147.7716024276</v>
      </c>
      <c r="G318" s="128"/>
      <c r="H318" s="128"/>
      <c r="I318" s="128"/>
      <c r="J318" s="128"/>
      <c r="K318" s="128"/>
      <c r="L318" s="128"/>
      <c r="M318" s="128"/>
      <c r="N318" s="128"/>
      <c r="O318" s="128"/>
      <c r="P318" s="128"/>
      <c r="Q318" s="128"/>
      <c r="R318" s="128"/>
      <c r="S318" s="128"/>
      <c r="T318" s="128"/>
      <c r="U318" s="128"/>
      <c r="V318" s="128"/>
      <c r="W318" s="128"/>
      <c r="X318" s="128"/>
      <c r="Y318" s="128"/>
      <c r="Z318" s="128"/>
    </row>
    <row r="319" spans="1:26" x14ac:dyDescent="0.45">
      <c r="A319" s="128">
        <v>314</v>
      </c>
      <c r="B319" s="138">
        <f t="shared" si="11"/>
        <v>-18626001.489976365</v>
      </c>
      <c r="C319" s="138">
        <f t="shared" si="8"/>
        <v>-91034.582282259478</v>
      </c>
      <c r="D319" s="138">
        <f t="shared" si="9"/>
        <v>149296.09575949251</v>
      </c>
      <c r="E319" s="138">
        <f t="shared" si="10"/>
        <v>-18775297.585735857</v>
      </c>
      <c r="F319" s="138">
        <f t="shared" si="12"/>
        <v>-5761182.3538846867</v>
      </c>
      <c r="G319" s="128"/>
      <c r="H319" s="128"/>
      <c r="I319" s="128"/>
      <c r="J319" s="128"/>
      <c r="K319" s="128"/>
      <c r="L319" s="128"/>
      <c r="M319" s="128"/>
      <c r="N319" s="128"/>
      <c r="O319" s="128"/>
      <c r="P319" s="128"/>
      <c r="Q319" s="128"/>
      <c r="R319" s="128"/>
      <c r="S319" s="128"/>
      <c r="T319" s="128"/>
      <c r="U319" s="128"/>
      <c r="V319" s="128"/>
      <c r="W319" s="128"/>
      <c r="X319" s="128"/>
      <c r="Y319" s="128"/>
      <c r="Z319" s="128"/>
    </row>
    <row r="320" spans="1:26" x14ac:dyDescent="0.45">
      <c r="A320" s="128">
        <v>315</v>
      </c>
      <c r="B320" s="138">
        <f t="shared" si="11"/>
        <v>-18775297.585735857</v>
      </c>
      <c r="C320" s="138">
        <f t="shared" si="8"/>
        <v>-91764.266950284</v>
      </c>
      <c r="D320" s="138">
        <f t="shared" si="9"/>
        <v>150025.78042751702</v>
      </c>
      <c r="E320" s="138">
        <f t="shared" si="10"/>
        <v>-18925323.366163373</v>
      </c>
      <c r="F320" s="138">
        <f t="shared" si="12"/>
        <v>-5852946.6208349708</v>
      </c>
      <c r="G320" s="128"/>
      <c r="H320" s="128"/>
      <c r="I320" s="128"/>
      <c r="J320" s="128"/>
      <c r="K320" s="128"/>
      <c r="L320" s="128"/>
      <c r="M320" s="128"/>
      <c r="N320" s="128"/>
      <c r="O320" s="128"/>
      <c r="P320" s="128"/>
      <c r="Q320" s="128"/>
      <c r="R320" s="128"/>
      <c r="S320" s="128"/>
      <c r="T320" s="128"/>
      <c r="U320" s="128"/>
      <c r="V320" s="128"/>
      <c r="W320" s="128"/>
      <c r="X320" s="128"/>
      <c r="Y320" s="128"/>
      <c r="Z320" s="128"/>
    </row>
    <row r="321" spans="1:26" x14ac:dyDescent="0.45">
      <c r="A321" s="128">
        <v>316</v>
      </c>
      <c r="B321" s="138">
        <f t="shared" si="11"/>
        <v>-18925323.366163373</v>
      </c>
      <c r="C321" s="138">
        <f t="shared" si="8"/>
        <v>-92497.517952123482</v>
      </c>
      <c r="D321" s="138">
        <f t="shared" si="9"/>
        <v>150759.03142935652</v>
      </c>
      <c r="E321" s="138">
        <f t="shared" si="10"/>
        <v>-19076082.397592731</v>
      </c>
      <c r="F321" s="138">
        <f t="shared" si="12"/>
        <v>-5945444.1387870945</v>
      </c>
      <c r="G321" s="128"/>
      <c r="H321" s="128"/>
      <c r="I321" s="128"/>
      <c r="J321" s="128"/>
      <c r="K321" s="128"/>
      <c r="L321" s="128"/>
      <c r="M321" s="128"/>
      <c r="N321" s="128"/>
      <c r="O321" s="128"/>
      <c r="P321" s="128"/>
      <c r="Q321" s="128"/>
      <c r="R321" s="128"/>
      <c r="S321" s="128"/>
      <c r="T321" s="128"/>
      <c r="U321" s="128"/>
      <c r="V321" s="128"/>
      <c r="W321" s="128"/>
      <c r="X321" s="128"/>
      <c r="Y321" s="128"/>
      <c r="Z321" s="128"/>
    </row>
    <row r="322" spans="1:26" x14ac:dyDescent="0.45">
      <c r="A322" s="128">
        <v>317</v>
      </c>
      <c r="B322" s="138">
        <f t="shared" si="11"/>
        <v>-19076082.397592731</v>
      </c>
      <c r="C322" s="138">
        <f t="shared" si="8"/>
        <v>-93234.352718234455</v>
      </c>
      <c r="D322" s="138">
        <f t="shared" si="9"/>
        <v>151495.86619546748</v>
      </c>
      <c r="E322" s="138">
        <f t="shared" si="10"/>
        <v>-19227578.263788197</v>
      </c>
      <c r="F322" s="138">
        <f t="shared" si="12"/>
        <v>-6038678.4915053286</v>
      </c>
      <c r="G322" s="128"/>
      <c r="H322" s="128"/>
      <c r="I322" s="128"/>
      <c r="J322" s="128"/>
      <c r="K322" s="128"/>
      <c r="L322" s="128"/>
      <c r="M322" s="128"/>
      <c r="N322" s="128"/>
      <c r="O322" s="128"/>
      <c r="P322" s="128"/>
      <c r="Q322" s="128"/>
      <c r="R322" s="128"/>
      <c r="S322" s="128"/>
      <c r="T322" s="128"/>
      <c r="U322" s="128"/>
      <c r="V322" s="128"/>
      <c r="W322" s="128"/>
      <c r="X322" s="128"/>
      <c r="Y322" s="128"/>
      <c r="Z322" s="128"/>
    </row>
    <row r="323" spans="1:26" x14ac:dyDescent="0.45">
      <c r="A323" s="128">
        <v>318</v>
      </c>
      <c r="B323" s="138">
        <f t="shared" si="11"/>
        <v>-19227578.263788197</v>
      </c>
      <c r="C323" s="138">
        <f t="shared" si="8"/>
        <v>-93974.788764264798</v>
      </c>
      <c r="D323" s="138">
        <f t="shared" si="9"/>
        <v>152236.30224149782</v>
      </c>
      <c r="E323" s="138">
        <f t="shared" si="10"/>
        <v>-19379814.566029694</v>
      </c>
      <c r="F323" s="138">
        <f t="shared" si="12"/>
        <v>-6132653.280269593</v>
      </c>
      <c r="G323" s="128"/>
      <c r="H323" s="128"/>
      <c r="I323" s="128"/>
      <c r="J323" s="128"/>
      <c r="K323" s="128"/>
      <c r="L323" s="128"/>
      <c r="M323" s="128"/>
      <c r="N323" s="128"/>
      <c r="O323" s="128"/>
      <c r="P323" s="128"/>
      <c r="Q323" s="128"/>
      <c r="R323" s="128"/>
      <c r="S323" s="128"/>
      <c r="T323" s="128"/>
      <c r="U323" s="128"/>
      <c r="V323" s="128"/>
      <c r="W323" s="128"/>
      <c r="X323" s="128"/>
      <c r="Y323" s="128"/>
      <c r="Z323" s="128"/>
    </row>
    <row r="324" spans="1:26" x14ac:dyDescent="0.45">
      <c r="A324" s="128">
        <v>319</v>
      </c>
      <c r="B324" s="138">
        <f t="shared" si="11"/>
        <v>-19379814.566029694</v>
      </c>
      <c r="C324" s="138">
        <f t="shared" si="8"/>
        <v>-94718.843691470116</v>
      </c>
      <c r="D324" s="138">
        <f t="shared" si="9"/>
        <v>152980.35716870314</v>
      </c>
      <c r="E324" s="138">
        <f t="shared" si="10"/>
        <v>-19532794.923198398</v>
      </c>
      <c r="F324" s="138">
        <f t="shared" si="12"/>
        <v>-6227372.1239610631</v>
      </c>
      <c r="G324" s="128"/>
      <c r="H324" s="128"/>
      <c r="I324" s="128"/>
      <c r="J324" s="128"/>
      <c r="K324" s="128"/>
      <c r="L324" s="128"/>
      <c r="M324" s="128"/>
      <c r="N324" s="128"/>
      <c r="O324" s="128"/>
      <c r="P324" s="128"/>
      <c r="Q324" s="128"/>
      <c r="R324" s="128"/>
      <c r="S324" s="128"/>
      <c r="T324" s="128"/>
      <c r="U324" s="128"/>
      <c r="V324" s="128"/>
      <c r="W324" s="128"/>
      <c r="X324" s="128"/>
      <c r="Y324" s="128"/>
      <c r="Z324" s="128"/>
    </row>
    <row r="325" spans="1:26" x14ac:dyDescent="0.45">
      <c r="A325" s="128">
        <v>320</v>
      </c>
      <c r="B325" s="138">
        <f t="shared" si="11"/>
        <v>-19532794.923198398</v>
      </c>
      <c r="C325" s="138">
        <f t="shared" si="8"/>
        <v>-95466.535187132162</v>
      </c>
      <c r="D325" s="138">
        <f t="shared" si="9"/>
        <v>153728.0486643652</v>
      </c>
      <c r="E325" s="138">
        <f t="shared" si="10"/>
        <v>-19686522.971862763</v>
      </c>
      <c r="F325" s="138">
        <f t="shared" si="12"/>
        <v>-6322838.6591481948</v>
      </c>
      <c r="G325" s="128"/>
      <c r="H325" s="128"/>
      <c r="I325" s="128"/>
      <c r="J325" s="128"/>
      <c r="K325" s="128"/>
      <c r="L325" s="128"/>
      <c r="M325" s="128"/>
      <c r="N325" s="128"/>
      <c r="O325" s="128"/>
      <c r="P325" s="128"/>
      <c r="Q325" s="128"/>
      <c r="R325" s="128"/>
      <c r="S325" s="128"/>
      <c r="T325" s="128"/>
      <c r="U325" s="128"/>
      <c r="V325" s="128"/>
      <c r="W325" s="128"/>
      <c r="X325" s="128"/>
      <c r="Y325" s="128"/>
      <c r="Z325" s="128"/>
    </row>
    <row r="326" spans="1:26" x14ac:dyDescent="0.45">
      <c r="A326" s="128">
        <v>321</v>
      </c>
      <c r="B326" s="138">
        <f t="shared" si="11"/>
        <v>-19686522.971862763</v>
      </c>
      <c r="C326" s="138">
        <f t="shared" si="8"/>
        <v>-96217.881024979244</v>
      </c>
      <c r="D326" s="138">
        <f t="shared" si="9"/>
        <v>154479.39450221226</v>
      </c>
      <c r="E326" s="138">
        <f t="shared" si="10"/>
        <v>-19841002.366364975</v>
      </c>
      <c r="F326" s="138">
        <f t="shared" si="12"/>
        <v>-6419056.5401731739</v>
      </c>
      <c r="G326" s="128"/>
      <c r="H326" s="128"/>
      <c r="I326" s="128"/>
      <c r="J326" s="128"/>
      <c r="K326" s="128"/>
      <c r="L326" s="128"/>
      <c r="M326" s="128"/>
      <c r="N326" s="128"/>
      <c r="O326" s="128"/>
      <c r="P326" s="128"/>
      <c r="Q326" s="128"/>
      <c r="R326" s="128"/>
      <c r="S326" s="128"/>
      <c r="T326" s="128"/>
      <c r="U326" s="128"/>
      <c r="V326" s="128"/>
      <c r="W326" s="128"/>
      <c r="X326" s="128"/>
      <c r="Y326" s="128"/>
      <c r="Z326" s="128"/>
    </row>
    <row r="327" spans="1:26" x14ac:dyDescent="0.45">
      <c r="A327" s="128">
        <v>322</v>
      </c>
      <c r="B327" s="138">
        <f t="shared" si="11"/>
        <v>-19841002.366364975</v>
      </c>
      <c r="C327" s="138">
        <f t="shared" si="8"/>
        <v>-96972.899065608799</v>
      </c>
      <c r="D327" s="138">
        <f t="shared" si="9"/>
        <v>155234.41254284183</v>
      </c>
      <c r="E327" s="138">
        <f t="shared" si="10"/>
        <v>-19996236.778907817</v>
      </c>
      <c r="F327" s="138">
        <f t="shared" ref="F327:F365" si="13">F326+C327</f>
        <v>-6516029.439238783</v>
      </c>
      <c r="G327" s="128"/>
      <c r="H327" s="128"/>
      <c r="I327" s="128"/>
      <c r="J327" s="128"/>
      <c r="K327" s="128"/>
      <c r="L327" s="128"/>
      <c r="M327" s="128"/>
      <c r="N327" s="128"/>
      <c r="O327" s="128"/>
      <c r="P327" s="128"/>
      <c r="Q327" s="128"/>
      <c r="R327" s="128"/>
      <c r="S327" s="128"/>
      <c r="T327" s="128"/>
      <c r="U327" s="128"/>
      <c r="V327" s="128"/>
      <c r="W327" s="128"/>
      <c r="X327" s="128"/>
      <c r="Y327" s="128"/>
      <c r="Z327" s="128"/>
    </row>
    <row r="328" spans="1:26" x14ac:dyDescent="0.45">
      <c r="A328" s="128">
        <v>323</v>
      </c>
      <c r="B328" s="138">
        <f t="shared" si="11"/>
        <v>-19996236.778907817</v>
      </c>
      <c r="C328" s="138">
        <f t="shared" si="8"/>
        <v>-97731.607256911942</v>
      </c>
      <c r="D328" s="138">
        <f t="shared" si="9"/>
        <v>155993.12073414496</v>
      </c>
      <c r="E328" s="138">
        <f t="shared" si="10"/>
        <v>-20152229.899641961</v>
      </c>
      <c r="F328" s="138">
        <f t="shared" si="13"/>
        <v>-6613761.0464956947</v>
      </c>
      <c r="G328" s="128"/>
      <c r="H328" s="128"/>
      <c r="I328" s="128"/>
      <c r="J328" s="128"/>
      <c r="K328" s="128"/>
      <c r="L328" s="128"/>
      <c r="M328" s="128"/>
      <c r="N328" s="128"/>
      <c r="O328" s="128"/>
      <c r="P328" s="128"/>
      <c r="Q328" s="128"/>
      <c r="R328" s="128"/>
      <c r="S328" s="128"/>
      <c r="T328" s="128"/>
      <c r="U328" s="128"/>
      <c r="V328" s="128"/>
      <c r="W328" s="128"/>
      <c r="X328" s="128"/>
      <c r="Y328" s="128"/>
      <c r="Z328" s="128"/>
    </row>
    <row r="329" spans="1:26" x14ac:dyDescent="0.45">
      <c r="A329" s="128">
        <v>324</v>
      </c>
      <c r="B329" s="138">
        <f t="shared" si="11"/>
        <v>-20152229.899641961</v>
      </c>
      <c r="C329" s="138">
        <f t="shared" si="8"/>
        <v>-98494.023634500074</v>
      </c>
      <c r="D329" s="138">
        <f t="shared" si="9"/>
        <v>156755.53711173311</v>
      </c>
      <c r="E329" s="138">
        <f t="shared" si="10"/>
        <v>-20308985.436753694</v>
      </c>
      <c r="F329" s="138">
        <f t="shared" si="13"/>
        <v>-6712255.0701301945</v>
      </c>
      <c r="G329" s="128"/>
      <c r="H329" s="128"/>
      <c r="I329" s="128"/>
      <c r="J329" s="128"/>
      <c r="K329" s="128"/>
      <c r="L329" s="128"/>
      <c r="M329" s="128"/>
      <c r="N329" s="128"/>
      <c r="O329" s="128"/>
      <c r="P329" s="128"/>
      <c r="Q329" s="128"/>
      <c r="R329" s="128"/>
      <c r="S329" s="128"/>
      <c r="T329" s="128"/>
      <c r="U329" s="128"/>
      <c r="V329" s="128"/>
      <c r="W329" s="128"/>
      <c r="X329" s="128"/>
      <c r="Y329" s="128"/>
      <c r="Z329" s="128"/>
    </row>
    <row r="330" spans="1:26" x14ac:dyDescent="0.45">
      <c r="A330" s="128">
        <v>325</v>
      </c>
      <c r="B330" s="138">
        <f t="shared" si="11"/>
        <v>-20308985.436753694</v>
      </c>
      <c r="C330" s="138">
        <f t="shared" si="8"/>
        <v>-99260.166322133664</v>
      </c>
      <c r="D330" s="138">
        <f t="shared" si="9"/>
        <v>157521.67979936668</v>
      </c>
      <c r="E330" s="138">
        <f t="shared" si="10"/>
        <v>-20466507.116553061</v>
      </c>
      <c r="F330" s="138">
        <f t="shared" si="13"/>
        <v>-6811515.236452328</v>
      </c>
      <c r="G330" s="128"/>
      <c r="H330" s="128"/>
      <c r="I330" s="128"/>
      <c r="J330" s="128"/>
      <c r="K330" s="128"/>
      <c r="L330" s="128"/>
      <c r="M330" s="128"/>
      <c r="N330" s="128"/>
      <c r="O330" s="128"/>
      <c r="P330" s="128"/>
      <c r="Q330" s="128"/>
      <c r="R330" s="128"/>
      <c r="S330" s="128"/>
      <c r="T330" s="128"/>
      <c r="U330" s="128"/>
      <c r="V330" s="128"/>
      <c r="W330" s="128"/>
      <c r="X330" s="128"/>
      <c r="Y330" s="128"/>
      <c r="Z330" s="128"/>
    </row>
    <row r="331" spans="1:26" x14ac:dyDescent="0.45">
      <c r="A331" s="128">
        <v>326</v>
      </c>
      <c r="B331" s="138">
        <f t="shared" si="11"/>
        <v>-20466507.116553061</v>
      </c>
      <c r="C331" s="138">
        <f t="shared" si="8"/>
        <v>-100030.05353215308</v>
      </c>
      <c r="D331" s="138">
        <f t="shared" si="9"/>
        <v>158291.56700938611</v>
      </c>
      <c r="E331" s="138">
        <f t="shared" si="10"/>
        <v>-20624798.683562446</v>
      </c>
      <c r="F331" s="138">
        <f t="shared" si="13"/>
        <v>-6911545.2899844814</v>
      </c>
      <c r="G331" s="128"/>
      <c r="H331" s="128"/>
      <c r="I331" s="128"/>
      <c r="J331" s="128"/>
      <c r="K331" s="128"/>
      <c r="L331" s="128"/>
      <c r="M331" s="128"/>
      <c r="N331" s="128"/>
      <c r="O331" s="128"/>
      <c r="P331" s="128"/>
      <c r="Q331" s="128"/>
      <c r="R331" s="128"/>
      <c r="S331" s="128"/>
      <c r="T331" s="128"/>
      <c r="U331" s="128"/>
      <c r="V331" s="128"/>
      <c r="W331" s="128"/>
      <c r="X331" s="128"/>
      <c r="Y331" s="128"/>
      <c r="Z331" s="128"/>
    </row>
    <row r="332" spans="1:26" x14ac:dyDescent="0.45">
      <c r="A332" s="128">
        <v>327</v>
      </c>
      <c r="B332" s="138">
        <f t="shared" si="11"/>
        <v>-20624798.683562446</v>
      </c>
      <c r="C332" s="138">
        <f t="shared" si="8"/>
        <v>-100803.70356591145</v>
      </c>
      <c r="D332" s="138">
        <f t="shared" si="9"/>
        <v>159065.21704314448</v>
      </c>
      <c r="E332" s="138">
        <f t="shared" si="10"/>
        <v>-20783863.900605589</v>
      </c>
      <c r="F332" s="138">
        <f t="shared" si="13"/>
        <v>-7012348.9935503928</v>
      </c>
      <c r="G332" s="128"/>
      <c r="H332" s="128"/>
      <c r="I332" s="128"/>
      <c r="J332" s="128"/>
      <c r="K332" s="128"/>
      <c r="L332" s="128"/>
      <c r="M332" s="128"/>
      <c r="N332" s="128"/>
      <c r="O332" s="128"/>
      <c r="P332" s="128"/>
      <c r="Q332" s="128"/>
      <c r="R332" s="128"/>
      <c r="S332" s="128"/>
      <c r="T332" s="128"/>
      <c r="U332" s="128"/>
      <c r="V332" s="128"/>
      <c r="W332" s="128"/>
      <c r="X332" s="128"/>
      <c r="Y332" s="128"/>
      <c r="Z332" s="128"/>
    </row>
    <row r="333" spans="1:26" x14ac:dyDescent="0.45">
      <c r="A333" s="128">
        <v>328</v>
      </c>
      <c r="B333" s="138">
        <f t="shared" si="11"/>
        <v>-20783863.900605589</v>
      </c>
      <c r="C333" s="138">
        <f t="shared" si="8"/>
        <v>-101581.1348142098</v>
      </c>
      <c r="D333" s="138">
        <f t="shared" si="9"/>
        <v>159842.64829144283</v>
      </c>
      <c r="E333" s="138">
        <f t="shared" si="10"/>
        <v>-20943706.548897032</v>
      </c>
      <c r="F333" s="138">
        <f t="shared" si="13"/>
        <v>-7113930.128364603</v>
      </c>
      <c r="G333" s="128"/>
      <c r="H333" s="128"/>
      <c r="I333" s="128"/>
      <c r="J333" s="128"/>
      <c r="K333" s="128"/>
      <c r="L333" s="128"/>
      <c r="M333" s="128"/>
      <c r="N333" s="128"/>
      <c r="O333" s="128"/>
      <c r="P333" s="128"/>
      <c r="Q333" s="128"/>
      <c r="R333" s="128"/>
      <c r="S333" s="128"/>
      <c r="T333" s="128"/>
      <c r="U333" s="128"/>
      <c r="V333" s="128"/>
      <c r="W333" s="128"/>
      <c r="X333" s="128"/>
      <c r="Y333" s="128"/>
      <c r="Z333" s="128"/>
    </row>
    <row r="334" spans="1:26" x14ac:dyDescent="0.45">
      <c r="A334" s="128">
        <v>329</v>
      </c>
      <c r="B334" s="138">
        <f t="shared" si="11"/>
        <v>-20943706.548897032</v>
      </c>
      <c r="C334" s="138">
        <f t="shared" si="8"/>
        <v>-102362.36575773424</v>
      </c>
      <c r="D334" s="138">
        <f t="shared" si="9"/>
        <v>160623.87923496726</v>
      </c>
      <c r="E334" s="138">
        <f t="shared" si="10"/>
        <v>-21104330.428131998</v>
      </c>
      <c r="F334" s="138">
        <f t="shared" si="13"/>
        <v>-7216292.4941223375</v>
      </c>
      <c r="G334" s="128"/>
      <c r="H334" s="128"/>
      <c r="I334" s="128"/>
      <c r="J334" s="128"/>
      <c r="K334" s="128"/>
      <c r="L334" s="128"/>
      <c r="M334" s="128"/>
      <c r="N334" s="128"/>
      <c r="O334" s="128"/>
      <c r="P334" s="128"/>
      <c r="Q334" s="128"/>
      <c r="R334" s="128"/>
      <c r="S334" s="128"/>
      <c r="T334" s="128"/>
      <c r="U334" s="128"/>
      <c r="V334" s="128"/>
      <c r="W334" s="128"/>
      <c r="X334" s="128"/>
      <c r="Y334" s="128"/>
      <c r="Z334" s="128"/>
    </row>
    <row r="335" spans="1:26" x14ac:dyDescent="0.45">
      <c r="A335" s="128">
        <v>330</v>
      </c>
      <c r="B335" s="138">
        <f t="shared" si="11"/>
        <v>-21104330.428131998</v>
      </c>
      <c r="C335" s="138">
        <f t="shared" si="8"/>
        <v>-103147.41496749513</v>
      </c>
      <c r="D335" s="138">
        <f t="shared" si="9"/>
        <v>161408.92844472817</v>
      </c>
      <c r="E335" s="138">
        <f t="shared" si="10"/>
        <v>-21265739.356576726</v>
      </c>
      <c r="F335" s="138">
        <f t="shared" si="13"/>
        <v>-7319439.9090898326</v>
      </c>
      <c r="G335" s="128"/>
      <c r="H335" s="128"/>
      <c r="I335" s="128"/>
      <c r="J335" s="128"/>
      <c r="K335" s="128"/>
      <c r="L335" s="128"/>
      <c r="M335" s="128"/>
      <c r="N335" s="128"/>
      <c r="O335" s="128"/>
      <c r="P335" s="128"/>
      <c r="Q335" s="128"/>
      <c r="R335" s="128"/>
      <c r="S335" s="128"/>
      <c r="T335" s="128"/>
      <c r="U335" s="128"/>
      <c r="V335" s="128"/>
      <c r="W335" s="128"/>
      <c r="X335" s="128"/>
      <c r="Y335" s="128"/>
      <c r="Z335" s="128"/>
    </row>
    <row r="336" spans="1:26" x14ac:dyDescent="0.45">
      <c r="A336" s="128">
        <v>331</v>
      </c>
      <c r="B336" s="138">
        <f t="shared" si="11"/>
        <v>-21265739.356576726</v>
      </c>
      <c r="C336" s="138">
        <f t="shared" si="8"/>
        <v>-103936.30110526874</v>
      </c>
      <c r="D336" s="138">
        <f t="shared" si="9"/>
        <v>162197.81458250177</v>
      </c>
      <c r="E336" s="138">
        <f t="shared" si="10"/>
        <v>-21427937.171159226</v>
      </c>
      <c r="F336" s="138">
        <f t="shared" si="13"/>
        <v>-7423376.2101951009</v>
      </c>
      <c r="G336" s="128"/>
      <c r="H336" s="128"/>
      <c r="I336" s="128"/>
      <c r="J336" s="128"/>
      <c r="K336" s="128"/>
      <c r="L336" s="128"/>
      <c r="M336" s="128"/>
      <c r="N336" s="128"/>
      <c r="O336" s="128"/>
      <c r="P336" s="128"/>
      <c r="Q336" s="128"/>
      <c r="R336" s="128"/>
      <c r="S336" s="128"/>
      <c r="T336" s="128"/>
      <c r="U336" s="128"/>
      <c r="V336" s="128"/>
      <c r="W336" s="128"/>
      <c r="X336" s="128"/>
      <c r="Y336" s="128"/>
      <c r="Z336" s="128"/>
    </row>
    <row r="337" spans="1:26" x14ac:dyDescent="0.45">
      <c r="A337" s="128">
        <v>332</v>
      </c>
      <c r="B337" s="138">
        <f t="shared" si="11"/>
        <v>-21427937.171159226</v>
      </c>
      <c r="C337" s="138">
        <f t="shared" si="8"/>
        <v>-104729.04292404071</v>
      </c>
      <c r="D337" s="138">
        <f t="shared" si="9"/>
        <v>162990.55640127373</v>
      </c>
      <c r="E337" s="138">
        <f t="shared" si="10"/>
        <v>-21590927.727560502</v>
      </c>
      <c r="F337" s="138">
        <f t="shared" si="13"/>
        <v>-7528105.2531191418</v>
      </c>
      <c r="G337" s="128"/>
      <c r="H337" s="128"/>
      <c r="I337" s="128"/>
      <c r="J337" s="128"/>
      <c r="K337" s="128"/>
      <c r="L337" s="128"/>
      <c r="M337" s="128"/>
      <c r="N337" s="128"/>
      <c r="O337" s="128"/>
      <c r="P337" s="128"/>
      <c r="Q337" s="128"/>
      <c r="R337" s="128"/>
      <c r="S337" s="128"/>
      <c r="T337" s="128"/>
      <c r="U337" s="128"/>
      <c r="V337" s="128"/>
      <c r="W337" s="128"/>
      <c r="X337" s="128"/>
      <c r="Y337" s="128"/>
      <c r="Z337" s="128"/>
    </row>
    <row r="338" spans="1:26" x14ac:dyDescent="0.45">
      <c r="A338" s="128">
        <v>333</v>
      </c>
      <c r="B338" s="138">
        <f t="shared" si="11"/>
        <v>-21590927.727560502</v>
      </c>
      <c r="C338" s="138">
        <f t="shared" si="8"/>
        <v>-105525.65926845194</v>
      </c>
      <c r="D338" s="138">
        <f t="shared" si="9"/>
        <v>163787.17274568498</v>
      </c>
      <c r="E338" s="138">
        <f t="shared" si="10"/>
        <v>-21754714.900306188</v>
      </c>
      <c r="F338" s="138">
        <f t="shared" si="13"/>
        <v>-7633630.9123875936</v>
      </c>
      <c r="G338" s="128"/>
      <c r="H338" s="128"/>
      <c r="I338" s="128"/>
      <c r="J338" s="128"/>
      <c r="K338" s="128"/>
      <c r="L338" s="128"/>
      <c r="M338" s="128"/>
      <c r="N338" s="128"/>
      <c r="O338" s="128"/>
      <c r="P338" s="128"/>
      <c r="Q338" s="128"/>
      <c r="R338" s="128"/>
      <c r="S338" s="128"/>
      <c r="T338" s="128"/>
      <c r="U338" s="128"/>
      <c r="V338" s="128"/>
      <c r="W338" s="128"/>
      <c r="X338" s="128"/>
      <c r="Y338" s="128"/>
      <c r="Z338" s="128"/>
    </row>
    <row r="339" spans="1:26" x14ac:dyDescent="0.45">
      <c r="A339" s="128">
        <v>334</v>
      </c>
      <c r="B339" s="138">
        <f t="shared" si="11"/>
        <v>-21754714.900306188</v>
      </c>
      <c r="C339" s="138">
        <f t="shared" si="8"/>
        <v>-106326.16907524648</v>
      </c>
      <c r="D339" s="138">
        <f t="shared" si="9"/>
        <v>164587.6825524795</v>
      </c>
      <c r="E339" s="138">
        <f t="shared" si="10"/>
        <v>-21919302.582858667</v>
      </c>
      <c r="F339" s="138">
        <f t="shared" si="13"/>
        <v>-7739957.0814628405</v>
      </c>
      <c r="G339" s="128"/>
      <c r="H339" s="128"/>
      <c r="I339" s="128"/>
      <c r="J339" s="128"/>
      <c r="K339" s="128"/>
      <c r="L339" s="128"/>
      <c r="M339" s="128"/>
      <c r="N339" s="128"/>
      <c r="O339" s="128"/>
      <c r="P339" s="128"/>
      <c r="Q339" s="128"/>
      <c r="R339" s="128"/>
      <c r="S339" s="128"/>
      <c r="T339" s="128"/>
      <c r="U339" s="128"/>
      <c r="V339" s="128"/>
      <c r="W339" s="128"/>
      <c r="X339" s="128"/>
      <c r="Y339" s="128"/>
      <c r="Z339" s="128"/>
    </row>
    <row r="340" spans="1:26" x14ac:dyDescent="0.45">
      <c r="A340" s="128">
        <v>335</v>
      </c>
      <c r="B340" s="138">
        <f t="shared" si="11"/>
        <v>-21919302.582858667</v>
      </c>
      <c r="C340" s="138">
        <f t="shared" si="8"/>
        <v>-107130.59137372172</v>
      </c>
      <c r="D340" s="138">
        <f t="shared" si="9"/>
        <v>165392.10485095475</v>
      </c>
      <c r="E340" s="138">
        <f t="shared" si="10"/>
        <v>-22084694.687709622</v>
      </c>
      <c r="F340" s="138">
        <f t="shared" si="13"/>
        <v>-7847087.6728365626</v>
      </c>
      <c r="G340" s="128"/>
      <c r="H340" s="128"/>
      <c r="I340" s="128"/>
      <c r="J340" s="128"/>
      <c r="K340" s="128"/>
      <c r="L340" s="128"/>
      <c r="M340" s="128"/>
      <c r="N340" s="128"/>
      <c r="O340" s="128"/>
      <c r="P340" s="128"/>
      <c r="Q340" s="128"/>
      <c r="R340" s="128"/>
      <c r="S340" s="128"/>
      <c r="T340" s="128"/>
      <c r="U340" s="128"/>
      <c r="V340" s="128"/>
      <c r="W340" s="128"/>
      <c r="X340" s="128"/>
      <c r="Y340" s="128"/>
      <c r="Z340" s="128"/>
    </row>
    <row r="341" spans="1:26" x14ac:dyDescent="0.45">
      <c r="A341" s="128">
        <v>336</v>
      </c>
      <c r="B341" s="138">
        <f t="shared" si="11"/>
        <v>-22084694.687709622</v>
      </c>
      <c r="C341" s="138">
        <f t="shared" si="8"/>
        <v>-107938.94528618077</v>
      </c>
      <c r="D341" s="138">
        <f t="shared" si="9"/>
        <v>166200.4587634138</v>
      </c>
      <c r="E341" s="138">
        <f t="shared" si="10"/>
        <v>-22250895.146473035</v>
      </c>
      <c r="F341" s="138">
        <f t="shared" si="13"/>
        <v>-7955026.6181227434</v>
      </c>
      <c r="G341" s="128"/>
      <c r="H341" s="128"/>
      <c r="I341" s="128"/>
      <c r="J341" s="128"/>
      <c r="K341" s="128"/>
      <c r="L341" s="128"/>
      <c r="M341" s="128"/>
      <c r="N341" s="128"/>
      <c r="O341" s="128"/>
      <c r="P341" s="128"/>
      <c r="Q341" s="128"/>
      <c r="R341" s="128"/>
      <c r="S341" s="128"/>
      <c r="T341" s="128"/>
      <c r="U341" s="128"/>
      <c r="V341" s="128"/>
      <c r="W341" s="128"/>
      <c r="X341" s="128"/>
      <c r="Y341" s="128"/>
      <c r="Z341" s="128"/>
    </row>
    <row r="342" spans="1:26" x14ac:dyDescent="0.45">
      <c r="A342" s="128">
        <v>337</v>
      </c>
      <c r="B342" s="138">
        <f t="shared" si="11"/>
        <v>-22250895.146473035</v>
      </c>
      <c r="C342" s="138">
        <f t="shared" si="8"/>
        <v>-108751.25002838694</v>
      </c>
      <c r="D342" s="138">
        <f t="shared" si="9"/>
        <v>167012.76350561998</v>
      </c>
      <c r="E342" s="138">
        <f t="shared" si="10"/>
        <v>-22417907.909978654</v>
      </c>
      <c r="F342" s="138">
        <f t="shared" si="13"/>
        <v>-8063777.8681511302</v>
      </c>
      <c r="G342" s="128"/>
      <c r="H342" s="128"/>
      <c r="I342" s="128"/>
      <c r="J342" s="128"/>
      <c r="K342" s="128"/>
      <c r="L342" s="128"/>
      <c r="M342" s="128"/>
      <c r="N342" s="128"/>
      <c r="O342" s="128"/>
      <c r="P342" s="128"/>
      <c r="Q342" s="128"/>
      <c r="R342" s="128"/>
      <c r="S342" s="128"/>
      <c r="T342" s="128"/>
      <c r="U342" s="128"/>
      <c r="V342" s="128"/>
      <c r="W342" s="128"/>
      <c r="X342" s="128"/>
      <c r="Y342" s="128"/>
      <c r="Z342" s="128"/>
    </row>
    <row r="343" spans="1:26" x14ac:dyDescent="0.45">
      <c r="A343" s="128">
        <v>338</v>
      </c>
      <c r="B343" s="138">
        <f t="shared" si="11"/>
        <v>-22417907.909978654</v>
      </c>
      <c r="C343" s="138">
        <f t="shared" si="8"/>
        <v>-109567.52491002066</v>
      </c>
      <c r="D343" s="138">
        <f t="shared" si="9"/>
        <v>167829.03838725368</v>
      </c>
      <c r="E343" s="138">
        <f t="shared" si="10"/>
        <v>-22585736.948365908</v>
      </c>
      <c r="F343" s="138">
        <f t="shared" si="13"/>
        <v>-8173345.3930611508</v>
      </c>
      <c r="G343" s="128"/>
      <c r="H343" s="128"/>
      <c r="I343" s="128"/>
      <c r="J343" s="128"/>
      <c r="K343" s="128"/>
      <c r="L343" s="128"/>
      <c r="M343" s="128"/>
      <c r="N343" s="128"/>
      <c r="O343" s="128"/>
      <c r="P343" s="128"/>
      <c r="Q343" s="128"/>
      <c r="R343" s="128"/>
      <c r="S343" s="128"/>
      <c r="T343" s="128"/>
      <c r="U343" s="128"/>
      <c r="V343" s="128"/>
      <c r="W343" s="128"/>
      <c r="X343" s="128"/>
      <c r="Y343" s="128"/>
      <c r="Z343" s="128"/>
    </row>
    <row r="344" spans="1:26" x14ac:dyDescent="0.45">
      <c r="A344" s="128">
        <v>339</v>
      </c>
      <c r="B344" s="138">
        <f t="shared" si="11"/>
        <v>-22585736.948365908</v>
      </c>
      <c r="C344" s="138">
        <f t="shared" si="8"/>
        <v>-110387.78933513837</v>
      </c>
      <c r="D344" s="138">
        <f t="shared" si="9"/>
        <v>168649.3028123714</v>
      </c>
      <c r="E344" s="138">
        <f t="shared" si="10"/>
        <v>-22754386.25117828</v>
      </c>
      <c r="F344" s="138">
        <f t="shared" si="13"/>
        <v>-8283733.182396289</v>
      </c>
      <c r="G344" s="128"/>
      <c r="H344" s="128"/>
      <c r="I344" s="128"/>
      <c r="J344" s="128"/>
      <c r="K344" s="128"/>
      <c r="L344" s="128"/>
      <c r="M344" s="128"/>
      <c r="N344" s="128"/>
      <c r="O344" s="128"/>
      <c r="P344" s="128"/>
      <c r="Q344" s="128"/>
      <c r="R344" s="128"/>
      <c r="S344" s="128"/>
      <c r="T344" s="128"/>
      <c r="U344" s="128"/>
      <c r="V344" s="128"/>
      <c r="W344" s="128"/>
      <c r="X344" s="128"/>
      <c r="Y344" s="128"/>
      <c r="Z344" s="128"/>
    </row>
    <row r="345" spans="1:26" x14ac:dyDescent="0.45">
      <c r="A345" s="128">
        <v>340</v>
      </c>
      <c r="B345" s="138">
        <f t="shared" si="11"/>
        <v>-22754386.25117828</v>
      </c>
      <c r="C345" s="138">
        <f t="shared" si="8"/>
        <v>-111212.06280263382</v>
      </c>
      <c r="D345" s="138">
        <f t="shared" si="9"/>
        <v>169473.57627986686</v>
      </c>
      <c r="E345" s="138">
        <f t="shared" si="10"/>
        <v>-22923859.827458147</v>
      </c>
      <c r="F345" s="138">
        <f t="shared" si="13"/>
        <v>-8394945.2451989222</v>
      </c>
      <c r="G345" s="128"/>
      <c r="H345" s="128"/>
      <c r="I345" s="128"/>
      <c r="J345" s="128"/>
      <c r="K345" s="128"/>
      <c r="L345" s="128"/>
      <c r="M345" s="128"/>
      <c r="N345" s="128"/>
      <c r="O345" s="128"/>
      <c r="P345" s="128"/>
      <c r="Q345" s="128"/>
      <c r="R345" s="128"/>
      <c r="S345" s="128"/>
      <c r="T345" s="128"/>
      <c r="U345" s="128"/>
      <c r="V345" s="128"/>
      <c r="W345" s="128"/>
      <c r="X345" s="128"/>
      <c r="Y345" s="128"/>
      <c r="Z345" s="128"/>
    </row>
    <row r="346" spans="1:26" x14ac:dyDescent="0.45">
      <c r="A346" s="128">
        <v>341</v>
      </c>
      <c r="B346" s="138">
        <f t="shared" si="11"/>
        <v>-22923859.827458147</v>
      </c>
      <c r="C346" s="138">
        <f t="shared" si="8"/>
        <v>-112040.36490670168</v>
      </c>
      <c r="D346" s="138">
        <f t="shared" si="9"/>
        <v>170301.8783839347</v>
      </c>
      <c r="E346" s="138">
        <f t="shared" si="10"/>
        <v>-23094161.705842081</v>
      </c>
      <c r="F346" s="138">
        <f t="shared" si="13"/>
        <v>-8506985.6101056244</v>
      </c>
      <c r="G346" s="128"/>
      <c r="H346" s="128"/>
      <c r="I346" s="128"/>
      <c r="J346" s="128"/>
      <c r="K346" s="128"/>
      <c r="L346" s="128"/>
      <c r="M346" s="128"/>
      <c r="N346" s="128"/>
      <c r="O346" s="128"/>
      <c r="P346" s="128"/>
      <c r="Q346" s="128"/>
      <c r="R346" s="128"/>
      <c r="S346" s="128"/>
      <c r="T346" s="128"/>
      <c r="U346" s="128"/>
      <c r="V346" s="128"/>
      <c r="W346" s="128"/>
      <c r="X346" s="128"/>
      <c r="Y346" s="128"/>
      <c r="Z346" s="128"/>
    </row>
    <row r="347" spans="1:26" x14ac:dyDescent="0.45">
      <c r="A347" s="128">
        <v>342</v>
      </c>
      <c r="B347" s="138">
        <f t="shared" si="11"/>
        <v>-23094161.705842081</v>
      </c>
      <c r="C347" s="138">
        <f t="shared" si="8"/>
        <v>-112872.71533730316</v>
      </c>
      <c r="D347" s="138">
        <f t="shared" si="9"/>
        <v>171134.22881453618</v>
      </c>
      <c r="E347" s="138">
        <f t="shared" si="10"/>
        <v>-23265295.934656616</v>
      </c>
      <c r="F347" s="138">
        <f t="shared" si="13"/>
        <v>-8619858.325442927</v>
      </c>
      <c r="G347" s="128"/>
      <c r="H347" s="128"/>
      <c r="I347" s="128"/>
      <c r="J347" s="128"/>
      <c r="K347" s="128"/>
      <c r="L347" s="128"/>
      <c r="M347" s="128"/>
      <c r="N347" s="128"/>
      <c r="O347" s="128"/>
      <c r="P347" s="128"/>
      <c r="Q347" s="128"/>
      <c r="R347" s="128"/>
      <c r="S347" s="128"/>
      <c r="T347" s="128"/>
      <c r="U347" s="128"/>
      <c r="V347" s="128"/>
      <c r="W347" s="128"/>
      <c r="X347" s="128"/>
      <c r="Y347" s="128"/>
      <c r="Z347" s="128"/>
    </row>
    <row r="348" spans="1:26" x14ac:dyDescent="0.45">
      <c r="A348" s="128">
        <v>343</v>
      </c>
      <c r="B348" s="138">
        <f t="shared" si="11"/>
        <v>-23265295.934656616</v>
      </c>
      <c r="C348" s="138">
        <f t="shared" si="8"/>
        <v>-113709.1338806342</v>
      </c>
      <c r="D348" s="138">
        <f t="shared" si="9"/>
        <v>171970.64735786722</v>
      </c>
      <c r="E348" s="138">
        <f t="shared" si="10"/>
        <v>-23437266.582014482</v>
      </c>
      <c r="F348" s="138">
        <f t="shared" si="13"/>
        <v>-8733567.4593235608</v>
      </c>
      <c r="G348" s="128"/>
      <c r="H348" s="128"/>
      <c r="I348" s="128"/>
      <c r="J348" s="128"/>
      <c r="K348" s="128"/>
      <c r="L348" s="128"/>
      <c r="M348" s="128"/>
      <c r="N348" s="128"/>
      <c r="O348" s="128"/>
      <c r="P348" s="128"/>
      <c r="Q348" s="128"/>
      <c r="R348" s="128"/>
      <c r="S348" s="128"/>
      <c r="T348" s="128"/>
      <c r="U348" s="128"/>
      <c r="V348" s="128"/>
      <c r="W348" s="128"/>
      <c r="X348" s="128"/>
      <c r="Y348" s="128"/>
      <c r="Z348" s="128"/>
    </row>
    <row r="349" spans="1:26" x14ac:dyDescent="0.45">
      <c r="A349" s="128">
        <v>344</v>
      </c>
      <c r="B349" s="138">
        <f t="shared" si="11"/>
        <v>-23437266.582014482</v>
      </c>
      <c r="C349" s="138">
        <f t="shared" si="8"/>
        <v>-114549.64041959577</v>
      </c>
      <c r="D349" s="138">
        <f t="shared" si="9"/>
        <v>172811.15389682879</v>
      </c>
      <c r="E349" s="138">
        <f t="shared" si="10"/>
        <v>-23610077.73591131</v>
      </c>
      <c r="F349" s="138">
        <f t="shared" si="13"/>
        <v>-8848117.0997431558</v>
      </c>
      <c r="G349" s="128"/>
      <c r="H349" s="128"/>
      <c r="I349" s="128"/>
      <c r="J349" s="128"/>
      <c r="K349" s="128"/>
      <c r="L349" s="128"/>
      <c r="M349" s="128"/>
      <c r="N349" s="128"/>
      <c r="O349" s="128"/>
      <c r="P349" s="128"/>
      <c r="Q349" s="128"/>
      <c r="R349" s="128"/>
      <c r="S349" s="128"/>
      <c r="T349" s="128"/>
      <c r="U349" s="128"/>
      <c r="V349" s="128"/>
      <c r="W349" s="128"/>
      <c r="X349" s="128"/>
      <c r="Y349" s="128"/>
      <c r="Z349" s="128"/>
    </row>
    <row r="350" spans="1:26" x14ac:dyDescent="0.45">
      <c r="A350" s="128">
        <v>345</v>
      </c>
      <c r="B350" s="138">
        <f t="shared" si="11"/>
        <v>-23610077.73591131</v>
      </c>
      <c r="C350" s="138">
        <f t="shared" si="8"/>
        <v>-115394.25493426652</v>
      </c>
      <c r="D350" s="138">
        <f t="shared" si="9"/>
        <v>173655.76841149954</v>
      </c>
      <c r="E350" s="138">
        <f t="shared" si="10"/>
        <v>-23783733.504322808</v>
      </c>
      <c r="F350" s="138">
        <f t="shared" si="13"/>
        <v>-8963511.354677422</v>
      </c>
      <c r="G350" s="128"/>
      <c r="H350" s="128"/>
      <c r="I350" s="128"/>
      <c r="J350" s="128"/>
      <c r="K350" s="128"/>
      <c r="L350" s="128"/>
      <c r="M350" s="128"/>
      <c r="N350" s="128"/>
      <c r="O350" s="128"/>
      <c r="P350" s="128"/>
      <c r="Q350" s="128"/>
      <c r="R350" s="128"/>
      <c r="S350" s="128"/>
      <c r="T350" s="128"/>
      <c r="U350" s="128"/>
      <c r="V350" s="128"/>
      <c r="W350" s="128"/>
      <c r="X350" s="128"/>
      <c r="Y350" s="128"/>
      <c r="Z350" s="128"/>
    </row>
    <row r="351" spans="1:26" x14ac:dyDescent="0.45">
      <c r="A351" s="128">
        <v>346</v>
      </c>
      <c r="B351" s="138">
        <f t="shared" si="11"/>
        <v>-23783733.504322808</v>
      </c>
      <c r="C351" s="138">
        <f t="shared" si="8"/>
        <v>-116242.99750237771</v>
      </c>
      <c r="D351" s="138">
        <f t="shared" si="9"/>
        <v>174504.51097961073</v>
      </c>
      <c r="E351" s="138">
        <f t="shared" si="10"/>
        <v>-23958238.01530242</v>
      </c>
      <c r="F351" s="138">
        <f t="shared" si="13"/>
        <v>-9079754.3521797992</v>
      </c>
      <c r="G351" s="128"/>
      <c r="H351" s="128"/>
      <c r="I351" s="128"/>
      <c r="J351" s="128"/>
      <c r="K351" s="128"/>
      <c r="L351" s="128"/>
      <c r="M351" s="128"/>
      <c r="N351" s="128"/>
      <c r="O351" s="128"/>
      <c r="P351" s="128"/>
      <c r="Q351" s="128"/>
      <c r="R351" s="128"/>
      <c r="S351" s="128"/>
      <c r="T351" s="128"/>
      <c r="U351" s="128"/>
      <c r="V351" s="128"/>
      <c r="W351" s="128"/>
      <c r="X351" s="128"/>
      <c r="Y351" s="128"/>
      <c r="Z351" s="128"/>
    </row>
    <row r="352" spans="1:26" x14ac:dyDescent="0.45">
      <c r="A352" s="128">
        <v>347</v>
      </c>
      <c r="B352" s="138">
        <f t="shared" si="11"/>
        <v>-23958238.01530242</v>
      </c>
      <c r="C352" s="138">
        <f t="shared" si="8"/>
        <v>-117095.88829979056</v>
      </c>
      <c r="D352" s="138">
        <f t="shared" si="9"/>
        <v>175357.4017770236</v>
      </c>
      <c r="E352" s="138">
        <f t="shared" si="10"/>
        <v>-24133595.417079445</v>
      </c>
      <c r="F352" s="138">
        <f t="shared" si="13"/>
        <v>-9196850.2404795904</v>
      </c>
      <c r="G352" s="128"/>
      <c r="H352" s="128"/>
      <c r="I352" s="128"/>
      <c r="J352" s="128"/>
      <c r="K352" s="128"/>
      <c r="L352" s="128"/>
      <c r="M352" s="128"/>
      <c r="N352" s="128"/>
      <c r="O352" s="128"/>
      <c r="P352" s="128"/>
      <c r="Q352" s="128"/>
      <c r="R352" s="128"/>
      <c r="S352" s="128"/>
      <c r="T352" s="128"/>
      <c r="U352" s="128"/>
      <c r="V352" s="128"/>
      <c r="W352" s="128"/>
      <c r="X352" s="128"/>
      <c r="Y352" s="128"/>
      <c r="Z352" s="128"/>
    </row>
    <row r="353" spans="1:26" x14ac:dyDescent="0.45">
      <c r="A353" s="128">
        <v>348</v>
      </c>
      <c r="B353" s="138">
        <f t="shared" si="11"/>
        <v>-24133595.417079445</v>
      </c>
      <c r="C353" s="138">
        <f t="shared" si="8"/>
        <v>-117952.94760097578</v>
      </c>
      <c r="D353" s="138">
        <f t="shared" si="9"/>
        <v>176214.46107820881</v>
      </c>
      <c r="E353" s="138">
        <f t="shared" si="10"/>
        <v>-24309809.878157653</v>
      </c>
      <c r="F353" s="138">
        <f t="shared" si="13"/>
        <v>-9314803.188080566</v>
      </c>
      <c r="G353" s="128"/>
      <c r="H353" s="128"/>
      <c r="I353" s="128"/>
      <c r="J353" s="128"/>
      <c r="K353" s="128"/>
      <c r="L353" s="128"/>
      <c r="M353" s="128"/>
      <c r="N353" s="128"/>
      <c r="O353" s="128"/>
      <c r="P353" s="128"/>
      <c r="Q353" s="128"/>
      <c r="R353" s="128"/>
      <c r="S353" s="128"/>
      <c r="T353" s="128"/>
      <c r="U353" s="128"/>
      <c r="V353" s="128"/>
      <c r="W353" s="128"/>
      <c r="X353" s="128"/>
      <c r="Y353" s="128"/>
      <c r="Z353" s="128"/>
    </row>
    <row r="354" spans="1:26" x14ac:dyDescent="0.45">
      <c r="A354" s="128">
        <v>349</v>
      </c>
      <c r="B354" s="138">
        <f t="shared" si="11"/>
        <v>-24309809.878157653</v>
      </c>
      <c r="C354" s="138">
        <f t="shared" si="8"/>
        <v>-118814.19577949552</v>
      </c>
      <c r="D354" s="138">
        <f t="shared" si="9"/>
        <v>177075.70925672856</v>
      </c>
      <c r="E354" s="138">
        <f t="shared" si="10"/>
        <v>-24486885.58741438</v>
      </c>
      <c r="F354" s="138">
        <f t="shared" si="13"/>
        <v>-9433617.3838600609</v>
      </c>
      <c r="G354" s="128"/>
      <c r="H354" s="128"/>
      <c r="I354" s="128"/>
      <c r="J354" s="128"/>
      <c r="K354" s="128"/>
      <c r="L354" s="128"/>
      <c r="M354" s="128"/>
      <c r="N354" s="128"/>
      <c r="O354" s="128"/>
      <c r="P354" s="128"/>
      <c r="Q354" s="128"/>
      <c r="R354" s="128"/>
      <c r="S354" s="128"/>
      <c r="T354" s="128"/>
      <c r="U354" s="128"/>
      <c r="V354" s="128"/>
      <c r="W354" s="128"/>
      <c r="X354" s="128"/>
      <c r="Y354" s="128"/>
      <c r="Z354" s="128"/>
    </row>
    <row r="355" spans="1:26" x14ac:dyDescent="0.45">
      <c r="A355" s="128">
        <v>350</v>
      </c>
      <c r="B355" s="138">
        <f t="shared" si="11"/>
        <v>-24486885.58741438</v>
      </c>
      <c r="C355" s="138">
        <f t="shared" si="8"/>
        <v>-119679.65330848777</v>
      </c>
      <c r="D355" s="138">
        <f t="shared" si="9"/>
        <v>177941.16678572079</v>
      </c>
      <c r="E355" s="138">
        <f t="shared" si="10"/>
        <v>-24664826.754200101</v>
      </c>
      <c r="F355" s="138">
        <f t="shared" si="13"/>
        <v>-9553297.0371685494</v>
      </c>
      <c r="G355" s="128"/>
      <c r="H355" s="128"/>
      <c r="I355" s="128"/>
      <c r="J355" s="128"/>
      <c r="K355" s="128"/>
      <c r="L355" s="128"/>
      <c r="M355" s="128"/>
      <c r="N355" s="128"/>
      <c r="O355" s="128"/>
      <c r="P355" s="128"/>
      <c r="Q355" s="128"/>
      <c r="R355" s="128"/>
      <c r="S355" s="128"/>
      <c r="T355" s="128"/>
      <c r="U355" s="128"/>
      <c r="V355" s="128"/>
      <c r="W355" s="128"/>
      <c r="X355" s="128"/>
      <c r="Y355" s="128"/>
      <c r="Z355" s="128"/>
    </row>
    <row r="356" spans="1:26" x14ac:dyDescent="0.45">
      <c r="A356" s="128">
        <v>351</v>
      </c>
      <c r="B356" s="138">
        <f t="shared" si="11"/>
        <v>-24664826.754200101</v>
      </c>
      <c r="C356" s="138">
        <f t="shared" si="8"/>
        <v>-120549.34076115298</v>
      </c>
      <c r="D356" s="138">
        <f t="shared" si="9"/>
        <v>178810.854238386</v>
      </c>
      <c r="E356" s="138">
        <f t="shared" si="10"/>
        <v>-24843637.608438488</v>
      </c>
      <c r="F356" s="138">
        <f t="shared" si="13"/>
        <v>-9673846.3779297024</v>
      </c>
      <c r="G356" s="128"/>
      <c r="H356" s="128"/>
      <c r="I356" s="128"/>
      <c r="J356" s="128"/>
      <c r="K356" s="128"/>
      <c r="L356" s="128"/>
      <c r="M356" s="128"/>
      <c r="N356" s="128"/>
      <c r="O356" s="128"/>
      <c r="P356" s="128"/>
      <c r="Q356" s="128"/>
      <c r="R356" s="128"/>
      <c r="S356" s="128"/>
      <c r="T356" s="128"/>
      <c r="U356" s="128"/>
      <c r="V356" s="128"/>
      <c r="W356" s="128"/>
      <c r="X356" s="128"/>
      <c r="Y356" s="128"/>
      <c r="Z356" s="128"/>
    </row>
    <row r="357" spans="1:26" x14ac:dyDescent="0.45">
      <c r="A357" s="128">
        <v>352</v>
      </c>
      <c r="B357" s="138">
        <f t="shared" si="11"/>
        <v>-24843637.608438488</v>
      </c>
      <c r="C357" s="138">
        <f t="shared" si="8"/>
        <v>-121423.2788112431</v>
      </c>
      <c r="D357" s="138">
        <f t="shared" si="9"/>
        <v>179684.79228847614</v>
      </c>
      <c r="E357" s="138">
        <f t="shared" si="10"/>
        <v>-25023322.400726963</v>
      </c>
      <c r="F357" s="138">
        <f t="shared" si="13"/>
        <v>-9795269.6567409448</v>
      </c>
      <c r="G357" s="128"/>
      <c r="H357" s="128"/>
      <c r="I357" s="128"/>
      <c r="J357" s="128"/>
      <c r="K357" s="128"/>
      <c r="L357" s="128"/>
      <c r="M357" s="128"/>
      <c r="N357" s="128"/>
      <c r="O357" s="128"/>
      <c r="P357" s="128"/>
      <c r="Q357" s="128"/>
      <c r="R357" s="128"/>
      <c r="S357" s="128"/>
      <c r="T357" s="128"/>
      <c r="U357" s="128"/>
      <c r="V357" s="128"/>
      <c r="W357" s="128"/>
      <c r="X357" s="128"/>
      <c r="Y357" s="128"/>
      <c r="Z357" s="128"/>
    </row>
    <row r="358" spans="1:26" x14ac:dyDescent="0.45">
      <c r="A358" s="128">
        <v>353</v>
      </c>
      <c r="B358" s="138">
        <f t="shared" si="11"/>
        <v>-25023322.400726963</v>
      </c>
      <c r="C358" s="138">
        <f t="shared" si="8"/>
        <v>-122301.48823355301</v>
      </c>
      <c r="D358" s="138">
        <f t="shared" si="9"/>
        <v>180563.00171078605</v>
      </c>
      <c r="E358" s="138">
        <f t="shared" si="10"/>
        <v>-25203885.40243775</v>
      </c>
      <c r="F358" s="138">
        <f t="shared" si="13"/>
        <v>-9917571.1449744981</v>
      </c>
      <c r="G358" s="128"/>
      <c r="H358" s="128"/>
      <c r="I358" s="128"/>
      <c r="J358" s="128"/>
      <c r="K358" s="128"/>
      <c r="L358" s="128"/>
      <c r="M358" s="128"/>
      <c r="N358" s="128"/>
      <c r="O358" s="128"/>
      <c r="P358" s="128"/>
      <c r="Q358" s="128"/>
      <c r="R358" s="128"/>
      <c r="S358" s="128"/>
      <c r="T358" s="128"/>
      <c r="U358" s="128"/>
      <c r="V358" s="128"/>
      <c r="W358" s="128"/>
      <c r="X358" s="128"/>
      <c r="Y358" s="128"/>
      <c r="Z358" s="128"/>
    </row>
    <row r="359" spans="1:26" x14ac:dyDescent="0.45">
      <c r="A359" s="128">
        <v>354</v>
      </c>
      <c r="B359" s="138">
        <f t="shared" si="11"/>
        <v>-25203885.40243775</v>
      </c>
      <c r="C359" s="138">
        <f t="shared" si="8"/>
        <v>-123183.9899044145</v>
      </c>
      <c r="D359" s="138">
        <f t="shared" si="9"/>
        <v>181445.50338164752</v>
      </c>
      <c r="E359" s="138">
        <f t="shared" si="10"/>
        <v>-25385330.905819397</v>
      </c>
      <c r="F359" s="138">
        <f t="shared" si="13"/>
        <v>-10040755.134878913</v>
      </c>
      <c r="G359" s="128"/>
      <c r="H359" s="128"/>
      <c r="I359" s="128"/>
      <c r="J359" s="128"/>
      <c r="K359" s="128"/>
      <c r="L359" s="128"/>
      <c r="M359" s="128"/>
      <c r="N359" s="128"/>
      <c r="O359" s="128"/>
      <c r="P359" s="128"/>
      <c r="Q359" s="128"/>
      <c r="R359" s="128"/>
      <c r="S359" s="128"/>
      <c r="T359" s="128"/>
      <c r="U359" s="128"/>
      <c r="V359" s="128"/>
      <c r="W359" s="128"/>
      <c r="X359" s="128"/>
      <c r="Y359" s="128"/>
      <c r="Z359" s="128"/>
    </row>
    <row r="360" spans="1:26" x14ac:dyDescent="0.45">
      <c r="A360" s="128">
        <v>355</v>
      </c>
      <c r="B360" s="138">
        <f t="shared" si="11"/>
        <v>-25385330.905819397</v>
      </c>
      <c r="C360" s="138">
        <f t="shared" si="8"/>
        <v>-124070.80480219229</v>
      </c>
      <c r="D360" s="138">
        <f t="shared" si="9"/>
        <v>182332.31827942532</v>
      </c>
      <c r="E360" s="138">
        <f t="shared" si="10"/>
        <v>-25567663.224098824</v>
      </c>
      <c r="F360" s="138">
        <f t="shared" si="13"/>
        <v>-10164825.939681105</v>
      </c>
      <c r="G360" s="128"/>
      <c r="H360" s="128"/>
      <c r="I360" s="128"/>
      <c r="J360" s="128"/>
      <c r="K360" s="128"/>
      <c r="L360" s="128"/>
      <c r="M360" s="128"/>
      <c r="N360" s="128"/>
      <c r="O360" s="128"/>
      <c r="P360" s="128"/>
      <c r="Q360" s="128"/>
      <c r="R360" s="128"/>
      <c r="S360" s="128"/>
      <c r="T360" s="128"/>
      <c r="U360" s="128"/>
      <c r="V360" s="128"/>
      <c r="W360" s="128"/>
      <c r="X360" s="128"/>
      <c r="Y360" s="128"/>
      <c r="Z360" s="128"/>
    </row>
    <row r="361" spans="1:26" x14ac:dyDescent="0.45">
      <c r="A361" s="128">
        <v>356</v>
      </c>
      <c r="B361" s="138">
        <f t="shared" si="11"/>
        <v>-25567663.224098824</v>
      </c>
      <c r="C361" s="138">
        <f t="shared" si="8"/>
        <v>-124961.95400778299</v>
      </c>
      <c r="D361" s="138">
        <f t="shared" si="9"/>
        <v>183223.46748501601</v>
      </c>
      <c r="E361" s="138">
        <f t="shared" si="10"/>
        <v>-25750886.691583838</v>
      </c>
      <c r="F361" s="138">
        <f t="shared" si="13"/>
        <v>-10289787.893688889</v>
      </c>
      <c r="G361" s="128"/>
      <c r="H361" s="128"/>
      <c r="I361" s="128"/>
      <c r="J361" s="128"/>
      <c r="K361" s="128"/>
      <c r="L361" s="128"/>
      <c r="M361" s="128"/>
      <c r="N361" s="128"/>
      <c r="O361" s="128"/>
      <c r="P361" s="128"/>
      <c r="Q361" s="128"/>
      <c r="R361" s="128"/>
      <c r="S361" s="128"/>
      <c r="T361" s="128"/>
      <c r="U361" s="128"/>
      <c r="V361" s="128"/>
      <c r="W361" s="128"/>
      <c r="X361" s="128"/>
      <c r="Y361" s="128"/>
      <c r="Z361" s="128"/>
    </row>
    <row r="362" spans="1:26" x14ac:dyDescent="0.45">
      <c r="A362" s="128">
        <v>357</v>
      </c>
      <c r="B362" s="138">
        <f t="shared" si="11"/>
        <v>-25750886.691583838</v>
      </c>
      <c r="C362" s="138">
        <f t="shared" si="8"/>
        <v>-125857.45870511599</v>
      </c>
      <c r="D362" s="138">
        <f t="shared" si="9"/>
        <v>184118.97218234901</v>
      </c>
      <c r="E362" s="138">
        <f t="shared" si="10"/>
        <v>-25935005.663766187</v>
      </c>
      <c r="F362" s="138">
        <f t="shared" si="13"/>
        <v>-10415645.352394005</v>
      </c>
      <c r="G362" s="128"/>
      <c r="H362" s="128"/>
      <c r="I362" s="128"/>
      <c r="J362" s="128"/>
      <c r="K362" s="128"/>
      <c r="L362" s="128"/>
      <c r="M362" s="128"/>
      <c r="N362" s="128"/>
      <c r="O362" s="128"/>
      <c r="P362" s="128"/>
      <c r="Q362" s="128"/>
      <c r="R362" s="128"/>
      <c r="S362" s="128"/>
      <c r="T362" s="128"/>
      <c r="U362" s="128"/>
      <c r="V362" s="128"/>
      <c r="W362" s="128"/>
      <c r="X362" s="128"/>
      <c r="Y362" s="128"/>
      <c r="Z362" s="128"/>
    </row>
    <row r="363" spans="1:26" x14ac:dyDescent="0.45">
      <c r="A363" s="128">
        <v>358</v>
      </c>
      <c r="B363" s="138">
        <f t="shared" si="11"/>
        <v>-25935005.663766187</v>
      </c>
      <c r="C363" s="138">
        <f t="shared" si="8"/>
        <v>-126757.34018165723</v>
      </c>
      <c r="D363" s="138">
        <f t="shared" si="9"/>
        <v>185018.85365889026</v>
      </c>
      <c r="E363" s="138">
        <f t="shared" si="10"/>
        <v>-26120024.517425075</v>
      </c>
      <c r="F363" s="138">
        <f t="shared" si="13"/>
        <v>-10542402.692575663</v>
      </c>
      <c r="G363" s="128"/>
      <c r="H363" s="128"/>
      <c r="I363" s="128"/>
      <c r="J363" s="128"/>
      <c r="K363" s="128"/>
      <c r="L363" s="128"/>
      <c r="M363" s="128"/>
      <c r="N363" s="128"/>
      <c r="O363" s="128"/>
      <c r="P363" s="128"/>
      <c r="Q363" s="128"/>
      <c r="R363" s="128"/>
      <c r="S363" s="128"/>
      <c r="T363" s="128"/>
      <c r="U363" s="128"/>
      <c r="V363" s="128"/>
      <c r="W363" s="128"/>
      <c r="X363" s="128"/>
      <c r="Y363" s="128"/>
      <c r="Z363" s="128"/>
    </row>
    <row r="364" spans="1:26" x14ac:dyDescent="0.45">
      <c r="A364" s="128">
        <v>359</v>
      </c>
      <c r="B364" s="138">
        <f t="shared" si="11"/>
        <v>-26120024.517425075</v>
      </c>
      <c r="C364" s="138">
        <f t="shared" si="8"/>
        <v>-127661.61982891503</v>
      </c>
      <c r="D364" s="138">
        <f t="shared" si="9"/>
        <v>185923.13330614805</v>
      </c>
      <c r="E364" s="138">
        <f t="shared" si="10"/>
        <v>-26305947.650731225</v>
      </c>
      <c r="F364" s="138">
        <f t="shared" si="13"/>
        <v>-10670064.312404579</v>
      </c>
      <c r="G364" s="128"/>
      <c r="H364" s="128"/>
      <c r="I364" s="128"/>
      <c r="J364" s="128"/>
      <c r="K364" s="128"/>
      <c r="L364" s="128"/>
      <c r="M364" s="128"/>
      <c r="N364" s="128"/>
      <c r="O364" s="128"/>
      <c r="P364" s="128"/>
      <c r="Q364" s="128"/>
      <c r="R364" s="128"/>
      <c r="S364" s="128"/>
      <c r="T364" s="128"/>
      <c r="U364" s="128"/>
      <c r="V364" s="128"/>
      <c r="W364" s="128"/>
      <c r="X364" s="128"/>
      <c r="Y364" s="128"/>
      <c r="Z364" s="128"/>
    </row>
    <row r="365" spans="1:26" x14ac:dyDescent="0.45">
      <c r="A365" s="128">
        <v>360</v>
      </c>
      <c r="B365" s="138">
        <f t="shared" si="11"/>
        <v>-26305947.650731225</v>
      </c>
      <c r="C365" s="138">
        <f t="shared" si="8"/>
        <v>-128570.31914294885</v>
      </c>
      <c r="D365" s="138">
        <f t="shared" si="9"/>
        <v>186831.83262018187</v>
      </c>
      <c r="E365" s="138">
        <f t="shared" si="10"/>
        <v>-26492779.483351406</v>
      </c>
      <c r="F365" s="138">
        <f t="shared" si="13"/>
        <v>-10798634.631547527</v>
      </c>
      <c r="G365" s="128"/>
      <c r="H365" s="128"/>
      <c r="I365" s="128"/>
      <c r="J365" s="128"/>
      <c r="K365" s="128"/>
      <c r="L365" s="128"/>
      <c r="M365" s="128"/>
      <c r="N365" s="128"/>
      <c r="O365" s="128"/>
      <c r="P365" s="128"/>
      <c r="Q365" s="128"/>
      <c r="R365" s="128"/>
      <c r="S365" s="128"/>
      <c r="T365" s="128"/>
      <c r="U365" s="128"/>
      <c r="V365" s="128"/>
      <c r="W365" s="128"/>
      <c r="X365" s="128"/>
      <c r="Y365" s="128"/>
      <c r="Z365" s="128"/>
    </row>
    <row r="366" spans="1:26" x14ac:dyDescent="0.45">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row>
    <row r="367" spans="1:26" x14ac:dyDescent="0.45">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row>
    <row r="368" spans="1:26" x14ac:dyDescent="0.45">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row>
    <row r="369" spans="1:26" x14ac:dyDescent="0.45">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row>
    <row r="370" spans="1:26" x14ac:dyDescent="0.45">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row>
    <row r="371" spans="1:26" x14ac:dyDescent="0.45">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row>
    <row r="372" spans="1:26" x14ac:dyDescent="0.45">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row>
    <row r="373" spans="1:26" x14ac:dyDescent="0.45">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row>
    <row r="374" spans="1:26" x14ac:dyDescent="0.45">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row>
    <row r="375" spans="1:26" x14ac:dyDescent="0.45">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row>
    <row r="376" spans="1:26" x14ac:dyDescent="0.45">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row>
    <row r="377" spans="1:26" x14ac:dyDescent="0.45">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row>
    <row r="378" spans="1:26" x14ac:dyDescent="0.45">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row>
    <row r="379" spans="1:26" x14ac:dyDescent="0.45">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row>
    <row r="380" spans="1:26" x14ac:dyDescent="0.45">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row>
    <row r="381" spans="1:26" x14ac:dyDescent="0.45">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row>
    <row r="382" spans="1:26" x14ac:dyDescent="0.45">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row>
    <row r="383" spans="1:26" x14ac:dyDescent="0.45">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row>
    <row r="384" spans="1:26" x14ac:dyDescent="0.45">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row>
    <row r="385" spans="1:26" x14ac:dyDescent="0.45">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row>
    <row r="386" spans="1:26" x14ac:dyDescent="0.45">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row>
    <row r="387" spans="1:26" x14ac:dyDescent="0.45">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row>
    <row r="388" spans="1:26" x14ac:dyDescent="0.45">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row>
    <row r="389" spans="1:26" x14ac:dyDescent="0.45">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row>
    <row r="390" spans="1:26" x14ac:dyDescent="0.45">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row>
    <row r="391" spans="1:26" x14ac:dyDescent="0.45">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row>
    <row r="392" spans="1:26" x14ac:dyDescent="0.45">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row>
    <row r="393" spans="1:26" x14ac:dyDescent="0.45">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row>
    <row r="394" spans="1:26" x14ac:dyDescent="0.45">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row>
    <row r="395" spans="1:26" x14ac:dyDescent="0.45">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row>
    <row r="396" spans="1:26" x14ac:dyDescent="0.45">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row>
    <row r="397" spans="1:26" x14ac:dyDescent="0.45">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row>
    <row r="398" spans="1:26" x14ac:dyDescent="0.45">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row>
    <row r="399" spans="1:26" x14ac:dyDescent="0.45">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row>
    <row r="400" spans="1:26" x14ac:dyDescent="0.45">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row>
    <row r="401" spans="1:26" x14ac:dyDescent="0.45">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row>
    <row r="402" spans="1:26" x14ac:dyDescent="0.45">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row>
    <row r="403" spans="1:26" x14ac:dyDescent="0.45">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row>
    <row r="404" spans="1:26" x14ac:dyDescent="0.45">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row>
    <row r="405" spans="1:26" x14ac:dyDescent="0.45">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row>
    <row r="406" spans="1:26" x14ac:dyDescent="0.45">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row>
    <row r="407" spans="1:26" x14ac:dyDescent="0.45">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row>
    <row r="408" spans="1:26" x14ac:dyDescent="0.45">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row>
    <row r="409" spans="1:26" x14ac:dyDescent="0.45">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row>
    <row r="410" spans="1:26" x14ac:dyDescent="0.45">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row>
    <row r="411" spans="1:26" x14ac:dyDescent="0.45">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row>
    <row r="412" spans="1:26" x14ac:dyDescent="0.45">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row>
    <row r="413" spans="1:26" x14ac:dyDescent="0.45">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row>
    <row r="414" spans="1:26" x14ac:dyDescent="0.45">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row>
    <row r="415" spans="1:26" x14ac:dyDescent="0.45">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row>
    <row r="416" spans="1:26" x14ac:dyDescent="0.45">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row>
    <row r="417" spans="1:26" x14ac:dyDescent="0.45">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row>
    <row r="418" spans="1:26" x14ac:dyDescent="0.45">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row>
    <row r="419" spans="1:26" x14ac:dyDescent="0.45">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row>
    <row r="420" spans="1:26" x14ac:dyDescent="0.45">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row>
    <row r="421" spans="1:26" x14ac:dyDescent="0.45">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row>
    <row r="422" spans="1:26" x14ac:dyDescent="0.45">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row>
    <row r="423" spans="1:26" x14ac:dyDescent="0.45">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row>
    <row r="424" spans="1:26" x14ac:dyDescent="0.45">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row>
    <row r="425" spans="1:26" x14ac:dyDescent="0.45">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row>
    <row r="426" spans="1:26" x14ac:dyDescent="0.45">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row>
    <row r="427" spans="1:26" x14ac:dyDescent="0.45">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row>
    <row r="428" spans="1:26" x14ac:dyDescent="0.45">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row>
    <row r="429" spans="1:26" x14ac:dyDescent="0.45">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row>
    <row r="430" spans="1:26" x14ac:dyDescent="0.45">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row>
    <row r="431" spans="1:26" x14ac:dyDescent="0.45">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row>
    <row r="432" spans="1:26" x14ac:dyDescent="0.45">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row>
    <row r="433" spans="1:26" x14ac:dyDescent="0.45">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row>
    <row r="434" spans="1:26" x14ac:dyDescent="0.45">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row>
    <row r="435" spans="1:26" x14ac:dyDescent="0.45">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row>
    <row r="436" spans="1:26" x14ac:dyDescent="0.45">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row>
    <row r="437" spans="1:26" x14ac:dyDescent="0.45">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row>
    <row r="438" spans="1:26" x14ac:dyDescent="0.45">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row>
    <row r="439" spans="1:26" x14ac:dyDescent="0.45">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row>
    <row r="440" spans="1:26" x14ac:dyDescent="0.45">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row>
    <row r="441" spans="1:26" x14ac:dyDescent="0.45">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row>
    <row r="442" spans="1:26" x14ac:dyDescent="0.45">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row>
    <row r="443" spans="1:26" x14ac:dyDescent="0.45">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row>
    <row r="444" spans="1:26" x14ac:dyDescent="0.45">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row>
    <row r="445" spans="1:26" x14ac:dyDescent="0.45">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row>
    <row r="446" spans="1:26" x14ac:dyDescent="0.45">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row>
    <row r="447" spans="1:26" x14ac:dyDescent="0.45">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row>
    <row r="448" spans="1:26" x14ac:dyDescent="0.45">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row>
    <row r="449" spans="1:26" x14ac:dyDescent="0.45">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row>
    <row r="450" spans="1:26" x14ac:dyDescent="0.45">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row>
    <row r="451" spans="1:26" x14ac:dyDescent="0.45">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row>
    <row r="452" spans="1:26" x14ac:dyDescent="0.45">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row>
    <row r="453" spans="1:26" x14ac:dyDescent="0.45">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row>
    <row r="454" spans="1:26" x14ac:dyDescent="0.45">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row>
    <row r="455" spans="1:26" x14ac:dyDescent="0.45">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row>
    <row r="456" spans="1:26" x14ac:dyDescent="0.45">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row>
    <row r="457" spans="1:26" x14ac:dyDescent="0.45">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row>
    <row r="458" spans="1:26" x14ac:dyDescent="0.45">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row>
    <row r="459" spans="1:26" x14ac:dyDescent="0.45">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row>
    <row r="460" spans="1:26" x14ac:dyDescent="0.45">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row>
    <row r="461" spans="1:26" x14ac:dyDescent="0.45">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row>
    <row r="462" spans="1:26" x14ac:dyDescent="0.45">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row>
    <row r="463" spans="1:26" x14ac:dyDescent="0.45">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row>
    <row r="464" spans="1:26" x14ac:dyDescent="0.45">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row>
    <row r="465" spans="1:26" x14ac:dyDescent="0.45">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row>
    <row r="466" spans="1:26" x14ac:dyDescent="0.45">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row>
    <row r="467" spans="1:26" x14ac:dyDescent="0.45">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row>
    <row r="468" spans="1:26" x14ac:dyDescent="0.45">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row>
    <row r="469" spans="1:26" x14ac:dyDescent="0.45">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row>
    <row r="470" spans="1:26" x14ac:dyDescent="0.45">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row>
    <row r="471" spans="1:26" x14ac:dyDescent="0.45">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row>
    <row r="472" spans="1:26" x14ac:dyDescent="0.45">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row>
    <row r="473" spans="1:26" x14ac:dyDescent="0.45">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row>
    <row r="474" spans="1:26" x14ac:dyDescent="0.45">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row>
    <row r="475" spans="1:26" x14ac:dyDescent="0.45">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row>
    <row r="476" spans="1:26" x14ac:dyDescent="0.45">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row>
    <row r="477" spans="1:26" x14ac:dyDescent="0.45">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row>
    <row r="478" spans="1:26" x14ac:dyDescent="0.45">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row>
    <row r="479" spans="1:26" x14ac:dyDescent="0.45">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row>
    <row r="480" spans="1:26" x14ac:dyDescent="0.45">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row>
    <row r="481" spans="1:26" x14ac:dyDescent="0.45">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row>
    <row r="482" spans="1:26" x14ac:dyDescent="0.45">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row>
    <row r="483" spans="1:26" x14ac:dyDescent="0.45">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row>
    <row r="484" spans="1:26" x14ac:dyDescent="0.45">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row>
    <row r="485" spans="1:26" x14ac:dyDescent="0.45">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row>
    <row r="486" spans="1:26" x14ac:dyDescent="0.45">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row>
    <row r="487" spans="1:26" x14ac:dyDescent="0.45">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row>
    <row r="488" spans="1:26" x14ac:dyDescent="0.45">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row>
    <row r="489" spans="1:26" x14ac:dyDescent="0.45">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row>
    <row r="490" spans="1:26" x14ac:dyDescent="0.45">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row>
    <row r="491" spans="1:26" x14ac:dyDescent="0.45">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row>
    <row r="492" spans="1:26" x14ac:dyDescent="0.45">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row>
    <row r="493" spans="1:26" x14ac:dyDescent="0.45">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row>
    <row r="494" spans="1:26" x14ac:dyDescent="0.45">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row>
    <row r="495" spans="1:26" x14ac:dyDescent="0.45">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row>
    <row r="496" spans="1:26" x14ac:dyDescent="0.45">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row>
    <row r="497" spans="1:26" x14ac:dyDescent="0.45">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row>
    <row r="498" spans="1:26" x14ac:dyDescent="0.45">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row>
    <row r="499" spans="1:26" x14ac:dyDescent="0.45">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row>
    <row r="500" spans="1:26" x14ac:dyDescent="0.45">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row>
    <row r="501" spans="1:26" x14ac:dyDescent="0.45">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row>
    <row r="502" spans="1:26" x14ac:dyDescent="0.45">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row>
    <row r="503" spans="1:26" x14ac:dyDescent="0.45">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row>
    <row r="504" spans="1:26" x14ac:dyDescent="0.45">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row>
    <row r="505" spans="1:26" x14ac:dyDescent="0.45">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row>
    <row r="506" spans="1:26" x14ac:dyDescent="0.45">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row>
    <row r="507" spans="1:26" x14ac:dyDescent="0.45">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row>
    <row r="508" spans="1:26" x14ac:dyDescent="0.45">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row>
    <row r="509" spans="1:26" x14ac:dyDescent="0.45">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row>
    <row r="510" spans="1:26" x14ac:dyDescent="0.45">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row>
    <row r="511" spans="1:26" x14ac:dyDescent="0.45">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row>
    <row r="512" spans="1:26" x14ac:dyDescent="0.45">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row>
    <row r="513" spans="1:26" x14ac:dyDescent="0.45">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row>
    <row r="514" spans="1:26" x14ac:dyDescent="0.45">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row>
    <row r="515" spans="1:26" x14ac:dyDescent="0.45">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row>
    <row r="516" spans="1:26" x14ac:dyDescent="0.45">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row>
    <row r="517" spans="1:26" x14ac:dyDescent="0.45">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row>
    <row r="518" spans="1:26" x14ac:dyDescent="0.45">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row>
    <row r="519" spans="1:26" x14ac:dyDescent="0.45">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row>
    <row r="520" spans="1:26" x14ac:dyDescent="0.45">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row>
    <row r="521" spans="1:26" x14ac:dyDescent="0.45">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row>
    <row r="522" spans="1:26" x14ac:dyDescent="0.45">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row>
    <row r="523" spans="1:26" x14ac:dyDescent="0.45">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row>
    <row r="524" spans="1:26" x14ac:dyDescent="0.45">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row>
    <row r="525" spans="1:26" x14ac:dyDescent="0.45">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row>
    <row r="526" spans="1:26" x14ac:dyDescent="0.45">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row>
    <row r="527" spans="1:26" x14ac:dyDescent="0.45">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row>
    <row r="528" spans="1:26" x14ac:dyDescent="0.45">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row>
    <row r="529" spans="1:26" x14ac:dyDescent="0.45">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row>
    <row r="530" spans="1:26" x14ac:dyDescent="0.45">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row>
    <row r="531" spans="1:26" x14ac:dyDescent="0.45">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row>
    <row r="532" spans="1:26" x14ac:dyDescent="0.45">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row>
    <row r="533" spans="1:26" x14ac:dyDescent="0.45">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row>
    <row r="534" spans="1:26" x14ac:dyDescent="0.45">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row>
    <row r="535" spans="1:26" x14ac:dyDescent="0.45">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row>
    <row r="536" spans="1:26" x14ac:dyDescent="0.45">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row>
    <row r="537" spans="1:26" x14ac:dyDescent="0.45">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row>
    <row r="538" spans="1:26" x14ac:dyDescent="0.45">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row>
    <row r="539" spans="1:26" x14ac:dyDescent="0.45">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row>
    <row r="540" spans="1:26" x14ac:dyDescent="0.45">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row>
    <row r="541" spans="1:26" x14ac:dyDescent="0.45">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row>
    <row r="542" spans="1:26" x14ac:dyDescent="0.45">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row>
    <row r="543" spans="1:26" x14ac:dyDescent="0.45">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row>
    <row r="544" spans="1:26" x14ac:dyDescent="0.45">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row>
    <row r="545" spans="1:26" x14ac:dyDescent="0.45">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row>
    <row r="546" spans="1:26" x14ac:dyDescent="0.45">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row>
    <row r="547" spans="1:26" x14ac:dyDescent="0.45">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row>
    <row r="548" spans="1:26" x14ac:dyDescent="0.45">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row>
    <row r="549" spans="1:26" x14ac:dyDescent="0.45">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row>
    <row r="550" spans="1:26" x14ac:dyDescent="0.45">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row>
    <row r="551" spans="1:26" x14ac:dyDescent="0.45">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row>
    <row r="552" spans="1:26" x14ac:dyDescent="0.45">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row>
    <row r="553" spans="1:26" x14ac:dyDescent="0.45">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row>
    <row r="554" spans="1:26" x14ac:dyDescent="0.45">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row>
    <row r="555" spans="1:26" x14ac:dyDescent="0.45">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row>
    <row r="556" spans="1:26" x14ac:dyDescent="0.45">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row>
    <row r="557" spans="1:26" x14ac:dyDescent="0.45">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row>
    <row r="558" spans="1:26" x14ac:dyDescent="0.45">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row>
    <row r="559" spans="1:26" x14ac:dyDescent="0.45">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row>
    <row r="560" spans="1:26" x14ac:dyDescent="0.45">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row>
    <row r="561" spans="1:26" x14ac:dyDescent="0.45">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row>
    <row r="562" spans="1:26" x14ac:dyDescent="0.45">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row>
    <row r="563" spans="1:26" x14ac:dyDescent="0.45">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row>
    <row r="564" spans="1:26" x14ac:dyDescent="0.45">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row>
    <row r="565" spans="1:26" x14ac:dyDescent="0.45">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row>
    <row r="566" spans="1:26" x14ac:dyDescent="0.45">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row>
    <row r="567" spans="1:26" x14ac:dyDescent="0.45">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row>
    <row r="568" spans="1:26" x14ac:dyDescent="0.45">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row>
    <row r="569" spans="1:26" x14ac:dyDescent="0.45">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row>
    <row r="570" spans="1:26" x14ac:dyDescent="0.45">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row>
    <row r="571" spans="1:26" x14ac:dyDescent="0.45">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row>
    <row r="572" spans="1:26" x14ac:dyDescent="0.45">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row>
    <row r="573" spans="1:26" x14ac:dyDescent="0.45">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row>
    <row r="574" spans="1:26" x14ac:dyDescent="0.45">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row>
    <row r="575" spans="1:26" x14ac:dyDescent="0.45">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row>
    <row r="576" spans="1:26" x14ac:dyDescent="0.45">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row>
    <row r="577" spans="1:26" x14ac:dyDescent="0.45">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row>
    <row r="578" spans="1:26" x14ac:dyDescent="0.45">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row>
    <row r="579" spans="1:26" x14ac:dyDescent="0.45">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row>
    <row r="580" spans="1:26" x14ac:dyDescent="0.45">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row>
    <row r="581" spans="1:26" x14ac:dyDescent="0.45">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row>
    <row r="582" spans="1:26" x14ac:dyDescent="0.45">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row>
    <row r="583" spans="1:26" x14ac:dyDescent="0.45">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row>
    <row r="584" spans="1:26" x14ac:dyDescent="0.45">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row>
    <row r="585" spans="1:26" x14ac:dyDescent="0.45">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row>
    <row r="586" spans="1:26" x14ac:dyDescent="0.45">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row>
    <row r="587" spans="1:26" x14ac:dyDescent="0.45">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row>
    <row r="588" spans="1:26" x14ac:dyDescent="0.45">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row>
    <row r="589" spans="1:26" x14ac:dyDescent="0.45">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row>
    <row r="590" spans="1:26" x14ac:dyDescent="0.45">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row>
    <row r="591" spans="1:26" x14ac:dyDescent="0.45">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row>
    <row r="592" spans="1:26" x14ac:dyDescent="0.45">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row>
    <row r="593" spans="1:26" x14ac:dyDescent="0.45">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row>
    <row r="594" spans="1:26" x14ac:dyDescent="0.45">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row>
    <row r="595" spans="1:26" x14ac:dyDescent="0.45">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row>
    <row r="596" spans="1:26" x14ac:dyDescent="0.45">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row>
    <row r="597" spans="1:26" x14ac:dyDescent="0.45">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row>
    <row r="598" spans="1:26" x14ac:dyDescent="0.45">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row>
    <row r="599" spans="1:26" x14ac:dyDescent="0.45">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row>
    <row r="600" spans="1:26" x14ac:dyDescent="0.45">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row>
    <row r="601" spans="1:26" x14ac:dyDescent="0.45">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row>
    <row r="602" spans="1:26" x14ac:dyDescent="0.45">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row>
    <row r="603" spans="1:26" x14ac:dyDescent="0.45">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row>
    <row r="604" spans="1:26" x14ac:dyDescent="0.45">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row>
    <row r="605" spans="1:26" x14ac:dyDescent="0.45">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row>
    <row r="606" spans="1:26" x14ac:dyDescent="0.45">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row>
    <row r="607" spans="1:26" x14ac:dyDescent="0.45">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row>
    <row r="608" spans="1:26" x14ac:dyDescent="0.45">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row>
    <row r="609" spans="1:26" x14ac:dyDescent="0.45">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row>
    <row r="610" spans="1:26" x14ac:dyDescent="0.45">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row>
    <row r="611" spans="1:26" x14ac:dyDescent="0.45">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row>
    <row r="612" spans="1:26" x14ac:dyDescent="0.45">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row>
    <row r="613" spans="1:26" x14ac:dyDescent="0.45">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row>
    <row r="614" spans="1:26" x14ac:dyDescent="0.45">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row>
    <row r="615" spans="1:26" x14ac:dyDescent="0.45">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row>
    <row r="616" spans="1:26" x14ac:dyDescent="0.45">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row>
    <row r="617" spans="1:26" x14ac:dyDescent="0.45">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row>
    <row r="618" spans="1:26" x14ac:dyDescent="0.45">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row>
    <row r="619" spans="1:26" x14ac:dyDescent="0.45">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row>
    <row r="620" spans="1:26" x14ac:dyDescent="0.45">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row>
    <row r="621" spans="1:26" x14ac:dyDescent="0.45">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row>
    <row r="622" spans="1:26" x14ac:dyDescent="0.45">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row>
    <row r="623" spans="1:26" x14ac:dyDescent="0.45">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row>
    <row r="624" spans="1:26" x14ac:dyDescent="0.45">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row>
    <row r="625" spans="1:26" x14ac:dyDescent="0.45">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row>
    <row r="626" spans="1:26" x14ac:dyDescent="0.45">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row>
    <row r="627" spans="1:26" x14ac:dyDescent="0.45">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row>
    <row r="628" spans="1:26" x14ac:dyDescent="0.45">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row>
    <row r="629" spans="1:26" x14ac:dyDescent="0.45">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row>
    <row r="630" spans="1:26" x14ac:dyDescent="0.45">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row>
    <row r="631" spans="1:26" x14ac:dyDescent="0.45">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row>
    <row r="632" spans="1:26" x14ac:dyDescent="0.45">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row>
    <row r="633" spans="1:26" x14ac:dyDescent="0.45">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row>
    <row r="634" spans="1:26" x14ac:dyDescent="0.45">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row>
    <row r="635" spans="1:26" x14ac:dyDescent="0.45">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row>
    <row r="636" spans="1:26" x14ac:dyDescent="0.45">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row>
    <row r="637" spans="1:26" x14ac:dyDescent="0.45">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row>
    <row r="638" spans="1:26" x14ac:dyDescent="0.45">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row>
    <row r="639" spans="1:26" x14ac:dyDescent="0.45">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row>
    <row r="640" spans="1:26" x14ac:dyDescent="0.45">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row>
    <row r="641" spans="1:26" x14ac:dyDescent="0.45">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row>
    <row r="642" spans="1:26" x14ac:dyDescent="0.45">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row>
    <row r="643" spans="1:26" x14ac:dyDescent="0.45">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row>
    <row r="644" spans="1:26" x14ac:dyDescent="0.45">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row>
    <row r="645" spans="1:26" x14ac:dyDescent="0.45">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row>
    <row r="646" spans="1:26" x14ac:dyDescent="0.45">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row>
    <row r="647" spans="1:26" x14ac:dyDescent="0.45">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row>
    <row r="648" spans="1:26" x14ac:dyDescent="0.45">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row>
    <row r="649" spans="1:26" x14ac:dyDescent="0.45">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row>
    <row r="650" spans="1:26" x14ac:dyDescent="0.45">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row>
    <row r="651" spans="1:26" x14ac:dyDescent="0.45">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row>
    <row r="652" spans="1:26" x14ac:dyDescent="0.45">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row>
    <row r="653" spans="1:26" x14ac:dyDescent="0.45">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row>
    <row r="654" spans="1:26" x14ac:dyDescent="0.45">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row>
    <row r="655" spans="1:26" x14ac:dyDescent="0.45">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row>
    <row r="656" spans="1:26" x14ac:dyDescent="0.45">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row>
    <row r="657" spans="1:26" x14ac:dyDescent="0.45">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row>
    <row r="658" spans="1:26" x14ac:dyDescent="0.45">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row>
    <row r="659" spans="1:26" x14ac:dyDescent="0.45">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row>
    <row r="660" spans="1:26" x14ac:dyDescent="0.45">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row>
    <row r="661" spans="1:26" x14ac:dyDescent="0.45">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row>
    <row r="662" spans="1:26" x14ac:dyDescent="0.45">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row>
    <row r="663" spans="1:26" x14ac:dyDescent="0.45">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row>
    <row r="664" spans="1:26" x14ac:dyDescent="0.45">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row>
    <row r="665" spans="1:26" x14ac:dyDescent="0.45">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row>
    <row r="666" spans="1:26" x14ac:dyDescent="0.45">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row>
    <row r="667" spans="1:26" x14ac:dyDescent="0.45">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row>
    <row r="668" spans="1:26" x14ac:dyDescent="0.45">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row>
    <row r="669" spans="1:26" x14ac:dyDescent="0.45">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row>
    <row r="670" spans="1:26" x14ac:dyDescent="0.45">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row>
    <row r="671" spans="1:26" x14ac:dyDescent="0.45">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row>
    <row r="672" spans="1:26" x14ac:dyDescent="0.45">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row>
    <row r="673" spans="1:26" x14ac:dyDescent="0.45">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row>
    <row r="674" spans="1:26" x14ac:dyDescent="0.45">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row>
    <row r="675" spans="1:26" x14ac:dyDescent="0.45">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row>
    <row r="676" spans="1:26" x14ac:dyDescent="0.45">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row>
    <row r="677" spans="1:26" x14ac:dyDescent="0.45">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row>
    <row r="678" spans="1:26" x14ac:dyDescent="0.45">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row>
    <row r="679" spans="1:26" x14ac:dyDescent="0.45">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row>
    <row r="680" spans="1:26" x14ac:dyDescent="0.45">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row>
    <row r="681" spans="1:26" x14ac:dyDescent="0.45">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row>
    <row r="682" spans="1:26" x14ac:dyDescent="0.45">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row>
    <row r="683" spans="1:26" x14ac:dyDescent="0.45">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row>
    <row r="684" spans="1:26" x14ac:dyDescent="0.45">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row>
    <row r="685" spans="1:26" x14ac:dyDescent="0.45">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row>
    <row r="686" spans="1:26" x14ac:dyDescent="0.45">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row>
    <row r="687" spans="1:26" x14ac:dyDescent="0.45">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row>
    <row r="688" spans="1:26" x14ac:dyDescent="0.45">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row>
    <row r="689" spans="1:26" x14ac:dyDescent="0.45">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row>
    <row r="690" spans="1:26" x14ac:dyDescent="0.45">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row>
    <row r="691" spans="1:26" x14ac:dyDescent="0.45">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row>
    <row r="692" spans="1:26" x14ac:dyDescent="0.45">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row>
    <row r="693" spans="1:26" x14ac:dyDescent="0.45">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row>
    <row r="694" spans="1:26" x14ac:dyDescent="0.45">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row>
    <row r="695" spans="1:26" x14ac:dyDescent="0.45">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row>
    <row r="696" spans="1:26" x14ac:dyDescent="0.45">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row>
    <row r="697" spans="1:26" x14ac:dyDescent="0.45">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row>
    <row r="698" spans="1:26" x14ac:dyDescent="0.45">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row>
    <row r="699" spans="1:26" x14ac:dyDescent="0.45">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row>
    <row r="700" spans="1:26" x14ac:dyDescent="0.45">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row>
    <row r="701" spans="1:26" x14ac:dyDescent="0.45">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row>
    <row r="702" spans="1:26" x14ac:dyDescent="0.45">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row>
    <row r="703" spans="1:26" x14ac:dyDescent="0.45">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row>
    <row r="704" spans="1:26" x14ac:dyDescent="0.45">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row>
    <row r="705" spans="1:26" x14ac:dyDescent="0.45">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row>
    <row r="706" spans="1:26" x14ac:dyDescent="0.45">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row>
    <row r="707" spans="1:26" x14ac:dyDescent="0.45">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row>
    <row r="708" spans="1:26" x14ac:dyDescent="0.45">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row>
    <row r="709" spans="1:26" x14ac:dyDescent="0.45">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row>
    <row r="710" spans="1:26" x14ac:dyDescent="0.45">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row>
    <row r="711" spans="1:26" x14ac:dyDescent="0.45">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row>
    <row r="712" spans="1:26" x14ac:dyDescent="0.45">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row>
    <row r="713" spans="1:26" x14ac:dyDescent="0.45">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row>
    <row r="714" spans="1:26" x14ac:dyDescent="0.45">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row>
    <row r="715" spans="1:26" x14ac:dyDescent="0.45">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row>
    <row r="716" spans="1:26" x14ac:dyDescent="0.45">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row>
    <row r="717" spans="1:26" x14ac:dyDescent="0.45">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row>
    <row r="718" spans="1:26" x14ac:dyDescent="0.45">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row>
    <row r="719" spans="1:26" x14ac:dyDescent="0.45">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row>
    <row r="720" spans="1:26" x14ac:dyDescent="0.45">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row>
    <row r="721" spans="1:26" x14ac:dyDescent="0.45">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row>
    <row r="722" spans="1:26" x14ac:dyDescent="0.45">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row>
    <row r="723" spans="1:26" x14ac:dyDescent="0.45">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row>
    <row r="724" spans="1:26" x14ac:dyDescent="0.45">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row>
    <row r="725" spans="1:26" x14ac:dyDescent="0.45">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row>
    <row r="726" spans="1:26" x14ac:dyDescent="0.45">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row>
    <row r="727" spans="1:26" x14ac:dyDescent="0.45">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row>
    <row r="728" spans="1:26" x14ac:dyDescent="0.45">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row>
    <row r="729" spans="1:26" x14ac:dyDescent="0.45">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row>
    <row r="730" spans="1:26" x14ac:dyDescent="0.45">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row>
    <row r="731" spans="1:26" x14ac:dyDescent="0.45">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row>
    <row r="732" spans="1:26" x14ac:dyDescent="0.45">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row>
    <row r="733" spans="1:26" x14ac:dyDescent="0.45">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row>
    <row r="734" spans="1:26" x14ac:dyDescent="0.45">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row>
    <row r="735" spans="1:26" x14ac:dyDescent="0.45">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row>
    <row r="736" spans="1:26" x14ac:dyDescent="0.45">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row>
    <row r="737" spans="1:26" x14ac:dyDescent="0.45">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row>
    <row r="738" spans="1:26" x14ac:dyDescent="0.45">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row>
    <row r="739" spans="1:26" x14ac:dyDescent="0.45">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row>
    <row r="740" spans="1:26" x14ac:dyDescent="0.45">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row>
    <row r="741" spans="1:26" x14ac:dyDescent="0.45">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row>
    <row r="742" spans="1:26" x14ac:dyDescent="0.45">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row>
    <row r="743" spans="1:26" x14ac:dyDescent="0.45">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row>
    <row r="744" spans="1:26" x14ac:dyDescent="0.45">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row>
    <row r="745" spans="1:26" x14ac:dyDescent="0.45">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row>
    <row r="746" spans="1:26" x14ac:dyDescent="0.45">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row>
    <row r="747" spans="1:26" x14ac:dyDescent="0.45">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row>
    <row r="748" spans="1:26" x14ac:dyDescent="0.45">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row>
    <row r="749" spans="1:26" x14ac:dyDescent="0.45">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row>
    <row r="750" spans="1:26" x14ac:dyDescent="0.45">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row>
    <row r="751" spans="1:26" x14ac:dyDescent="0.45">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row>
    <row r="752" spans="1:26" x14ac:dyDescent="0.45">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row>
    <row r="753" spans="1:26" x14ac:dyDescent="0.45">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row>
    <row r="754" spans="1:26" x14ac:dyDescent="0.45">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row>
    <row r="755" spans="1:26" x14ac:dyDescent="0.45">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row>
    <row r="756" spans="1:26" x14ac:dyDescent="0.45">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row>
    <row r="757" spans="1:26" x14ac:dyDescent="0.45">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row>
    <row r="758" spans="1:26" x14ac:dyDescent="0.45">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row>
    <row r="759" spans="1:26" x14ac:dyDescent="0.45">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row>
    <row r="760" spans="1:26" x14ac:dyDescent="0.45">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row>
    <row r="761" spans="1:26" x14ac:dyDescent="0.45">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row>
    <row r="762" spans="1:26" x14ac:dyDescent="0.45">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row>
    <row r="763" spans="1:26" x14ac:dyDescent="0.45">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row>
    <row r="764" spans="1:26" x14ac:dyDescent="0.45">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row>
    <row r="765" spans="1:26" x14ac:dyDescent="0.45">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row>
    <row r="766" spans="1:26" x14ac:dyDescent="0.45">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row>
    <row r="767" spans="1:26" x14ac:dyDescent="0.45">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row>
    <row r="768" spans="1:26" x14ac:dyDescent="0.45">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row>
    <row r="769" spans="1:26" x14ac:dyDescent="0.45">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row>
    <row r="770" spans="1:26" x14ac:dyDescent="0.45">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row>
    <row r="771" spans="1:26" x14ac:dyDescent="0.45">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row>
    <row r="772" spans="1:26" x14ac:dyDescent="0.45">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row>
    <row r="773" spans="1:26" x14ac:dyDescent="0.45">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row>
    <row r="774" spans="1:26" x14ac:dyDescent="0.45">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row>
    <row r="775" spans="1:26" x14ac:dyDescent="0.45">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row>
    <row r="776" spans="1:26" x14ac:dyDescent="0.45">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row>
    <row r="777" spans="1:26" x14ac:dyDescent="0.45">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row>
    <row r="778" spans="1:26" x14ac:dyDescent="0.45">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row>
    <row r="779" spans="1:26" x14ac:dyDescent="0.45">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row>
    <row r="780" spans="1:26" x14ac:dyDescent="0.45">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row>
    <row r="781" spans="1:26" x14ac:dyDescent="0.45">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row>
    <row r="782" spans="1:26" x14ac:dyDescent="0.45">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row>
    <row r="783" spans="1:26" x14ac:dyDescent="0.45">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row>
    <row r="784" spans="1:26" x14ac:dyDescent="0.45">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row>
    <row r="785" spans="1:26" x14ac:dyDescent="0.45">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row>
    <row r="786" spans="1:26" x14ac:dyDescent="0.45">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row>
    <row r="787" spans="1:26" x14ac:dyDescent="0.45">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row>
    <row r="788" spans="1:26" x14ac:dyDescent="0.45">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row>
    <row r="789" spans="1:26" x14ac:dyDescent="0.45">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row>
    <row r="790" spans="1:26" x14ac:dyDescent="0.45">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row>
    <row r="791" spans="1:26" x14ac:dyDescent="0.45">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row>
    <row r="792" spans="1:26" x14ac:dyDescent="0.45">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row>
    <row r="793" spans="1:26" x14ac:dyDescent="0.45">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row>
    <row r="794" spans="1:26" x14ac:dyDescent="0.45">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row>
    <row r="795" spans="1:26" x14ac:dyDescent="0.45">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row>
    <row r="796" spans="1:26" x14ac:dyDescent="0.45">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row>
    <row r="797" spans="1:26" x14ac:dyDescent="0.45">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row>
    <row r="798" spans="1:26" x14ac:dyDescent="0.45">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row>
    <row r="799" spans="1:26" x14ac:dyDescent="0.45">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row>
    <row r="800" spans="1:26" x14ac:dyDescent="0.45">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row>
    <row r="801" spans="1:26" x14ac:dyDescent="0.45">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row>
    <row r="802" spans="1:26" x14ac:dyDescent="0.45">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row>
    <row r="803" spans="1:26" x14ac:dyDescent="0.45">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row>
    <row r="804" spans="1:26" x14ac:dyDescent="0.45">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row>
    <row r="805" spans="1:26" x14ac:dyDescent="0.45">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row>
    <row r="806" spans="1:26" x14ac:dyDescent="0.45">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row>
    <row r="807" spans="1:26" x14ac:dyDescent="0.45">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row>
    <row r="808" spans="1:26" x14ac:dyDescent="0.45">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row>
    <row r="809" spans="1:26" x14ac:dyDescent="0.45">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row>
    <row r="810" spans="1:26" x14ac:dyDescent="0.45">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row>
    <row r="811" spans="1:26" x14ac:dyDescent="0.45">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row>
    <row r="812" spans="1:26" x14ac:dyDescent="0.45">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row>
    <row r="813" spans="1:26" x14ac:dyDescent="0.45">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row>
    <row r="814" spans="1:26" x14ac:dyDescent="0.45">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row>
    <row r="815" spans="1:26" x14ac:dyDescent="0.45">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row>
    <row r="816" spans="1:26" x14ac:dyDescent="0.45">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row>
    <row r="817" spans="1:26" x14ac:dyDescent="0.45">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row>
    <row r="818" spans="1:26" x14ac:dyDescent="0.45">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row>
    <row r="819" spans="1:26" x14ac:dyDescent="0.45">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row>
    <row r="820" spans="1:26" x14ac:dyDescent="0.45">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row>
    <row r="821" spans="1:26" x14ac:dyDescent="0.45">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row>
    <row r="822" spans="1:26" x14ac:dyDescent="0.45">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row>
    <row r="823" spans="1:26" x14ac:dyDescent="0.45">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row>
    <row r="824" spans="1:26" x14ac:dyDescent="0.45">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row>
    <row r="825" spans="1:26" x14ac:dyDescent="0.45">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row>
    <row r="826" spans="1:26" x14ac:dyDescent="0.45">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row>
    <row r="827" spans="1:26" x14ac:dyDescent="0.45">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row>
    <row r="828" spans="1:26" x14ac:dyDescent="0.45">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row>
    <row r="829" spans="1:26" x14ac:dyDescent="0.45">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row>
    <row r="830" spans="1:26" x14ac:dyDescent="0.45">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row>
    <row r="831" spans="1:26" x14ac:dyDescent="0.45">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row>
    <row r="832" spans="1:26" x14ac:dyDescent="0.45">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row>
    <row r="833" spans="1:26" x14ac:dyDescent="0.45">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row>
    <row r="834" spans="1:26" x14ac:dyDescent="0.45">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row>
    <row r="835" spans="1:26" x14ac:dyDescent="0.45">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row>
    <row r="836" spans="1:26" x14ac:dyDescent="0.45">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row>
    <row r="837" spans="1:26" x14ac:dyDescent="0.45">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row>
    <row r="838" spans="1:26" x14ac:dyDescent="0.45">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row>
    <row r="839" spans="1:26" x14ac:dyDescent="0.45">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row>
    <row r="840" spans="1:26" x14ac:dyDescent="0.45">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row>
    <row r="841" spans="1:26" x14ac:dyDescent="0.45">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row>
    <row r="842" spans="1:26" x14ac:dyDescent="0.45">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row>
    <row r="843" spans="1:26" x14ac:dyDescent="0.45">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row>
    <row r="844" spans="1:26" x14ac:dyDescent="0.45">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row>
    <row r="845" spans="1:26" x14ac:dyDescent="0.45">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row>
    <row r="846" spans="1:26" x14ac:dyDescent="0.45">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row>
    <row r="847" spans="1:26" x14ac:dyDescent="0.45">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row>
    <row r="848" spans="1:26" x14ac:dyDescent="0.45">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row>
    <row r="849" spans="1:26" x14ac:dyDescent="0.45">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row>
    <row r="850" spans="1:26" x14ac:dyDescent="0.45">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row>
    <row r="851" spans="1:26" x14ac:dyDescent="0.45">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row>
    <row r="852" spans="1:26" x14ac:dyDescent="0.45">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row>
    <row r="853" spans="1:26" x14ac:dyDescent="0.45">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row>
    <row r="854" spans="1:26" x14ac:dyDescent="0.45">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row>
    <row r="855" spans="1:26" x14ac:dyDescent="0.45">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row>
    <row r="856" spans="1:26" x14ac:dyDescent="0.45">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row>
    <row r="857" spans="1:26" x14ac:dyDescent="0.45">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row>
    <row r="858" spans="1:26" x14ac:dyDescent="0.45">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row>
    <row r="859" spans="1:26" x14ac:dyDescent="0.45">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row>
    <row r="860" spans="1:26" x14ac:dyDescent="0.45">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row>
    <row r="861" spans="1:26" x14ac:dyDescent="0.45">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row>
    <row r="862" spans="1:26" x14ac:dyDescent="0.45">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row>
    <row r="863" spans="1:26" x14ac:dyDescent="0.45">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row>
    <row r="864" spans="1:26" x14ac:dyDescent="0.45">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row>
    <row r="865" spans="1:26" x14ac:dyDescent="0.45">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row>
    <row r="866" spans="1:26" x14ac:dyDescent="0.45">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row>
    <row r="867" spans="1:26" x14ac:dyDescent="0.45">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row>
    <row r="868" spans="1:26" x14ac:dyDescent="0.45">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row>
    <row r="869" spans="1:26" x14ac:dyDescent="0.45">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row>
    <row r="870" spans="1:26" x14ac:dyDescent="0.45">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row>
    <row r="871" spans="1:26" x14ac:dyDescent="0.45">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row>
    <row r="872" spans="1:26" x14ac:dyDescent="0.45">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row>
    <row r="873" spans="1:26" x14ac:dyDescent="0.45">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row>
    <row r="874" spans="1:26" x14ac:dyDescent="0.45">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row>
    <row r="875" spans="1:26" x14ac:dyDescent="0.45">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row>
    <row r="876" spans="1:26" x14ac:dyDescent="0.45">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row>
    <row r="877" spans="1:26" x14ac:dyDescent="0.45">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row>
    <row r="878" spans="1:26" x14ac:dyDescent="0.45">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row>
    <row r="879" spans="1:26" x14ac:dyDescent="0.45">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row>
    <row r="880" spans="1:26" x14ac:dyDescent="0.45">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row>
    <row r="881" spans="1:26" x14ac:dyDescent="0.45">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row>
    <row r="882" spans="1:26" x14ac:dyDescent="0.45">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row>
    <row r="883" spans="1:26" x14ac:dyDescent="0.45">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row>
    <row r="884" spans="1:26" x14ac:dyDescent="0.45">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row>
    <row r="885" spans="1:26" x14ac:dyDescent="0.45">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row>
    <row r="886" spans="1:26" x14ac:dyDescent="0.45">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row>
    <row r="887" spans="1:26" x14ac:dyDescent="0.45">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row>
    <row r="888" spans="1:26" x14ac:dyDescent="0.45">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row>
    <row r="889" spans="1:26" x14ac:dyDescent="0.45">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row>
    <row r="890" spans="1:26" x14ac:dyDescent="0.45">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row>
    <row r="891" spans="1:26" x14ac:dyDescent="0.45">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row>
    <row r="892" spans="1:26" x14ac:dyDescent="0.45">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row>
    <row r="893" spans="1:26" x14ac:dyDescent="0.45">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row>
    <row r="894" spans="1:26" x14ac:dyDescent="0.45">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row>
    <row r="895" spans="1:26" x14ac:dyDescent="0.45">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row>
    <row r="896" spans="1:26" x14ac:dyDescent="0.45">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row>
    <row r="897" spans="1:26" x14ac:dyDescent="0.45">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row>
    <row r="898" spans="1:26" x14ac:dyDescent="0.45">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row>
    <row r="899" spans="1:26" x14ac:dyDescent="0.45">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row>
    <row r="900" spans="1:26" x14ac:dyDescent="0.45">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row>
    <row r="901" spans="1:26" x14ac:dyDescent="0.45">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row>
    <row r="902" spans="1:26" x14ac:dyDescent="0.45">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row>
    <row r="903" spans="1:26" x14ac:dyDescent="0.45">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row>
    <row r="904" spans="1:26" x14ac:dyDescent="0.45">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row>
    <row r="905" spans="1:26" x14ac:dyDescent="0.45">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row>
    <row r="906" spans="1:26" x14ac:dyDescent="0.45">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row>
    <row r="907" spans="1:26" x14ac:dyDescent="0.45">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row>
    <row r="908" spans="1:26" x14ac:dyDescent="0.45">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row>
    <row r="909" spans="1:26" x14ac:dyDescent="0.45">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row>
    <row r="910" spans="1:26" x14ac:dyDescent="0.45">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row>
    <row r="911" spans="1:26" x14ac:dyDescent="0.45">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row>
    <row r="912" spans="1:26" x14ac:dyDescent="0.45">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row>
    <row r="913" spans="1:26" x14ac:dyDescent="0.45">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row>
    <row r="914" spans="1:26" x14ac:dyDescent="0.45">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row>
    <row r="915" spans="1:26" x14ac:dyDescent="0.45">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row>
    <row r="916" spans="1:26" x14ac:dyDescent="0.45">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row>
    <row r="917" spans="1:26" x14ac:dyDescent="0.45">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row>
    <row r="918" spans="1:26" x14ac:dyDescent="0.45">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row>
    <row r="919" spans="1:26" x14ac:dyDescent="0.45">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row>
    <row r="920" spans="1:26" x14ac:dyDescent="0.45">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row>
    <row r="921" spans="1:26" x14ac:dyDescent="0.45">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row>
    <row r="922" spans="1:26" x14ac:dyDescent="0.45">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row>
    <row r="923" spans="1:26" x14ac:dyDescent="0.45">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row>
    <row r="924" spans="1:26" x14ac:dyDescent="0.45">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row>
    <row r="925" spans="1:26" x14ac:dyDescent="0.45">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row>
    <row r="926" spans="1:26" x14ac:dyDescent="0.45">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row>
    <row r="927" spans="1:26" x14ac:dyDescent="0.45">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row>
    <row r="928" spans="1:26" x14ac:dyDescent="0.45">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row>
    <row r="929" spans="1:26" x14ac:dyDescent="0.45">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row>
    <row r="930" spans="1:26" x14ac:dyDescent="0.45">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row>
    <row r="931" spans="1:26" x14ac:dyDescent="0.45">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row>
    <row r="932" spans="1:26" x14ac:dyDescent="0.45">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row>
    <row r="933" spans="1:26" x14ac:dyDescent="0.45">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row>
    <row r="934" spans="1:26" x14ac:dyDescent="0.45">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row>
    <row r="935" spans="1:26" x14ac:dyDescent="0.45">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row>
    <row r="936" spans="1:26" x14ac:dyDescent="0.45">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row>
    <row r="937" spans="1:26" x14ac:dyDescent="0.45">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row>
    <row r="938" spans="1:26" x14ac:dyDescent="0.45">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row>
    <row r="939" spans="1:26" x14ac:dyDescent="0.45">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row>
    <row r="940" spans="1:26" x14ac:dyDescent="0.45">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row>
    <row r="941" spans="1:26" x14ac:dyDescent="0.45">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row>
    <row r="942" spans="1:26" x14ac:dyDescent="0.45">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row>
    <row r="943" spans="1:26" x14ac:dyDescent="0.45">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row>
    <row r="944" spans="1:26" x14ac:dyDescent="0.45">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row>
    <row r="945" spans="1:26" x14ac:dyDescent="0.45">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row>
    <row r="946" spans="1:26" x14ac:dyDescent="0.45">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row>
    <row r="947" spans="1:26" x14ac:dyDescent="0.45">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row>
    <row r="948" spans="1:26" x14ac:dyDescent="0.45">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row>
    <row r="949" spans="1:26" x14ac:dyDescent="0.45">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row>
    <row r="950" spans="1:26" x14ac:dyDescent="0.45">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row>
    <row r="951" spans="1:26" x14ac:dyDescent="0.45">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row>
    <row r="952" spans="1:26" x14ac:dyDescent="0.45">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row>
    <row r="953" spans="1:26" x14ac:dyDescent="0.45">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row>
    <row r="954" spans="1:26" x14ac:dyDescent="0.45">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row>
    <row r="955" spans="1:26" x14ac:dyDescent="0.45">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row>
    <row r="956" spans="1:26" x14ac:dyDescent="0.45">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row>
    <row r="957" spans="1:26" x14ac:dyDescent="0.45">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row>
    <row r="958" spans="1:26" x14ac:dyDescent="0.45">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row>
    <row r="959" spans="1:26" x14ac:dyDescent="0.45">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row>
    <row r="960" spans="1:26" x14ac:dyDescent="0.45">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row>
    <row r="961" spans="1:26" x14ac:dyDescent="0.45">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row>
    <row r="962" spans="1:26" x14ac:dyDescent="0.45">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row>
    <row r="963" spans="1:26" x14ac:dyDescent="0.45">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row>
    <row r="964" spans="1:26" x14ac:dyDescent="0.45">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row>
    <row r="965" spans="1:26" x14ac:dyDescent="0.45">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row>
    <row r="966" spans="1:26" x14ac:dyDescent="0.45">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row>
    <row r="967" spans="1:26" x14ac:dyDescent="0.45">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row>
    <row r="968" spans="1:26" x14ac:dyDescent="0.45">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row>
    <row r="969" spans="1:26" x14ac:dyDescent="0.45">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row>
    <row r="970" spans="1:26" x14ac:dyDescent="0.45">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row>
    <row r="971" spans="1:26" x14ac:dyDescent="0.45">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row>
    <row r="972" spans="1:26" x14ac:dyDescent="0.45">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row>
    <row r="973" spans="1:26" x14ac:dyDescent="0.45">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row>
    <row r="974" spans="1:26" x14ac:dyDescent="0.45">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row>
    <row r="975" spans="1:26" x14ac:dyDescent="0.45">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row>
    <row r="976" spans="1:26" x14ac:dyDescent="0.45">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row>
    <row r="977" spans="1:26" x14ac:dyDescent="0.45">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row>
    <row r="978" spans="1:26" x14ac:dyDescent="0.45">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row>
    <row r="979" spans="1:26" x14ac:dyDescent="0.45">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row>
    <row r="980" spans="1:26" x14ac:dyDescent="0.45">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row>
    <row r="981" spans="1:26" x14ac:dyDescent="0.45">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row>
    <row r="982" spans="1:26" x14ac:dyDescent="0.45">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row>
    <row r="983" spans="1:26" x14ac:dyDescent="0.45">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row>
    <row r="984" spans="1:26" x14ac:dyDescent="0.45">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row>
    <row r="985" spans="1:26" x14ac:dyDescent="0.45">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row>
    <row r="986" spans="1:26" x14ac:dyDescent="0.45">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row>
    <row r="987" spans="1:26" x14ac:dyDescent="0.45">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row>
    <row r="988" spans="1:26" x14ac:dyDescent="0.45">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row>
    <row r="989" spans="1:26" x14ac:dyDescent="0.45">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row>
    <row r="990" spans="1:26" x14ac:dyDescent="0.45">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row>
    <row r="991" spans="1:26" x14ac:dyDescent="0.45">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row>
    <row r="992" spans="1:26" x14ac:dyDescent="0.45">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row>
    <row r="993" spans="1:26" x14ac:dyDescent="0.45">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row>
    <row r="994" spans="1:26" x14ac:dyDescent="0.45">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row>
    <row r="995" spans="1:26" x14ac:dyDescent="0.45">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row>
    <row r="996" spans="1:26" x14ac:dyDescent="0.45">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row>
    <row r="997" spans="1:26" x14ac:dyDescent="0.45">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row>
  </sheetData>
  <hyperlinks>
    <hyperlink ref="F3" r:id="rId1" xr:uid="{2011E48A-0013-47C8-B303-3DA33E67EFFB}"/>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745A4A3-06BC-44C8-A008-CF41148A278D}"/>
</file>

<file path=customXml/itemProps2.xml><?xml version="1.0" encoding="utf-8"?>
<ds:datastoreItem xmlns:ds="http://schemas.openxmlformats.org/officeDocument/2006/customXml" ds:itemID="{B1253729-E554-4151-BE21-56BEAC19E28F}"/>
</file>

<file path=customXml/itemProps3.xml><?xml version="1.0" encoding="utf-8"?>
<ds:datastoreItem xmlns:ds="http://schemas.openxmlformats.org/officeDocument/2006/customXml" ds:itemID="{07995189-93EA-4A72-A709-4524AB1256B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Vehicles and Inputs</vt:lpstr>
      <vt:lpstr>Emissions</vt:lpstr>
      <vt:lpstr>EV scenarios</vt:lpstr>
      <vt:lpstr>graphs</vt:lpstr>
      <vt:lpstr>Electricity sector</vt:lpstr>
      <vt:lpstr>Energy prices &amp; finance costs</vt:lpstr>
      <vt:lpstr>Bus parameters</vt:lpstr>
      <vt:lpstr>TCO buses</vt:lpstr>
      <vt:lpstr>demand buses</vt:lpstr>
      <vt:lpstr>Investment project BEB</vt:lpstr>
      <vt:lpstr>TCO taxi</vt:lpstr>
      <vt:lpstr>investment project taxi</vt:lpstr>
      <vt:lpstr>demand taxis</vt:lpstr>
      <vt:lpstr>LCV investment project</vt:lpstr>
      <vt:lpstr>TCO van</vt:lpstr>
      <vt:lpstr>demand LCV</vt:lpstr>
      <vt:lpstr>total impact</vt:lpstr>
      <vt:lpstr>Criteria</vt:lpstr>
      <vt:lpstr>impact</vt:lpstr>
      <vt:lpstr>investment costs vehicles</vt:lpstr>
      <vt:lpstr>country values</vt:lpstr>
      <vt:lpstr>defaults</vt:lpstr>
      <vt:lpstr>loan diesel bus</vt:lpstr>
      <vt:lpstr>loan BEB</vt:lpstr>
      <vt:lpstr>loan BEB concessional</vt:lpstr>
      <vt:lpstr>invest BEB</vt:lpstr>
      <vt:lpstr>loan invest taxi</vt:lpstr>
      <vt:lpstr>loan Taxi</vt:lpstr>
      <vt:lpstr>loan e-taxi</vt:lpstr>
      <vt:lpstr>loan taxi concessional</vt:lpstr>
      <vt:lpstr>loan LCV</vt:lpstr>
      <vt:lpstr>loan eLCV</vt:lpstr>
      <vt:lpstr>loaneLCV concessional</vt:lpstr>
      <vt:lpstr>loanLCVinvest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2024-02-29T13:45:15Z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