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3.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7.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8.xml" ContentType="application/vnd.openxmlformats-officedocument.drawing+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9.xml" ContentType="application/vnd.openxmlformats-officedocument.drawing+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10.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11.xml" ContentType="application/vnd.openxmlformats-officedocument.drawing+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defaultThemeVersion="166925"/>
  <mc:AlternateContent xmlns:mc="http://schemas.openxmlformats.org/markup-compatibility/2006">
    <mc:Choice Requires="x15">
      <x15ac:absPath xmlns:x15ac="http://schemas.microsoft.com/office/spreadsheetml/2010/11/ac" url="C:\Users\jgrue\Documents\GHG Transport\GCF Proposals\AFD EV fund\FP\FP version 11 March 2024\"/>
    </mc:Choice>
  </mc:AlternateContent>
  <xr:revisionPtr revIDLastSave="0" documentId="8_{7D4E4CB1-30DD-465D-95D2-4293213A6378}" xr6:coauthVersionLast="47" xr6:coauthVersionMax="47" xr10:uidLastSave="{00000000-0000-0000-0000-000000000000}"/>
  <bookViews>
    <workbookView xWindow="-98" yWindow="-98" windowWidth="20715" windowHeight="13155" firstSheet="6" activeTab="10" xr2:uid="{BCBE8ABA-3E97-4CF2-BEA7-7CC40CF1C797}"/>
  </bookViews>
  <sheets>
    <sheet name="Vehicles and Inputs" sheetId="3" r:id="rId1"/>
    <sheet name="Emissions" sheetId="4" r:id="rId2"/>
    <sheet name="LCA" sheetId="11" r:id="rId3"/>
    <sheet name="EV scenarios" sheetId="5" r:id="rId4"/>
    <sheet name="Energy" sheetId="21" r:id="rId5"/>
    <sheet name="investment cost vehicles" sheetId="12" r:id="rId6"/>
    <sheet name="country values" sheetId="1" r:id="rId7"/>
    <sheet name="defaults" sheetId="2" r:id="rId8"/>
    <sheet name="EV general cost info" sheetId="7" r:id="rId9"/>
    <sheet name="TCO Buses parameters" sheetId="6" r:id="rId10"/>
    <sheet name="TCO buses" sheetId="8" r:id="rId11"/>
    <sheet name="demand buses" sheetId="23" r:id="rId12"/>
    <sheet name="demand taxis" sheetId="24" r:id="rId13"/>
    <sheet name="LCV demand" sheetId="25" r:id="rId14"/>
    <sheet name="TCO Taxis" sheetId="14" r:id="rId15"/>
    <sheet name="TCO LCV" sheetId="19" r:id="rId16"/>
    <sheet name="Investment Projects" sheetId="22" r:id="rId17"/>
    <sheet name="Total impact" sheetId="26" r:id="rId18"/>
    <sheet name="criteria" sheetId="27" r:id="rId19"/>
    <sheet name="LCV invest project" sheetId="18" r:id="rId20"/>
    <sheet name="loan LCV" sheetId="20" r:id="rId21"/>
    <sheet name="loan taxi concessional" sheetId="17" r:id="rId22"/>
    <sheet name="loan e-taxi" sheetId="16" r:id="rId23"/>
    <sheet name="loan taxi" sheetId="15" r:id="rId24"/>
    <sheet name="Impact" sheetId="10" r:id="rId25"/>
    <sheet name="Loan" sheetId="9" r:id="rId26"/>
    <sheet name="concessional loan" sheetId="13" r:id="rId27"/>
  </sheets>
  <externalReferences>
    <externalReference r:id="rId28"/>
    <externalReference r:id="rId29"/>
  </externalReferenc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4" i="26" l="1"/>
  <c r="B13" i="26"/>
  <c r="B12" i="26"/>
  <c r="B11" i="26"/>
  <c r="B10" i="26"/>
  <c r="B7" i="26"/>
  <c r="B8" i="26"/>
  <c r="B6" i="26"/>
  <c r="B5" i="26"/>
  <c r="B19" i="22"/>
  <c r="B26" i="26" s="1"/>
  <c r="D104" i="24"/>
  <c r="E103" i="24"/>
  <c r="D103" i="24"/>
  <c r="F98" i="23"/>
  <c r="E98" i="23"/>
  <c r="D98" i="23"/>
  <c r="F78" i="23" l="1"/>
  <c r="B46" i="22"/>
  <c r="J66" i="25"/>
  <c r="L90" i="25" s="1"/>
  <c r="I66" i="25"/>
  <c r="H66" i="25"/>
  <c r="J90" i="25" s="1"/>
  <c r="G66" i="25"/>
  <c r="F66" i="25"/>
  <c r="E66" i="25"/>
  <c r="D66" i="25"/>
  <c r="C66" i="25"/>
  <c r="B66" i="25"/>
  <c r="D90" i="25" s="1"/>
  <c r="J59" i="25"/>
  <c r="L93" i="25" s="1"/>
  <c r="L94" i="25" s="1"/>
  <c r="I59" i="25"/>
  <c r="K93" i="25" s="1"/>
  <c r="K94" i="25" s="1"/>
  <c r="H59" i="25"/>
  <c r="G59" i="25"/>
  <c r="F59" i="25"/>
  <c r="E59" i="25"/>
  <c r="D59" i="25"/>
  <c r="C59" i="25"/>
  <c r="B59" i="25"/>
  <c r="H40" i="25"/>
  <c r="P43" i="25"/>
  <c r="O43" i="25"/>
  <c r="N43" i="25"/>
  <c r="M43" i="25"/>
  <c r="L43" i="25"/>
  <c r="K43" i="25"/>
  <c r="J43" i="25"/>
  <c r="P40" i="25"/>
  <c r="O40" i="25"/>
  <c r="N40" i="25"/>
  <c r="M40" i="25"/>
  <c r="L40" i="25"/>
  <c r="K40" i="25"/>
  <c r="J40" i="25"/>
  <c r="I40" i="25"/>
  <c r="G40" i="25"/>
  <c r="F40" i="25"/>
  <c r="E40" i="25"/>
  <c r="D40" i="25"/>
  <c r="C40" i="25"/>
  <c r="B40" i="25"/>
  <c r="L95" i="25"/>
  <c r="K95" i="25"/>
  <c r="J95" i="25"/>
  <c r="I95" i="25"/>
  <c r="H95" i="25"/>
  <c r="I90" i="25"/>
  <c r="G90" i="25"/>
  <c r="F90" i="25"/>
  <c r="E90" i="25"/>
  <c r="K90" i="25"/>
  <c r="H90" i="25"/>
  <c r="C90" i="25"/>
  <c r="B90" i="25"/>
  <c r="J93" i="25"/>
  <c r="J94" i="25" s="1"/>
  <c r="J69" i="24"/>
  <c r="J98" i="24" s="1"/>
  <c r="I69" i="24"/>
  <c r="H69" i="24"/>
  <c r="H98" i="24" s="1"/>
  <c r="G69" i="24"/>
  <c r="F69" i="24"/>
  <c r="E69" i="24"/>
  <c r="E98" i="24" s="1"/>
  <c r="D69" i="24"/>
  <c r="C69" i="24"/>
  <c r="C98" i="24" s="1"/>
  <c r="B69" i="24"/>
  <c r="B98" i="24"/>
  <c r="J63" i="24"/>
  <c r="I63" i="24"/>
  <c r="H63" i="24"/>
  <c r="G63" i="24"/>
  <c r="F63" i="24"/>
  <c r="E63" i="24"/>
  <c r="D63" i="24"/>
  <c r="C63" i="24"/>
  <c r="B63" i="24"/>
  <c r="B59" i="24"/>
  <c r="B56" i="25" s="1"/>
  <c r="B58" i="24"/>
  <c r="B55" i="25" s="1"/>
  <c r="K43" i="24"/>
  <c r="J43" i="24"/>
  <c r="B40" i="24"/>
  <c r="L6" i="23"/>
  <c r="K6" i="23"/>
  <c r="J6" i="23"/>
  <c r="I6" i="23"/>
  <c r="H6" i="23"/>
  <c r="G6" i="23"/>
  <c r="F6" i="23"/>
  <c r="E6" i="23"/>
  <c r="D6" i="23"/>
  <c r="C6" i="23"/>
  <c r="B6" i="23"/>
  <c r="I101" i="24"/>
  <c r="I102" i="24" s="1"/>
  <c r="G101" i="24"/>
  <c r="G102" i="24" s="1"/>
  <c r="I98" i="24"/>
  <c r="G98" i="24"/>
  <c r="F98" i="24"/>
  <c r="D98" i="24"/>
  <c r="H101" i="24"/>
  <c r="H102" i="24" s="1"/>
  <c r="B48" i="24"/>
  <c r="H36" i="24"/>
  <c r="I44" i="24" s="1"/>
  <c r="J117" i="23"/>
  <c r="I117" i="23"/>
  <c r="H117" i="23"/>
  <c r="G117" i="23"/>
  <c r="F117" i="23"/>
  <c r="E117" i="23"/>
  <c r="D117" i="23"/>
  <c r="B117" i="23"/>
  <c r="J99" i="23"/>
  <c r="J96" i="23"/>
  <c r="I96" i="23"/>
  <c r="H96" i="23"/>
  <c r="B79" i="23"/>
  <c r="C79" i="23" s="1"/>
  <c r="D79" i="23" s="1"/>
  <c r="D5" i="8"/>
  <c r="B72" i="6"/>
  <c r="B71" i="6"/>
  <c r="J62" i="23"/>
  <c r="I62" i="23"/>
  <c r="H62" i="23"/>
  <c r="G62" i="23"/>
  <c r="G96" i="23" s="1"/>
  <c r="F62" i="23"/>
  <c r="E62" i="23"/>
  <c r="D62" i="23"/>
  <c r="C62" i="23"/>
  <c r="Q54" i="23"/>
  <c r="Q56" i="24" s="1"/>
  <c r="Q53" i="25" s="1"/>
  <c r="B56" i="23"/>
  <c r="X54" i="23" s="1"/>
  <c r="X56" i="24" s="1"/>
  <c r="X53" i="25" s="1"/>
  <c r="E79" i="23" l="1"/>
  <c r="C117" i="23"/>
  <c r="J44" i="24"/>
  <c r="D44" i="24"/>
  <c r="E44" i="24"/>
  <c r="K44" i="24"/>
  <c r="F44" i="24"/>
  <c r="J101" i="24"/>
  <c r="J102" i="24" s="1"/>
  <c r="G44" i="24"/>
  <c r="H44" i="24"/>
  <c r="B44" i="24"/>
  <c r="C44" i="24"/>
  <c r="H97" i="23"/>
  <c r="J97" i="23"/>
  <c r="I97" i="23"/>
  <c r="C54" i="23"/>
  <c r="C56" i="24" s="1"/>
  <c r="K54" i="23"/>
  <c r="K56" i="24" s="1"/>
  <c r="K53" i="25" s="1"/>
  <c r="S54" i="23"/>
  <c r="S56" i="24" s="1"/>
  <c r="S53" i="25" s="1"/>
  <c r="D54" i="23"/>
  <c r="D56" i="24" s="1"/>
  <c r="D53" i="25" s="1"/>
  <c r="L54" i="23"/>
  <c r="L56" i="24" s="1"/>
  <c r="L53" i="25" s="1"/>
  <c r="T54" i="23"/>
  <c r="T56" i="24" s="1"/>
  <c r="T53" i="25" s="1"/>
  <c r="R54" i="23"/>
  <c r="R56" i="24" s="1"/>
  <c r="R53" i="25" s="1"/>
  <c r="E54" i="23"/>
  <c r="E56" i="24" s="1"/>
  <c r="M54" i="23"/>
  <c r="M56" i="24" s="1"/>
  <c r="M53" i="25" s="1"/>
  <c r="U54" i="23"/>
  <c r="U56" i="24" s="1"/>
  <c r="U53" i="25" s="1"/>
  <c r="F54" i="23"/>
  <c r="F56" i="24" s="1"/>
  <c r="F53" i="25" s="1"/>
  <c r="N54" i="23"/>
  <c r="N56" i="24" s="1"/>
  <c r="N53" i="25" s="1"/>
  <c r="V54" i="23"/>
  <c r="V56" i="24" s="1"/>
  <c r="V53" i="25" s="1"/>
  <c r="J54" i="23"/>
  <c r="J56" i="24" s="1"/>
  <c r="J53" i="25" s="1"/>
  <c r="G54" i="23"/>
  <c r="G56" i="24" s="1"/>
  <c r="G53" i="25" s="1"/>
  <c r="O54" i="23"/>
  <c r="O56" i="24" s="1"/>
  <c r="O53" i="25" s="1"/>
  <c r="W54" i="23"/>
  <c r="W56" i="24" s="1"/>
  <c r="W53" i="25" s="1"/>
  <c r="I54" i="23"/>
  <c r="I56" i="24" s="1"/>
  <c r="I53" i="25" s="1"/>
  <c r="H54" i="23"/>
  <c r="H56" i="24" s="1"/>
  <c r="H53" i="25" s="1"/>
  <c r="P54" i="23"/>
  <c r="P56" i="24" s="1"/>
  <c r="P53" i="25" s="1"/>
  <c r="C55" i="23"/>
  <c r="E53" i="25" l="1"/>
  <c r="C53" i="25"/>
  <c r="C54" i="25" s="1"/>
  <c r="D54" i="25" s="1"/>
  <c r="E54" i="25" s="1"/>
  <c r="F54" i="25" s="1"/>
  <c r="G54" i="25" s="1"/>
  <c r="C57" i="24"/>
  <c r="D57" i="24" s="1"/>
  <c r="E57" i="24" s="1"/>
  <c r="F57" i="24" s="1"/>
  <c r="G57" i="24" s="1"/>
  <c r="H57" i="24" s="1"/>
  <c r="I57" i="24" s="1"/>
  <c r="J57" i="24" s="1"/>
  <c r="K57" i="24" s="1"/>
  <c r="L57" i="24" s="1"/>
  <c r="M57" i="24" s="1"/>
  <c r="D55" i="23"/>
  <c r="E55" i="23" s="1"/>
  <c r="F66" i="24" l="1"/>
  <c r="N57" i="24"/>
  <c r="O57" i="24" s="1"/>
  <c r="P57" i="24" s="1"/>
  <c r="Q57" i="24" s="1"/>
  <c r="R57" i="24" s="1"/>
  <c r="S57" i="24" s="1"/>
  <c r="H54" i="25"/>
  <c r="I54" i="25" s="1"/>
  <c r="J54" i="25" s="1"/>
  <c r="B62" i="25"/>
  <c r="T57" i="24"/>
  <c r="U57" i="24" s="1"/>
  <c r="V57" i="24" s="1"/>
  <c r="W57" i="24" s="1"/>
  <c r="X57" i="24" s="1"/>
  <c r="K54" i="25"/>
  <c r="L54" i="25" s="1"/>
  <c r="C62" i="25"/>
  <c r="C75" i="25"/>
  <c r="C93" i="25"/>
  <c r="C94" i="25" s="1"/>
  <c r="C95" i="25" s="1"/>
  <c r="B93" i="25"/>
  <c r="B94" i="25" s="1"/>
  <c r="B95" i="25" s="1"/>
  <c r="F95" i="25"/>
  <c r="F55" i="23"/>
  <c r="B98" i="23" s="1"/>
  <c r="B99" i="23" s="1"/>
  <c r="B100" i="23" s="1"/>
  <c r="B101" i="23" l="1"/>
  <c r="M54" i="25"/>
  <c r="N54" i="25" s="1"/>
  <c r="O54" i="25" s="1"/>
  <c r="P54" i="25" s="1"/>
  <c r="D62" i="25"/>
  <c r="B75" i="25"/>
  <c r="G55" i="23"/>
  <c r="C65" i="23" s="1"/>
  <c r="B65" i="23"/>
  <c r="H55" i="23"/>
  <c r="C98" i="23" s="1"/>
  <c r="Q54" i="25" l="1"/>
  <c r="R54" i="25" s="1"/>
  <c r="S54" i="25" s="1"/>
  <c r="E62" i="25"/>
  <c r="B76" i="25"/>
  <c r="B92" i="25"/>
  <c r="G95" i="25"/>
  <c r="I55" i="23"/>
  <c r="D65" i="23" s="1"/>
  <c r="T54" i="25" l="1"/>
  <c r="U54" i="25" s="1"/>
  <c r="V54" i="25" s="1"/>
  <c r="W54" i="25" s="1"/>
  <c r="X54" i="25" s="1"/>
  <c r="G62" i="25" s="1"/>
  <c r="F62" i="25"/>
  <c r="C92" i="25"/>
  <c r="C76" i="25"/>
  <c r="J55" i="23"/>
  <c r="E65" i="23" s="1"/>
  <c r="K55" i="23" l="1"/>
  <c r="L55" i="23" s="1"/>
  <c r="F65" i="23" l="1"/>
  <c r="M55" i="23"/>
  <c r="G65" i="23" s="1"/>
  <c r="N55" i="23" l="1"/>
  <c r="O55" i="23" s="1"/>
  <c r="H65" i="23" l="1"/>
  <c r="E99" i="23"/>
  <c r="P55" i="23"/>
  <c r="Q55" i="23" s="1"/>
  <c r="I65" i="23" s="1"/>
  <c r="R55" i="23" l="1"/>
  <c r="S55" i="23" l="1"/>
  <c r="F99" i="23"/>
  <c r="T55" i="23" l="1"/>
  <c r="G98" i="23"/>
  <c r="G99" i="23" s="1"/>
  <c r="U55" i="23" l="1"/>
  <c r="J65" i="23"/>
  <c r="I42" i="23"/>
  <c r="Q45" i="23"/>
  <c r="P45" i="23"/>
  <c r="O45" i="23"/>
  <c r="N45" i="23"/>
  <c r="M45" i="23"/>
  <c r="L45" i="23"/>
  <c r="K45" i="23"/>
  <c r="J45" i="23"/>
  <c r="P42" i="23"/>
  <c r="O42" i="23"/>
  <c r="N42" i="23"/>
  <c r="M42" i="23"/>
  <c r="K42" i="23"/>
  <c r="J42" i="23"/>
  <c r="H42" i="23"/>
  <c r="G42" i="23"/>
  <c r="F42" i="23"/>
  <c r="E42" i="23"/>
  <c r="D42" i="23"/>
  <c r="C42" i="23"/>
  <c r="J66" i="23"/>
  <c r="I66" i="23"/>
  <c r="H66" i="23"/>
  <c r="G66" i="23"/>
  <c r="F66" i="23"/>
  <c r="E66" i="23"/>
  <c r="D66" i="23"/>
  <c r="C66" i="23"/>
  <c r="B66" i="23"/>
  <c r="B67" i="23" s="1"/>
  <c r="B68" i="23" s="1"/>
  <c r="B7" i="23"/>
  <c r="V55" i="23" l="1"/>
  <c r="W55" i="23" s="1"/>
  <c r="H98" i="23"/>
  <c r="H99" i="23" s="1"/>
  <c r="C7" i="23"/>
  <c r="I98" i="23" l="1"/>
  <c r="I99" i="23" s="1"/>
  <c r="X55" i="23"/>
  <c r="D7" i="23"/>
  <c r="B94" i="23" s="1"/>
  <c r="E7" i="23" l="1"/>
  <c r="C94" i="23" s="1"/>
  <c r="F7" i="23" l="1"/>
  <c r="D94" i="23" s="1"/>
  <c r="B118" i="23" l="1"/>
  <c r="C118" i="23"/>
  <c r="G7" i="23"/>
  <c r="E94" i="23" s="1"/>
  <c r="E119" i="23" l="1"/>
  <c r="B119" i="23"/>
  <c r="D118" i="23"/>
  <c r="H7" i="23"/>
  <c r="F94" i="23" s="1"/>
  <c r="F119" i="23" l="1"/>
  <c r="E118" i="23"/>
  <c r="I7" i="23"/>
  <c r="G94" i="23" s="1"/>
  <c r="G119" i="23" l="1"/>
  <c r="B95" i="23"/>
  <c r="C67" i="23"/>
  <c r="C68" i="23" s="1"/>
  <c r="F118" i="23"/>
  <c r="J7" i="23"/>
  <c r="H94" i="23" s="1"/>
  <c r="H119" i="23" l="1"/>
  <c r="D67" i="23"/>
  <c r="D68" i="23" s="1"/>
  <c r="C95" i="23"/>
  <c r="G118" i="23"/>
  <c r="K7" i="23"/>
  <c r="I94" i="23" s="1"/>
  <c r="B102" i="23" l="1"/>
  <c r="H118" i="23"/>
  <c r="D95" i="23"/>
  <c r="E67" i="23"/>
  <c r="E68" i="23" s="1"/>
  <c r="I119" i="23"/>
  <c r="L7" i="23"/>
  <c r="J94" i="23" s="1"/>
  <c r="B105" i="23" l="1"/>
  <c r="B104" i="23"/>
  <c r="J119" i="23"/>
  <c r="I118" i="23"/>
  <c r="E95" i="23"/>
  <c r="F67" i="23"/>
  <c r="F68" i="23" s="1"/>
  <c r="I12" i="4"/>
  <c r="J12" i="4"/>
  <c r="J10" i="4"/>
  <c r="B42" i="22"/>
  <c r="D99" i="23"/>
  <c r="D119" i="23" s="1"/>
  <c r="B20" i="22"/>
  <c r="F95" i="23" l="1"/>
  <c r="G67" i="23"/>
  <c r="G68" i="23" s="1"/>
  <c r="J118" i="23"/>
  <c r="C99" i="23" l="1"/>
  <c r="F79" i="23"/>
  <c r="G79" i="23" s="1"/>
  <c r="H79" i="23" s="1"/>
  <c r="I79" i="23" s="1"/>
  <c r="J79" i="23" s="1"/>
  <c r="K79" i="23" s="1"/>
  <c r="L79" i="23" s="1"/>
  <c r="G95" i="23"/>
  <c r="H67" i="23"/>
  <c r="H68" i="23" s="1"/>
  <c r="C119" i="23" l="1"/>
  <c r="C100" i="23"/>
  <c r="B35" i="26"/>
  <c r="B32" i="26"/>
  <c r="B33" i="26"/>
  <c r="B37" i="26"/>
  <c r="H95" i="23"/>
  <c r="I67" i="23"/>
  <c r="I68" i="23" s="1"/>
  <c r="C101" i="23" l="1"/>
  <c r="C102" i="23"/>
  <c r="D100" i="23"/>
  <c r="B36" i="26"/>
  <c r="B38" i="26" s="1"/>
  <c r="J67" i="23"/>
  <c r="J68" i="23" s="1"/>
  <c r="I95" i="23"/>
  <c r="H58" i="19"/>
  <c r="C31" i="19"/>
  <c r="L217" i="5"/>
  <c r="K217" i="5"/>
  <c r="J217" i="5"/>
  <c r="I217" i="5"/>
  <c r="H217" i="5"/>
  <c r="G217" i="5"/>
  <c r="F217" i="5"/>
  <c r="E217" i="5"/>
  <c r="D217" i="5"/>
  <c r="C217" i="5"/>
  <c r="B217" i="5"/>
  <c r="L66" i="5"/>
  <c r="K66" i="5"/>
  <c r="J66" i="5"/>
  <c r="I66" i="5"/>
  <c r="H66" i="5"/>
  <c r="G66" i="5"/>
  <c r="F66" i="5"/>
  <c r="E66" i="5"/>
  <c r="D66" i="5"/>
  <c r="C66" i="5"/>
  <c r="B66" i="5"/>
  <c r="L166" i="5"/>
  <c r="K166" i="5"/>
  <c r="J166" i="5"/>
  <c r="I166" i="5"/>
  <c r="H166" i="5"/>
  <c r="G166" i="5"/>
  <c r="F166" i="5"/>
  <c r="E166" i="5"/>
  <c r="D166" i="5"/>
  <c r="C166" i="5"/>
  <c r="B166" i="5"/>
  <c r="B107" i="19"/>
  <c r="C33" i="19"/>
  <c r="C74" i="11"/>
  <c r="B73" i="11"/>
  <c r="C73" i="11" s="1"/>
  <c r="B70" i="11"/>
  <c r="B71" i="11" s="1"/>
  <c r="B33" i="19"/>
  <c r="B14" i="19"/>
  <c r="C29" i="19" s="1"/>
  <c r="D101" i="23" l="1"/>
  <c r="E100" i="23"/>
  <c r="D102" i="23"/>
  <c r="C104" i="23"/>
  <c r="C105" i="23"/>
  <c r="J95" i="23"/>
  <c r="B48" i="12"/>
  <c r="D105" i="23" l="1"/>
  <c r="D104" i="23"/>
  <c r="E101" i="23"/>
  <c r="F100" i="23"/>
  <c r="E102" i="23"/>
  <c r="B9" i="19"/>
  <c r="C22" i="14"/>
  <c r="B6" i="12"/>
  <c r="B7" i="12"/>
  <c r="B5" i="12"/>
  <c r="B143" i="14"/>
  <c r="B100" i="14"/>
  <c r="B99" i="14"/>
  <c r="B142" i="14" s="1"/>
  <c r="C3" i="16"/>
  <c r="B48" i="11"/>
  <c r="C48" i="11" s="1"/>
  <c r="B45" i="11"/>
  <c r="B46" i="11" s="1"/>
  <c r="B26" i="14"/>
  <c r="B18" i="14"/>
  <c r="B7" i="14"/>
  <c r="C49" i="11" s="1"/>
  <c r="B12" i="14"/>
  <c r="C5" i="8"/>
  <c r="C136" i="8"/>
  <c r="B136" i="8"/>
  <c r="B120" i="8"/>
  <c r="B83" i="14" s="1"/>
  <c r="O71" i="8"/>
  <c r="N71" i="8"/>
  <c r="M71" i="8"/>
  <c r="L71" i="8"/>
  <c r="K71" i="8"/>
  <c r="J71" i="8"/>
  <c r="I71" i="8"/>
  <c r="H71" i="8"/>
  <c r="G71" i="8"/>
  <c r="F71" i="8"/>
  <c r="E71" i="8"/>
  <c r="D71" i="8"/>
  <c r="C71" i="8"/>
  <c r="C23" i="11"/>
  <c r="C22" i="11"/>
  <c r="B22" i="11"/>
  <c r="B21" i="11"/>
  <c r="B20" i="11"/>
  <c r="B19" i="11"/>
  <c r="C3" i="9"/>
  <c r="B3" i="9"/>
  <c r="B11" i="8"/>
  <c r="B16" i="6"/>
  <c r="B18" i="6"/>
  <c r="B28" i="7"/>
  <c r="B8" i="6"/>
  <c r="B31" i="3"/>
  <c r="E18" i="3"/>
  <c r="D116" i="21"/>
  <c r="E116" i="21" s="1"/>
  <c r="F116" i="21" s="1"/>
  <c r="G116" i="21" s="1"/>
  <c r="H116" i="21" s="1"/>
  <c r="I116" i="21" s="1"/>
  <c r="J116" i="21" s="1"/>
  <c r="K116" i="21" s="1"/>
  <c r="L116" i="21" s="1"/>
  <c r="C116" i="21"/>
  <c r="B116" i="21"/>
  <c r="B113" i="21"/>
  <c r="B13" i="21"/>
  <c r="B11" i="21"/>
  <c r="D20" i="4"/>
  <c r="B57" i="3"/>
  <c r="E105" i="23" l="1"/>
  <c r="E104" i="23"/>
  <c r="F101" i="23"/>
  <c r="F102" i="23"/>
  <c r="G100" i="23"/>
  <c r="B3" i="16"/>
  <c r="B91" i="19"/>
  <c r="B25" i="14"/>
  <c r="C16" i="3"/>
  <c r="C15" i="3"/>
  <c r="D5" i="3"/>
  <c r="E12" i="3"/>
  <c r="C12" i="3"/>
  <c r="B12" i="3"/>
  <c r="C5" i="3"/>
  <c r="B5" i="3"/>
  <c r="C9" i="2"/>
  <c r="C34" i="2" s="1"/>
  <c r="C6" i="2"/>
  <c r="C8" i="2"/>
  <c r="C5" i="2"/>
  <c r="C30" i="2" s="1"/>
  <c r="C7" i="2"/>
  <c r="C10" i="2" s="1"/>
  <c r="C35" i="2" s="1"/>
  <c r="C31" i="2"/>
  <c r="C14" i="2"/>
  <c r="C39" i="2" s="1"/>
  <c r="B8" i="3"/>
  <c r="B22" i="3"/>
  <c r="B28" i="3" s="1"/>
  <c r="J50" i="2"/>
  <c r="J49" i="2"/>
  <c r="J48" i="2"/>
  <c r="J47" i="2"/>
  <c r="J46" i="2"/>
  <c r="J45" i="2"/>
  <c r="J44" i="2"/>
  <c r="J43" i="2"/>
  <c r="J42" i="2"/>
  <c r="J41" i="2"/>
  <c r="J40" i="2"/>
  <c r="J39" i="2"/>
  <c r="J38" i="2"/>
  <c r="J37" i="2"/>
  <c r="J36" i="2"/>
  <c r="J35" i="2"/>
  <c r="J34" i="2"/>
  <c r="J33" i="2"/>
  <c r="J32" i="2"/>
  <c r="J31" i="2"/>
  <c r="J30" i="2"/>
  <c r="B13" i="18"/>
  <c r="B15" i="18"/>
  <c r="B17" i="18"/>
  <c r="B46" i="19"/>
  <c r="C3" i="20"/>
  <c r="B3" i="20"/>
  <c r="A3" i="20"/>
  <c r="B6" i="20" s="1"/>
  <c r="B151" i="19"/>
  <c r="B150" i="19"/>
  <c r="O111" i="19"/>
  <c r="N111" i="19"/>
  <c r="M111" i="19"/>
  <c r="L111" i="19"/>
  <c r="J111" i="19"/>
  <c r="I111" i="19"/>
  <c r="G111" i="19"/>
  <c r="F111" i="19"/>
  <c r="E111" i="19"/>
  <c r="D111" i="19"/>
  <c r="C111" i="19"/>
  <c r="B108" i="19"/>
  <c r="K58" i="19"/>
  <c r="B61" i="19"/>
  <c r="C30" i="19"/>
  <c r="B7" i="18" s="1"/>
  <c r="C32" i="19"/>
  <c r="B29" i="19"/>
  <c r="B20" i="19"/>
  <c r="B37" i="19" s="1"/>
  <c r="C37" i="19" s="1"/>
  <c r="B17" i="19"/>
  <c r="H111" i="19" s="1"/>
  <c r="B7" i="19"/>
  <c r="B34" i="19" s="1"/>
  <c r="B47" i="19" s="1"/>
  <c r="B22" i="18" l="1"/>
  <c r="C22" i="18" s="1"/>
  <c r="B41" i="25"/>
  <c r="C47" i="19"/>
  <c r="B42" i="25"/>
  <c r="B52" i="3"/>
  <c r="B47" i="3" s="1"/>
  <c r="B48" i="3" s="1"/>
  <c r="B34" i="3" s="1"/>
  <c r="G101" i="23"/>
  <c r="H100" i="23"/>
  <c r="G102" i="23"/>
  <c r="F104" i="23"/>
  <c r="F105" i="23"/>
  <c r="B32" i="19"/>
  <c r="B43" i="19" s="1"/>
  <c r="B45" i="19"/>
  <c r="B58" i="19"/>
  <c r="B60" i="19" s="1"/>
  <c r="B59" i="19" s="1"/>
  <c r="C86" i="19"/>
  <c r="B6" i="18"/>
  <c r="B8" i="18" s="1"/>
  <c r="B21" i="18" s="1"/>
  <c r="C32" i="2"/>
  <c r="C33" i="2"/>
  <c r="D3" i="20"/>
  <c r="D6" i="20" s="1"/>
  <c r="E6" i="20" s="1"/>
  <c r="B7" i="20" s="1"/>
  <c r="C6" i="20"/>
  <c r="F6" i="20" s="1"/>
  <c r="C46" i="19"/>
  <c r="H155" i="19"/>
  <c r="B114" i="19"/>
  <c r="C114" i="19" s="1"/>
  <c r="B158" i="19"/>
  <c r="C158" i="19" s="1"/>
  <c r="C61" i="19"/>
  <c r="C41" i="25" s="1"/>
  <c r="B19" i="19"/>
  <c r="C34" i="19" s="1"/>
  <c r="B62" i="19" s="1"/>
  <c r="B23" i="18" s="1"/>
  <c r="C23" i="18" s="1"/>
  <c r="D23" i="18" s="1"/>
  <c r="E23" i="18" s="1"/>
  <c r="F23" i="18" s="1"/>
  <c r="G23" i="18" s="1"/>
  <c r="H23" i="18" s="1"/>
  <c r="I23" i="18" s="1"/>
  <c r="J23" i="18" s="1"/>
  <c r="K23" i="18" s="1"/>
  <c r="B44" i="19"/>
  <c r="B82" i="19"/>
  <c r="K111" i="19"/>
  <c r="P58" i="19"/>
  <c r="D22" i="18"/>
  <c r="D47" i="19" l="1"/>
  <c r="C42" i="25"/>
  <c r="C44" i="25" s="1"/>
  <c r="B44" i="25"/>
  <c r="G105" i="23"/>
  <c r="G104" i="23"/>
  <c r="H101" i="23"/>
  <c r="I100" i="23"/>
  <c r="H102" i="23"/>
  <c r="B111" i="19"/>
  <c r="C88" i="19"/>
  <c r="C87" i="19"/>
  <c r="B31" i="18"/>
  <c r="B16" i="18"/>
  <c r="C7" i="20"/>
  <c r="D114" i="19"/>
  <c r="B155" i="19"/>
  <c r="B113" i="19"/>
  <c r="B105" i="19"/>
  <c r="B148" i="19" s="1"/>
  <c r="B88" i="19"/>
  <c r="P111" i="19"/>
  <c r="B135" i="19"/>
  <c r="B86" i="19"/>
  <c r="B115" i="19"/>
  <c r="C115" i="19" s="1"/>
  <c r="C62" i="19"/>
  <c r="D62" i="19" s="1"/>
  <c r="E62" i="19" s="1"/>
  <c r="F62" i="19" s="1"/>
  <c r="G62" i="19" s="1"/>
  <c r="H62" i="19" s="1"/>
  <c r="I62" i="19" s="1"/>
  <c r="J62" i="19" s="1"/>
  <c r="K62" i="19" s="1"/>
  <c r="L62" i="19" s="1"/>
  <c r="M62" i="19" s="1"/>
  <c r="N62" i="19" s="1"/>
  <c r="O62" i="19" s="1"/>
  <c r="P62" i="19" s="1"/>
  <c r="B159" i="19"/>
  <c r="D61" i="19"/>
  <c r="D41" i="25" s="1"/>
  <c r="B157" i="19"/>
  <c r="B179" i="19" s="1"/>
  <c r="B87" i="19"/>
  <c r="D46" i="19"/>
  <c r="D158" i="19"/>
  <c r="E22" i="18"/>
  <c r="E47" i="19" l="1"/>
  <c r="D42" i="25"/>
  <c r="D44" i="25" s="1"/>
  <c r="H105" i="23"/>
  <c r="H104" i="23"/>
  <c r="I101" i="23"/>
  <c r="I102" i="23"/>
  <c r="J100" i="23"/>
  <c r="B112" i="19"/>
  <c r="B106" i="19" s="1"/>
  <c r="F7" i="20"/>
  <c r="D7" i="20"/>
  <c r="E7" i="20" s="1"/>
  <c r="B8" i="20" s="1"/>
  <c r="E46" i="19"/>
  <c r="E158" i="19"/>
  <c r="E61" i="19"/>
  <c r="E41" i="25" s="1"/>
  <c r="B156" i="19"/>
  <c r="D115" i="19"/>
  <c r="E115" i="19" s="1"/>
  <c r="F115" i="19" s="1"/>
  <c r="G115" i="19" s="1"/>
  <c r="H115" i="19" s="1"/>
  <c r="I115" i="19" s="1"/>
  <c r="J115" i="19" s="1"/>
  <c r="K115" i="19" s="1"/>
  <c r="L115" i="19" s="1"/>
  <c r="M115" i="19" s="1"/>
  <c r="N115" i="19" s="1"/>
  <c r="O115" i="19" s="1"/>
  <c r="P115" i="19" s="1"/>
  <c r="C159" i="19"/>
  <c r="E114" i="19"/>
  <c r="F22" i="18"/>
  <c r="F47" i="19" l="1"/>
  <c r="E42" i="25"/>
  <c r="E44" i="25" s="1"/>
  <c r="J101" i="23"/>
  <c r="J102" i="23"/>
  <c r="I104" i="23"/>
  <c r="I105" i="23"/>
  <c r="C8" i="20"/>
  <c r="D8" i="20" s="1"/>
  <c r="E8" i="20" s="1"/>
  <c r="B9" i="20" s="1"/>
  <c r="F114" i="19"/>
  <c r="F61" i="19"/>
  <c r="F41" i="25" s="1"/>
  <c r="F158" i="19"/>
  <c r="D159" i="19"/>
  <c r="F46" i="19"/>
  <c r="G22" i="18"/>
  <c r="G47" i="19" l="1"/>
  <c r="F42" i="25"/>
  <c r="F44" i="25" s="1"/>
  <c r="E26" i="26"/>
  <c r="J105" i="23"/>
  <c r="E33" i="26" s="1"/>
  <c r="C6" i="26" s="1"/>
  <c r="J104" i="23"/>
  <c r="E32" i="26" s="1"/>
  <c r="C5" i="26" s="1"/>
  <c r="B111" i="23"/>
  <c r="B113" i="23"/>
  <c r="E37" i="26" s="1"/>
  <c r="C9" i="20"/>
  <c r="D9" i="20" s="1"/>
  <c r="E9" i="20" s="1"/>
  <c r="B10" i="20" s="1"/>
  <c r="F8" i="20"/>
  <c r="G46" i="19"/>
  <c r="E159" i="19"/>
  <c r="G61" i="19"/>
  <c r="G41" i="25" s="1"/>
  <c r="G158" i="19"/>
  <c r="G114" i="19"/>
  <c r="H22" i="18"/>
  <c r="H47" i="19" l="1"/>
  <c r="G42" i="25"/>
  <c r="G44" i="25" s="1"/>
  <c r="B112" i="23"/>
  <c r="E35" i="26"/>
  <c r="C8" i="26" s="1"/>
  <c r="F9" i="20"/>
  <c r="C10" i="20"/>
  <c r="D10" i="20" s="1"/>
  <c r="E10" i="20" s="1"/>
  <c r="B11" i="20" s="1"/>
  <c r="H114" i="19"/>
  <c r="H158" i="19"/>
  <c r="F159" i="19"/>
  <c r="H46" i="19"/>
  <c r="H61" i="19"/>
  <c r="H41" i="25" s="1"/>
  <c r="I22" i="18"/>
  <c r="I47" i="19" l="1"/>
  <c r="H42" i="25"/>
  <c r="H44" i="25" s="1"/>
  <c r="B114" i="23"/>
  <c r="E38" i="26" s="1"/>
  <c r="C7" i="26" s="1"/>
  <c r="E36" i="26"/>
  <c r="C11" i="20"/>
  <c r="D11" i="20" s="1"/>
  <c r="E11" i="20" s="1"/>
  <c r="B12" i="20" s="1"/>
  <c r="F10" i="20"/>
  <c r="I61" i="19"/>
  <c r="I41" i="25" s="1"/>
  <c r="I114" i="19"/>
  <c r="I46" i="19"/>
  <c r="G159" i="19"/>
  <c r="I158" i="19"/>
  <c r="J22" i="18"/>
  <c r="J47" i="19" l="1"/>
  <c r="I42" i="25"/>
  <c r="I44" i="25" s="1"/>
  <c r="C12" i="20"/>
  <c r="D12" i="20" s="1"/>
  <c r="E12" i="20" s="1"/>
  <c r="B13" i="20" s="1"/>
  <c r="F11" i="20"/>
  <c r="J158" i="19"/>
  <c r="H159" i="19"/>
  <c r="J114" i="19"/>
  <c r="J46" i="19"/>
  <c r="J61" i="19"/>
  <c r="J41" i="25" s="1"/>
  <c r="J25" i="18"/>
  <c r="J28" i="18" s="1"/>
  <c r="J29" i="18"/>
  <c r="J27" i="18"/>
  <c r="K22" i="18"/>
  <c r="K47" i="19" l="1"/>
  <c r="J42" i="25"/>
  <c r="J44" i="25" s="1"/>
  <c r="F12" i="20"/>
  <c r="C13" i="20"/>
  <c r="D13" i="20" s="1"/>
  <c r="E13" i="20" s="1"/>
  <c r="B14" i="20" s="1"/>
  <c r="K114" i="19"/>
  <c r="K158" i="19"/>
  <c r="J53" i="19"/>
  <c r="K46" i="19"/>
  <c r="I159" i="19"/>
  <c r="K61" i="19"/>
  <c r="K41" i="25" s="1"/>
  <c r="K29" i="18"/>
  <c r="K27" i="18"/>
  <c r="K25" i="18"/>
  <c r="K28" i="18" s="1"/>
  <c r="L47" i="19" l="1"/>
  <c r="K42" i="25"/>
  <c r="K44" i="25" s="1"/>
  <c r="C14" i="20"/>
  <c r="D14" i="20" s="1"/>
  <c r="E14" i="20" s="1"/>
  <c r="B15" i="20" s="1"/>
  <c r="F13" i="20"/>
  <c r="J159" i="19"/>
  <c r="L158" i="19"/>
  <c r="L61" i="19"/>
  <c r="L41" i="25" s="1"/>
  <c r="L46" i="19"/>
  <c r="K53" i="19"/>
  <c r="L114" i="19"/>
  <c r="M47" i="19" l="1"/>
  <c r="L42" i="25"/>
  <c r="L44" i="25" s="1"/>
  <c r="L80" i="19"/>
  <c r="L133" i="19"/>
  <c r="F14" i="20"/>
  <c r="C15" i="20"/>
  <c r="D15" i="20" s="1"/>
  <c r="E15" i="20" s="1"/>
  <c r="B16" i="20" s="1"/>
  <c r="M114" i="19"/>
  <c r="L121" i="19"/>
  <c r="L118" i="19"/>
  <c r="M61" i="19"/>
  <c r="M41" i="25" s="1"/>
  <c r="L65" i="19"/>
  <c r="L68" i="19"/>
  <c r="K159" i="19"/>
  <c r="L53" i="19"/>
  <c r="L50" i="19"/>
  <c r="M46" i="19"/>
  <c r="M158" i="19"/>
  <c r="N47" i="19" l="1"/>
  <c r="M42" i="25"/>
  <c r="M44" i="25" s="1"/>
  <c r="L45" i="25"/>
  <c r="M80" i="19"/>
  <c r="M133" i="19"/>
  <c r="C16" i="20"/>
  <c r="D16" i="20" s="1"/>
  <c r="E16" i="20" s="1"/>
  <c r="B17" i="20" s="1"/>
  <c r="F15" i="20"/>
  <c r="L126" i="19"/>
  <c r="L73" i="19"/>
  <c r="M65" i="19"/>
  <c r="N61" i="19"/>
  <c r="N41" i="25" s="1"/>
  <c r="M68" i="19"/>
  <c r="N158" i="19"/>
  <c r="N114" i="19"/>
  <c r="M121" i="19"/>
  <c r="M118" i="19"/>
  <c r="M50" i="19"/>
  <c r="N46" i="19"/>
  <c r="M53" i="19"/>
  <c r="L159" i="19"/>
  <c r="L177" i="19" s="1"/>
  <c r="M45" i="25" l="1"/>
  <c r="O47" i="19"/>
  <c r="N42" i="25"/>
  <c r="N44" i="25" s="1"/>
  <c r="N80" i="19"/>
  <c r="N133" i="19"/>
  <c r="F16" i="20"/>
  <c r="C17" i="20"/>
  <c r="D17" i="20" s="1"/>
  <c r="E17" i="20" s="1"/>
  <c r="B18" i="20" s="1"/>
  <c r="O46" i="19"/>
  <c r="N50" i="19"/>
  <c r="N53" i="19"/>
  <c r="O158" i="19"/>
  <c r="M73" i="19"/>
  <c r="M126" i="19"/>
  <c r="M159" i="19"/>
  <c r="M177" i="19" s="1"/>
  <c r="L162" i="19"/>
  <c r="L165" i="19"/>
  <c r="N121" i="19"/>
  <c r="O114" i="19"/>
  <c r="N118" i="19"/>
  <c r="N68" i="19"/>
  <c r="N65" i="19"/>
  <c r="O61" i="19"/>
  <c r="O41" i="25" s="1"/>
  <c r="N45" i="25" l="1"/>
  <c r="P47" i="19"/>
  <c r="P42" i="25" s="1"/>
  <c r="O42" i="25"/>
  <c r="O44" i="25" s="1"/>
  <c r="O80" i="19"/>
  <c r="O133" i="19"/>
  <c r="F17" i="20"/>
  <c r="C18" i="20"/>
  <c r="D18" i="20" s="1"/>
  <c r="E18" i="20" s="1"/>
  <c r="B19" i="20" s="1"/>
  <c r="P46" i="19"/>
  <c r="O50" i="19"/>
  <c r="O53" i="19"/>
  <c r="P61" i="19"/>
  <c r="P41" i="25" s="1"/>
  <c r="P44" i="25" s="1"/>
  <c r="O65" i="19"/>
  <c r="O68" i="19"/>
  <c r="L170" i="19"/>
  <c r="P158" i="19"/>
  <c r="N159" i="19"/>
  <c r="N177" i="19" s="1"/>
  <c r="M162" i="19"/>
  <c r="M165" i="19"/>
  <c r="O121" i="19"/>
  <c r="P114" i="19"/>
  <c r="O118" i="19"/>
  <c r="N126" i="19"/>
  <c r="N73" i="19"/>
  <c r="O45" i="25" l="1"/>
  <c r="P80" i="19"/>
  <c r="P133" i="19"/>
  <c r="C19" i="20"/>
  <c r="D19" i="20" s="1"/>
  <c r="E19" i="20" s="1"/>
  <c r="B20" i="20" s="1"/>
  <c r="F18" i="20"/>
  <c r="P121" i="19"/>
  <c r="P118" i="19"/>
  <c r="O73" i="19"/>
  <c r="O126" i="19"/>
  <c r="P53" i="19"/>
  <c r="P50" i="19"/>
  <c r="P45" i="25" s="1"/>
  <c r="O159" i="19"/>
  <c r="O177" i="19" s="1"/>
  <c r="N162" i="19"/>
  <c r="N165" i="19"/>
  <c r="M170" i="19"/>
  <c r="P68" i="19"/>
  <c r="P65" i="19"/>
  <c r="F19" i="20" l="1"/>
  <c r="C20" i="20"/>
  <c r="D20" i="20" s="1"/>
  <c r="E20" i="20" s="1"/>
  <c r="B21" i="20" s="1"/>
  <c r="P126" i="19"/>
  <c r="P73" i="19"/>
  <c r="P159" i="19"/>
  <c r="P177" i="19" s="1"/>
  <c r="O162" i="19"/>
  <c r="O165" i="19"/>
  <c r="N170" i="19"/>
  <c r="F20" i="20" l="1"/>
  <c r="C21" i="20"/>
  <c r="D21" i="20" s="1"/>
  <c r="E21" i="20" s="1"/>
  <c r="B22" i="20" s="1"/>
  <c r="O170" i="19"/>
  <c r="P165" i="19"/>
  <c r="P162" i="19"/>
  <c r="C22" i="20" l="1"/>
  <c r="D22" i="20" s="1"/>
  <c r="E22" i="20" s="1"/>
  <c r="B23" i="20" s="1"/>
  <c r="F21" i="20"/>
  <c r="P170" i="19"/>
  <c r="F22" i="20" l="1"/>
  <c r="C23" i="20"/>
  <c r="D23" i="20" s="1"/>
  <c r="E23" i="20" s="1"/>
  <c r="B24" i="20" s="1"/>
  <c r="C24" i="20" l="1"/>
  <c r="D24" i="20" s="1"/>
  <c r="E24" i="20" s="1"/>
  <c r="B25" i="20" s="1"/>
  <c r="F23" i="20"/>
  <c r="F24" i="20" l="1"/>
  <c r="C25" i="20"/>
  <c r="D25" i="20" s="1"/>
  <c r="E25" i="20" s="1"/>
  <c r="B26" i="20" s="1"/>
  <c r="F25" i="20" l="1"/>
  <c r="C26" i="20"/>
  <c r="D26" i="20" s="1"/>
  <c r="E26" i="20" s="1"/>
  <c r="B27" i="20" s="1"/>
  <c r="F26" i="20" l="1"/>
  <c r="C27" i="20"/>
  <c r="D27" i="20" s="1"/>
  <c r="E27" i="20" s="1"/>
  <c r="B28" i="20" s="1"/>
  <c r="C28" i="20" l="1"/>
  <c r="D28" i="20" s="1"/>
  <c r="E28" i="20" s="1"/>
  <c r="B29" i="20" s="1"/>
  <c r="F27" i="20"/>
  <c r="F28" i="20" l="1"/>
  <c r="C29" i="20"/>
  <c r="D29" i="20" s="1"/>
  <c r="E29" i="20" s="1"/>
  <c r="B30" i="20" s="1"/>
  <c r="C30" i="20" l="1"/>
  <c r="D30" i="20" s="1"/>
  <c r="E30" i="20" s="1"/>
  <c r="B31" i="20" s="1"/>
  <c r="F29" i="20"/>
  <c r="F30" i="20" l="1"/>
  <c r="C31" i="20"/>
  <c r="D31" i="20" s="1"/>
  <c r="E31" i="20" s="1"/>
  <c r="B32" i="20" s="1"/>
  <c r="F31" i="20" l="1"/>
  <c r="C32" i="20"/>
  <c r="D32" i="20" s="1"/>
  <c r="E32" i="20" s="1"/>
  <c r="B33" i="20" s="1"/>
  <c r="C33" i="20" l="1"/>
  <c r="D33" i="20" s="1"/>
  <c r="E33" i="20" s="1"/>
  <c r="B34" i="20" s="1"/>
  <c r="F32" i="20"/>
  <c r="F33" i="20" l="1"/>
  <c r="C34" i="20"/>
  <c r="D34" i="20" s="1"/>
  <c r="E34" i="20" s="1"/>
  <c r="B35" i="20" s="1"/>
  <c r="C35" i="20" l="1"/>
  <c r="D35" i="20" s="1"/>
  <c r="E35" i="20" s="1"/>
  <c r="B36" i="20" s="1"/>
  <c r="F34" i="20"/>
  <c r="F35" i="20" l="1"/>
  <c r="C36" i="20"/>
  <c r="D36" i="20" s="1"/>
  <c r="E36" i="20" s="1"/>
  <c r="B37" i="20" s="1"/>
  <c r="F36" i="20" l="1"/>
  <c r="C37" i="20"/>
  <c r="D37" i="20" s="1"/>
  <c r="E37" i="20" s="1"/>
  <c r="B38" i="20" s="1"/>
  <c r="F37" i="20" l="1"/>
  <c r="C38" i="20"/>
  <c r="D38" i="20" s="1"/>
  <c r="E38" i="20" s="1"/>
  <c r="B39" i="20" s="1"/>
  <c r="F38" i="20" l="1"/>
  <c r="C39" i="20"/>
  <c r="D39" i="20" s="1"/>
  <c r="E39" i="20" s="1"/>
  <c r="B40" i="20" s="1"/>
  <c r="F39" i="20" l="1"/>
  <c r="C40" i="20"/>
  <c r="D40" i="20" s="1"/>
  <c r="E40" i="20" s="1"/>
  <c r="B41" i="20" s="1"/>
  <c r="C41" i="20" l="1"/>
  <c r="D41" i="20" s="1"/>
  <c r="E41" i="20" s="1"/>
  <c r="B42" i="20" s="1"/>
  <c r="F40" i="20"/>
  <c r="F41" i="20" l="1"/>
  <c r="C42" i="20"/>
  <c r="D42" i="20" s="1"/>
  <c r="E42" i="20" s="1"/>
  <c r="B43" i="20" s="1"/>
  <c r="F42" i="20" l="1"/>
  <c r="C43" i="20"/>
  <c r="D43" i="20" s="1"/>
  <c r="E43" i="20" s="1"/>
  <c r="B44" i="20" s="1"/>
  <c r="C44" i="20" l="1"/>
  <c r="D44" i="20" s="1"/>
  <c r="E44" i="20" s="1"/>
  <c r="B45" i="20" s="1"/>
  <c r="F43" i="20"/>
  <c r="F44" i="20" l="1"/>
  <c r="C45" i="20"/>
  <c r="D45" i="20" s="1"/>
  <c r="E45" i="20" s="1"/>
  <c r="B46" i="20" s="1"/>
  <c r="F45" i="20" l="1"/>
  <c r="C46" i="20"/>
  <c r="D46" i="20" s="1"/>
  <c r="E46" i="20" s="1"/>
  <c r="B47" i="20" s="1"/>
  <c r="F46" i="20" l="1"/>
  <c r="C47" i="20"/>
  <c r="D47" i="20" s="1"/>
  <c r="E47" i="20" s="1"/>
  <c r="B48" i="20" s="1"/>
  <c r="F47" i="20" l="1"/>
  <c r="C48" i="20"/>
  <c r="D48" i="20" s="1"/>
  <c r="E48" i="20" s="1"/>
  <c r="B49" i="20" s="1"/>
  <c r="C49" i="20" l="1"/>
  <c r="D49" i="20" s="1"/>
  <c r="E49" i="20" s="1"/>
  <c r="B50" i="20" s="1"/>
  <c r="F48" i="20"/>
  <c r="F49" i="20" l="1"/>
  <c r="C50" i="20"/>
  <c r="D50" i="20" s="1"/>
  <c r="E50" i="20" s="1"/>
  <c r="B51" i="20" s="1"/>
  <c r="F50" i="20" l="1"/>
  <c r="C51" i="20"/>
  <c r="D51" i="20" s="1"/>
  <c r="E51" i="20" s="1"/>
  <c r="B52" i="20" s="1"/>
  <c r="C52" i="20" l="1"/>
  <c r="D52" i="20" s="1"/>
  <c r="E52" i="20" s="1"/>
  <c r="B53" i="20" s="1"/>
  <c r="F51" i="20"/>
  <c r="F52" i="20" l="1"/>
  <c r="C53" i="20"/>
  <c r="D53" i="20" s="1"/>
  <c r="E53" i="20" s="1"/>
  <c r="B54" i="20" s="1"/>
  <c r="C54" i="20" l="1"/>
  <c r="D54" i="20" s="1"/>
  <c r="E54" i="20" s="1"/>
  <c r="B55" i="20" s="1"/>
  <c r="F53" i="20"/>
  <c r="F54" i="20" l="1"/>
  <c r="C55" i="20"/>
  <c r="D55" i="20" s="1"/>
  <c r="E55" i="20" s="1"/>
  <c r="B56" i="20" s="1"/>
  <c r="C56" i="20" l="1"/>
  <c r="D56" i="20" s="1"/>
  <c r="E56" i="20" s="1"/>
  <c r="B57" i="20" s="1"/>
  <c r="F55" i="20"/>
  <c r="F56" i="20" l="1"/>
  <c r="C57" i="20"/>
  <c r="D57" i="20" s="1"/>
  <c r="E57" i="20" s="1"/>
  <c r="B58" i="20" s="1"/>
  <c r="F57" i="20" l="1"/>
  <c r="C58" i="20"/>
  <c r="D58" i="20" s="1"/>
  <c r="E58" i="20" s="1"/>
  <c r="B59" i="20" s="1"/>
  <c r="F58" i="20" l="1"/>
  <c r="C59" i="20"/>
  <c r="D59" i="20" s="1"/>
  <c r="E59" i="20" s="1"/>
  <c r="B60" i="20" s="1"/>
  <c r="C60" i="20" l="1"/>
  <c r="D60" i="20" s="1"/>
  <c r="E60" i="20" s="1"/>
  <c r="B61" i="20" s="1"/>
  <c r="F59" i="20"/>
  <c r="F60" i="20" l="1"/>
  <c r="C61" i="20"/>
  <c r="D61" i="20" s="1"/>
  <c r="E61" i="20" s="1"/>
  <c r="B62" i="20" s="1"/>
  <c r="F61" i="20" l="1"/>
  <c r="C62" i="20"/>
  <c r="D62" i="20" s="1"/>
  <c r="E62" i="20" s="1"/>
  <c r="B63" i="20" s="1"/>
  <c r="F62" i="20" l="1"/>
  <c r="C63" i="20"/>
  <c r="D63" i="20" s="1"/>
  <c r="E63" i="20" s="1"/>
  <c r="B64" i="20" s="1"/>
  <c r="F63" i="20" l="1"/>
  <c r="C64" i="20"/>
  <c r="D64" i="20" s="1"/>
  <c r="E64" i="20" s="1"/>
  <c r="B65" i="20" s="1"/>
  <c r="F64" i="20" l="1"/>
  <c r="C65" i="20"/>
  <c r="D65" i="20" s="1"/>
  <c r="E65" i="20" s="1"/>
  <c r="B66" i="20" s="1"/>
  <c r="F65" i="20" l="1"/>
  <c r="C66" i="20"/>
  <c r="D66" i="20" s="1"/>
  <c r="E66" i="20" s="1"/>
  <c r="B67" i="20" s="1"/>
  <c r="C67" i="20" l="1"/>
  <c r="D67" i="20" s="1"/>
  <c r="E67" i="20" s="1"/>
  <c r="B68" i="20" s="1"/>
  <c r="F66" i="20"/>
  <c r="F67" i="20" l="1"/>
  <c r="C68" i="20"/>
  <c r="D68" i="20" s="1"/>
  <c r="E68" i="20" s="1"/>
  <c r="B69" i="20" s="1"/>
  <c r="C69" i="20" l="1"/>
  <c r="D69" i="20" s="1"/>
  <c r="E69" i="20" s="1"/>
  <c r="B70" i="20" s="1"/>
  <c r="F68" i="20"/>
  <c r="F69" i="20" l="1"/>
  <c r="C70" i="20"/>
  <c r="D70" i="20" s="1"/>
  <c r="E70" i="20" s="1"/>
  <c r="B71" i="20" s="1"/>
  <c r="F70" i="20" l="1"/>
  <c r="C71" i="20"/>
  <c r="D71" i="20" s="1"/>
  <c r="E71" i="20" s="1"/>
  <c r="B72" i="20" s="1"/>
  <c r="F71" i="20" l="1"/>
  <c r="C72" i="20"/>
  <c r="D72" i="20" s="1"/>
  <c r="E72" i="20" s="1"/>
  <c r="B73" i="20" s="1"/>
  <c r="F72" i="20" l="1"/>
  <c r="C73" i="20"/>
  <c r="D73" i="20" s="1"/>
  <c r="E73" i="20" s="1"/>
  <c r="B74" i="20" s="1"/>
  <c r="F73" i="20" l="1"/>
  <c r="C74" i="20"/>
  <c r="D74" i="20" s="1"/>
  <c r="E74" i="20" s="1"/>
  <c r="B75" i="20" s="1"/>
  <c r="C75" i="20" l="1"/>
  <c r="D75" i="20" s="1"/>
  <c r="E75" i="20" s="1"/>
  <c r="B76" i="20" s="1"/>
  <c r="F74" i="20"/>
  <c r="F75" i="20" l="1"/>
  <c r="C76" i="20"/>
  <c r="D76" i="20" s="1"/>
  <c r="E76" i="20" s="1"/>
  <c r="B77" i="20" s="1"/>
  <c r="F76" i="20" l="1"/>
  <c r="C77" i="20"/>
  <c r="D77" i="20" s="1"/>
  <c r="E77" i="20" s="1"/>
  <c r="B78" i="20" s="1"/>
  <c r="F77" i="20" l="1"/>
  <c r="C78" i="20"/>
  <c r="D78" i="20" s="1"/>
  <c r="E78" i="20" s="1"/>
  <c r="B79" i="20" s="1"/>
  <c r="F78" i="20" l="1"/>
  <c r="C79" i="20"/>
  <c r="D79" i="20" s="1"/>
  <c r="E79" i="20" s="1"/>
  <c r="B80" i="20" s="1"/>
  <c r="C80" i="20" l="1"/>
  <c r="D80" i="20" s="1"/>
  <c r="E80" i="20" s="1"/>
  <c r="B81" i="20" s="1"/>
  <c r="F79" i="20"/>
  <c r="F80" i="20" l="1"/>
  <c r="C81" i="20"/>
  <c r="D81" i="20" s="1"/>
  <c r="E81" i="20" s="1"/>
  <c r="B82" i="20" s="1"/>
  <c r="F81" i="20" l="1"/>
  <c r="C82" i="20"/>
  <c r="D82" i="20" s="1"/>
  <c r="E82" i="20" s="1"/>
  <c r="B83" i="20" s="1"/>
  <c r="F82" i="20"/>
  <c r="C83" i="20" l="1"/>
  <c r="D83" i="20" s="1"/>
  <c r="E83" i="20" s="1"/>
  <c r="B84" i="20" s="1"/>
  <c r="F83" i="20" l="1"/>
  <c r="C84" i="20"/>
  <c r="D84" i="20" s="1"/>
  <c r="E84" i="20" s="1"/>
  <c r="B85" i="20" s="1"/>
  <c r="F84" i="20" l="1"/>
  <c r="C85" i="20"/>
  <c r="D85" i="20" s="1"/>
  <c r="E85" i="20" s="1"/>
  <c r="B86" i="20" s="1"/>
  <c r="F85" i="20" l="1"/>
  <c r="C86" i="20"/>
  <c r="D86" i="20" s="1"/>
  <c r="E86" i="20" s="1"/>
  <c r="B87" i="20" s="1"/>
  <c r="F86" i="20" l="1"/>
  <c r="C87" i="20"/>
  <c r="D87" i="20" s="1"/>
  <c r="E87" i="20" s="1"/>
  <c r="B88" i="20" s="1"/>
  <c r="F87" i="20" l="1"/>
  <c r="C88" i="20"/>
  <c r="D88" i="20" s="1"/>
  <c r="E88" i="20" s="1"/>
  <c r="B89" i="20" s="1"/>
  <c r="C89" i="20" l="1"/>
  <c r="D89" i="20" s="1"/>
  <c r="E89" i="20" s="1"/>
  <c r="B90" i="20" s="1"/>
  <c r="F88" i="20"/>
  <c r="F89" i="20" l="1"/>
  <c r="C90" i="20"/>
  <c r="D90" i="20" s="1"/>
  <c r="E90" i="20" s="1"/>
  <c r="B91" i="20" s="1"/>
  <c r="F90" i="20" l="1"/>
  <c r="C91" i="20"/>
  <c r="D91" i="20" s="1"/>
  <c r="E91" i="20" s="1"/>
  <c r="B92" i="20" s="1"/>
  <c r="C92" i="20" l="1"/>
  <c r="D92" i="20" s="1"/>
  <c r="E92" i="20" s="1"/>
  <c r="B93" i="20" s="1"/>
  <c r="F91" i="20"/>
  <c r="F92" i="20" l="1"/>
  <c r="C93" i="20"/>
  <c r="D93" i="20" s="1"/>
  <c r="E93" i="20" s="1"/>
  <c r="B94" i="20" s="1"/>
  <c r="F93" i="20" l="1"/>
  <c r="C94" i="20"/>
  <c r="D94" i="20" s="1"/>
  <c r="E94" i="20" s="1"/>
  <c r="B95" i="20" s="1"/>
  <c r="C95" i="20" l="1"/>
  <c r="D95" i="20" s="1"/>
  <c r="E95" i="20" s="1"/>
  <c r="B96" i="20" s="1"/>
  <c r="F94" i="20"/>
  <c r="F95" i="20" l="1"/>
  <c r="C96" i="20"/>
  <c r="D96" i="20" s="1"/>
  <c r="E96" i="20" s="1"/>
  <c r="B97" i="20" s="1"/>
  <c r="F96" i="20" l="1"/>
  <c r="C97" i="20"/>
  <c r="D97" i="20" s="1"/>
  <c r="E97" i="20" s="1"/>
  <c r="B98" i="20" s="1"/>
  <c r="F97" i="20" l="1"/>
  <c r="C98" i="20"/>
  <c r="D98" i="20" s="1"/>
  <c r="E98" i="20" s="1"/>
  <c r="B99" i="20" s="1"/>
  <c r="F98" i="20" l="1"/>
  <c r="C99" i="20"/>
  <c r="D99" i="20" s="1"/>
  <c r="E99" i="20" s="1"/>
  <c r="B100" i="20" s="1"/>
  <c r="F99" i="20" l="1"/>
  <c r="C100" i="20"/>
  <c r="D100" i="20" s="1"/>
  <c r="E100" i="20" s="1"/>
  <c r="B101" i="20" s="1"/>
  <c r="F100" i="20" l="1"/>
  <c r="C101" i="20"/>
  <c r="D101" i="20" s="1"/>
  <c r="E101" i="20" s="1"/>
  <c r="B102" i="20" s="1"/>
  <c r="F101" i="20" l="1"/>
  <c r="C102" i="20"/>
  <c r="D102" i="20" s="1"/>
  <c r="E102" i="20" s="1"/>
  <c r="B103" i="20" s="1"/>
  <c r="F102" i="20" l="1"/>
  <c r="C103" i="20"/>
  <c r="D103" i="20" s="1"/>
  <c r="E103" i="20" s="1"/>
  <c r="B104" i="20" s="1"/>
  <c r="F103" i="20" l="1"/>
  <c r="C104" i="20"/>
  <c r="D104" i="20" s="1"/>
  <c r="E104" i="20" s="1"/>
  <c r="B105" i="20" s="1"/>
  <c r="F104" i="20" l="1"/>
  <c r="C105" i="20"/>
  <c r="D105" i="20" s="1"/>
  <c r="E105" i="20" s="1"/>
  <c r="B106" i="20" s="1"/>
  <c r="F105" i="20" l="1"/>
  <c r="C106" i="20"/>
  <c r="D106" i="20" s="1"/>
  <c r="E106" i="20" s="1"/>
  <c r="B107" i="20" s="1"/>
  <c r="C107" i="20" l="1"/>
  <c r="D107" i="20" s="1"/>
  <c r="E107" i="20" s="1"/>
  <c r="B108" i="20" s="1"/>
  <c r="F106" i="20"/>
  <c r="F107" i="20" l="1"/>
  <c r="C108" i="20"/>
  <c r="D108" i="20" s="1"/>
  <c r="E108" i="20" s="1"/>
  <c r="B109" i="20" s="1"/>
  <c r="C109" i="20" l="1"/>
  <c r="D109" i="20" s="1"/>
  <c r="E109" i="20" s="1"/>
  <c r="B110" i="20" s="1"/>
  <c r="F108" i="20"/>
  <c r="F109" i="20" l="1"/>
  <c r="C110" i="20"/>
  <c r="D110" i="20" s="1"/>
  <c r="E110" i="20" s="1"/>
  <c r="B111" i="20" s="1"/>
  <c r="F110" i="20" l="1"/>
  <c r="C111" i="20"/>
  <c r="D111" i="20" s="1"/>
  <c r="E111" i="20" s="1"/>
  <c r="B112" i="20" s="1"/>
  <c r="K65" i="19" l="1"/>
  <c r="J65" i="19"/>
  <c r="F111" i="20"/>
  <c r="C112" i="20"/>
  <c r="D112" i="20" s="1"/>
  <c r="E112" i="20" s="1"/>
  <c r="B113" i="20" s="1"/>
  <c r="F112" i="20" l="1"/>
  <c r="K162" i="19"/>
  <c r="J162" i="19"/>
  <c r="C113" i="20"/>
  <c r="D113" i="20" s="1"/>
  <c r="E113" i="20" s="1"/>
  <c r="B114" i="20" s="1"/>
  <c r="F113" i="20" l="1"/>
  <c r="C114" i="20"/>
  <c r="D114" i="20" s="1"/>
  <c r="E114" i="20" s="1"/>
  <c r="B115" i="20" s="1"/>
  <c r="C115" i="20" l="1"/>
  <c r="D115" i="20" s="1"/>
  <c r="E115" i="20" s="1"/>
  <c r="B116" i="20" s="1"/>
  <c r="F114" i="20"/>
  <c r="F115" i="20" l="1"/>
  <c r="C116" i="20"/>
  <c r="D116" i="20" s="1"/>
  <c r="E116" i="20" s="1"/>
  <c r="B117" i="20" s="1"/>
  <c r="F116" i="20" l="1"/>
  <c r="C117" i="20"/>
  <c r="D117" i="20" s="1"/>
  <c r="E117" i="20" s="1"/>
  <c r="B118" i="20" s="1"/>
  <c r="F117" i="20" l="1"/>
  <c r="C118" i="20"/>
  <c r="D118" i="20" s="1"/>
  <c r="E118" i="20" s="1"/>
  <c r="B119" i="20" s="1"/>
  <c r="F118" i="20" l="1"/>
  <c r="C119" i="20"/>
  <c r="D119" i="20" s="1"/>
  <c r="E119" i="20" s="1"/>
  <c r="B120" i="20" s="1"/>
  <c r="C120" i="20" l="1"/>
  <c r="D120" i="20" s="1"/>
  <c r="E120" i="20" s="1"/>
  <c r="B121" i="20" s="1"/>
  <c r="F119" i="20"/>
  <c r="F120" i="20" l="1"/>
  <c r="C121" i="20"/>
  <c r="D121" i="20" s="1"/>
  <c r="E121" i="20" s="1"/>
  <c r="B122" i="20" s="1"/>
  <c r="F121" i="20" l="1"/>
  <c r="C122" i="20"/>
  <c r="D122" i="20" s="1"/>
  <c r="E122" i="20" s="1"/>
  <c r="B123" i="20" s="1"/>
  <c r="C123" i="20" l="1"/>
  <c r="D123" i="20" s="1"/>
  <c r="E123" i="20" s="1"/>
  <c r="B124" i="20" s="1"/>
  <c r="F122" i="20"/>
  <c r="F123" i="20" l="1"/>
  <c r="C124" i="20"/>
  <c r="D124" i="20" s="1"/>
  <c r="E124" i="20" s="1"/>
  <c r="B125" i="20" s="1"/>
  <c r="C125" i="20" l="1"/>
  <c r="D125" i="20" s="1"/>
  <c r="E125" i="20" s="1"/>
  <c r="B126" i="20" s="1"/>
  <c r="F124" i="20"/>
  <c r="F125" i="20" l="1"/>
  <c r="C126" i="20"/>
  <c r="D126" i="20" s="1"/>
  <c r="E126" i="20" s="1"/>
  <c r="B127" i="20" s="1"/>
  <c r="C127" i="20" l="1"/>
  <c r="D127" i="20" s="1"/>
  <c r="E127" i="20" s="1"/>
  <c r="B128" i="20" s="1"/>
  <c r="F126" i="20"/>
  <c r="F127" i="20" s="1"/>
  <c r="C128" i="20" l="1"/>
  <c r="D128" i="20" s="1"/>
  <c r="E128" i="20" s="1"/>
  <c r="B129" i="20" s="1"/>
  <c r="F128" i="20" l="1"/>
  <c r="C129" i="20"/>
  <c r="D129" i="20" s="1"/>
  <c r="E129" i="20" s="1"/>
  <c r="B130" i="20" s="1"/>
  <c r="F129" i="20" l="1"/>
  <c r="C130" i="20"/>
  <c r="D130" i="20" s="1"/>
  <c r="E130" i="20" s="1"/>
  <c r="B131" i="20" s="1"/>
  <c r="C131" i="20" l="1"/>
  <c r="D131" i="20" s="1"/>
  <c r="E131" i="20" s="1"/>
  <c r="B132" i="20" s="1"/>
  <c r="F130" i="20"/>
  <c r="F131" i="20" l="1"/>
  <c r="C132" i="20"/>
  <c r="D132" i="20" s="1"/>
  <c r="E132" i="20" s="1"/>
  <c r="B133" i="20" s="1"/>
  <c r="F132" i="20" l="1"/>
  <c r="C133" i="20"/>
  <c r="D133" i="20" s="1"/>
  <c r="E133" i="20" s="1"/>
  <c r="B134" i="20" s="1"/>
  <c r="F133" i="20" l="1"/>
  <c r="C134" i="20"/>
  <c r="D134" i="20" s="1"/>
  <c r="E134" i="20" s="1"/>
  <c r="B135" i="20" s="1"/>
  <c r="F134" i="20" l="1"/>
  <c r="C135" i="20"/>
  <c r="D135" i="20" s="1"/>
  <c r="E135" i="20" s="1"/>
  <c r="B136" i="20" s="1"/>
  <c r="F135" i="20" l="1"/>
  <c r="C136" i="20"/>
  <c r="D136" i="20" s="1"/>
  <c r="E136" i="20" s="1"/>
  <c r="B137" i="20" s="1"/>
  <c r="C137" i="20" l="1"/>
  <c r="D137" i="20" s="1"/>
  <c r="E137" i="20" s="1"/>
  <c r="B138" i="20" s="1"/>
  <c r="F136" i="20"/>
  <c r="F137" i="20" s="1"/>
  <c r="C138" i="20" l="1"/>
  <c r="D138" i="20" s="1"/>
  <c r="E138" i="20" s="1"/>
  <c r="B139" i="20" s="1"/>
  <c r="C139" i="20" l="1"/>
  <c r="D139" i="20" s="1"/>
  <c r="E139" i="20" s="1"/>
  <c r="B140" i="20" s="1"/>
  <c r="F138" i="20"/>
  <c r="F139" i="20" l="1"/>
  <c r="C140" i="20"/>
  <c r="D140" i="20" s="1"/>
  <c r="E140" i="20" s="1"/>
  <c r="B141" i="20" s="1"/>
  <c r="F140" i="20" l="1"/>
  <c r="C141" i="20"/>
  <c r="D141" i="20" s="1"/>
  <c r="E141" i="20" s="1"/>
  <c r="B142" i="20" s="1"/>
  <c r="C142" i="20" l="1"/>
  <c r="D142" i="20" s="1"/>
  <c r="E142" i="20" s="1"/>
  <c r="B143" i="20" s="1"/>
  <c r="F141" i="20"/>
  <c r="F142" i="20" l="1"/>
  <c r="C143" i="20"/>
  <c r="D143" i="20" s="1"/>
  <c r="E143" i="20" s="1"/>
  <c r="B144" i="20" s="1"/>
  <c r="C144" i="20" l="1"/>
  <c r="D144" i="20" s="1"/>
  <c r="E144" i="20" s="1"/>
  <c r="B145" i="20" s="1"/>
  <c r="F143" i="20"/>
  <c r="F144" i="20" l="1"/>
  <c r="C145" i="20"/>
  <c r="D145" i="20" s="1"/>
  <c r="E145" i="20" s="1"/>
  <c r="B146" i="20" s="1"/>
  <c r="F145" i="20" l="1"/>
  <c r="C146" i="20"/>
  <c r="D146" i="20" s="1"/>
  <c r="E146" i="20" s="1"/>
  <c r="B147" i="20" s="1"/>
  <c r="F146" i="20" l="1"/>
  <c r="C147" i="20"/>
  <c r="D147" i="20" s="1"/>
  <c r="E147" i="20" s="1"/>
  <c r="B148" i="20" s="1"/>
  <c r="F147" i="20" l="1"/>
  <c r="C148" i="20"/>
  <c r="D148" i="20" s="1"/>
  <c r="E148" i="20" s="1"/>
  <c r="B149" i="20" s="1"/>
  <c r="C149" i="20" l="1"/>
  <c r="D149" i="20" s="1"/>
  <c r="E149" i="20" s="1"/>
  <c r="B150" i="20" s="1"/>
  <c r="F148" i="20"/>
  <c r="F149" i="20" l="1"/>
  <c r="C150" i="20"/>
  <c r="D150" i="20" s="1"/>
  <c r="E150" i="20" s="1"/>
  <c r="B151" i="20" s="1"/>
  <c r="F150" i="20" l="1"/>
  <c r="C151" i="20"/>
  <c r="D151" i="20" s="1"/>
  <c r="E151" i="20" s="1"/>
  <c r="B152" i="20" s="1"/>
  <c r="F151" i="20" l="1"/>
  <c r="C152" i="20"/>
  <c r="D152" i="20" s="1"/>
  <c r="E152" i="20" s="1"/>
  <c r="B153" i="20" s="1"/>
  <c r="C153" i="20" l="1"/>
  <c r="D153" i="20" s="1"/>
  <c r="E153" i="20" s="1"/>
  <c r="B154" i="20" s="1"/>
  <c r="F152" i="20"/>
  <c r="F153" i="20" l="1"/>
  <c r="C154" i="20"/>
  <c r="D154" i="20" s="1"/>
  <c r="E154" i="20" s="1"/>
  <c r="B155" i="20" s="1"/>
  <c r="F154" i="20" l="1"/>
  <c r="C155" i="20"/>
  <c r="D155" i="20" s="1"/>
  <c r="E155" i="20" s="1"/>
  <c r="B156" i="20" s="1"/>
  <c r="F155" i="20" l="1"/>
  <c r="C156" i="20"/>
  <c r="D156" i="20" s="1"/>
  <c r="E156" i="20" s="1"/>
  <c r="B157" i="20" s="1"/>
  <c r="F156" i="20" l="1"/>
  <c r="C157" i="20"/>
  <c r="D157" i="20" s="1"/>
  <c r="E157" i="20" s="1"/>
  <c r="B158" i="20" s="1"/>
  <c r="C158" i="20" l="1"/>
  <c r="D158" i="20" s="1"/>
  <c r="E158" i="20" s="1"/>
  <c r="B159" i="20" s="1"/>
  <c r="F157" i="20"/>
  <c r="C159" i="20" l="1"/>
  <c r="D159" i="20" s="1"/>
  <c r="E159" i="20" s="1"/>
  <c r="B160" i="20" s="1"/>
  <c r="F158" i="20"/>
  <c r="F159" i="20" l="1"/>
  <c r="C160" i="20"/>
  <c r="D160" i="20" s="1"/>
  <c r="E160" i="20" s="1"/>
  <c r="B161" i="20" s="1"/>
  <c r="F160" i="20" l="1"/>
  <c r="C161" i="20"/>
  <c r="D161" i="20" s="1"/>
  <c r="E161" i="20" s="1"/>
  <c r="B162" i="20" s="1"/>
  <c r="F161" i="20" l="1"/>
  <c r="C162" i="20"/>
  <c r="D162" i="20" s="1"/>
  <c r="E162" i="20" s="1"/>
  <c r="B163" i="20" s="1"/>
  <c r="F162" i="20" l="1"/>
  <c r="C163" i="20"/>
  <c r="D163" i="20" s="1"/>
  <c r="E163" i="20" s="1"/>
  <c r="B164" i="20" s="1"/>
  <c r="F163" i="20" l="1"/>
  <c r="C164" i="20"/>
  <c r="D164" i="20" s="1"/>
  <c r="E164" i="20" s="1"/>
  <c r="B165" i="20" s="1"/>
  <c r="C165" i="20" l="1"/>
  <c r="D165" i="20" s="1"/>
  <c r="E165" i="20" s="1"/>
  <c r="B166" i="20" s="1"/>
  <c r="F164" i="20"/>
  <c r="F165" i="20" l="1"/>
  <c r="C166" i="20"/>
  <c r="D166" i="20" s="1"/>
  <c r="E166" i="20" s="1"/>
  <c r="B167" i="20" s="1"/>
  <c r="F166" i="20" l="1"/>
  <c r="C167" i="20"/>
  <c r="D167" i="20" s="1"/>
  <c r="E167" i="20" s="1"/>
  <c r="B168" i="20" s="1"/>
  <c r="F167" i="20" l="1"/>
  <c r="C168" i="20"/>
  <c r="D168" i="20" s="1"/>
  <c r="E168" i="20" s="1"/>
  <c r="B169" i="20" s="1"/>
  <c r="C169" i="20" l="1"/>
  <c r="D169" i="20" s="1"/>
  <c r="E169" i="20" s="1"/>
  <c r="B170" i="20" s="1"/>
  <c r="F168" i="20"/>
  <c r="F169" i="20" l="1"/>
  <c r="C170" i="20"/>
  <c r="D170" i="20" s="1"/>
  <c r="E170" i="20" s="1"/>
  <c r="B171" i="20" s="1"/>
  <c r="F170" i="20" l="1"/>
  <c r="C171" i="20"/>
  <c r="D171" i="20" s="1"/>
  <c r="E171" i="20" s="1"/>
  <c r="B172" i="20" s="1"/>
  <c r="F171" i="20" l="1"/>
  <c r="C172" i="20"/>
  <c r="D172" i="20" s="1"/>
  <c r="E172" i="20" s="1"/>
  <c r="B173" i="20" s="1"/>
  <c r="C173" i="20" l="1"/>
  <c r="D173" i="20" s="1"/>
  <c r="E173" i="20" s="1"/>
  <c r="B174" i="20" s="1"/>
  <c r="F172" i="20"/>
  <c r="F173" i="20" l="1"/>
  <c r="C174" i="20"/>
  <c r="D174" i="20" s="1"/>
  <c r="E174" i="20" s="1"/>
  <c r="B175" i="20" s="1"/>
  <c r="C175" i="20" l="1"/>
  <c r="D175" i="20" s="1"/>
  <c r="E175" i="20" s="1"/>
  <c r="B176" i="20" s="1"/>
  <c r="F174" i="20"/>
  <c r="F175" i="20" l="1"/>
  <c r="C176" i="20"/>
  <c r="D176" i="20" s="1"/>
  <c r="E176" i="20" s="1"/>
  <c r="B177" i="20" s="1"/>
  <c r="C177" i="20" l="1"/>
  <c r="D177" i="20" s="1"/>
  <c r="E177" i="20" s="1"/>
  <c r="B178" i="20" s="1"/>
  <c r="F176" i="20"/>
  <c r="F177" i="20" l="1"/>
  <c r="C178" i="20"/>
  <c r="D178" i="20" s="1"/>
  <c r="E178" i="20" s="1"/>
  <c r="B179" i="20" s="1"/>
  <c r="C179" i="20" l="1"/>
  <c r="D179" i="20" s="1"/>
  <c r="E179" i="20" s="1"/>
  <c r="B180" i="20" s="1"/>
  <c r="F178" i="20"/>
  <c r="F179" i="20" l="1"/>
  <c r="C180" i="20"/>
  <c r="D180" i="20" s="1"/>
  <c r="E180" i="20" s="1"/>
  <c r="B181" i="20" s="1"/>
  <c r="F180" i="20" l="1"/>
  <c r="C181" i="20"/>
  <c r="D181" i="20" s="1"/>
  <c r="E181" i="20" s="1"/>
  <c r="B182" i="20" s="1"/>
  <c r="F181" i="20" l="1"/>
  <c r="C182" i="20"/>
  <c r="D182" i="20" s="1"/>
  <c r="E182" i="20" s="1"/>
  <c r="B183" i="20" s="1"/>
  <c r="F182" i="20" l="1"/>
  <c r="C183" i="20"/>
  <c r="D183" i="20" s="1"/>
  <c r="E183" i="20" s="1"/>
  <c r="B184" i="20" s="1"/>
  <c r="C184" i="20" l="1"/>
  <c r="D184" i="20" s="1"/>
  <c r="E184" i="20" s="1"/>
  <c r="B185" i="20" s="1"/>
  <c r="F183" i="20"/>
  <c r="C185" i="20" l="1"/>
  <c r="D185" i="20" s="1"/>
  <c r="E185" i="20" s="1"/>
  <c r="B186" i="20" s="1"/>
  <c r="F184" i="20"/>
  <c r="F185" i="20" l="1"/>
  <c r="C186" i="20"/>
  <c r="D186" i="20" s="1"/>
  <c r="E186" i="20" s="1"/>
  <c r="B187" i="20" s="1"/>
  <c r="F186" i="20" l="1"/>
  <c r="C187" i="20"/>
  <c r="D187" i="20" s="1"/>
  <c r="E187" i="20" s="1"/>
  <c r="B188" i="20" s="1"/>
  <c r="F187" i="20" l="1"/>
  <c r="C188" i="20"/>
  <c r="D188" i="20" s="1"/>
  <c r="E188" i="20" s="1"/>
  <c r="B189" i="20" s="1"/>
  <c r="C189" i="20" l="1"/>
  <c r="D189" i="20" s="1"/>
  <c r="E189" i="20" s="1"/>
  <c r="B190" i="20" s="1"/>
  <c r="F188" i="20"/>
  <c r="F189" i="20" l="1"/>
  <c r="C190" i="20"/>
  <c r="D190" i="20" s="1"/>
  <c r="E190" i="20" s="1"/>
  <c r="B191" i="20" s="1"/>
  <c r="C191" i="20" l="1"/>
  <c r="D191" i="20" s="1"/>
  <c r="E191" i="20" s="1"/>
  <c r="B192" i="20" s="1"/>
  <c r="F190" i="20"/>
  <c r="F191" i="20" l="1"/>
  <c r="C192" i="20"/>
  <c r="D192" i="20" s="1"/>
  <c r="E192" i="20" s="1"/>
  <c r="B193" i="20" s="1"/>
  <c r="F192" i="20" l="1"/>
  <c r="C193" i="20"/>
  <c r="D193" i="20" s="1"/>
  <c r="E193" i="20" s="1"/>
  <c r="B194" i="20" s="1"/>
  <c r="F193" i="20" l="1"/>
  <c r="C194" i="20"/>
  <c r="D194" i="20" s="1"/>
  <c r="E194" i="20" s="1"/>
  <c r="B195" i="20" s="1"/>
  <c r="F194" i="20" l="1"/>
  <c r="C195" i="20"/>
  <c r="D195" i="20" s="1"/>
  <c r="E195" i="20" s="1"/>
  <c r="B196" i="20" s="1"/>
  <c r="F195" i="20" l="1"/>
  <c r="C196" i="20"/>
  <c r="D196" i="20" s="1"/>
  <c r="E196" i="20" s="1"/>
  <c r="B197" i="20" s="1"/>
  <c r="F196" i="20" l="1"/>
  <c r="C197" i="20"/>
  <c r="D197" i="20" s="1"/>
  <c r="E197" i="20" s="1"/>
  <c r="B198" i="20" s="1"/>
  <c r="F197" i="20" l="1"/>
  <c r="C198" i="20"/>
  <c r="D198" i="20" s="1"/>
  <c r="E198" i="20" s="1"/>
  <c r="B199" i="20" s="1"/>
  <c r="C199" i="20" l="1"/>
  <c r="D199" i="20" s="1"/>
  <c r="E199" i="20" s="1"/>
  <c r="B200" i="20" s="1"/>
  <c r="F198" i="20"/>
  <c r="F199" i="20" s="1"/>
  <c r="C200" i="20" l="1"/>
  <c r="D200" i="20" s="1"/>
  <c r="E200" i="20" s="1"/>
  <c r="B201" i="20" s="1"/>
  <c r="F200" i="20" l="1"/>
  <c r="C201" i="20"/>
  <c r="D201" i="20" s="1"/>
  <c r="E201" i="20" s="1"/>
  <c r="B202" i="20" s="1"/>
  <c r="F201" i="20" l="1"/>
  <c r="C202" i="20"/>
  <c r="D202" i="20" s="1"/>
  <c r="E202" i="20" s="1"/>
  <c r="B203" i="20" s="1"/>
  <c r="C203" i="20" l="1"/>
  <c r="D203" i="20" s="1"/>
  <c r="E203" i="20" s="1"/>
  <c r="B204" i="20" s="1"/>
  <c r="F202" i="20"/>
  <c r="F203" i="20" l="1"/>
  <c r="C204" i="20"/>
  <c r="D204" i="20" s="1"/>
  <c r="E204" i="20" s="1"/>
  <c r="B205" i="20" s="1"/>
  <c r="F204" i="20" l="1"/>
  <c r="C205" i="20"/>
  <c r="D205" i="20" s="1"/>
  <c r="E205" i="20" s="1"/>
  <c r="B206" i="20" s="1"/>
  <c r="F205" i="20" l="1"/>
  <c r="C206" i="20"/>
  <c r="D206" i="20" s="1"/>
  <c r="E206" i="20" s="1"/>
  <c r="B207" i="20" s="1"/>
  <c r="C207" i="20" l="1"/>
  <c r="D207" i="20" s="1"/>
  <c r="E207" i="20" s="1"/>
  <c r="B208" i="20" s="1"/>
  <c r="F206" i="20"/>
  <c r="F207" i="20" l="1"/>
  <c r="C208" i="20"/>
  <c r="D208" i="20" s="1"/>
  <c r="E208" i="20" s="1"/>
  <c r="B209" i="20" s="1"/>
  <c r="F208" i="20" l="1"/>
  <c r="C209" i="20"/>
  <c r="D209" i="20" s="1"/>
  <c r="E209" i="20" s="1"/>
  <c r="B210" i="20" s="1"/>
  <c r="F209" i="20" l="1"/>
  <c r="C210" i="20"/>
  <c r="D210" i="20" s="1"/>
  <c r="E210" i="20" s="1"/>
  <c r="B211" i="20" s="1"/>
  <c r="C211" i="20" l="1"/>
  <c r="D211" i="20" s="1"/>
  <c r="E211" i="20" s="1"/>
  <c r="B212" i="20" s="1"/>
  <c r="F210" i="20"/>
  <c r="F211" i="20" l="1"/>
  <c r="C212" i="20"/>
  <c r="D212" i="20" s="1"/>
  <c r="E212" i="20" s="1"/>
  <c r="B213" i="20" s="1"/>
  <c r="F212" i="20" l="1"/>
  <c r="C213" i="20"/>
  <c r="D213" i="20" s="1"/>
  <c r="E213" i="20" s="1"/>
  <c r="B214" i="20" s="1"/>
  <c r="F213" i="20" l="1"/>
  <c r="C214" i="20"/>
  <c r="D214" i="20" s="1"/>
  <c r="E214" i="20" s="1"/>
  <c r="B215" i="20" s="1"/>
  <c r="F214" i="20"/>
  <c r="C215" i="20" l="1"/>
  <c r="D215" i="20" s="1"/>
  <c r="E215" i="20" s="1"/>
  <c r="B216" i="20" s="1"/>
  <c r="F215" i="20" l="1"/>
  <c r="C216" i="20"/>
  <c r="D216" i="20" s="1"/>
  <c r="E216" i="20" s="1"/>
  <c r="B217" i="20" s="1"/>
  <c r="C217" i="20" l="1"/>
  <c r="D217" i="20" s="1"/>
  <c r="E217" i="20" s="1"/>
  <c r="B218" i="20" s="1"/>
  <c r="F216" i="20"/>
  <c r="F217" i="20" l="1"/>
  <c r="C218" i="20"/>
  <c r="D218" i="20" s="1"/>
  <c r="E218" i="20" s="1"/>
  <c r="B219" i="20" s="1"/>
  <c r="C219" i="20" l="1"/>
  <c r="D219" i="20" s="1"/>
  <c r="E219" i="20" s="1"/>
  <c r="B220" i="20" s="1"/>
  <c r="F218" i="20"/>
  <c r="F219" i="20" l="1"/>
  <c r="C220" i="20"/>
  <c r="D220" i="20" s="1"/>
  <c r="E220" i="20" s="1"/>
  <c r="B221" i="20" s="1"/>
  <c r="F220" i="20" l="1"/>
  <c r="C221" i="20"/>
  <c r="D221" i="20" s="1"/>
  <c r="E221" i="20" s="1"/>
  <c r="B222" i="20" s="1"/>
  <c r="F221" i="20" l="1"/>
  <c r="C222" i="20"/>
  <c r="D222" i="20" s="1"/>
  <c r="E222" i="20" s="1"/>
  <c r="B223" i="20" s="1"/>
  <c r="F222" i="20" l="1"/>
  <c r="C223" i="20"/>
  <c r="D223" i="20" s="1"/>
  <c r="E223" i="20" s="1"/>
  <c r="B224" i="20" s="1"/>
  <c r="C224" i="20" l="1"/>
  <c r="D224" i="20" s="1"/>
  <c r="E224" i="20" s="1"/>
  <c r="B225" i="20" s="1"/>
  <c r="F223" i="20"/>
  <c r="F224" i="20" l="1"/>
  <c r="C225" i="20"/>
  <c r="D225" i="20" s="1"/>
  <c r="E225" i="20" s="1"/>
  <c r="B226" i="20" s="1"/>
  <c r="F225" i="20" l="1"/>
  <c r="C226" i="20"/>
  <c r="D226" i="20" s="1"/>
  <c r="E226" i="20" s="1"/>
  <c r="B227" i="20" s="1"/>
  <c r="C227" i="20" l="1"/>
  <c r="D227" i="20" s="1"/>
  <c r="E227" i="20" s="1"/>
  <c r="B228" i="20" s="1"/>
  <c r="F226" i="20"/>
  <c r="C228" i="20" l="1"/>
  <c r="D228" i="20" s="1"/>
  <c r="E228" i="20" s="1"/>
  <c r="B229" i="20" s="1"/>
  <c r="F227" i="20"/>
  <c r="F228" i="20" l="1"/>
  <c r="C229" i="20"/>
  <c r="D229" i="20" s="1"/>
  <c r="E229" i="20" s="1"/>
  <c r="B230" i="20" s="1"/>
  <c r="F229" i="20" l="1"/>
  <c r="C230" i="20"/>
  <c r="D230" i="20" s="1"/>
  <c r="E230" i="20" s="1"/>
  <c r="B231" i="20" s="1"/>
  <c r="C231" i="20" l="1"/>
  <c r="D231" i="20" s="1"/>
  <c r="E231" i="20" s="1"/>
  <c r="B232" i="20" s="1"/>
  <c r="F230" i="20"/>
  <c r="F231" i="20" l="1"/>
  <c r="C232" i="20"/>
  <c r="D232" i="20" s="1"/>
  <c r="E232" i="20" s="1"/>
  <c r="B233" i="20" s="1"/>
  <c r="C233" i="20" l="1"/>
  <c r="D233" i="20" s="1"/>
  <c r="E233" i="20" s="1"/>
  <c r="B234" i="20" s="1"/>
  <c r="F232" i="20"/>
  <c r="C234" i="20" l="1"/>
  <c r="D234" i="20" s="1"/>
  <c r="E234" i="20" s="1"/>
  <c r="B235" i="20" s="1"/>
  <c r="F233" i="20"/>
  <c r="C235" i="20" l="1"/>
  <c r="D235" i="20" s="1"/>
  <c r="E235" i="20" s="1"/>
  <c r="B236" i="20" s="1"/>
  <c r="F234" i="20"/>
  <c r="F235" i="20" l="1"/>
  <c r="C236" i="20"/>
  <c r="D236" i="20" s="1"/>
  <c r="E236" i="20" s="1"/>
  <c r="B237" i="20" s="1"/>
  <c r="C237" i="20" l="1"/>
  <c r="D237" i="20" s="1"/>
  <c r="E237" i="20" s="1"/>
  <c r="B238" i="20" s="1"/>
  <c r="F236" i="20"/>
  <c r="F237" i="20" s="1"/>
  <c r="C238" i="20" l="1"/>
  <c r="D238" i="20" s="1"/>
  <c r="E238" i="20" s="1"/>
  <c r="B239" i="20" s="1"/>
  <c r="C239" i="20" l="1"/>
  <c r="D239" i="20" s="1"/>
  <c r="E239" i="20" s="1"/>
  <c r="B240" i="20" s="1"/>
  <c r="F238" i="20"/>
  <c r="F239" i="20" l="1"/>
  <c r="C240" i="20"/>
  <c r="D240" i="20" s="1"/>
  <c r="E240" i="20" s="1"/>
  <c r="B241" i="20" s="1"/>
  <c r="F240" i="20" l="1"/>
  <c r="C241" i="20"/>
  <c r="D241" i="20" s="1"/>
  <c r="E241" i="20" s="1"/>
  <c r="B242" i="20" s="1"/>
  <c r="C242" i="20" l="1"/>
  <c r="D242" i="20" s="1"/>
  <c r="E242" i="20" s="1"/>
  <c r="B243" i="20" s="1"/>
  <c r="F241" i="20"/>
  <c r="C243" i="20" l="1"/>
  <c r="D243" i="20" s="1"/>
  <c r="E243" i="20" s="1"/>
  <c r="B244" i="20" s="1"/>
  <c r="F242" i="20"/>
  <c r="F243" i="20" l="1"/>
  <c r="C244" i="20"/>
  <c r="D244" i="20" s="1"/>
  <c r="E244" i="20" s="1"/>
  <c r="B245" i="20" s="1"/>
  <c r="F244" i="20" l="1"/>
  <c r="C245" i="20"/>
  <c r="D245" i="20" s="1"/>
  <c r="E245" i="20" s="1"/>
  <c r="B246" i="20" s="1"/>
  <c r="F245" i="20" l="1"/>
  <c r="C246" i="20"/>
  <c r="D246" i="20" s="1"/>
  <c r="E246" i="20" s="1"/>
  <c r="B247" i="20" s="1"/>
  <c r="F246" i="20" l="1"/>
  <c r="C247" i="20"/>
  <c r="D247" i="20" s="1"/>
  <c r="E247" i="20" s="1"/>
  <c r="B248" i="20" s="1"/>
  <c r="F247" i="20" l="1"/>
  <c r="C248" i="20"/>
  <c r="D248" i="20" s="1"/>
  <c r="E248" i="20" s="1"/>
  <c r="B249" i="20" s="1"/>
  <c r="C249" i="20" l="1"/>
  <c r="D249" i="20" s="1"/>
  <c r="E249" i="20" s="1"/>
  <c r="B250" i="20" s="1"/>
  <c r="F248" i="20"/>
  <c r="F249" i="20" s="1"/>
  <c r="C250" i="20" l="1"/>
  <c r="D250" i="20" s="1"/>
  <c r="E250" i="20" s="1"/>
  <c r="B251" i="20" s="1"/>
  <c r="F250" i="20" l="1"/>
  <c r="C251" i="20"/>
  <c r="D251" i="20" s="1"/>
  <c r="E251" i="20" s="1"/>
  <c r="B252" i="20" s="1"/>
  <c r="C252" i="20" l="1"/>
  <c r="D252" i="20" s="1"/>
  <c r="E252" i="20" s="1"/>
  <c r="B253" i="20" s="1"/>
  <c r="F251" i="20"/>
  <c r="C253" i="20" l="1"/>
  <c r="D253" i="20" s="1"/>
  <c r="E253" i="20" s="1"/>
  <c r="B254" i="20" s="1"/>
  <c r="F252" i="20"/>
  <c r="F253" i="20" l="1"/>
  <c r="C254" i="20"/>
  <c r="D254" i="20" s="1"/>
  <c r="E254" i="20" s="1"/>
  <c r="B255" i="20" s="1"/>
  <c r="C255" i="20" l="1"/>
  <c r="D255" i="20" s="1"/>
  <c r="E255" i="20" s="1"/>
  <c r="B256" i="20" s="1"/>
  <c r="F254" i="20"/>
  <c r="F255" i="20" s="1"/>
  <c r="C256" i="20" l="1"/>
  <c r="D256" i="20" s="1"/>
  <c r="E256" i="20" s="1"/>
  <c r="B257" i="20" s="1"/>
  <c r="C257" i="20" l="1"/>
  <c r="D257" i="20" s="1"/>
  <c r="E257" i="20" s="1"/>
  <c r="B258" i="20" s="1"/>
  <c r="F256" i="20"/>
  <c r="F257" i="20" l="1"/>
  <c r="C258" i="20"/>
  <c r="D258" i="20" s="1"/>
  <c r="E258" i="20" s="1"/>
  <c r="B259" i="20" s="1"/>
  <c r="F258" i="20" l="1"/>
  <c r="C259" i="20"/>
  <c r="D259" i="20" s="1"/>
  <c r="E259" i="20" s="1"/>
  <c r="B260" i="20" s="1"/>
  <c r="F259" i="20" l="1"/>
  <c r="C260" i="20"/>
  <c r="D260" i="20" s="1"/>
  <c r="E260" i="20" s="1"/>
  <c r="B261" i="20" s="1"/>
  <c r="C261" i="20" l="1"/>
  <c r="D261" i="20" s="1"/>
  <c r="E261" i="20" s="1"/>
  <c r="B262" i="20" s="1"/>
  <c r="F260" i="20"/>
  <c r="F261" i="20" l="1"/>
  <c r="C262" i="20"/>
  <c r="D262" i="20" s="1"/>
  <c r="E262" i="20" s="1"/>
  <c r="B263" i="20" s="1"/>
  <c r="F262" i="20" l="1"/>
  <c r="C263" i="20"/>
  <c r="D263" i="20" s="1"/>
  <c r="E263" i="20" s="1"/>
  <c r="B264" i="20" s="1"/>
  <c r="F263" i="20" l="1"/>
  <c r="C264" i="20"/>
  <c r="D264" i="20" s="1"/>
  <c r="E264" i="20" s="1"/>
  <c r="B265" i="20" s="1"/>
  <c r="F264" i="20" l="1"/>
  <c r="C265" i="20"/>
  <c r="D265" i="20" s="1"/>
  <c r="E265" i="20" s="1"/>
  <c r="B266" i="20" s="1"/>
  <c r="F265" i="20" l="1"/>
  <c r="C266" i="20"/>
  <c r="D266" i="20" s="1"/>
  <c r="E266" i="20" s="1"/>
  <c r="B267" i="20" s="1"/>
  <c r="F266" i="20" l="1"/>
  <c r="C267" i="20"/>
  <c r="D267" i="20" s="1"/>
  <c r="E267" i="20" s="1"/>
  <c r="B268" i="20" s="1"/>
  <c r="C268" i="20" l="1"/>
  <c r="D268" i="20" s="1"/>
  <c r="E268" i="20" s="1"/>
  <c r="B269" i="20" s="1"/>
  <c r="F267" i="20"/>
  <c r="F268" i="20" l="1"/>
  <c r="C269" i="20"/>
  <c r="D269" i="20" s="1"/>
  <c r="E269" i="20" s="1"/>
  <c r="B270" i="20" s="1"/>
  <c r="F269" i="20" l="1"/>
  <c r="C270" i="20"/>
  <c r="D270" i="20" s="1"/>
  <c r="E270" i="20" s="1"/>
  <c r="B271" i="20" s="1"/>
  <c r="C271" i="20" l="1"/>
  <c r="D271" i="20" s="1"/>
  <c r="E271" i="20" s="1"/>
  <c r="B272" i="20" s="1"/>
  <c r="F270" i="20"/>
  <c r="F271" i="20" s="1"/>
  <c r="C272" i="20" l="1"/>
  <c r="D272" i="20" s="1"/>
  <c r="E272" i="20" s="1"/>
  <c r="B273" i="20" s="1"/>
  <c r="C273" i="20" l="1"/>
  <c r="D273" i="20" s="1"/>
  <c r="E273" i="20" s="1"/>
  <c r="B274" i="20" s="1"/>
  <c r="F272" i="20"/>
  <c r="F273" i="20" l="1"/>
  <c r="C274" i="20"/>
  <c r="D274" i="20" s="1"/>
  <c r="E274" i="20" s="1"/>
  <c r="B275" i="20" s="1"/>
  <c r="F274" i="20" l="1"/>
  <c r="C275" i="20"/>
  <c r="D275" i="20" s="1"/>
  <c r="E275" i="20" s="1"/>
  <c r="B276" i="20" s="1"/>
  <c r="F275" i="20" l="1"/>
  <c r="C276" i="20"/>
  <c r="D276" i="20" s="1"/>
  <c r="E276" i="20" s="1"/>
  <c r="B277" i="20" s="1"/>
  <c r="F276" i="20" l="1"/>
  <c r="C277" i="20"/>
  <c r="D277" i="20" s="1"/>
  <c r="E277" i="20" s="1"/>
  <c r="B278" i="20" s="1"/>
  <c r="F277" i="20" l="1"/>
  <c r="C278" i="20"/>
  <c r="D278" i="20" s="1"/>
  <c r="E278" i="20" s="1"/>
  <c r="B279" i="20" s="1"/>
  <c r="C279" i="20" l="1"/>
  <c r="D279" i="20" s="1"/>
  <c r="E279" i="20" s="1"/>
  <c r="B280" i="20" s="1"/>
  <c r="F278" i="20"/>
  <c r="F279" i="20" l="1"/>
  <c r="C280" i="20"/>
  <c r="D280" i="20" s="1"/>
  <c r="E280" i="20" s="1"/>
  <c r="B281" i="20" s="1"/>
  <c r="C281" i="20" l="1"/>
  <c r="D281" i="20" s="1"/>
  <c r="E281" i="20" s="1"/>
  <c r="B282" i="20" s="1"/>
  <c r="F280" i="20"/>
  <c r="F281" i="20" l="1"/>
  <c r="C282" i="20"/>
  <c r="D282" i="20" s="1"/>
  <c r="E282" i="20" s="1"/>
  <c r="B283" i="20" s="1"/>
  <c r="F282" i="20" l="1"/>
  <c r="C283" i="20"/>
  <c r="D283" i="20" s="1"/>
  <c r="E283" i="20" s="1"/>
  <c r="B284" i="20" s="1"/>
  <c r="F283" i="20" l="1"/>
  <c r="C284" i="20"/>
  <c r="D284" i="20" s="1"/>
  <c r="E284" i="20" s="1"/>
  <c r="B285" i="20" s="1"/>
  <c r="F284" i="20" l="1"/>
  <c r="C285" i="20"/>
  <c r="D285" i="20" s="1"/>
  <c r="E285" i="20" s="1"/>
  <c r="B286" i="20" s="1"/>
  <c r="F285" i="20" l="1"/>
  <c r="C286" i="20"/>
  <c r="D286" i="20" s="1"/>
  <c r="E286" i="20" s="1"/>
  <c r="B287" i="20" s="1"/>
  <c r="F286" i="20" l="1"/>
  <c r="C287" i="20"/>
  <c r="D287" i="20" s="1"/>
  <c r="E287" i="20" s="1"/>
  <c r="B288" i="20" s="1"/>
  <c r="F287" i="20" l="1"/>
  <c r="C288" i="20"/>
  <c r="D288" i="20" s="1"/>
  <c r="E288" i="20" s="1"/>
  <c r="B289" i="20" s="1"/>
  <c r="F288" i="20" l="1"/>
  <c r="C289" i="20"/>
  <c r="D289" i="20" s="1"/>
  <c r="E289" i="20" s="1"/>
  <c r="B290" i="20" s="1"/>
  <c r="F289" i="20" l="1"/>
  <c r="C290" i="20"/>
  <c r="D290" i="20" s="1"/>
  <c r="E290" i="20" s="1"/>
  <c r="B291" i="20" s="1"/>
  <c r="F290" i="20" l="1"/>
  <c r="C291" i="20"/>
  <c r="D291" i="20" s="1"/>
  <c r="E291" i="20" s="1"/>
  <c r="B292" i="20" s="1"/>
  <c r="C292" i="20" l="1"/>
  <c r="D292" i="20" s="1"/>
  <c r="E292" i="20" s="1"/>
  <c r="B293" i="20" s="1"/>
  <c r="F291" i="20"/>
  <c r="F292" i="20" l="1"/>
  <c r="C293" i="20"/>
  <c r="D293" i="20" s="1"/>
  <c r="E293" i="20" s="1"/>
  <c r="B294" i="20" s="1"/>
  <c r="F293" i="20" l="1"/>
  <c r="C294" i="20"/>
  <c r="D294" i="20" s="1"/>
  <c r="E294" i="20" s="1"/>
  <c r="B295" i="20" s="1"/>
  <c r="C295" i="20" l="1"/>
  <c r="D295" i="20" s="1"/>
  <c r="E295" i="20" s="1"/>
  <c r="B296" i="20" s="1"/>
  <c r="F294" i="20"/>
  <c r="F295" i="20" l="1"/>
  <c r="C296" i="20"/>
  <c r="D296" i="20" s="1"/>
  <c r="E296" i="20" s="1"/>
  <c r="B297" i="20" s="1"/>
  <c r="F296" i="20" l="1"/>
  <c r="C297" i="20"/>
  <c r="D297" i="20" s="1"/>
  <c r="E297" i="20" s="1"/>
  <c r="B298" i="20" s="1"/>
  <c r="F297" i="20" l="1"/>
  <c r="C298" i="20"/>
  <c r="D298" i="20" s="1"/>
  <c r="E298" i="20" s="1"/>
  <c r="B299" i="20" s="1"/>
  <c r="F298" i="20" l="1"/>
  <c r="C299" i="20"/>
  <c r="D299" i="20" s="1"/>
  <c r="E299" i="20" s="1"/>
  <c r="B300" i="20" s="1"/>
  <c r="F299" i="20" l="1"/>
  <c r="C300" i="20"/>
  <c r="D300" i="20" s="1"/>
  <c r="E300" i="20" s="1"/>
  <c r="B301" i="20" s="1"/>
  <c r="F300" i="20" l="1"/>
  <c r="C301" i="20"/>
  <c r="D301" i="20" s="1"/>
  <c r="E301" i="20" s="1"/>
  <c r="B302" i="20" s="1"/>
  <c r="F301" i="20" l="1"/>
  <c r="C302" i="20"/>
  <c r="D302" i="20" s="1"/>
  <c r="E302" i="20" s="1"/>
  <c r="B303" i="20" s="1"/>
  <c r="F302" i="20" l="1"/>
  <c r="C303" i="20"/>
  <c r="D303" i="20" s="1"/>
  <c r="E303" i="20" s="1"/>
  <c r="B304" i="20" s="1"/>
  <c r="F303" i="20" l="1"/>
  <c r="C304" i="20"/>
  <c r="D304" i="20" s="1"/>
  <c r="E304" i="20" s="1"/>
  <c r="B305" i="20" s="1"/>
  <c r="C305" i="20" l="1"/>
  <c r="D305" i="20" s="1"/>
  <c r="E305" i="20" s="1"/>
  <c r="B306" i="20" s="1"/>
  <c r="F304" i="20"/>
  <c r="C306" i="20" l="1"/>
  <c r="D306" i="20" s="1"/>
  <c r="E306" i="20" s="1"/>
  <c r="B307" i="20" s="1"/>
  <c r="F305" i="20"/>
  <c r="C307" i="20" l="1"/>
  <c r="D307" i="20" s="1"/>
  <c r="E307" i="20" s="1"/>
  <c r="B308" i="20" s="1"/>
  <c r="F306" i="20"/>
  <c r="F307" i="20" s="1"/>
  <c r="C308" i="20" l="1"/>
  <c r="D308" i="20" s="1"/>
  <c r="E308" i="20" s="1"/>
  <c r="B309" i="20" s="1"/>
  <c r="C309" i="20" l="1"/>
  <c r="D309" i="20" s="1"/>
  <c r="E309" i="20" s="1"/>
  <c r="B310" i="20" s="1"/>
  <c r="F308" i="20"/>
  <c r="F309" i="20" l="1"/>
  <c r="C310" i="20"/>
  <c r="D310" i="20" s="1"/>
  <c r="E310" i="20" s="1"/>
  <c r="B311" i="20" s="1"/>
  <c r="C311" i="20" l="1"/>
  <c r="D311" i="20" s="1"/>
  <c r="E311" i="20" s="1"/>
  <c r="B312" i="20" s="1"/>
  <c r="F310" i="20"/>
  <c r="F311" i="20" s="1"/>
  <c r="C312" i="20" l="1"/>
  <c r="D312" i="20" s="1"/>
  <c r="E312" i="20" s="1"/>
  <c r="B313" i="20" s="1"/>
  <c r="F312" i="20" l="1"/>
  <c r="C313" i="20"/>
  <c r="D313" i="20" s="1"/>
  <c r="E313" i="20" s="1"/>
  <c r="B314" i="20" s="1"/>
  <c r="F313" i="20" l="1"/>
  <c r="C314" i="20"/>
  <c r="D314" i="20" s="1"/>
  <c r="E314" i="20" s="1"/>
  <c r="B315" i="20" s="1"/>
  <c r="F314" i="20" l="1"/>
  <c r="C315" i="20"/>
  <c r="D315" i="20" s="1"/>
  <c r="E315" i="20" s="1"/>
  <c r="B316" i="20" s="1"/>
  <c r="F315" i="20" l="1"/>
  <c r="C316" i="20"/>
  <c r="D316" i="20" s="1"/>
  <c r="E316" i="20" s="1"/>
  <c r="B317" i="20" s="1"/>
  <c r="C317" i="20" l="1"/>
  <c r="D317" i="20" s="1"/>
  <c r="E317" i="20" s="1"/>
  <c r="B318" i="20" s="1"/>
  <c r="F316" i="20"/>
  <c r="F317" i="20" l="1"/>
  <c r="C318" i="20"/>
  <c r="D318" i="20" s="1"/>
  <c r="E318" i="20" s="1"/>
  <c r="B319" i="20" s="1"/>
  <c r="C319" i="20" l="1"/>
  <c r="D319" i="20" s="1"/>
  <c r="E319" i="20" s="1"/>
  <c r="B320" i="20" s="1"/>
  <c r="F318" i="20"/>
  <c r="F319" i="20" l="1"/>
  <c r="C320" i="20"/>
  <c r="D320" i="20" s="1"/>
  <c r="E320" i="20" s="1"/>
  <c r="B321" i="20" s="1"/>
  <c r="F320" i="20" l="1"/>
  <c r="C321" i="20"/>
  <c r="D321" i="20" s="1"/>
  <c r="E321" i="20" s="1"/>
  <c r="B322" i="20" s="1"/>
  <c r="F321" i="20" l="1"/>
  <c r="C322" i="20"/>
  <c r="D322" i="20" s="1"/>
  <c r="E322" i="20" s="1"/>
  <c r="B323" i="20" s="1"/>
  <c r="F322" i="20" l="1"/>
  <c r="C323" i="20"/>
  <c r="D323" i="20" s="1"/>
  <c r="E323" i="20" s="1"/>
  <c r="B324" i="20" s="1"/>
  <c r="C324" i="20" l="1"/>
  <c r="D324" i="20" s="1"/>
  <c r="E324" i="20" s="1"/>
  <c r="B325" i="20" s="1"/>
  <c r="F323" i="20"/>
  <c r="F324" i="20" l="1"/>
  <c r="C325" i="20"/>
  <c r="D325" i="20" s="1"/>
  <c r="E325" i="20" s="1"/>
  <c r="B326" i="20" s="1"/>
  <c r="F325" i="20" l="1"/>
  <c r="C326" i="20"/>
  <c r="D326" i="20" s="1"/>
  <c r="E326" i="20" s="1"/>
  <c r="B327" i="20" s="1"/>
  <c r="C327" i="20" l="1"/>
  <c r="D327" i="20" s="1"/>
  <c r="E327" i="20" s="1"/>
  <c r="B328" i="20" s="1"/>
  <c r="F326" i="20"/>
  <c r="F327" i="20" l="1"/>
  <c r="C328" i="20"/>
  <c r="D328" i="20" s="1"/>
  <c r="E328" i="20" s="1"/>
  <c r="B329" i="20" s="1"/>
  <c r="C329" i="20" l="1"/>
  <c r="D329" i="20" s="1"/>
  <c r="E329" i="20" s="1"/>
  <c r="B330" i="20" s="1"/>
  <c r="F328" i="20"/>
  <c r="C330" i="20" l="1"/>
  <c r="D330" i="20" s="1"/>
  <c r="E330" i="20" s="1"/>
  <c r="B331" i="20" s="1"/>
  <c r="F329" i="20"/>
  <c r="F330" i="20" s="1"/>
  <c r="C331" i="20" l="1"/>
  <c r="D331" i="20" s="1"/>
  <c r="E331" i="20" s="1"/>
  <c r="B332" i="20" s="1"/>
  <c r="C332" i="20" l="1"/>
  <c r="D332" i="20" s="1"/>
  <c r="E332" i="20" s="1"/>
  <c r="B333" i="20" s="1"/>
  <c r="F331" i="20"/>
  <c r="F332" i="20" l="1"/>
  <c r="C333" i="20"/>
  <c r="D333" i="20" s="1"/>
  <c r="E333" i="20" s="1"/>
  <c r="B334" i="20" s="1"/>
  <c r="C334" i="20" l="1"/>
  <c r="D334" i="20" s="1"/>
  <c r="E334" i="20" s="1"/>
  <c r="B335" i="20" s="1"/>
  <c r="F333" i="20"/>
  <c r="C335" i="20" l="1"/>
  <c r="D335" i="20" s="1"/>
  <c r="E335" i="20" s="1"/>
  <c r="B336" i="20" s="1"/>
  <c r="F334" i="20"/>
  <c r="F335" i="20" l="1"/>
  <c r="C336" i="20"/>
  <c r="D336" i="20" s="1"/>
  <c r="E336" i="20" s="1"/>
  <c r="B337" i="20" s="1"/>
  <c r="C337" i="20" l="1"/>
  <c r="D337" i="20" s="1"/>
  <c r="E337" i="20" s="1"/>
  <c r="B338" i="20" s="1"/>
  <c r="F336" i="20"/>
  <c r="F337" i="20" l="1"/>
  <c r="C338" i="20"/>
  <c r="D338" i="20" s="1"/>
  <c r="E338" i="20" s="1"/>
  <c r="B339" i="20" s="1"/>
  <c r="F338" i="20" l="1"/>
  <c r="C339" i="20"/>
  <c r="D339" i="20" s="1"/>
  <c r="E339" i="20" s="1"/>
  <c r="B340" i="20" s="1"/>
  <c r="C340" i="20" l="1"/>
  <c r="D340" i="20" s="1"/>
  <c r="E340" i="20" s="1"/>
  <c r="B341" i="20" s="1"/>
  <c r="F339" i="20"/>
  <c r="F340" i="20" l="1"/>
  <c r="C341" i="20"/>
  <c r="D341" i="20" s="1"/>
  <c r="E341" i="20" s="1"/>
  <c r="B342" i="20" s="1"/>
  <c r="C342" i="20" l="1"/>
  <c r="D342" i="20" s="1"/>
  <c r="E342" i="20" s="1"/>
  <c r="B343" i="20" s="1"/>
  <c r="F341" i="20"/>
  <c r="F342" i="20" l="1"/>
  <c r="C343" i="20"/>
  <c r="D343" i="20" s="1"/>
  <c r="E343" i="20" s="1"/>
  <c r="B344" i="20" s="1"/>
  <c r="F343" i="20" l="1"/>
  <c r="C344" i="20"/>
  <c r="D344" i="20" s="1"/>
  <c r="E344" i="20" s="1"/>
  <c r="B345" i="20" s="1"/>
  <c r="F344" i="20" l="1"/>
  <c r="C345" i="20"/>
  <c r="D345" i="20" s="1"/>
  <c r="E345" i="20" s="1"/>
  <c r="B346" i="20" s="1"/>
  <c r="F345" i="20" l="1"/>
  <c r="C346" i="20"/>
  <c r="D346" i="20" s="1"/>
  <c r="E346" i="20" s="1"/>
  <c r="B347" i="20" s="1"/>
  <c r="F346" i="20" l="1"/>
  <c r="C347" i="20"/>
  <c r="D347" i="20" s="1"/>
  <c r="E347" i="20" s="1"/>
  <c r="B348" i="20" s="1"/>
  <c r="C348" i="20" l="1"/>
  <c r="D348" i="20" s="1"/>
  <c r="E348" i="20" s="1"/>
  <c r="B349" i="20" s="1"/>
  <c r="F347" i="20"/>
  <c r="C349" i="20" l="1"/>
  <c r="D349" i="20" s="1"/>
  <c r="E349" i="20" s="1"/>
  <c r="B350" i="20" s="1"/>
  <c r="F348" i="20"/>
  <c r="F349" i="20" l="1"/>
  <c r="C350" i="20"/>
  <c r="D350" i="20" s="1"/>
  <c r="E350" i="20" s="1"/>
  <c r="B351" i="20" s="1"/>
  <c r="C351" i="20" l="1"/>
  <c r="D351" i="20" s="1"/>
  <c r="E351" i="20" s="1"/>
  <c r="B352" i="20" s="1"/>
  <c r="F350" i="20"/>
  <c r="F351" i="20" s="1"/>
  <c r="C352" i="20" l="1"/>
  <c r="D352" i="20" s="1"/>
  <c r="E352" i="20" s="1"/>
  <c r="B353" i="20" s="1"/>
  <c r="C353" i="20" l="1"/>
  <c r="D353" i="20" s="1"/>
  <c r="E353" i="20" s="1"/>
  <c r="B354" i="20" s="1"/>
  <c r="F352" i="20"/>
  <c r="F353" i="20" l="1"/>
  <c r="C354" i="20"/>
  <c r="D354" i="20" s="1"/>
  <c r="E354" i="20" s="1"/>
  <c r="B355" i="20" s="1"/>
  <c r="F354" i="20" l="1"/>
  <c r="C355" i="20"/>
  <c r="D355" i="20" s="1"/>
  <c r="E355" i="20" s="1"/>
  <c r="B356" i="20" s="1"/>
  <c r="C356" i="20" l="1"/>
  <c r="D356" i="20" s="1"/>
  <c r="E356" i="20" s="1"/>
  <c r="B357" i="20" s="1"/>
  <c r="F355" i="20"/>
  <c r="C357" i="20" l="1"/>
  <c r="D357" i="20" s="1"/>
  <c r="E357" i="20"/>
  <c r="B358" i="20" s="1"/>
  <c r="F356" i="20"/>
  <c r="F357" i="20" s="1"/>
  <c r="C358" i="20" l="1"/>
  <c r="D358" i="20" s="1"/>
  <c r="E358" i="20" s="1"/>
  <c r="B359" i="20" s="1"/>
  <c r="C359" i="20" l="1"/>
  <c r="D359" i="20" s="1"/>
  <c r="E359" i="20" s="1"/>
  <c r="B360" i="20" s="1"/>
  <c r="F358" i="20"/>
  <c r="F359" i="20" l="1"/>
  <c r="C360" i="20"/>
  <c r="D360" i="20" s="1"/>
  <c r="E360" i="20" s="1"/>
  <c r="B361" i="20" s="1"/>
  <c r="C361" i="20" l="1"/>
  <c r="D361" i="20" s="1"/>
  <c r="E361" i="20" s="1"/>
  <c r="B362" i="20" s="1"/>
  <c r="F360" i="20"/>
  <c r="F361" i="20" l="1"/>
  <c r="C362" i="20"/>
  <c r="D362" i="20" s="1"/>
  <c r="E362" i="20" s="1"/>
  <c r="B363" i="20" s="1"/>
  <c r="F362" i="20" l="1"/>
  <c r="C363" i="20"/>
  <c r="D363" i="20" s="1"/>
  <c r="E363" i="20" s="1"/>
  <c r="B364" i="20" s="1"/>
  <c r="F363" i="20" l="1"/>
  <c r="C364" i="20"/>
  <c r="D364" i="20" s="1"/>
  <c r="E364" i="20" s="1"/>
  <c r="B365" i="20" s="1"/>
  <c r="F364" i="20" l="1"/>
  <c r="C365" i="20"/>
  <c r="D365" i="20" s="1"/>
  <c r="E365" i="20" s="1"/>
  <c r="F365" i="20" l="1"/>
  <c r="C35" i="4" l="1"/>
  <c r="C34" i="4"/>
  <c r="C33" i="4"/>
  <c r="C32" i="4"/>
  <c r="C31" i="4"/>
  <c r="B35" i="4"/>
  <c r="B34" i="4"/>
  <c r="B33" i="4"/>
  <c r="B32" i="4"/>
  <c r="B31" i="4"/>
  <c r="C30" i="4"/>
  <c r="C29" i="4"/>
  <c r="C28" i="4"/>
  <c r="B30" i="4"/>
  <c r="B29" i="4"/>
  <c r="B28" i="4"/>
  <c r="C27" i="4"/>
  <c r="C26" i="4"/>
  <c r="C25" i="4"/>
  <c r="C24" i="4"/>
  <c r="B27" i="4"/>
  <c r="B26" i="4"/>
  <c r="B25" i="4"/>
  <c r="B24" i="4"/>
  <c r="C3" i="17" l="1"/>
  <c r="C29" i="14"/>
  <c r="B29" i="14"/>
  <c r="C3" i="15"/>
  <c r="B3" i="15"/>
  <c r="B3" i="17"/>
  <c r="B38" i="14"/>
  <c r="C38" i="14" s="1"/>
  <c r="D38" i="14" s="1"/>
  <c r="E38" i="14" s="1"/>
  <c r="F38" i="14" s="1"/>
  <c r="G38" i="14" s="1"/>
  <c r="H38" i="14" s="1"/>
  <c r="I38" i="14" s="1"/>
  <c r="J38" i="14" s="1"/>
  <c r="K38" i="14" s="1"/>
  <c r="B37" i="14"/>
  <c r="C23" i="14"/>
  <c r="B22" i="14"/>
  <c r="C26" i="14"/>
  <c r="B54" i="14" s="1"/>
  <c r="B10" i="14"/>
  <c r="C25" i="14" s="1"/>
  <c r="B53" i="14" s="1"/>
  <c r="B41" i="24" s="1"/>
  <c r="B8" i="14"/>
  <c r="B151" i="14" l="1"/>
  <c r="C151" i="14" s="1"/>
  <c r="D151" i="14" s="1"/>
  <c r="E151" i="14" s="1"/>
  <c r="F151" i="14" s="1"/>
  <c r="G151" i="14" s="1"/>
  <c r="H151" i="14" s="1"/>
  <c r="I151" i="14" s="1"/>
  <c r="J151" i="14" s="1"/>
  <c r="K151" i="14" s="1"/>
  <c r="B42" i="24"/>
  <c r="B45" i="24" s="1"/>
  <c r="B24" i="14"/>
  <c r="B36" i="14"/>
  <c r="C37" i="14"/>
  <c r="B89" i="14"/>
  <c r="A3" i="15"/>
  <c r="B6" i="15" s="1"/>
  <c r="C6" i="15" s="1"/>
  <c r="F6" i="15" s="1"/>
  <c r="C24" i="14"/>
  <c r="B150" i="14"/>
  <c r="C53" i="14"/>
  <c r="C41" i="24" s="1"/>
  <c r="B106" i="14"/>
  <c r="C106" i="14" s="1"/>
  <c r="C54" i="14"/>
  <c r="B107" i="14"/>
  <c r="C107" i="14" s="1"/>
  <c r="D107" i="14" s="1"/>
  <c r="E107" i="14" s="1"/>
  <c r="F107" i="14" s="1"/>
  <c r="G107" i="14" s="1"/>
  <c r="H107" i="14" s="1"/>
  <c r="I107" i="14" s="1"/>
  <c r="J107" i="14" s="1"/>
  <c r="K107" i="14" s="1"/>
  <c r="B34" i="14"/>
  <c r="C3" i="13"/>
  <c r="B3" i="13"/>
  <c r="Q215" i="8"/>
  <c r="P215" i="8"/>
  <c r="O215" i="8"/>
  <c r="N215" i="8"/>
  <c r="C188" i="8"/>
  <c r="B188" i="8"/>
  <c r="P159" i="8"/>
  <c r="P212" i="8" s="1"/>
  <c r="O159" i="8"/>
  <c r="O212" i="8" s="1"/>
  <c r="N159" i="8"/>
  <c r="M159" i="8"/>
  <c r="K159" i="8"/>
  <c r="J159" i="8"/>
  <c r="J212" i="8" s="1"/>
  <c r="H159" i="8"/>
  <c r="H212" i="8" s="1"/>
  <c r="G159" i="8"/>
  <c r="G212" i="8" s="1"/>
  <c r="F159" i="8"/>
  <c r="E159" i="8"/>
  <c r="D159" i="8"/>
  <c r="D212" i="8" s="1"/>
  <c r="C159" i="8"/>
  <c r="P140" i="8"/>
  <c r="P193" i="8" s="1"/>
  <c r="O140" i="8"/>
  <c r="O193" i="8" s="1"/>
  <c r="N140" i="8"/>
  <c r="N193" i="8" s="1"/>
  <c r="M140" i="8"/>
  <c r="M193" i="8" s="1"/>
  <c r="K140" i="8"/>
  <c r="K193" i="8" s="1"/>
  <c r="J140" i="8"/>
  <c r="J193" i="8" s="1"/>
  <c r="H140" i="8"/>
  <c r="H193" i="8" s="1"/>
  <c r="G140" i="8"/>
  <c r="G193" i="8" s="1"/>
  <c r="F140" i="8"/>
  <c r="F193" i="8" s="1"/>
  <c r="E140" i="8"/>
  <c r="E193" i="8" s="1"/>
  <c r="D140" i="8"/>
  <c r="D193" i="8" s="1"/>
  <c r="C140" i="8"/>
  <c r="C193" i="8" s="1"/>
  <c r="P87" i="8"/>
  <c r="O87" i="8"/>
  <c r="N87" i="8"/>
  <c r="M87" i="8"/>
  <c r="K87" i="8"/>
  <c r="J87" i="8"/>
  <c r="H87" i="8"/>
  <c r="G87" i="8"/>
  <c r="F87" i="8"/>
  <c r="E87" i="8"/>
  <c r="D87" i="8"/>
  <c r="C87" i="8"/>
  <c r="P79" i="8"/>
  <c r="O79" i="8"/>
  <c r="N79" i="8"/>
  <c r="M79" i="8"/>
  <c r="K79" i="8"/>
  <c r="J79" i="8"/>
  <c r="J80" i="8" s="1"/>
  <c r="H79" i="8"/>
  <c r="G79" i="8"/>
  <c r="F79" i="8"/>
  <c r="E79" i="8"/>
  <c r="D79" i="8"/>
  <c r="C79" i="8"/>
  <c r="B29" i="7"/>
  <c r="D54" i="14" l="1"/>
  <c r="C42" i="24"/>
  <c r="C45" i="24"/>
  <c r="D37" i="14"/>
  <c r="C78" i="14"/>
  <c r="B52" i="14"/>
  <c r="C79" i="14" s="1"/>
  <c r="B74" i="14"/>
  <c r="B78" i="14" s="1"/>
  <c r="B50" i="14"/>
  <c r="B103" i="14" s="1"/>
  <c r="D3" i="15"/>
  <c r="B31" i="7"/>
  <c r="B126" i="8"/>
  <c r="C150" i="14"/>
  <c r="D150" i="14" s="1"/>
  <c r="A3" i="17"/>
  <c r="E37" i="14"/>
  <c r="B35" i="14"/>
  <c r="D53" i="14"/>
  <c r="D41" i="24" s="1"/>
  <c r="D106" i="14"/>
  <c r="C212" i="8"/>
  <c r="K212" i="8"/>
  <c r="E212" i="8"/>
  <c r="M212" i="8"/>
  <c r="F212" i="8"/>
  <c r="N212" i="8"/>
  <c r="E54" i="14" l="1"/>
  <c r="D42" i="24"/>
  <c r="D45" i="24" s="1"/>
  <c r="B51" i="14"/>
  <c r="B127" i="14"/>
  <c r="C80" i="14"/>
  <c r="B97" i="14" s="1"/>
  <c r="B140" i="14" s="1"/>
  <c r="D6" i="15"/>
  <c r="E6" i="15" s="1"/>
  <c r="B7" i="15" s="1"/>
  <c r="C7" i="15" s="1"/>
  <c r="D7" i="15" s="1"/>
  <c r="E7" i="15" s="1"/>
  <c r="B8" i="15" s="1"/>
  <c r="C8" i="15" s="1"/>
  <c r="D8" i="15" s="1"/>
  <c r="E8" i="15" s="1"/>
  <c r="B9" i="15" s="1"/>
  <c r="B6" i="17"/>
  <c r="C6" i="17" s="1"/>
  <c r="F6" i="17" s="1"/>
  <c r="D3" i="17"/>
  <c r="B80" i="14"/>
  <c r="B105" i="14"/>
  <c r="B147" i="14"/>
  <c r="B171" i="14" s="1"/>
  <c r="E150" i="14"/>
  <c r="E53" i="14"/>
  <c r="E41" i="24" s="1"/>
  <c r="B149" i="14"/>
  <c r="B79" i="14"/>
  <c r="F37" i="14"/>
  <c r="E106" i="14"/>
  <c r="B53" i="12"/>
  <c r="B50" i="12"/>
  <c r="B44" i="12"/>
  <c r="B36" i="12"/>
  <c r="B8" i="12"/>
  <c r="B22" i="6"/>
  <c r="B23" i="6"/>
  <c r="F54" i="14" l="1"/>
  <c r="E42" i="24"/>
  <c r="E45" i="24" s="1"/>
  <c r="C53" i="12"/>
  <c r="D53" i="12" s="1"/>
  <c r="C36" i="12"/>
  <c r="D36" i="12" s="1"/>
  <c r="B104" i="14"/>
  <c r="B98" i="14" s="1"/>
  <c r="A3" i="16"/>
  <c r="F7" i="15"/>
  <c r="F8" i="15" s="1"/>
  <c r="D6" i="17"/>
  <c r="E6" i="17" s="1"/>
  <c r="B7" i="17" s="1"/>
  <c r="C7" i="17" s="1"/>
  <c r="D7" i="17" s="1"/>
  <c r="E7" i="17" s="1"/>
  <c r="B8" i="17" s="1"/>
  <c r="C8" i="17" s="1"/>
  <c r="D8" i="17" s="1"/>
  <c r="E8" i="17" s="1"/>
  <c r="B9" i="17" s="1"/>
  <c r="C9" i="17" s="1"/>
  <c r="D9" i="17" s="1"/>
  <c r="E9" i="17" s="1"/>
  <c r="B10" i="17" s="1"/>
  <c r="C9" i="15"/>
  <c r="D9" i="15" s="1"/>
  <c r="E9" i="15" s="1"/>
  <c r="B10" i="15" s="1"/>
  <c r="F106" i="14"/>
  <c r="F53" i="14"/>
  <c r="F41" i="24" s="1"/>
  <c r="F150" i="14"/>
  <c r="B148" i="14"/>
  <c r="G37" i="14"/>
  <c r="G54" i="14" l="1"/>
  <c r="F42" i="24"/>
  <c r="F45" i="24" s="1"/>
  <c r="E53" i="12"/>
  <c r="B189" i="19"/>
  <c r="E36" i="12"/>
  <c r="B181" i="14"/>
  <c r="B6" i="16"/>
  <c r="C6" i="16" s="1"/>
  <c r="F6" i="16" s="1"/>
  <c r="D3" i="16"/>
  <c r="F7" i="17"/>
  <c r="F8" i="17" s="1"/>
  <c r="F9" i="17" s="1"/>
  <c r="C10" i="17"/>
  <c r="D10" i="17" s="1"/>
  <c r="E10" i="17" s="1"/>
  <c r="B11" i="17" s="1"/>
  <c r="C10" i="15"/>
  <c r="D10" i="15" s="1"/>
  <c r="E10" i="15" s="1"/>
  <c r="B11" i="15" s="1"/>
  <c r="F9" i="15"/>
  <c r="H37" i="14"/>
  <c r="G106" i="14"/>
  <c r="G150" i="14"/>
  <c r="G53" i="14"/>
  <c r="G41" i="24" s="1"/>
  <c r="H54" i="14" l="1"/>
  <c r="G42" i="24"/>
  <c r="G45" i="24"/>
  <c r="F53" i="12"/>
  <c r="C189" i="19"/>
  <c r="F36" i="12"/>
  <c r="C181" i="14"/>
  <c r="B112" i="14"/>
  <c r="D6" i="16"/>
  <c r="E6" i="16" s="1"/>
  <c r="B7" i="16" s="1"/>
  <c r="C7" i="16" s="1"/>
  <c r="F10" i="17"/>
  <c r="C11" i="17"/>
  <c r="D11" i="17" s="1"/>
  <c r="E11" i="17" s="1"/>
  <c r="B12" i="17" s="1"/>
  <c r="F10" i="15"/>
  <c r="C11" i="15"/>
  <c r="D11" i="15" s="1"/>
  <c r="E11" i="15" s="1"/>
  <c r="B12" i="15" s="1"/>
  <c r="H150" i="14"/>
  <c r="H106" i="14"/>
  <c r="I37" i="14"/>
  <c r="H53" i="14"/>
  <c r="H41" i="24" s="1"/>
  <c r="D78" i="11"/>
  <c r="C78" i="11"/>
  <c r="B78" i="11"/>
  <c r="C59" i="11"/>
  <c r="C72" i="11"/>
  <c r="C70" i="11"/>
  <c r="B74" i="11"/>
  <c r="C62" i="11"/>
  <c r="I54" i="14" l="1"/>
  <c r="H42" i="24"/>
  <c r="H45" i="24" s="1"/>
  <c r="B156" i="14"/>
  <c r="C156" i="14" s="1"/>
  <c r="C157" i="14" s="1"/>
  <c r="B120" i="19"/>
  <c r="B164" i="19" s="1"/>
  <c r="G53" i="12"/>
  <c r="D189" i="19"/>
  <c r="G36" i="12"/>
  <c r="D181" i="14"/>
  <c r="D156" i="14"/>
  <c r="E156" i="14" s="1"/>
  <c r="B157" i="14"/>
  <c r="B113" i="14"/>
  <c r="C112" i="14"/>
  <c r="D7" i="16"/>
  <c r="E7" i="16" s="1"/>
  <c r="B8" i="16" s="1"/>
  <c r="C8" i="16" s="1"/>
  <c r="D8" i="16" s="1"/>
  <c r="E8" i="16" s="1"/>
  <c r="B9" i="16" s="1"/>
  <c r="C9" i="16" s="1"/>
  <c r="D9" i="16" s="1"/>
  <c r="E9" i="16" s="1"/>
  <c r="B10" i="16" s="1"/>
  <c r="C10" i="16" s="1"/>
  <c r="D10" i="16" s="1"/>
  <c r="E10" i="16" s="1"/>
  <c r="B11" i="16" s="1"/>
  <c r="C11" i="16" s="1"/>
  <c r="D11" i="16" s="1"/>
  <c r="E11" i="16" s="1"/>
  <c r="B12" i="16" s="1"/>
  <c r="F7" i="16"/>
  <c r="F11" i="15"/>
  <c r="F11" i="17"/>
  <c r="D157" i="14"/>
  <c r="C12" i="17"/>
  <c r="D12" i="17" s="1"/>
  <c r="E12" i="17" s="1"/>
  <c r="B13" i="17" s="1"/>
  <c r="C12" i="15"/>
  <c r="D12" i="15" s="1"/>
  <c r="E12" i="15" s="1"/>
  <c r="B13" i="15" s="1"/>
  <c r="J37" i="14"/>
  <c r="I53" i="14"/>
  <c r="I41" i="24" s="1"/>
  <c r="I106" i="14"/>
  <c r="I150" i="14"/>
  <c r="C61" i="11"/>
  <c r="D53" i="11"/>
  <c r="C53" i="11"/>
  <c r="B53" i="11"/>
  <c r="C34" i="11"/>
  <c r="C47" i="11"/>
  <c r="C45" i="11"/>
  <c r="B49" i="11"/>
  <c r="C37" i="11"/>
  <c r="J54" i="14" l="1"/>
  <c r="I42" i="24"/>
  <c r="I45" i="24" s="1"/>
  <c r="H53" i="12"/>
  <c r="E189" i="19"/>
  <c r="F8" i="16"/>
  <c r="F9" i="16" s="1"/>
  <c r="F10" i="16" s="1"/>
  <c r="F11" i="16" s="1"/>
  <c r="H36" i="12"/>
  <c r="E181" i="14"/>
  <c r="D112" i="14"/>
  <c r="C113" i="14"/>
  <c r="C63" i="11"/>
  <c r="C64" i="11" s="1"/>
  <c r="F156" i="14"/>
  <c r="E157" i="14"/>
  <c r="F12" i="17"/>
  <c r="C13" i="17"/>
  <c r="D13" i="17" s="1"/>
  <c r="E13" i="17" s="1"/>
  <c r="B14" i="17" s="1"/>
  <c r="F12" i="15"/>
  <c r="C12" i="16"/>
  <c r="D12" i="16" s="1"/>
  <c r="E12" i="16" s="1"/>
  <c r="B13" i="16" s="1"/>
  <c r="C13" i="15"/>
  <c r="D13" i="15" s="1"/>
  <c r="E13" i="15" s="1"/>
  <c r="B14" i="15" s="1"/>
  <c r="J44" i="14"/>
  <c r="J41" i="14"/>
  <c r="K37" i="14"/>
  <c r="J53" i="14"/>
  <c r="J150" i="14"/>
  <c r="J169" i="14" s="1"/>
  <c r="J106" i="14"/>
  <c r="J125" i="14" s="1"/>
  <c r="J72" i="14" l="1"/>
  <c r="J41" i="24"/>
  <c r="K54" i="14"/>
  <c r="K42" i="24" s="1"/>
  <c r="J42" i="24"/>
  <c r="I53" i="12"/>
  <c r="F189" i="19"/>
  <c r="I36" i="12"/>
  <c r="F181" i="14"/>
  <c r="F13" i="17"/>
  <c r="E112" i="14"/>
  <c r="D113" i="14"/>
  <c r="G156" i="14"/>
  <c r="F157" i="14"/>
  <c r="C14" i="17"/>
  <c r="D14" i="17" s="1"/>
  <c r="E14" i="17" s="1"/>
  <c r="B15" i="17" s="1"/>
  <c r="F12" i="16"/>
  <c r="C13" i="16"/>
  <c r="D13" i="16" s="1"/>
  <c r="E13" i="16" s="1"/>
  <c r="B14" i="16" s="1"/>
  <c r="F13" i="15"/>
  <c r="C14" i="15"/>
  <c r="D14" i="15" s="1"/>
  <c r="E14" i="15" s="1"/>
  <c r="B15" i="15" s="1"/>
  <c r="J110" i="14"/>
  <c r="J113" i="14"/>
  <c r="K106" i="14"/>
  <c r="K125" i="14" s="1"/>
  <c r="K41" i="14"/>
  <c r="K44" i="14"/>
  <c r="J154" i="14"/>
  <c r="K150" i="14"/>
  <c r="K169" i="14" s="1"/>
  <c r="J157" i="14"/>
  <c r="K53" i="14"/>
  <c r="J60" i="14"/>
  <c r="J57" i="14"/>
  <c r="K72" i="14" l="1"/>
  <c r="K41" i="24"/>
  <c r="K45" i="24" s="1"/>
  <c r="K46" i="24" s="1"/>
  <c r="J45" i="24"/>
  <c r="J46" i="24" s="1"/>
  <c r="J53" i="12"/>
  <c r="G189" i="19"/>
  <c r="J36" i="12"/>
  <c r="G181" i="14"/>
  <c r="F112" i="14"/>
  <c r="E113" i="14"/>
  <c r="H156" i="14"/>
  <c r="G157" i="14"/>
  <c r="F14" i="17"/>
  <c r="C15" i="17"/>
  <c r="D15" i="17" s="1"/>
  <c r="E15" i="17" s="1"/>
  <c r="B16" i="17" s="1"/>
  <c r="F14" i="15"/>
  <c r="F13" i="16"/>
  <c r="C14" i="16"/>
  <c r="D14" i="16" s="1"/>
  <c r="E14" i="16" s="1"/>
  <c r="B15" i="16" s="1"/>
  <c r="C15" i="15"/>
  <c r="D15" i="15" s="1"/>
  <c r="E15" i="15" s="1"/>
  <c r="B16" i="15" s="1"/>
  <c r="J162" i="14"/>
  <c r="J65" i="14"/>
  <c r="K110" i="14"/>
  <c r="K118" i="14" s="1"/>
  <c r="K113" i="14"/>
  <c r="K154" i="14"/>
  <c r="K162" i="14" s="1"/>
  <c r="K157" i="14"/>
  <c r="K60" i="14"/>
  <c r="K57" i="14"/>
  <c r="J118" i="14"/>
  <c r="K53" i="12" l="1"/>
  <c r="H189" i="19"/>
  <c r="K36" i="12"/>
  <c r="H181" i="14"/>
  <c r="G112" i="14"/>
  <c r="F113" i="14"/>
  <c r="I156" i="14"/>
  <c r="I157" i="14" s="1"/>
  <c r="H157" i="14"/>
  <c r="C16" i="17"/>
  <c r="D16" i="17" s="1"/>
  <c r="E16" i="17" s="1"/>
  <c r="B17" i="17" s="1"/>
  <c r="F15" i="17"/>
  <c r="F14" i="16"/>
  <c r="C15" i="16"/>
  <c r="D15" i="16" s="1"/>
  <c r="E15" i="16" s="1"/>
  <c r="B16" i="16" s="1"/>
  <c r="C16" i="15"/>
  <c r="D16" i="15" s="1"/>
  <c r="E16" i="15" s="1"/>
  <c r="B17" i="15" s="1"/>
  <c r="F15" i="15"/>
  <c r="K65" i="14"/>
  <c r="C36" i="11"/>
  <c r="D27" i="11"/>
  <c r="C7" i="11"/>
  <c r="C21" i="11"/>
  <c r="C19" i="11"/>
  <c r="B23" i="11"/>
  <c r="C9" i="11"/>
  <c r="B9" i="11"/>
  <c r="L53" i="12" l="1"/>
  <c r="J189" i="19" s="1"/>
  <c r="I189" i="19"/>
  <c r="L36" i="12"/>
  <c r="J181" i="14" s="1"/>
  <c r="I181" i="14"/>
  <c r="H112" i="14"/>
  <c r="G113" i="14"/>
  <c r="F16" i="15"/>
  <c r="F16" i="17"/>
  <c r="C17" i="17"/>
  <c r="D17" i="17" s="1"/>
  <c r="E17" i="17" s="1"/>
  <c r="B18" i="17" s="1"/>
  <c r="C16" i="16"/>
  <c r="D16" i="16" s="1"/>
  <c r="E16" i="16" s="1"/>
  <c r="B17" i="16" s="1"/>
  <c r="F15" i="16"/>
  <c r="C17" i="15"/>
  <c r="D17" i="15" s="1"/>
  <c r="E17" i="15" s="1"/>
  <c r="B18" i="15" s="1"/>
  <c r="C38" i="11"/>
  <c r="C39" i="11" s="1"/>
  <c r="I112" i="14" l="1"/>
  <c r="I113" i="14" s="1"/>
  <c r="H113" i="14"/>
  <c r="C18" i="17"/>
  <c r="D18" i="17" s="1"/>
  <c r="E18" i="17" s="1"/>
  <c r="B19" i="17" s="1"/>
  <c r="F17" i="17"/>
  <c r="C17" i="16"/>
  <c r="D17" i="16" s="1"/>
  <c r="E17" i="16" s="1"/>
  <c r="B18" i="16" s="1"/>
  <c r="F16" i="16"/>
  <c r="C18" i="15"/>
  <c r="D18" i="15" s="1"/>
  <c r="E18" i="15" s="1"/>
  <c r="B19" i="15" s="1"/>
  <c r="F17" i="15"/>
  <c r="F17" i="16" l="1"/>
  <c r="F18" i="17"/>
  <c r="C19" i="17"/>
  <c r="D19" i="17" s="1"/>
  <c r="E19" i="17" s="1"/>
  <c r="B20" i="17" s="1"/>
  <c r="C18" i="16"/>
  <c r="D18" i="16" s="1"/>
  <c r="E18" i="16" s="1"/>
  <c r="B19" i="16" s="1"/>
  <c r="F18" i="15"/>
  <c r="C19" i="15"/>
  <c r="D19" i="15" s="1"/>
  <c r="E19" i="15" s="1"/>
  <c r="B20" i="15" s="1"/>
  <c r="C20" i="17" l="1"/>
  <c r="D20" i="17" s="1"/>
  <c r="E20" i="17" s="1"/>
  <c r="B21" i="17" s="1"/>
  <c r="F19" i="17"/>
  <c r="C19" i="16"/>
  <c r="D19" i="16" s="1"/>
  <c r="E19" i="16" s="1"/>
  <c r="B20" i="16" s="1"/>
  <c r="F18" i="16"/>
  <c r="F19" i="15"/>
  <c r="C20" i="15"/>
  <c r="D20" i="15" s="1"/>
  <c r="E20" i="15" s="1"/>
  <c r="B21" i="15" s="1"/>
  <c r="F20" i="17" l="1"/>
  <c r="C21" i="17"/>
  <c r="D21" i="17" s="1"/>
  <c r="E21" i="17" s="1"/>
  <c r="B22" i="17" s="1"/>
  <c r="F19" i="16"/>
  <c r="C20" i="16"/>
  <c r="D20" i="16" s="1"/>
  <c r="E20" i="16" s="1"/>
  <c r="B21" i="16" s="1"/>
  <c r="F20" i="15"/>
  <c r="C21" i="15"/>
  <c r="D21" i="15" s="1"/>
  <c r="E21" i="15" s="1"/>
  <c r="B22" i="15" s="1"/>
  <c r="C22" i="17" l="1"/>
  <c r="D22" i="17" s="1"/>
  <c r="E22" i="17" s="1"/>
  <c r="B23" i="17" s="1"/>
  <c r="F21" i="17"/>
  <c r="C21" i="16"/>
  <c r="D21" i="16" s="1"/>
  <c r="E21" i="16" s="1"/>
  <c r="B22" i="16" s="1"/>
  <c r="F20" i="16"/>
  <c r="F21" i="15"/>
  <c r="C22" i="15"/>
  <c r="D22" i="15" s="1"/>
  <c r="E22" i="15" s="1"/>
  <c r="B23" i="15" s="1"/>
  <c r="F21" i="16" l="1"/>
  <c r="F22" i="17"/>
  <c r="C23" i="17"/>
  <c r="D23" i="17" s="1"/>
  <c r="E23" i="17" s="1"/>
  <c r="B24" i="17" s="1"/>
  <c r="C22" i="16"/>
  <c r="D22" i="16" s="1"/>
  <c r="E22" i="16" s="1"/>
  <c r="B23" i="16" s="1"/>
  <c r="F22" i="15"/>
  <c r="C23" i="15"/>
  <c r="D23" i="15" s="1"/>
  <c r="E23" i="15" s="1"/>
  <c r="B24" i="15" s="1"/>
  <c r="F23" i="17" l="1"/>
  <c r="C24" i="17"/>
  <c r="D24" i="17" s="1"/>
  <c r="E24" i="17" s="1"/>
  <c r="B25" i="17" s="1"/>
  <c r="C23" i="16"/>
  <c r="D23" i="16" s="1"/>
  <c r="E23" i="16" s="1"/>
  <c r="B24" i="16" s="1"/>
  <c r="F22" i="16"/>
  <c r="F23" i="15"/>
  <c r="C24" i="15"/>
  <c r="D24" i="15" s="1"/>
  <c r="E24" i="15" s="1"/>
  <c r="B25" i="15" s="1"/>
  <c r="F23" i="16" l="1"/>
  <c r="F24" i="17"/>
  <c r="C25" i="17"/>
  <c r="D25" i="17" s="1"/>
  <c r="E25" i="17" s="1"/>
  <c r="B26" i="17" s="1"/>
  <c r="C24" i="16"/>
  <c r="D24" i="16" s="1"/>
  <c r="E24" i="16" s="1"/>
  <c r="B25" i="16" s="1"/>
  <c r="F24" i="15"/>
  <c r="C25" i="15"/>
  <c r="D25" i="15" s="1"/>
  <c r="E25" i="15" s="1"/>
  <c r="B26" i="15" s="1"/>
  <c r="F25" i="17" l="1"/>
  <c r="C26" i="17"/>
  <c r="D26" i="17" s="1"/>
  <c r="E26" i="17" s="1"/>
  <c r="B27" i="17" s="1"/>
  <c r="F24" i="16"/>
  <c r="C25" i="16"/>
  <c r="D25" i="16" s="1"/>
  <c r="E25" i="16" s="1"/>
  <c r="B26" i="16" s="1"/>
  <c r="F25" i="15"/>
  <c r="C26" i="15"/>
  <c r="D26" i="15" s="1"/>
  <c r="E26" i="15" s="1"/>
  <c r="B27" i="15" s="1"/>
  <c r="C27" i="17" l="1"/>
  <c r="D27" i="17" s="1"/>
  <c r="E27" i="17" s="1"/>
  <c r="B28" i="17" s="1"/>
  <c r="F26" i="17"/>
  <c r="F25" i="16"/>
  <c r="C26" i="16"/>
  <c r="D26" i="16" s="1"/>
  <c r="E26" i="16" s="1"/>
  <c r="B27" i="16" s="1"/>
  <c r="F26" i="15"/>
  <c r="C27" i="15"/>
  <c r="D27" i="15" s="1"/>
  <c r="E27" i="15" s="1"/>
  <c r="B28" i="15" s="1"/>
  <c r="F27" i="17" l="1"/>
  <c r="C28" i="17"/>
  <c r="D28" i="17" s="1"/>
  <c r="E28" i="17" s="1"/>
  <c r="B29" i="17" s="1"/>
  <c r="F27" i="15"/>
  <c r="C27" i="16"/>
  <c r="D27" i="16" s="1"/>
  <c r="E27" i="16" s="1"/>
  <c r="B28" i="16" s="1"/>
  <c r="F26" i="16"/>
  <c r="C28" i="15"/>
  <c r="D28" i="15" s="1"/>
  <c r="E28" i="15" s="1"/>
  <c r="B29" i="15" s="1"/>
  <c r="F28" i="17" l="1"/>
  <c r="F27" i="16"/>
  <c r="C29" i="17"/>
  <c r="D29" i="17" s="1"/>
  <c r="E29" i="17" s="1"/>
  <c r="B30" i="17" s="1"/>
  <c r="C28" i="16"/>
  <c r="D28" i="16" s="1"/>
  <c r="E28" i="16" s="1"/>
  <c r="B29" i="16" s="1"/>
  <c r="C29" i="15"/>
  <c r="D29" i="15" s="1"/>
  <c r="E29" i="15" s="1"/>
  <c r="B30" i="15" s="1"/>
  <c r="F28" i="15"/>
  <c r="C30" i="17" l="1"/>
  <c r="D30" i="17" s="1"/>
  <c r="E30" i="17" s="1"/>
  <c r="B31" i="17" s="1"/>
  <c r="F29" i="17"/>
  <c r="F30" i="17" s="1"/>
  <c r="C29" i="16"/>
  <c r="D29" i="16" s="1"/>
  <c r="E29" i="16" s="1"/>
  <c r="B30" i="16" s="1"/>
  <c r="F28" i="16"/>
  <c r="F29" i="15"/>
  <c r="C30" i="15"/>
  <c r="D30" i="15" s="1"/>
  <c r="E30" i="15" s="1"/>
  <c r="B31" i="15" s="1"/>
  <c r="C31" i="17" l="1"/>
  <c r="D31" i="17" s="1"/>
  <c r="E31" i="17" s="1"/>
  <c r="B32" i="17" s="1"/>
  <c r="F29" i="16"/>
  <c r="C30" i="16"/>
  <c r="D30" i="16" s="1"/>
  <c r="E30" i="16" s="1"/>
  <c r="B31" i="16" s="1"/>
  <c r="F30" i="15"/>
  <c r="C31" i="15"/>
  <c r="D31" i="15" s="1"/>
  <c r="E31" i="15" s="1"/>
  <c r="B32" i="15" s="1"/>
  <c r="F31" i="17" l="1"/>
  <c r="C32" i="17"/>
  <c r="D32" i="17" s="1"/>
  <c r="E32" i="17" s="1"/>
  <c r="B33" i="17" s="1"/>
  <c r="F30" i="16"/>
  <c r="C31" i="16"/>
  <c r="D31" i="16" s="1"/>
  <c r="E31" i="16" s="1"/>
  <c r="B32" i="16" s="1"/>
  <c r="F31" i="15"/>
  <c r="C32" i="15"/>
  <c r="D32" i="15" s="1"/>
  <c r="E32" i="15" s="1"/>
  <c r="B33" i="15" s="1"/>
  <c r="F31" i="16" l="1"/>
  <c r="F32" i="17"/>
  <c r="C33" i="17"/>
  <c r="D33" i="17" s="1"/>
  <c r="E33" i="17" s="1"/>
  <c r="B34" i="17" s="1"/>
  <c r="C32" i="16"/>
  <c r="D32" i="16" s="1"/>
  <c r="E32" i="16" s="1"/>
  <c r="B33" i="16" s="1"/>
  <c r="F32" i="15"/>
  <c r="C33" i="15"/>
  <c r="D33" i="15" s="1"/>
  <c r="E33" i="15" s="1"/>
  <c r="B34" i="15" s="1"/>
  <c r="F33" i="17" l="1"/>
  <c r="C34" i="17"/>
  <c r="D34" i="17" s="1"/>
  <c r="E34" i="17" s="1"/>
  <c r="B35" i="17" s="1"/>
  <c r="F32" i="16"/>
  <c r="C33" i="16"/>
  <c r="D33" i="16" s="1"/>
  <c r="E33" i="16" s="1"/>
  <c r="B34" i="16" s="1"/>
  <c r="F33" i="15"/>
  <c r="C34" i="15"/>
  <c r="D34" i="15" s="1"/>
  <c r="E34" i="15" s="1"/>
  <c r="B35" i="15" s="1"/>
  <c r="F34" i="17" l="1"/>
  <c r="C35" i="17"/>
  <c r="D35" i="17" s="1"/>
  <c r="E35" i="17" s="1"/>
  <c r="B36" i="17" s="1"/>
  <c r="C34" i="16"/>
  <c r="D34" i="16" s="1"/>
  <c r="E34" i="16" s="1"/>
  <c r="B35" i="16" s="1"/>
  <c r="F33" i="16"/>
  <c r="F34" i="15"/>
  <c r="C35" i="15"/>
  <c r="D35" i="15" s="1"/>
  <c r="E35" i="15" s="1"/>
  <c r="B36" i="15" s="1"/>
  <c r="F35" i="15" l="1"/>
  <c r="F35" i="17"/>
  <c r="C36" i="17"/>
  <c r="D36" i="17" s="1"/>
  <c r="E36" i="17" s="1"/>
  <c r="B37" i="17" s="1"/>
  <c r="F34" i="16"/>
  <c r="C35" i="16"/>
  <c r="D35" i="16" s="1"/>
  <c r="E35" i="16" s="1"/>
  <c r="B36" i="16" s="1"/>
  <c r="C36" i="15"/>
  <c r="D36" i="15" s="1"/>
  <c r="E36" i="15" s="1"/>
  <c r="B37" i="15" s="1"/>
  <c r="C37" i="17" l="1"/>
  <c r="D37" i="17" s="1"/>
  <c r="E37" i="17" s="1"/>
  <c r="B38" i="17" s="1"/>
  <c r="F36" i="17"/>
  <c r="F35" i="16"/>
  <c r="C36" i="16"/>
  <c r="D36" i="16" s="1"/>
  <c r="E36" i="16" s="1"/>
  <c r="B37" i="16" s="1"/>
  <c r="F36" i="15"/>
  <c r="C37" i="15"/>
  <c r="D37" i="15" s="1"/>
  <c r="E37" i="15" s="1"/>
  <c r="B38" i="15" s="1"/>
  <c r="F37" i="17" l="1"/>
  <c r="C38" i="17"/>
  <c r="D38" i="17" s="1"/>
  <c r="E38" i="17" s="1"/>
  <c r="B39" i="17" s="1"/>
  <c r="F37" i="15"/>
  <c r="C37" i="16"/>
  <c r="D37" i="16" s="1"/>
  <c r="E37" i="16" s="1"/>
  <c r="B38" i="16" s="1"/>
  <c r="F36" i="16"/>
  <c r="C38" i="15"/>
  <c r="D38" i="15" s="1"/>
  <c r="E38" i="15" s="1"/>
  <c r="B39" i="15" s="1"/>
  <c r="F38" i="17" l="1"/>
  <c r="C39" i="17"/>
  <c r="D39" i="17" s="1"/>
  <c r="E39" i="17" s="1"/>
  <c r="B40" i="17" s="1"/>
  <c r="F38" i="15"/>
  <c r="C38" i="16"/>
  <c r="D38" i="16" s="1"/>
  <c r="E38" i="16" s="1"/>
  <c r="B39" i="16" s="1"/>
  <c r="F37" i="16"/>
  <c r="C39" i="15"/>
  <c r="D39" i="15" s="1"/>
  <c r="E39" i="15" s="1"/>
  <c r="B40" i="15" s="1"/>
  <c r="F39" i="17" l="1"/>
  <c r="C40" i="17"/>
  <c r="D40" i="17" s="1"/>
  <c r="E40" i="17" s="1"/>
  <c r="B41" i="17" s="1"/>
  <c r="F38" i="16"/>
  <c r="C39" i="16"/>
  <c r="D39" i="16" s="1"/>
  <c r="E39" i="16" s="1"/>
  <c r="B40" i="16" s="1"/>
  <c r="F39" i="15"/>
  <c r="C40" i="15"/>
  <c r="D40" i="15" s="1"/>
  <c r="E40" i="15" s="1"/>
  <c r="B41" i="15" s="1"/>
  <c r="F40" i="17" l="1"/>
  <c r="C41" i="17"/>
  <c r="D41" i="17" s="1"/>
  <c r="E41" i="17" s="1"/>
  <c r="B42" i="17" s="1"/>
  <c r="F40" i="15"/>
  <c r="C40" i="16"/>
  <c r="D40" i="16" s="1"/>
  <c r="E40" i="16" s="1"/>
  <c r="B41" i="16" s="1"/>
  <c r="F39" i="16"/>
  <c r="C41" i="15"/>
  <c r="D41" i="15" s="1"/>
  <c r="E41" i="15" s="1"/>
  <c r="B42" i="15" s="1"/>
  <c r="F41" i="17" l="1"/>
  <c r="C42" i="17"/>
  <c r="D42" i="17" s="1"/>
  <c r="E42" i="17" s="1"/>
  <c r="B43" i="17" s="1"/>
  <c r="F40" i="16"/>
  <c r="C41" i="16"/>
  <c r="D41" i="16" s="1"/>
  <c r="E41" i="16" s="1"/>
  <c r="B42" i="16" s="1"/>
  <c r="F41" i="15"/>
  <c r="C42" i="15"/>
  <c r="D42" i="15" s="1"/>
  <c r="E42" i="15" s="1"/>
  <c r="B43" i="15" s="1"/>
  <c r="F42" i="17" l="1"/>
  <c r="C43" i="17"/>
  <c r="D43" i="17" s="1"/>
  <c r="E43" i="17" s="1"/>
  <c r="B44" i="17" s="1"/>
  <c r="F42" i="15"/>
  <c r="F41" i="16"/>
  <c r="C42" i="16"/>
  <c r="D42" i="16" s="1"/>
  <c r="E42" i="16" s="1"/>
  <c r="B43" i="16" s="1"/>
  <c r="C43" i="15"/>
  <c r="D43" i="15" s="1"/>
  <c r="E43" i="15" s="1"/>
  <c r="B44" i="15" s="1"/>
  <c r="C44" i="17" l="1"/>
  <c r="D44" i="17" s="1"/>
  <c r="E44" i="17" s="1"/>
  <c r="B45" i="17" s="1"/>
  <c r="F43" i="17"/>
  <c r="F42" i="16"/>
  <c r="C43" i="16"/>
  <c r="D43" i="16" s="1"/>
  <c r="E43" i="16" s="1"/>
  <c r="B44" i="16" s="1"/>
  <c r="F43" i="15"/>
  <c r="C44" i="15"/>
  <c r="D44" i="15" s="1"/>
  <c r="E44" i="15" s="1"/>
  <c r="B45" i="15" s="1"/>
  <c r="F44" i="17" l="1"/>
  <c r="C45" i="17"/>
  <c r="D45" i="17" s="1"/>
  <c r="E45" i="17" s="1"/>
  <c r="B46" i="17" s="1"/>
  <c r="C44" i="16"/>
  <c r="D44" i="16" s="1"/>
  <c r="E44" i="16" s="1"/>
  <c r="B45" i="16" s="1"/>
  <c r="F43" i="16"/>
  <c r="F44" i="15"/>
  <c r="C45" i="15"/>
  <c r="D45" i="15" s="1"/>
  <c r="E45" i="15" s="1"/>
  <c r="B46" i="15" s="1"/>
  <c r="F45" i="17" l="1"/>
  <c r="C46" i="17"/>
  <c r="D46" i="17" s="1"/>
  <c r="E46" i="17" s="1"/>
  <c r="B47" i="17" s="1"/>
  <c r="F45" i="15"/>
  <c r="F44" i="16"/>
  <c r="C45" i="16"/>
  <c r="D45" i="16" s="1"/>
  <c r="E45" i="16" s="1"/>
  <c r="B46" i="16" s="1"/>
  <c r="C46" i="15"/>
  <c r="D46" i="15" s="1"/>
  <c r="E46" i="15" s="1"/>
  <c r="B47" i="15" s="1"/>
  <c r="F46" i="17" l="1"/>
  <c r="C47" i="17"/>
  <c r="D47" i="17" s="1"/>
  <c r="E47" i="17" s="1"/>
  <c r="B48" i="17" s="1"/>
  <c r="F45" i="16"/>
  <c r="C46" i="16"/>
  <c r="D46" i="16" s="1"/>
  <c r="E46" i="16" s="1"/>
  <c r="B47" i="16" s="1"/>
  <c r="F46" i="15"/>
  <c r="C47" i="15"/>
  <c r="D47" i="15" s="1"/>
  <c r="E47" i="15" s="1"/>
  <c r="B48" i="15" s="1"/>
  <c r="F47" i="17" l="1"/>
  <c r="C48" i="17"/>
  <c r="D48" i="17" s="1"/>
  <c r="E48" i="17" s="1"/>
  <c r="B49" i="17" s="1"/>
  <c r="F46" i="16"/>
  <c r="C47" i="16"/>
  <c r="D47" i="16" s="1"/>
  <c r="E47" i="16" s="1"/>
  <c r="B48" i="16" s="1"/>
  <c r="F47" i="15"/>
  <c r="C48" i="15"/>
  <c r="D48" i="15" s="1"/>
  <c r="E48" i="15" s="1"/>
  <c r="B49" i="15" s="1"/>
  <c r="F48" i="17" l="1"/>
  <c r="C49" i="17"/>
  <c r="D49" i="17" s="1"/>
  <c r="E49" i="17" s="1"/>
  <c r="B50" i="17" s="1"/>
  <c r="F48" i="15"/>
  <c r="F47" i="16"/>
  <c r="C48" i="16"/>
  <c r="D48" i="16" s="1"/>
  <c r="E48" i="16" s="1"/>
  <c r="B49" i="16" s="1"/>
  <c r="C49" i="15"/>
  <c r="D49" i="15" s="1"/>
  <c r="E49" i="15" s="1"/>
  <c r="B50" i="15" s="1"/>
  <c r="F48" i="16" l="1"/>
  <c r="F49" i="17"/>
  <c r="C50" i="17"/>
  <c r="D50" i="17" s="1"/>
  <c r="E50" i="17" s="1"/>
  <c r="B51" i="17" s="1"/>
  <c r="C49" i="16"/>
  <c r="D49" i="16" s="1"/>
  <c r="E49" i="16" s="1"/>
  <c r="B50" i="16" s="1"/>
  <c r="F49" i="15"/>
  <c r="C50" i="15"/>
  <c r="D50" i="15" s="1"/>
  <c r="E50" i="15" s="1"/>
  <c r="B51" i="15" s="1"/>
  <c r="F49" i="16" l="1"/>
  <c r="F50" i="17"/>
  <c r="C51" i="17"/>
  <c r="D51" i="17" s="1"/>
  <c r="E51" i="17" s="1"/>
  <c r="B52" i="17" s="1"/>
  <c r="F50" i="15"/>
  <c r="C50" i="16"/>
  <c r="D50" i="16" s="1"/>
  <c r="E50" i="16" s="1"/>
  <c r="B51" i="16" s="1"/>
  <c r="C51" i="15"/>
  <c r="D51" i="15" s="1"/>
  <c r="E51" i="15" s="1"/>
  <c r="B52" i="15" s="1"/>
  <c r="F51" i="17" l="1"/>
  <c r="C52" i="17"/>
  <c r="D52" i="17" s="1"/>
  <c r="E52" i="17" s="1"/>
  <c r="B53" i="17" s="1"/>
  <c r="F50" i="16"/>
  <c r="C51" i="16"/>
  <c r="D51" i="16" s="1"/>
  <c r="E51" i="16" s="1"/>
  <c r="B52" i="16" s="1"/>
  <c r="F51" i="15"/>
  <c r="C52" i="15"/>
  <c r="D52" i="15" s="1"/>
  <c r="E52" i="15" s="1"/>
  <c r="B53" i="15" s="1"/>
  <c r="F51" i="16" l="1"/>
  <c r="F52" i="17"/>
  <c r="C53" i="17"/>
  <c r="D53" i="17" s="1"/>
  <c r="E53" i="17" s="1"/>
  <c r="B54" i="17" s="1"/>
  <c r="F52" i="15"/>
  <c r="C52" i="16"/>
  <c r="D52" i="16" s="1"/>
  <c r="E52" i="16" s="1"/>
  <c r="B53" i="16" s="1"/>
  <c r="C53" i="15"/>
  <c r="D53" i="15" s="1"/>
  <c r="E53" i="15" s="1"/>
  <c r="B54" i="15" s="1"/>
  <c r="F53" i="17" l="1"/>
  <c r="C54" i="17"/>
  <c r="D54" i="17" s="1"/>
  <c r="E54" i="17" s="1"/>
  <c r="B55" i="17" s="1"/>
  <c r="C53" i="16"/>
  <c r="D53" i="16" s="1"/>
  <c r="E53" i="16" s="1"/>
  <c r="B54" i="16" s="1"/>
  <c r="F52" i="16"/>
  <c r="F53" i="15"/>
  <c r="C54" i="15"/>
  <c r="D54" i="15" s="1"/>
  <c r="E54" i="15" s="1"/>
  <c r="B55" i="15" s="1"/>
  <c r="F53" i="16" l="1"/>
  <c r="F54" i="17"/>
  <c r="C55" i="17"/>
  <c r="D55" i="17" s="1"/>
  <c r="E55" i="17" s="1"/>
  <c r="B56" i="17" s="1"/>
  <c r="C54" i="16"/>
  <c r="D54" i="16" s="1"/>
  <c r="E54" i="16" s="1"/>
  <c r="B55" i="16" s="1"/>
  <c r="F54" i="15"/>
  <c r="C55" i="15"/>
  <c r="D55" i="15" s="1"/>
  <c r="E55" i="15" s="1"/>
  <c r="B56" i="15" s="1"/>
  <c r="C56" i="17" l="1"/>
  <c r="D56" i="17" s="1"/>
  <c r="E56" i="17" s="1"/>
  <c r="B57" i="17" s="1"/>
  <c r="F55" i="17"/>
  <c r="F54" i="16"/>
  <c r="C55" i="16"/>
  <c r="D55" i="16" s="1"/>
  <c r="E55" i="16" s="1"/>
  <c r="B56" i="16" s="1"/>
  <c r="F55" i="15"/>
  <c r="C56" i="15"/>
  <c r="D56" i="15" s="1"/>
  <c r="E56" i="15" s="1"/>
  <c r="B57" i="15" s="1"/>
  <c r="F56" i="17" l="1"/>
  <c r="C57" i="17"/>
  <c r="D57" i="17" s="1"/>
  <c r="E57" i="17" s="1"/>
  <c r="B58" i="17" s="1"/>
  <c r="F55" i="16"/>
  <c r="C56" i="16"/>
  <c r="D56" i="16" s="1"/>
  <c r="E56" i="16" s="1"/>
  <c r="B57" i="16" s="1"/>
  <c r="F56" i="15"/>
  <c r="C57" i="15"/>
  <c r="D57" i="15" s="1"/>
  <c r="E57" i="15" s="1"/>
  <c r="B58" i="15" s="1"/>
  <c r="F57" i="17" l="1"/>
  <c r="C58" i="17"/>
  <c r="D58" i="17" s="1"/>
  <c r="E58" i="17" s="1"/>
  <c r="B59" i="17" s="1"/>
  <c r="F57" i="15"/>
  <c r="C57" i="16"/>
  <c r="D57" i="16" s="1"/>
  <c r="E57" i="16" s="1"/>
  <c r="B58" i="16" s="1"/>
  <c r="F56" i="16"/>
  <c r="C58" i="15"/>
  <c r="D58" i="15" s="1"/>
  <c r="E58" i="15" s="1"/>
  <c r="B59" i="15" s="1"/>
  <c r="C59" i="17" l="1"/>
  <c r="D59" i="17" s="1"/>
  <c r="E59" i="17" s="1"/>
  <c r="B60" i="17" s="1"/>
  <c r="F58" i="17"/>
  <c r="F57" i="16"/>
  <c r="C58" i="16"/>
  <c r="D58" i="16" s="1"/>
  <c r="E58" i="16" s="1"/>
  <c r="B59" i="16" s="1"/>
  <c r="F58" i="15"/>
  <c r="C59" i="15"/>
  <c r="D59" i="15" s="1"/>
  <c r="E59" i="15" s="1"/>
  <c r="B60" i="15" s="1"/>
  <c r="F59" i="17" l="1"/>
  <c r="C60" i="17"/>
  <c r="D60" i="17" s="1"/>
  <c r="E60" i="17" s="1"/>
  <c r="B61" i="17" s="1"/>
  <c r="F58" i="16"/>
  <c r="C59" i="16"/>
  <c r="D59" i="16" s="1"/>
  <c r="E59" i="16" s="1"/>
  <c r="B60" i="16" s="1"/>
  <c r="C60" i="15"/>
  <c r="D60" i="15" s="1"/>
  <c r="E60" i="15" s="1"/>
  <c r="B61" i="15" s="1"/>
  <c r="F59" i="15"/>
  <c r="F60" i="15" l="1"/>
  <c r="F60" i="17"/>
  <c r="C61" i="17"/>
  <c r="D61" i="17" s="1"/>
  <c r="E61" i="17" s="1"/>
  <c r="B62" i="17" s="1"/>
  <c r="C60" i="16"/>
  <c r="D60" i="16" s="1"/>
  <c r="E60" i="16" s="1"/>
  <c r="B61" i="16" s="1"/>
  <c r="F59" i="16"/>
  <c r="C61" i="15"/>
  <c r="D61" i="15" s="1"/>
  <c r="E61" i="15" s="1"/>
  <c r="B62" i="15" s="1"/>
  <c r="F61" i="17" l="1"/>
  <c r="C62" i="17"/>
  <c r="D62" i="17" s="1"/>
  <c r="E62" i="17" s="1"/>
  <c r="B63" i="17" s="1"/>
  <c r="C61" i="16"/>
  <c r="D61" i="16" s="1"/>
  <c r="E61" i="16" s="1"/>
  <c r="B62" i="16" s="1"/>
  <c r="F60" i="16"/>
  <c r="F61" i="15"/>
  <c r="C62" i="15"/>
  <c r="D62" i="15" s="1"/>
  <c r="E62" i="15" s="1"/>
  <c r="B63" i="15" s="1"/>
  <c r="F62" i="17" l="1"/>
  <c r="C63" i="17"/>
  <c r="D63" i="17" s="1"/>
  <c r="E63" i="17" s="1"/>
  <c r="B64" i="17" s="1"/>
  <c r="C62" i="16"/>
  <c r="D62" i="16" s="1"/>
  <c r="E62" i="16" s="1"/>
  <c r="B63" i="16" s="1"/>
  <c r="F61" i="16"/>
  <c r="F62" i="15"/>
  <c r="C63" i="15"/>
  <c r="D63" i="15" s="1"/>
  <c r="E63" i="15" s="1"/>
  <c r="B64" i="15" s="1"/>
  <c r="F63" i="15" l="1"/>
  <c r="C64" i="17"/>
  <c r="D64" i="17" s="1"/>
  <c r="E64" i="17" s="1"/>
  <c r="B65" i="17" s="1"/>
  <c r="F63" i="17"/>
  <c r="C63" i="16"/>
  <c r="D63" i="16" s="1"/>
  <c r="E63" i="16" s="1"/>
  <c r="B64" i="16" s="1"/>
  <c r="F62" i="16"/>
  <c r="C64" i="15"/>
  <c r="D64" i="15" s="1"/>
  <c r="E64" i="15" s="1"/>
  <c r="B65" i="15" s="1"/>
  <c r="F64" i="17" l="1"/>
  <c r="C65" i="17"/>
  <c r="D65" i="17" s="1"/>
  <c r="E65" i="17" s="1"/>
  <c r="B66" i="17" s="1"/>
  <c r="F63" i="16"/>
  <c r="C64" i="16"/>
  <c r="D64" i="16" s="1"/>
  <c r="E64" i="16" s="1"/>
  <c r="B65" i="16" s="1"/>
  <c r="C65" i="15"/>
  <c r="D65" i="15" s="1"/>
  <c r="E65" i="15" s="1"/>
  <c r="B66" i="15" s="1"/>
  <c r="F64" i="15"/>
  <c r="F65" i="15" s="1"/>
  <c r="F65" i="17" l="1"/>
  <c r="C66" i="17"/>
  <c r="D66" i="17" s="1"/>
  <c r="E66" i="17" s="1"/>
  <c r="B67" i="17" s="1"/>
  <c r="F64" i="16"/>
  <c r="C65" i="16"/>
  <c r="D65" i="16" s="1"/>
  <c r="E65" i="16" s="1"/>
  <c r="B66" i="16" s="1"/>
  <c r="C66" i="15"/>
  <c r="D66" i="15" s="1"/>
  <c r="E66" i="15" s="1"/>
  <c r="B67" i="15" s="1"/>
  <c r="F66" i="17" l="1"/>
  <c r="C67" i="17"/>
  <c r="D67" i="17" s="1"/>
  <c r="E67" i="17" s="1"/>
  <c r="B68" i="17" s="1"/>
  <c r="C66" i="16"/>
  <c r="D66" i="16" s="1"/>
  <c r="E66" i="16" s="1"/>
  <c r="B67" i="16" s="1"/>
  <c r="F65" i="16"/>
  <c r="F66" i="15"/>
  <c r="C67" i="15"/>
  <c r="D67" i="15" s="1"/>
  <c r="E67" i="15" s="1"/>
  <c r="B68" i="15" s="1"/>
  <c r="F67" i="17" l="1"/>
  <c r="C68" i="17"/>
  <c r="D68" i="17" s="1"/>
  <c r="E68" i="17" s="1"/>
  <c r="B69" i="17" s="1"/>
  <c r="C67" i="16"/>
  <c r="D67" i="16" s="1"/>
  <c r="E67" i="16" s="1"/>
  <c r="B68" i="16" s="1"/>
  <c r="F66" i="16"/>
  <c r="C68" i="15"/>
  <c r="D68" i="15" s="1"/>
  <c r="E68" i="15" s="1"/>
  <c r="B69" i="15" s="1"/>
  <c r="F67" i="15"/>
  <c r="F68" i="15" l="1"/>
  <c r="F67" i="16"/>
  <c r="C69" i="17"/>
  <c r="D69" i="17" s="1"/>
  <c r="E69" i="17" s="1"/>
  <c r="B70" i="17" s="1"/>
  <c r="F68" i="17"/>
  <c r="C68" i="16"/>
  <c r="D68" i="16" s="1"/>
  <c r="E68" i="16" s="1"/>
  <c r="B69" i="16" s="1"/>
  <c r="C69" i="15"/>
  <c r="D69" i="15" s="1"/>
  <c r="E69" i="15" s="1"/>
  <c r="B70" i="15" s="1"/>
  <c r="F69" i="17" l="1"/>
  <c r="C70" i="17"/>
  <c r="D70" i="17" s="1"/>
  <c r="E70" i="17" s="1"/>
  <c r="B71" i="17" s="1"/>
  <c r="F68" i="16"/>
  <c r="C69" i="16"/>
  <c r="D69" i="16" s="1"/>
  <c r="E69" i="16" s="1"/>
  <c r="B70" i="16" s="1"/>
  <c r="F69" i="15"/>
  <c r="C70" i="15"/>
  <c r="D70" i="15" s="1"/>
  <c r="E70" i="15" s="1"/>
  <c r="B71" i="15" s="1"/>
  <c r="F70" i="15" l="1"/>
  <c r="F70" i="17"/>
  <c r="C71" i="17"/>
  <c r="D71" i="17" s="1"/>
  <c r="E71" i="17" s="1"/>
  <c r="B72" i="17" s="1"/>
  <c r="C70" i="16"/>
  <c r="D70" i="16" s="1"/>
  <c r="E70" i="16" s="1"/>
  <c r="B71" i="16" s="1"/>
  <c r="F69" i="16"/>
  <c r="C71" i="15"/>
  <c r="D71" i="15" s="1"/>
  <c r="E71" i="15" s="1"/>
  <c r="B72" i="15" s="1"/>
  <c r="F71" i="17" l="1"/>
  <c r="C72" i="17"/>
  <c r="D72" i="17" s="1"/>
  <c r="E72" i="17" s="1"/>
  <c r="B73" i="17" s="1"/>
  <c r="F70" i="16"/>
  <c r="C71" i="16"/>
  <c r="D71" i="16" s="1"/>
  <c r="E71" i="16" s="1"/>
  <c r="B72" i="16" s="1"/>
  <c r="F71" i="15"/>
  <c r="C72" i="15"/>
  <c r="D72" i="15" s="1"/>
  <c r="E72" i="15" s="1"/>
  <c r="B73" i="15" s="1"/>
  <c r="C73" i="17" l="1"/>
  <c r="D73" i="17" s="1"/>
  <c r="E73" i="17" s="1"/>
  <c r="B74" i="17" s="1"/>
  <c r="F72" i="17"/>
  <c r="F71" i="16"/>
  <c r="C72" i="16"/>
  <c r="D72" i="16" s="1"/>
  <c r="E72" i="16" s="1"/>
  <c r="B73" i="16" s="1"/>
  <c r="F72" i="15"/>
  <c r="C73" i="15"/>
  <c r="D73" i="15" s="1"/>
  <c r="E73" i="15" s="1"/>
  <c r="B74" i="15" s="1"/>
  <c r="F73" i="17" l="1"/>
  <c r="C74" i="17"/>
  <c r="D74" i="17" s="1"/>
  <c r="E74" i="17" s="1"/>
  <c r="B75" i="17" s="1"/>
  <c r="C73" i="16"/>
  <c r="D73" i="16" s="1"/>
  <c r="E73" i="16" s="1"/>
  <c r="B74" i="16" s="1"/>
  <c r="F72" i="16"/>
  <c r="F73" i="15"/>
  <c r="C74" i="15"/>
  <c r="D74" i="15" s="1"/>
  <c r="E74" i="15" s="1"/>
  <c r="B75" i="15" s="1"/>
  <c r="F74" i="17" l="1"/>
  <c r="F73" i="16"/>
  <c r="C75" i="17"/>
  <c r="D75" i="17" s="1"/>
  <c r="E75" i="17" s="1"/>
  <c r="B76" i="17" s="1"/>
  <c r="F74" i="15"/>
  <c r="C74" i="16"/>
  <c r="D74" i="16" s="1"/>
  <c r="E74" i="16" s="1"/>
  <c r="B75" i="16" s="1"/>
  <c r="C75" i="15"/>
  <c r="D75" i="15" s="1"/>
  <c r="E75" i="15" s="1"/>
  <c r="B76" i="15" s="1"/>
  <c r="F75" i="17" l="1"/>
  <c r="C76" i="17"/>
  <c r="D76" i="17" s="1"/>
  <c r="E76" i="17" s="1"/>
  <c r="B77" i="17" s="1"/>
  <c r="C75" i="16"/>
  <c r="D75" i="16" s="1"/>
  <c r="E75" i="16" s="1"/>
  <c r="B76" i="16" s="1"/>
  <c r="F74" i="16"/>
  <c r="C76" i="15"/>
  <c r="D76" i="15" s="1"/>
  <c r="E76" i="15" s="1"/>
  <c r="B77" i="15" s="1"/>
  <c r="F75" i="15"/>
  <c r="F76" i="15" l="1"/>
  <c r="F75" i="16"/>
  <c r="F76" i="17"/>
  <c r="C77" i="17"/>
  <c r="D77" i="17" s="1"/>
  <c r="E77" i="17" s="1"/>
  <c r="B78" i="17" s="1"/>
  <c r="C76" i="16"/>
  <c r="D76" i="16" s="1"/>
  <c r="E76" i="16" s="1"/>
  <c r="B77" i="16" s="1"/>
  <c r="C77" i="15"/>
  <c r="D77" i="15" s="1"/>
  <c r="E77" i="15" s="1"/>
  <c r="B78" i="15" s="1"/>
  <c r="F77" i="17" l="1"/>
  <c r="F77" i="15"/>
  <c r="C78" i="17"/>
  <c r="D78" i="17" s="1"/>
  <c r="E78" i="17" s="1"/>
  <c r="B79" i="17" s="1"/>
  <c r="F76" i="16"/>
  <c r="C77" i="16"/>
  <c r="D77" i="16" s="1"/>
  <c r="E77" i="16" s="1"/>
  <c r="B78" i="16" s="1"/>
  <c r="C78" i="15"/>
  <c r="D78" i="15" s="1"/>
  <c r="E78" i="15" s="1"/>
  <c r="B79" i="15" s="1"/>
  <c r="F78" i="17" l="1"/>
  <c r="C79" i="17"/>
  <c r="D79" i="17" s="1"/>
  <c r="E79" i="17" s="1"/>
  <c r="B80" i="17" s="1"/>
  <c r="F77" i="16"/>
  <c r="C78" i="16"/>
  <c r="D78" i="16" s="1"/>
  <c r="E78" i="16" s="1"/>
  <c r="B79" i="16" s="1"/>
  <c r="C79" i="15"/>
  <c r="D79" i="15" s="1"/>
  <c r="E79" i="15" s="1"/>
  <c r="B80" i="15" s="1"/>
  <c r="F78" i="15"/>
  <c r="F79" i="15" l="1"/>
  <c r="F79" i="17"/>
  <c r="C80" i="17"/>
  <c r="D80" i="17" s="1"/>
  <c r="E80" i="17" s="1"/>
  <c r="B81" i="17" s="1"/>
  <c r="F78" i="16"/>
  <c r="C79" i="16"/>
  <c r="D79" i="16" s="1"/>
  <c r="E79" i="16" s="1"/>
  <c r="B80" i="16" s="1"/>
  <c r="C80" i="15"/>
  <c r="D80" i="15" s="1"/>
  <c r="E80" i="15" s="1"/>
  <c r="B81" i="15" s="1"/>
  <c r="F79" i="16" l="1"/>
  <c r="F80" i="17"/>
  <c r="C81" i="17"/>
  <c r="D81" i="17" s="1"/>
  <c r="E81" i="17" s="1"/>
  <c r="B82" i="17" s="1"/>
  <c r="F80" i="15"/>
  <c r="C80" i="16"/>
  <c r="D80" i="16" s="1"/>
  <c r="E80" i="16" s="1"/>
  <c r="B81" i="16" s="1"/>
  <c r="C81" i="15"/>
  <c r="D81" i="15" s="1"/>
  <c r="E81" i="15" s="1"/>
  <c r="B82" i="15" s="1"/>
  <c r="F81" i="17" l="1"/>
  <c r="C82" i="17"/>
  <c r="D82" i="17" s="1"/>
  <c r="E82" i="17" s="1"/>
  <c r="B83" i="17" s="1"/>
  <c r="C81" i="16"/>
  <c r="D81" i="16" s="1"/>
  <c r="E81" i="16" s="1"/>
  <c r="B82" i="16" s="1"/>
  <c r="F80" i="16"/>
  <c r="C82" i="15"/>
  <c r="D82" i="15" s="1"/>
  <c r="E82" i="15" s="1"/>
  <c r="B83" i="15" s="1"/>
  <c r="F81" i="15"/>
  <c r="F82" i="17" l="1"/>
  <c r="C83" i="17"/>
  <c r="D83" i="17" s="1"/>
  <c r="E83" i="17" s="1"/>
  <c r="B84" i="17" s="1"/>
  <c r="F81" i="16"/>
  <c r="C82" i="16"/>
  <c r="D82" i="16" s="1"/>
  <c r="E82" i="16" s="1"/>
  <c r="B83" i="16" s="1"/>
  <c r="F82" i="15"/>
  <c r="C83" i="15"/>
  <c r="D83" i="15" s="1"/>
  <c r="E83" i="15" s="1"/>
  <c r="B84" i="15" s="1"/>
  <c r="C84" i="17" l="1"/>
  <c r="D84" i="17" s="1"/>
  <c r="E84" i="17" s="1"/>
  <c r="B85" i="17" s="1"/>
  <c r="F83" i="17"/>
  <c r="F84" i="17" s="1"/>
  <c r="F82" i="16"/>
  <c r="C83" i="16"/>
  <c r="D83" i="16" s="1"/>
  <c r="E83" i="16" s="1"/>
  <c r="B84" i="16" s="1"/>
  <c r="C84" i="15"/>
  <c r="D84" i="15" s="1"/>
  <c r="E84" i="15" s="1"/>
  <c r="B85" i="15" s="1"/>
  <c r="F83" i="15"/>
  <c r="C85" i="17" l="1"/>
  <c r="D85" i="17" s="1"/>
  <c r="E85" i="17" s="1"/>
  <c r="B86" i="17" s="1"/>
  <c r="F83" i="16"/>
  <c r="C84" i="16"/>
  <c r="D84" i="16" s="1"/>
  <c r="E84" i="16" s="1"/>
  <c r="B85" i="16" s="1"/>
  <c r="F84" i="15"/>
  <c r="C85" i="15"/>
  <c r="D85" i="15" s="1"/>
  <c r="E85" i="15" s="1"/>
  <c r="B86" i="15" s="1"/>
  <c r="F85" i="17" l="1"/>
  <c r="F84" i="16"/>
  <c r="C86" i="17"/>
  <c r="D86" i="17" s="1"/>
  <c r="E86" i="17" s="1"/>
  <c r="B87" i="17" s="1"/>
  <c r="C85" i="16"/>
  <c r="D85" i="16" s="1"/>
  <c r="E85" i="16" s="1"/>
  <c r="B86" i="16" s="1"/>
  <c r="C86" i="15"/>
  <c r="D86" i="15" s="1"/>
  <c r="E86" i="15" s="1"/>
  <c r="B87" i="15" s="1"/>
  <c r="F85" i="15"/>
  <c r="C87" i="17" l="1"/>
  <c r="D87" i="17" s="1"/>
  <c r="E87" i="17" s="1"/>
  <c r="B88" i="17" s="1"/>
  <c r="F86" i="17"/>
  <c r="C86" i="16"/>
  <c r="D86" i="16" s="1"/>
  <c r="E86" i="16" s="1"/>
  <c r="B87" i="16" s="1"/>
  <c r="F85" i="16"/>
  <c r="F86" i="15"/>
  <c r="C87" i="15"/>
  <c r="D87" i="15" s="1"/>
  <c r="E87" i="15" s="1"/>
  <c r="B88" i="15" s="1"/>
  <c r="F86" i="16" l="1"/>
  <c r="C88" i="17"/>
  <c r="D88" i="17" s="1"/>
  <c r="E88" i="17" s="1"/>
  <c r="B89" i="17" s="1"/>
  <c r="F87" i="17"/>
  <c r="C87" i="16"/>
  <c r="D87" i="16" s="1"/>
  <c r="E87" i="16" s="1"/>
  <c r="B88" i="16" s="1"/>
  <c r="C88" i="15"/>
  <c r="D88" i="15" s="1"/>
  <c r="E88" i="15" s="1"/>
  <c r="B89" i="15" s="1"/>
  <c r="F87" i="15"/>
  <c r="F87" i="16" l="1"/>
  <c r="F88" i="17"/>
  <c r="C89" i="17"/>
  <c r="D89" i="17" s="1"/>
  <c r="E89" i="17" s="1"/>
  <c r="B90" i="17" s="1"/>
  <c r="C88" i="16"/>
  <c r="D88" i="16" s="1"/>
  <c r="E88" i="16" s="1"/>
  <c r="B89" i="16" s="1"/>
  <c r="F88" i="15"/>
  <c r="C89" i="15"/>
  <c r="D89" i="15" s="1"/>
  <c r="E89" i="15" s="1"/>
  <c r="B90" i="15" s="1"/>
  <c r="F89" i="17" l="1"/>
  <c r="C90" i="17"/>
  <c r="D90" i="17" s="1"/>
  <c r="E90" i="17" s="1"/>
  <c r="B91" i="17" s="1"/>
  <c r="C89" i="16"/>
  <c r="D89" i="16" s="1"/>
  <c r="E89" i="16" s="1"/>
  <c r="B90" i="16" s="1"/>
  <c r="F88" i="16"/>
  <c r="F89" i="15"/>
  <c r="C90" i="15"/>
  <c r="D90" i="15" s="1"/>
  <c r="E90" i="15" s="1"/>
  <c r="B91" i="15" s="1"/>
  <c r="F90" i="17" l="1"/>
  <c r="C91" i="17"/>
  <c r="D91" i="17" s="1"/>
  <c r="E91" i="17" s="1"/>
  <c r="B92" i="17" s="1"/>
  <c r="F89" i="16"/>
  <c r="C90" i="16"/>
  <c r="D90" i="16" s="1"/>
  <c r="E90" i="16" s="1"/>
  <c r="B91" i="16" s="1"/>
  <c r="C91" i="15"/>
  <c r="D91" i="15" s="1"/>
  <c r="E91" i="15" s="1"/>
  <c r="B92" i="15" s="1"/>
  <c r="F90" i="15"/>
  <c r="F91" i="17" l="1"/>
  <c r="F91" i="15"/>
  <c r="C92" i="17"/>
  <c r="D92" i="17" s="1"/>
  <c r="E92" i="17" s="1"/>
  <c r="B93" i="17" s="1"/>
  <c r="F90" i="16"/>
  <c r="C91" i="16"/>
  <c r="D91" i="16" s="1"/>
  <c r="E91" i="16" s="1"/>
  <c r="B92" i="16" s="1"/>
  <c r="C92" i="15"/>
  <c r="D92" i="15" s="1"/>
  <c r="E92" i="15" s="1"/>
  <c r="B93" i="15" s="1"/>
  <c r="F91" i="16" l="1"/>
  <c r="F92" i="17"/>
  <c r="C93" i="17"/>
  <c r="D93" i="17" s="1"/>
  <c r="E93" i="17" s="1"/>
  <c r="B94" i="17" s="1"/>
  <c r="C92" i="16"/>
  <c r="D92" i="16" s="1"/>
  <c r="E92" i="16" s="1"/>
  <c r="B93" i="16" s="1"/>
  <c r="F92" i="15"/>
  <c r="C93" i="15"/>
  <c r="D93" i="15" s="1"/>
  <c r="E93" i="15" s="1"/>
  <c r="B94" i="15" s="1"/>
  <c r="F93" i="15" l="1"/>
  <c r="F93" i="17"/>
  <c r="C94" i="17"/>
  <c r="D94" i="17" s="1"/>
  <c r="E94" i="17" s="1"/>
  <c r="B95" i="17" s="1"/>
  <c r="F92" i="16"/>
  <c r="C93" i="16"/>
  <c r="D93" i="16" s="1"/>
  <c r="E93" i="16" s="1"/>
  <c r="B94" i="16" s="1"/>
  <c r="C94" i="15"/>
  <c r="D94" i="15" s="1"/>
  <c r="E94" i="15" s="1"/>
  <c r="B95" i="15" s="1"/>
  <c r="F94" i="17" l="1"/>
  <c r="F94" i="15"/>
  <c r="C95" i="17"/>
  <c r="D95" i="17" s="1"/>
  <c r="E95" i="17" s="1"/>
  <c r="B96" i="17" s="1"/>
  <c r="C94" i="16"/>
  <c r="D94" i="16" s="1"/>
  <c r="E94" i="16" s="1"/>
  <c r="B95" i="16" s="1"/>
  <c r="F93" i="16"/>
  <c r="C95" i="15"/>
  <c r="D95" i="15" s="1"/>
  <c r="E95" i="15" s="1"/>
  <c r="B96" i="15" s="1"/>
  <c r="F94" i="16" l="1"/>
  <c r="F95" i="17"/>
  <c r="C96" i="17"/>
  <c r="D96" i="17" s="1"/>
  <c r="E96" i="17" s="1"/>
  <c r="B97" i="17" s="1"/>
  <c r="C95" i="16"/>
  <c r="D95" i="16" s="1"/>
  <c r="E95" i="16" s="1"/>
  <c r="B96" i="16" s="1"/>
  <c r="C96" i="15"/>
  <c r="D96" i="15" s="1"/>
  <c r="E96" i="15" s="1"/>
  <c r="B97" i="15" s="1"/>
  <c r="F95" i="15"/>
  <c r="F96" i="15" s="1"/>
  <c r="F96" i="17" l="1"/>
  <c r="C97" i="17"/>
  <c r="D97" i="17" s="1"/>
  <c r="E97" i="17" s="1"/>
  <c r="B98" i="17" s="1"/>
  <c r="F95" i="16"/>
  <c r="C96" i="16"/>
  <c r="D96" i="16" s="1"/>
  <c r="E96" i="16" s="1"/>
  <c r="B97" i="16" s="1"/>
  <c r="C97" i="15"/>
  <c r="D97" i="15" s="1"/>
  <c r="E97" i="15" s="1"/>
  <c r="B98" i="15" s="1"/>
  <c r="F97" i="17" l="1"/>
  <c r="C98" i="17"/>
  <c r="D98" i="17" s="1"/>
  <c r="E98" i="17" s="1"/>
  <c r="B99" i="17" s="1"/>
  <c r="C97" i="16"/>
  <c r="D97" i="16" s="1"/>
  <c r="E97" i="16" s="1"/>
  <c r="B98" i="16" s="1"/>
  <c r="F96" i="16"/>
  <c r="F97" i="15"/>
  <c r="C98" i="15"/>
  <c r="D98" i="15" s="1"/>
  <c r="E98" i="15" s="1"/>
  <c r="B99" i="15" s="1"/>
  <c r="F98" i="17" l="1"/>
  <c r="F97" i="16"/>
  <c r="C99" i="17"/>
  <c r="D99" i="17" s="1"/>
  <c r="E99" i="17" s="1"/>
  <c r="B100" i="17" s="1"/>
  <c r="F98" i="15"/>
  <c r="C98" i="16"/>
  <c r="D98" i="16" s="1"/>
  <c r="E98" i="16" s="1"/>
  <c r="B99" i="16" s="1"/>
  <c r="C99" i="15"/>
  <c r="D99" i="15" s="1"/>
  <c r="E99" i="15" s="1"/>
  <c r="B100" i="15" s="1"/>
  <c r="F99" i="17" l="1"/>
  <c r="C100" i="17"/>
  <c r="D100" i="17" s="1"/>
  <c r="E100" i="17" s="1"/>
  <c r="B101" i="17" s="1"/>
  <c r="F98" i="16"/>
  <c r="C99" i="16"/>
  <c r="D99" i="16" s="1"/>
  <c r="E99" i="16" s="1"/>
  <c r="B100" i="16" s="1"/>
  <c r="C100" i="15"/>
  <c r="D100" i="15" s="1"/>
  <c r="E100" i="15" s="1"/>
  <c r="B101" i="15" s="1"/>
  <c r="F99" i="15"/>
  <c r="C101" i="17" l="1"/>
  <c r="D101" i="17" s="1"/>
  <c r="E101" i="17" s="1"/>
  <c r="B102" i="17" s="1"/>
  <c r="F100" i="17"/>
  <c r="F99" i="16"/>
  <c r="C100" i="16"/>
  <c r="D100" i="16" s="1"/>
  <c r="E100" i="16" s="1"/>
  <c r="B101" i="16" s="1"/>
  <c r="C101" i="15"/>
  <c r="D101" i="15" s="1"/>
  <c r="E101" i="15" s="1"/>
  <c r="B102" i="15" s="1"/>
  <c r="F100" i="15"/>
  <c r="F101" i="17" l="1"/>
  <c r="C102" i="17"/>
  <c r="D102" i="17" s="1"/>
  <c r="E102" i="17" s="1"/>
  <c r="B103" i="17" s="1"/>
  <c r="F100" i="16"/>
  <c r="C101" i="16"/>
  <c r="D101" i="16" s="1"/>
  <c r="E101" i="16" s="1"/>
  <c r="B102" i="16" s="1"/>
  <c r="C102" i="15"/>
  <c r="D102" i="15" s="1"/>
  <c r="E102" i="15" s="1"/>
  <c r="B103" i="15" s="1"/>
  <c r="F101" i="15"/>
  <c r="F102" i="17" l="1"/>
  <c r="C103" i="17"/>
  <c r="D103" i="17" s="1"/>
  <c r="E103" i="17" s="1"/>
  <c r="B104" i="17" s="1"/>
  <c r="F101" i="16"/>
  <c r="B108" i="14" s="1"/>
  <c r="C102" i="16"/>
  <c r="D102" i="16" s="1"/>
  <c r="E102" i="16" s="1"/>
  <c r="B103" i="16" s="1"/>
  <c r="C103" i="15"/>
  <c r="D103" i="15" s="1"/>
  <c r="E103" i="15" s="1"/>
  <c r="B104" i="15" s="1"/>
  <c r="F102" i="15"/>
  <c r="B152" i="14" l="1"/>
  <c r="B116" i="19"/>
  <c r="B160" i="19" s="1"/>
  <c r="B154" i="14"/>
  <c r="C152" i="14"/>
  <c r="C108" i="14"/>
  <c r="B110" i="14"/>
  <c r="F103" i="17"/>
  <c r="C104" i="17"/>
  <c r="D104" i="17" s="1"/>
  <c r="E104" i="17" s="1"/>
  <c r="B105" i="17" s="1"/>
  <c r="F102" i="16"/>
  <c r="C103" i="16"/>
  <c r="D103" i="16" s="1"/>
  <c r="E103" i="16" s="1"/>
  <c r="B104" i="16" s="1"/>
  <c r="C104" i="15"/>
  <c r="D104" i="15" s="1"/>
  <c r="E104" i="15" s="1"/>
  <c r="B105" i="15" s="1"/>
  <c r="F103" i="15"/>
  <c r="C160" i="19" l="1"/>
  <c r="B162" i="19"/>
  <c r="D152" i="14"/>
  <c r="C154" i="14"/>
  <c r="D108" i="14"/>
  <c r="C110" i="14"/>
  <c r="F104" i="17"/>
  <c r="C105" i="17"/>
  <c r="D105" i="17" s="1"/>
  <c r="E105" i="17" s="1"/>
  <c r="B106" i="17" s="1"/>
  <c r="F103" i="16"/>
  <c r="C104" i="16"/>
  <c r="D104" i="16" s="1"/>
  <c r="E104" i="16" s="1"/>
  <c r="B105" i="16" s="1"/>
  <c r="C105" i="15"/>
  <c r="D105" i="15" s="1"/>
  <c r="E105" i="15" s="1"/>
  <c r="B106" i="15" s="1"/>
  <c r="F104" i="15"/>
  <c r="D160" i="19" l="1"/>
  <c r="C162" i="19"/>
  <c r="E152" i="14"/>
  <c r="D154" i="14"/>
  <c r="E108" i="14"/>
  <c r="D110" i="14"/>
  <c r="F105" i="15"/>
  <c r="C106" i="17"/>
  <c r="D106" i="17" s="1"/>
  <c r="E106" i="17" s="1"/>
  <c r="B107" i="17" s="1"/>
  <c r="F105" i="17"/>
  <c r="F104" i="16"/>
  <c r="C105" i="16"/>
  <c r="D105" i="16" s="1"/>
  <c r="E105" i="16" s="1"/>
  <c r="B106" i="16" s="1"/>
  <c r="C106" i="15"/>
  <c r="D106" i="15" s="1"/>
  <c r="E106" i="15" s="1"/>
  <c r="B107" i="15" s="1"/>
  <c r="E160" i="19" l="1"/>
  <c r="D162" i="19"/>
  <c r="F152" i="14"/>
  <c r="E154" i="14"/>
  <c r="F106" i="17"/>
  <c r="F108" i="14"/>
  <c r="E110" i="14"/>
  <c r="C107" i="17"/>
  <c r="D107" i="17" s="1"/>
  <c r="E107" i="17" s="1"/>
  <c r="B108" i="17" s="1"/>
  <c r="F106" i="15"/>
  <c r="F105" i="16"/>
  <c r="C106" i="16"/>
  <c r="D106" i="16" s="1"/>
  <c r="E106" i="16" s="1"/>
  <c r="B107" i="16" s="1"/>
  <c r="C107" i="15"/>
  <c r="D107" i="15" s="1"/>
  <c r="E107" i="15" s="1"/>
  <c r="B108" i="15" s="1"/>
  <c r="F160" i="19" l="1"/>
  <c r="E162" i="19"/>
  <c r="F107" i="17"/>
  <c r="F154" i="14"/>
  <c r="G152" i="14"/>
  <c r="G108" i="14"/>
  <c r="F110" i="14"/>
  <c r="C108" i="17"/>
  <c r="D108" i="17" s="1"/>
  <c r="E108" i="17" s="1"/>
  <c r="B109" i="17" s="1"/>
  <c r="F106" i="16"/>
  <c r="C107" i="16"/>
  <c r="D107" i="16" s="1"/>
  <c r="E107" i="16" s="1"/>
  <c r="B108" i="16" s="1"/>
  <c r="C108" i="15"/>
  <c r="D108" i="15" s="1"/>
  <c r="E108" i="15" s="1"/>
  <c r="B109" i="15" s="1"/>
  <c r="F107" i="15"/>
  <c r="G160" i="19" l="1"/>
  <c r="F162" i="19"/>
  <c r="H152" i="14"/>
  <c r="G154" i="14"/>
  <c r="F108" i="15"/>
  <c r="H108" i="14"/>
  <c r="G110" i="14"/>
  <c r="C109" i="17"/>
  <c r="D109" i="17" s="1"/>
  <c r="E109" i="17" s="1"/>
  <c r="B110" i="17" s="1"/>
  <c r="F108" i="17"/>
  <c r="F107" i="16"/>
  <c r="C108" i="16"/>
  <c r="D108" i="16" s="1"/>
  <c r="E108" i="16" s="1"/>
  <c r="B109" i="16" s="1"/>
  <c r="C109" i="15"/>
  <c r="D109" i="15" s="1"/>
  <c r="E109" i="15" s="1"/>
  <c r="B110" i="15" s="1"/>
  <c r="G162" i="19" l="1"/>
  <c r="H160" i="19"/>
  <c r="I152" i="14"/>
  <c r="H154" i="14"/>
  <c r="F109" i="17"/>
  <c r="I108" i="14"/>
  <c r="H110" i="14"/>
  <c r="C110" i="17"/>
  <c r="D110" i="17" s="1"/>
  <c r="E110" i="17" s="1"/>
  <c r="B111" i="17" s="1"/>
  <c r="F109" i="15"/>
  <c r="F108" i="16"/>
  <c r="C109" i="16"/>
  <c r="D109" i="16" s="1"/>
  <c r="E109" i="16" s="1"/>
  <c r="B110" i="16" s="1"/>
  <c r="C110" i="15"/>
  <c r="D110" i="15" s="1"/>
  <c r="E110" i="15" s="1"/>
  <c r="B111" i="15" s="1"/>
  <c r="I160" i="19" l="1"/>
  <c r="H162" i="19"/>
  <c r="I154" i="14"/>
  <c r="B158" i="14"/>
  <c r="B137" i="14" s="1"/>
  <c r="I110" i="14"/>
  <c r="C111" i="17"/>
  <c r="D111" i="17" s="1"/>
  <c r="E111" i="17" s="1"/>
  <c r="B112" i="17" s="1"/>
  <c r="F110" i="17"/>
  <c r="F110" i="15"/>
  <c r="C110" i="16"/>
  <c r="D110" i="16" s="1"/>
  <c r="E110" i="16" s="1"/>
  <c r="B111" i="16" s="1"/>
  <c r="F109" i="16"/>
  <c r="C111" i="15"/>
  <c r="D111" i="15" s="1"/>
  <c r="E111" i="15" s="1"/>
  <c r="B112" i="15" s="1"/>
  <c r="I162" i="19" l="1"/>
  <c r="F111" i="17"/>
  <c r="B114" i="14"/>
  <c r="B94" i="14" s="1"/>
  <c r="F110" i="16"/>
  <c r="C112" i="17"/>
  <c r="D112" i="17" s="1"/>
  <c r="E112" i="17" s="1"/>
  <c r="B113" i="17" s="1"/>
  <c r="F111" i="15"/>
  <c r="C111" i="16"/>
  <c r="D111" i="16" s="1"/>
  <c r="E111" i="16" s="1"/>
  <c r="B112" i="16" s="1"/>
  <c r="C112" i="15"/>
  <c r="D112" i="15" s="1"/>
  <c r="E112" i="15" s="1"/>
  <c r="B113" i="15" s="1"/>
  <c r="B166" i="19" l="1"/>
  <c r="B145" i="19" s="1"/>
  <c r="F112" i="17"/>
  <c r="C113" i="17"/>
  <c r="D113" i="17" s="1"/>
  <c r="E113" i="17" s="1"/>
  <c r="B114" i="17" s="1"/>
  <c r="F112" i="15"/>
  <c r="F111" i="16"/>
  <c r="C112" i="16"/>
  <c r="D112" i="16" s="1"/>
  <c r="E112" i="16" s="1"/>
  <c r="B113" i="16" s="1"/>
  <c r="C113" i="15"/>
  <c r="D113" i="15" s="1"/>
  <c r="E113" i="15" s="1"/>
  <c r="B114" i="15" s="1"/>
  <c r="F112" i="16" l="1"/>
  <c r="F113" i="17"/>
  <c r="C114" i="17"/>
  <c r="D114" i="17" s="1"/>
  <c r="E114" i="17" s="1"/>
  <c r="B115" i="17" s="1"/>
  <c r="C113" i="16"/>
  <c r="D113" i="16" s="1"/>
  <c r="E113" i="16" s="1"/>
  <c r="B114" i="16" s="1"/>
  <c r="C114" i="15"/>
  <c r="D114" i="15" s="1"/>
  <c r="E114" i="15" s="1"/>
  <c r="B115" i="15" s="1"/>
  <c r="F113" i="15"/>
  <c r="F114" i="15" l="1"/>
  <c r="C115" i="17"/>
  <c r="D115" i="17" s="1"/>
  <c r="E115" i="17" s="1"/>
  <c r="B116" i="17" s="1"/>
  <c r="F114" i="17"/>
  <c r="F113" i="16"/>
  <c r="C114" i="16"/>
  <c r="D114" i="16" s="1"/>
  <c r="E114" i="16" s="1"/>
  <c r="B115" i="16" s="1"/>
  <c r="C115" i="15"/>
  <c r="D115" i="15" s="1"/>
  <c r="E115" i="15" s="1"/>
  <c r="B116" i="15" s="1"/>
  <c r="F115" i="17" l="1"/>
  <c r="C116" i="17"/>
  <c r="D116" i="17" s="1"/>
  <c r="E116" i="17" s="1"/>
  <c r="B117" i="17" s="1"/>
  <c r="F115" i="15"/>
  <c r="F114" i="16"/>
  <c r="C115" i="16"/>
  <c r="D115" i="16" s="1"/>
  <c r="E115" i="16" s="1"/>
  <c r="B116" i="16" s="1"/>
  <c r="C116" i="15"/>
  <c r="D116" i="15" s="1"/>
  <c r="E116" i="15" s="1"/>
  <c r="B117" i="15" s="1"/>
  <c r="F116" i="17" l="1"/>
  <c r="C117" i="17"/>
  <c r="D117" i="17" s="1"/>
  <c r="E117" i="17" s="1"/>
  <c r="B118" i="17" s="1"/>
  <c r="F115" i="16"/>
  <c r="C116" i="16"/>
  <c r="D116" i="16" s="1"/>
  <c r="E116" i="16" s="1"/>
  <c r="B117" i="16" s="1"/>
  <c r="C117" i="15"/>
  <c r="D117" i="15" s="1"/>
  <c r="E117" i="15" s="1"/>
  <c r="B118" i="15" s="1"/>
  <c r="F116" i="15"/>
  <c r="F117" i="17" l="1"/>
  <c r="F116" i="16"/>
  <c r="F117" i="15"/>
  <c r="C118" i="17"/>
  <c r="D118" i="17" s="1"/>
  <c r="E118" i="17" s="1"/>
  <c r="B119" i="17" s="1"/>
  <c r="C117" i="16"/>
  <c r="D117" i="16" s="1"/>
  <c r="E117" i="16" s="1"/>
  <c r="B118" i="16" s="1"/>
  <c r="C118" i="15"/>
  <c r="D118" i="15" s="1"/>
  <c r="E118" i="15" s="1"/>
  <c r="B119" i="15" s="1"/>
  <c r="F118" i="17" l="1"/>
  <c r="C119" i="17"/>
  <c r="D119" i="17" s="1"/>
  <c r="E119" i="17" s="1"/>
  <c r="B120" i="17" s="1"/>
  <c r="C118" i="16"/>
  <c r="D118" i="16" s="1"/>
  <c r="E118" i="16" s="1"/>
  <c r="B119" i="16" s="1"/>
  <c r="F117" i="16"/>
  <c r="C119" i="15"/>
  <c r="D119" i="15" s="1"/>
  <c r="E119" i="15" s="1"/>
  <c r="B120" i="15" s="1"/>
  <c r="F118" i="15"/>
  <c r="F119" i="15" l="1"/>
  <c r="F119" i="17"/>
  <c r="C120" i="17"/>
  <c r="D120" i="17" s="1"/>
  <c r="E120" i="17" s="1"/>
  <c r="B121" i="17" s="1"/>
  <c r="C119" i="16"/>
  <c r="D119" i="16" s="1"/>
  <c r="E119" i="16" s="1"/>
  <c r="B120" i="16" s="1"/>
  <c r="F118" i="16"/>
  <c r="C120" i="15"/>
  <c r="D120" i="15" s="1"/>
  <c r="E120" i="15" s="1"/>
  <c r="B121" i="15" s="1"/>
  <c r="F120" i="17" l="1"/>
  <c r="F119" i="16"/>
  <c r="F120" i="15"/>
  <c r="C121" i="17"/>
  <c r="D121" i="17" s="1"/>
  <c r="E121" i="17" s="1"/>
  <c r="B122" i="17" s="1"/>
  <c r="C120" i="16"/>
  <c r="D120" i="16" s="1"/>
  <c r="E120" i="16" s="1"/>
  <c r="B121" i="16" s="1"/>
  <c r="C121" i="15"/>
  <c r="D121" i="15" s="1"/>
  <c r="E121" i="15" s="1"/>
  <c r="B122" i="15" s="1"/>
  <c r="F121" i="15" l="1"/>
  <c r="F121" i="17"/>
  <c r="C122" i="17"/>
  <c r="D122" i="17" s="1"/>
  <c r="E122" i="17" s="1"/>
  <c r="B123" i="17" s="1"/>
  <c r="F120" i="16"/>
  <c r="C121" i="16"/>
  <c r="D121" i="16" s="1"/>
  <c r="E121" i="16" s="1"/>
  <c r="B122" i="16" s="1"/>
  <c r="C122" i="15"/>
  <c r="D122" i="15" s="1"/>
  <c r="E122" i="15" s="1"/>
  <c r="B123" i="15" s="1"/>
  <c r="F122" i="17" l="1"/>
  <c r="F122" i="15"/>
  <c r="C123" i="17"/>
  <c r="D123" i="17" s="1"/>
  <c r="E123" i="17" s="1"/>
  <c r="B124" i="17" s="1"/>
  <c r="F121" i="16"/>
  <c r="C122" i="16"/>
  <c r="D122" i="16" s="1"/>
  <c r="E122" i="16" s="1"/>
  <c r="B123" i="16" s="1"/>
  <c r="C123" i="15"/>
  <c r="D123" i="15" s="1"/>
  <c r="E123" i="15" s="1"/>
  <c r="B124" i="15" s="1"/>
  <c r="F123" i="17" l="1"/>
  <c r="C124" i="17"/>
  <c r="D124" i="17" s="1"/>
  <c r="E124" i="17" s="1"/>
  <c r="B125" i="17" s="1"/>
  <c r="F122" i="16"/>
  <c r="C123" i="16"/>
  <c r="D123" i="16" s="1"/>
  <c r="E123" i="16" s="1"/>
  <c r="B124" i="16" s="1"/>
  <c r="C124" i="15"/>
  <c r="D124" i="15" s="1"/>
  <c r="E124" i="15" s="1"/>
  <c r="B125" i="15" s="1"/>
  <c r="F123" i="15"/>
  <c r="F124" i="15" l="1"/>
  <c r="F124" i="17"/>
  <c r="C125" i="17"/>
  <c r="D125" i="17" s="1"/>
  <c r="E125" i="17" s="1"/>
  <c r="B126" i="17" s="1"/>
  <c r="F123" i="16"/>
  <c r="C124" i="16"/>
  <c r="D124" i="16" s="1"/>
  <c r="E124" i="16" s="1"/>
  <c r="B125" i="16" s="1"/>
  <c r="C125" i="15"/>
  <c r="D125" i="15" s="1"/>
  <c r="E125" i="15" s="1"/>
  <c r="B126" i="15" s="1"/>
  <c r="F125" i="17" l="1"/>
  <c r="C126" i="17"/>
  <c r="D126" i="17" s="1"/>
  <c r="E126" i="17" s="1"/>
  <c r="B127" i="17" s="1"/>
  <c r="F125" i="15"/>
  <c r="C125" i="16"/>
  <c r="D125" i="16" s="1"/>
  <c r="E125" i="16" s="1"/>
  <c r="B126" i="16" s="1"/>
  <c r="F124" i="16"/>
  <c r="C126" i="15"/>
  <c r="D126" i="15" s="1"/>
  <c r="E126" i="15" s="1"/>
  <c r="B127" i="15" s="1"/>
  <c r="F126" i="17" l="1"/>
  <c r="C127" i="17"/>
  <c r="D127" i="17" s="1"/>
  <c r="E127" i="17" s="1"/>
  <c r="B128" i="17" s="1"/>
  <c r="F125" i="16"/>
  <c r="C126" i="16"/>
  <c r="D126" i="16" s="1"/>
  <c r="E126" i="16" s="1"/>
  <c r="B127" i="16" s="1"/>
  <c r="C127" i="15"/>
  <c r="D127" i="15" s="1"/>
  <c r="E127" i="15" s="1"/>
  <c r="B128" i="15" s="1"/>
  <c r="F126" i="15"/>
  <c r="F127" i="17" l="1"/>
  <c r="F127" i="15"/>
  <c r="C128" i="17"/>
  <c r="D128" i="17" s="1"/>
  <c r="E128" i="17" s="1"/>
  <c r="B129" i="17" s="1"/>
  <c r="F126" i="16"/>
  <c r="C127" i="16"/>
  <c r="D127" i="16" s="1"/>
  <c r="E127" i="16" s="1"/>
  <c r="B128" i="16" s="1"/>
  <c r="C128" i="15"/>
  <c r="D128" i="15" s="1"/>
  <c r="E128" i="15" s="1"/>
  <c r="B129" i="15" s="1"/>
  <c r="F128" i="17" l="1"/>
  <c r="F128" i="15"/>
  <c r="C129" i="17"/>
  <c r="D129" i="17" s="1"/>
  <c r="E129" i="17" s="1"/>
  <c r="B130" i="17" s="1"/>
  <c r="F127" i="16"/>
  <c r="C128" i="16"/>
  <c r="D128" i="16" s="1"/>
  <c r="E128" i="16" s="1"/>
  <c r="B129" i="16" s="1"/>
  <c r="C129" i="15"/>
  <c r="D129" i="15" s="1"/>
  <c r="E129" i="15" s="1"/>
  <c r="B130" i="15" s="1"/>
  <c r="F129" i="15" l="1"/>
  <c r="C130" i="17"/>
  <c r="D130" i="17" s="1"/>
  <c r="E130" i="17" s="1"/>
  <c r="B131" i="17" s="1"/>
  <c r="F129" i="17"/>
  <c r="F128" i="16"/>
  <c r="C129" i="16"/>
  <c r="D129" i="16" s="1"/>
  <c r="E129" i="16" s="1"/>
  <c r="B130" i="16" s="1"/>
  <c r="C130" i="15"/>
  <c r="D130" i="15" s="1"/>
  <c r="E130" i="15" s="1"/>
  <c r="B131" i="15" s="1"/>
  <c r="F130" i="17" l="1"/>
  <c r="C131" i="17"/>
  <c r="D131" i="17" s="1"/>
  <c r="E131" i="17" s="1"/>
  <c r="B132" i="17" s="1"/>
  <c r="F130" i="15"/>
  <c r="F129" i="16"/>
  <c r="C130" i="16"/>
  <c r="D130" i="16" s="1"/>
  <c r="E130" i="16" s="1"/>
  <c r="B131" i="16" s="1"/>
  <c r="C131" i="15"/>
  <c r="D131" i="15" s="1"/>
  <c r="E131" i="15" s="1"/>
  <c r="B132" i="15" s="1"/>
  <c r="C132" i="17" l="1"/>
  <c r="D132" i="17" s="1"/>
  <c r="E132" i="17" s="1"/>
  <c r="B133" i="17" s="1"/>
  <c r="F131" i="17"/>
  <c r="F131" i="15"/>
  <c r="F130" i="16"/>
  <c r="C131" i="16"/>
  <c r="D131" i="16" s="1"/>
  <c r="E131" i="16" s="1"/>
  <c r="B132" i="16" s="1"/>
  <c r="C132" i="15"/>
  <c r="D132" i="15" s="1"/>
  <c r="E132" i="15" s="1"/>
  <c r="B133" i="15" s="1"/>
  <c r="F131" i="16" l="1"/>
  <c r="C133" i="17"/>
  <c r="D133" i="17" s="1"/>
  <c r="E133" i="17" s="1"/>
  <c r="B134" i="17" s="1"/>
  <c r="F132" i="17"/>
  <c r="F132" i="15"/>
  <c r="C132" i="16"/>
  <c r="D132" i="16" s="1"/>
  <c r="E132" i="16" s="1"/>
  <c r="B133" i="16" s="1"/>
  <c r="C133" i="15"/>
  <c r="D133" i="15" s="1"/>
  <c r="E133" i="15" s="1"/>
  <c r="B134" i="15" s="1"/>
  <c r="F133" i="17" l="1"/>
  <c r="C134" i="17"/>
  <c r="D134" i="17" s="1"/>
  <c r="E134" i="17" s="1"/>
  <c r="B135" i="17" s="1"/>
  <c r="F133" i="15"/>
  <c r="C133" i="16"/>
  <c r="D133" i="16" s="1"/>
  <c r="E133" i="16" s="1"/>
  <c r="B134" i="16" s="1"/>
  <c r="F132" i="16"/>
  <c r="C134" i="15"/>
  <c r="D134" i="15" s="1"/>
  <c r="E134" i="15" s="1"/>
  <c r="B135" i="15" s="1"/>
  <c r="F133" i="16" l="1"/>
  <c r="F134" i="17"/>
  <c r="C135" i="17"/>
  <c r="D135" i="17" s="1"/>
  <c r="E135" i="17" s="1"/>
  <c r="B136" i="17" s="1"/>
  <c r="F134" i="15"/>
  <c r="C134" i="16"/>
  <c r="D134" i="16" s="1"/>
  <c r="E134" i="16" s="1"/>
  <c r="B135" i="16" s="1"/>
  <c r="C135" i="15"/>
  <c r="D135" i="15" s="1"/>
  <c r="E135" i="15" s="1"/>
  <c r="B136" i="15" s="1"/>
  <c r="F135" i="17" l="1"/>
  <c r="F135" i="15"/>
  <c r="C136" i="17"/>
  <c r="D136" i="17" s="1"/>
  <c r="E136" i="17" s="1"/>
  <c r="B137" i="17" s="1"/>
  <c r="F134" i="16"/>
  <c r="C135" i="16"/>
  <c r="D135" i="16" s="1"/>
  <c r="E135" i="16" s="1"/>
  <c r="B136" i="16" s="1"/>
  <c r="C136" i="15"/>
  <c r="D136" i="15" s="1"/>
  <c r="E136" i="15" s="1"/>
  <c r="B137" i="15" s="1"/>
  <c r="F136" i="17" l="1"/>
  <c r="F135" i="16"/>
  <c r="C137" i="17"/>
  <c r="D137" i="17" s="1"/>
  <c r="E137" i="17" s="1"/>
  <c r="B138" i="17" s="1"/>
  <c r="C136" i="16"/>
  <c r="D136" i="16" s="1"/>
  <c r="E136" i="16" s="1"/>
  <c r="B137" i="16" s="1"/>
  <c r="C137" i="15"/>
  <c r="D137" i="15" s="1"/>
  <c r="E137" i="15" s="1"/>
  <c r="B138" i="15" s="1"/>
  <c r="F136" i="15"/>
  <c r="F137" i="17" l="1"/>
  <c r="F137" i="15"/>
  <c r="C138" i="17"/>
  <c r="D138" i="17" s="1"/>
  <c r="E138" i="17" s="1"/>
  <c r="B139" i="17" s="1"/>
  <c r="C137" i="16"/>
  <c r="D137" i="16" s="1"/>
  <c r="E137" i="16" s="1"/>
  <c r="B138" i="16" s="1"/>
  <c r="F136" i="16"/>
  <c r="C138" i="15"/>
  <c r="D138" i="15" s="1"/>
  <c r="E138" i="15" s="1"/>
  <c r="B139" i="15" s="1"/>
  <c r="F137" i="16" l="1"/>
  <c r="F138" i="15"/>
  <c r="F138" i="17"/>
  <c r="C139" i="17"/>
  <c r="D139" i="17" s="1"/>
  <c r="E139" i="17" s="1"/>
  <c r="B140" i="17" s="1"/>
  <c r="C138" i="16"/>
  <c r="D138" i="16" s="1"/>
  <c r="E138" i="16" s="1"/>
  <c r="B139" i="16" s="1"/>
  <c r="C139" i="15"/>
  <c r="D139" i="15" s="1"/>
  <c r="E139" i="15" s="1"/>
  <c r="B140" i="15" s="1"/>
  <c r="F139" i="17" l="1"/>
  <c r="C140" i="17"/>
  <c r="D140" i="17" s="1"/>
  <c r="E140" i="17" s="1"/>
  <c r="B141" i="17" s="1"/>
  <c r="C139" i="16"/>
  <c r="D139" i="16" s="1"/>
  <c r="E139" i="16" s="1"/>
  <c r="B140" i="16" s="1"/>
  <c r="F138" i="16"/>
  <c r="C140" i="15"/>
  <c r="D140" i="15" s="1"/>
  <c r="E140" i="15" s="1"/>
  <c r="B141" i="15" s="1"/>
  <c r="F139" i="15"/>
  <c r="F140" i="17" l="1"/>
  <c r="F140" i="15"/>
  <c r="F139" i="16"/>
  <c r="C141" i="17"/>
  <c r="D141" i="17" s="1"/>
  <c r="E141" i="17" s="1"/>
  <c r="B142" i="17" s="1"/>
  <c r="C140" i="16"/>
  <c r="D140" i="16" s="1"/>
  <c r="E140" i="16" s="1"/>
  <c r="B141" i="16" s="1"/>
  <c r="C141" i="15"/>
  <c r="D141" i="15" s="1"/>
  <c r="E141" i="15" s="1"/>
  <c r="B142" i="15" s="1"/>
  <c r="F141" i="17" l="1"/>
  <c r="F141" i="15"/>
  <c r="C142" i="17"/>
  <c r="D142" i="17" s="1"/>
  <c r="E142" i="17" s="1"/>
  <c r="B143" i="17" s="1"/>
  <c r="F140" i="16"/>
  <c r="C141" i="16"/>
  <c r="D141" i="16" s="1"/>
  <c r="E141" i="16" s="1"/>
  <c r="B142" i="16" s="1"/>
  <c r="C142" i="15"/>
  <c r="D142" i="15" s="1"/>
  <c r="E142" i="15" s="1"/>
  <c r="B143" i="15" s="1"/>
  <c r="F142" i="15" l="1"/>
  <c r="F142" i="17"/>
  <c r="C143" i="17"/>
  <c r="D143" i="17" s="1"/>
  <c r="E143" i="17" s="1"/>
  <c r="B144" i="17" s="1"/>
  <c r="F143" i="17"/>
  <c r="F141" i="16"/>
  <c r="C142" i="16"/>
  <c r="D142" i="16" s="1"/>
  <c r="E142" i="16" s="1"/>
  <c r="B143" i="16" s="1"/>
  <c r="C143" i="15"/>
  <c r="D143" i="15" s="1"/>
  <c r="E143" i="15" s="1"/>
  <c r="B144" i="15" s="1"/>
  <c r="F142" i="16" l="1"/>
  <c r="F143" i="15"/>
  <c r="C144" i="17"/>
  <c r="D144" i="17" s="1"/>
  <c r="E144" i="17" s="1"/>
  <c r="B145" i="17" s="1"/>
  <c r="C143" i="16"/>
  <c r="D143" i="16" s="1"/>
  <c r="E143" i="16" s="1"/>
  <c r="B144" i="16" s="1"/>
  <c r="C144" i="15"/>
  <c r="D144" i="15" s="1"/>
  <c r="E144" i="15" s="1"/>
  <c r="B145" i="15" s="1"/>
  <c r="F144" i="17" l="1"/>
  <c r="F143" i="16"/>
  <c r="C145" i="17"/>
  <c r="D145" i="17" s="1"/>
  <c r="E145" i="17" s="1"/>
  <c r="B146" i="17" s="1"/>
  <c r="C144" i="16"/>
  <c r="D144" i="16" s="1"/>
  <c r="E144" i="16" s="1"/>
  <c r="B145" i="16" s="1"/>
  <c r="C145" i="15"/>
  <c r="D145" i="15" s="1"/>
  <c r="E145" i="15" s="1"/>
  <c r="B146" i="15" s="1"/>
  <c r="F144" i="15"/>
  <c r="C146" i="17" l="1"/>
  <c r="D146" i="17" s="1"/>
  <c r="E146" i="17" s="1"/>
  <c r="B147" i="17" s="1"/>
  <c r="F145" i="17"/>
  <c r="C145" i="16"/>
  <c r="D145" i="16" s="1"/>
  <c r="E145" i="16" s="1"/>
  <c r="B146" i="16" s="1"/>
  <c r="F144" i="16"/>
  <c r="C146" i="15"/>
  <c r="D146" i="15" s="1"/>
  <c r="E146" i="15" s="1"/>
  <c r="B147" i="15" s="1"/>
  <c r="F145" i="15"/>
  <c r="F146" i="15" s="1"/>
  <c r="C147" i="17" l="1"/>
  <c r="D147" i="17" s="1"/>
  <c r="E147" i="17" s="1"/>
  <c r="B148" i="17" s="1"/>
  <c r="F146" i="17"/>
  <c r="F145" i="16"/>
  <c r="C146" i="16"/>
  <c r="D146" i="16" s="1"/>
  <c r="E146" i="16" s="1"/>
  <c r="B147" i="16" s="1"/>
  <c r="C147" i="15"/>
  <c r="D147" i="15" s="1"/>
  <c r="E147" i="15" s="1"/>
  <c r="B148" i="15" s="1"/>
  <c r="C148" i="17" l="1"/>
  <c r="D148" i="17" s="1"/>
  <c r="E148" i="17" s="1"/>
  <c r="B149" i="17" s="1"/>
  <c r="F147" i="17"/>
  <c r="F147" i="15"/>
  <c r="F146" i="16"/>
  <c r="C147" i="16"/>
  <c r="D147" i="16" s="1"/>
  <c r="E147" i="16" s="1"/>
  <c r="B148" i="16" s="1"/>
  <c r="C148" i="15"/>
  <c r="D148" i="15" s="1"/>
  <c r="E148" i="15" s="1"/>
  <c r="B149" i="15" s="1"/>
  <c r="F148" i="15" l="1"/>
  <c r="C149" i="17"/>
  <c r="D149" i="17" s="1"/>
  <c r="E149" i="17" s="1"/>
  <c r="B150" i="17" s="1"/>
  <c r="F148" i="17"/>
  <c r="F147" i="16"/>
  <c r="C148" i="16"/>
  <c r="D148" i="16" s="1"/>
  <c r="E148" i="16" s="1"/>
  <c r="B149" i="16" s="1"/>
  <c r="C149" i="15"/>
  <c r="D149" i="15" s="1"/>
  <c r="E149" i="15" s="1"/>
  <c r="B150" i="15" s="1"/>
  <c r="F149" i="17" l="1"/>
  <c r="F148" i="16"/>
  <c r="C150" i="17"/>
  <c r="D150" i="17" s="1"/>
  <c r="E150" i="17" s="1"/>
  <c r="B151" i="17" s="1"/>
  <c r="C149" i="16"/>
  <c r="D149" i="16" s="1"/>
  <c r="E149" i="16" s="1"/>
  <c r="B150" i="16" s="1"/>
  <c r="C150" i="15"/>
  <c r="D150" i="15" s="1"/>
  <c r="E150" i="15" s="1"/>
  <c r="B151" i="15" s="1"/>
  <c r="F149" i="15"/>
  <c r="F150" i="15" s="1"/>
  <c r="F149" i="16" l="1"/>
  <c r="F150" i="17"/>
  <c r="C151" i="17"/>
  <c r="D151" i="17" s="1"/>
  <c r="E151" i="17" s="1"/>
  <c r="B152" i="17" s="1"/>
  <c r="C150" i="16"/>
  <c r="D150" i="16" s="1"/>
  <c r="E150" i="16" s="1"/>
  <c r="B151" i="16" s="1"/>
  <c r="C151" i="15"/>
  <c r="D151" i="15" s="1"/>
  <c r="E151" i="15" s="1"/>
  <c r="B152" i="15" s="1"/>
  <c r="F150" i="16" l="1"/>
  <c r="F151" i="15"/>
  <c r="C152" i="17"/>
  <c r="D152" i="17" s="1"/>
  <c r="E152" i="17" s="1"/>
  <c r="B153" i="17" s="1"/>
  <c r="F151" i="17"/>
  <c r="C151" i="16"/>
  <c r="D151" i="16" s="1"/>
  <c r="E151" i="16" s="1"/>
  <c r="B152" i="16" s="1"/>
  <c r="C152" i="15"/>
  <c r="D152" i="15" s="1"/>
  <c r="E152" i="15" s="1"/>
  <c r="B153" i="15" s="1"/>
  <c r="F151" i="16" l="1"/>
  <c r="F152" i="17"/>
  <c r="C153" i="17"/>
  <c r="D153" i="17" s="1"/>
  <c r="E153" i="17" s="1"/>
  <c r="B154" i="17" s="1"/>
  <c r="C152" i="16"/>
  <c r="D152" i="16" s="1"/>
  <c r="E152" i="16" s="1"/>
  <c r="B153" i="16" s="1"/>
  <c r="C153" i="15"/>
  <c r="D153" i="15" s="1"/>
  <c r="E153" i="15" s="1"/>
  <c r="B154" i="15" s="1"/>
  <c r="F152" i="15"/>
  <c r="F153" i="15" l="1"/>
  <c r="F153" i="17"/>
  <c r="C154" i="17"/>
  <c r="D154" i="17" s="1"/>
  <c r="E154" i="17" s="1"/>
  <c r="B155" i="17" s="1"/>
  <c r="C153" i="16"/>
  <c r="D153" i="16" s="1"/>
  <c r="E153" i="16" s="1"/>
  <c r="B154" i="16" s="1"/>
  <c r="F152" i="16"/>
  <c r="C154" i="15"/>
  <c r="D154" i="15" s="1"/>
  <c r="E154" i="15" s="1"/>
  <c r="B155" i="15" s="1"/>
  <c r="F153" i="16" l="1"/>
  <c r="C155" i="17"/>
  <c r="D155" i="17" s="1"/>
  <c r="E155" i="17" s="1"/>
  <c r="B156" i="17" s="1"/>
  <c r="F154" i="17"/>
  <c r="F154" i="15"/>
  <c r="C154" i="16"/>
  <c r="D154" i="16" s="1"/>
  <c r="E154" i="16" s="1"/>
  <c r="B155" i="16" s="1"/>
  <c r="C155" i="15"/>
  <c r="D155" i="15" s="1"/>
  <c r="E155" i="15" s="1"/>
  <c r="B156" i="15" s="1"/>
  <c r="F154" i="16" l="1"/>
  <c r="C156" i="17"/>
  <c r="D156" i="17" s="1"/>
  <c r="E156" i="17" s="1"/>
  <c r="B157" i="17" s="1"/>
  <c r="F155" i="17"/>
  <c r="F155" i="15"/>
  <c r="C155" i="16"/>
  <c r="D155" i="16" s="1"/>
  <c r="E155" i="16" s="1"/>
  <c r="B156" i="16" s="1"/>
  <c r="C156" i="15"/>
  <c r="D156" i="15" s="1"/>
  <c r="E156" i="15" s="1"/>
  <c r="B157" i="15" s="1"/>
  <c r="F156" i="17" l="1"/>
  <c r="F156" i="15"/>
  <c r="F155" i="16"/>
  <c r="C157" i="17"/>
  <c r="D157" i="17" s="1"/>
  <c r="E157" i="17" s="1"/>
  <c r="B158" i="17" s="1"/>
  <c r="C156" i="16"/>
  <c r="D156" i="16" s="1"/>
  <c r="E156" i="16" s="1"/>
  <c r="B157" i="16" s="1"/>
  <c r="C157" i="15"/>
  <c r="D157" i="15" s="1"/>
  <c r="E157" i="15" s="1"/>
  <c r="B158" i="15" s="1"/>
  <c r="F156" i="16" l="1"/>
  <c r="F157" i="17"/>
  <c r="C158" i="17"/>
  <c r="D158" i="17" s="1"/>
  <c r="E158" i="17" s="1"/>
  <c r="B159" i="17" s="1"/>
  <c r="F157" i="15"/>
  <c r="C157" i="16"/>
  <c r="D157" i="16" s="1"/>
  <c r="E157" i="16" s="1"/>
  <c r="B158" i="16" s="1"/>
  <c r="C158" i="15"/>
  <c r="D158" i="15" s="1"/>
  <c r="E158" i="15" s="1"/>
  <c r="B159" i="15" s="1"/>
  <c r="F158" i="17" l="1"/>
  <c r="F157" i="16"/>
  <c r="C159" i="17"/>
  <c r="D159" i="17" s="1"/>
  <c r="E159" i="17" s="1"/>
  <c r="B160" i="17" s="1"/>
  <c r="F158" i="15"/>
  <c r="C158" i="16"/>
  <c r="D158" i="16" s="1"/>
  <c r="E158" i="16" s="1"/>
  <c r="B159" i="16" s="1"/>
  <c r="C159" i="15"/>
  <c r="D159" i="15" s="1"/>
  <c r="E159" i="15" s="1"/>
  <c r="B160" i="15" s="1"/>
  <c r="F159" i="17" l="1"/>
  <c r="F159" i="15"/>
  <c r="F158" i="16"/>
  <c r="C160" i="17"/>
  <c r="D160" i="17" s="1"/>
  <c r="E160" i="17" s="1"/>
  <c r="B161" i="17" s="1"/>
  <c r="C159" i="16"/>
  <c r="D159" i="16" s="1"/>
  <c r="E159" i="16" s="1"/>
  <c r="B160" i="16" s="1"/>
  <c r="C160" i="15"/>
  <c r="D160" i="15" s="1"/>
  <c r="E160" i="15" s="1"/>
  <c r="B161" i="15" s="1"/>
  <c r="F160" i="17" l="1"/>
  <c r="F159" i="16"/>
  <c r="C161" i="17"/>
  <c r="D161" i="17" s="1"/>
  <c r="E161" i="17" s="1"/>
  <c r="B162" i="17" s="1"/>
  <c r="C160" i="16"/>
  <c r="D160" i="16" s="1"/>
  <c r="E160" i="16" s="1"/>
  <c r="B161" i="16" s="1"/>
  <c r="C161" i="15"/>
  <c r="D161" i="15" s="1"/>
  <c r="E161" i="15" s="1"/>
  <c r="B162" i="15" s="1"/>
  <c r="F160" i="15"/>
  <c r="F160" i="16" l="1"/>
  <c r="F161" i="15"/>
  <c r="C162" i="17"/>
  <c r="D162" i="17" s="1"/>
  <c r="E162" i="17" s="1"/>
  <c r="B163" i="17" s="1"/>
  <c r="F161" i="17"/>
  <c r="F162" i="17" s="1"/>
  <c r="C161" i="16"/>
  <c r="D161" i="16" s="1"/>
  <c r="E161" i="16" s="1"/>
  <c r="B162" i="16" s="1"/>
  <c r="C162" i="15"/>
  <c r="D162" i="15" s="1"/>
  <c r="E162" i="15" s="1"/>
  <c r="B163" i="15" s="1"/>
  <c r="F162" i="15" l="1"/>
  <c r="C163" i="17"/>
  <c r="D163" i="17" s="1"/>
  <c r="E163" i="17" s="1"/>
  <c r="B164" i="17" s="1"/>
  <c r="C162" i="16"/>
  <c r="D162" i="16" s="1"/>
  <c r="E162" i="16" s="1"/>
  <c r="B163" i="16" s="1"/>
  <c r="F161" i="16"/>
  <c r="C163" i="15"/>
  <c r="D163" i="15" s="1"/>
  <c r="E163" i="15" s="1"/>
  <c r="B164" i="15" s="1"/>
  <c r="F162" i="16" l="1"/>
  <c r="F163" i="17"/>
  <c r="C164" i="17"/>
  <c r="D164" i="17" s="1"/>
  <c r="E164" i="17" s="1"/>
  <c r="B165" i="17" s="1"/>
  <c r="F163" i="15"/>
  <c r="C163" i="16"/>
  <c r="D163" i="16" s="1"/>
  <c r="E163" i="16" s="1"/>
  <c r="B164" i="16" s="1"/>
  <c r="C164" i="15"/>
  <c r="D164" i="15" s="1"/>
  <c r="E164" i="15" s="1"/>
  <c r="B165" i="15" s="1"/>
  <c r="F163" i="16" l="1"/>
  <c r="F164" i="15"/>
  <c r="C165" i="17"/>
  <c r="D165" i="17" s="1"/>
  <c r="E165" i="17" s="1"/>
  <c r="B166" i="17" s="1"/>
  <c r="F164" i="17"/>
  <c r="C164" i="16"/>
  <c r="D164" i="16" s="1"/>
  <c r="E164" i="16" s="1"/>
  <c r="B165" i="16" s="1"/>
  <c r="C165" i="15"/>
  <c r="D165" i="15" s="1"/>
  <c r="E165" i="15" s="1"/>
  <c r="B166" i="15" s="1"/>
  <c r="F165" i="17" l="1"/>
  <c r="F165" i="15"/>
  <c r="F164" i="16"/>
  <c r="C166" i="17"/>
  <c r="D166" i="17" s="1"/>
  <c r="E166" i="17" s="1"/>
  <c r="B167" i="17" s="1"/>
  <c r="C165" i="16"/>
  <c r="D165" i="16" s="1"/>
  <c r="E165" i="16" s="1"/>
  <c r="B166" i="16" s="1"/>
  <c r="C166" i="15"/>
  <c r="D166" i="15" s="1"/>
  <c r="E166" i="15" s="1"/>
  <c r="B167" i="15" s="1"/>
  <c r="F166" i="17" l="1"/>
  <c r="F166" i="15"/>
  <c r="C167" i="17"/>
  <c r="D167" i="17" s="1"/>
  <c r="E167" i="17" s="1"/>
  <c r="B168" i="17" s="1"/>
  <c r="F165" i="16"/>
  <c r="C166" i="16"/>
  <c r="D166" i="16" s="1"/>
  <c r="E166" i="16" s="1"/>
  <c r="B167" i="16" s="1"/>
  <c r="C167" i="15"/>
  <c r="D167" i="15" s="1"/>
  <c r="E167" i="15" s="1"/>
  <c r="B168" i="15" s="1"/>
  <c r="F166" i="16" l="1"/>
  <c r="F167" i="17"/>
  <c r="C168" i="17"/>
  <c r="D168" i="17" s="1"/>
  <c r="E168" i="17" s="1"/>
  <c r="B169" i="17" s="1"/>
  <c r="F167" i="15"/>
  <c r="C167" i="16"/>
  <c r="D167" i="16" s="1"/>
  <c r="E167" i="16" s="1"/>
  <c r="B168" i="16" s="1"/>
  <c r="C168" i="15"/>
  <c r="D168" i="15" s="1"/>
  <c r="E168" i="15" s="1"/>
  <c r="B169" i="15" s="1"/>
  <c r="F168" i="17" l="1"/>
  <c r="C169" i="17"/>
  <c r="D169" i="17" s="1"/>
  <c r="E169" i="17" s="1"/>
  <c r="B170" i="17" s="1"/>
  <c r="C168" i="16"/>
  <c r="D168" i="16" s="1"/>
  <c r="E168" i="16" s="1"/>
  <c r="B169" i="16" s="1"/>
  <c r="F167" i="16"/>
  <c r="C169" i="15"/>
  <c r="D169" i="15" s="1"/>
  <c r="E169" i="15" s="1"/>
  <c r="B170" i="15" s="1"/>
  <c r="F168" i="15"/>
  <c r="F169" i="17" l="1"/>
  <c r="F168" i="16"/>
  <c r="F169" i="15"/>
  <c r="C170" i="17"/>
  <c r="D170" i="17" s="1"/>
  <c r="E170" i="17" s="1"/>
  <c r="B171" i="17" s="1"/>
  <c r="C169" i="16"/>
  <c r="D169" i="16" s="1"/>
  <c r="E169" i="16" s="1"/>
  <c r="B170" i="16" s="1"/>
  <c r="C170" i="15"/>
  <c r="D170" i="15" s="1"/>
  <c r="E170" i="15" s="1"/>
  <c r="B171" i="15" s="1"/>
  <c r="F170" i="17" l="1"/>
  <c r="C171" i="17"/>
  <c r="D171" i="17" s="1"/>
  <c r="E171" i="17" s="1"/>
  <c r="B172" i="17" s="1"/>
  <c r="F169" i="16"/>
  <c r="C170" i="16"/>
  <c r="D170" i="16" s="1"/>
  <c r="E170" i="16" s="1"/>
  <c r="B171" i="16" s="1"/>
  <c r="C171" i="15"/>
  <c r="D171" i="15" s="1"/>
  <c r="E171" i="15" s="1"/>
  <c r="B172" i="15" s="1"/>
  <c r="F170" i="15"/>
  <c r="F171" i="17" l="1"/>
  <c r="C172" i="17"/>
  <c r="D172" i="17" s="1"/>
  <c r="E172" i="17" s="1"/>
  <c r="B173" i="17" s="1"/>
  <c r="F170" i="16"/>
  <c r="C171" i="16"/>
  <c r="D171" i="16" s="1"/>
  <c r="E171" i="16" s="1"/>
  <c r="B172" i="16" s="1"/>
  <c r="C172" i="15"/>
  <c r="D172" i="15" s="1"/>
  <c r="E172" i="15" s="1"/>
  <c r="B173" i="15" s="1"/>
  <c r="F171" i="15"/>
  <c r="C173" i="17" l="1"/>
  <c r="D173" i="17" s="1"/>
  <c r="E173" i="17" s="1"/>
  <c r="B174" i="17" s="1"/>
  <c r="F172" i="17"/>
  <c r="F171" i="16"/>
  <c r="C172" i="16"/>
  <c r="D172" i="16" s="1"/>
  <c r="E172" i="16" s="1"/>
  <c r="B173" i="16" s="1"/>
  <c r="F172" i="15"/>
  <c r="C173" i="15"/>
  <c r="D173" i="15" s="1"/>
  <c r="E173" i="15" s="1"/>
  <c r="B174" i="15" s="1"/>
  <c r="F173" i="17" l="1"/>
  <c r="C174" i="17"/>
  <c r="D174" i="17" s="1"/>
  <c r="E174" i="17" s="1"/>
  <c r="B175" i="17" s="1"/>
  <c r="F173" i="15"/>
  <c r="F172" i="16"/>
  <c r="C173" i="16"/>
  <c r="D173" i="16" s="1"/>
  <c r="E173" i="16" s="1"/>
  <c r="B174" i="16" s="1"/>
  <c r="C174" i="15"/>
  <c r="D174" i="15" s="1"/>
  <c r="E174" i="15" s="1"/>
  <c r="B175" i="15" s="1"/>
  <c r="F174" i="17" l="1"/>
  <c r="C175" i="17"/>
  <c r="D175" i="17" s="1"/>
  <c r="E175" i="17" s="1"/>
  <c r="B176" i="17" s="1"/>
  <c r="F174" i="15"/>
  <c r="F173" i="16"/>
  <c r="C174" i="16"/>
  <c r="D174" i="16" s="1"/>
  <c r="E174" i="16" s="1"/>
  <c r="B175" i="16" s="1"/>
  <c r="C175" i="15"/>
  <c r="D175" i="15" s="1"/>
  <c r="E175" i="15" s="1"/>
  <c r="B176" i="15" s="1"/>
  <c r="F175" i="15" l="1"/>
  <c r="F174" i="16"/>
  <c r="C176" i="17"/>
  <c r="D176" i="17" s="1"/>
  <c r="E176" i="17" s="1"/>
  <c r="B177" i="17" s="1"/>
  <c r="F175" i="17"/>
  <c r="C175" i="16"/>
  <c r="D175" i="16" s="1"/>
  <c r="E175" i="16" s="1"/>
  <c r="B176" i="16" s="1"/>
  <c r="C176" i="15"/>
  <c r="D176" i="15" s="1"/>
  <c r="E176" i="15" s="1"/>
  <c r="B177" i="15" s="1"/>
  <c r="F176" i="17" l="1"/>
  <c r="C177" i="17"/>
  <c r="D177" i="17" s="1"/>
  <c r="E177" i="17" s="1"/>
  <c r="B178" i="17" s="1"/>
  <c r="C176" i="16"/>
  <c r="D176" i="16" s="1"/>
  <c r="E176" i="16" s="1"/>
  <c r="B177" i="16" s="1"/>
  <c r="F175" i="16"/>
  <c r="C177" i="15"/>
  <c r="D177" i="15" s="1"/>
  <c r="E177" i="15" s="1"/>
  <c r="B178" i="15" s="1"/>
  <c r="F176" i="15"/>
  <c r="F177" i="17" l="1"/>
  <c r="F176" i="16"/>
  <c r="F177" i="15"/>
  <c r="C178" i="17"/>
  <c r="D178" i="17" s="1"/>
  <c r="E178" i="17" s="1"/>
  <c r="B179" i="17" s="1"/>
  <c r="C177" i="16"/>
  <c r="D177" i="16" s="1"/>
  <c r="E177" i="16" s="1"/>
  <c r="B178" i="16" s="1"/>
  <c r="C178" i="15"/>
  <c r="D178" i="15" s="1"/>
  <c r="E178" i="15" s="1"/>
  <c r="B179" i="15" s="1"/>
  <c r="F177" i="16" l="1"/>
  <c r="F178" i="17"/>
  <c r="C179" i="17"/>
  <c r="D179" i="17" s="1"/>
  <c r="E179" i="17" s="1"/>
  <c r="B180" i="17" s="1"/>
  <c r="F178" i="15"/>
  <c r="C178" i="16"/>
  <c r="D178" i="16" s="1"/>
  <c r="E178" i="16" s="1"/>
  <c r="B179" i="16" s="1"/>
  <c r="C179" i="15"/>
  <c r="D179" i="15" s="1"/>
  <c r="E179" i="15" s="1"/>
  <c r="B180" i="15" s="1"/>
  <c r="F179" i="17" l="1"/>
  <c r="F179" i="15"/>
  <c r="F178" i="16"/>
  <c r="C180" i="17"/>
  <c r="D180" i="17" s="1"/>
  <c r="E180" i="17" s="1"/>
  <c r="B181" i="17" s="1"/>
  <c r="C179" i="16"/>
  <c r="D179" i="16" s="1"/>
  <c r="E179" i="16" s="1"/>
  <c r="B180" i="16" s="1"/>
  <c r="C180" i="15"/>
  <c r="D180" i="15" s="1"/>
  <c r="E180" i="15" s="1"/>
  <c r="B181" i="15" s="1"/>
  <c r="F179" i="16" l="1"/>
  <c r="F180" i="15"/>
  <c r="C181" i="17"/>
  <c r="D181" i="17" s="1"/>
  <c r="E181" i="17" s="1"/>
  <c r="B182" i="17" s="1"/>
  <c r="F180" i="17"/>
  <c r="C180" i="16"/>
  <c r="D180" i="16" s="1"/>
  <c r="E180" i="16" s="1"/>
  <c r="B181" i="16" s="1"/>
  <c r="C181" i="15"/>
  <c r="D181" i="15" s="1"/>
  <c r="E181" i="15" s="1"/>
  <c r="B182" i="15" s="1"/>
  <c r="F181" i="17" l="1"/>
  <c r="C182" i="17"/>
  <c r="D182" i="17" s="1"/>
  <c r="E182" i="17" s="1"/>
  <c r="B183" i="17" s="1"/>
  <c r="C181" i="16"/>
  <c r="D181" i="16" s="1"/>
  <c r="E181" i="16" s="1"/>
  <c r="B182" i="16" s="1"/>
  <c r="F180" i="16"/>
  <c r="C182" i="15"/>
  <c r="D182" i="15" s="1"/>
  <c r="E182" i="15" s="1"/>
  <c r="B183" i="15" s="1"/>
  <c r="F181" i="15"/>
  <c r="F182" i="17" l="1"/>
  <c r="F182" i="15"/>
  <c r="F181" i="16"/>
  <c r="C183" i="17"/>
  <c r="D183" i="17" s="1"/>
  <c r="E183" i="17" s="1"/>
  <c r="B184" i="17" s="1"/>
  <c r="C182" i="16"/>
  <c r="D182" i="16" s="1"/>
  <c r="E182" i="16" s="1"/>
  <c r="B183" i="16" s="1"/>
  <c r="C183" i="15"/>
  <c r="D183" i="15" s="1"/>
  <c r="E183" i="15" s="1"/>
  <c r="B184" i="15" s="1"/>
  <c r="F183" i="15" l="1"/>
  <c r="F183" i="17"/>
  <c r="C184" i="17"/>
  <c r="D184" i="17" s="1"/>
  <c r="E184" i="17" s="1"/>
  <c r="B185" i="17" s="1"/>
  <c r="C183" i="16"/>
  <c r="D183" i="16" s="1"/>
  <c r="E183" i="16" s="1"/>
  <c r="B184" i="16" s="1"/>
  <c r="F182" i="16"/>
  <c r="C184" i="15"/>
  <c r="D184" i="15" s="1"/>
  <c r="E184" i="15" s="1"/>
  <c r="B185" i="15" s="1"/>
  <c r="F184" i="15" l="1"/>
  <c r="F184" i="17"/>
  <c r="C185" i="17"/>
  <c r="D185" i="17" s="1"/>
  <c r="E185" i="17" s="1"/>
  <c r="B186" i="17" s="1"/>
  <c r="F183" i="16"/>
  <c r="C184" i="16"/>
  <c r="D184" i="16" s="1"/>
  <c r="E184" i="16" s="1"/>
  <c r="B185" i="16" s="1"/>
  <c r="C185" i="15"/>
  <c r="D185" i="15" s="1"/>
  <c r="E185" i="15" s="1"/>
  <c r="B186" i="15" s="1"/>
  <c r="F185" i="15" l="1"/>
  <c r="F185" i="17"/>
  <c r="C186" i="17"/>
  <c r="D186" i="17" s="1"/>
  <c r="E186" i="17" s="1"/>
  <c r="B187" i="17" s="1"/>
  <c r="F184" i="16"/>
  <c r="C185" i="16"/>
  <c r="D185" i="16" s="1"/>
  <c r="E185" i="16" s="1"/>
  <c r="B186" i="16" s="1"/>
  <c r="C186" i="15"/>
  <c r="D186" i="15" s="1"/>
  <c r="E186" i="15" s="1"/>
  <c r="B187" i="15" s="1"/>
  <c r="F186" i="17" l="1"/>
  <c r="C187" i="17"/>
  <c r="D187" i="17" s="1"/>
  <c r="E187" i="17" s="1"/>
  <c r="B188" i="17" s="1"/>
  <c r="F186" i="15"/>
  <c r="C186" i="16"/>
  <c r="D186" i="16" s="1"/>
  <c r="E186" i="16" s="1"/>
  <c r="B187" i="16" s="1"/>
  <c r="F185" i="16"/>
  <c r="C187" i="15"/>
  <c r="D187" i="15" s="1"/>
  <c r="E187" i="15" s="1"/>
  <c r="B188" i="15" s="1"/>
  <c r="F187" i="17" l="1"/>
  <c r="C188" i="17"/>
  <c r="D188" i="17" s="1"/>
  <c r="E188" i="17" s="1"/>
  <c r="B189" i="17" s="1"/>
  <c r="F187" i="15"/>
  <c r="F186" i="16"/>
  <c r="C187" i="16"/>
  <c r="D187" i="16" s="1"/>
  <c r="E187" i="16" s="1"/>
  <c r="B188" i="16" s="1"/>
  <c r="C188" i="15"/>
  <c r="D188" i="15" s="1"/>
  <c r="E188" i="15" s="1"/>
  <c r="B189" i="15" s="1"/>
  <c r="F188" i="17" l="1"/>
  <c r="C189" i="17"/>
  <c r="D189" i="17" s="1"/>
  <c r="E189" i="17" s="1"/>
  <c r="B190" i="17" s="1"/>
  <c r="F188" i="15"/>
  <c r="F187" i="16"/>
  <c r="C188" i="16"/>
  <c r="D188" i="16" s="1"/>
  <c r="E188" i="16" s="1"/>
  <c r="B189" i="16" s="1"/>
  <c r="C189" i="15"/>
  <c r="D189" i="15" s="1"/>
  <c r="E189" i="15" s="1"/>
  <c r="B190" i="15" s="1"/>
  <c r="F189" i="17" l="1"/>
  <c r="C190" i="17"/>
  <c r="D190" i="17" s="1"/>
  <c r="E190" i="17" s="1"/>
  <c r="B191" i="17" s="1"/>
  <c r="F189" i="15"/>
  <c r="F188" i="16"/>
  <c r="C189" i="16"/>
  <c r="D189" i="16" s="1"/>
  <c r="E189" i="16" s="1"/>
  <c r="B190" i="16" s="1"/>
  <c r="C190" i="15"/>
  <c r="D190" i="15" s="1"/>
  <c r="E190" i="15" s="1"/>
  <c r="B191" i="15" s="1"/>
  <c r="F190" i="17" l="1"/>
  <c r="C191" i="17"/>
  <c r="D191" i="17" s="1"/>
  <c r="E191" i="17" s="1"/>
  <c r="B192" i="17" s="1"/>
  <c r="F190" i="15"/>
  <c r="F189" i="16"/>
  <c r="C190" i="16"/>
  <c r="D190" i="16" s="1"/>
  <c r="E190" i="16" s="1"/>
  <c r="B191" i="16" s="1"/>
  <c r="C191" i="15"/>
  <c r="D191" i="15" s="1"/>
  <c r="E191" i="15" s="1"/>
  <c r="B192" i="15" s="1"/>
  <c r="F191" i="17" l="1"/>
  <c r="F191" i="15"/>
  <c r="F190" i="16"/>
  <c r="C192" i="17"/>
  <c r="D192" i="17" s="1"/>
  <c r="E192" i="17" s="1"/>
  <c r="B193" i="17" s="1"/>
  <c r="C191" i="16"/>
  <c r="D191" i="16" s="1"/>
  <c r="E191" i="16" s="1"/>
  <c r="B192" i="16" s="1"/>
  <c r="C192" i="15"/>
  <c r="D192" i="15" s="1"/>
  <c r="E192" i="15" s="1"/>
  <c r="B193" i="15" s="1"/>
  <c r="F192" i="17" l="1"/>
  <c r="F191" i="16"/>
  <c r="C193" i="17"/>
  <c r="D193" i="17" s="1"/>
  <c r="E193" i="17" s="1"/>
  <c r="B194" i="17" s="1"/>
  <c r="C192" i="16"/>
  <c r="D192" i="16" s="1"/>
  <c r="E192" i="16" s="1"/>
  <c r="B193" i="16" s="1"/>
  <c r="C193" i="15"/>
  <c r="D193" i="15" s="1"/>
  <c r="E193" i="15" s="1"/>
  <c r="B194" i="15" s="1"/>
  <c r="F192" i="15"/>
  <c r="F193" i="17" l="1"/>
  <c r="C194" i="17"/>
  <c r="D194" i="17" s="1"/>
  <c r="E194" i="17" s="1"/>
  <c r="B195" i="17" s="1"/>
  <c r="F192" i="16"/>
  <c r="C193" i="16"/>
  <c r="D193" i="16" s="1"/>
  <c r="E193" i="16" s="1"/>
  <c r="B194" i="16" s="1"/>
  <c r="C194" i="15"/>
  <c r="D194" i="15" s="1"/>
  <c r="E194" i="15" s="1"/>
  <c r="B195" i="15" s="1"/>
  <c r="F193" i="15"/>
  <c r="F194" i="17" l="1"/>
  <c r="F194" i="15"/>
  <c r="C195" i="17"/>
  <c r="D195" i="17" s="1"/>
  <c r="E195" i="17" s="1"/>
  <c r="B196" i="17" s="1"/>
  <c r="F193" i="16"/>
  <c r="C194" i="16"/>
  <c r="D194" i="16" s="1"/>
  <c r="E194" i="16" s="1"/>
  <c r="B195" i="16" s="1"/>
  <c r="C195" i="15"/>
  <c r="D195" i="15" s="1"/>
  <c r="E195" i="15" s="1"/>
  <c r="B196" i="15" s="1"/>
  <c r="F195" i="17" l="1"/>
  <c r="F195" i="15"/>
  <c r="C196" i="17"/>
  <c r="D196" i="17" s="1"/>
  <c r="E196" i="17" s="1"/>
  <c r="B197" i="17" s="1"/>
  <c r="F194" i="16"/>
  <c r="C195" i="16"/>
  <c r="D195" i="16" s="1"/>
  <c r="E195" i="16" s="1"/>
  <c r="B196" i="16" s="1"/>
  <c r="C196" i="15"/>
  <c r="D196" i="15" s="1"/>
  <c r="E196" i="15" s="1"/>
  <c r="B197" i="15" s="1"/>
  <c r="F196" i="15" l="1"/>
  <c r="F196" i="17"/>
  <c r="C197" i="17"/>
  <c r="D197" i="17" s="1"/>
  <c r="E197" i="17" s="1"/>
  <c r="B198" i="17" s="1"/>
  <c r="C196" i="16"/>
  <c r="D196" i="16" s="1"/>
  <c r="E196" i="16" s="1"/>
  <c r="B197" i="16" s="1"/>
  <c r="F195" i="16"/>
  <c r="C197" i="15"/>
  <c r="D197" i="15" s="1"/>
  <c r="E197" i="15" s="1"/>
  <c r="B198" i="15" s="1"/>
  <c r="F197" i="17" l="1"/>
  <c r="C198" i="17"/>
  <c r="D198" i="17" s="1"/>
  <c r="E198" i="17" s="1"/>
  <c r="B199" i="17" s="1"/>
  <c r="C197" i="16"/>
  <c r="D197" i="16" s="1"/>
  <c r="E197" i="16" s="1"/>
  <c r="B198" i="16" s="1"/>
  <c r="F196" i="16"/>
  <c r="C198" i="15"/>
  <c r="D198" i="15" s="1"/>
  <c r="E198" i="15" s="1"/>
  <c r="B199" i="15" s="1"/>
  <c r="F197" i="15"/>
  <c r="F197" i="16" l="1"/>
  <c r="C199" i="17"/>
  <c r="D199" i="17" s="1"/>
  <c r="E199" i="17" s="1"/>
  <c r="B200" i="17" s="1"/>
  <c r="F198" i="17"/>
  <c r="C198" i="16"/>
  <c r="D198" i="16" s="1"/>
  <c r="E198" i="16" s="1"/>
  <c r="B199" i="16" s="1"/>
  <c r="C199" i="15"/>
  <c r="D199" i="15" s="1"/>
  <c r="E199" i="15" s="1"/>
  <c r="B200" i="15" s="1"/>
  <c r="F198" i="15"/>
  <c r="F199" i="17" l="1"/>
  <c r="F199" i="15"/>
  <c r="F198" i="16"/>
  <c r="C200" i="17"/>
  <c r="D200" i="17" s="1"/>
  <c r="E200" i="17" s="1"/>
  <c r="B201" i="17" s="1"/>
  <c r="C199" i="16"/>
  <c r="D199" i="16" s="1"/>
  <c r="E199" i="16" s="1"/>
  <c r="B200" i="16" s="1"/>
  <c r="C200" i="15"/>
  <c r="D200" i="15" s="1"/>
  <c r="E200" i="15" s="1"/>
  <c r="B201" i="15" s="1"/>
  <c r="F200" i="17" l="1"/>
  <c r="C201" i="17"/>
  <c r="D201" i="17" s="1"/>
  <c r="E201" i="17" s="1"/>
  <c r="B202" i="17" s="1"/>
  <c r="F199" i="16"/>
  <c r="C200" i="16"/>
  <c r="D200" i="16" s="1"/>
  <c r="E200" i="16" s="1"/>
  <c r="B201" i="16" s="1"/>
  <c r="C201" i="15"/>
  <c r="D201" i="15" s="1"/>
  <c r="E201" i="15" s="1"/>
  <c r="B202" i="15" s="1"/>
  <c r="F200" i="15"/>
  <c r="F201" i="17" l="1"/>
  <c r="F201" i="15"/>
  <c r="C202" i="17"/>
  <c r="D202" i="17" s="1"/>
  <c r="E202" i="17" s="1"/>
  <c r="B203" i="17" s="1"/>
  <c r="C201" i="16"/>
  <c r="D201" i="16" s="1"/>
  <c r="E201" i="16" s="1"/>
  <c r="B202" i="16" s="1"/>
  <c r="F200" i="16"/>
  <c r="C202" i="15"/>
  <c r="D202" i="15" s="1"/>
  <c r="E202" i="15" s="1"/>
  <c r="B203" i="15" s="1"/>
  <c r="F201" i="16" l="1"/>
  <c r="F202" i="15"/>
  <c r="C203" i="17"/>
  <c r="D203" i="17" s="1"/>
  <c r="E203" i="17" s="1"/>
  <c r="B204" i="17" s="1"/>
  <c r="F202" i="17"/>
  <c r="C202" i="16"/>
  <c r="D202" i="16" s="1"/>
  <c r="E202" i="16" s="1"/>
  <c r="B203" i="16" s="1"/>
  <c r="C203" i="15"/>
  <c r="D203" i="15" s="1"/>
  <c r="E203" i="15" s="1"/>
  <c r="B204" i="15" s="1"/>
  <c r="F203" i="17" l="1"/>
  <c r="F202" i="16"/>
  <c r="F203" i="15"/>
  <c r="C204" i="17"/>
  <c r="D204" i="17" s="1"/>
  <c r="E204" i="17" s="1"/>
  <c r="B205" i="17" s="1"/>
  <c r="C203" i="16"/>
  <c r="D203" i="16" s="1"/>
  <c r="E203" i="16" s="1"/>
  <c r="B204" i="16" s="1"/>
  <c r="C204" i="15"/>
  <c r="D204" i="15" s="1"/>
  <c r="E204" i="15" s="1"/>
  <c r="B205" i="15" s="1"/>
  <c r="F204" i="15" l="1"/>
  <c r="F203" i="16"/>
  <c r="C205" i="17"/>
  <c r="D205" i="17" s="1"/>
  <c r="E205" i="17" s="1"/>
  <c r="B206" i="17" s="1"/>
  <c r="F204" i="17"/>
  <c r="C204" i="16"/>
  <c r="D204" i="16" s="1"/>
  <c r="E204" i="16" s="1"/>
  <c r="B205" i="16" s="1"/>
  <c r="C205" i="15"/>
  <c r="D205" i="15" s="1"/>
  <c r="E205" i="15" s="1"/>
  <c r="B206" i="15" s="1"/>
  <c r="F205" i="17" l="1"/>
  <c r="C206" i="17"/>
  <c r="D206" i="17" s="1"/>
  <c r="E206" i="17" s="1"/>
  <c r="B207" i="17" s="1"/>
  <c r="F204" i="16"/>
  <c r="C205" i="16"/>
  <c r="D205" i="16" s="1"/>
  <c r="E205" i="16" s="1"/>
  <c r="B206" i="16" s="1"/>
  <c r="C206" i="15"/>
  <c r="D206" i="15" s="1"/>
  <c r="E206" i="15" s="1"/>
  <c r="B207" i="15" s="1"/>
  <c r="F205" i="15"/>
  <c r="F206" i="17" l="1"/>
  <c r="F206" i="15"/>
  <c r="F205" i="16"/>
  <c r="C207" i="17"/>
  <c r="D207" i="17" s="1"/>
  <c r="E207" i="17" s="1"/>
  <c r="B208" i="17" s="1"/>
  <c r="C206" i="16"/>
  <c r="D206" i="16" s="1"/>
  <c r="E206" i="16" s="1"/>
  <c r="B207" i="16" s="1"/>
  <c r="C207" i="15"/>
  <c r="D207" i="15" s="1"/>
  <c r="E207" i="15" s="1"/>
  <c r="B208" i="15" s="1"/>
  <c r="F207" i="15" l="1"/>
  <c r="C208" i="17"/>
  <c r="D208" i="17" s="1"/>
  <c r="E208" i="17" s="1"/>
  <c r="B209" i="17" s="1"/>
  <c r="F207" i="17"/>
  <c r="F206" i="16"/>
  <c r="C207" i="16"/>
  <c r="D207" i="16" s="1"/>
  <c r="E207" i="16" s="1"/>
  <c r="B208" i="16" s="1"/>
  <c r="C208" i="15"/>
  <c r="D208" i="15" s="1"/>
  <c r="E208" i="15" s="1"/>
  <c r="B209" i="15" s="1"/>
  <c r="F208" i="17" l="1"/>
  <c r="C209" i="17"/>
  <c r="D209" i="17" s="1"/>
  <c r="E209" i="17" s="1"/>
  <c r="B210" i="17" s="1"/>
  <c r="C208" i="16"/>
  <c r="D208" i="16" s="1"/>
  <c r="E208" i="16" s="1"/>
  <c r="B209" i="16" s="1"/>
  <c r="F207" i="16"/>
  <c r="C209" i="15"/>
  <c r="D209" i="15" s="1"/>
  <c r="E209" i="15" s="1"/>
  <c r="B210" i="15" s="1"/>
  <c r="F208" i="15"/>
  <c r="F208" i="16" l="1"/>
  <c r="F209" i="17"/>
  <c r="F209" i="15"/>
  <c r="C210" i="17"/>
  <c r="D210" i="17" s="1"/>
  <c r="E210" i="17" s="1"/>
  <c r="B211" i="17" s="1"/>
  <c r="C209" i="16"/>
  <c r="D209" i="16" s="1"/>
  <c r="E209" i="16" s="1"/>
  <c r="B210" i="16" s="1"/>
  <c r="C210" i="15"/>
  <c r="D210" i="15" s="1"/>
  <c r="E210" i="15" s="1"/>
  <c r="B211" i="15" s="1"/>
  <c r="F210" i="17" l="1"/>
  <c r="F210" i="15"/>
  <c r="F209" i="16"/>
  <c r="C211" i="17"/>
  <c r="D211" i="17" s="1"/>
  <c r="E211" i="17" s="1"/>
  <c r="B212" i="17" s="1"/>
  <c r="C210" i="16"/>
  <c r="D210" i="16" s="1"/>
  <c r="E210" i="16" s="1"/>
  <c r="B211" i="16" s="1"/>
  <c r="C211" i="15"/>
  <c r="D211" i="15" s="1"/>
  <c r="E211" i="15" s="1"/>
  <c r="B212" i="15" s="1"/>
  <c r="F211" i="17" l="1"/>
  <c r="F211" i="15"/>
  <c r="C212" i="17"/>
  <c r="D212" i="17" s="1"/>
  <c r="E212" i="17" s="1"/>
  <c r="B213" i="17" s="1"/>
  <c r="F210" i="16"/>
  <c r="C211" i="16"/>
  <c r="D211" i="16" s="1"/>
  <c r="E211" i="16" s="1"/>
  <c r="B212" i="16" s="1"/>
  <c r="C212" i="15"/>
  <c r="D212" i="15" s="1"/>
  <c r="E212" i="15" s="1"/>
  <c r="B213" i="15" s="1"/>
  <c r="F212" i="17" l="1"/>
  <c r="F212" i="15"/>
  <c r="C213" i="17"/>
  <c r="D213" i="17" s="1"/>
  <c r="E213" i="17" s="1"/>
  <c r="B214" i="17" s="1"/>
  <c r="F211" i="16"/>
  <c r="C212" i="16"/>
  <c r="D212" i="16" s="1"/>
  <c r="E212" i="16" s="1"/>
  <c r="B213" i="16" s="1"/>
  <c r="C213" i="15"/>
  <c r="D213" i="15" s="1"/>
  <c r="E213" i="15" s="1"/>
  <c r="B214" i="15" s="1"/>
  <c r="F213" i="17" l="1"/>
  <c r="C214" i="17"/>
  <c r="D214" i="17" s="1"/>
  <c r="E214" i="17" s="1"/>
  <c r="B215" i="17" s="1"/>
  <c r="F212" i="16"/>
  <c r="C213" i="16"/>
  <c r="D213" i="16" s="1"/>
  <c r="E213" i="16" s="1"/>
  <c r="B214" i="16" s="1"/>
  <c r="C214" i="15"/>
  <c r="D214" i="15" s="1"/>
  <c r="E214" i="15" s="1"/>
  <c r="B215" i="15" s="1"/>
  <c r="F213" i="15"/>
  <c r="F214" i="15" l="1"/>
  <c r="F213" i="16"/>
  <c r="F214" i="17"/>
  <c r="C215" i="17"/>
  <c r="D215" i="17" s="1"/>
  <c r="E215" i="17" s="1"/>
  <c r="B216" i="17" s="1"/>
  <c r="C214" i="16"/>
  <c r="D214" i="16" s="1"/>
  <c r="E214" i="16" s="1"/>
  <c r="B215" i="16" s="1"/>
  <c r="C215" i="15"/>
  <c r="D215" i="15" s="1"/>
  <c r="E215" i="15" s="1"/>
  <c r="B216" i="15" s="1"/>
  <c r="F215" i="17" l="1"/>
  <c r="F215" i="15"/>
  <c r="C216" i="17"/>
  <c r="D216" i="17" s="1"/>
  <c r="E216" i="17" s="1"/>
  <c r="B217" i="17" s="1"/>
  <c r="F214" i="16"/>
  <c r="C215" i="16"/>
  <c r="D215" i="16" s="1"/>
  <c r="E215" i="16" s="1"/>
  <c r="B216" i="16" s="1"/>
  <c r="C216" i="15"/>
  <c r="D216" i="15" s="1"/>
  <c r="E216" i="15" s="1"/>
  <c r="B217" i="15" s="1"/>
  <c r="F216" i="17" l="1"/>
  <c r="C217" i="17"/>
  <c r="D217" i="17" s="1"/>
  <c r="E217" i="17" s="1"/>
  <c r="B218" i="17" s="1"/>
  <c r="C216" i="16"/>
  <c r="D216" i="16" s="1"/>
  <c r="E216" i="16" s="1"/>
  <c r="B217" i="16" s="1"/>
  <c r="F215" i="16"/>
  <c r="C217" i="15"/>
  <c r="D217" i="15" s="1"/>
  <c r="E217" i="15" s="1"/>
  <c r="B218" i="15" s="1"/>
  <c r="F216" i="15"/>
  <c r="F217" i="15" l="1"/>
  <c r="F216" i="16"/>
  <c r="F217" i="17"/>
  <c r="C218" i="17"/>
  <c r="D218" i="17" s="1"/>
  <c r="E218" i="17" s="1"/>
  <c r="B219" i="17" s="1"/>
  <c r="C217" i="16"/>
  <c r="D217" i="16" s="1"/>
  <c r="E217" i="16" s="1"/>
  <c r="B218" i="16" s="1"/>
  <c r="C218" i="15"/>
  <c r="D218" i="15" s="1"/>
  <c r="E218" i="15" s="1"/>
  <c r="B219" i="15" s="1"/>
  <c r="F218" i="15" l="1"/>
  <c r="F218" i="17"/>
  <c r="C219" i="17"/>
  <c r="D219" i="17" s="1"/>
  <c r="E219" i="17" s="1"/>
  <c r="B220" i="17" s="1"/>
  <c r="F217" i="16"/>
  <c r="C218" i="16"/>
  <c r="D218" i="16" s="1"/>
  <c r="E218" i="16" s="1"/>
  <c r="B219" i="16" s="1"/>
  <c r="C219" i="15"/>
  <c r="D219" i="15" s="1"/>
  <c r="E219" i="15" s="1"/>
  <c r="B220" i="15" s="1"/>
  <c r="F219" i="17" l="1"/>
  <c r="F219" i="15"/>
  <c r="C220" i="17"/>
  <c r="D220" i="17" s="1"/>
  <c r="E220" i="17" s="1"/>
  <c r="B221" i="17" s="1"/>
  <c r="F218" i="16"/>
  <c r="C219" i="16"/>
  <c r="D219" i="16" s="1"/>
  <c r="E219" i="16" s="1"/>
  <c r="B220" i="16" s="1"/>
  <c r="C220" i="15"/>
  <c r="D220" i="15" s="1"/>
  <c r="E220" i="15" s="1"/>
  <c r="B221" i="15" s="1"/>
  <c r="F220" i="15" l="1"/>
  <c r="C221" i="17"/>
  <c r="D221" i="17" s="1"/>
  <c r="E221" i="17" s="1"/>
  <c r="B222" i="17" s="1"/>
  <c r="F220" i="17"/>
  <c r="F219" i="16"/>
  <c r="C220" i="16"/>
  <c r="D220" i="16" s="1"/>
  <c r="E220" i="16" s="1"/>
  <c r="B221" i="16" s="1"/>
  <c r="C221" i="15"/>
  <c r="D221" i="15" s="1"/>
  <c r="E221" i="15" s="1"/>
  <c r="B222" i="15" s="1"/>
  <c r="F221" i="17" l="1"/>
  <c r="C222" i="17"/>
  <c r="D222" i="17" s="1"/>
  <c r="E222" i="17" s="1"/>
  <c r="B223" i="17" s="1"/>
  <c r="C221" i="16"/>
  <c r="D221" i="16" s="1"/>
  <c r="E221" i="16" s="1"/>
  <c r="B222" i="16" s="1"/>
  <c r="F220" i="16"/>
  <c r="C222" i="15"/>
  <c r="D222" i="15" s="1"/>
  <c r="E222" i="15" s="1"/>
  <c r="B223" i="15" s="1"/>
  <c r="F221" i="15"/>
  <c r="F222" i="15" s="1"/>
  <c r="F222" i="17" l="1"/>
  <c r="C223" i="17"/>
  <c r="D223" i="17" s="1"/>
  <c r="E223" i="17" s="1"/>
  <c r="B224" i="17" s="1"/>
  <c r="C222" i="16"/>
  <c r="D222" i="16" s="1"/>
  <c r="E222" i="16" s="1"/>
  <c r="B223" i="16" s="1"/>
  <c r="F221" i="16"/>
  <c r="C223" i="15"/>
  <c r="D223" i="15" s="1"/>
  <c r="E223" i="15" s="1"/>
  <c r="B224" i="15" s="1"/>
  <c r="F222" i="16" l="1"/>
  <c r="F223" i="15"/>
  <c r="F223" i="17"/>
  <c r="C224" i="17"/>
  <c r="D224" i="17" s="1"/>
  <c r="E224" i="17" s="1"/>
  <c r="B225" i="17" s="1"/>
  <c r="C223" i="16"/>
  <c r="D223" i="16" s="1"/>
  <c r="E223" i="16" s="1"/>
  <c r="B224" i="16" s="1"/>
  <c r="C224" i="15"/>
  <c r="D224" i="15" s="1"/>
  <c r="E224" i="15" s="1"/>
  <c r="B225" i="15" s="1"/>
  <c r="F224" i="17" l="1"/>
  <c r="C225" i="17"/>
  <c r="D225" i="17" s="1"/>
  <c r="E225" i="17" s="1"/>
  <c r="B226" i="17" s="1"/>
  <c r="F223" i="16"/>
  <c r="C224" i="16"/>
  <c r="D224" i="16" s="1"/>
  <c r="E224" i="16" s="1"/>
  <c r="B225" i="16" s="1"/>
  <c r="C225" i="15"/>
  <c r="D225" i="15" s="1"/>
  <c r="E225" i="15" s="1"/>
  <c r="B226" i="15" s="1"/>
  <c r="F224" i="15"/>
  <c r="C226" i="17" l="1"/>
  <c r="D226" i="17" s="1"/>
  <c r="E226" i="17" s="1"/>
  <c r="B227" i="17" s="1"/>
  <c r="F225" i="17"/>
  <c r="F224" i="16"/>
  <c r="C225" i="16"/>
  <c r="D225" i="16" s="1"/>
  <c r="E225" i="16" s="1"/>
  <c r="B226" i="16" s="1"/>
  <c r="C226" i="15"/>
  <c r="D226" i="15" s="1"/>
  <c r="E226" i="15" s="1"/>
  <c r="B227" i="15" s="1"/>
  <c r="F225" i="15"/>
  <c r="F226" i="17" l="1"/>
  <c r="F226" i="15"/>
  <c r="C227" i="17"/>
  <c r="D227" i="17" s="1"/>
  <c r="E227" i="17" s="1"/>
  <c r="B228" i="17" s="1"/>
  <c r="F225" i="16"/>
  <c r="C226" i="16"/>
  <c r="D226" i="16" s="1"/>
  <c r="E226" i="16" s="1"/>
  <c r="B227" i="16" s="1"/>
  <c r="C227" i="15"/>
  <c r="D227" i="15" s="1"/>
  <c r="E227" i="15" s="1"/>
  <c r="B228" i="15" s="1"/>
  <c r="F227" i="15" l="1"/>
  <c r="F227" i="17"/>
  <c r="C228" i="17"/>
  <c r="D228" i="17" s="1"/>
  <c r="E228" i="17" s="1"/>
  <c r="B229" i="17" s="1"/>
  <c r="F226" i="16"/>
  <c r="C227" i="16"/>
  <c r="D227" i="16" s="1"/>
  <c r="E227" i="16" s="1"/>
  <c r="B228" i="16" s="1"/>
  <c r="C228" i="15"/>
  <c r="D228" i="15" s="1"/>
  <c r="E228" i="15" s="1"/>
  <c r="B229" i="15" s="1"/>
  <c r="F228" i="15" l="1"/>
  <c r="F228" i="17"/>
  <c r="C229" i="17"/>
  <c r="D229" i="17" s="1"/>
  <c r="E229" i="17" s="1"/>
  <c r="B230" i="17" s="1"/>
  <c r="F227" i="16"/>
  <c r="C228" i="16"/>
  <c r="D228" i="16" s="1"/>
  <c r="E228" i="16" s="1"/>
  <c r="B229" i="16" s="1"/>
  <c r="C229" i="15"/>
  <c r="D229" i="15" s="1"/>
  <c r="E229" i="15" s="1"/>
  <c r="B230" i="15" s="1"/>
  <c r="F229" i="17" l="1"/>
  <c r="C230" i="17"/>
  <c r="D230" i="17" s="1"/>
  <c r="E230" i="17" s="1"/>
  <c r="B231" i="17" s="1"/>
  <c r="F229" i="15"/>
  <c r="C229" i="16"/>
  <c r="D229" i="16" s="1"/>
  <c r="E229" i="16" s="1"/>
  <c r="B230" i="16" s="1"/>
  <c r="F228" i="16"/>
  <c r="C230" i="15"/>
  <c r="D230" i="15" s="1"/>
  <c r="E230" i="15" s="1"/>
  <c r="B231" i="15" s="1"/>
  <c r="F230" i="17" l="1"/>
  <c r="C231" i="17"/>
  <c r="D231" i="17" s="1"/>
  <c r="E231" i="17" s="1"/>
  <c r="B232" i="17" s="1"/>
  <c r="F230" i="15"/>
  <c r="C230" i="16"/>
  <c r="D230" i="16" s="1"/>
  <c r="E230" i="16" s="1"/>
  <c r="B231" i="16" s="1"/>
  <c r="F229" i="16"/>
  <c r="C231" i="15"/>
  <c r="D231" i="15" s="1"/>
  <c r="E231" i="15" s="1"/>
  <c r="B232" i="15" s="1"/>
  <c r="F231" i="15" l="1"/>
  <c r="F231" i="17"/>
  <c r="C232" i="17"/>
  <c r="D232" i="17" s="1"/>
  <c r="E232" i="17" s="1"/>
  <c r="B233" i="17" s="1"/>
  <c r="F230" i="16"/>
  <c r="C231" i="16"/>
  <c r="D231" i="16" s="1"/>
  <c r="E231" i="16" s="1"/>
  <c r="B232" i="16" s="1"/>
  <c r="C232" i="15"/>
  <c r="D232" i="15" s="1"/>
  <c r="E232" i="15" s="1"/>
  <c r="B233" i="15" s="1"/>
  <c r="F232" i="15" l="1"/>
  <c r="C233" i="17"/>
  <c r="D233" i="17" s="1"/>
  <c r="E233" i="17" s="1"/>
  <c r="B234" i="17" s="1"/>
  <c r="F232" i="17"/>
  <c r="C232" i="16"/>
  <c r="D232" i="16" s="1"/>
  <c r="E232" i="16" s="1"/>
  <c r="B233" i="16" s="1"/>
  <c r="F231" i="16"/>
  <c r="C233" i="15"/>
  <c r="D233" i="15" s="1"/>
  <c r="E233" i="15" s="1"/>
  <c r="B234" i="15" s="1"/>
  <c r="F232" i="16" l="1"/>
  <c r="F233" i="17"/>
  <c r="F233" i="15"/>
  <c r="C234" i="17"/>
  <c r="D234" i="17" s="1"/>
  <c r="E234" i="17" s="1"/>
  <c r="B235" i="17" s="1"/>
  <c r="C233" i="16"/>
  <c r="D233" i="16" s="1"/>
  <c r="E233" i="16" s="1"/>
  <c r="B234" i="16" s="1"/>
  <c r="C234" i="15"/>
  <c r="D234" i="15" s="1"/>
  <c r="E234" i="15" s="1"/>
  <c r="B235" i="15" s="1"/>
  <c r="F234" i="17" l="1"/>
  <c r="F234" i="15"/>
  <c r="C235" i="17"/>
  <c r="D235" i="17" s="1"/>
  <c r="E235" i="17" s="1"/>
  <c r="B236" i="17" s="1"/>
  <c r="F233" i="16"/>
  <c r="C234" i="16"/>
  <c r="D234" i="16" s="1"/>
  <c r="E234" i="16" s="1"/>
  <c r="B235" i="16" s="1"/>
  <c r="C235" i="15"/>
  <c r="D235" i="15" s="1"/>
  <c r="E235" i="15" s="1"/>
  <c r="B236" i="15" s="1"/>
  <c r="C236" i="17" l="1"/>
  <c r="D236" i="17" s="1"/>
  <c r="E236" i="17" s="1"/>
  <c r="B237" i="17" s="1"/>
  <c r="F235" i="17"/>
  <c r="C235" i="16"/>
  <c r="D235" i="16" s="1"/>
  <c r="E235" i="16" s="1"/>
  <c r="B236" i="16" s="1"/>
  <c r="F234" i="16"/>
  <c r="C236" i="15"/>
  <c r="D236" i="15" s="1"/>
  <c r="E236" i="15" s="1"/>
  <c r="B237" i="15" s="1"/>
  <c r="F235" i="15"/>
  <c r="F236" i="15" l="1"/>
  <c r="C237" i="17"/>
  <c r="D237" i="17" s="1"/>
  <c r="E237" i="17" s="1"/>
  <c r="B238" i="17" s="1"/>
  <c r="F236" i="17"/>
  <c r="C236" i="16"/>
  <c r="D236" i="16" s="1"/>
  <c r="E236" i="16" s="1"/>
  <c r="B237" i="16" s="1"/>
  <c r="F235" i="16"/>
  <c r="C237" i="15"/>
  <c r="D237" i="15" s="1"/>
  <c r="E237" i="15" s="1"/>
  <c r="B238" i="15" s="1"/>
  <c r="F237" i="17" l="1"/>
  <c r="F236" i="16"/>
  <c r="C238" i="17"/>
  <c r="D238" i="17" s="1"/>
  <c r="E238" i="17" s="1"/>
  <c r="B239" i="17" s="1"/>
  <c r="F237" i="15"/>
  <c r="C237" i="16"/>
  <c r="D237" i="16" s="1"/>
  <c r="E237" i="16" s="1"/>
  <c r="B238" i="16" s="1"/>
  <c r="C238" i="15"/>
  <c r="D238" i="15" s="1"/>
  <c r="E238" i="15" s="1"/>
  <c r="B239" i="15" s="1"/>
  <c r="F238" i="17" l="1"/>
  <c r="F238" i="15"/>
  <c r="C239" i="17"/>
  <c r="D239" i="17" s="1"/>
  <c r="E239" i="17" s="1"/>
  <c r="B240" i="17" s="1"/>
  <c r="F237" i="16"/>
  <c r="C238" i="16"/>
  <c r="D238" i="16" s="1"/>
  <c r="E238" i="16" s="1"/>
  <c r="B239" i="16" s="1"/>
  <c r="C239" i="15"/>
  <c r="D239" i="15" s="1"/>
  <c r="E239" i="15" s="1"/>
  <c r="B240" i="15" s="1"/>
  <c r="F239" i="17" l="1"/>
  <c r="F239" i="15"/>
  <c r="C240" i="17"/>
  <c r="D240" i="17" s="1"/>
  <c r="E240" i="17" s="1"/>
  <c r="B241" i="17" s="1"/>
  <c r="C239" i="16"/>
  <c r="D239" i="16" s="1"/>
  <c r="E239" i="16" s="1"/>
  <c r="B240" i="16" s="1"/>
  <c r="F238" i="16"/>
  <c r="C240" i="15"/>
  <c r="D240" i="15" s="1"/>
  <c r="E240" i="15" s="1"/>
  <c r="B241" i="15" s="1"/>
  <c r="F239" i="16" l="1"/>
  <c r="F240" i="15"/>
  <c r="C241" i="17"/>
  <c r="D241" i="17" s="1"/>
  <c r="E241" i="17" s="1"/>
  <c r="B242" i="17" s="1"/>
  <c r="F240" i="17"/>
  <c r="F241" i="17" s="1"/>
  <c r="C240" i="16"/>
  <c r="D240" i="16" s="1"/>
  <c r="E240" i="16" s="1"/>
  <c r="B241" i="16" s="1"/>
  <c r="C241" i="15"/>
  <c r="D241" i="15" s="1"/>
  <c r="E241" i="15" s="1"/>
  <c r="B242" i="15" s="1"/>
  <c r="F240" i="16" l="1"/>
  <c r="C242" i="17"/>
  <c r="D242" i="17" s="1"/>
  <c r="E242" i="17" s="1"/>
  <c r="B243" i="17" s="1"/>
  <c r="F241" i="15"/>
  <c r="C241" i="16"/>
  <c r="D241" i="16" s="1"/>
  <c r="E241" i="16" s="1"/>
  <c r="B242" i="16" s="1"/>
  <c r="C242" i="15"/>
  <c r="D242" i="15" s="1"/>
  <c r="E242" i="15" s="1"/>
  <c r="B243" i="15" s="1"/>
  <c r="F241" i="16" l="1"/>
  <c r="F242" i="17"/>
  <c r="C243" i="17"/>
  <c r="D243" i="17" s="1"/>
  <c r="E243" i="17" s="1"/>
  <c r="B244" i="17" s="1"/>
  <c r="F242" i="15"/>
  <c r="C242" i="16"/>
  <c r="D242" i="16" s="1"/>
  <c r="E242" i="16" s="1"/>
  <c r="B243" i="16" s="1"/>
  <c r="C243" i="15"/>
  <c r="D243" i="15" s="1"/>
  <c r="E243" i="15" s="1"/>
  <c r="B244" i="15" s="1"/>
  <c r="F243" i="17" l="1"/>
  <c r="C244" i="17"/>
  <c r="D244" i="17" s="1"/>
  <c r="E244" i="17" s="1"/>
  <c r="B245" i="17" s="1"/>
  <c r="F243" i="15"/>
  <c r="F242" i="16"/>
  <c r="C243" i="16"/>
  <c r="D243" i="16" s="1"/>
  <c r="E243" i="16" s="1"/>
  <c r="B244" i="16" s="1"/>
  <c r="C244" i="15"/>
  <c r="D244" i="15" s="1"/>
  <c r="E244" i="15" s="1"/>
  <c r="B245" i="15" s="1"/>
  <c r="F244" i="17" l="1"/>
  <c r="C245" i="17"/>
  <c r="D245" i="17" s="1"/>
  <c r="E245" i="17" s="1"/>
  <c r="B246" i="17" s="1"/>
  <c r="C244" i="16"/>
  <c r="D244" i="16" s="1"/>
  <c r="E244" i="16" s="1"/>
  <c r="B245" i="16" s="1"/>
  <c r="F243" i="16"/>
  <c r="C245" i="15"/>
  <c r="D245" i="15" s="1"/>
  <c r="E245" i="15" s="1"/>
  <c r="B246" i="15" s="1"/>
  <c r="F244" i="15"/>
  <c r="F245" i="17" l="1"/>
  <c r="F244" i="16"/>
  <c r="F245" i="15"/>
  <c r="C246" i="17"/>
  <c r="D246" i="17" s="1"/>
  <c r="E246" i="17" s="1"/>
  <c r="B247" i="17" s="1"/>
  <c r="C245" i="16"/>
  <c r="D245" i="16" s="1"/>
  <c r="E245" i="16" s="1"/>
  <c r="B246" i="16" s="1"/>
  <c r="C246" i="15"/>
  <c r="D246" i="15" s="1"/>
  <c r="E246" i="15" s="1"/>
  <c r="B247" i="15" s="1"/>
  <c r="F245" i="16" l="1"/>
  <c r="C247" i="17"/>
  <c r="D247" i="17" s="1"/>
  <c r="E247" i="17" s="1"/>
  <c r="B248" i="17" s="1"/>
  <c r="F246" i="17"/>
  <c r="F246" i="15"/>
  <c r="C246" i="16"/>
  <c r="D246" i="16" s="1"/>
  <c r="E246" i="16" s="1"/>
  <c r="B247" i="16" s="1"/>
  <c r="C247" i="15"/>
  <c r="D247" i="15" s="1"/>
  <c r="E247" i="15" s="1"/>
  <c r="B248" i="15" s="1"/>
  <c r="F247" i="17" l="1"/>
  <c r="F247" i="15"/>
  <c r="F246" i="16"/>
  <c r="C248" i="17"/>
  <c r="D248" i="17" s="1"/>
  <c r="E248" i="17" s="1"/>
  <c r="B249" i="17" s="1"/>
  <c r="C247" i="16"/>
  <c r="D247" i="16" s="1"/>
  <c r="E247" i="16" s="1"/>
  <c r="B248" i="16" s="1"/>
  <c r="C248" i="15"/>
  <c r="D248" i="15" s="1"/>
  <c r="E248" i="15" s="1"/>
  <c r="B249" i="15" s="1"/>
  <c r="F247" i="16" l="1"/>
  <c r="F248" i="17"/>
  <c r="C249" i="17"/>
  <c r="D249" i="17" s="1"/>
  <c r="E249" i="17" s="1"/>
  <c r="B250" i="17" s="1"/>
  <c r="F248" i="15"/>
  <c r="C248" i="16"/>
  <c r="D248" i="16" s="1"/>
  <c r="E248" i="16" s="1"/>
  <c r="B249" i="16" s="1"/>
  <c r="C249" i="15"/>
  <c r="D249" i="15" s="1"/>
  <c r="E249" i="15" s="1"/>
  <c r="B250" i="15" s="1"/>
  <c r="F249" i="17" l="1"/>
  <c r="C250" i="17"/>
  <c r="D250" i="17" s="1"/>
  <c r="E250" i="17" s="1"/>
  <c r="B251" i="17" s="1"/>
  <c r="F248" i="16"/>
  <c r="C249" i="16"/>
  <c r="D249" i="16" s="1"/>
  <c r="E249" i="16" s="1"/>
  <c r="B250" i="16" s="1"/>
  <c r="C250" i="15"/>
  <c r="D250" i="15" s="1"/>
  <c r="E250" i="15" s="1"/>
  <c r="B251" i="15" s="1"/>
  <c r="F249" i="15"/>
  <c r="F250" i="15" s="1"/>
  <c r="F249" i="16" l="1"/>
  <c r="C251" i="17"/>
  <c r="D251" i="17" s="1"/>
  <c r="E251" i="17" s="1"/>
  <c r="B252" i="17" s="1"/>
  <c r="F250" i="17"/>
  <c r="C250" i="16"/>
  <c r="D250" i="16" s="1"/>
  <c r="E250" i="16" s="1"/>
  <c r="B251" i="16" s="1"/>
  <c r="C251" i="15"/>
  <c r="D251" i="15" s="1"/>
  <c r="E251" i="15" s="1"/>
  <c r="B252" i="15" s="1"/>
  <c r="F251" i="15" l="1"/>
  <c r="F251" i="17"/>
  <c r="C252" i="17"/>
  <c r="D252" i="17" s="1"/>
  <c r="E252" i="17" s="1"/>
  <c r="B253" i="17" s="1"/>
  <c r="C251" i="16"/>
  <c r="D251" i="16" s="1"/>
  <c r="E251" i="16" s="1"/>
  <c r="B252" i="16" s="1"/>
  <c r="F250" i="16"/>
  <c r="C252" i="15"/>
  <c r="D252" i="15" s="1"/>
  <c r="E252" i="15" s="1"/>
  <c r="B253" i="15" s="1"/>
  <c r="F252" i="17" l="1"/>
  <c r="C253" i="17"/>
  <c r="D253" i="17" s="1"/>
  <c r="E253" i="17" s="1"/>
  <c r="B254" i="17" s="1"/>
  <c r="C252" i="16"/>
  <c r="D252" i="16" s="1"/>
  <c r="E252" i="16" s="1"/>
  <c r="B253" i="16" s="1"/>
  <c r="F251" i="16"/>
  <c r="F252" i="15"/>
  <c r="C253" i="15"/>
  <c r="D253" i="15" s="1"/>
  <c r="E253" i="15" s="1"/>
  <c r="B254" i="15" s="1"/>
  <c r="F253" i="17" l="1"/>
  <c r="F253" i="15"/>
  <c r="F252" i="16"/>
  <c r="C254" i="17"/>
  <c r="D254" i="17" s="1"/>
  <c r="E254" i="17" s="1"/>
  <c r="B255" i="17" s="1"/>
  <c r="C253" i="16"/>
  <c r="D253" i="16" s="1"/>
  <c r="E253" i="16" s="1"/>
  <c r="B254" i="16" s="1"/>
  <c r="C254" i="15"/>
  <c r="D254" i="15" s="1"/>
  <c r="E254" i="15" s="1"/>
  <c r="B255" i="15" s="1"/>
  <c r="F253" i="16" l="1"/>
  <c r="F254" i="15"/>
  <c r="C255" i="17"/>
  <c r="D255" i="17" s="1"/>
  <c r="E255" i="17" s="1"/>
  <c r="B256" i="17" s="1"/>
  <c r="F254" i="17"/>
  <c r="C254" i="16"/>
  <c r="D254" i="16" s="1"/>
  <c r="E254" i="16" s="1"/>
  <c r="B255" i="16" s="1"/>
  <c r="C255" i="15"/>
  <c r="D255" i="15" s="1"/>
  <c r="E255" i="15" s="1"/>
  <c r="B256" i="15" s="1"/>
  <c r="F255" i="17" l="1"/>
  <c r="C256" i="17"/>
  <c r="D256" i="17" s="1"/>
  <c r="E256" i="17" s="1"/>
  <c r="B257" i="17" s="1"/>
  <c r="F254" i="16"/>
  <c r="C255" i="16"/>
  <c r="D255" i="16" s="1"/>
  <c r="E255" i="16" s="1"/>
  <c r="B256" i="16" s="1"/>
  <c r="C256" i="15"/>
  <c r="D256" i="15" s="1"/>
  <c r="E256" i="15" s="1"/>
  <c r="B257" i="15" s="1"/>
  <c r="F255" i="15"/>
  <c r="F256" i="17" l="1"/>
  <c r="F256" i="15"/>
  <c r="C257" i="17"/>
  <c r="D257" i="17" s="1"/>
  <c r="E257" i="17" s="1"/>
  <c r="B258" i="17" s="1"/>
  <c r="C256" i="16"/>
  <c r="D256" i="16" s="1"/>
  <c r="E256" i="16" s="1"/>
  <c r="B257" i="16" s="1"/>
  <c r="F255" i="16"/>
  <c r="C257" i="15"/>
  <c r="D257" i="15" s="1"/>
  <c r="E257" i="15" s="1"/>
  <c r="B258" i="15" s="1"/>
  <c r="F256" i="16" l="1"/>
  <c r="C258" i="17"/>
  <c r="D258" i="17" s="1"/>
  <c r="E258" i="17" s="1"/>
  <c r="B259" i="17" s="1"/>
  <c r="F257" i="17"/>
  <c r="C257" i="16"/>
  <c r="D257" i="16" s="1"/>
  <c r="E257" i="16" s="1"/>
  <c r="B258" i="16" s="1"/>
  <c r="F257" i="15"/>
  <c r="C258" i="15"/>
  <c r="D258" i="15" s="1"/>
  <c r="E258" i="15" s="1"/>
  <c r="B259" i="15" s="1"/>
  <c r="F258" i="17" l="1"/>
  <c r="C259" i="17"/>
  <c r="D259" i="17" s="1"/>
  <c r="E259" i="17" s="1"/>
  <c r="B260" i="17" s="1"/>
  <c r="F257" i="16"/>
  <c r="C258" i="16"/>
  <c r="D258" i="16" s="1"/>
  <c r="E258" i="16" s="1"/>
  <c r="B259" i="16" s="1"/>
  <c r="F258" i="15"/>
  <c r="C259" i="15"/>
  <c r="D259" i="15" s="1"/>
  <c r="E259" i="15" s="1"/>
  <c r="B260" i="15" s="1"/>
  <c r="F259" i="17" l="1"/>
  <c r="C260" i="17"/>
  <c r="D260" i="17" s="1"/>
  <c r="E260" i="17" s="1"/>
  <c r="B261" i="17" s="1"/>
  <c r="C259" i="16"/>
  <c r="D259" i="16" s="1"/>
  <c r="E259" i="16" s="1"/>
  <c r="B260" i="16" s="1"/>
  <c r="F258" i="16"/>
  <c r="C260" i="15"/>
  <c r="D260" i="15" s="1"/>
  <c r="E260" i="15" s="1"/>
  <c r="B261" i="15" s="1"/>
  <c r="F259" i="15"/>
  <c r="F260" i="17" l="1"/>
  <c r="F260" i="15"/>
  <c r="F259" i="16"/>
  <c r="C261" i="17"/>
  <c r="D261" i="17" s="1"/>
  <c r="E261" i="17" s="1"/>
  <c r="B262" i="17" s="1"/>
  <c r="C260" i="16"/>
  <c r="D260" i="16" s="1"/>
  <c r="E260" i="16" s="1"/>
  <c r="B261" i="16" s="1"/>
  <c r="C261" i="15"/>
  <c r="D261" i="15" s="1"/>
  <c r="E261" i="15" s="1"/>
  <c r="B262" i="15" s="1"/>
  <c r="F261" i="17" l="1"/>
  <c r="F260" i="16"/>
  <c r="C262" i="17"/>
  <c r="D262" i="17" s="1"/>
  <c r="E262" i="17" s="1"/>
  <c r="B263" i="17" s="1"/>
  <c r="F261" i="15"/>
  <c r="C261" i="16"/>
  <c r="D261" i="16" s="1"/>
  <c r="E261" i="16" s="1"/>
  <c r="B262" i="16" s="1"/>
  <c r="C262" i="15"/>
  <c r="D262" i="15" s="1"/>
  <c r="E262" i="15" s="1"/>
  <c r="B263" i="15" s="1"/>
  <c r="F262" i="17" l="1"/>
  <c r="C263" i="17"/>
  <c r="D263" i="17" s="1"/>
  <c r="E263" i="17" s="1"/>
  <c r="B264" i="17" s="1"/>
  <c r="F262" i="15"/>
  <c r="C262" i="16"/>
  <c r="D262" i="16" s="1"/>
  <c r="E262" i="16" s="1"/>
  <c r="B263" i="16" s="1"/>
  <c r="F261" i="16"/>
  <c r="C263" i="15"/>
  <c r="D263" i="15" s="1"/>
  <c r="E263" i="15" s="1"/>
  <c r="B264" i="15" s="1"/>
  <c r="F263" i="17" l="1"/>
  <c r="C264" i="17"/>
  <c r="D264" i="17" s="1"/>
  <c r="E264" i="17" s="1"/>
  <c r="B265" i="17" s="1"/>
  <c r="F263" i="15"/>
  <c r="C263" i="16"/>
  <c r="D263" i="16" s="1"/>
  <c r="E263" i="16" s="1"/>
  <c r="B264" i="16" s="1"/>
  <c r="F262" i="16"/>
  <c r="C264" i="15"/>
  <c r="D264" i="15" s="1"/>
  <c r="E264" i="15" s="1"/>
  <c r="B265" i="15" s="1"/>
  <c r="F264" i="17" l="1"/>
  <c r="F263" i="16"/>
  <c r="C265" i="17"/>
  <c r="D265" i="17" s="1"/>
  <c r="E265" i="17" s="1"/>
  <c r="B266" i="17" s="1"/>
  <c r="F264" i="15"/>
  <c r="C264" i="16"/>
  <c r="D264" i="16" s="1"/>
  <c r="E264" i="16" s="1"/>
  <c r="B265" i="16" s="1"/>
  <c r="C265" i="15"/>
  <c r="D265" i="15" s="1"/>
  <c r="E265" i="15" s="1"/>
  <c r="B266" i="15" s="1"/>
  <c r="C266" i="17" l="1"/>
  <c r="D266" i="17" s="1"/>
  <c r="E266" i="17" s="1"/>
  <c r="B267" i="17" s="1"/>
  <c r="F265" i="17"/>
  <c r="C265" i="16"/>
  <c r="D265" i="16" s="1"/>
  <c r="E265" i="16" s="1"/>
  <c r="B266" i="16" s="1"/>
  <c r="F264" i="16"/>
  <c r="C266" i="15"/>
  <c r="D266" i="15" s="1"/>
  <c r="E266" i="15" s="1"/>
  <c r="B267" i="15" s="1"/>
  <c r="F265" i="15"/>
  <c r="F266" i="17" l="1"/>
  <c r="F265" i="16"/>
  <c r="C267" i="17"/>
  <c r="D267" i="17" s="1"/>
  <c r="E267" i="17" s="1"/>
  <c r="B268" i="17" s="1"/>
  <c r="F266" i="15"/>
  <c r="C266" i="16"/>
  <c r="D266" i="16" s="1"/>
  <c r="E266" i="16" s="1"/>
  <c r="B267" i="16" s="1"/>
  <c r="C267" i="15"/>
  <c r="D267" i="15" s="1"/>
  <c r="E267" i="15" s="1"/>
  <c r="B268" i="15" s="1"/>
  <c r="F267" i="17" l="1"/>
  <c r="C268" i="17"/>
  <c r="D268" i="17" s="1"/>
  <c r="E268" i="17" s="1"/>
  <c r="B269" i="17" s="1"/>
  <c r="F267" i="15"/>
  <c r="C267" i="16"/>
  <c r="D267" i="16" s="1"/>
  <c r="E267" i="16" s="1"/>
  <c r="B268" i="16" s="1"/>
  <c r="F266" i="16"/>
  <c r="C268" i="15"/>
  <c r="D268" i="15" s="1"/>
  <c r="E268" i="15" s="1"/>
  <c r="B269" i="15" s="1"/>
  <c r="F267" i="16" l="1"/>
  <c r="F268" i="17"/>
  <c r="C269" i="17"/>
  <c r="D269" i="17" s="1"/>
  <c r="E269" i="17" s="1"/>
  <c r="B270" i="17" s="1"/>
  <c r="F268" i="15"/>
  <c r="C268" i="16"/>
  <c r="D268" i="16" s="1"/>
  <c r="E268" i="16" s="1"/>
  <c r="B269" i="16" s="1"/>
  <c r="C269" i="15"/>
  <c r="D269" i="15" s="1"/>
  <c r="E269" i="15" s="1"/>
  <c r="B270" i="15" s="1"/>
  <c r="F269" i="17" l="1"/>
  <c r="F268" i="16"/>
  <c r="C270" i="17"/>
  <c r="D270" i="17" s="1"/>
  <c r="E270" i="17" s="1"/>
  <c r="B271" i="17" s="1"/>
  <c r="C269" i="16"/>
  <c r="D269" i="16" s="1"/>
  <c r="E269" i="16" s="1"/>
  <c r="B270" i="16" s="1"/>
  <c r="C270" i="15"/>
  <c r="D270" i="15" s="1"/>
  <c r="E270" i="15" s="1"/>
  <c r="B271" i="15" s="1"/>
  <c r="F269" i="15"/>
  <c r="F270" i="15" l="1"/>
  <c r="C271" i="17"/>
  <c r="D271" i="17" s="1"/>
  <c r="E271" i="17" s="1"/>
  <c r="B272" i="17" s="1"/>
  <c r="F270" i="17"/>
  <c r="C270" i="16"/>
  <c r="D270" i="16" s="1"/>
  <c r="E270" i="16" s="1"/>
  <c r="B271" i="16" s="1"/>
  <c r="F269" i="16"/>
  <c r="C271" i="15"/>
  <c r="D271" i="15" s="1"/>
  <c r="E271" i="15" s="1"/>
  <c r="B272" i="15" s="1"/>
  <c r="F271" i="17" l="1"/>
  <c r="C272" i="17"/>
  <c r="D272" i="17" s="1"/>
  <c r="E272" i="17" s="1"/>
  <c r="B273" i="17" s="1"/>
  <c r="F271" i="15"/>
  <c r="C271" i="16"/>
  <c r="D271" i="16" s="1"/>
  <c r="E271" i="16" s="1"/>
  <c r="B272" i="16" s="1"/>
  <c r="F270" i="16"/>
  <c r="C272" i="15"/>
  <c r="D272" i="15" s="1"/>
  <c r="E272" i="15" s="1"/>
  <c r="B273" i="15" s="1"/>
  <c r="F272" i="17" l="1"/>
  <c r="F272" i="15"/>
  <c r="C273" i="17"/>
  <c r="D273" i="17" s="1"/>
  <c r="E273" i="17" s="1"/>
  <c r="B274" i="17" s="1"/>
  <c r="F271" i="16"/>
  <c r="C272" i="16"/>
  <c r="D272" i="16" s="1"/>
  <c r="E272" i="16" s="1"/>
  <c r="B273" i="16" s="1"/>
  <c r="C273" i="15"/>
  <c r="D273" i="15" s="1"/>
  <c r="E273" i="15" s="1"/>
  <c r="B274" i="15" s="1"/>
  <c r="F273" i="17" l="1"/>
  <c r="C274" i="17"/>
  <c r="D274" i="17" s="1"/>
  <c r="E274" i="17" s="1"/>
  <c r="B275" i="17" s="1"/>
  <c r="F272" i="16"/>
  <c r="C273" i="16"/>
  <c r="D273" i="16" s="1"/>
  <c r="E273" i="16" s="1"/>
  <c r="B274" i="16" s="1"/>
  <c r="F273" i="15"/>
  <c r="C274" i="15"/>
  <c r="D274" i="15" s="1"/>
  <c r="E274" i="15" s="1"/>
  <c r="B275" i="15" s="1"/>
  <c r="F274" i="17" l="1"/>
  <c r="C275" i="17"/>
  <c r="D275" i="17" s="1"/>
  <c r="E275" i="17" s="1"/>
  <c r="B276" i="17" s="1"/>
  <c r="F274" i="15"/>
  <c r="F273" i="16"/>
  <c r="C274" i="16"/>
  <c r="D274" i="16" s="1"/>
  <c r="E274" i="16" s="1"/>
  <c r="B275" i="16" s="1"/>
  <c r="C275" i="15"/>
  <c r="D275" i="15" s="1"/>
  <c r="E275" i="15" s="1"/>
  <c r="B276" i="15" s="1"/>
  <c r="F275" i="17" l="1"/>
  <c r="F274" i="16"/>
  <c r="C276" i="17"/>
  <c r="D276" i="17" s="1"/>
  <c r="E276" i="17" s="1"/>
  <c r="B277" i="17" s="1"/>
  <c r="F275" i="15"/>
  <c r="C275" i="16"/>
  <c r="D275" i="16" s="1"/>
  <c r="E275" i="16" s="1"/>
  <c r="B276" i="16" s="1"/>
  <c r="C276" i="15"/>
  <c r="D276" i="15" s="1"/>
  <c r="E276" i="15" s="1"/>
  <c r="B277" i="15" s="1"/>
  <c r="F276" i="15" l="1"/>
  <c r="F276" i="17"/>
  <c r="C277" i="17"/>
  <c r="D277" i="17" s="1"/>
  <c r="E277" i="17" s="1"/>
  <c r="B278" i="17" s="1"/>
  <c r="F275" i="16"/>
  <c r="C276" i="16"/>
  <c r="D276" i="16" s="1"/>
  <c r="E276" i="16" s="1"/>
  <c r="B277" i="16" s="1"/>
  <c r="C277" i="15"/>
  <c r="D277" i="15" s="1"/>
  <c r="E277" i="15" s="1"/>
  <c r="B278" i="15" s="1"/>
  <c r="F277" i="17" l="1"/>
  <c r="F276" i="16"/>
  <c r="F277" i="15"/>
  <c r="C278" i="17"/>
  <c r="D278" i="17" s="1"/>
  <c r="E278" i="17" s="1"/>
  <c r="B279" i="17" s="1"/>
  <c r="C277" i="16"/>
  <c r="D277" i="16" s="1"/>
  <c r="E277" i="16" s="1"/>
  <c r="B278" i="16" s="1"/>
  <c r="C278" i="15"/>
  <c r="D278" i="15" s="1"/>
  <c r="E278" i="15" s="1"/>
  <c r="B279" i="15" s="1"/>
  <c r="F278" i="15" l="1"/>
  <c r="C279" i="17"/>
  <c r="D279" i="17" s="1"/>
  <c r="E279" i="17" s="1"/>
  <c r="B280" i="17" s="1"/>
  <c r="F278" i="17"/>
  <c r="F277" i="16"/>
  <c r="C278" i="16"/>
  <c r="D278" i="16" s="1"/>
  <c r="E278" i="16" s="1"/>
  <c r="B279" i="16" s="1"/>
  <c r="C279" i="15"/>
  <c r="D279" i="15" s="1"/>
  <c r="E279" i="15" s="1"/>
  <c r="B280" i="15" s="1"/>
  <c r="F278" i="16" l="1"/>
  <c r="F279" i="17"/>
  <c r="C280" i="17"/>
  <c r="D280" i="17" s="1"/>
  <c r="E280" i="17" s="1"/>
  <c r="B281" i="17" s="1"/>
  <c r="C279" i="16"/>
  <c r="D279" i="16" s="1"/>
  <c r="E279" i="16" s="1"/>
  <c r="B280" i="16" s="1"/>
  <c r="C280" i="15"/>
  <c r="D280" i="15" s="1"/>
  <c r="E280" i="15" s="1"/>
  <c r="B281" i="15" s="1"/>
  <c r="F279" i="15"/>
  <c r="F279" i="16" l="1"/>
  <c r="F280" i="15"/>
  <c r="F280" i="17"/>
  <c r="C281" i="17"/>
  <c r="D281" i="17" s="1"/>
  <c r="E281" i="17" s="1"/>
  <c r="B282" i="17" s="1"/>
  <c r="C280" i="16"/>
  <c r="D280" i="16" s="1"/>
  <c r="E280" i="16" s="1"/>
  <c r="B281" i="16" s="1"/>
  <c r="C281" i="15"/>
  <c r="D281" i="15" s="1"/>
  <c r="E281" i="15" s="1"/>
  <c r="B282" i="15" s="1"/>
  <c r="C282" i="17" l="1"/>
  <c r="D282" i="17" s="1"/>
  <c r="E282" i="17" s="1"/>
  <c r="B283" i="17" s="1"/>
  <c r="F281" i="17"/>
  <c r="F280" i="16"/>
  <c r="C281" i="16"/>
  <c r="D281" i="16" s="1"/>
  <c r="E281" i="16" s="1"/>
  <c r="B282" i="16" s="1"/>
  <c r="C282" i="15"/>
  <c r="D282" i="15" s="1"/>
  <c r="E282" i="15" s="1"/>
  <c r="B283" i="15" s="1"/>
  <c r="F281" i="15"/>
  <c r="F282" i="17" l="1"/>
  <c r="F282" i="15"/>
  <c r="C283" i="17"/>
  <c r="D283" i="17" s="1"/>
  <c r="E283" i="17" s="1"/>
  <c r="B284" i="17" s="1"/>
  <c r="F281" i="16"/>
  <c r="C282" i="16"/>
  <c r="D282" i="16" s="1"/>
  <c r="E282" i="16" s="1"/>
  <c r="B283" i="16" s="1"/>
  <c r="C283" i="15"/>
  <c r="D283" i="15" s="1"/>
  <c r="E283" i="15" s="1"/>
  <c r="B284" i="15" s="1"/>
  <c r="F283" i="15" l="1"/>
  <c r="F283" i="17"/>
  <c r="C284" i="17"/>
  <c r="D284" i="17" s="1"/>
  <c r="E284" i="17" s="1"/>
  <c r="B285" i="17" s="1"/>
  <c r="F282" i="16"/>
  <c r="C283" i="16"/>
  <c r="D283" i="16" s="1"/>
  <c r="E283" i="16" s="1"/>
  <c r="B284" i="16" s="1"/>
  <c r="C284" i="15"/>
  <c r="D284" i="15" s="1"/>
  <c r="E284" i="15" s="1"/>
  <c r="B285" i="15" s="1"/>
  <c r="F284" i="15" l="1"/>
  <c r="F284" i="17"/>
  <c r="C285" i="17"/>
  <c r="D285" i="17" s="1"/>
  <c r="E285" i="17" s="1"/>
  <c r="B286" i="17" s="1"/>
  <c r="F283" i="16"/>
  <c r="C284" i="16"/>
  <c r="D284" i="16" s="1"/>
  <c r="E284" i="16" s="1"/>
  <c r="B285" i="16" s="1"/>
  <c r="C285" i="15"/>
  <c r="D285" i="15" s="1"/>
  <c r="E285" i="15" s="1"/>
  <c r="B286" i="15" s="1"/>
  <c r="F285" i="17" l="1"/>
  <c r="C286" i="17"/>
  <c r="D286" i="17" s="1"/>
  <c r="E286" i="17" s="1"/>
  <c r="B287" i="17" s="1"/>
  <c r="F284" i="16"/>
  <c r="C285" i="16"/>
  <c r="D285" i="16" s="1"/>
  <c r="E285" i="16" s="1"/>
  <c r="B286" i="16" s="1"/>
  <c r="F285" i="15"/>
  <c r="C286" i="15"/>
  <c r="D286" i="15" s="1"/>
  <c r="E286" i="15" s="1"/>
  <c r="B287" i="15" s="1"/>
  <c r="F286" i="17" l="1"/>
  <c r="F286" i="15"/>
  <c r="C287" i="17"/>
  <c r="D287" i="17" s="1"/>
  <c r="E287" i="17" s="1"/>
  <c r="B288" i="17" s="1"/>
  <c r="F285" i="16"/>
  <c r="C286" i="16"/>
  <c r="D286" i="16" s="1"/>
  <c r="E286" i="16" s="1"/>
  <c r="B287" i="16" s="1"/>
  <c r="C287" i="15"/>
  <c r="D287" i="15" s="1"/>
  <c r="E287" i="15" s="1"/>
  <c r="B288" i="15" s="1"/>
  <c r="F287" i="17" l="1"/>
  <c r="F287" i="15"/>
  <c r="C288" i="17"/>
  <c r="D288" i="17" s="1"/>
  <c r="E288" i="17" s="1"/>
  <c r="B289" i="17" s="1"/>
  <c r="C287" i="16"/>
  <c r="D287" i="16" s="1"/>
  <c r="E287" i="16" s="1"/>
  <c r="B288" i="16" s="1"/>
  <c r="F286" i="16"/>
  <c r="C288" i="15"/>
  <c r="D288" i="15" s="1"/>
  <c r="E288" i="15" s="1"/>
  <c r="B289" i="15" s="1"/>
  <c r="F287" i="16" l="1"/>
  <c r="F288" i="15"/>
  <c r="C289" i="17"/>
  <c r="D289" i="17" s="1"/>
  <c r="E289" i="17" s="1"/>
  <c r="B290" i="17" s="1"/>
  <c r="F288" i="17"/>
  <c r="F289" i="17" s="1"/>
  <c r="C288" i="16"/>
  <c r="D288" i="16" s="1"/>
  <c r="E288" i="16" s="1"/>
  <c r="B289" i="16" s="1"/>
  <c r="C289" i="15"/>
  <c r="D289" i="15" s="1"/>
  <c r="E289" i="15" s="1"/>
  <c r="B290" i="15" s="1"/>
  <c r="F289" i="15" l="1"/>
  <c r="C290" i="17"/>
  <c r="D290" i="17" s="1"/>
  <c r="E290" i="17" s="1"/>
  <c r="B291" i="17" s="1"/>
  <c r="F288" i="16"/>
  <c r="C289" i="16"/>
  <c r="D289" i="16" s="1"/>
  <c r="E289" i="16" s="1"/>
  <c r="B290" i="16" s="1"/>
  <c r="C290" i="15"/>
  <c r="D290" i="15" s="1"/>
  <c r="E290" i="15" s="1"/>
  <c r="B291" i="15" s="1"/>
  <c r="F290" i="15" l="1"/>
  <c r="C291" i="17"/>
  <c r="D291" i="17" s="1"/>
  <c r="E291" i="17" s="1"/>
  <c r="B292" i="17" s="1"/>
  <c r="F290" i="17"/>
  <c r="F291" i="17" s="1"/>
  <c r="F289" i="16"/>
  <c r="C290" i="16"/>
  <c r="D290" i="16" s="1"/>
  <c r="E290" i="16" s="1"/>
  <c r="B291" i="16" s="1"/>
  <c r="C291" i="15"/>
  <c r="D291" i="15" s="1"/>
  <c r="E291" i="15" s="1"/>
  <c r="B292" i="15" s="1"/>
  <c r="F290" i="16" l="1"/>
  <c r="C292" i="17"/>
  <c r="D292" i="17" s="1"/>
  <c r="E292" i="17" s="1"/>
  <c r="B293" i="17" s="1"/>
  <c r="C291" i="16"/>
  <c r="D291" i="16" s="1"/>
  <c r="E291" i="16" s="1"/>
  <c r="B292" i="16" s="1"/>
  <c r="C292" i="15"/>
  <c r="D292" i="15" s="1"/>
  <c r="E292" i="15" s="1"/>
  <c r="B293" i="15" s="1"/>
  <c r="F291" i="15"/>
  <c r="F292" i="15" l="1"/>
  <c r="F292" i="17"/>
  <c r="C293" i="17"/>
  <c r="D293" i="17" s="1"/>
  <c r="E293" i="17" s="1"/>
  <c r="B294" i="17" s="1"/>
  <c r="F291" i="16"/>
  <c r="C292" i="16"/>
  <c r="D292" i="16" s="1"/>
  <c r="E292" i="16" s="1"/>
  <c r="B293" i="16" s="1"/>
  <c r="C293" i="15"/>
  <c r="D293" i="15" s="1"/>
  <c r="E293" i="15" s="1"/>
  <c r="B294" i="15" s="1"/>
  <c r="F293" i="17" l="1"/>
  <c r="F293" i="15"/>
  <c r="C294" i="17"/>
  <c r="D294" i="17" s="1"/>
  <c r="E294" i="17" s="1"/>
  <c r="B295" i="17" s="1"/>
  <c r="F292" i="16"/>
  <c r="C293" i="16"/>
  <c r="D293" i="16" s="1"/>
  <c r="E293" i="16" s="1"/>
  <c r="B294" i="16" s="1"/>
  <c r="C294" i="15"/>
  <c r="D294" i="15" s="1"/>
  <c r="E294" i="15" s="1"/>
  <c r="B295" i="15" s="1"/>
  <c r="F294" i="15" l="1"/>
  <c r="C295" i="17"/>
  <c r="D295" i="17" s="1"/>
  <c r="E295" i="17" s="1"/>
  <c r="B296" i="17" s="1"/>
  <c r="F294" i="17"/>
  <c r="C294" i="16"/>
  <c r="D294" i="16" s="1"/>
  <c r="E294" i="16" s="1"/>
  <c r="B295" i="16" s="1"/>
  <c r="F293" i="16"/>
  <c r="C295" i="15"/>
  <c r="D295" i="15" s="1"/>
  <c r="E295" i="15" s="1"/>
  <c r="B296" i="15" s="1"/>
  <c r="C296" i="17" l="1"/>
  <c r="D296" i="17" s="1"/>
  <c r="E296" i="17" s="1"/>
  <c r="B297" i="17" s="1"/>
  <c r="F295" i="17"/>
  <c r="F294" i="16"/>
  <c r="C295" i="16"/>
  <c r="D295" i="16" s="1"/>
  <c r="E295" i="16" s="1"/>
  <c r="B296" i="16" s="1"/>
  <c r="F295" i="15"/>
  <c r="C296" i="15"/>
  <c r="D296" i="15" s="1"/>
  <c r="E296" i="15" s="1"/>
  <c r="B297" i="15" s="1"/>
  <c r="F296" i="17" l="1"/>
  <c r="F295" i="16"/>
  <c r="C297" i="17"/>
  <c r="D297" i="17" s="1"/>
  <c r="E297" i="17" s="1"/>
  <c r="B298" i="17" s="1"/>
  <c r="C296" i="16"/>
  <c r="D296" i="16" s="1"/>
  <c r="E296" i="16" s="1"/>
  <c r="B297" i="16" s="1"/>
  <c r="F296" i="15"/>
  <c r="C297" i="15"/>
  <c r="D297" i="15" s="1"/>
  <c r="E297" i="15" s="1"/>
  <c r="B298" i="15" s="1"/>
  <c r="F297" i="17" l="1"/>
  <c r="F297" i="15"/>
  <c r="C298" i="17"/>
  <c r="D298" i="17" s="1"/>
  <c r="E298" i="17" s="1"/>
  <c r="B299" i="17" s="1"/>
  <c r="C297" i="16"/>
  <c r="D297" i="16" s="1"/>
  <c r="E297" i="16" s="1"/>
  <c r="B298" i="16" s="1"/>
  <c r="F296" i="16"/>
  <c r="C298" i="15"/>
  <c r="D298" i="15" s="1"/>
  <c r="E298" i="15" s="1"/>
  <c r="B299" i="15" s="1"/>
  <c r="F297" i="16" l="1"/>
  <c r="F298" i="15"/>
  <c r="C299" i="17"/>
  <c r="D299" i="17" s="1"/>
  <c r="E299" i="17" s="1"/>
  <c r="B300" i="17" s="1"/>
  <c r="F298" i="17"/>
  <c r="C298" i="16"/>
  <c r="D298" i="16" s="1"/>
  <c r="E298" i="16" s="1"/>
  <c r="B299" i="16" s="1"/>
  <c r="C299" i="15"/>
  <c r="D299" i="15" s="1"/>
  <c r="E299" i="15" s="1"/>
  <c r="B300" i="15" s="1"/>
  <c r="F298" i="16" l="1"/>
  <c r="F299" i="17"/>
  <c r="C300" i="17"/>
  <c r="D300" i="17" s="1"/>
  <c r="E300" i="17" s="1"/>
  <c r="B301" i="17" s="1"/>
  <c r="C299" i="16"/>
  <c r="D299" i="16" s="1"/>
  <c r="E299" i="16" s="1"/>
  <c r="B300" i="16" s="1"/>
  <c r="C300" i="15"/>
  <c r="D300" i="15" s="1"/>
  <c r="E300" i="15" s="1"/>
  <c r="B301" i="15" s="1"/>
  <c r="F299" i="15"/>
  <c r="F300" i="15" l="1"/>
  <c r="F300" i="17"/>
  <c r="C301" i="17"/>
  <c r="D301" i="17" s="1"/>
  <c r="E301" i="17" s="1"/>
  <c r="B302" i="17" s="1"/>
  <c r="F299" i="16"/>
  <c r="C300" i="16"/>
  <c r="D300" i="16" s="1"/>
  <c r="E300" i="16" s="1"/>
  <c r="B301" i="16" s="1"/>
  <c r="C301" i="15"/>
  <c r="D301" i="15" s="1"/>
  <c r="E301" i="15" s="1"/>
  <c r="B302" i="15" s="1"/>
  <c r="F301" i="17" l="1"/>
  <c r="F301" i="15"/>
  <c r="F300" i="16"/>
  <c r="C302" i="17"/>
  <c r="D302" i="17" s="1"/>
  <c r="E302" i="17" s="1"/>
  <c r="B303" i="17" s="1"/>
  <c r="C301" i="16"/>
  <c r="D301" i="16" s="1"/>
  <c r="E301" i="16" s="1"/>
  <c r="B302" i="16" s="1"/>
  <c r="C302" i="15"/>
  <c r="D302" i="15" s="1"/>
  <c r="E302" i="15" s="1"/>
  <c r="B303" i="15" s="1"/>
  <c r="F302" i="15" l="1"/>
  <c r="F301" i="16"/>
  <c r="C303" i="17"/>
  <c r="D303" i="17" s="1"/>
  <c r="E303" i="17" s="1"/>
  <c r="B304" i="17" s="1"/>
  <c r="F302" i="17"/>
  <c r="C302" i="16"/>
  <c r="D302" i="16" s="1"/>
  <c r="E302" i="16" s="1"/>
  <c r="B303" i="16" s="1"/>
  <c r="C303" i="15"/>
  <c r="D303" i="15" s="1"/>
  <c r="E303" i="15" s="1"/>
  <c r="B304" i="15" s="1"/>
  <c r="F302" i="16" l="1"/>
  <c r="C304" i="17"/>
  <c r="D304" i="17" s="1"/>
  <c r="E304" i="17" s="1"/>
  <c r="B305" i="17" s="1"/>
  <c r="F303" i="17"/>
  <c r="C303" i="16"/>
  <c r="D303" i="16" s="1"/>
  <c r="E303" i="16" s="1"/>
  <c r="B304" i="16" s="1"/>
  <c r="C304" i="15"/>
  <c r="D304" i="15" s="1"/>
  <c r="E304" i="15" s="1"/>
  <c r="B305" i="15" s="1"/>
  <c r="F303" i="15"/>
  <c r="F304" i="17" l="1"/>
  <c r="F304" i="15"/>
  <c r="C305" i="17"/>
  <c r="D305" i="17" s="1"/>
  <c r="E305" i="17" s="1"/>
  <c r="B306" i="17" s="1"/>
  <c r="F303" i="16"/>
  <c r="C304" i="16"/>
  <c r="D304" i="16" s="1"/>
  <c r="E304" i="16" s="1"/>
  <c r="B305" i="16" s="1"/>
  <c r="C305" i="15"/>
  <c r="D305" i="15" s="1"/>
  <c r="E305" i="15" s="1"/>
  <c r="B306" i="15" s="1"/>
  <c r="F305" i="15" l="1"/>
  <c r="F305" i="17"/>
  <c r="C306" i="17"/>
  <c r="D306" i="17" s="1"/>
  <c r="E306" i="17" s="1"/>
  <c r="B307" i="17" s="1"/>
  <c r="C305" i="16"/>
  <c r="D305" i="16" s="1"/>
  <c r="E305" i="16" s="1"/>
  <c r="B306" i="16" s="1"/>
  <c r="F304" i="16"/>
  <c r="C306" i="15"/>
  <c r="D306" i="15" s="1"/>
  <c r="E306" i="15" s="1"/>
  <c r="B307" i="15" s="1"/>
  <c r="F305" i="16" l="1"/>
  <c r="F306" i="17"/>
  <c r="F306" i="15"/>
  <c r="C307" i="17"/>
  <c r="D307" i="17" s="1"/>
  <c r="E307" i="17" s="1"/>
  <c r="B308" i="17" s="1"/>
  <c r="C306" i="16"/>
  <c r="D306" i="16" s="1"/>
  <c r="E306" i="16" s="1"/>
  <c r="B307" i="16" s="1"/>
  <c r="C307" i="15"/>
  <c r="D307" i="15" s="1"/>
  <c r="E307" i="15" s="1"/>
  <c r="B308" i="15" s="1"/>
  <c r="F307" i="15" l="1"/>
  <c r="F306" i="16"/>
  <c r="F307" i="17"/>
  <c r="C308" i="17"/>
  <c r="D308" i="17" s="1"/>
  <c r="E308" i="17" s="1"/>
  <c r="B309" i="17" s="1"/>
  <c r="C307" i="16"/>
  <c r="D307" i="16" s="1"/>
  <c r="E307" i="16" s="1"/>
  <c r="B308" i="16" s="1"/>
  <c r="C308" i="15"/>
  <c r="D308" i="15" s="1"/>
  <c r="E308" i="15" s="1"/>
  <c r="B309" i="15" s="1"/>
  <c r="F308" i="17" l="1"/>
  <c r="F308" i="15"/>
  <c r="C309" i="17"/>
  <c r="D309" i="17" s="1"/>
  <c r="E309" i="17" s="1"/>
  <c r="B310" i="17" s="1"/>
  <c r="F307" i="16"/>
  <c r="C308" i="16"/>
  <c r="D308" i="16" s="1"/>
  <c r="E308" i="16" s="1"/>
  <c r="B309" i="16" s="1"/>
  <c r="C309" i="15"/>
  <c r="D309" i="15" s="1"/>
  <c r="E309" i="15" s="1"/>
  <c r="B310" i="15" s="1"/>
  <c r="F309" i="17" l="1"/>
  <c r="F308" i="16"/>
  <c r="C310" i="17"/>
  <c r="D310" i="17" s="1"/>
  <c r="E310" i="17" s="1"/>
  <c r="B311" i="17" s="1"/>
  <c r="F309" i="15"/>
  <c r="C309" i="16"/>
  <c r="D309" i="16" s="1"/>
  <c r="E309" i="16" s="1"/>
  <c r="B310" i="16" s="1"/>
  <c r="C310" i="15"/>
  <c r="D310" i="15" s="1"/>
  <c r="E310" i="15" s="1"/>
  <c r="B311" i="15" s="1"/>
  <c r="F310" i="15" l="1"/>
  <c r="C311" i="17"/>
  <c r="D311" i="17" s="1"/>
  <c r="E311" i="17" s="1"/>
  <c r="B312" i="17" s="1"/>
  <c r="F310" i="17"/>
  <c r="C310" i="16"/>
  <c r="D310" i="16" s="1"/>
  <c r="E310" i="16" s="1"/>
  <c r="B311" i="16" s="1"/>
  <c r="F309" i="16"/>
  <c r="C311" i="15"/>
  <c r="D311" i="15" s="1"/>
  <c r="E311" i="15" s="1"/>
  <c r="B312" i="15" s="1"/>
  <c r="F311" i="17" l="1"/>
  <c r="F310" i="16"/>
  <c r="C312" i="17"/>
  <c r="D312" i="17" s="1"/>
  <c r="E312" i="17" s="1"/>
  <c r="B313" i="17" s="1"/>
  <c r="C311" i="16"/>
  <c r="D311" i="16" s="1"/>
  <c r="E311" i="16" s="1"/>
  <c r="B312" i="16" s="1"/>
  <c r="C312" i="15"/>
  <c r="D312" i="15" s="1"/>
  <c r="E312" i="15" s="1"/>
  <c r="B313" i="15" s="1"/>
  <c r="F311" i="15"/>
  <c r="F312" i="17" l="1"/>
  <c r="F312" i="15"/>
  <c r="F311" i="16"/>
  <c r="C313" i="17"/>
  <c r="D313" i="17" s="1"/>
  <c r="E313" i="17" s="1"/>
  <c r="B314" i="17" s="1"/>
  <c r="C312" i="16"/>
  <c r="D312" i="16" s="1"/>
  <c r="E312" i="16" s="1"/>
  <c r="B313" i="16" s="1"/>
  <c r="C313" i="15"/>
  <c r="D313" i="15" s="1"/>
  <c r="E313" i="15" s="1"/>
  <c r="B314" i="15" s="1"/>
  <c r="F313" i="15" l="1"/>
  <c r="C314" i="17"/>
  <c r="D314" i="17" s="1"/>
  <c r="E314" i="17" s="1"/>
  <c r="B315" i="17" s="1"/>
  <c r="F313" i="17"/>
  <c r="F312" i="16"/>
  <c r="C313" i="16"/>
  <c r="D313" i="16" s="1"/>
  <c r="E313" i="16" s="1"/>
  <c r="B314" i="16" s="1"/>
  <c r="C314" i="15"/>
  <c r="D314" i="15" s="1"/>
  <c r="E314" i="15" s="1"/>
  <c r="B315" i="15" s="1"/>
  <c r="F314" i="17" l="1"/>
  <c r="F313" i="16"/>
  <c r="C315" i="17"/>
  <c r="D315" i="17" s="1"/>
  <c r="E315" i="17" s="1"/>
  <c r="B316" i="17" s="1"/>
  <c r="F314" i="15"/>
  <c r="C314" i="16"/>
  <c r="D314" i="16" s="1"/>
  <c r="E314" i="16" s="1"/>
  <c r="B315" i="16" s="1"/>
  <c r="C315" i="15"/>
  <c r="D315" i="15" s="1"/>
  <c r="E315" i="15" s="1"/>
  <c r="B316" i="15" s="1"/>
  <c r="F315" i="17" l="1"/>
  <c r="F315" i="15"/>
  <c r="C316" i="17"/>
  <c r="D316" i="17" s="1"/>
  <c r="E316" i="17" s="1"/>
  <c r="B317" i="17" s="1"/>
  <c r="C315" i="16"/>
  <c r="D315" i="16" s="1"/>
  <c r="E315" i="16" s="1"/>
  <c r="B316" i="16" s="1"/>
  <c r="F314" i="16"/>
  <c r="C316" i="15"/>
  <c r="D316" i="15" s="1"/>
  <c r="E316" i="15" s="1"/>
  <c r="B317" i="15" s="1"/>
  <c r="F316" i="17" l="1"/>
  <c r="C317" i="17"/>
  <c r="D317" i="17" s="1"/>
  <c r="E317" i="17" s="1"/>
  <c r="B318" i="17" s="1"/>
  <c r="F315" i="16"/>
  <c r="C316" i="16"/>
  <c r="D316" i="16" s="1"/>
  <c r="E316" i="16" s="1"/>
  <c r="B317" i="16" s="1"/>
  <c r="C317" i="15"/>
  <c r="D317" i="15" s="1"/>
  <c r="E317" i="15" s="1"/>
  <c r="B318" i="15" s="1"/>
  <c r="F316" i="15"/>
  <c r="F317" i="17" l="1"/>
  <c r="F316" i="16"/>
  <c r="C318" i="17"/>
  <c r="D318" i="17" s="1"/>
  <c r="E318" i="17" s="1"/>
  <c r="B319" i="17" s="1"/>
  <c r="F317" i="15"/>
  <c r="C317" i="16"/>
  <c r="D317" i="16" s="1"/>
  <c r="E317" i="16" s="1"/>
  <c r="B318" i="16" s="1"/>
  <c r="C318" i="15"/>
  <c r="D318" i="15" s="1"/>
  <c r="E318" i="15" s="1"/>
  <c r="B319" i="15" s="1"/>
  <c r="C319" i="17" l="1"/>
  <c r="D319" i="17" s="1"/>
  <c r="E319" i="17" s="1"/>
  <c r="B320" i="17" s="1"/>
  <c r="F318" i="17"/>
  <c r="F317" i="16"/>
  <c r="C318" i="16"/>
  <c r="D318" i="16" s="1"/>
  <c r="E318" i="16" s="1"/>
  <c r="B319" i="16" s="1"/>
  <c r="C319" i="15"/>
  <c r="D319" i="15" s="1"/>
  <c r="E319" i="15" s="1"/>
  <c r="B320" i="15" s="1"/>
  <c r="F318" i="15"/>
  <c r="F319" i="17" l="1"/>
  <c r="F319" i="15"/>
  <c r="C320" i="17"/>
  <c r="D320" i="17" s="1"/>
  <c r="E320" i="17" s="1"/>
  <c r="B321" i="17" s="1"/>
  <c r="C319" i="16"/>
  <c r="D319" i="16" s="1"/>
  <c r="E319" i="16" s="1"/>
  <c r="B320" i="16" s="1"/>
  <c r="F318" i="16"/>
  <c r="C320" i="15"/>
  <c r="D320" i="15" s="1"/>
  <c r="E320" i="15" s="1"/>
  <c r="B321" i="15" s="1"/>
  <c r="F320" i="17" l="1"/>
  <c r="F319" i="16"/>
  <c r="C321" i="17"/>
  <c r="D321" i="17" s="1"/>
  <c r="E321" i="17" s="1"/>
  <c r="B322" i="17" s="1"/>
  <c r="F320" i="15"/>
  <c r="C320" i="16"/>
  <c r="D320" i="16" s="1"/>
  <c r="E320" i="16" s="1"/>
  <c r="B321" i="16" s="1"/>
  <c r="C321" i="15"/>
  <c r="D321" i="15" s="1"/>
  <c r="E321" i="15" s="1"/>
  <c r="B322" i="15" s="1"/>
  <c r="C322" i="17" l="1"/>
  <c r="D322" i="17" s="1"/>
  <c r="E322" i="17" s="1"/>
  <c r="B323" i="17" s="1"/>
  <c r="F321" i="17"/>
  <c r="F321" i="15"/>
  <c r="C321" i="16"/>
  <c r="D321" i="16" s="1"/>
  <c r="E321" i="16" s="1"/>
  <c r="B322" i="16" s="1"/>
  <c r="F320" i="16"/>
  <c r="C322" i="15"/>
  <c r="D322" i="15" s="1"/>
  <c r="E322" i="15" s="1"/>
  <c r="B323" i="15" s="1"/>
  <c r="F321" i="16" l="1"/>
  <c r="F322" i="15"/>
  <c r="F322" i="17"/>
  <c r="C323" i="17"/>
  <c r="D323" i="17" s="1"/>
  <c r="E323" i="17" s="1"/>
  <c r="B324" i="17" s="1"/>
  <c r="C322" i="16"/>
  <c r="D322" i="16" s="1"/>
  <c r="E322" i="16" s="1"/>
  <c r="B323" i="16" s="1"/>
  <c r="C323" i="15"/>
  <c r="D323" i="15" s="1"/>
  <c r="E323" i="15" s="1"/>
  <c r="B324" i="15" s="1"/>
  <c r="F322" i="16" l="1"/>
  <c r="F323" i="17"/>
  <c r="C324" i="17"/>
  <c r="D324" i="17" s="1"/>
  <c r="E324" i="17" s="1"/>
  <c r="B325" i="17" s="1"/>
  <c r="C323" i="16"/>
  <c r="D323" i="16" s="1"/>
  <c r="E323" i="16" s="1"/>
  <c r="B324" i="16" s="1"/>
  <c r="C324" i="15"/>
  <c r="D324" i="15" s="1"/>
  <c r="E324" i="15" s="1"/>
  <c r="B325" i="15" s="1"/>
  <c r="F323" i="15"/>
  <c r="F324" i="15" s="1"/>
  <c r="F324" i="17" l="1"/>
  <c r="C325" i="17"/>
  <c r="D325" i="17" s="1"/>
  <c r="E325" i="17" s="1"/>
  <c r="B326" i="17" s="1"/>
  <c r="F323" i="16"/>
  <c r="C324" i="16"/>
  <c r="D324" i="16" s="1"/>
  <c r="E324" i="16" s="1"/>
  <c r="B325" i="16" s="1"/>
  <c r="C325" i="15"/>
  <c r="D325" i="15" s="1"/>
  <c r="E325" i="15" s="1"/>
  <c r="B326" i="15" s="1"/>
  <c r="F324" i="16" l="1"/>
  <c r="F325" i="15"/>
  <c r="F325" i="17"/>
  <c r="C326" i="17"/>
  <c r="D326" i="17" s="1"/>
  <c r="E326" i="17" s="1"/>
  <c r="B327" i="17" s="1"/>
  <c r="C325" i="16"/>
  <c r="D325" i="16" s="1"/>
  <c r="E325" i="16" s="1"/>
  <c r="B326" i="16" s="1"/>
  <c r="C326" i="15"/>
  <c r="D326" i="15" s="1"/>
  <c r="E326" i="15" s="1"/>
  <c r="B327" i="15" s="1"/>
  <c r="F326" i="15" l="1"/>
  <c r="C327" i="17"/>
  <c r="D327" i="17" s="1"/>
  <c r="E327" i="17" s="1"/>
  <c r="B328" i="17" s="1"/>
  <c r="F326" i="17"/>
  <c r="C326" i="16"/>
  <c r="D326" i="16" s="1"/>
  <c r="E326" i="16" s="1"/>
  <c r="B327" i="16" s="1"/>
  <c r="F325" i="16"/>
  <c r="C327" i="15"/>
  <c r="D327" i="15" s="1"/>
  <c r="E327" i="15" s="1"/>
  <c r="B328" i="15" s="1"/>
  <c r="F327" i="17" l="1"/>
  <c r="C328" i="17"/>
  <c r="D328" i="17" s="1"/>
  <c r="E328" i="17" s="1"/>
  <c r="B329" i="17" s="1"/>
  <c r="F326" i="16"/>
  <c r="C327" i="16"/>
  <c r="D327" i="16" s="1"/>
  <c r="E327" i="16" s="1"/>
  <c r="B328" i="16" s="1"/>
  <c r="F327" i="15"/>
  <c r="C328" i="15"/>
  <c r="D328" i="15" s="1"/>
  <c r="E328" i="15" s="1"/>
  <c r="B329" i="15" s="1"/>
  <c r="F327" i="16" l="1"/>
  <c r="C329" i="17"/>
  <c r="D329" i="17" s="1"/>
  <c r="E329" i="17" s="1"/>
  <c r="B330" i="17" s="1"/>
  <c r="F328" i="17"/>
  <c r="C328" i="16"/>
  <c r="D328" i="16" s="1"/>
  <c r="E328" i="16" s="1"/>
  <c r="B329" i="16" s="1"/>
  <c r="F328" i="15"/>
  <c r="C329" i="15"/>
  <c r="D329" i="15" s="1"/>
  <c r="E329" i="15" s="1"/>
  <c r="B330" i="15" s="1"/>
  <c r="F329" i="17" l="1"/>
  <c r="C330" i="17"/>
  <c r="D330" i="17" s="1"/>
  <c r="E330" i="17" s="1"/>
  <c r="B331" i="17" s="1"/>
  <c r="F328" i="16"/>
  <c r="C329" i="16"/>
  <c r="D329" i="16" s="1"/>
  <c r="E329" i="16" s="1"/>
  <c r="B330" i="16" s="1"/>
  <c r="C330" i="15"/>
  <c r="D330" i="15" s="1"/>
  <c r="E330" i="15" s="1"/>
  <c r="B331" i="15" s="1"/>
  <c r="F329" i="15"/>
  <c r="F330" i="17" l="1"/>
  <c r="F330" i="15"/>
  <c r="F329" i="16"/>
  <c r="C331" i="17"/>
  <c r="D331" i="17" s="1"/>
  <c r="E331" i="17" s="1"/>
  <c r="B332" i="17" s="1"/>
  <c r="C330" i="16"/>
  <c r="D330" i="16" s="1"/>
  <c r="E330" i="16" s="1"/>
  <c r="B331" i="16" s="1"/>
  <c r="C331" i="15"/>
  <c r="D331" i="15" s="1"/>
  <c r="E331" i="15" s="1"/>
  <c r="B332" i="15" s="1"/>
  <c r="F331" i="17" l="1"/>
  <c r="C332" i="17"/>
  <c r="D332" i="17" s="1"/>
  <c r="E332" i="17" s="1"/>
  <c r="B333" i="17" s="1"/>
  <c r="F330" i="16"/>
  <c r="C331" i="16"/>
  <c r="D331" i="16" s="1"/>
  <c r="E331" i="16" s="1"/>
  <c r="B332" i="16" s="1"/>
  <c r="C332" i="15"/>
  <c r="D332" i="15" s="1"/>
  <c r="E332" i="15" s="1"/>
  <c r="B333" i="15" s="1"/>
  <c r="F331" i="15"/>
  <c r="F332" i="17" l="1"/>
  <c r="C333" i="17"/>
  <c r="D333" i="17" s="1"/>
  <c r="E333" i="17" s="1"/>
  <c r="B334" i="17" s="1"/>
  <c r="F331" i="16"/>
  <c r="C332" i="16"/>
  <c r="D332" i="16" s="1"/>
  <c r="E332" i="16" s="1"/>
  <c r="B333" i="16" s="1"/>
  <c r="F332" i="15"/>
  <c r="C333" i="15"/>
  <c r="D333" i="15" s="1"/>
  <c r="E333" i="15" s="1"/>
  <c r="B334" i="15" s="1"/>
  <c r="F332" i="16" l="1"/>
  <c r="C334" i="17"/>
  <c r="D334" i="17" s="1"/>
  <c r="E334" i="17" s="1"/>
  <c r="B335" i="17" s="1"/>
  <c r="F333" i="17"/>
  <c r="C333" i="16"/>
  <c r="D333" i="16" s="1"/>
  <c r="E333" i="16" s="1"/>
  <c r="B334" i="16" s="1"/>
  <c r="F333" i="15"/>
  <c r="C334" i="15"/>
  <c r="D334" i="15" s="1"/>
  <c r="E334" i="15" s="1"/>
  <c r="B335" i="15" s="1"/>
  <c r="F334" i="17" l="1"/>
  <c r="C335" i="17"/>
  <c r="D335" i="17" s="1"/>
  <c r="E335" i="17" s="1"/>
  <c r="B336" i="17" s="1"/>
  <c r="C334" i="16"/>
  <c r="D334" i="16" s="1"/>
  <c r="E334" i="16" s="1"/>
  <c r="B335" i="16" s="1"/>
  <c r="F333" i="16"/>
  <c r="F334" i="15"/>
  <c r="C335" i="15"/>
  <c r="D335" i="15" s="1"/>
  <c r="E335" i="15" s="1"/>
  <c r="B336" i="15" s="1"/>
  <c r="F334" i="16" l="1"/>
  <c r="C336" i="17"/>
  <c r="D336" i="17" s="1"/>
  <c r="E336" i="17" s="1"/>
  <c r="B337" i="17" s="1"/>
  <c r="F335" i="17"/>
  <c r="C335" i="16"/>
  <c r="D335" i="16" s="1"/>
  <c r="E335" i="16" s="1"/>
  <c r="B336" i="16" s="1"/>
  <c r="C336" i="15"/>
  <c r="D336" i="15" s="1"/>
  <c r="E336" i="15" s="1"/>
  <c r="B337" i="15" s="1"/>
  <c r="F335" i="15"/>
  <c r="F335" i="16" l="1"/>
  <c r="F336" i="17"/>
  <c r="C337" i="17"/>
  <c r="D337" i="17" s="1"/>
  <c r="E337" i="17" s="1"/>
  <c r="B338" i="17" s="1"/>
  <c r="C336" i="16"/>
  <c r="D336" i="16" s="1"/>
  <c r="E336" i="16" s="1"/>
  <c r="B337" i="16" s="1"/>
  <c r="C337" i="15"/>
  <c r="D337" i="15" s="1"/>
  <c r="E337" i="15" s="1"/>
  <c r="B338" i="15" s="1"/>
  <c r="F336" i="15"/>
  <c r="C338" i="17" l="1"/>
  <c r="D338" i="17" s="1"/>
  <c r="E338" i="17" s="1"/>
  <c r="B339" i="17" s="1"/>
  <c r="F337" i="17"/>
  <c r="F338" i="17" s="1"/>
  <c r="C337" i="16"/>
  <c r="D337" i="16" s="1"/>
  <c r="E337" i="16" s="1"/>
  <c r="B338" i="16" s="1"/>
  <c r="F336" i="16"/>
  <c r="F337" i="15"/>
  <c r="C338" i="15"/>
  <c r="D338" i="15" s="1"/>
  <c r="E338" i="15" s="1"/>
  <c r="B339" i="15" s="1"/>
  <c r="C339" i="17" l="1"/>
  <c r="D339" i="17" s="1"/>
  <c r="E339" i="17" s="1"/>
  <c r="B340" i="17" s="1"/>
  <c r="F337" i="16"/>
  <c r="C338" i="16"/>
  <c r="D338" i="16" s="1"/>
  <c r="E338" i="16" s="1"/>
  <c r="B339" i="16" s="1"/>
  <c r="C339" i="15"/>
  <c r="D339" i="15" s="1"/>
  <c r="E339" i="15" s="1"/>
  <c r="B340" i="15" s="1"/>
  <c r="F338" i="15"/>
  <c r="F339" i="17" l="1"/>
  <c r="F339" i="15"/>
  <c r="C340" i="17"/>
  <c r="D340" i="17" s="1"/>
  <c r="E340" i="17" s="1"/>
  <c r="B341" i="17" s="1"/>
  <c r="F338" i="16"/>
  <c r="C339" i="16"/>
  <c r="D339" i="16" s="1"/>
  <c r="E339" i="16" s="1"/>
  <c r="B340" i="16" s="1"/>
  <c r="C340" i="15"/>
  <c r="D340" i="15" s="1"/>
  <c r="E340" i="15" s="1"/>
  <c r="B341" i="15" s="1"/>
  <c r="F340" i="17" l="1"/>
  <c r="C341" i="17"/>
  <c r="D341" i="17" s="1"/>
  <c r="E341" i="17" s="1"/>
  <c r="B342" i="17" s="1"/>
  <c r="F339" i="16"/>
  <c r="C340" i="16"/>
  <c r="D340" i="16" s="1"/>
  <c r="E340" i="16" s="1"/>
  <c r="B341" i="16" s="1"/>
  <c r="C341" i="15"/>
  <c r="D341" i="15" s="1"/>
  <c r="E341" i="15" s="1"/>
  <c r="B342" i="15" s="1"/>
  <c r="F340" i="15"/>
  <c r="F340" i="16" l="1"/>
  <c r="C342" i="17"/>
  <c r="D342" i="17" s="1"/>
  <c r="E342" i="17" s="1"/>
  <c r="B343" i="17" s="1"/>
  <c r="F341" i="17"/>
  <c r="C341" i="16"/>
  <c r="D341" i="16" s="1"/>
  <c r="E341" i="16" s="1"/>
  <c r="B342" i="16" s="1"/>
  <c r="F341" i="15"/>
  <c r="C342" i="15"/>
  <c r="D342" i="15" s="1"/>
  <c r="E342" i="15" s="1"/>
  <c r="B343" i="15" s="1"/>
  <c r="F342" i="17" l="1"/>
  <c r="C343" i="17"/>
  <c r="D343" i="17" s="1"/>
  <c r="E343" i="17" s="1"/>
  <c r="B344" i="17" s="1"/>
  <c r="F342" i="15"/>
  <c r="C342" i="16"/>
  <c r="D342" i="16" s="1"/>
  <c r="E342" i="16" s="1"/>
  <c r="B343" i="16" s="1"/>
  <c r="F341" i="16"/>
  <c r="C343" i="15"/>
  <c r="D343" i="15" s="1"/>
  <c r="E343" i="15" s="1"/>
  <c r="B344" i="15" s="1"/>
  <c r="F343" i="17" l="1"/>
  <c r="F342" i="16"/>
  <c r="C344" i="17"/>
  <c r="D344" i="17" s="1"/>
  <c r="E344" i="17" s="1"/>
  <c r="B345" i="17" s="1"/>
  <c r="F343" i="15"/>
  <c r="C343" i="16"/>
  <c r="D343" i="16" s="1"/>
  <c r="E343" i="16" s="1"/>
  <c r="B344" i="16" s="1"/>
  <c r="C344" i="15"/>
  <c r="D344" i="15" s="1"/>
  <c r="E344" i="15" s="1"/>
  <c r="B345" i="15" s="1"/>
  <c r="F344" i="17" l="1"/>
  <c r="F343" i="16"/>
  <c r="C345" i="17"/>
  <c r="D345" i="17" s="1"/>
  <c r="E345" i="17" s="1"/>
  <c r="B346" i="17" s="1"/>
  <c r="C344" i="16"/>
  <c r="D344" i="16" s="1"/>
  <c r="E344" i="16" s="1"/>
  <c r="B345" i="16" s="1"/>
  <c r="C345" i="15"/>
  <c r="D345" i="15" s="1"/>
  <c r="E345" i="15" s="1"/>
  <c r="B346" i="15" s="1"/>
  <c r="F344" i="15"/>
  <c r="F345" i="15" l="1"/>
  <c r="C346" i="17"/>
  <c r="D346" i="17" s="1"/>
  <c r="E346" i="17" s="1"/>
  <c r="B347" i="17" s="1"/>
  <c r="F345" i="17"/>
  <c r="C345" i="16"/>
  <c r="D345" i="16" s="1"/>
  <c r="E345" i="16" s="1"/>
  <c r="B346" i="16" s="1"/>
  <c r="F344" i="16"/>
  <c r="C346" i="15"/>
  <c r="D346" i="15" s="1"/>
  <c r="E346" i="15" s="1"/>
  <c r="B347" i="15" s="1"/>
  <c r="F345" i="16" l="1"/>
  <c r="F346" i="17"/>
  <c r="F346" i="15"/>
  <c r="C347" i="17"/>
  <c r="D347" i="17" s="1"/>
  <c r="E347" i="17" s="1"/>
  <c r="B348" i="17" s="1"/>
  <c r="C346" i="16"/>
  <c r="D346" i="16" s="1"/>
  <c r="E346" i="16" s="1"/>
  <c r="B347" i="16" s="1"/>
  <c r="C347" i="15"/>
  <c r="D347" i="15" s="1"/>
  <c r="E347" i="15" s="1"/>
  <c r="B348" i="15" s="1"/>
  <c r="F347" i="17" l="1"/>
  <c r="F346" i="16"/>
  <c r="C348" i="17"/>
  <c r="D348" i="17" s="1"/>
  <c r="E348" i="17" s="1"/>
  <c r="B349" i="17" s="1"/>
  <c r="C347" i="16"/>
  <c r="D347" i="16" s="1"/>
  <c r="E347" i="16" s="1"/>
  <c r="B348" i="16" s="1"/>
  <c r="C348" i="15"/>
  <c r="D348" i="15" s="1"/>
  <c r="E348" i="15" s="1"/>
  <c r="B349" i="15" s="1"/>
  <c r="F347" i="15"/>
  <c r="F348" i="17" l="1"/>
  <c r="F348" i="15"/>
  <c r="C349" i="17"/>
  <c r="D349" i="17" s="1"/>
  <c r="E349" i="17" s="1"/>
  <c r="B350" i="17" s="1"/>
  <c r="F347" i="16"/>
  <c r="C348" i="16"/>
  <c r="D348" i="16" s="1"/>
  <c r="E348" i="16" s="1"/>
  <c r="B349" i="16" s="1"/>
  <c r="C349" i="15"/>
  <c r="D349" i="15" s="1"/>
  <c r="E349" i="15" s="1"/>
  <c r="B350" i="15" s="1"/>
  <c r="F349" i="17" l="1"/>
  <c r="F348" i="16"/>
  <c r="F349" i="15"/>
  <c r="C350" i="17"/>
  <c r="D350" i="17" s="1"/>
  <c r="E350" i="17" s="1"/>
  <c r="B351" i="17" s="1"/>
  <c r="C349" i="16"/>
  <c r="D349" i="16" s="1"/>
  <c r="E349" i="16" s="1"/>
  <c r="B350" i="16" s="1"/>
  <c r="C350" i="15"/>
  <c r="D350" i="15" s="1"/>
  <c r="E350" i="15" s="1"/>
  <c r="B351" i="15" s="1"/>
  <c r="F349" i="16" l="1"/>
  <c r="F350" i="15"/>
  <c r="C351" i="17"/>
  <c r="D351" i="17" s="1"/>
  <c r="E351" i="17" s="1"/>
  <c r="B352" i="17" s="1"/>
  <c r="F350" i="17"/>
  <c r="C350" i="16"/>
  <c r="D350" i="16" s="1"/>
  <c r="E350" i="16" s="1"/>
  <c r="B351" i="16" s="1"/>
  <c r="C351" i="15"/>
  <c r="D351" i="15" s="1"/>
  <c r="E351" i="15" s="1"/>
  <c r="B352" i="15" s="1"/>
  <c r="F350" i="16" l="1"/>
  <c r="F351" i="17"/>
  <c r="C352" i="17"/>
  <c r="D352" i="17" s="1"/>
  <c r="E352" i="17" s="1"/>
  <c r="B353" i="17" s="1"/>
  <c r="C351" i="16"/>
  <c r="D351" i="16" s="1"/>
  <c r="E351" i="16" s="1"/>
  <c r="B352" i="16" s="1"/>
  <c r="C352" i="15"/>
  <c r="D352" i="15" s="1"/>
  <c r="E352" i="15" s="1"/>
  <c r="B353" i="15" s="1"/>
  <c r="F351" i="15"/>
  <c r="F352" i="17" l="1"/>
  <c r="F352" i="15"/>
  <c r="F351" i="16"/>
  <c r="C353" i="17"/>
  <c r="D353" i="17" s="1"/>
  <c r="E353" i="17" s="1"/>
  <c r="B354" i="17" s="1"/>
  <c r="C352" i="16"/>
  <c r="D352" i="16" s="1"/>
  <c r="E352" i="16" s="1"/>
  <c r="B353" i="16" s="1"/>
  <c r="C353" i="15"/>
  <c r="D353" i="15" s="1"/>
  <c r="E353" i="15" s="1"/>
  <c r="B354" i="15" s="1"/>
  <c r="F352" i="16" l="1"/>
  <c r="C354" i="17"/>
  <c r="D354" i="17" s="1"/>
  <c r="E354" i="17" s="1"/>
  <c r="B355" i="17" s="1"/>
  <c r="F353" i="17"/>
  <c r="C353" i="16"/>
  <c r="D353" i="16" s="1"/>
  <c r="E353" i="16" s="1"/>
  <c r="B354" i="16" s="1"/>
  <c r="C354" i="15"/>
  <c r="D354" i="15" s="1"/>
  <c r="E354" i="15" s="1"/>
  <c r="B355" i="15" s="1"/>
  <c r="F353" i="15"/>
  <c r="F354" i="15" l="1"/>
  <c r="F354" i="17"/>
  <c r="C355" i="17"/>
  <c r="D355" i="17" s="1"/>
  <c r="E355" i="17" s="1"/>
  <c r="B356" i="17" s="1"/>
  <c r="F353" i="16"/>
  <c r="C354" i="16"/>
  <c r="D354" i="16" s="1"/>
  <c r="E354" i="16" s="1"/>
  <c r="B355" i="16" s="1"/>
  <c r="C355" i="15"/>
  <c r="D355" i="15" s="1"/>
  <c r="E355" i="15" s="1"/>
  <c r="B356" i="15" s="1"/>
  <c r="F355" i="15" l="1"/>
  <c r="F354" i="16"/>
  <c r="C356" i="17"/>
  <c r="D356" i="17" s="1"/>
  <c r="E356" i="17" s="1"/>
  <c r="B357" i="17" s="1"/>
  <c r="F355" i="17"/>
  <c r="C355" i="16"/>
  <c r="D355" i="16" s="1"/>
  <c r="E355" i="16" s="1"/>
  <c r="B356" i="16" s="1"/>
  <c r="C356" i="15"/>
  <c r="D356" i="15" s="1"/>
  <c r="E356" i="15" s="1"/>
  <c r="B357" i="15" s="1"/>
  <c r="F356" i="17" l="1"/>
  <c r="F355" i="16"/>
  <c r="C357" i="17"/>
  <c r="D357" i="17" s="1"/>
  <c r="E357" i="17" s="1"/>
  <c r="B358" i="17" s="1"/>
  <c r="C356" i="16"/>
  <c r="D356" i="16" s="1"/>
  <c r="E356" i="16" s="1"/>
  <c r="B357" i="16" s="1"/>
  <c r="C357" i="15"/>
  <c r="D357" i="15" s="1"/>
  <c r="E357" i="15" s="1"/>
  <c r="B358" i="15" s="1"/>
  <c r="F356" i="15"/>
  <c r="F356" i="16" l="1"/>
  <c r="F357" i="15"/>
  <c r="C358" i="17"/>
  <c r="D358" i="17" s="1"/>
  <c r="E358" i="17" s="1"/>
  <c r="B359" i="17" s="1"/>
  <c r="F357" i="17"/>
  <c r="C357" i="16"/>
  <c r="D357" i="16" s="1"/>
  <c r="E357" i="16" s="1"/>
  <c r="B358" i="16" s="1"/>
  <c r="C358" i="15"/>
  <c r="D358" i="15" s="1"/>
  <c r="E358" i="15" s="1"/>
  <c r="B359" i="15" s="1"/>
  <c r="F358" i="17" l="1"/>
  <c r="F357" i="16"/>
  <c r="F358" i="15"/>
  <c r="C359" i="17"/>
  <c r="D359" i="17" s="1"/>
  <c r="E359" i="17" s="1"/>
  <c r="B360" i="17" s="1"/>
  <c r="C358" i="16"/>
  <c r="D358" i="16" s="1"/>
  <c r="E358" i="16" s="1"/>
  <c r="B359" i="16" s="1"/>
  <c r="C359" i="15"/>
  <c r="D359" i="15" s="1"/>
  <c r="E359" i="15" s="1"/>
  <c r="B360" i="15" s="1"/>
  <c r="F359" i="17" l="1"/>
  <c r="F359" i="15"/>
  <c r="C360" i="17"/>
  <c r="D360" i="17" s="1"/>
  <c r="E360" i="17" s="1"/>
  <c r="B361" i="17" s="1"/>
  <c r="F358" i="16"/>
  <c r="C359" i="16"/>
  <c r="D359" i="16" s="1"/>
  <c r="E359" i="16" s="1"/>
  <c r="B360" i="16" s="1"/>
  <c r="C360" i="15"/>
  <c r="D360" i="15" s="1"/>
  <c r="E360" i="15" s="1"/>
  <c r="B361" i="15" s="1"/>
  <c r="F360" i="15" l="1"/>
  <c r="F360" i="17"/>
  <c r="C361" i="17"/>
  <c r="D361" i="17" s="1"/>
  <c r="E361" i="17" s="1"/>
  <c r="B362" i="17" s="1"/>
  <c r="F359" i="16"/>
  <c r="C360" i="16"/>
  <c r="D360" i="16" s="1"/>
  <c r="E360" i="16" s="1"/>
  <c r="B361" i="16" s="1"/>
  <c r="C361" i="15"/>
  <c r="D361" i="15" s="1"/>
  <c r="E361" i="15" s="1"/>
  <c r="B362" i="15" s="1"/>
  <c r="F360" i="16" l="1"/>
  <c r="C362" i="17"/>
  <c r="D362" i="17" s="1"/>
  <c r="E362" i="17" s="1"/>
  <c r="B363" i="17" s="1"/>
  <c r="F361" i="17"/>
  <c r="F361" i="15"/>
  <c r="C361" i="16"/>
  <c r="D361" i="16" s="1"/>
  <c r="E361" i="16" s="1"/>
  <c r="B362" i="16" s="1"/>
  <c r="C362" i="15"/>
  <c r="D362" i="15" s="1"/>
  <c r="E362" i="15" s="1"/>
  <c r="B363" i="15" s="1"/>
  <c r="F362" i="17" l="1"/>
  <c r="F362" i="15"/>
  <c r="C363" i="17"/>
  <c r="D363" i="17" s="1"/>
  <c r="E363" i="17" s="1"/>
  <c r="B364" i="17" s="1"/>
  <c r="F361" i="16"/>
  <c r="C362" i="16"/>
  <c r="D362" i="16" s="1"/>
  <c r="E362" i="16" s="1"/>
  <c r="B363" i="16" s="1"/>
  <c r="C363" i="15"/>
  <c r="D363" i="15" s="1"/>
  <c r="E363" i="15" s="1"/>
  <c r="B364" i="15" s="1"/>
  <c r="F363" i="17" l="1"/>
  <c r="C364" i="17"/>
  <c r="D364" i="17" s="1"/>
  <c r="E364" i="17" s="1"/>
  <c r="B365" i="17" s="1"/>
  <c r="C363" i="16"/>
  <c r="D363" i="16" s="1"/>
  <c r="E363" i="16" s="1"/>
  <c r="B364" i="16" s="1"/>
  <c r="F362" i="16"/>
  <c r="C364" i="15"/>
  <c r="D364" i="15" s="1"/>
  <c r="E364" i="15" s="1"/>
  <c r="B365" i="15" s="1"/>
  <c r="F363" i="15"/>
  <c r="F363" i="16" l="1"/>
  <c r="F364" i="15"/>
  <c r="F364" i="17"/>
  <c r="C365" i="17"/>
  <c r="D365" i="17" s="1"/>
  <c r="E365" i="17" s="1"/>
  <c r="C364" i="16"/>
  <c r="D364" i="16" s="1"/>
  <c r="E364" i="16" s="1"/>
  <c r="B365" i="16" s="1"/>
  <c r="C365" i="15"/>
  <c r="D365" i="15" s="1"/>
  <c r="E365" i="15" s="1"/>
  <c r="F364" i="16" l="1"/>
  <c r="F365" i="17"/>
  <c r="C365" i="16"/>
  <c r="D365" i="16" s="1"/>
  <c r="E365" i="16" s="1"/>
  <c r="F365" i="15"/>
  <c r="F365" i="16" l="1"/>
  <c r="D10" i="8" l="1"/>
  <c r="I46" i="8" s="1"/>
  <c r="D8" i="8"/>
  <c r="D7" i="8"/>
  <c r="C8" i="8"/>
  <c r="C7" i="8"/>
  <c r="B5" i="8"/>
  <c r="A3" i="9" s="1"/>
  <c r="B6" i="9" l="1"/>
  <c r="C6" i="9" s="1"/>
  <c r="F6" i="9" s="1"/>
  <c r="D3" i="9"/>
  <c r="I87" i="8"/>
  <c r="I88" i="8" s="1"/>
  <c r="I159" i="8"/>
  <c r="I212" i="8" s="1"/>
  <c r="B9" i="8"/>
  <c r="B24" i="8"/>
  <c r="J88" i="8"/>
  <c r="C58" i="6"/>
  <c r="D6" i="9" l="1"/>
  <c r="E6" i="9" s="1"/>
  <c r="B7" i="9" s="1"/>
  <c r="C7" i="9" s="1"/>
  <c r="D7" i="9" s="1"/>
  <c r="E7" i="9" s="1"/>
  <c r="B8" i="9" s="1"/>
  <c r="C8" i="9" s="1"/>
  <c r="D8" i="9" s="1"/>
  <c r="E8" i="9" s="1"/>
  <c r="B9" i="9" s="1"/>
  <c r="C9" i="9" s="1"/>
  <c r="D9" i="9" s="1"/>
  <c r="E9" i="9" s="1"/>
  <c r="B10" i="9" s="1"/>
  <c r="C10" i="9" s="1"/>
  <c r="D10" i="9" s="1"/>
  <c r="E10" i="9" s="1"/>
  <c r="B11" i="9" s="1"/>
  <c r="C11" i="9" s="1"/>
  <c r="D11" i="9" s="1"/>
  <c r="E11" i="9" s="1"/>
  <c r="B12" i="9" s="1"/>
  <c r="C12" i="9" s="1"/>
  <c r="D12" i="9" s="1"/>
  <c r="E12" i="9" s="1"/>
  <c r="B13" i="9" s="1"/>
  <c r="C13" i="9" s="1"/>
  <c r="D13" i="9" s="1"/>
  <c r="E13" i="9" s="1"/>
  <c r="B14" i="9" s="1"/>
  <c r="C14" i="9" s="1"/>
  <c r="D14" i="9" s="1"/>
  <c r="E14" i="9" s="1"/>
  <c r="B15" i="9" s="1"/>
  <c r="C15" i="9" s="1"/>
  <c r="D15" i="9" s="1"/>
  <c r="E15" i="9" s="1"/>
  <c r="B16" i="9" s="1"/>
  <c r="C16" i="9" s="1"/>
  <c r="D16" i="9" s="1"/>
  <c r="E16" i="9" s="1"/>
  <c r="B17" i="9" s="1"/>
  <c r="C17" i="9" s="1"/>
  <c r="D17" i="9" s="1"/>
  <c r="E17" i="9" s="1"/>
  <c r="B18" i="9" s="1"/>
  <c r="C18" i="9" s="1"/>
  <c r="D18" i="9" s="1"/>
  <c r="E18" i="9" s="1"/>
  <c r="B19" i="9" s="1"/>
  <c r="C19" i="9" s="1"/>
  <c r="D19" i="9" s="1"/>
  <c r="E19" i="9" s="1"/>
  <c r="B20" i="9" s="1"/>
  <c r="C20" i="9" s="1"/>
  <c r="D20" i="9" s="1"/>
  <c r="E20" i="9" s="1"/>
  <c r="B21" i="9" s="1"/>
  <c r="C21" i="9" s="1"/>
  <c r="D21" i="9" s="1"/>
  <c r="E21" i="9" s="1"/>
  <c r="B22" i="9" s="1"/>
  <c r="C22" i="9" s="1"/>
  <c r="D22" i="9" s="1"/>
  <c r="E22" i="9" s="1"/>
  <c r="B23" i="9" s="1"/>
  <c r="C23" i="9" s="1"/>
  <c r="D23" i="9" s="1"/>
  <c r="E23" i="9" s="1"/>
  <c r="B24" i="9" s="1"/>
  <c r="C24" i="9" s="1"/>
  <c r="D24" i="9" s="1"/>
  <c r="E24" i="9" s="1"/>
  <c r="B25" i="9" s="1"/>
  <c r="C25" i="9" s="1"/>
  <c r="D25" i="9" s="1"/>
  <c r="E25" i="9" s="1"/>
  <c r="B26" i="9" s="1"/>
  <c r="C26" i="9" s="1"/>
  <c r="D26" i="9" s="1"/>
  <c r="E26" i="9" s="1"/>
  <c r="B27" i="9" s="1"/>
  <c r="C27" i="9" s="1"/>
  <c r="D27" i="9" s="1"/>
  <c r="E27" i="9" s="1"/>
  <c r="B28" i="9" s="1"/>
  <c r="C28" i="9" s="1"/>
  <c r="D28" i="9" s="1"/>
  <c r="E28" i="9" s="1"/>
  <c r="B29" i="9" s="1"/>
  <c r="C29" i="9" s="1"/>
  <c r="D29" i="9" s="1"/>
  <c r="E29" i="9" s="1"/>
  <c r="B30" i="9" s="1"/>
  <c r="C30" i="9" s="1"/>
  <c r="D30" i="9" s="1"/>
  <c r="E30" i="9" s="1"/>
  <c r="B31" i="9" s="1"/>
  <c r="C31" i="9" s="1"/>
  <c r="D31" i="9" s="1"/>
  <c r="E31" i="9" s="1"/>
  <c r="B32" i="9" s="1"/>
  <c r="C32" i="9" s="1"/>
  <c r="D32" i="9" s="1"/>
  <c r="E32" i="9" s="1"/>
  <c r="B33" i="9" s="1"/>
  <c r="C33" i="9" s="1"/>
  <c r="D33" i="9" s="1"/>
  <c r="E33" i="9" s="1"/>
  <c r="B34" i="9" s="1"/>
  <c r="C34" i="9" s="1"/>
  <c r="D34" i="9" s="1"/>
  <c r="E34" i="9" s="1"/>
  <c r="B35" i="9" s="1"/>
  <c r="C35" i="9" s="1"/>
  <c r="D35" i="9" s="1"/>
  <c r="E35" i="9" s="1"/>
  <c r="B36" i="9" s="1"/>
  <c r="C36" i="9" s="1"/>
  <c r="D36" i="9" s="1"/>
  <c r="E36" i="9" s="1"/>
  <c r="B37" i="9" s="1"/>
  <c r="C37" i="9" s="1"/>
  <c r="D37" i="9" s="1"/>
  <c r="E37" i="9" s="1"/>
  <c r="B38" i="9" s="1"/>
  <c r="C38" i="9" s="1"/>
  <c r="D38" i="9" s="1"/>
  <c r="E38" i="9" s="1"/>
  <c r="B39" i="9" s="1"/>
  <c r="C39" i="9" s="1"/>
  <c r="D39" i="9" s="1"/>
  <c r="E39" i="9" s="1"/>
  <c r="B40" i="9" s="1"/>
  <c r="C40" i="9" s="1"/>
  <c r="D40" i="9" s="1"/>
  <c r="E40" i="9" s="1"/>
  <c r="B41" i="9" s="1"/>
  <c r="C41" i="9" s="1"/>
  <c r="D41" i="9" s="1"/>
  <c r="E41" i="9" s="1"/>
  <c r="B42" i="9" s="1"/>
  <c r="C42" i="9" s="1"/>
  <c r="D42" i="9" s="1"/>
  <c r="E42" i="9" s="1"/>
  <c r="B43" i="9" s="1"/>
  <c r="C43" i="9" s="1"/>
  <c r="D43" i="9" s="1"/>
  <c r="E43" i="9" s="1"/>
  <c r="B44" i="9" s="1"/>
  <c r="C44" i="9" s="1"/>
  <c r="D44" i="9" s="1"/>
  <c r="E44" i="9" s="1"/>
  <c r="B45" i="9" s="1"/>
  <c r="C45" i="9" s="1"/>
  <c r="D45" i="9" s="1"/>
  <c r="E45" i="9" s="1"/>
  <c r="B46" i="9" s="1"/>
  <c r="C46" i="9" s="1"/>
  <c r="D46" i="9" s="1"/>
  <c r="E46" i="9" s="1"/>
  <c r="B47" i="9" s="1"/>
  <c r="C47" i="9" s="1"/>
  <c r="D47" i="9" s="1"/>
  <c r="E47" i="9" s="1"/>
  <c r="B48" i="9" s="1"/>
  <c r="C48" i="9" s="1"/>
  <c r="D48" i="9" s="1"/>
  <c r="E48" i="9" s="1"/>
  <c r="B49" i="9" s="1"/>
  <c r="C49" i="9" s="1"/>
  <c r="D49" i="9" s="1"/>
  <c r="E49" i="9" s="1"/>
  <c r="B50" i="9" s="1"/>
  <c r="C50" i="9" s="1"/>
  <c r="D50" i="9" s="1"/>
  <c r="E50" i="9" s="1"/>
  <c r="B51" i="9" s="1"/>
  <c r="C51" i="9" s="1"/>
  <c r="D51" i="9" s="1"/>
  <c r="E51" i="9" s="1"/>
  <c r="B52" i="9" s="1"/>
  <c r="C52" i="9" s="1"/>
  <c r="D52" i="9" s="1"/>
  <c r="E52" i="9" s="1"/>
  <c r="B53" i="9" s="1"/>
  <c r="C53" i="9" s="1"/>
  <c r="D53" i="9" s="1"/>
  <c r="E53" i="9" s="1"/>
  <c r="B54" i="9" s="1"/>
  <c r="C54" i="9" s="1"/>
  <c r="D54" i="9" s="1"/>
  <c r="E54" i="9" s="1"/>
  <c r="B55" i="9" s="1"/>
  <c r="C55" i="9" s="1"/>
  <c r="D55" i="9" s="1"/>
  <c r="E55" i="9" s="1"/>
  <c r="B56" i="9" s="1"/>
  <c r="C56" i="9" s="1"/>
  <c r="D56" i="9" s="1"/>
  <c r="E56" i="9" s="1"/>
  <c r="B57" i="9" s="1"/>
  <c r="C57" i="9" s="1"/>
  <c r="D57" i="9" s="1"/>
  <c r="E57" i="9" s="1"/>
  <c r="B58" i="9" s="1"/>
  <c r="C58" i="9" s="1"/>
  <c r="D58" i="9" s="1"/>
  <c r="E58" i="9" s="1"/>
  <c r="B59" i="9" s="1"/>
  <c r="C59" i="9" s="1"/>
  <c r="D59" i="9" s="1"/>
  <c r="E59" i="9" s="1"/>
  <c r="B60" i="9" s="1"/>
  <c r="C60" i="9" s="1"/>
  <c r="D60" i="9" s="1"/>
  <c r="E60" i="9" s="1"/>
  <c r="B61" i="9" s="1"/>
  <c r="C61" i="9" s="1"/>
  <c r="D61" i="9" s="1"/>
  <c r="E61" i="9" s="1"/>
  <c r="B62" i="9" s="1"/>
  <c r="C62" i="9" s="1"/>
  <c r="D62" i="9" s="1"/>
  <c r="E62" i="9" s="1"/>
  <c r="B63" i="9" s="1"/>
  <c r="C63" i="9" s="1"/>
  <c r="D63" i="9" s="1"/>
  <c r="E63" i="9" s="1"/>
  <c r="B64" i="9" s="1"/>
  <c r="C64" i="9" s="1"/>
  <c r="D64" i="9" s="1"/>
  <c r="E64" i="9" s="1"/>
  <c r="B65" i="9" s="1"/>
  <c r="C65" i="9" s="1"/>
  <c r="D65" i="9" s="1"/>
  <c r="E65" i="9" s="1"/>
  <c r="B66" i="9" s="1"/>
  <c r="C66" i="9" s="1"/>
  <c r="D66" i="9" s="1"/>
  <c r="E66" i="9" s="1"/>
  <c r="B67" i="9" s="1"/>
  <c r="C67" i="9" s="1"/>
  <c r="D67" i="9" s="1"/>
  <c r="E67" i="9" s="1"/>
  <c r="B68" i="9" s="1"/>
  <c r="C68" i="9" s="1"/>
  <c r="D68" i="9" s="1"/>
  <c r="E68" i="9" s="1"/>
  <c r="B69" i="9" s="1"/>
  <c r="C69" i="9" s="1"/>
  <c r="D69" i="9" s="1"/>
  <c r="E69" i="9" s="1"/>
  <c r="B70" i="9" s="1"/>
  <c r="C70" i="9" s="1"/>
  <c r="D70" i="9" s="1"/>
  <c r="E70" i="9" s="1"/>
  <c r="B71" i="9" s="1"/>
  <c r="C71" i="9" s="1"/>
  <c r="D71" i="9" s="1"/>
  <c r="E71" i="9" s="1"/>
  <c r="B72" i="9" s="1"/>
  <c r="C72" i="9" s="1"/>
  <c r="D72" i="9" s="1"/>
  <c r="E72" i="9" s="1"/>
  <c r="B73" i="9" s="1"/>
  <c r="C73" i="9" s="1"/>
  <c r="D73" i="9" s="1"/>
  <c r="E73" i="9" s="1"/>
  <c r="B74" i="9" s="1"/>
  <c r="C74" i="9" s="1"/>
  <c r="D74" i="9" s="1"/>
  <c r="E74" i="9" s="1"/>
  <c r="B75" i="9" s="1"/>
  <c r="C75" i="9" s="1"/>
  <c r="D75" i="9" s="1"/>
  <c r="E75" i="9" s="1"/>
  <c r="B76" i="9" s="1"/>
  <c r="C76" i="9" s="1"/>
  <c r="D76" i="9" s="1"/>
  <c r="E76" i="9" s="1"/>
  <c r="B77" i="9" s="1"/>
  <c r="C77" i="9" s="1"/>
  <c r="D77" i="9" s="1"/>
  <c r="E77" i="9" s="1"/>
  <c r="B78" i="9" s="1"/>
  <c r="C78" i="9" s="1"/>
  <c r="D78" i="9" s="1"/>
  <c r="E78" i="9" s="1"/>
  <c r="B79" i="9" s="1"/>
  <c r="C79" i="9" s="1"/>
  <c r="D79" i="9" s="1"/>
  <c r="E79" i="9" s="1"/>
  <c r="B80" i="9" s="1"/>
  <c r="C80" i="9" s="1"/>
  <c r="D80" i="9" s="1"/>
  <c r="E80" i="9" s="1"/>
  <c r="B81" i="9" s="1"/>
  <c r="C81" i="9" s="1"/>
  <c r="D81" i="9" s="1"/>
  <c r="E81" i="9" s="1"/>
  <c r="B82" i="9" s="1"/>
  <c r="C82" i="9" s="1"/>
  <c r="D82" i="9" s="1"/>
  <c r="E82" i="9" s="1"/>
  <c r="B83" i="9" s="1"/>
  <c r="C83" i="9" s="1"/>
  <c r="D83" i="9" s="1"/>
  <c r="E83" i="9" s="1"/>
  <c r="B84" i="9" s="1"/>
  <c r="C84" i="9" s="1"/>
  <c r="D84" i="9" s="1"/>
  <c r="E84" i="9" s="1"/>
  <c r="B85" i="9" s="1"/>
  <c r="C85" i="9" s="1"/>
  <c r="D85" i="9" s="1"/>
  <c r="E85" i="9" s="1"/>
  <c r="B86" i="9" s="1"/>
  <c r="C86" i="9" s="1"/>
  <c r="D86" i="9" s="1"/>
  <c r="E86" i="9" s="1"/>
  <c r="B87" i="9" s="1"/>
  <c r="C87" i="9" s="1"/>
  <c r="D87" i="9" s="1"/>
  <c r="E87" i="9" s="1"/>
  <c r="B88" i="9" s="1"/>
  <c r="C88" i="9" s="1"/>
  <c r="D88" i="9" s="1"/>
  <c r="E88" i="9" s="1"/>
  <c r="B89" i="9" s="1"/>
  <c r="C89" i="9" s="1"/>
  <c r="D89" i="9" s="1"/>
  <c r="E89" i="9" s="1"/>
  <c r="B90" i="9" s="1"/>
  <c r="C90" i="9" s="1"/>
  <c r="D90" i="9" s="1"/>
  <c r="E90" i="9" s="1"/>
  <c r="B91" i="9" s="1"/>
  <c r="C91" i="9" s="1"/>
  <c r="D91" i="9" s="1"/>
  <c r="E91" i="9" s="1"/>
  <c r="B92" i="9" s="1"/>
  <c r="C92" i="9" s="1"/>
  <c r="D92" i="9" s="1"/>
  <c r="E92" i="9" s="1"/>
  <c r="B93" i="9" s="1"/>
  <c r="C93" i="9" s="1"/>
  <c r="D93" i="9" s="1"/>
  <c r="E93" i="9" s="1"/>
  <c r="B94" i="9" s="1"/>
  <c r="C94" i="9" s="1"/>
  <c r="D94" i="9" s="1"/>
  <c r="E94" i="9" s="1"/>
  <c r="B95" i="9" s="1"/>
  <c r="C95" i="9" s="1"/>
  <c r="D95" i="9" s="1"/>
  <c r="E95" i="9" s="1"/>
  <c r="B96" i="9" s="1"/>
  <c r="C96" i="9" s="1"/>
  <c r="D96" i="9" s="1"/>
  <c r="E96" i="9" s="1"/>
  <c r="B97" i="9" s="1"/>
  <c r="C97" i="9" s="1"/>
  <c r="D97" i="9" s="1"/>
  <c r="E97" i="9" s="1"/>
  <c r="B98" i="9" s="1"/>
  <c r="C98" i="9" s="1"/>
  <c r="D98" i="9" s="1"/>
  <c r="E98" i="9" s="1"/>
  <c r="B99" i="9" s="1"/>
  <c r="C99" i="9" s="1"/>
  <c r="D99" i="9" s="1"/>
  <c r="E99" i="9" s="1"/>
  <c r="B100" i="9" s="1"/>
  <c r="C100" i="9" s="1"/>
  <c r="D100" i="9" s="1"/>
  <c r="E100" i="9" s="1"/>
  <c r="B101" i="9" s="1"/>
  <c r="C101" i="9" s="1"/>
  <c r="D101" i="9" s="1"/>
  <c r="E101" i="9" s="1"/>
  <c r="B102" i="9" s="1"/>
  <c r="C102" i="9" s="1"/>
  <c r="D102" i="9" s="1"/>
  <c r="E102" i="9" s="1"/>
  <c r="B103" i="9" s="1"/>
  <c r="C103" i="9" s="1"/>
  <c r="D103" i="9" s="1"/>
  <c r="E103" i="9" s="1"/>
  <c r="B104" i="9" s="1"/>
  <c r="C104" i="9" s="1"/>
  <c r="D104" i="9" s="1"/>
  <c r="E104" i="9" s="1"/>
  <c r="B105" i="9" s="1"/>
  <c r="C105" i="9" s="1"/>
  <c r="D105" i="9" s="1"/>
  <c r="E105" i="9" s="1"/>
  <c r="B106" i="9" s="1"/>
  <c r="C106" i="9" s="1"/>
  <c r="D106" i="9" s="1"/>
  <c r="E106" i="9" s="1"/>
  <c r="B107" i="9" s="1"/>
  <c r="C107" i="9" s="1"/>
  <c r="D107" i="9" s="1"/>
  <c r="E107" i="9" s="1"/>
  <c r="B108" i="9" s="1"/>
  <c r="C108" i="9" s="1"/>
  <c r="D108" i="9" s="1"/>
  <c r="E108" i="9" s="1"/>
  <c r="B109" i="9" s="1"/>
  <c r="C109" i="9" s="1"/>
  <c r="D109" i="9" s="1"/>
  <c r="E109" i="9" s="1"/>
  <c r="B110" i="9" s="1"/>
  <c r="C110" i="9" s="1"/>
  <c r="D110" i="9" s="1"/>
  <c r="E110" i="9" s="1"/>
  <c r="B111" i="9" s="1"/>
  <c r="C111" i="9" s="1"/>
  <c r="D111" i="9" s="1"/>
  <c r="E111" i="9" s="1"/>
  <c r="B112" i="9" s="1"/>
  <c r="C112" i="9" s="1"/>
  <c r="D112" i="9" s="1"/>
  <c r="E112" i="9" s="1"/>
  <c r="B113" i="9" s="1"/>
  <c r="C113" i="9" s="1"/>
  <c r="D113" i="9" s="1"/>
  <c r="E113" i="9" s="1"/>
  <c r="B114" i="9" s="1"/>
  <c r="C114" i="9" s="1"/>
  <c r="D114" i="9" s="1"/>
  <c r="E114" i="9" s="1"/>
  <c r="B115" i="9" s="1"/>
  <c r="C115" i="9" s="1"/>
  <c r="D115" i="9" s="1"/>
  <c r="E115" i="9" s="1"/>
  <c r="B116" i="9" s="1"/>
  <c r="C116" i="9" s="1"/>
  <c r="D116" i="9" s="1"/>
  <c r="E116" i="9" s="1"/>
  <c r="B117" i="9" s="1"/>
  <c r="C117" i="9" s="1"/>
  <c r="D117" i="9" s="1"/>
  <c r="E117" i="9" s="1"/>
  <c r="B118" i="9" s="1"/>
  <c r="C118" i="9" s="1"/>
  <c r="D118" i="9" s="1"/>
  <c r="E118" i="9" s="1"/>
  <c r="B119" i="9" s="1"/>
  <c r="C119" i="9" s="1"/>
  <c r="D119" i="9" s="1"/>
  <c r="E119" i="9" s="1"/>
  <c r="B120" i="9" s="1"/>
  <c r="C120" i="9" s="1"/>
  <c r="D120" i="9" s="1"/>
  <c r="E120" i="9" s="1"/>
  <c r="B121" i="9" s="1"/>
  <c r="C121" i="9" s="1"/>
  <c r="D121" i="9" s="1"/>
  <c r="E121" i="9" s="1"/>
  <c r="B122" i="9" s="1"/>
  <c r="C122" i="9" s="1"/>
  <c r="D122" i="9" s="1"/>
  <c r="E122" i="9" s="1"/>
  <c r="B123" i="9" s="1"/>
  <c r="C123" i="9" s="1"/>
  <c r="D123" i="9" s="1"/>
  <c r="E123" i="9" s="1"/>
  <c r="B124" i="9" s="1"/>
  <c r="C124" i="9" s="1"/>
  <c r="D124" i="9" s="1"/>
  <c r="E124" i="9" s="1"/>
  <c r="B125" i="9" s="1"/>
  <c r="C125" i="9" s="1"/>
  <c r="D125" i="9" s="1"/>
  <c r="E125" i="9" s="1"/>
  <c r="B126" i="9" s="1"/>
  <c r="C126" i="9" s="1"/>
  <c r="D126" i="9" s="1"/>
  <c r="E126" i="9" s="1"/>
  <c r="B127" i="9" s="1"/>
  <c r="C127" i="9" s="1"/>
  <c r="D127" i="9" s="1"/>
  <c r="E127" i="9" s="1"/>
  <c r="B128" i="9" s="1"/>
  <c r="C128" i="9" s="1"/>
  <c r="D128" i="9" s="1"/>
  <c r="E128" i="9" s="1"/>
  <c r="B129" i="9" s="1"/>
  <c r="C129" i="9" s="1"/>
  <c r="D129" i="9" s="1"/>
  <c r="E129" i="9" s="1"/>
  <c r="B130" i="9" s="1"/>
  <c r="C130" i="9" s="1"/>
  <c r="D130" i="9" s="1"/>
  <c r="E130" i="9" s="1"/>
  <c r="B131" i="9" s="1"/>
  <c r="C131" i="9" s="1"/>
  <c r="D131" i="9" s="1"/>
  <c r="E131" i="9" s="1"/>
  <c r="B132" i="9" s="1"/>
  <c r="C132" i="9" s="1"/>
  <c r="D132" i="9" s="1"/>
  <c r="E132" i="9" s="1"/>
  <c r="B133" i="9" s="1"/>
  <c r="C133" i="9" s="1"/>
  <c r="D133" i="9" s="1"/>
  <c r="E133" i="9" s="1"/>
  <c r="B134" i="9" s="1"/>
  <c r="C134" i="9" s="1"/>
  <c r="D134" i="9" s="1"/>
  <c r="E134" i="9" s="1"/>
  <c r="B135" i="9" s="1"/>
  <c r="C135" i="9" s="1"/>
  <c r="D135" i="9" s="1"/>
  <c r="E135" i="9" s="1"/>
  <c r="B136" i="9" s="1"/>
  <c r="C136" i="9" s="1"/>
  <c r="D136" i="9" s="1"/>
  <c r="E136" i="9" s="1"/>
  <c r="B137" i="9" s="1"/>
  <c r="C137" i="9" s="1"/>
  <c r="D137" i="9" s="1"/>
  <c r="E137" i="9" s="1"/>
  <c r="B138" i="9" s="1"/>
  <c r="C138" i="9" s="1"/>
  <c r="D138" i="9" s="1"/>
  <c r="E138" i="9" s="1"/>
  <c r="B139" i="9" s="1"/>
  <c r="C139" i="9" s="1"/>
  <c r="D139" i="9" s="1"/>
  <c r="E139" i="9" s="1"/>
  <c r="B140" i="9" s="1"/>
  <c r="C140" i="9" s="1"/>
  <c r="D140" i="9" s="1"/>
  <c r="E140" i="9" s="1"/>
  <c r="B141" i="9" s="1"/>
  <c r="C141" i="9" s="1"/>
  <c r="D141" i="9" s="1"/>
  <c r="E141" i="9" s="1"/>
  <c r="B142" i="9" s="1"/>
  <c r="C142" i="9" s="1"/>
  <c r="D142" i="9" s="1"/>
  <c r="E142" i="9" s="1"/>
  <c r="B143" i="9" s="1"/>
  <c r="C143" i="9" s="1"/>
  <c r="D143" i="9" s="1"/>
  <c r="E143" i="9" s="1"/>
  <c r="B144" i="9" s="1"/>
  <c r="C144" i="9" s="1"/>
  <c r="D144" i="9" s="1"/>
  <c r="E144" i="9" s="1"/>
  <c r="B145" i="9" s="1"/>
  <c r="C145" i="9" s="1"/>
  <c r="D145" i="9" s="1"/>
  <c r="E145" i="9" s="1"/>
  <c r="B146" i="9" s="1"/>
  <c r="C146" i="9" s="1"/>
  <c r="D146" i="9" s="1"/>
  <c r="E146" i="9" s="1"/>
  <c r="B147" i="9" s="1"/>
  <c r="C147" i="9" s="1"/>
  <c r="D147" i="9" s="1"/>
  <c r="E147" i="9" s="1"/>
  <c r="B148" i="9" s="1"/>
  <c r="C148" i="9" s="1"/>
  <c r="D148" i="9" s="1"/>
  <c r="E148" i="9" s="1"/>
  <c r="B149" i="9" s="1"/>
  <c r="C149" i="9" s="1"/>
  <c r="D149" i="9" s="1"/>
  <c r="E149" i="9" s="1"/>
  <c r="B150" i="9" s="1"/>
  <c r="C150" i="9" s="1"/>
  <c r="D150" i="9" s="1"/>
  <c r="E150" i="9" s="1"/>
  <c r="B151" i="9" s="1"/>
  <c r="C151" i="9" s="1"/>
  <c r="D151" i="9" s="1"/>
  <c r="E151" i="9" s="1"/>
  <c r="B152" i="9" s="1"/>
  <c r="C152" i="9" s="1"/>
  <c r="D152" i="9" s="1"/>
  <c r="E152" i="9" s="1"/>
  <c r="B153" i="9" s="1"/>
  <c r="C153" i="9" s="1"/>
  <c r="D153" i="9" s="1"/>
  <c r="E153" i="9" s="1"/>
  <c r="B154" i="9" s="1"/>
  <c r="C154" i="9" s="1"/>
  <c r="D154" i="9" s="1"/>
  <c r="E154" i="9" s="1"/>
  <c r="B155" i="9" s="1"/>
  <c r="C155" i="9" s="1"/>
  <c r="D155" i="9" s="1"/>
  <c r="E155" i="9" s="1"/>
  <c r="B156" i="9" s="1"/>
  <c r="C156" i="9" s="1"/>
  <c r="D156" i="9" s="1"/>
  <c r="E156" i="9" s="1"/>
  <c r="B157" i="9" s="1"/>
  <c r="C157" i="9" s="1"/>
  <c r="D157" i="9" s="1"/>
  <c r="E157" i="9" s="1"/>
  <c r="B158" i="9" s="1"/>
  <c r="C158" i="9" s="1"/>
  <c r="D158" i="9" s="1"/>
  <c r="E158" i="9" s="1"/>
  <c r="B159" i="9" s="1"/>
  <c r="C159" i="9" s="1"/>
  <c r="D159" i="9" s="1"/>
  <c r="E159" i="9" s="1"/>
  <c r="B160" i="9" s="1"/>
  <c r="C160" i="9" s="1"/>
  <c r="D160" i="9" s="1"/>
  <c r="E160" i="9" s="1"/>
  <c r="B161" i="9" s="1"/>
  <c r="C161" i="9" s="1"/>
  <c r="D161" i="9" s="1"/>
  <c r="E161" i="9" s="1"/>
  <c r="B162" i="9" s="1"/>
  <c r="C162" i="9" s="1"/>
  <c r="D162" i="9" s="1"/>
  <c r="E162" i="9" s="1"/>
  <c r="B163" i="9" s="1"/>
  <c r="C163" i="9" s="1"/>
  <c r="D163" i="9" s="1"/>
  <c r="E163" i="9" s="1"/>
  <c r="B164" i="9" s="1"/>
  <c r="C164" i="9" s="1"/>
  <c r="D164" i="9" s="1"/>
  <c r="E164" i="9" s="1"/>
  <c r="B165" i="9" s="1"/>
  <c r="C165" i="9" s="1"/>
  <c r="D165" i="9" s="1"/>
  <c r="E165" i="9" s="1"/>
  <c r="B166" i="9" s="1"/>
  <c r="C166" i="9" s="1"/>
  <c r="D166" i="9" s="1"/>
  <c r="E166" i="9" s="1"/>
  <c r="B167" i="9" s="1"/>
  <c r="C167" i="9" s="1"/>
  <c r="D167" i="9" s="1"/>
  <c r="E167" i="9" s="1"/>
  <c r="B168" i="9" s="1"/>
  <c r="C168" i="9" s="1"/>
  <c r="D168" i="9" s="1"/>
  <c r="E168" i="9" s="1"/>
  <c r="B169" i="9" s="1"/>
  <c r="C169" i="9" s="1"/>
  <c r="D169" i="9" s="1"/>
  <c r="E169" i="9" s="1"/>
  <c r="B170" i="9" s="1"/>
  <c r="C170" i="9" s="1"/>
  <c r="D170" i="9" s="1"/>
  <c r="E170" i="9" s="1"/>
  <c r="B171" i="9" s="1"/>
  <c r="C171" i="9" s="1"/>
  <c r="D171" i="9" s="1"/>
  <c r="E171" i="9" s="1"/>
  <c r="B172" i="9" s="1"/>
  <c r="C172" i="9" s="1"/>
  <c r="D172" i="9" s="1"/>
  <c r="E172" i="9" s="1"/>
  <c r="B173" i="9" s="1"/>
  <c r="C173" i="9" s="1"/>
  <c r="D173" i="9" s="1"/>
  <c r="E173" i="9" s="1"/>
  <c r="B174" i="9" s="1"/>
  <c r="C174" i="9" s="1"/>
  <c r="D174" i="9" s="1"/>
  <c r="E174" i="9" s="1"/>
  <c r="B175" i="9" s="1"/>
  <c r="C175" i="9" s="1"/>
  <c r="D175" i="9" s="1"/>
  <c r="E175" i="9" s="1"/>
  <c r="B176" i="9" s="1"/>
  <c r="C176" i="9" s="1"/>
  <c r="D176" i="9" s="1"/>
  <c r="E176" i="9" s="1"/>
  <c r="B177" i="9" s="1"/>
  <c r="C177" i="9" s="1"/>
  <c r="D177" i="9" s="1"/>
  <c r="E177" i="9" s="1"/>
  <c r="B178" i="9" s="1"/>
  <c r="C178" i="9" s="1"/>
  <c r="D178" i="9" s="1"/>
  <c r="E178" i="9" s="1"/>
  <c r="B179" i="9" s="1"/>
  <c r="C179" i="9" s="1"/>
  <c r="D179" i="9" s="1"/>
  <c r="E179" i="9" s="1"/>
  <c r="B180" i="9" s="1"/>
  <c r="C180" i="9" s="1"/>
  <c r="D180" i="9" s="1"/>
  <c r="E180" i="9" s="1"/>
  <c r="B181" i="9" s="1"/>
  <c r="C181" i="9" s="1"/>
  <c r="D181" i="9" s="1"/>
  <c r="E181" i="9" s="1"/>
  <c r="B182" i="9" s="1"/>
  <c r="C182" i="9" s="1"/>
  <c r="D182" i="9" s="1"/>
  <c r="E182" i="9" s="1"/>
  <c r="B183" i="9" s="1"/>
  <c r="C183" i="9" s="1"/>
  <c r="D183" i="9" s="1"/>
  <c r="E183" i="9" s="1"/>
  <c r="B184" i="9" s="1"/>
  <c r="C184" i="9" s="1"/>
  <c r="D184" i="9" s="1"/>
  <c r="E184" i="9" s="1"/>
  <c r="B185" i="9" s="1"/>
  <c r="C185" i="9" s="1"/>
  <c r="D185" i="9" s="1"/>
  <c r="E185" i="9" s="1"/>
  <c r="B186" i="9" s="1"/>
  <c r="C186" i="9" s="1"/>
  <c r="D186" i="9" s="1"/>
  <c r="E186" i="9" s="1"/>
  <c r="B187" i="9" s="1"/>
  <c r="C187" i="9" s="1"/>
  <c r="D187" i="9" s="1"/>
  <c r="E187" i="9" s="1"/>
  <c r="B188" i="9" s="1"/>
  <c r="C188" i="9" s="1"/>
  <c r="D188" i="9" s="1"/>
  <c r="E188" i="9" s="1"/>
  <c r="B189" i="9" s="1"/>
  <c r="C189" i="9" s="1"/>
  <c r="D189" i="9" s="1"/>
  <c r="E189" i="9" s="1"/>
  <c r="B190" i="9" s="1"/>
  <c r="C190" i="9" s="1"/>
  <c r="D190" i="9" s="1"/>
  <c r="E190" i="9" s="1"/>
  <c r="B191" i="9" s="1"/>
  <c r="C191" i="9" s="1"/>
  <c r="D191" i="9" s="1"/>
  <c r="E191" i="9" s="1"/>
  <c r="B192" i="9" s="1"/>
  <c r="C192" i="9" s="1"/>
  <c r="D192" i="9" s="1"/>
  <c r="E192" i="9" s="1"/>
  <c r="B193" i="9" s="1"/>
  <c r="C193" i="9" s="1"/>
  <c r="D193" i="9" s="1"/>
  <c r="E193" i="9" s="1"/>
  <c r="B194" i="9" s="1"/>
  <c r="C194" i="9" s="1"/>
  <c r="D194" i="9" s="1"/>
  <c r="E194" i="9" s="1"/>
  <c r="B195" i="9" s="1"/>
  <c r="C195" i="9" s="1"/>
  <c r="D195" i="9" s="1"/>
  <c r="E195" i="9" s="1"/>
  <c r="B196" i="9" s="1"/>
  <c r="C196" i="9" s="1"/>
  <c r="D196" i="9" s="1"/>
  <c r="E196" i="9" s="1"/>
  <c r="B197" i="9" s="1"/>
  <c r="C197" i="9" s="1"/>
  <c r="D197" i="9" s="1"/>
  <c r="E197" i="9" s="1"/>
  <c r="B198" i="9" s="1"/>
  <c r="C198" i="9" s="1"/>
  <c r="D198" i="9" s="1"/>
  <c r="E198" i="9" s="1"/>
  <c r="B199" i="9" s="1"/>
  <c r="C199" i="9" s="1"/>
  <c r="D199" i="9" s="1"/>
  <c r="E199" i="9" s="1"/>
  <c r="B200" i="9" s="1"/>
  <c r="C200" i="9" s="1"/>
  <c r="D200" i="9" s="1"/>
  <c r="E200" i="9" s="1"/>
  <c r="B201" i="9" s="1"/>
  <c r="C201" i="9" s="1"/>
  <c r="D201" i="9" s="1"/>
  <c r="E201" i="9" s="1"/>
  <c r="B202" i="9" s="1"/>
  <c r="C202" i="9" s="1"/>
  <c r="D202" i="9" s="1"/>
  <c r="E202" i="9" s="1"/>
  <c r="B203" i="9" s="1"/>
  <c r="C203" i="9" s="1"/>
  <c r="D203" i="9" s="1"/>
  <c r="E203" i="9" s="1"/>
  <c r="B204" i="9" s="1"/>
  <c r="C204" i="9" s="1"/>
  <c r="D204" i="9" s="1"/>
  <c r="E204" i="9" s="1"/>
  <c r="B205" i="9" s="1"/>
  <c r="C205" i="9" s="1"/>
  <c r="D205" i="9" s="1"/>
  <c r="E205" i="9" s="1"/>
  <c r="B206" i="9" s="1"/>
  <c r="C206" i="9" s="1"/>
  <c r="D206" i="9" s="1"/>
  <c r="E206" i="9" s="1"/>
  <c r="B207" i="9" s="1"/>
  <c r="C207" i="9" s="1"/>
  <c r="D207" i="9" s="1"/>
  <c r="E207" i="9" s="1"/>
  <c r="B208" i="9" s="1"/>
  <c r="C208" i="9" s="1"/>
  <c r="D208" i="9" s="1"/>
  <c r="E208" i="9" s="1"/>
  <c r="B209" i="9" s="1"/>
  <c r="C209" i="9" s="1"/>
  <c r="D209" i="9" s="1"/>
  <c r="E209" i="9" s="1"/>
  <c r="B210" i="9" s="1"/>
  <c r="C210" i="9" s="1"/>
  <c r="D210" i="9" s="1"/>
  <c r="E210" i="9" s="1"/>
  <c r="B211" i="9" s="1"/>
  <c r="C211" i="9" s="1"/>
  <c r="D211" i="9" s="1"/>
  <c r="E211" i="9" s="1"/>
  <c r="B212" i="9" s="1"/>
  <c r="C212" i="9" s="1"/>
  <c r="D212" i="9" s="1"/>
  <c r="E212" i="9" s="1"/>
  <c r="B213" i="9" s="1"/>
  <c r="C213" i="9" s="1"/>
  <c r="D213" i="9" s="1"/>
  <c r="E213" i="9" s="1"/>
  <c r="B214" i="9" s="1"/>
  <c r="C214" i="9" s="1"/>
  <c r="D214" i="9" s="1"/>
  <c r="E214" i="9" s="1"/>
  <c r="B215" i="9" s="1"/>
  <c r="C215" i="9" s="1"/>
  <c r="D215" i="9" s="1"/>
  <c r="E215" i="9" s="1"/>
  <c r="B216" i="9" s="1"/>
  <c r="C216" i="9" s="1"/>
  <c r="D216" i="9" s="1"/>
  <c r="E216" i="9" s="1"/>
  <c r="B217" i="9" s="1"/>
  <c r="C217" i="9" s="1"/>
  <c r="D217" i="9" s="1"/>
  <c r="E217" i="9" s="1"/>
  <c r="B218" i="9" s="1"/>
  <c r="C218" i="9" s="1"/>
  <c r="D218" i="9" s="1"/>
  <c r="E218" i="9" s="1"/>
  <c r="B219" i="9" s="1"/>
  <c r="C219" i="9" s="1"/>
  <c r="D219" i="9" s="1"/>
  <c r="E219" i="9" s="1"/>
  <c r="B220" i="9" s="1"/>
  <c r="C220" i="9" s="1"/>
  <c r="D220" i="9" s="1"/>
  <c r="E220" i="9" s="1"/>
  <c r="B221" i="9" s="1"/>
  <c r="C221" i="9" s="1"/>
  <c r="D221" i="9" s="1"/>
  <c r="E221" i="9" s="1"/>
  <c r="B222" i="9" s="1"/>
  <c r="C222" i="9" s="1"/>
  <c r="D222" i="9" s="1"/>
  <c r="E222" i="9" s="1"/>
  <c r="B223" i="9" s="1"/>
  <c r="C223" i="9" s="1"/>
  <c r="D223" i="9" s="1"/>
  <c r="E223" i="9" s="1"/>
  <c r="B224" i="9" s="1"/>
  <c r="C224" i="9" s="1"/>
  <c r="D224" i="9" s="1"/>
  <c r="E224" i="9" s="1"/>
  <c r="B225" i="9" s="1"/>
  <c r="C225" i="9" s="1"/>
  <c r="D225" i="9" s="1"/>
  <c r="E225" i="9" s="1"/>
  <c r="B226" i="9" s="1"/>
  <c r="C226" i="9" s="1"/>
  <c r="D226" i="9" s="1"/>
  <c r="E226" i="9" s="1"/>
  <c r="B227" i="9" s="1"/>
  <c r="C227" i="9" s="1"/>
  <c r="D227" i="9" s="1"/>
  <c r="E227" i="9" s="1"/>
  <c r="B228" i="9" s="1"/>
  <c r="C228" i="9" s="1"/>
  <c r="D228" i="9" s="1"/>
  <c r="E228" i="9" s="1"/>
  <c r="B229" i="9" s="1"/>
  <c r="C229" i="9" s="1"/>
  <c r="D229" i="9" s="1"/>
  <c r="E229" i="9" s="1"/>
  <c r="B230" i="9" s="1"/>
  <c r="C230" i="9" s="1"/>
  <c r="D230" i="9" s="1"/>
  <c r="E230" i="9" s="1"/>
  <c r="B231" i="9" s="1"/>
  <c r="C231" i="9" s="1"/>
  <c r="D231" i="9" s="1"/>
  <c r="E231" i="9" s="1"/>
  <c r="B232" i="9" s="1"/>
  <c r="C232" i="9" s="1"/>
  <c r="D232" i="9" s="1"/>
  <c r="E232" i="9" s="1"/>
  <c r="B233" i="9" s="1"/>
  <c r="C233" i="9" s="1"/>
  <c r="D233" i="9" s="1"/>
  <c r="E233" i="9" s="1"/>
  <c r="B234" i="9" s="1"/>
  <c r="C234" i="9" s="1"/>
  <c r="D234" i="9" s="1"/>
  <c r="E234" i="9" s="1"/>
  <c r="B235" i="9" s="1"/>
  <c r="C235" i="9" s="1"/>
  <c r="D235" i="9" s="1"/>
  <c r="E235" i="9" s="1"/>
  <c r="B236" i="9" s="1"/>
  <c r="C236" i="9" s="1"/>
  <c r="D236" i="9" s="1"/>
  <c r="E236" i="9" s="1"/>
  <c r="B237" i="9" s="1"/>
  <c r="C237" i="9" s="1"/>
  <c r="D237" i="9" s="1"/>
  <c r="E237" i="9" s="1"/>
  <c r="B238" i="9" s="1"/>
  <c r="C238" i="9" s="1"/>
  <c r="D238" i="9" s="1"/>
  <c r="E238" i="9" s="1"/>
  <c r="B239" i="9" s="1"/>
  <c r="C239" i="9" s="1"/>
  <c r="D239" i="9" s="1"/>
  <c r="E239" i="9" s="1"/>
  <c r="B240" i="9" s="1"/>
  <c r="C240" i="9" s="1"/>
  <c r="D240" i="9" s="1"/>
  <c r="E240" i="9" s="1"/>
  <c r="B241" i="9" s="1"/>
  <c r="C241" i="9" s="1"/>
  <c r="D241" i="9" s="1"/>
  <c r="E241" i="9" s="1"/>
  <c r="B242" i="9" s="1"/>
  <c r="C242" i="9" s="1"/>
  <c r="D242" i="9" s="1"/>
  <c r="E242" i="9" s="1"/>
  <c r="B243" i="9" s="1"/>
  <c r="C243" i="9" s="1"/>
  <c r="D243" i="9" s="1"/>
  <c r="E243" i="9" s="1"/>
  <c r="B244" i="9" s="1"/>
  <c r="C244" i="9" s="1"/>
  <c r="D244" i="9" s="1"/>
  <c r="E244" i="9" s="1"/>
  <c r="B245" i="9" s="1"/>
  <c r="C245" i="9" s="1"/>
  <c r="D245" i="9" s="1"/>
  <c r="E245" i="9" s="1"/>
  <c r="B246" i="9" s="1"/>
  <c r="C246" i="9" s="1"/>
  <c r="D246" i="9" s="1"/>
  <c r="E246" i="9" s="1"/>
  <c r="B247" i="9" s="1"/>
  <c r="C247" i="9" s="1"/>
  <c r="D247" i="9" s="1"/>
  <c r="E247" i="9" s="1"/>
  <c r="B248" i="9" s="1"/>
  <c r="C248" i="9" s="1"/>
  <c r="D248" i="9" s="1"/>
  <c r="E248" i="9" s="1"/>
  <c r="B249" i="9" s="1"/>
  <c r="C249" i="9" s="1"/>
  <c r="D249" i="9" s="1"/>
  <c r="E249" i="9" s="1"/>
  <c r="B250" i="9" s="1"/>
  <c r="C250" i="9" s="1"/>
  <c r="D250" i="9" s="1"/>
  <c r="E250" i="9" s="1"/>
  <c r="B251" i="9" s="1"/>
  <c r="C251" i="9" s="1"/>
  <c r="D251" i="9" s="1"/>
  <c r="E251" i="9" s="1"/>
  <c r="B252" i="9" s="1"/>
  <c r="C252" i="9" s="1"/>
  <c r="D252" i="9" s="1"/>
  <c r="E252" i="9" s="1"/>
  <c r="B253" i="9" s="1"/>
  <c r="C253" i="9" s="1"/>
  <c r="D253" i="9" s="1"/>
  <c r="E253" i="9" s="1"/>
  <c r="B254" i="9" s="1"/>
  <c r="C254" i="9" s="1"/>
  <c r="D254" i="9" s="1"/>
  <c r="E254" i="9" s="1"/>
  <c r="B255" i="9" s="1"/>
  <c r="C255" i="9" s="1"/>
  <c r="D255" i="9" s="1"/>
  <c r="E255" i="9" s="1"/>
  <c r="B256" i="9" s="1"/>
  <c r="C256" i="9" s="1"/>
  <c r="D256" i="9" s="1"/>
  <c r="E256" i="9" s="1"/>
  <c r="B257" i="9" s="1"/>
  <c r="C257" i="9" s="1"/>
  <c r="D257" i="9" s="1"/>
  <c r="E257" i="9" s="1"/>
  <c r="B258" i="9" s="1"/>
  <c r="C258" i="9" s="1"/>
  <c r="D258" i="9" s="1"/>
  <c r="E258" i="9" s="1"/>
  <c r="B259" i="9" s="1"/>
  <c r="C259" i="9" s="1"/>
  <c r="D259" i="9" s="1"/>
  <c r="E259" i="9" s="1"/>
  <c r="B260" i="9" s="1"/>
  <c r="C260" i="9" s="1"/>
  <c r="D260" i="9" s="1"/>
  <c r="E260" i="9" s="1"/>
  <c r="B261" i="9" s="1"/>
  <c r="C261" i="9" s="1"/>
  <c r="D261" i="9" s="1"/>
  <c r="E261" i="9" s="1"/>
  <c r="B262" i="9" s="1"/>
  <c r="C262" i="9" s="1"/>
  <c r="D262" i="9" s="1"/>
  <c r="E262" i="9" s="1"/>
  <c r="B263" i="9" s="1"/>
  <c r="C263" i="9" s="1"/>
  <c r="D263" i="9" s="1"/>
  <c r="E263" i="9" s="1"/>
  <c r="B264" i="9" s="1"/>
  <c r="C264" i="9" s="1"/>
  <c r="D264" i="9" s="1"/>
  <c r="E264" i="9" s="1"/>
  <c r="B265" i="9" s="1"/>
  <c r="C265" i="9" s="1"/>
  <c r="D265" i="9" s="1"/>
  <c r="E265" i="9" s="1"/>
  <c r="B266" i="9" s="1"/>
  <c r="C266" i="9" s="1"/>
  <c r="D266" i="9" s="1"/>
  <c r="E266" i="9" s="1"/>
  <c r="B267" i="9" s="1"/>
  <c r="C267" i="9" s="1"/>
  <c r="D267" i="9" s="1"/>
  <c r="E267" i="9" s="1"/>
  <c r="B268" i="9" s="1"/>
  <c r="C268" i="9" s="1"/>
  <c r="D268" i="9" s="1"/>
  <c r="E268" i="9" s="1"/>
  <c r="B269" i="9" s="1"/>
  <c r="C269" i="9" s="1"/>
  <c r="D269" i="9" s="1"/>
  <c r="E269" i="9" s="1"/>
  <c r="B270" i="9" s="1"/>
  <c r="C270" i="9" s="1"/>
  <c r="D270" i="9" s="1"/>
  <c r="E270" i="9" s="1"/>
  <c r="B271" i="9" s="1"/>
  <c r="C271" i="9" s="1"/>
  <c r="D271" i="9" s="1"/>
  <c r="E271" i="9" s="1"/>
  <c r="B272" i="9" s="1"/>
  <c r="C272" i="9" s="1"/>
  <c r="D272" i="9" s="1"/>
  <c r="E272" i="9" s="1"/>
  <c r="B273" i="9" s="1"/>
  <c r="C273" i="9" s="1"/>
  <c r="D273" i="9" s="1"/>
  <c r="E273" i="9" s="1"/>
  <c r="B274" i="9" s="1"/>
  <c r="C274" i="9" s="1"/>
  <c r="D274" i="9" s="1"/>
  <c r="E274" i="9" s="1"/>
  <c r="B275" i="9" s="1"/>
  <c r="C275" i="9" s="1"/>
  <c r="D275" i="9" s="1"/>
  <c r="E275" i="9" s="1"/>
  <c r="B276" i="9" s="1"/>
  <c r="C276" i="9" s="1"/>
  <c r="D276" i="9" s="1"/>
  <c r="E276" i="9" s="1"/>
  <c r="B277" i="9" s="1"/>
  <c r="C277" i="9" s="1"/>
  <c r="D277" i="9" s="1"/>
  <c r="E277" i="9" s="1"/>
  <c r="B278" i="9" s="1"/>
  <c r="C278" i="9" s="1"/>
  <c r="D278" i="9" s="1"/>
  <c r="E278" i="9" s="1"/>
  <c r="B279" i="9" s="1"/>
  <c r="C279" i="9" s="1"/>
  <c r="D279" i="9" s="1"/>
  <c r="E279" i="9" s="1"/>
  <c r="B280" i="9" s="1"/>
  <c r="C280" i="9" s="1"/>
  <c r="D280" i="9" s="1"/>
  <c r="E280" i="9" s="1"/>
  <c r="B281" i="9" s="1"/>
  <c r="C281" i="9" s="1"/>
  <c r="D281" i="9" s="1"/>
  <c r="E281" i="9" s="1"/>
  <c r="B282" i="9" s="1"/>
  <c r="C282" i="9" s="1"/>
  <c r="D282" i="9" s="1"/>
  <c r="E282" i="9" s="1"/>
  <c r="B283" i="9" s="1"/>
  <c r="C283" i="9" s="1"/>
  <c r="D283" i="9" s="1"/>
  <c r="E283" i="9" s="1"/>
  <c r="B284" i="9" s="1"/>
  <c r="C284" i="9" s="1"/>
  <c r="D284" i="9" s="1"/>
  <c r="E284" i="9" s="1"/>
  <c r="B285" i="9" s="1"/>
  <c r="C285" i="9" s="1"/>
  <c r="D285" i="9" s="1"/>
  <c r="E285" i="9" s="1"/>
  <c r="B286" i="9" s="1"/>
  <c r="C286" i="9" s="1"/>
  <c r="D286" i="9" s="1"/>
  <c r="E286" i="9" s="1"/>
  <c r="B287" i="9" s="1"/>
  <c r="C287" i="9" s="1"/>
  <c r="D287" i="9" s="1"/>
  <c r="E287" i="9" s="1"/>
  <c r="B288" i="9" s="1"/>
  <c r="C288" i="9" s="1"/>
  <c r="D288" i="9" s="1"/>
  <c r="E288" i="9" s="1"/>
  <c r="B289" i="9" s="1"/>
  <c r="C289" i="9" s="1"/>
  <c r="D289" i="9" s="1"/>
  <c r="E289" i="9" s="1"/>
  <c r="B290" i="9" s="1"/>
  <c r="C290" i="9" s="1"/>
  <c r="D290" i="9" s="1"/>
  <c r="E290" i="9" s="1"/>
  <c r="B291" i="9" s="1"/>
  <c r="C291" i="9" s="1"/>
  <c r="D291" i="9" s="1"/>
  <c r="E291" i="9" s="1"/>
  <c r="B292" i="9" s="1"/>
  <c r="C292" i="9" s="1"/>
  <c r="D292" i="9" s="1"/>
  <c r="E292" i="9" s="1"/>
  <c r="B293" i="9" s="1"/>
  <c r="C293" i="9" s="1"/>
  <c r="D293" i="9" s="1"/>
  <c r="E293" i="9" s="1"/>
  <c r="B294" i="9" s="1"/>
  <c r="C294" i="9" s="1"/>
  <c r="D294" i="9" s="1"/>
  <c r="E294" i="9" s="1"/>
  <c r="B295" i="9" s="1"/>
  <c r="C295" i="9" s="1"/>
  <c r="D295" i="9" s="1"/>
  <c r="E295" i="9" s="1"/>
  <c r="B296" i="9" s="1"/>
  <c r="C296" i="9" s="1"/>
  <c r="D296" i="9" s="1"/>
  <c r="E296" i="9" s="1"/>
  <c r="B297" i="9" s="1"/>
  <c r="C297" i="9" s="1"/>
  <c r="D297" i="9" s="1"/>
  <c r="E297" i="9" s="1"/>
  <c r="B298" i="9" s="1"/>
  <c r="C298" i="9" s="1"/>
  <c r="D298" i="9" s="1"/>
  <c r="E298" i="9" s="1"/>
  <c r="B299" i="9" s="1"/>
  <c r="C299" i="9" s="1"/>
  <c r="D299" i="9" s="1"/>
  <c r="E299" i="9" s="1"/>
  <c r="B300" i="9" s="1"/>
  <c r="C300" i="9" s="1"/>
  <c r="D300" i="9" s="1"/>
  <c r="E300" i="9" s="1"/>
  <c r="B301" i="9" s="1"/>
  <c r="C301" i="9" s="1"/>
  <c r="D301" i="9" s="1"/>
  <c r="E301" i="9" s="1"/>
  <c r="B302" i="9" s="1"/>
  <c r="C302" i="9" s="1"/>
  <c r="D302" i="9" s="1"/>
  <c r="E302" i="9" s="1"/>
  <c r="B303" i="9" s="1"/>
  <c r="C303" i="9" s="1"/>
  <c r="D303" i="9" s="1"/>
  <c r="E303" i="9" s="1"/>
  <c r="B304" i="9" s="1"/>
  <c r="C304" i="9" s="1"/>
  <c r="D304" i="9" s="1"/>
  <c r="E304" i="9" s="1"/>
  <c r="B305" i="9" s="1"/>
  <c r="C305" i="9" s="1"/>
  <c r="D305" i="9" s="1"/>
  <c r="E305" i="9" s="1"/>
  <c r="B306" i="9" s="1"/>
  <c r="C306" i="9" s="1"/>
  <c r="D306" i="9" s="1"/>
  <c r="E306" i="9" s="1"/>
  <c r="B307" i="9" s="1"/>
  <c r="C307" i="9" s="1"/>
  <c r="D307" i="9" s="1"/>
  <c r="E307" i="9" s="1"/>
  <c r="B308" i="9" s="1"/>
  <c r="C308" i="9" s="1"/>
  <c r="D308" i="9" s="1"/>
  <c r="E308" i="9" s="1"/>
  <c r="B309" i="9" s="1"/>
  <c r="C309" i="9" s="1"/>
  <c r="D309" i="9" s="1"/>
  <c r="E309" i="9" s="1"/>
  <c r="B310" i="9" s="1"/>
  <c r="C310" i="9" s="1"/>
  <c r="D310" i="9" s="1"/>
  <c r="E310" i="9" s="1"/>
  <c r="B311" i="9" s="1"/>
  <c r="C311" i="9" s="1"/>
  <c r="D311" i="9" s="1"/>
  <c r="E311" i="9" s="1"/>
  <c r="B312" i="9" s="1"/>
  <c r="C312" i="9" s="1"/>
  <c r="D312" i="9" s="1"/>
  <c r="E312" i="9" s="1"/>
  <c r="B313" i="9" s="1"/>
  <c r="C313" i="9" s="1"/>
  <c r="D313" i="9" s="1"/>
  <c r="E313" i="9" s="1"/>
  <c r="B314" i="9" s="1"/>
  <c r="C314" i="9" s="1"/>
  <c r="D314" i="9" s="1"/>
  <c r="E314" i="9" s="1"/>
  <c r="B315" i="9" s="1"/>
  <c r="C315" i="9" s="1"/>
  <c r="D315" i="9" s="1"/>
  <c r="E315" i="9" s="1"/>
  <c r="B316" i="9" s="1"/>
  <c r="C316" i="9" s="1"/>
  <c r="D316" i="9" s="1"/>
  <c r="E316" i="9" s="1"/>
  <c r="B317" i="9" s="1"/>
  <c r="C317" i="9" s="1"/>
  <c r="D317" i="9" s="1"/>
  <c r="E317" i="9" s="1"/>
  <c r="B318" i="9" s="1"/>
  <c r="C318" i="9" s="1"/>
  <c r="D318" i="9" s="1"/>
  <c r="E318" i="9" s="1"/>
  <c r="B319" i="9" s="1"/>
  <c r="C319" i="9" s="1"/>
  <c r="D319" i="9" s="1"/>
  <c r="E319" i="9" s="1"/>
  <c r="B320" i="9" s="1"/>
  <c r="C320" i="9" s="1"/>
  <c r="D320" i="9" s="1"/>
  <c r="E320" i="9" s="1"/>
  <c r="B321" i="9" s="1"/>
  <c r="C321" i="9" s="1"/>
  <c r="D321" i="9" s="1"/>
  <c r="E321" i="9" s="1"/>
  <c r="B322" i="9" s="1"/>
  <c r="C322" i="9" s="1"/>
  <c r="D322" i="9" s="1"/>
  <c r="E322" i="9" s="1"/>
  <c r="B323" i="9" s="1"/>
  <c r="C323" i="9" s="1"/>
  <c r="D323" i="9" s="1"/>
  <c r="E323" i="9" s="1"/>
  <c r="B324" i="9" s="1"/>
  <c r="C324" i="9" s="1"/>
  <c r="D324" i="9" s="1"/>
  <c r="E324" i="9" s="1"/>
  <c r="B325" i="9" s="1"/>
  <c r="C325" i="9" s="1"/>
  <c r="D325" i="9" s="1"/>
  <c r="E325" i="9" s="1"/>
  <c r="B326" i="9" s="1"/>
  <c r="C326" i="9" s="1"/>
  <c r="D326" i="9" s="1"/>
  <c r="E326" i="9" s="1"/>
  <c r="B327" i="9" s="1"/>
  <c r="C327" i="9" s="1"/>
  <c r="D327" i="9" s="1"/>
  <c r="E327" i="9" s="1"/>
  <c r="B328" i="9" s="1"/>
  <c r="C328" i="9" s="1"/>
  <c r="D328" i="9" s="1"/>
  <c r="E328" i="9" s="1"/>
  <c r="B329" i="9" s="1"/>
  <c r="C329" i="9" s="1"/>
  <c r="D329" i="9" s="1"/>
  <c r="E329" i="9" s="1"/>
  <c r="B330" i="9" s="1"/>
  <c r="C330" i="9" s="1"/>
  <c r="D330" i="9" s="1"/>
  <c r="E330" i="9" s="1"/>
  <c r="B331" i="9" s="1"/>
  <c r="C331" i="9" s="1"/>
  <c r="D331" i="9" s="1"/>
  <c r="E331" i="9" s="1"/>
  <c r="B332" i="9" s="1"/>
  <c r="C332" i="9" s="1"/>
  <c r="D332" i="9" s="1"/>
  <c r="E332" i="9" s="1"/>
  <c r="B333" i="9" s="1"/>
  <c r="C333" i="9" s="1"/>
  <c r="D333" i="9" s="1"/>
  <c r="E333" i="9" s="1"/>
  <c r="B334" i="9" s="1"/>
  <c r="C334" i="9" s="1"/>
  <c r="D334" i="9" s="1"/>
  <c r="E334" i="9" s="1"/>
  <c r="B335" i="9" s="1"/>
  <c r="C335" i="9" s="1"/>
  <c r="D335" i="9" s="1"/>
  <c r="E335" i="9" s="1"/>
  <c r="B336" i="9" s="1"/>
  <c r="C336" i="9" s="1"/>
  <c r="D336" i="9" s="1"/>
  <c r="E336" i="9" s="1"/>
  <c r="B337" i="9" s="1"/>
  <c r="C337" i="9" s="1"/>
  <c r="D337" i="9" s="1"/>
  <c r="E337" i="9" s="1"/>
  <c r="B338" i="9" s="1"/>
  <c r="C338" i="9" s="1"/>
  <c r="D338" i="9" s="1"/>
  <c r="E338" i="9" s="1"/>
  <c r="B339" i="9" s="1"/>
  <c r="C339" i="9" s="1"/>
  <c r="D339" i="9" s="1"/>
  <c r="E339" i="9" s="1"/>
  <c r="B340" i="9" s="1"/>
  <c r="C340" i="9" s="1"/>
  <c r="D340" i="9" s="1"/>
  <c r="E340" i="9" s="1"/>
  <c r="B341" i="9" s="1"/>
  <c r="C341" i="9" s="1"/>
  <c r="D341" i="9" s="1"/>
  <c r="E341" i="9" s="1"/>
  <c r="B342" i="9" s="1"/>
  <c r="C342" i="9" s="1"/>
  <c r="D342" i="9" s="1"/>
  <c r="E342" i="9" s="1"/>
  <c r="B343" i="9" s="1"/>
  <c r="C343" i="9" s="1"/>
  <c r="D343" i="9" s="1"/>
  <c r="E343" i="9" s="1"/>
  <c r="B344" i="9" s="1"/>
  <c r="C344" i="9" s="1"/>
  <c r="D344" i="9" s="1"/>
  <c r="E344" i="9" s="1"/>
  <c r="B345" i="9" s="1"/>
  <c r="C345" i="9" s="1"/>
  <c r="D345" i="9" s="1"/>
  <c r="E345" i="9" s="1"/>
  <c r="B346" i="9" s="1"/>
  <c r="C346" i="9" s="1"/>
  <c r="D346" i="9" s="1"/>
  <c r="E346" i="9" s="1"/>
  <c r="B347" i="9" s="1"/>
  <c r="C347" i="9" s="1"/>
  <c r="D347" i="9" s="1"/>
  <c r="E347" i="9" s="1"/>
  <c r="B348" i="9" s="1"/>
  <c r="C348" i="9" s="1"/>
  <c r="D348" i="9" s="1"/>
  <c r="E348" i="9" s="1"/>
  <c r="B349" i="9" s="1"/>
  <c r="C349" i="9" s="1"/>
  <c r="D349" i="9" s="1"/>
  <c r="E349" i="9" s="1"/>
  <c r="B350" i="9" s="1"/>
  <c r="C350" i="9" s="1"/>
  <c r="D350" i="9" s="1"/>
  <c r="E350" i="9" s="1"/>
  <c r="B351" i="9" s="1"/>
  <c r="C351" i="9" s="1"/>
  <c r="D351" i="9" s="1"/>
  <c r="E351" i="9" s="1"/>
  <c r="B352" i="9" s="1"/>
  <c r="C352" i="9" s="1"/>
  <c r="D352" i="9" s="1"/>
  <c r="E352" i="9" s="1"/>
  <c r="B353" i="9" s="1"/>
  <c r="C353" i="9" s="1"/>
  <c r="D353" i="9" s="1"/>
  <c r="E353" i="9" s="1"/>
  <c r="B354" i="9" s="1"/>
  <c r="C354" i="9" s="1"/>
  <c r="D354" i="9" s="1"/>
  <c r="E354" i="9" s="1"/>
  <c r="B355" i="9" s="1"/>
  <c r="C355" i="9" s="1"/>
  <c r="D355" i="9" s="1"/>
  <c r="E355" i="9" s="1"/>
  <c r="B356" i="9" s="1"/>
  <c r="C356" i="9" s="1"/>
  <c r="D356" i="9" s="1"/>
  <c r="E356" i="9" s="1"/>
  <c r="B357" i="9" s="1"/>
  <c r="C357" i="9" s="1"/>
  <c r="D357" i="9" s="1"/>
  <c r="E357" i="9" s="1"/>
  <c r="B358" i="9" s="1"/>
  <c r="C358" i="9" s="1"/>
  <c r="D358" i="9" s="1"/>
  <c r="E358" i="9" s="1"/>
  <c r="B359" i="9" s="1"/>
  <c r="C359" i="9" s="1"/>
  <c r="D359" i="9" s="1"/>
  <c r="E359" i="9" s="1"/>
  <c r="B360" i="9" s="1"/>
  <c r="C360" i="9" s="1"/>
  <c r="D360" i="9" s="1"/>
  <c r="E360" i="9" s="1"/>
  <c r="B361" i="9" s="1"/>
  <c r="C361" i="9" s="1"/>
  <c r="D361" i="9" s="1"/>
  <c r="E361" i="9" s="1"/>
  <c r="B362" i="9" s="1"/>
  <c r="C362" i="9" s="1"/>
  <c r="D362" i="9" s="1"/>
  <c r="E362" i="9" s="1"/>
  <c r="B363" i="9" s="1"/>
  <c r="C363" i="9" s="1"/>
  <c r="D363" i="9" s="1"/>
  <c r="E363" i="9" s="1"/>
  <c r="B364" i="9" s="1"/>
  <c r="C364" i="9" s="1"/>
  <c r="D364" i="9" s="1"/>
  <c r="E364" i="9" s="1"/>
  <c r="B365" i="9" s="1"/>
  <c r="C365" i="9" s="1"/>
  <c r="D365" i="9" s="1"/>
  <c r="E365" i="9" s="1"/>
  <c r="B75" i="8"/>
  <c r="B71" i="8"/>
  <c r="B73" i="8" s="1"/>
  <c r="Q24" i="8"/>
  <c r="Q71" i="8" s="1"/>
  <c r="Q72" i="8" s="1"/>
  <c r="P24" i="8"/>
  <c r="P71" i="8" s="1"/>
  <c r="F7" i="9"/>
  <c r="F8" i="9" s="1"/>
  <c r="F9" i="9" s="1"/>
  <c r="B72" i="8"/>
  <c r="P72" i="8" s="1"/>
  <c r="B10" i="6"/>
  <c r="C17" i="2"/>
  <c r="C43" i="2"/>
  <c r="C42" i="2"/>
  <c r="B43" i="14" l="1"/>
  <c r="F10" i="9"/>
  <c r="F11" i="9" s="1"/>
  <c r="F12" i="9" s="1"/>
  <c r="F13" i="9" s="1"/>
  <c r="F14" i="9" s="1"/>
  <c r="F15" i="9" s="1"/>
  <c r="F16" i="9" s="1"/>
  <c r="F17" i="9" s="1"/>
  <c r="F18" i="9" s="1"/>
  <c r="F19" i="9" s="1"/>
  <c r="F20" i="9" s="1"/>
  <c r="F21" i="9" s="1"/>
  <c r="F22" i="9" s="1"/>
  <c r="F23" i="9" s="1"/>
  <c r="F24" i="9" s="1"/>
  <c r="F25" i="9" s="1"/>
  <c r="F26" i="9" s="1"/>
  <c r="F27" i="9" s="1"/>
  <c r="F28" i="9" s="1"/>
  <c r="F29" i="9" s="1"/>
  <c r="F30" i="9" s="1"/>
  <c r="F31" i="9" s="1"/>
  <c r="F32" i="9" s="1"/>
  <c r="F33" i="9" s="1"/>
  <c r="F34" i="9" s="1"/>
  <c r="F35" i="9" s="1"/>
  <c r="F36" i="9" s="1"/>
  <c r="F37" i="9" s="1"/>
  <c r="F38" i="9" s="1"/>
  <c r="F39" i="9" s="1"/>
  <c r="F40" i="9" s="1"/>
  <c r="F41" i="9" s="1"/>
  <c r="F42" i="9" s="1"/>
  <c r="F43" i="9" s="1"/>
  <c r="F44" i="9" s="1"/>
  <c r="F45" i="9" s="1"/>
  <c r="F46" i="9" s="1"/>
  <c r="F47" i="9" s="1"/>
  <c r="F48" i="9" s="1"/>
  <c r="F49" i="9" s="1"/>
  <c r="F50" i="9" s="1"/>
  <c r="F51" i="9" s="1"/>
  <c r="F52" i="9" s="1"/>
  <c r="F53" i="9" s="1"/>
  <c r="F54" i="9" s="1"/>
  <c r="F55" i="9" s="1"/>
  <c r="F56" i="9" s="1"/>
  <c r="F57" i="9" s="1"/>
  <c r="F58" i="9" s="1"/>
  <c r="F59" i="9" s="1"/>
  <c r="F60" i="9" s="1"/>
  <c r="F61" i="9" s="1"/>
  <c r="F62" i="9" s="1"/>
  <c r="F63" i="9" s="1"/>
  <c r="F64" i="9" s="1"/>
  <c r="F65" i="9" s="1"/>
  <c r="F66" i="9" s="1"/>
  <c r="F67" i="9" s="1"/>
  <c r="F68" i="9" s="1"/>
  <c r="F69" i="9" s="1"/>
  <c r="F70" i="9" s="1"/>
  <c r="F71" i="9" s="1"/>
  <c r="F72" i="9" s="1"/>
  <c r="F73" i="9" s="1"/>
  <c r="F74" i="9" s="1"/>
  <c r="F75" i="9" s="1"/>
  <c r="F76" i="9" s="1"/>
  <c r="F77" i="9" s="1"/>
  <c r="F78" i="9" s="1"/>
  <c r="F79" i="9" s="1"/>
  <c r="F80" i="9" s="1"/>
  <c r="F81" i="9" s="1"/>
  <c r="F82" i="9" s="1"/>
  <c r="F83" i="9" s="1"/>
  <c r="F84" i="9" s="1"/>
  <c r="F85" i="9" s="1"/>
  <c r="F86" i="9" s="1"/>
  <c r="F87" i="9" s="1"/>
  <c r="F88" i="9" s="1"/>
  <c r="F89" i="9" s="1"/>
  <c r="F90" i="9" s="1"/>
  <c r="F91" i="9" s="1"/>
  <c r="F92" i="9" s="1"/>
  <c r="F93" i="9" s="1"/>
  <c r="F94" i="9" s="1"/>
  <c r="F95" i="9" s="1"/>
  <c r="F96" i="9" s="1"/>
  <c r="F97" i="9" s="1"/>
  <c r="F98" i="9" s="1"/>
  <c r="F99" i="9" s="1"/>
  <c r="F100" i="9" s="1"/>
  <c r="F101" i="9" s="1"/>
  <c r="B14" i="8" s="1"/>
  <c r="B27" i="14" s="1"/>
  <c r="P73" i="8"/>
  <c r="C75" i="8"/>
  <c r="D75" i="8" s="1"/>
  <c r="E75" i="8" s="1"/>
  <c r="F75" i="8" s="1"/>
  <c r="G75" i="8" s="1"/>
  <c r="H75" i="8" s="1"/>
  <c r="I75" i="8" s="1"/>
  <c r="P75" i="8" s="1"/>
  <c r="Q75" i="8" s="1"/>
  <c r="B9" i="10"/>
  <c r="C9" i="10" s="1"/>
  <c r="B11" i="10"/>
  <c r="C11" i="10" s="1"/>
  <c r="B10" i="10"/>
  <c r="C10" i="10" s="1"/>
  <c r="B12" i="8"/>
  <c r="B5" i="6"/>
  <c r="C38" i="6" s="1"/>
  <c r="C39" i="6" s="1"/>
  <c r="C43" i="6" s="1"/>
  <c r="B35" i="19" l="1"/>
  <c r="C27" i="14"/>
  <c r="B55" i="14" s="1"/>
  <c r="B43" i="24" s="1"/>
  <c r="B39" i="14"/>
  <c r="B52" i="19"/>
  <c r="B59" i="14"/>
  <c r="C43" i="14"/>
  <c r="B44" i="14"/>
  <c r="F102" i="9"/>
  <c r="F103" i="9" s="1"/>
  <c r="F104" i="9" s="1"/>
  <c r="F105" i="9" s="1"/>
  <c r="F106" i="9" s="1"/>
  <c r="F107" i="9" s="1"/>
  <c r="F108" i="9" s="1"/>
  <c r="F109" i="9" s="1"/>
  <c r="F110" i="9" s="1"/>
  <c r="F111" i="9" s="1"/>
  <c r="F112" i="9" s="1"/>
  <c r="F113" i="9" s="1"/>
  <c r="F114" i="9" s="1"/>
  <c r="F115" i="9" s="1"/>
  <c r="F116" i="9" s="1"/>
  <c r="F117" i="9" s="1"/>
  <c r="F118" i="9" s="1"/>
  <c r="F119" i="9" s="1"/>
  <c r="F120" i="9" s="1"/>
  <c r="F121" i="9" s="1"/>
  <c r="F122" i="9" s="1"/>
  <c r="F123" i="9" s="1"/>
  <c r="F124" i="9" s="1"/>
  <c r="F125" i="9" s="1"/>
  <c r="F126" i="9" s="1"/>
  <c r="F127" i="9" s="1"/>
  <c r="F128" i="9" s="1"/>
  <c r="F129" i="9" s="1"/>
  <c r="F130" i="9" s="1"/>
  <c r="F131" i="9" s="1"/>
  <c r="F132" i="9" s="1"/>
  <c r="F133" i="9" s="1"/>
  <c r="F134" i="9" s="1"/>
  <c r="F135" i="9" s="1"/>
  <c r="F136" i="9" s="1"/>
  <c r="F137" i="9" s="1"/>
  <c r="F138" i="9" s="1"/>
  <c r="F139" i="9" s="1"/>
  <c r="F140" i="9" s="1"/>
  <c r="F141" i="9" s="1"/>
  <c r="F142" i="9" s="1"/>
  <c r="F143" i="9" s="1"/>
  <c r="F144" i="9" s="1"/>
  <c r="F145" i="9" s="1"/>
  <c r="F146" i="9" s="1"/>
  <c r="F147" i="9" s="1"/>
  <c r="F148" i="9" s="1"/>
  <c r="F149" i="9" s="1"/>
  <c r="F150" i="9" s="1"/>
  <c r="F151" i="9" s="1"/>
  <c r="F152" i="9" s="1"/>
  <c r="F153" i="9" s="1"/>
  <c r="F154" i="9" s="1"/>
  <c r="F155" i="9" s="1"/>
  <c r="F156" i="9" s="1"/>
  <c r="F157" i="9" s="1"/>
  <c r="F158" i="9" s="1"/>
  <c r="F159" i="9" s="1"/>
  <c r="F160" i="9" s="1"/>
  <c r="F161" i="9" s="1"/>
  <c r="F162" i="9" s="1"/>
  <c r="F163" i="9" s="1"/>
  <c r="F164" i="9" s="1"/>
  <c r="F165" i="9" s="1"/>
  <c r="F166" i="9" s="1"/>
  <c r="F167" i="9" s="1"/>
  <c r="F168" i="9" s="1"/>
  <c r="F169" i="9" s="1"/>
  <c r="F170" i="9" s="1"/>
  <c r="F171" i="9" s="1"/>
  <c r="F172" i="9" s="1"/>
  <c r="F173" i="9" s="1"/>
  <c r="F174" i="9" s="1"/>
  <c r="F175" i="9" s="1"/>
  <c r="F176" i="9" s="1"/>
  <c r="F177" i="9" s="1"/>
  <c r="F178" i="9" s="1"/>
  <c r="F179" i="9" s="1"/>
  <c r="F180" i="9" s="1"/>
  <c r="F181" i="9" s="1"/>
  <c r="F182" i="9" s="1"/>
  <c r="F183" i="9" s="1"/>
  <c r="F184" i="9" s="1"/>
  <c r="F185" i="9" s="1"/>
  <c r="F186" i="9" s="1"/>
  <c r="F187" i="9" s="1"/>
  <c r="F188" i="9" s="1"/>
  <c r="F189" i="9" s="1"/>
  <c r="F190" i="9" s="1"/>
  <c r="F191" i="9" s="1"/>
  <c r="F192" i="9" s="1"/>
  <c r="F193" i="9" s="1"/>
  <c r="F194" i="9" s="1"/>
  <c r="F195" i="9" s="1"/>
  <c r="F196" i="9" s="1"/>
  <c r="F197" i="9" s="1"/>
  <c r="F198" i="9" s="1"/>
  <c r="F199" i="9" s="1"/>
  <c r="F200" i="9" s="1"/>
  <c r="F201" i="9" s="1"/>
  <c r="F202" i="9" s="1"/>
  <c r="F203" i="9" s="1"/>
  <c r="F204" i="9" s="1"/>
  <c r="F205" i="9" s="1"/>
  <c r="F206" i="9" s="1"/>
  <c r="F207" i="9" s="1"/>
  <c r="F208" i="9" s="1"/>
  <c r="F209" i="9" s="1"/>
  <c r="F210" i="9" s="1"/>
  <c r="F211" i="9" s="1"/>
  <c r="F212" i="9" s="1"/>
  <c r="F213" i="9" s="1"/>
  <c r="F214" i="9" s="1"/>
  <c r="F215" i="9" s="1"/>
  <c r="F216" i="9" s="1"/>
  <c r="F217" i="9" s="1"/>
  <c r="F218" i="9" s="1"/>
  <c r="F219" i="9" s="1"/>
  <c r="F220" i="9" s="1"/>
  <c r="F221" i="9" s="1"/>
  <c r="F222" i="9" s="1"/>
  <c r="F223" i="9" s="1"/>
  <c r="F224" i="9" s="1"/>
  <c r="F225" i="9" s="1"/>
  <c r="F226" i="9" s="1"/>
  <c r="F227" i="9" s="1"/>
  <c r="F228" i="9" s="1"/>
  <c r="F229" i="9" s="1"/>
  <c r="F230" i="9" s="1"/>
  <c r="F231" i="9" s="1"/>
  <c r="F232" i="9" s="1"/>
  <c r="F233" i="9" s="1"/>
  <c r="F234" i="9" s="1"/>
  <c r="F235" i="9" s="1"/>
  <c r="F236" i="9" s="1"/>
  <c r="F237" i="9" s="1"/>
  <c r="F238" i="9" s="1"/>
  <c r="F239" i="9" s="1"/>
  <c r="F240" i="9" s="1"/>
  <c r="F241" i="9" s="1"/>
  <c r="F242" i="9" s="1"/>
  <c r="F243" i="9" s="1"/>
  <c r="F244" i="9" s="1"/>
  <c r="F245" i="9" s="1"/>
  <c r="F246" i="9" s="1"/>
  <c r="F247" i="9" s="1"/>
  <c r="F248" i="9" s="1"/>
  <c r="F249" i="9" s="1"/>
  <c r="F250" i="9" s="1"/>
  <c r="F251" i="9" s="1"/>
  <c r="F252" i="9" s="1"/>
  <c r="F253" i="9" s="1"/>
  <c r="F254" i="9" s="1"/>
  <c r="F255" i="9" s="1"/>
  <c r="F256" i="9" s="1"/>
  <c r="F257" i="9" s="1"/>
  <c r="F258" i="9" s="1"/>
  <c r="F259" i="9" s="1"/>
  <c r="F260" i="9" s="1"/>
  <c r="F261" i="9" s="1"/>
  <c r="F262" i="9" s="1"/>
  <c r="F263" i="9" s="1"/>
  <c r="F264" i="9" s="1"/>
  <c r="F265" i="9" s="1"/>
  <c r="F266" i="9" s="1"/>
  <c r="F267" i="9" s="1"/>
  <c r="F268" i="9" s="1"/>
  <c r="F269" i="9" s="1"/>
  <c r="F270" i="9" s="1"/>
  <c r="F271" i="9" s="1"/>
  <c r="F272" i="9" s="1"/>
  <c r="F273" i="9" s="1"/>
  <c r="F274" i="9" s="1"/>
  <c r="F275" i="9" s="1"/>
  <c r="F276" i="9" s="1"/>
  <c r="F277" i="9" s="1"/>
  <c r="F278" i="9" s="1"/>
  <c r="F279" i="9" s="1"/>
  <c r="F280" i="9" s="1"/>
  <c r="F281" i="9" s="1"/>
  <c r="F282" i="9" s="1"/>
  <c r="F283" i="9" s="1"/>
  <c r="F284" i="9" s="1"/>
  <c r="F285" i="9" s="1"/>
  <c r="F286" i="9" s="1"/>
  <c r="F287" i="9" s="1"/>
  <c r="F288" i="9" s="1"/>
  <c r="F289" i="9" s="1"/>
  <c r="F290" i="9" s="1"/>
  <c r="F291" i="9" s="1"/>
  <c r="F292" i="9" s="1"/>
  <c r="F293" i="9" s="1"/>
  <c r="F294" i="9" s="1"/>
  <c r="F295" i="9" s="1"/>
  <c r="F296" i="9" s="1"/>
  <c r="F297" i="9" s="1"/>
  <c r="F298" i="9" s="1"/>
  <c r="F299" i="9" s="1"/>
  <c r="F300" i="9" s="1"/>
  <c r="F301" i="9" s="1"/>
  <c r="F302" i="9" s="1"/>
  <c r="F303" i="9" s="1"/>
  <c r="F304" i="9" s="1"/>
  <c r="F305" i="9" s="1"/>
  <c r="F306" i="9" s="1"/>
  <c r="F307" i="9" s="1"/>
  <c r="F308" i="9" s="1"/>
  <c r="F309" i="9" s="1"/>
  <c r="F310" i="9" s="1"/>
  <c r="F311" i="9" s="1"/>
  <c r="F312" i="9" s="1"/>
  <c r="F313" i="9" s="1"/>
  <c r="F314" i="9" s="1"/>
  <c r="F315" i="9" s="1"/>
  <c r="F316" i="9" s="1"/>
  <c r="F317" i="9" s="1"/>
  <c r="F318" i="9" s="1"/>
  <c r="F319" i="9" s="1"/>
  <c r="F320" i="9" s="1"/>
  <c r="F321" i="9" s="1"/>
  <c r="F322" i="9" s="1"/>
  <c r="F323" i="9" s="1"/>
  <c r="F324" i="9" s="1"/>
  <c r="F325" i="9" s="1"/>
  <c r="F326" i="9" s="1"/>
  <c r="F327" i="9" s="1"/>
  <c r="F328" i="9" s="1"/>
  <c r="F329" i="9" s="1"/>
  <c r="F330" i="9" s="1"/>
  <c r="F331" i="9" s="1"/>
  <c r="F332" i="9" s="1"/>
  <c r="F333" i="9" s="1"/>
  <c r="F334" i="9" s="1"/>
  <c r="F335" i="9" s="1"/>
  <c r="F336" i="9" s="1"/>
  <c r="F337" i="9" s="1"/>
  <c r="F338" i="9" s="1"/>
  <c r="F339" i="9" s="1"/>
  <c r="F340" i="9" s="1"/>
  <c r="F341" i="9" s="1"/>
  <c r="F342" i="9" s="1"/>
  <c r="F343" i="9" s="1"/>
  <c r="F344" i="9" s="1"/>
  <c r="F345" i="9" s="1"/>
  <c r="F346" i="9" s="1"/>
  <c r="F347" i="9" s="1"/>
  <c r="F348" i="9" s="1"/>
  <c r="F349" i="9" s="1"/>
  <c r="F350" i="9" s="1"/>
  <c r="F351" i="9" s="1"/>
  <c r="F352" i="9" s="1"/>
  <c r="F353" i="9" s="1"/>
  <c r="F354" i="9" s="1"/>
  <c r="F355" i="9" s="1"/>
  <c r="F356" i="9" s="1"/>
  <c r="F357" i="9" s="1"/>
  <c r="F358" i="9" s="1"/>
  <c r="F359" i="9" s="1"/>
  <c r="F360" i="9" s="1"/>
  <c r="F361" i="9" s="1"/>
  <c r="F362" i="9" s="1"/>
  <c r="F363" i="9" s="1"/>
  <c r="F364" i="9" s="1"/>
  <c r="F365" i="9" s="1"/>
  <c r="B27" i="8"/>
  <c r="C27" i="8" s="1"/>
  <c r="B25" i="8"/>
  <c r="C10" i="8"/>
  <c r="I35" i="8" s="1"/>
  <c r="C10" i="11"/>
  <c r="R24" i="8"/>
  <c r="C12" i="8"/>
  <c r="B26" i="8"/>
  <c r="C47" i="6"/>
  <c r="C48" i="6"/>
  <c r="D43" i="14" l="1"/>
  <c r="C44" i="14"/>
  <c r="C124" i="14" s="1"/>
  <c r="B67" i="19"/>
  <c r="B60" i="14"/>
  <c r="B71" i="14" s="1"/>
  <c r="C59" i="14"/>
  <c r="C52" i="19"/>
  <c r="B53" i="19"/>
  <c r="B168" i="14"/>
  <c r="C168" i="14" s="1"/>
  <c r="B124" i="14"/>
  <c r="B41" i="14"/>
  <c r="B46" i="24" s="1"/>
  <c r="C39" i="14"/>
  <c r="B72" i="14"/>
  <c r="B73" i="14" s="1"/>
  <c r="B169" i="14"/>
  <c r="B170" i="14" s="1"/>
  <c r="B125" i="14"/>
  <c r="B126" i="14" s="1"/>
  <c r="B57" i="14"/>
  <c r="C55" i="14"/>
  <c r="C43" i="24" s="1"/>
  <c r="N44" i="23"/>
  <c r="F44" i="23"/>
  <c r="M44" i="23"/>
  <c r="E44" i="23"/>
  <c r="L44" i="23"/>
  <c r="D44" i="23"/>
  <c r="K44" i="23"/>
  <c r="C44" i="23"/>
  <c r="J44" i="23"/>
  <c r="B44" i="23"/>
  <c r="Q44" i="23"/>
  <c r="I44" i="23"/>
  <c r="P44" i="23"/>
  <c r="H44" i="23"/>
  <c r="O44" i="23"/>
  <c r="G44" i="23"/>
  <c r="B48" i="19"/>
  <c r="C35" i="19"/>
  <c r="B63" i="19" s="1"/>
  <c r="B43" i="25" s="1"/>
  <c r="D27" i="8"/>
  <c r="E27" i="8" s="1"/>
  <c r="F27" i="8" s="1"/>
  <c r="G27" i="8" s="1"/>
  <c r="H27" i="8" s="1"/>
  <c r="I27" i="8" s="1"/>
  <c r="I79" i="8"/>
  <c r="I80" i="8" s="1"/>
  <c r="I140" i="8"/>
  <c r="I193" i="8" s="1"/>
  <c r="B74" i="8"/>
  <c r="B29" i="8"/>
  <c r="C25" i="8"/>
  <c r="C26" i="8"/>
  <c r="D26" i="8" s="1"/>
  <c r="E26" i="8" s="1"/>
  <c r="F26" i="8" s="1"/>
  <c r="G26" i="8" s="1"/>
  <c r="H26" i="8" s="1"/>
  <c r="I26" i="8" s="1"/>
  <c r="J26" i="8" s="1"/>
  <c r="K26" i="8" s="1"/>
  <c r="L26" i="8" s="1"/>
  <c r="M26" i="8" s="1"/>
  <c r="N26" i="8" s="1"/>
  <c r="O26" i="8" s="1"/>
  <c r="P26" i="8" s="1"/>
  <c r="Q26" i="8" s="1"/>
  <c r="D12" i="8"/>
  <c r="C11" i="11"/>
  <c r="C12" i="11" s="1"/>
  <c r="C51" i="6"/>
  <c r="C6" i="8" s="1"/>
  <c r="L35" i="8" s="1"/>
  <c r="C59" i="6"/>
  <c r="C57" i="14" l="1"/>
  <c r="D55" i="14"/>
  <c r="D43" i="24" s="1"/>
  <c r="D52" i="19"/>
  <c r="C53" i="19"/>
  <c r="D59" i="14"/>
  <c r="C60" i="14"/>
  <c r="C71" i="14" s="1"/>
  <c r="D39" i="14"/>
  <c r="C41" i="14"/>
  <c r="C46" i="24" s="1"/>
  <c r="C72" i="14"/>
  <c r="C73" i="14" s="1"/>
  <c r="C125" i="14"/>
  <c r="C126" i="14" s="1"/>
  <c r="C169" i="14"/>
  <c r="C170" i="14" s="1"/>
  <c r="B65" i="19"/>
  <c r="C63" i="19"/>
  <c r="C43" i="25" s="1"/>
  <c r="B65" i="14"/>
  <c r="B118" i="14"/>
  <c r="B162" i="14"/>
  <c r="B177" i="19"/>
  <c r="B178" i="19" s="1"/>
  <c r="B133" i="19"/>
  <c r="B80" i="19"/>
  <c r="B81" i="19" s="1"/>
  <c r="C48" i="19"/>
  <c r="B50" i="19"/>
  <c r="B45" i="25" s="1"/>
  <c r="E43" i="14"/>
  <c r="D44" i="14"/>
  <c r="R27" i="8"/>
  <c r="B81" i="8"/>
  <c r="B102" i="8" s="1"/>
  <c r="C14" i="8"/>
  <c r="L79" i="8"/>
  <c r="L80" i="8" s="1"/>
  <c r="L140" i="8"/>
  <c r="L193" i="8" s="1"/>
  <c r="Q35" i="8"/>
  <c r="C74" i="8"/>
  <c r="B76" i="8"/>
  <c r="D25" i="8"/>
  <c r="C29" i="8"/>
  <c r="R26" i="8"/>
  <c r="C11" i="8"/>
  <c r="C63" i="6"/>
  <c r="C64" i="6" s="1"/>
  <c r="C60" i="6"/>
  <c r="C65" i="6"/>
  <c r="E52" i="19" l="1"/>
  <c r="D53" i="19"/>
  <c r="D168" i="14"/>
  <c r="D124" i="14"/>
  <c r="E44" i="14"/>
  <c r="F43" i="14"/>
  <c r="C65" i="14"/>
  <c r="C118" i="14"/>
  <c r="C162" i="14"/>
  <c r="B73" i="19"/>
  <c r="B170" i="19"/>
  <c r="D72" i="14"/>
  <c r="D73" i="14" s="1"/>
  <c r="E39" i="14"/>
  <c r="D41" i="14"/>
  <c r="D46" i="24" s="1"/>
  <c r="D169" i="14"/>
  <c r="D170" i="14" s="1"/>
  <c r="D125" i="14"/>
  <c r="D126" i="14" s="1"/>
  <c r="E55" i="14"/>
  <c r="E43" i="24" s="1"/>
  <c r="D57" i="14"/>
  <c r="C80" i="19"/>
  <c r="C81" i="19" s="1"/>
  <c r="D48" i="19"/>
  <c r="C50" i="19"/>
  <c r="C45" i="25" s="1"/>
  <c r="C177" i="19"/>
  <c r="C178" i="19" s="1"/>
  <c r="D63" i="19"/>
  <c r="D43" i="25" s="1"/>
  <c r="C65" i="19"/>
  <c r="E59" i="14"/>
  <c r="D60" i="14"/>
  <c r="D71" i="14" s="1"/>
  <c r="C102" i="8"/>
  <c r="B83" i="8"/>
  <c r="C83" i="8" s="1"/>
  <c r="D83" i="8" s="1"/>
  <c r="E83" i="8" s="1"/>
  <c r="F83" i="8" s="1"/>
  <c r="G83" i="8" s="1"/>
  <c r="H83" i="8" s="1"/>
  <c r="I83" i="8" s="1"/>
  <c r="D6" i="8"/>
  <c r="L46" i="8" s="1"/>
  <c r="Q79" i="8"/>
  <c r="Q80" i="8" s="1"/>
  <c r="Q140" i="8"/>
  <c r="Q193" i="8" s="1"/>
  <c r="D74" i="8"/>
  <c r="C76" i="8"/>
  <c r="E25" i="8"/>
  <c r="D29" i="8"/>
  <c r="B36" i="8"/>
  <c r="C9" i="8"/>
  <c r="C13" i="8"/>
  <c r="B37" i="8" s="1"/>
  <c r="B142" i="8" s="1"/>
  <c r="D11" i="8"/>
  <c r="E55" i="1"/>
  <c r="D55" i="1"/>
  <c r="E54" i="1"/>
  <c r="D54" i="1"/>
  <c r="E53" i="1"/>
  <c r="D53" i="1"/>
  <c r="E52" i="1"/>
  <c r="D52" i="1"/>
  <c r="E51" i="1"/>
  <c r="D51" i="1"/>
  <c r="E50" i="1"/>
  <c r="D50" i="1"/>
  <c r="E49" i="1"/>
  <c r="D49" i="1"/>
  <c r="E48" i="1"/>
  <c r="D48" i="1"/>
  <c r="B15" i="8" s="1"/>
  <c r="B36" i="19" l="1"/>
  <c r="B49" i="19" s="1"/>
  <c r="B28" i="14"/>
  <c r="B40" i="14" s="1"/>
  <c r="C73" i="19"/>
  <c r="C170" i="19"/>
  <c r="E41" i="14"/>
  <c r="E46" i="24" s="1"/>
  <c r="F39" i="14"/>
  <c r="E72" i="14"/>
  <c r="E73" i="14" s="1"/>
  <c r="E169" i="14"/>
  <c r="E170" i="14" s="1"/>
  <c r="E125" i="14"/>
  <c r="E126" i="14" s="1"/>
  <c r="F59" i="14"/>
  <c r="E60" i="14"/>
  <c r="E71" i="14" s="1"/>
  <c r="D80" i="19"/>
  <c r="D81" i="19" s="1"/>
  <c r="D50" i="19"/>
  <c r="D45" i="25" s="1"/>
  <c r="E48" i="19"/>
  <c r="D177" i="19"/>
  <c r="D178" i="19" s="1"/>
  <c r="F52" i="19"/>
  <c r="E53" i="19"/>
  <c r="G43" i="14"/>
  <c r="F44" i="14"/>
  <c r="E63" i="19"/>
  <c r="E43" i="25" s="1"/>
  <c r="D65" i="19"/>
  <c r="F55" i="14"/>
  <c r="F43" i="24" s="1"/>
  <c r="E57" i="14"/>
  <c r="E168" i="14"/>
  <c r="E124" i="14"/>
  <c r="L159" i="8"/>
  <c r="L212" i="8" s="1"/>
  <c r="L42" i="23"/>
  <c r="D65" i="14"/>
  <c r="D162" i="14"/>
  <c r="D118" i="14"/>
  <c r="C101" i="8"/>
  <c r="A3" i="13"/>
  <c r="B152" i="8"/>
  <c r="L87" i="8"/>
  <c r="L88" i="8" s="1"/>
  <c r="Q46" i="8"/>
  <c r="B195" i="8"/>
  <c r="C195" i="8" s="1"/>
  <c r="D195" i="8" s="1"/>
  <c r="E195" i="8" s="1"/>
  <c r="F195" i="8" s="1"/>
  <c r="G195" i="8" s="1"/>
  <c r="H195" i="8" s="1"/>
  <c r="I195" i="8" s="1"/>
  <c r="J195" i="8" s="1"/>
  <c r="K195" i="8" s="1"/>
  <c r="L195" i="8" s="1"/>
  <c r="M195" i="8" s="1"/>
  <c r="N195" i="8" s="1"/>
  <c r="O195" i="8" s="1"/>
  <c r="P195" i="8" s="1"/>
  <c r="Q195" i="8" s="1"/>
  <c r="C142" i="8"/>
  <c r="D142" i="8" s="1"/>
  <c r="E142" i="8" s="1"/>
  <c r="F142" i="8" s="1"/>
  <c r="G142" i="8" s="1"/>
  <c r="H142" i="8" s="1"/>
  <c r="I142" i="8" s="1"/>
  <c r="J142" i="8" s="1"/>
  <c r="K142" i="8" s="1"/>
  <c r="L142" i="8" s="1"/>
  <c r="M142" i="8" s="1"/>
  <c r="N142" i="8" s="1"/>
  <c r="O142" i="8" s="1"/>
  <c r="P142" i="8" s="1"/>
  <c r="Q142" i="8" s="1"/>
  <c r="B141" i="8"/>
  <c r="B109" i="8"/>
  <c r="B101" i="8"/>
  <c r="B82" i="8"/>
  <c r="D76" i="8"/>
  <c r="E74" i="8"/>
  <c r="B47" i="8"/>
  <c r="B43" i="23" s="1"/>
  <c r="D13" i="8"/>
  <c r="B48" i="8" s="1"/>
  <c r="B161" i="8" s="1"/>
  <c r="C36" i="8"/>
  <c r="C37" i="8"/>
  <c r="D37" i="8" s="1"/>
  <c r="E37" i="8" s="1"/>
  <c r="F37" i="8" s="1"/>
  <c r="G37" i="8" s="1"/>
  <c r="H37" i="8" s="1"/>
  <c r="I37" i="8" s="1"/>
  <c r="J37" i="8" s="1"/>
  <c r="K37" i="8" s="1"/>
  <c r="L37" i="8" s="1"/>
  <c r="M37" i="8" s="1"/>
  <c r="N37" i="8" s="1"/>
  <c r="O37" i="8" s="1"/>
  <c r="P37" i="8" s="1"/>
  <c r="Q37" i="8" s="1"/>
  <c r="F25" i="8"/>
  <c r="E29" i="8"/>
  <c r="B35" i="8"/>
  <c r="B38" i="8"/>
  <c r="C40" i="14" l="1"/>
  <c r="B42" i="14"/>
  <c r="C49" i="19"/>
  <c r="B51" i="19"/>
  <c r="F168" i="14"/>
  <c r="F124" i="14"/>
  <c r="E50" i="19"/>
  <c r="E45" i="25" s="1"/>
  <c r="E80" i="19"/>
  <c r="E81" i="19" s="1"/>
  <c r="F48" i="19"/>
  <c r="E177" i="19"/>
  <c r="E178" i="19" s="1"/>
  <c r="G39" i="14"/>
  <c r="F41" i="14"/>
  <c r="F46" i="24" s="1"/>
  <c r="F72" i="14"/>
  <c r="F73" i="14" s="1"/>
  <c r="F125" i="14"/>
  <c r="F126" i="14" s="1"/>
  <c r="F169" i="14"/>
  <c r="F170" i="14" s="1"/>
  <c r="B107" i="8"/>
  <c r="B45" i="23"/>
  <c r="G44" i="14"/>
  <c r="H43" i="14"/>
  <c r="D73" i="19"/>
  <c r="D170" i="19"/>
  <c r="E65" i="14"/>
  <c r="E162" i="14"/>
  <c r="E118" i="14"/>
  <c r="F57" i="14"/>
  <c r="G55" i="14"/>
  <c r="G43" i="24" s="1"/>
  <c r="G59" i="14"/>
  <c r="F60" i="14"/>
  <c r="F71" i="14" s="1"/>
  <c r="Q159" i="8"/>
  <c r="Q212" i="8" s="1"/>
  <c r="Q42" i="23"/>
  <c r="E65" i="19"/>
  <c r="F63" i="19"/>
  <c r="F43" i="25" s="1"/>
  <c r="G52" i="19"/>
  <c r="F53" i="19"/>
  <c r="Q87" i="8"/>
  <c r="Q88" i="8" s="1"/>
  <c r="B214" i="8"/>
  <c r="C161" i="8"/>
  <c r="B79" i="8"/>
  <c r="B140" i="8"/>
  <c r="B160" i="8"/>
  <c r="B194" i="8"/>
  <c r="C141" i="8"/>
  <c r="B90" i="8"/>
  <c r="C90" i="8" s="1"/>
  <c r="D90" i="8" s="1"/>
  <c r="E90" i="8" s="1"/>
  <c r="F90" i="8" s="1"/>
  <c r="G90" i="8" s="1"/>
  <c r="H90" i="8" s="1"/>
  <c r="I90" i="8" s="1"/>
  <c r="F74" i="8"/>
  <c r="E76" i="8"/>
  <c r="C82" i="8"/>
  <c r="G25" i="8"/>
  <c r="F29" i="8"/>
  <c r="R37" i="8"/>
  <c r="C48" i="8"/>
  <c r="D48" i="8" s="1"/>
  <c r="E48" i="8" s="1"/>
  <c r="F48" i="8" s="1"/>
  <c r="G48" i="8" s="1"/>
  <c r="H48" i="8" s="1"/>
  <c r="I48" i="8" s="1"/>
  <c r="J48" i="8" s="1"/>
  <c r="K48" i="8" s="1"/>
  <c r="L48" i="8" s="1"/>
  <c r="M48" i="8" s="1"/>
  <c r="N48" i="8" s="1"/>
  <c r="O48" i="8" s="1"/>
  <c r="P48" i="8" s="1"/>
  <c r="Q48" i="8" s="1"/>
  <c r="D36" i="8"/>
  <c r="C38" i="8"/>
  <c r="B40" i="8"/>
  <c r="B58" i="8" s="1"/>
  <c r="R35" i="8"/>
  <c r="C47" i="8"/>
  <c r="C43" i="23" s="1"/>
  <c r="C46" i="23" s="1"/>
  <c r="C47" i="23" s="1"/>
  <c r="B115" i="2"/>
  <c r="B116" i="2"/>
  <c r="B117" i="2" s="1"/>
  <c r="D49" i="19" l="1"/>
  <c r="C51" i="19"/>
  <c r="D40" i="14"/>
  <c r="C42" i="14"/>
  <c r="F65" i="19"/>
  <c r="G63" i="19"/>
  <c r="G43" i="25" s="1"/>
  <c r="E73" i="19"/>
  <c r="E170" i="19"/>
  <c r="H55" i="14"/>
  <c r="H43" i="24" s="1"/>
  <c r="G57" i="14"/>
  <c r="D38" i="8"/>
  <c r="C45" i="23"/>
  <c r="F65" i="14"/>
  <c r="F162" i="14"/>
  <c r="F118" i="14"/>
  <c r="H59" i="14"/>
  <c r="G60" i="14"/>
  <c r="G71" i="14" s="1"/>
  <c r="H44" i="14"/>
  <c r="I43" i="14"/>
  <c r="I44" i="14" s="1"/>
  <c r="G72" i="14"/>
  <c r="G73" i="14" s="1"/>
  <c r="G41" i="14"/>
  <c r="G46" i="24" s="1"/>
  <c r="H39" i="14"/>
  <c r="G125" i="14"/>
  <c r="G126" i="14" s="1"/>
  <c r="G169" i="14"/>
  <c r="G170" i="14" s="1"/>
  <c r="G168" i="14"/>
  <c r="G124" i="14"/>
  <c r="H52" i="19"/>
  <c r="G53" i="19"/>
  <c r="F50" i="19"/>
  <c r="F45" i="25" s="1"/>
  <c r="F80" i="19"/>
  <c r="F81" i="19" s="1"/>
  <c r="G48" i="19"/>
  <c r="F177" i="19"/>
  <c r="F178" i="19" s="1"/>
  <c r="D107" i="8"/>
  <c r="C107" i="8"/>
  <c r="C214" i="8"/>
  <c r="D161" i="8"/>
  <c r="B193" i="8"/>
  <c r="B155" i="8"/>
  <c r="B135" i="8" s="1"/>
  <c r="D141" i="8"/>
  <c r="C194" i="8"/>
  <c r="C160" i="8"/>
  <c r="B213" i="8"/>
  <c r="G74" i="8"/>
  <c r="F76" i="8"/>
  <c r="J90" i="8"/>
  <c r="C84" i="8"/>
  <c r="D82" i="8"/>
  <c r="C40" i="8"/>
  <c r="C58" i="8" s="1"/>
  <c r="D40" i="8"/>
  <c r="D58" i="8" s="1"/>
  <c r="E36" i="8"/>
  <c r="D47" i="8"/>
  <c r="D43" i="23" s="1"/>
  <c r="D46" i="23" s="1"/>
  <c r="D47" i="23" s="1"/>
  <c r="R48" i="8"/>
  <c r="H25" i="8"/>
  <c r="G29" i="8"/>
  <c r="C103" i="2"/>
  <c r="C102" i="2"/>
  <c r="C101" i="2"/>
  <c r="C100" i="2"/>
  <c r="C99" i="2"/>
  <c r="C98" i="2"/>
  <c r="C97" i="2"/>
  <c r="C96" i="2"/>
  <c r="C95" i="2"/>
  <c r="C94" i="2"/>
  <c r="C93" i="2"/>
  <c r="C92" i="2"/>
  <c r="E40" i="14" l="1"/>
  <c r="D42" i="14"/>
  <c r="E49" i="19"/>
  <c r="D51" i="19"/>
  <c r="I39" i="14"/>
  <c r="H72" i="14"/>
  <c r="H73" i="14" s="1"/>
  <c r="H41" i="14"/>
  <c r="H46" i="24" s="1"/>
  <c r="H125" i="14"/>
  <c r="H126" i="14" s="1"/>
  <c r="H169" i="14"/>
  <c r="H170" i="14" s="1"/>
  <c r="H48" i="19"/>
  <c r="G50" i="19"/>
  <c r="G45" i="25" s="1"/>
  <c r="G80" i="19"/>
  <c r="G81" i="19" s="1"/>
  <c r="G177" i="19"/>
  <c r="G178" i="19" s="1"/>
  <c r="G65" i="14"/>
  <c r="G118" i="14"/>
  <c r="G162" i="14"/>
  <c r="E38" i="8"/>
  <c r="E40" i="8" s="1"/>
  <c r="E58" i="8" s="1"/>
  <c r="D45" i="23"/>
  <c r="F73" i="19"/>
  <c r="F170" i="19"/>
  <c r="H168" i="14"/>
  <c r="I168" i="14" s="1"/>
  <c r="J168" i="14" s="1"/>
  <c r="K168" i="14" s="1"/>
  <c r="H124" i="14"/>
  <c r="I124" i="14" s="1"/>
  <c r="J124" i="14" s="1"/>
  <c r="K124" i="14" s="1"/>
  <c r="H57" i="14"/>
  <c r="I55" i="14"/>
  <c r="H63" i="19"/>
  <c r="H43" i="25" s="1"/>
  <c r="G65" i="19"/>
  <c r="I52" i="19"/>
  <c r="I53" i="19" s="1"/>
  <c r="H53" i="19"/>
  <c r="H60" i="14"/>
  <c r="H71" i="14" s="1"/>
  <c r="I59" i="14"/>
  <c r="I60" i="14" s="1"/>
  <c r="B205" i="8"/>
  <c r="B208" i="8"/>
  <c r="D214" i="8"/>
  <c r="E161" i="8"/>
  <c r="B6" i="13"/>
  <c r="C6" i="13" s="1"/>
  <c r="F6" i="13" s="1"/>
  <c r="D3" i="13"/>
  <c r="C213" i="8"/>
  <c r="D160" i="8"/>
  <c r="E141" i="8"/>
  <c r="D194" i="8"/>
  <c r="G76" i="8"/>
  <c r="H74" i="8"/>
  <c r="K90" i="8"/>
  <c r="J92" i="8"/>
  <c r="E82" i="8"/>
  <c r="D84" i="8"/>
  <c r="F36" i="8"/>
  <c r="E47" i="8"/>
  <c r="E43" i="23" s="1"/>
  <c r="E46" i="23" s="1"/>
  <c r="E47" i="23" s="1"/>
  <c r="I25" i="8"/>
  <c r="H29" i="8"/>
  <c r="B39" i="4"/>
  <c r="B46" i="4" s="1"/>
  <c r="B18" i="4"/>
  <c r="B17" i="4"/>
  <c r="B16" i="4"/>
  <c r="B15" i="4"/>
  <c r="B14" i="4"/>
  <c r="B13" i="4"/>
  <c r="B12" i="4"/>
  <c r="B11" i="4"/>
  <c r="B10" i="4"/>
  <c r="B9" i="4"/>
  <c r="B8" i="4"/>
  <c r="B7" i="4"/>
  <c r="C18" i="4"/>
  <c r="C17" i="4"/>
  <c r="C16" i="4"/>
  <c r="C15" i="4"/>
  <c r="C14" i="4"/>
  <c r="C13" i="4"/>
  <c r="C12" i="4"/>
  <c r="C11" i="4"/>
  <c r="C9" i="4"/>
  <c r="C10" i="4"/>
  <c r="C8" i="4"/>
  <c r="C7" i="4"/>
  <c r="A5" i="4"/>
  <c r="E16" i="3"/>
  <c r="E15" i="3"/>
  <c r="E14" i="3"/>
  <c r="E13" i="3"/>
  <c r="E11" i="3"/>
  <c r="E10" i="3"/>
  <c r="E9" i="3"/>
  <c r="E7" i="3"/>
  <c r="F49" i="19" l="1"/>
  <c r="E51" i="19"/>
  <c r="F40" i="14"/>
  <c r="E42" i="14"/>
  <c r="I57" i="14"/>
  <c r="I43" i="24"/>
  <c r="I71" i="14"/>
  <c r="J71" i="14" s="1"/>
  <c r="K71" i="14" s="1"/>
  <c r="B61" i="14"/>
  <c r="C30" i="14" s="1"/>
  <c r="B93" i="14" s="1"/>
  <c r="B136" i="14" s="1"/>
  <c r="H65" i="14"/>
  <c r="H162" i="14"/>
  <c r="H118" i="14"/>
  <c r="I41" i="14"/>
  <c r="I46" i="24" s="1"/>
  <c r="B47" i="24" s="1"/>
  <c r="B49" i="24" s="1"/>
  <c r="I72" i="14"/>
  <c r="I73" i="14" s="1"/>
  <c r="J73" i="14" s="1"/>
  <c r="K73" i="14" s="1"/>
  <c r="I169" i="14"/>
  <c r="I170" i="14" s="1"/>
  <c r="J170" i="14" s="1"/>
  <c r="K170" i="14" s="1"/>
  <c r="I125" i="14"/>
  <c r="I126" i="14" s="1"/>
  <c r="J126" i="14" s="1"/>
  <c r="K126" i="14" s="1"/>
  <c r="F38" i="8"/>
  <c r="E45" i="23"/>
  <c r="G73" i="19"/>
  <c r="G170" i="19"/>
  <c r="H80" i="19"/>
  <c r="H81" i="19" s="1"/>
  <c r="I48" i="19"/>
  <c r="H50" i="19"/>
  <c r="H45" i="25" s="1"/>
  <c r="H177" i="19"/>
  <c r="H178" i="19" s="1"/>
  <c r="E107" i="8"/>
  <c r="I63" i="19"/>
  <c r="H65" i="19"/>
  <c r="B170" i="5"/>
  <c r="B169" i="5"/>
  <c r="B190" i="5"/>
  <c r="B189" i="5"/>
  <c r="B89" i="5"/>
  <c r="B88" i="5"/>
  <c r="B221" i="5"/>
  <c r="B220" i="5"/>
  <c r="B19" i="5"/>
  <c r="B18" i="5"/>
  <c r="B241" i="5"/>
  <c r="B240" i="5"/>
  <c r="B261" i="5"/>
  <c r="B260" i="5"/>
  <c r="B69" i="5"/>
  <c r="B68" i="5"/>
  <c r="B281" i="5"/>
  <c r="B280" i="5"/>
  <c r="B39" i="5"/>
  <c r="B38" i="5"/>
  <c r="B109" i="5"/>
  <c r="B108" i="5"/>
  <c r="B139" i="5"/>
  <c r="B138" i="5"/>
  <c r="F161" i="8"/>
  <c r="E214" i="8"/>
  <c r="D6" i="13"/>
  <c r="E6" i="13" s="1"/>
  <c r="B7" i="13" s="1"/>
  <c r="C7" i="13" s="1"/>
  <c r="F7" i="13" s="1"/>
  <c r="B147" i="8"/>
  <c r="B200" i="8" s="1"/>
  <c r="D213" i="8"/>
  <c r="E160" i="8"/>
  <c r="F141" i="8"/>
  <c r="E194" i="8"/>
  <c r="H76" i="8"/>
  <c r="I74" i="8"/>
  <c r="L90" i="8"/>
  <c r="K92" i="8"/>
  <c r="F82" i="8"/>
  <c r="E84" i="8"/>
  <c r="B19" i="4"/>
  <c r="B40" i="4" s="1"/>
  <c r="C19" i="4"/>
  <c r="J25" i="8"/>
  <c r="I29" i="8"/>
  <c r="G36" i="8"/>
  <c r="F40" i="8"/>
  <c r="F58" i="8" s="1"/>
  <c r="F47" i="8"/>
  <c r="F43" i="23" s="1"/>
  <c r="F46" i="23" s="1"/>
  <c r="F47" i="23" s="1"/>
  <c r="C16" i="2"/>
  <c r="I16" i="2" s="1"/>
  <c r="C15" i="2"/>
  <c r="I15" i="2" s="1"/>
  <c r="C13" i="2"/>
  <c r="C38" i="2" s="1"/>
  <c r="C12" i="2"/>
  <c r="C37" i="2" s="1"/>
  <c r="C11" i="2"/>
  <c r="B47" i="4" s="1"/>
  <c r="I43" i="2"/>
  <c r="I35" i="2"/>
  <c r="I32" i="2"/>
  <c r="I18" i="2"/>
  <c r="I10" i="2"/>
  <c r="I7" i="2"/>
  <c r="I50" i="2"/>
  <c r="F35" i="4" s="1"/>
  <c r="I49" i="2"/>
  <c r="F34" i="4" s="1"/>
  <c r="I48" i="2"/>
  <c r="F33" i="4" s="1"/>
  <c r="I47" i="2"/>
  <c r="F32" i="4" s="1"/>
  <c r="I46" i="2"/>
  <c r="I44" i="2"/>
  <c r="F30" i="4" s="1"/>
  <c r="I42" i="2"/>
  <c r="I34" i="2"/>
  <c r="I31" i="2"/>
  <c r="I25" i="2"/>
  <c r="F18" i="4" s="1"/>
  <c r="I24" i="2"/>
  <c r="F17" i="4" s="1"/>
  <c r="I23" i="2"/>
  <c r="F16" i="4" s="1"/>
  <c r="I22" i="2"/>
  <c r="F15" i="4" s="1"/>
  <c r="I21" i="2"/>
  <c r="I19" i="2"/>
  <c r="F13" i="4" s="1"/>
  <c r="I17" i="2"/>
  <c r="F12" i="4" s="1"/>
  <c r="I12" i="2"/>
  <c r="I9" i="2"/>
  <c r="I6" i="2"/>
  <c r="I45" i="2"/>
  <c r="F31" i="4" s="1"/>
  <c r="I39" i="2"/>
  <c r="F27" i="4" s="1"/>
  <c r="I33" i="2"/>
  <c r="I30" i="2"/>
  <c r="F24" i="4" s="1"/>
  <c r="I20" i="2"/>
  <c r="F14" i="4" s="1"/>
  <c r="I14" i="2"/>
  <c r="F10" i="4" s="1"/>
  <c r="I11" i="2"/>
  <c r="I8" i="2"/>
  <c r="I5" i="2"/>
  <c r="G40" i="14" l="1"/>
  <c r="F42" i="14"/>
  <c r="G49" i="19"/>
  <c r="F51" i="19"/>
  <c r="I65" i="19"/>
  <c r="I43" i="25"/>
  <c r="C90" i="24"/>
  <c r="J64" i="24"/>
  <c r="J65" i="24" s="1"/>
  <c r="B64" i="24"/>
  <c r="I64" i="24"/>
  <c r="I65" i="24" s="1"/>
  <c r="F64" i="24"/>
  <c r="F65" i="24" s="1"/>
  <c r="E64" i="24"/>
  <c r="E65" i="24" s="1"/>
  <c r="E66" i="24" s="1"/>
  <c r="C92" i="24"/>
  <c r="D64" i="24"/>
  <c r="D65" i="24" s="1"/>
  <c r="D66" i="24" s="1"/>
  <c r="H64" i="24"/>
  <c r="H65" i="24" s="1"/>
  <c r="C64" i="24"/>
  <c r="G64" i="24"/>
  <c r="G65" i="24" s="1"/>
  <c r="C91" i="24"/>
  <c r="B69" i="19"/>
  <c r="C38" i="19" s="1"/>
  <c r="B101" i="19" s="1"/>
  <c r="B144" i="19" s="1"/>
  <c r="I65" i="14"/>
  <c r="I118" i="14"/>
  <c r="I162" i="14"/>
  <c r="B45" i="14"/>
  <c r="B30" i="14" s="1"/>
  <c r="H73" i="19"/>
  <c r="H170" i="19"/>
  <c r="J48" i="19"/>
  <c r="I80" i="19"/>
  <c r="I81" i="19" s="1"/>
  <c r="I50" i="19"/>
  <c r="I45" i="25" s="1"/>
  <c r="I177" i="19"/>
  <c r="I178" i="19" s="1"/>
  <c r="G38" i="8"/>
  <c r="G107" i="8" s="1"/>
  <c r="F45" i="23"/>
  <c r="F107" i="8"/>
  <c r="F25" i="4"/>
  <c r="F29" i="4"/>
  <c r="C36" i="2"/>
  <c r="I36" i="2" s="1"/>
  <c r="C138" i="5"/>
  <c r="B140" i="5"/>
  <c r="C68" i="5"/>
  <c r="B70" i="5"/>
  <c r="B80" i="5" s="1"/>
  <c r="C220" i="5"/>
  <c r="B222" i="5"/>
  <c r="B232" i="5" s="1"/>
  <c r="C108" i="5"/>
  <c r="B110" i="5"/>
  <c r="B120" i="5" s="1"/>
  <c r="C260" i="5"/>
  <c r="B262" i="5"/>
  <c r="C88" i="5"/>
  <c r="B90" i="5"/>
  <c r="C38" i="5"/>
  <c r="B40" i="5"/>
  <c r="B50" i="5" s="1"/>
  <c r="B60" i="5" s="1"/>
  <c r="C240" i="5"/>
  <c r="B242" i="5"/>
  <c r="C189" i="5"/>
  <c r="B191" i="5"/>
  <c r="B201" i="5" s="1"/>
  <c r="B211" i="5" s="1"/>
  <c r="C280" i="5"/>
  <c r="B282" i="5"/>
  <c r="C18" i="5"/>
  <c r="D18" i="5" s="1"/>
  <c r="E18" i="5" s="1"/>
  <c r="F18" i="5" s="1"/>
  <c r="G18" i="5" s="1"/>
  <c r="H18" i="5" s="1"/>
  <c r="I18" i="5" s="1"/>
  <c r="J18" i="5" s="1"/>
  <c r="K18" i="5" s="1"/>
  <c r="L18" i="5" s="1"/>
  <c r="B20" i="5"/>
  <c r="B30" i="5" s="1"/>
  <c r="C169" i="5"/>
  <c r="B171" i="5"/>
  <c r="B181" i="5" s="1"/>
  <c r="F214" i="8"/>
  <c r="G161" i="8"/>
  <c r="D7" i="13"/>
  <c r="E7" i="13" s="1"/>
  <c r="B8" i="13" s="1"/>
  <c r="C8" i="13" s="1"/>
  <c r="D8" i="13" s="1"/>
  <c r="E8" i="13" s="1"/>
  <c r="B9" i="13" s="1"/>
  <c r="C9" i="13" s="1"/>
  <c r="D9" i="13" s="1"/>
  <c r="E9" i="13" s="1"/>
  <c r="B10" i="13" s="1"/>
  <c r="C10" i="13" s="1"/>
  <c r="D10" i="13" s="1"/>
  <c r="E10" i="13" s="1"/>
  <c r="B11" i="13" s="1"/>
  <c r="C11" i="13" s="1"/>
  <c r="D11" i="13" s="1"/>
  <c r="E11" i="13" s="1"/>
  <c r="B12" i="13" s="1"/>
  <c r="C12" i="13" s="1"/>
  <c r="D12" i="13" s="1"/>
  <c r="E12" i="13" s="1"/>
  <c r="B13" i="13" s="1"/>
  <c r="C13" i="13" s="1"/>
  <c r="D13" i="13" s="1"/>
  <c r="E13" i="13" s="1"/>
  <c r="B14" i="13" s="1"/>
  <c r="C14" i="13" s="1"/>
  <c r="D14" i="13" s="1"/>
  <c r="E14" i="13" s="1"/>
  <c r="B15" i="13" s="1"/>
  <c r="C15" i="13" s="1"/>
  <c r="D15" i="13" s="1"/>
  <c r="E15" i="13" s="1"/>
  <c r="B16" i="13" s="1"/>
  <c r="C16" i="13" s="1"/>
  <c r="D16" i="13" s="1"/>
  <c r="E16" i="13" s="1"/>
  <c r="B17" i="13" s="1"/>
  <c r="C17" i="13" s="1"/>
  <c r="D17" i="13" s="1"/>
  <c r="E17" i="13" s="1"/>
  <c r="B18" i="13" s="1"/>
  <c r="C18" i="13" s="1"/>
  <c r="D18" i="13" s="1"/>
  <c r="E18" i="13" s="1"/>
  <c r="B19" i="13" s="1"/>
  <c r="C19" i="13" s="1"/>
  <c r="D19" i="13" s="1"/>
  <c r="E19" i="13" s="1"/>
  <c r="B20" i="13" s="1"/>
  <c r="C20" i="13" s="1"/>
  <c r="D20" i="13" s="1"/>
  <c r="E20" i="13" s="1"/>
  <c r="B21" i="13" s="1"/>
  <c r="C21" i="13" s="1"/>
  <c r="D21" i="13" s="1"/>
  <c r="E21" i="13" s="1"/>
  <c r="B22" i="13" s="1"/>
  <c r="C22" i="13" s="1"/>
  <c r="D22" i="13" s="1"/>
  <c r="E22" i="13" s="1"/>
  <c r="B23" i="13" s="1"/>
  <c r="C23" i="13" s="1"/>
  <c r="D23" i="13" s="1"/>
  <c r="E23" i="13" s="1"/>
  <c r="B24" i="13" s="1"/>
  <c r="C24" i="13" s="1"/>
  <c r="D24" i="13" s="1"/>
  <c r="E24" i="13" s="1"/>
  <c r="B25" i="13" s="1"/>
  <c r="C25" i="13" s="1"/>
  <c r="D25" i="13" s="1"/>
  <c r="E25" i="13" s="1"/>
  <c r="B26" i="13" s="1"/>
  <c r="C26" i="13" s="1"/>
  <c r="D26" i="13" s="1"/>
  <c r="E26" i="13" s="1"/>
  <c r="B27" i="13" s="1"/>
  <c r="C27" i="13" s="1"/>
  <c r="D27" i="13" s="1"/>
  <c r="E27" i="13" s="1"/>
  <c r="B28" i="13" s="1"/>
  <c r="C28" i="13" s="1"/>
  <c r="D28" i="13" s="1"/>
  <c r="E28" i="13" s="1"/>
  <c r="B29" i="13" s="1"/>
  <c r="C29" i="13" s="1"/>
  <c r="D29" i="13" s="1"/>
  <c r="E29" i="13" s="1"/>
  <c r="B30" i="13" s="1"/>
  <c r="C30" i="13" s="1"/>
  <c r="D30" i="13" s="1"/>
  <c r="E30" i="13" s="1"/>
  <c r="B31" i="13" s="1"/>
  <c r="C31" i="13" s="1"/>
  <c r="D31" i="13" s="1"/>
  <c r="E31" i="13" s="1"/>
  <c r="B32" i="13" s="1"/>
  <c r="C32" i="13" s="1"/>
  <c r="D32" i="13" s="1"/>
  <c r="E32" i="13" s="1"/>
  <c r="B33" i="13" s="1"/>
  <c r="C33" i="13" s="1"/>
  <c r="D33" i="13" s="1"/>
  <c r="E33" i="13" s="1"/>
  <c r="B34" i="13" s="1"/>
  <c r="C34" i="13" s="1"/>
  <c r="D34" i="13" s="1"/>
  <c r="E34" i="13" s="1"/>
  <c r="B35" i="13" s="1"/>
  <c r="C35" i="13" s="1"/>
  <c r="D35" i="13" s="1"/>
  <c r="E35" i="13" s="1"/>
  <c r="B36" i="13" s="1"/>
  <c r="C36" i="13" s="1"/>
  <c r="D36" i="13" s="1"/>
  <c r="E36" i="13" s="1"/>
  <c r="B37" i="13" s="1"/>
  <c r="C37" i="13" s="1"/>
  <c r="D37" i="13" s="1"/>
  <c r="E37" i="13" s="1"/>
  <c r="B38" i="13" s="1"/>
  <c r="C38" i="13" s="1"/>
  <c r="D38" i="13" s="1"/>
  <c r="E38" i="13" s="1"/>
  <c r="B39" i="13" s="1"/>
  <c r="C39" i="13" s="1"/>
  <c r="D39" i="13" s="1"/>
  <c r="E39" i="13" s="1"/>
  <c r="B40" i="13" s="1"/>
  <c r="C40" i="13" s="1"/>
  <c r="D40" i="13" s="1"/>
  <c r="E40" i="13" s="1"/>
  <c r="B41" i="13" s="1"/>
  <c r="C41" i="13" s="1"/>
  <c r="D41" i="13" s="1"/>
  <c r="E41" i="13" s="1"/>
  <c r="B42" i="13" s="1"/>
  <c r="C42" i="13" s="1"/>
  <c r="D42" i="13" s="1"/>
  <c r="E42" i="13" s="1"/>
  <c r="B43" i="13" s="1"/>
  <c r="C43" i="13" s="1"/>
  <c r="D43" i="13" s="1"/>
  <c r="E43" i="13" s="1"/>
  <c r="B44" i="13" s="1"/>
  <c r="C44" i="13" s="1"/>
  <c r="D44" i="13" s="1"/>
  <c r="E44" i="13" s="1"/>
  <c r="B45" i="13" s="1"/>
  <c r="C45" i="13" s="1"/>
  <c r="D45" i="13" s="1"/>
  <c r="E45" i="13" s="1"/>
  <c r="B46" i="13" s="1"/>
  <c r="C46" i="13" s="1"/>
  <c r="D46" i="13" s="1"/>
  <c r="E46" i="13" s="1"/>
  <c r="B47" i="13" s="1"/>
  <c r="C47" i="13" s="1"/>
  <c r="D47" i="13" s="1"/>
  <c r="E47" i="13" s="1"/>
  <c r="B48" i="13" s="1"/>
  <c r="C48" i="13" s="1"/>
  <c r="D48" i="13" s="1"/>
  <c r="E48" i="13" s="1"/>
  <c r="B49" i="13" s="1"/>
  <c r="C49" i="13" s="1"/>
  <c r="D49" i="13" s="1"/>
  <c r="E49" i="13" s="1"/>
  <c r="B50" i="13" s="1"/>
  <c r="C50" i="13" s="1"/>
  <c r="D50" i="13" s="1"/>
  <c r="E50" i="13" s="1"/>
  <c r="B51" i="13" s="1"/>
  <c r="C51" i="13" s="1"/>
  <c r="D51" i="13" s="1"/>
  <c r="E51" i="13" s="1"/>
  <c r="B52" i="13" s="1"/>
  <c r="C52" i="13" s="1"/>
  <c r="D52" i="13" s="1"/>
  <c r="E52" i="13" s="1"/>
  <c r="B53" i="13" s="1"/>
  <c r="C53" i="13" s="1"/>
  <c r="D53" i="13" s="1"/>
  <c r="E53" i="13" s="1"/>
  <c r="B54" i="13" s="1"/>
  <c r="C54" i="13" s="1"/>
  <c r="D54" i="13" s="1"/>
  <c r="E54" i="13" s="1"/>
  <c r="B55" i="13" s="1"/>
  <c r="C55" i="13" s="1"/>
  <c r="D55" i="13" s="1"/>
  <c r="E55" i="13" s="1"/>
  <c r="B56" i="13" s="1"/>
  <c r="C56" i="13" s="1"/>
  <c r="D56" i="13" s="1"/>
  <c r="E56" i="13" s="1"/>
  <c r="B57" i="13" s="1"/>
  <c r="C57" i="13" s="1"/>
  <c r="D57" i="13" s="1"/>
  <c r="E57" i="13" s="1"/>
  <c r="B58" i="13" s="1"/>
  <c r="C58" i="13" s="1"/>
  <c r="D58" i="13" s="1"/>
  <c r="E58" i="13" s="1"/>
  <c r="B59" i="13" s="1"/>
  <c r="C59" i="13" s="1"/>
  <c r="D59" i="13" s="1"/>
  <c r="E59" i="13" s="1"/>
  <c r="B60" i="13" s="1"/>
  <c r="C60" i="13" s="1"/>
  <c r="D60" i="13" s="1"/>
  <c r="E60" i="13" s="1"/>
  <c r="B61" i="13" s="1"/>
  <c r="C61" i="13" s="1"/>
  <c r="D61" i="13" s="1"/>
  <c r="E61" i="13" s="1"/>
  <c r="B62" i="13" s="1"/>
  <c r="C62" i="13" s="1"/>
  <c r="D62" i="13" s="1"/>
  <c r="E62" i="13" s="1"/>
  <c r="B63" i="13" s="1"/>
  <c r="C63" i="13" s="1"/>
  <c r="D63" i="13" s="1"/>
  <c r="E63" i="13" s="1"/>
  <c r="B64" i="13" s="1"/>
  <c r="C64" i="13" s="1"/>
  <c r="D64" i="13" s="1"/>
  <c r="E64" i="13" s="1"/>
  <c r="B65" i="13" s="1"/>
  <c r="C65" i="13" s="1"/>
  <c r="D65" i="13" s="1"/>
  <c r="E65" i="13" s="1"/>
  <c r="B66" i="13" s="1"/>
  <c r="C66" i="13" s="1"/>
  <c r="D66" i="13" s="1"/>
  <c r="E66" i="13" s="1"/>
  <c r="B67" i="13" s="1"/>
  <c r="C67" i="13" s="1"/>
  <c r="D67" i="13" s="1"/>
  <c r="E67" i="13" s="1"/>
  <c r="B68" i="13" s="1"/>
  <c r="C68" i="13" s="1"/>
  <c r="D68" i="13" s="1"/>
  <c r="E68" i="13" s="1"/>
  <c r="B69" i="13" s="1"/>
  <c r="C69" i="13" s="1"/>
  <c r="D69" i="13" s="1"/>
  <c r="E69" i="13" s="1"/>
  <c r="B70" i="13" s="1"/>
  <c r="C70" i="13" s="1"/>
  <c r="D70" i="13" s="1"/>
  <c r="E70" i="13" s="1"/>
  <c r="B71" i="13" s="1"/>
  <c r="C71" i="13" s="1"/>
  <c r="D71" i="13" s="1"/>
  <c r="E71" i="13" s="1"/>
  <c r="B72" i="13" s="1"/>
  <c r="C72" i="13" s="1"/>
  <c r="D72" i="13" s="1"/>
  <c r="E72" i="13" s="1"/>
  <c r="B73" i="13" s="1"/>
  <c r="C73" i="13" s="1"/>
  <c r="D73" i="13" s="1"/>
  <c r="E73" i="13" s="1"/>
  <c r="B74" i="13" s="1"/>
  <c r="C74" i="13" s="1"/>
  <c r="D74" i="13" s="1"/>
  <c r="E74" i="13" s="1"/>
  <c r="B75" i="13" s="1"/>
  <c r="C75" i="13" s="1"/>
  <c r="D75" i="13" s="1"/>
  <c r="E75" i="13" s="1"/>
  <c r="B76" i="13" s="1"/>
  <c r="C76" i="13" s="1"/>
  <c r="D76" i="13" s="1"/>
  <c r="E76" i="13" s="1"/>
  <c r="B77" i="13" s="1"/>
  <c r="C77" i="13" s="1"/>
  <c r="D77" i="13" s="1"/>
  <c r="E77" i="13" s="1"/>
  <c r="B78" i="13" s="1"/>
  <c r="C78" i="13" s="1"/>
  <c r="D78" i="13" s="1"/>
  <c r="E78" i="13" s="1"/>
  <c r="B79" i="13" s="1"/>
  <c r="C79" i="13" s="1"/>
  <c r="D79" i="13" s="1"/>
  <c r="E79" i="13" s="1"/>
  <c r="B80" i="13" s="1"/>
  <c r="C80" i="13" s="1"/>
  <c r="D80" i="13" s="1"/>
  <c r="E80" i="13" s="1"/>
  <c r="B81" i="13" s="1"/>
  <c r="C81" i="13" s="1"/>
  <c r="D81" i="13" s="1"/>
  <c r="E81" i="13" s="1"/>
  <c r="B82" i="13" s="1"/>
  <c r="C82" i="13" s="1"/>
  <c r="D82" i="13" s="1"/>
  <c r="E82" i="13" s="1"/>
  <c r="B83" i="13" s="1"/>
  <c r="C83" i="13" s="1"/>
  <c r="D83" i="13" s="1"/>
  <c r="E83" i="13" s="1"/>
  <c r="B84" i="13" s="1"/>
  <c r="C84" i="13" s="1"/>
  <c r="D84" i="13" s="1"/>
  <c r="E84" i="13" s="1"/>
  <c r="B85" i="13" s="1"/>
  <c r="C85" i="13" s="1"/>
  <c r="D85" i="13" s="1"/>
  <c r="E85" i="13" s="1"/>
  <c r="B86" i="13" s="1"/>
  <c r="C86" i="13" s="1"/>
  <c r="D86" i="13" s="1"/>
  <c r="E86" i="13" s="1"/>
  <c r="B87" i="13" s="1"/>
  <c r="C87" i="13" s="1"/>
  <c r="D87" i="13" s="1"/>
  <c r="E87" i="13" s="1"/>
  <c r="B88" i="13" s="1"/>
  <c r="C88" i="13" s="1"/>
  <c r="D88" i="13" s="1"/>
  <c r="E88" i="13" s="1"/>
  <c r="B89" i="13" s="1"/>
  <c r="C89" i="13" s="1"/>
  <c r="D89" i="13" s="1"/>
  <c r="E89" i="13" s="1"/>
  <c r="B90" i="13" s="1"/>
  <c r="C90" i="13" s="1"/>
  <c r="D90" i="13" s="1"/>
  <c r="E90" i="13" s="1"/>
  <c r="B91" i="13" s="1"/>
  <c r="C91" i="13" s="1"/>
  <c r="D91" i="13" s="1"/>
  <c r="E91" i="13" s="1"/>
  <c r="B92" i="13" s="1"/>
  <c r="C92" i="13" s="1"/>
  <c r="D92" i="13" s="1"/>
  <c r="E92" i="13" s="1"/>
  <c r="B93" i="13" s="1"/>
  <c r="C93" i="13" s="1"/>
  <c r="D93" i="13" s="1"/>
  <c r="E93" i="13" s="1"/>
  <c r="B94" i="13" s="1"/>
  <c r="C94" i="13" s="1"/>
  <c r="D94" i="13" s="1"/>
  <c r="E94" i="13" s="1"/>
  <c r="B95" i="13" s="1"/>
  <c r="C95" i="13" s="1"/>
  <c r="D95" i="13" s="1"/>
  <c r="E95" i="13" s="1"/>
  <c r="B96" i="13" s="1"/>
  <c r="C96" i="13" s="1"/>
  <c r="D96" i="13" s="1"/>
  <c r="E96" i="13" s="1"/>
  <c r="B97" i="13" s="1"/>
  <c r="C97" i="13" s="1"/>
  <c r="D97" i="13" s="1"/>
  <c r="E97" i="13" s="1"/>
  <c r="B98" i="13" s="1"/>
  <c r="C98" i="13" s="1"/>
  <c r="D98" i="13" s="1"/>
  <c r="E98" i="13" s="1"/>
  <c r="B99" i="13" s="1"/>
  <c r="C99" i="13" s="1"/>
  <c r="D99" i="13" s="1"/>
  <c r="E99" i="13" s="1"/>
  <c r="B100" i="13" s="1"/>
  <c r="C100" i="13" s="1"/>
  <c r="D100" i="13" s="1"/>
  <c r="E100" i="13" s="1"/>
  <c r="B101" i="13" s="1"/>
  <c r="C101" i="13" s="1"/>
  <c r="D101" i="13" s="1"/>
  <c r="E101" i="13" s="1"/>
  <c r="B102" i="13" s="1"/>
  <c r="C147" i="8"/>
  <c r="B151" i="8"/>
  <c r="F194" i="8"/>
  <c r="E213" i="8"/>
  <c r="F160" i="8"/>
  <c r="G141" i="8"/>
  <c r="J74" i="8"/>
  <c r="I76" i="8"/>
  <c r="M90" i="8"/>
  <c r="L92" i="8"/>
  <c r="F84" i="8"/>
  <c r="G82" i="8"/>
  <c r="F7" i="4"/>
  <c r="I38" i="2"/>
  <c r="C49" i="4"/>
  <c r="I37" i="2"/>
  <c r="F13" i="2"/>
  <c r="F8" i="4"/>
  <c r="G47" i="8"/>
  <c r="G43" i="23" s="1"/>
  <c r="G46" i="23" s="1"/>
  <c r="G47" i="23" s="1"/>
  <c r="H36" i="8"/>
  <c r="G40" i="8"/>
  <c r="G58" i="8" s="1"/>
  <c r="B48" i="4"/>
  <c r="F11" i="4"/>
  <c r="I13" i="2"/>
  <c r="F9" i="4" s="1"/>
  <c r="B49" i="4"/>
  <c r="F11" i="2"/>
  <c r="C40" i="2"/>
  <c r="K25" i="8"/>
  <c r="J29" i="8"/>
  <c r="F12" i="2"/>
  <c r="C41" i="2"/>
  <c r="I41" i="2" s="1"/>
  <c r="B36" i="4"/>
  <c r="C40" i="4" s="1"/>
  <c r="B119" i="5"/>
  <c r="B129" i="5" s="1"/>
  <c r="B179" i="5"/>
  <c r="C170" i="5"/>
  <c r="C190" i="5"/>
  <c r="B199" i="5"/>
  <c r="B209" i="5" s="1"/>
  <c r="C221" i="5"/>
  <c r="B230" i="5"/>
  <c r="B29" i="5"/>
  <c r="C19" i="5"/>
  <c r="B28" i="5"/>
  <c r="B271" i="5"/>
  <c r="B180" i="5"/>
  <c r="B49" i="5"/>
  <c r="B59" i="5" s="1"/>
  <c r="B292" i="5"/>
  <c r="C281" i="5"/>
  <c r="B290" i="5"/>
  <c r="B252" i="5"/>
  <c r="C241" i="5"/>
  <c r="B250" i="5"/>
  <c r="B200" i="5"/>
  <c r="B210" i="5" s="1"/>
  <c r="C69" i="5"/>
  <c r="B78" i="5"/>
  <c r="C89" i="5"/>
  <c r="B100" i="5"/>
  <c r="B98" i="5"/>
  <c r="B272" i="5"/>
  <c r="B270" i="5"/>
  <c r="C261" i="5"/>
  <c r="C36" i="4"/>
  <c r="B231" i="5"/>
  <c r="B251" i="5"/>
  <c r="B291" i="5"/>
  <c r="C39" i="5"/>
  <c r="B48" i="5"/>
  <c r="B58" i="5" s="1"/>
  <c r="B118" i="5"/>
  <c r="B128" i="5" s="1"/>
  <c r="C109" i="5"/>
  <c r="B79" i="5"/>
  <c r="B99" i="5"/>
  <c r="B148" i="5"/>
  <c r="B158" i="5" s="1"/>
  <c r="B150" i="5"/>
  <c r="C139" i="5"/>
  <c r="B149" i="5"/>
  <c r="B159" i="5" s="1"/>
  <c r="F43" i="2"/>
  <c r="F38" i="2"/>
  <c r="F35" i="2"/>
  <c r="F32" i="2"/>
  <c r="F18" i="2"/>
  <c r="F10" i="2"/>
  <c r="F7" i="2"/>
  <c r="G46" i="2"/>
  <c r="G45" i="2"/>
  <c r="B60" i="11" s="1"/>
  <c r="B72" i="11" s="1"/>
  <c r="G50" i="2"/>
  <c r="G49" i="2"/>
  <c r="G48" i="2"/>
  <c r="G47" i="2"/>
  <c r="G44" i="2"/>
  <c r="G42" i="2"/>
  <c r="B8" i="11" s="1"/>
  <c r="G41" i="2"/>
  <c r="G39" i="2"/>
  <c r="G37" i="2"/>
  <c r="G36" i="2"/>
  <c r="G34" i="2"/>
  <c r="G33" i="2"/>
  <c r="B35" i="11" s="1"/>
  <c r="B47" i="11" s="1"/>
  <c r="G31" i="2"/>
  <c r="G30" i="2"/>
  <c r="G21" i="2"/>
  <c r="G25" i="2"/>
  <c r="G24" i="2"/>
  <c r="G23" i="2"/>
  <c r="G22" i="2"/>
  <c r="G19" i="2"/>
  <c r="G17" i="2"/>
  <c r="G15" i="2"/>
  <c r="G16" i="2"/>
  <c r="G14" i="2"/>
  <c r="G12" i="2"/>
  <c r="G11" i="2"/>
  <c r="G9" i="2"/>
  <c r="G6" i="2"/>
  <c r="G40" i="2"/>
  <c r="G20" i="2"/>
  <c r="G8" i="2"/>
  <c r="G5" i="2"/>
  <c r="F50" i="2"/>
  <c r="D35" i="4" s="1"/>
  <c r="F49" i="2"/>
  <c r="D34" i="4" s="1"/>
  <c r="F48" i="2"/>
  <c r="D33" i="4" s="1"/>
  <c r="F47" i="2"/>
  <c r="D32" i="4" s="1"/>
  <c r="F46" i="2"/>
  <c r="H46" i="2" s="1"/>
  <c r="F44" i="2"/>
  <c r="D30" i="4" s="1"/>
  <c r="F42" i="2"/>
  <c r="F41" i="2"/>
  <c r="F37" i="2"/>
  <c r="F34" i="2"/>
  <c r="F31" i="2"/>
  <c r="H31" i="2" s="1"/>
  <c r="F25" i="2"/>
  <c r="D18" i="4" s="1"/>
  <c r="F24" i="2"/>
  <c r="D17" i="4" s="1"/>
  <c r="F23" i="2"/>
  <c r="D16" i="4" s="1"/>
  <c r="F22" i="2"/>
  <c r="D15" i="4" s="1"/>
  <c r="F21" i="2"/>
  <c r="H21" i="2" s="1"/>
  <c r="F19" i="2"/>
  <c r="D13" i="4" s="1"/>
  <c r="F17" i="2"/>
  <c r="F16" i="2"/>
  <c r="F9" i="2"/>
  <c r="F6" i="2"/>
  <c r="F45" i="2"/>
  <c r="D31" i="4" s="1"/>
  <c r="F39" i="2"/>
  <c r="D27" i="4" s="1"/>
  <c r="F36" i="2"/>
  <c r="F33" i="2"/>
  <c r="F30" i="2"/>
  <c r="F20" i="2"/>
  <c r="F15" i="2"/>
  <c r="F14" i="2"/>
  <c r="D10" i="4" s="1"/>
  <c r="F8" i="2"/>
  <c r="F5" i="2"/>
  <c r="B69" i="2"/>
  <c r="H13" i="2" s="1"/>
  <c r="N10" i="1"/>
  <c r="N12" i="1" s="1"/>
  <c r="N16" i="1"/>
  <c r="N18" i="1" s="1"/>
  <c r="N107" i="1"/>
  <c r="N109" i="1" s="1"/>
  <c r="N89" i="1"/>
  <c r="N91" i="1" s="1"/>
  <c r="N73" i="1"/>
  <c r="N75" i="1" s="1"/>
  <c r="N28" i="1"/>
  <c r="N29" i="1" s="1"/>
  <c r="B12" i="1"/>
  <c r="B11" i="1"/>
  <c r="B10" i="1"/>
  <c r="B9" i="1"/>
  <c r="B7" i="1"/>
  <c r="B6" i="1"/>
  <c r="B5" i="1"/>
  <c r="H49" i="19" l="1"/>
  <c r="G51" i="19"/>
  <c r="B6" i="25"/>
  <c r="B6" i="24"/>
  <c r="B7" i="24" s="1"/>
  <c r="B31" i="22"/>
  <c r="C71" i="11"/>
  <c r="C46" i="11"/>
  <c r="C20" i="11"/>
  <c r="B25" i="3"/>
  <c r="H40" i="14"/>
  <c r="G42" i="14"/>
  <c r="E101" i="24"/>
  <c r="E102" i="24" s="1"/>
  <c r="C65" i="24"/>
  <c r="C66" i="24" s="1"/>
  <c r="C101" i="24"/>
  <c r="C102" i="24"/>
  <c r="C103" i="24" s="1"/>
  <c r="D101" i="24"/>
  <c r="D102" i="24" s="1"/>
  <c r="F101" i="24"/>
  <c r="F102" i="24" s="1"/>
  <c r="B65" i="24"/>
  <c r="B66" i="24" s="1"/>
  <c r="B101" i="24"/>
  <c r="B102" i="24" s="1"/>
  <c r="B103" i="24" s="1"/>
  <c r="I73" i="19"/>
  <c r="I170" i="19"/>
  <c r="B164" i="14"/>
  <c r="B139" i="14" s="1"/>
  <c r="J177" i="19"/>
  <c r="J178" i="19" s="1"/>
  <c r="J133" i="19"/>
  <c r="J80" i="19"/>
  <c r="J81" i="19" s="1"/>
  <c r="K48" i="19"/>
  <c r="J50" i="19"/>
  <c r="J45" i="25" s="1"/>
  <c r="B120" i="14"/>
  <c r="B96" i="14" s="1"/>
  <c r="H107" i="8"/>
  <c r="B67" i="14"/>
  <c r="B95" i="14" s="1"/>
  <c r="B138" i="14" s="1"/>
  <c r="H38" i="8"/>
  <c r="G45" i="23"/>
  <c r="D26" i="4"/>
  <c r="H6" i="2"/>
  <c r="D29" i="4"/>
  <c r="H18" i="2"/>
  <c r="D14" i="4"/>
  <c r="H11" i="2"/>
  <c r="F26" i="4"/>
  <c r="D8" i="4"/>
  <c r="D24" i="4"/>
  <c r="H33" i="2"/>
  <c r="D25" i="4"/>
  <c r="C179" i="5"/>
  <c r="D169" i="5"/>
  <c r="D240" i="5"/>
  <c r="C250" i="5"/>
  <c r="C118" i="5"/>
  <c r="C128" i="5" s="1"/>
  <c r="D108" i="5"/>
  <c r="F19" i="4"/>
  <c r="D38" i="5"/>
  <c r="C48" i="5"/>
  <c r="C58" i="5" s="1"/>
  <c r="D220" i="5"/>
  <c r="C230" i="5"/>
  <c r="C290" i="5"/>
  <c r="D280" i="5"/>
  <c r="D88" i="5"/>
  <c r="C98" i="5"/>
  <c r="D68" i="5"/>
  <c r="C78" i="5"/>
  <c r="C199" i="5"/>
  <c r="C209" i="5" s="1"/>
  <c r="D189" i="5"/>
  <c r="C270" i="5"/>
  <c r="D260" i="5"/>
  <c r="D138" i="5"/>
  <c r="C148" i="5"/>
  <c r="C158" i="5" s="1"/>
  <c r="F8" i="13"/>
  <c r="F9" i="13" s="1"/>
  <c r="F10" i="13" s="1"/>
  <c r="F11" i="13" s="1"/>
  <c r="F12" i="13" s="1"/>
  <c r="F13" i="13" s="1"/>
  <c r="F14" i="13" s="1"/>
  <c r="F15" i="13" s="1"/>
  <c r="F16" i="13" s="1"/>
  <c r="F17" i="13" s="1"/>
  <c r="F18" i="13" s="1"/>
  <c r="F19" i="13" s="1"/>
  <c r="F20" i="13" s="1"/>
  <c r="F21" i="13" s="1"/>
  <c r="F22" i="13" s="1"/>
  <c r="F23" i="13" s="1"/>
  <c r="F24" i="13" s="1"/>
  <c r="F25" i="13" s="1"/>
  <c r="F26" i="13" s="1"/>
  <c r="F27" i="13" s="1"/>
  <c r="F28" i="13" s="1"/>
  <c r="F29" i="13" s="1"/>
  <c r="F30" i="13" s="1"/>
  <c r="F31" i="13" s="1"/>
  <c r="F32" i="13" s="1"/>
  <c r="F33" i="13" s="1"/>
  <c r="F34" i="13" s="1"/>
  <c r="F35" i="13" s="1"/>
  <c r="F36" i="13" s="1"/>
  <c r="F37" i="13" s="1"/>
  <c r="F38" i="13" s="1"/>
  <c r="F39" i="13" s="1"/>
  <c r="F40" i="13" s="1"/>
  <c r="F41" i="13" s="1"/>
  <c r="F42" i="13" s="1"/>
  <c r="F43" i="13" s="1"/>
  <c r="F44" i="13" s="1"/>
  <c r="F45" i="13" s="1"/>
  <c r="F46" i="13" s="1"/>
  <c r="F47" i="13" s="1"/>
  <c r="F48" i="13" s="1"/>
  <c r="F49" i="13" s="1"/>
  <c r="F50" i="13" s="1"/>
  <c r="F51" i="13" s="1"/>
  <c r="F52" i="13" s="1"/>
  <c r="F53" i="13" s="1"/>
  <c r="F54" i="13" s="1"/>
  <c r="F55" i="13" s="1"/>
  <c r="F56" i="13" s="1"/>
  <c r="F57" i="13" s="1"/>
  <c r="F58" i="13" s="1"/>
  <c r="F59" i="13" s="1"/>
  <c r="F60" i="13" s="1"/>
  <c r="F61" i="13" s="1"/>
  <c r="F62" i="13" s="1"/>
  <c r="F63" i="13" s="1"/>
  <c r="F64" i="13" s="1"/>
  <c r="F65" i="13" s="1"/>
  <c r="F66" i="13" s="1"/>
  <c r="F67" i="13" s="1"/>
  <c r="F68" i="13" s="1"/>
  <c r="F69" i="13" s="1"/>
  <c r="F70" i="13" s="1"/>
  <c r="F71" i="13" s="1"/>
  <c r="F72" i="13" s="1"/>
  <c r="F73" i="13" s="1"/>
  <c r="F74" i="13" s="1"/>
  <c r="F75" i="13" s="1"/>
  <c r="F76" i="13" s="1"/>
  <c r="F77" i="13" s="1"/>
  <c r="F78" i="13" s="1"/>
  <c r="F79" i="13" s="1"/>
  <c r="F80" i="13" s="1"/>
  <c r="F81" i="13" s="1"/>
  <c r="F82" i="13" s="1"/>
  <c r="F83" i="13" s="1"/>
  <c r="F84" i="13" s="1"/>
  <c r="F85" i="13" s="1"/>
  <c r="F86" i="13" s="1"/>
  <c r="F87" i="13" s="1"/>
  <c r="F88" i="13" s="1"/>
  <c r="F89" i="13" s="1"/>
  <c r="F90" i="13" s="1"/>
  <c r="F91" i="13" s="1"/>
  <c r="F92" i="13" s="1"/>
  <c r="F93" i="13" s="1"/>
  <c r="F94" i="13" s="1"/>
  <c r="F95" i="13" s="1"/>
  <c r="F96" i="13" s="1"/>
  <c r="F97" i="13" s="1"/>
  <c r="F98" i="13" s="1"/>
  <c r="F99" i="13" s="1"/>
  <c r="F100" i="13" s="1"/>
  <c r="F101" i="13" s="1"/>
  <c r="F102" i="13" s="1"/>
  <c r="H161" i="8"/>
  <c r="G214" i="8"/>
  <c r="C102" i="13"/>
  <c r="D102" i="13" s="1"/>
  <c r="E102" i="13" s="1"/>
  <c r="B103" i="13" s="1"/>
  <c r="C103" i="13" s="1"/>
  <c r="D103" i="13" s="1"/>
  <c r="E103" i="13" s="1"/>
  <c r="B104" i="13" s="1"/>
  <c r="C104" i="13" s="1"/>
  <c r="D104" i="13" s="1"/>
  <c r="E104" i="13" s="1"/>
  <c r="B105" i="13" s="1"/>
  <c r="C105" i="13" s="1"/>
  <c r="D105" i="13" s="1"/>
  <c r="E105" i="13" s="1"/>
  <c r="B106" i="13" s="1"/>
  <c r="C106" i="13" s="1"/>
  <c r="D106" i="13" s="1"/>
  <c r="E106" i="13" s="1"/>
  <c r="B107" i="13" s="1"/>
  <c r="C107" i="13" s="1"/>
  <c r="D107" i="13" s="1"/>
  <c r="E107" i="13" s="1"/>
  <c r="B108" i="13" s="1"/>
  <c r="C108" i="13" s="1"/>
  <c r="D108" i="13" s="1"/>
  <c r="E108" i="13" s="1"/>
  <c r="B109" i="13" s="1"/>
  <c r="C109" i="13" s="1"/>
  <c r="D109" i="13" s="1"/>
  <c r="E109" i="13" s="1"/>
  <c r="B110" i="13" s="1"/>
  <c r="C110" i="13" s="1"/>
  <c r="D110" i="13" s="1"/>
  <c r="E110" i="13" s="1"/>
  <c r="B111" i="13" s="1"/>
  <c r="C111" i="13" s="1"/>
  <c r="D111" i="13" s="1"/>
  <c r="E111" i="13" s="1"/>
  <c r="B112" i="13" s="1"/>
  <c r="C112" i="13" s="1"/>
  <c r="D112" i="13" s="1"/>
  <c r="E112" i="13" s="1"/>
  <c r="B113" i="13" s="1"/>
  <c r="C113" i="13" s="1"/>
  <c r="D113" i="13" s="1"/>
  <c r="E113" i="13" s="1"/>
  <c r="B114" i="13" s="1"/>
  <c r="C114" i="13" s="1"/>
  <c r="D114" i="13" s="1"/>
  <c r="E114" i="13" s="1"/>
  <c r="B115" i="13" s="1"/>
  <c r="C115" i="13" s="1"/>
  <c r="D115" i="13" s="1"/>
  <c r="E115" i="13" s="1"/>
  <c r="B116" i="13" s="1"/>
  <c r="C116" i="13" s="1"/>
  <c r="D116" i="13" s="1"/>
  <c r="E116" i="13" s="1"/>
  <c r="B117" i="13" s="1"/>
  <c r="C117" i="13" s="1"/>
  <c r="D117" i="13" s="1"/>
  <c r="E117" i="13" s="1"/>
  <c r="B118" i="13" s="1"/>
  <c r="C118" i="13" s="1"/>
  <c r="D118" i="13" s="1"/>
  <c r="E118" i="13" s="1"/>
  <c r="B119" i="13" s="1"/>
  <c r="C119" i="13" s="1"/>
  <c r="D119" i="13" s="1"/>
  <c r="E119" i="13" s="1"/>
  <c r="B120" i="13" s="1"/>
  <c r="C120" i="13" s="1"/>
  <c r="D120" i="13" s="1"/>
  <c r="E120" i="13" s="1"/>
  <c r="B121" i="13" s="1"/>
  <c r="C121" i="13" s="1"/>
  <c r="D121" i="13" s="1"/>
  <c r="E121" i="13" s="1"/>
  <c r="B122" i="13" s="1"/>
  <c r="C122" i="13" s="1"/>
  <c r="D122" i="13" s="1"/>
  <c r="E122" i="13" s="1"/>
  <c r="B123" i="13" s="1"/>
  <c r="C123" i="13" s="1"/>
  <c r="D123" i="13" s="1"/>
  <c r="E123" i="13" s="1"/>
  <c r="B124" i="13" s="1"/>
  <c r="C124" i="13" s="1"/>
  <c r="D124" i="13" s="1"/>
  <c r="E124" i="13" s="1"/>
  <c r="B125" i="13" s="1"/>
  <c r="C125" i="13" s="1"/>
  <c r="D125" i="13" s="1"/>
  <c r="E125" i="13" s="1"/>
  <c r="B126" i="13" s="1"/>
  <c r="C200" i="8"/>
  <c r="B204" i="8"/>
  <c r="D147" i="8"/>
  <c r="C151" i="8"/>
  <c r="B283" i="5"/>
  <c r="B284" i="5" s="1"/>
  <c r="B223" i="5"/>
  <c r="B224" i="5" s="1"/>
  <c r="B225" i="5" s="1"/>
  <c r="B212" i="5"/>
  <c r="F213" i="8"/>
  <c r="G160" i="8"/>
  <c r="G194" i="8"/>
  <c r="H141" i="8"/>
  <c r="K74" i="8"/>
  <c r="J76" i="8"/>
  <c r="N90" i="8"/>
  <c r="M92" i="8"/>
  <c r="G84" i="8"/>
  <c r="H82" i="8"/>
  <c r="C210" i="5"/>
  <c r="B91" i="5"/>
  <c r="B92" i="5" s="1"/>
  <c r="C159" i="5"/>
  <c r="B151" i="5"/>
  <c r="B152" i="5" s="1"/>
  <c r="B155" i="5" s="1"/>
  <c r="B160" i="5"/>
  <c r="B161" i="5" s="1"/>
  <c r="B121" i="5"/>
  <c r="B122" i="5" s="1"/>
  <c r="B130" i="5"/>
  <c r="B131" i="5" s="1"/>
  <c r="B132" i="5" s="1"/>
  <c r="C129" i="5"/>
  <c r="B61" i="5"/>
  <c r="B62" i="5" s="1"/>
  <c r="B64" i="5" s="1"/>
  <c r="D12" i="4"/>
  <c r="H34" i="2"/>
  <c r="H32" i="2"/>
  <c r="H12" i="2"/>
  <c r="H35" i="2"/>
  <c r="D7" i="4"/>
  <c r="H7" i="2"/>
  <c r="H9" i="2"/>
  <c r="H20" i="2"/>
  <c r="E14" i="4" s="1"/>
  <c r="E9" i="4"/>
  <c r="H30" i="2"/>
  <c r="E24" i="4" s="1"/>
  <c r="H22" i="2"/>
  <c r="E15" i="4" s="1"/>
  <c r="H47" i="2"/>
  <c r="E32" i="4" s="1"/>
  <c r="H15" i="2"/>
  <c r="D11" i="4"/>
  <c r="H23" i="2"/>
  <c r="E16" i="4" s="1"/>
  <c r="H48" i="2"/>
  <c r="E33" i="4" s="1"/>
  <c r="H38" i="2"/>
  <c r="C48" i="4"/>
  <c r="B33" i="11"/>
  <c r="H39" i="2"/>
  <c r="E27" i="4" s="1"/>
  <c r="H24" i="2"/>
  <c r="E17" i="4" s="1"/>
  <c r="H49" i="2"/>
  <c r="E34" i="4" s="1"/>
  <c r="H43" i="2"/>
  <c r="L25" i="8"/>
  <c r="K29" i="8"/>
  <c r="B6" i="11"/>
  <c r="B7" i="10"/>
  <c r="C7" i="10" s="1"/>
  <c r="H45" i="2"/>
  <c r="H25" i="2"/>
  <c r="E18" i="4" s="1"/>
  <c r="H50" i="2"/>
  <c r="E35" i="4" s="1"/>
  <c r="H5" i="2"/>
  <c r="H10" i="2"/>
  <c r="I36" i="8"/>
  <c r="H40" i="8"/>
  <c r="H58" i="8" s="1"/>
  <c r="H8" i="2"/>
  <c r="I40" i="2"/>
  <c r="F28" i="4" s="1"/>
  <c r="F40" i="2"/>
  <c r="D28" i="4" s="1"/>
  <c r="C47" i="4"/>
  <c r="H14" i="2"/>
  <c r="E10" i="4" s="1"/>
  <c r="H19" i="2"/>
  <c r="E13" i="4" s="1"/>
  <c r="H44" i="2"/>
  <c r="E30" i="4" s="1"/>
  <c r="D9" i="4"/>
  <c r="H47" i="8"/>
  <c r="H43" i="23" s="1"/>
  <c r="H46" i="23" s="1"/>
  <c r="H47" i="23" s="1"/>
  <c r="H17" i="2"/>
  <c r="E12" i="4" s="1"/>
  <c r="H42" i="2"/>
  <c r="E29" i="4" s="1"/>
  <c r="B51" i="5"/>
  <c r="B52" i="5" s="1"/>
  <c r="B293" i="5"/>
  <c r="B294" i="5" s="1"/>
  <c r="B172" i="5"/>
  <c r="B173" i="5" s="1"/>
  <c r="B175" i="5" s="1"/>
  <c r="B202" i="5"/>
  <c r="B203" i="5" s="1"/>
  <c r="B273" i="5"/>
  <c r="B274" i="5" s="1"/>
  <c r="B243" i="5"/>
  <c r="B244" i="5" s="1"/>
  <c r="B81" i="5"/>
  <c r="B82" i="5" s="1"/>
  <c r="B192" i="5"/>
  <c r="B193" i="5" s="1"/>
  <c r="B21" i="5"/>
  <c r="B22" i="5" s="1"/>
  <c r="D109" i="5"/>
  <c r="C110" i="5"/>
  <c r="C111" i="5" s="1"/>
  <c r="C271" i="5"/>
  <c r="C79" i="5"/>
  <c r="B253" i="5"/>
  <c r="B254" i="5" s="1"/>
  <c r="B256" i="5" s="1"/>
  <c r="D190" i="5"/>
  <c r="C191" i="5"/>
  <c r="C192" i="5" s="1"/>
  <c r="B285" i="5"/>
  <c r="B287" i="5"/>
  <c r="C291" i="5"/>
  <c r="B263" i="5"/>
  <c r="B264" i="5" s="1"/>
  <c r="C119" i="5"/>
  <c r="D261" i="5"/>
  <c r="C262" i="5"/>
  <c r="C263" i="5" s="1"/>
  <c r="C70" i="5"/>
  <c r="C80" i="5" s="1"/>
  <c r="D69" i="5"/>
  <c r="C231" i="5"/>
  <c r="B125" i="5"/>
  <c r="D89" i="5"/>
  <c r="C90" i="5"/>
  <c r="C100" i="5" s="1"/>
  <c r="C180" i="5"/>
  <c r="C282" i="5"/>
  <c r="C283" i="5" s="1"/>
  <c r="C284" i="5" s="1"/>
  <c r="D281" i="5"/>
  <c r="C28" i="5"/>
  <c r="C20" i="5"/>
  <c r="C30" i="5" s="1"/>
  <c r="D19" i="5"/>
  <c r="D221" i="5"/>
  <c r="C222" i="5"/>
  <c r="C223" i="5" s="1"/>
  <c r="B182" i="5"/>
  <c r="B183" i="5" s="1"/>
  <c r="B185" i="5" s="1"/>
  <c r="B101" i="5"/>
  <c r="B102" i="5" s="1"/>
  <c r="B104" i="5" s="1"/>
  <c r="C251" i="5"/>
  <c r="B41" i="5"/>
  <c r="B42" i="5" s="1"/>
  <c r="B44" i="5" s="1"/>
  <c r="B233" i="5"/>
  <c r="B234" i="5" s="1"/>
  <c r="B236" i="5" s="1"/>
  <c r="D170" i="5"/>
  <c r="C171" i="5"/>
  <c r="C172" i="5" s="1"/>
  <c r="C40" i="5"/>
  <c r="C50" i="5" s="1"/>
  <c r="C60" i="5" s="1"/>
  <c r="D39" i="5"/>
  <c r="B71" i="5"/>
  <c r="B72" i="5" s="1"/>
  <c r="C99" i="5"/>
  <c r="C29" i="5"/>
  <c r="C200" i="5"/>
  <c r="B111" i="5"/>
  <c r="B112" i="5" s="1"/>
  <c r="C49" i="5"/>
  <c r="C59" i="5" s="1"/>
  <c r="D241" i="5"/>
  <c r="C242" i="5"/>
  <c r="C243" i="5" s="1"/>
  <c r="B31" i="5"/>
  <c r="B32" i="5" s="1"/>
  <c r="B34" i="5" s="1"/>
  <c r="B141" i="5"/>
  <c r="B142" i="5" s="1"/>
  <c r="B144" i="5" s="1"/>
  <c r="D139" i="5"/>
  <c r="C140" i="5"/>
  <c r="C141" i="5" s="1"/>
  <c r="C149" i="5"/>
  <c r="H41" i="2"/>
  <c r="H40" i="2"/>
  <c r="H16" i="2"/>
  <c r="H37" i="2"/>
  <c r="H36" i="2"/>
  <c r="E26" i="4" s="1"/>
  <c r="N30" i="1"/>
  <c r="C6" i="25" l="1"/>
  <c r="C96" i="25" s="1"/>
  <c r="C6" i="24"/>
  <c r="B7" i="25"/>
  <c r="B96" i="25"/>
  <c r="B97" i="25" s="1"/>
  <c r="B124" i="23"/>
  <c r="B123" i="23"/>
  <c r="C123" i="23"/>
  <c r="D123" i="23"/>
  <c r="B103" i="23"/>
  <c r="B106" i="23" s="1"/>
  <c r="B12" i="22"/>
  <c r="E123" i="23"/>
  <c r="F123" i="23"/>
  <c r="G123" i="23"/>
  <c r="C124" i="23"/>
  <c r="D23" i="11"/>
  <c r="H123" i="23"/>
  <c r="D124" i="23"/>
  <c r="I123" i="23"/>
  <c r="C103" i="23"/>
  <c r="C106" i="23" s="1"/>
  <c r="E124" i="23"/>
  <c r="J123" i="23"/>
  <c r="C15" i="8"/>
  <c r="D103" i="23"/>
  <c r="D106" i="23" s="1"/>
  <c r="F124" i="23"/>
  <c r="E103" i="23"/>
  <c r="E106" i="23" s="1"/>
  <c r="F103" i="23"/>
  <c r="F106" i="23" s="1"/>
  <c r="G124" i="23"/>
  <c r="G103" i="23"/>
  <c r="G106" i="23" s="1"/>
  <c r="H124" i="23"/>
  <c r="I124" i="23"/>
  <c r="H103" i="23"/>
  <c r="H106" i="23" s="1"/>
  <c r="I103" i="23"/>
  <c r="I106" i="23" s="1"/>
  <c r="J124" i="23"/>
  <c r="J103" i="23"/>
  <c r="C24" i="11"/>
  <c r="D24" i="11" s="1"/>
  <c r="C28" i="14"/>
  <c r="B56" i="14" s="1"/>
  <c r="D49" i="11"/>
  <c r="C50" i="11"/>
  <c r="D50" i="11" s="1"/>
  <c r="I49" i="19"/>
  <c r="H51" i="19"/>
  <c r="C36" i="19"/>
  <c r="B64" i="19" s="1"/>
  <c r="D74" i="11"/>
  <c r="C75" i="11"/>
  <c r="I40" i="14"/>
  <c r="H42" i="14"/>
  <c r="C46" i="22"/>
  <c r="C42" i="22"/>
  <c r="C7" i="24"/>
  <c r="J73" i="19"/>
  <c r="J170" i="19"/>
  <c r="I38" i="8"/>
  <c r="H45" i="23"/>
  <c r="K177" i="19"/>
  <c r="K178" i="19" s="1"/>
  <c r="L178" i="19" s="1"/>
  <c r="M178" i="19" s="1"/>
  <c r="N178" i="19" s="1"/>
  <c r="O178" i="19" s="1"/>
  <c r="P178" i="19" s="1"/>
  <c r="K80" i="19"/>
  <c r="K81" i="19" s="1"/>
  <c r="L81" i="19" s="1"/>
  <c r="M81" i="19" s="1"/>
  <c r="N81" i="19" s="1"/>
  <c r="O81" i="19" s="1"/>
  <c r="P81" i="19" s="1"/>
  <c r="K50" i="19"/>
  <c r="K45" i="25" s="1"/>
  <c r="B46" i="25" s="1"/>
  <c r="K133" i="19"/>
  <c r="C224" i="5"/>
  <c r="C226" i="5" s="1"/>
  <c r="B276" i="5"/>
  <c r="B114" i="5"/>
  <c r="B266" i="5"/>
  <c r="E31" i="4"/>
  <c r="B58" i="11"/>
  <c r="B134" i="5"/>
  <c r="B124" i="5"/>
  <c r="B296" i="5"/>
  <c r="B154" i="5"/>
  <c r="B74" i="5"/>
  <c r="C286" i="5"/>
  <c r="B226" i="5"/>
  <c r="E28" i="4"/>
  <c r="B286" i="5"/>
  <c r="E7" i="4"/>
  <c r="E25" i="4"/>
  <c r="B94" i="5"/>
  <c r="E68" i="5"/>
  <c r="D78" i="5"/>
  <c r="E38" i="5"/>
  <c r="D48" i="5"/>
  <c r="D58" i="5" s="1"/>
  <c r="E138" i="5"/>
  <c r="D148" i="5"/>
  <c r="D158" i="5" s="1"/>
  <c r="E88" i="5"/>
  <c r="D98" i="5"/>
  <c r="E108" i="5"/>
  <c r="D118" i="5"/>
  <c r="D128" i="5" s="1"/>
  <c r="E260" i="5"/>
  <c r="D270" i="5"/>
  <c r="E280" i="5"/>
  <c r="D290" i="5"/>
  <c r="E189" i="5"/>
  <c r="D199" i="5"/>
  <c r="D209" i="5" s="1"/>
  <c r="E240" i="5"/>
  <c r="D250" i="5"/>
  <c r="E220" i="5"/>
  <c r="D230" i="5"/>
  <c r="E169" i="5"/>
  <c r="D179" i="5"/>
  <c r="B93" i="5"/>
  <c r="B95" i="5"/>
  <c r="H214" i="8"/>
  <c r="I161" i="8"/>
  <c r="C126" i="13"/>
  <c r="D126" i="13" s="1"/>
  <c r="E126" i="13" s="1"/>
  <c r="B127" i="13" s="1"/>
  <c r="C127" i="13" s="1"/>
  <c r="D127" i="13" s="1"/>
  <c r="E127" i="13" s="1"/>
  <c r="B128" i="13" s="1"/>
  <c r="C128" i="13" s="1"/>
  <c r="D128" i="13" s="1"/>
  <c r="E128" i="13" s="1"/>
  <c r="B129" i="13" s="1"/>
  <c r="C129" i="13" s="1"/>
  <c r="D129" i="13" s="1"/>
  <c r="E129" i="13" s="1"/>
  <c r="B130" i="13" s="1"/>
  <c r="C130" i="13" s="1"/>
  <c r="D130" i="13" s="1"/>
  <c r="E130" i="13" s="1"/>
  <c r="B131" i="13" s="1"/>
  <c r="C131" i="13" s="1"/>
  <c r="D131" i="13" s="1"/>
  <c r="E131" i="13" s="1"/>
  <c r="B132" i="13" s="1"/>
  <c r="C132" i="13" s="1"/>
  <c r="D132" i="13" s="1"/>
  <c r="E132" i="13" s="1"/>
  <c r="B133" i="13" s="1"/>
  <c r="C133" i="13" s="1"/>
  <c r="D133" i="13" s="1"/>
  <c r="E133" i="13" s="1"/>
  <c r="B134" i="13" s="1"/>
  <c r="E147" i="8"/>
  <c r="D151" i="8"/>
  <c r="D200" i="8"/>
  <c r="C204" i="8"/>
  <c r="F103" i="13"/>
  <c r="F104" i="13" s="1"/>
  <c r="F105" i="13" s="1"/>
  <c r="F106" i="13" s="1"/>
  <c r="F107" i="13" s="1"/>
  <c r="F108" i="13" s="1"/>
  <c r="F109" i="13" s="1"/>
  <c r="F110" i="13" s="1"/>
  <c r="F111" i="13" s="1"/>
  <c r="F112" i="13" s="1"/>
  <c r="F113" i="13" s="1"/>
  <c r="F114" i="13" s="1"/>
  <c r="F115" i="13" s="1"/>
  <c r="F116" i="13" s="1"/>
  <c r="F117" i="13" s="1"/>
  <c r="F118" i="13" s="1"/>
  <c r="F119" i="13" s="1"/>
  <c r="F120" i="13" s="1"/>
  <c r="F121" i="13" s="1"/>
  <c r="F122" i="13" s="1"/>
  <c r="F123" i="13" s="1"/>
  <c r="F124" i="13" s="1"/>
  <c r="F125" i="13" s="1"/>
  <c r="B227" i="5"/>
  <c r="B123" i="5"/>
  <c r="B245" i="5"/>
  <c r="B246" i="5"/>
  <c r="B196" i="5"/>
  <c r="B195" i="5"/>
  <c r="B206" i="5"/>
  <c r="B205" i="5"/>
  <c r="B213" i="5"/>
  <c r="B174" i="5"/>
  <c r="C173" i="5"/>
  <c r="C175" i="5" s="1"/>
  <c r="B176" i="5"/>
  <c r="B153" i="5"/>
  <c r="B162" i="5"/>
  <c r="B164" i="5" s="1"/>
  <c r="B83" i="5"/>
  <c r="B84" i="5"/>
  <c r="B23" i="5"/>
  <c r="B24" i="5"/>
  <c r="B55" i="5"/>
  <c r="B54" i="5"/>
  <c r="H194" i="8"/>
  <c r="G213" i="8"/>
  <c r="H160" i="8"/>
  <c r="I141" i="8"/>
  <c r="L74" i="8"/>
  <c r="K76" i="8"/>
  <c r="N92" i="8"/>
  <c r="O90" i="8"/>
  <c r="I82" i="8"/>
  <c r="H84" i="8"/>
  <c r="C211" i="5"/>
  <c r="D210" i="5"/>
  <c r="C160" i="5"/>
  <c r="D159" i="5"/>
  <c r="B295" i="5"/>
  <c r="B133" i="5"/>
  <c r="B135" i="5"/>
  <c r="B53" i="5"/>
  <c r="D129" i="5"/>
  <c r="C130" i="5"/>
  <c r="B247" i="5"/>
  <c r="B63" i="5"/>
  <c r="B65" i="5"/>
  <c r="C244" i="5"/>
  <c r="C246" i="5" s="1"/>
  <c r="E8" i="4"/>
  <c r="D19" i="4"/>
  <c r="B28" i="8"/>
  <c r="B8" i="10"/>
  <c r="C8" i="10" s="1"/>
  <c r="F36" i="4"/>
  <c r="D36" i="4"/>
  <c r="D37" i="4" s="1"/>
  <c r="B7" i="11"/>
  <c r="B11" i="11"/>
  <c r="J36" i="8"/>
  <c r="J107" i="8" s="1"/>
  <c r="I40" i="8"/>
  <c r="I58" i="8" s="1"/>
  <c r="I47" i="8"/>
  <c r="I43" i="23" s="1"/>
  <c r="I46" i="23" s="1"/>
  <c r="I47" i="23" s="1"/>
  <c r="B34" i="11"/>
  <c r="E11" i="4"/>
  <c r="M25" i="8"/>
  <c r="L29" i="8"/>
  <c r="B204" i="5"/>
  <c r="B297" i="5"/>
  <c r="C41" i="5"/>
  <c r="C21" i="5"/>
  <c r="C22" i="5" s="1"/>
  <c r="C24" i="5" s="1"/>
  <c r="B275" i="5"/>
  <c r="B277" i="5"/>
  <c r="C81" i="5"/>
  <c r="C82" i="5" s="1"/>
  <c r="C84" i="5" s="1"/>
  <c r="C193" i="5"/>
  <c r="B85" i="5"/>
  <c r="B25" i="5"/>
  <c r="B194" i="5"/>
  <c r="C91" i="5"/>
  <c r="C92" i="5" s="1"/>
  <c r="C174" i="5"/>
  <c r="C287" i="5"/>
  <c r="C285" i="5"/>
  <c r="C225" i="5"/>
  <c r="C227" i="5"/>
  <c r="D200" i="5"/>
  <c r="C201" i="5"/>
  <c r="C202" i="5" s="1"/>
  <c r="C203" i="5" s="1"/>
  <c r="C205" i="5" s="1"/>
  <c r="E170" i="5"/>
  <c r="D171" i="5"/>
  <c r="D172" i="5" s="1"/>
  <c r="D173" i="5" s="1"/>
  <c r="D175" i="5" s="1"/>
  <c r="E221" i="5"/>
  <c r="D222" i="5"/>
  <c r="D223" i="5" s="1"/>
  <c r="D224" i="5" s="1"/>
  <c r="D226" i="5" s="1"/>
  <c r="D271" i="5"/>
  <c r="C272" i="5"/>
  <c r="C273" i="5" s="1"/>
  <c r="C274" i="5" s="1"/>
  <c r="C276" i="5" s="1"/>
  <c r="B33" i="5"/>
  <c r="B35" i="5"/>
  <c r="B73" i="5"/>
  <c r="B75" i="5"/>
  <c r="B237" i="5"/>
  <c r="B235" i="5"/>
  <c r="E69" i="5"/>
  <c r="D70" i="5"/>
  <c r="D80" i="5" s="1"/>
  <c r="C120" i="5"/>
  <c r="C121" i="5" s="1"/>
  <c r="C122" i="5" s="1"/>
  <c r="C124" i="5" s="1"/>
  <c r="D119" i="5"/>
  <c r="D40" i="5"/>
  <c r="D50" i="5" s="1"/>
  <c r="D60" i="5" s="1"/>
  <c r="E39" i="5"/>
  <c r="B43" i="5"/>
  <c r="B45" i="5"/>
  <c r="D29" i="5"/>
  <c r="D49" i="5"/>
  <c r="D59" i="5" s="1"/>
  <c r="D28" i="5"/>
  <c r="D20" i="5"/>
  <c r="D30" i="5" s="1"/>
  <c r="E19" i="5"/>
  <c r="E261" i="5"/>
  <c r="D262" i="5"/>
  <c r="D263" i="5" s="1"/>
  <c r="B257" i="5"/>
  <c r="B255" i="5"/>
  <c r="C51" i="5"/>
  <c r="C52" i="5" s="1"/>
  <c r="C54" i="5" s="1"/>
  <c r="C252" i="5"/>
  <c r="C253" i="5" s="1"/>
  <c r="C254" i="5" s="1"/>
  <c r="C256" i="5" s="1"/>
  <c r="D251" i="5"/>
  <c r="C31" i="5"/>
  <c r="C32" i="5" s="1"/>
  <c r="C34" i="5" s="1"/>
  <c r="C101" i="5"/>
  <c r="C102" i="5" s="1"/>
  <c r="C104" i="5" s="1"/>
  <c r="C232" i="5"/>
  <c r="C233" i="5" s="1"/>
  <c r="C234" i="5" s="1"/>
  <c r="C236" i="5" s="1"/>
  <c r="D231" i="5"/>
  <c r="C112" i="5"/>
  <c r="C114" i="5" s="1"/>
  <c r="C71" i="5"/>
  <c r="C72" i="5" s="1"/>
  <c r="C74" i="5" s="1"/>
  <c r="E109" i="5"/>
  <c r="D110" i="5"/>
  <c r="D111" i="5" s="1"/>
  <c r="B103" i="5"/>
  <c r="B105" i="5"/>
  <c r="E89" i="5"/>
  <c r="D90" i="5"/>
  <c r="D100" i="5" s="1"/>
  <c r="B265" i="5"/>
  <c r="B267" i="5"/>
  <c r="C264" i="5"/>
  <c r="C266" i="5" s="1"/>
  <c r="E190" i="5"/>
  <c r="D191" i="5"/>
  <c r="D192" i="5" s="1"/>
  <c r="E241" i="5"/>
  <c r="D242" i="5"/>
  <c r="D243" i="5" s="1"/>
  <c r="B115" i="5"/>
  <c r="B113" i="5"/>
  <c r="B184" i="5"/>
  <c r="B186" i="5"/>
  <c r="E281" i="5"/>
  <c r="D282" i="5"/>
  <c r="D283" i="5" s="1"/>
  <c r="D284" i="5" s="1"/>
  <c r="D286" i="5" s="1"/>
  <c r="D180" i="5"/>
  <c r="C181" i="5"/>
  <c r="C182" i="5" s="1"/>
  <c r="C183" i="5" s="1"/>
  <c r="C185" i="5" s="1"/>
  <c r="D99" i="5"/>
  <c r="D79" i="5"/>
  <c r="D291" i="5"/>
  <c r="C292" i="5"/>
  <c r="C293" i="5" s="1"/>
  <c r="C294" i="5" s="1"/>
  <c r="C296" i="5" s="1"/>
  <c r="B143" i="5"/>
  <c r="B145" i="5"/>
  <c r="C142" i="5"/>
  <c r="C144" i="5" s="1"/>
  <c r="E139" i="5"/>
  <c r="D140" i="5"/>
  <c r="D141" i="5" s="1"/>
  <c r="C150" i="5"/>
  <c r="C151" i="5" s="1"/>
  <c r="C152" i="5" s="1"/>
  <c r="C154" i="5" s="1"/>
  <c r="D149" i="5"/>
  <c r="B98" i="25" l="1"/>
  <c r="C97" i="25"/>
  <c r="B99" i="25"/>
  <c r="C64" i="19"/>
  <c r="B117" i="19"/>
  <c r="C117" i="19" s="1"/>
  <c r="D117" i="19" s="1"/>
  <c r="E117" i="19" s="1"/>
  <c r="F117" i="19" s="1"/>
  <c r="G117" i="19" s="1"/>
  <c r="H117" i="19" s="1"/>
  <c r="I117" i="19" s="1"/>
  <c r="J117" i="19" s="1"/>
  <c r="K117" i="19" s="1"/>
  <c r="L117" i="19" s="1"/>
  <c r="B161" i="19"/>
  <c r="B66" i="19"/>
  <c r="B74" i="19" s="1"/>
  <c r="J109" i="23"/>
  <c r="J106" i="23"/>
  <c r="E34" i="26" s="1"/>
  <c r="C9" i="26" s="1"/>
  <c r="E31" i="26"/>
  <c r="C4" i="26" s="1"/>
  <c r="D19" i="22"/>
  <c r="B11" i="22"/>
  <c r="B91" i="25"/>
  <c r="C7" i="25"/>
  <c r="J49" i="19"/>
  <c r="I51" i="19"/>
  <c r="J40" i="14"/>
  <c r="I42" i="14"/>
  <c r="D6" i="24"/>
  <c r="D7" i="24" s="1"/>
  <c r="D15" i="8"/>
  <c r="B50" i="8" s="1"/>
  <c r="B39" i="8"/>
  <c r="B109" i="14"/>
  <c r="C56" i="14"/>
  <c r="B153" i="14"/>
  <c r="B58" i="14"/>
  <c r="B66" i="14"/>
  <c r="D6" i="25"/>
  <c r="I45" i="23"/>
  <c r="R38" i="8"/>
  <c r="K170" i="19"/>
  <c r="K73" i="19"/>
  <c r="B75" i="19" s="1"/>
  <c r="B54" i="19"/>
  <c r="B38" i="19" s="1"/>
  <c r="I107" i="8"/>
  <c r="F126" i="13"/>
  <c r="F127" i="13" s="1"/>
  <c r="F128" i="13" s="1"/>
  <c r="F129" i="13" s="1"/>
  <c r="F130" i="13" s="1"/>
  <c r="F131" i="13" s="1"/>
  <c r="F132" i="13" s="1"/>
  <c r="F133" i="13" s="1"/>
  <c r="B59" i="11"/>
  <c r="B63" i="11"/>
  <c r="F189" i="5"/>
  <c r="E199" i="5"/>
  <c r="E209" i="5" s="1"/>
  <c r="F88" i="5"/>
  <c r="E98" i="5"/>
  <c r="F169" i="5"/>
  <c r="E179" i="5"/>
  <c r="F280" i="5"/>
  <c r="E290" i="5"/>
  <c r="E148" i="5"/>
  <c r="E158" i="5" s="1"/>
  <c r="F138" i="5"/>
  <c r="E230" i="5"/>
  <c r="F220" i="5"/>
  <c r="F260" i="5"/>
  <c r="E270" i="5"/>
  <c r="F38" i="5"/>
  <c r="E48" i="5"/>
  <c r="E58" i="5" s="1"/>
  <c r="F240" i="5"/>
  <c r="E250" i="5"/>
  <c r="F108" i="5"/>
  <c r="E118" i="5"/>
  <c r="E128" i="5" s="1"/>
  <c r="E78" i="5"/>
  <c r="F68" i="5"/>
  <c r="B312" i="5"/>
  <c r="B117" i="21" s="1"/>
  <c r="I214" i="8"/>
  <c r="J161" i="8"/>
  <c r="B315" i="5"/>
  <c r="B118" i="21" s="1"/>
  <c r="E200" i="8"/>
  <c r="D204" i="8"/>
  <c r="F147" i="8"/>
  <c r="E151" i="8"/>
  <c r="C134" i="13"/>
  <c r="D134" i="13" s="1"/>
  <c r="E134" i="13" s="1"/>
  <c r="B135" i="13" s="1"/>
  <c r="C135" i="13" s="1"/>
  <c r="D135" i="13" s="1"/>
  <c r="E135" i="13" s="1"/>
  <c r="B136" i="13" s="1"/>
  <c r="C136" i="13" s="1"/>
  <c r="D136" i="13" s="1"/>
  <c r="E136" i="13" s="1"/>
  <c r="B137" i="13" s="1"/>
  <c r="C137" i="13" s="1"/>
  <c r="D137" i="13" s="1"/>
  <c r="E137" i="13" s="1"/>
  <c r="B138" i="13" s="1"/>
  <c r="C138" i="13" s="1"/>
  <c r="D138" i="13" s="1"/>
  <c r="E138" i="13" s="1"/>
  <c r="B139" i="13" s="1"/>
  <c r="B165" i="5"/>
  <c r="B163" i="5"/>
  <c r="C176" i="5"/>
  <c r="C196" i="5"/>
  <c r="C195" i="5"/>
  <c r="B215" i="5"/>
  <c r="B322" i="5" s="1"/>
  <c r="B214" i="5"/>
  <c r="B216" i="5"/>
  <c r="C95" i="5"/>
  <c r="C94" i="5"/>
  <c r="J333" i="5"/>
  <c r="B333" i="5"/>
  <c r="F333" i="5"/>
  <c r="I333" i="5"/>
  <c r="D333" i="5"/>
  <c r="K333" i="5"/>
  <c r="H333" i="5"/>
  <c r="G333" i="5"/>
  <c r="E333" i="5"/>
  <c r="L333" i="5"/>
  <c r="C333" i="5"/>
  <c r="E19" i="4"/>
  <c r="H19" i="4" s="1"/>
  <c r="J141" i="8"/>
  <c r="H213" i="8"/>
  <c r="I160" i="8"/>
  <c r="I194" i="8"/>
  <c r="L76" i="8"/>
  <c r="M74" i="8"/>
  <c r="P90" i="8"/>
  <c r="O92" i="8"/>
  <c r="J82" i="8"/>
  <c r="I84" i="8"/>
  <c r="E210" i="5"/>
  <c r="D211" i="5"/>
  <c r="D212" i="5" s="1"/>
  <c r="D160" i="5"/>
  <c r="E159" i="5"/>
  <c r="C25" i="5"/>
  <c r="C245" i="5"/>
  <c r="E129" i="5"/>
  <c r="D130" i="5"/>
  <c r="D131" i="5" s="1"/>
  <c r="D244" i="5"/>
  <c r="C247" i="5"/>
  <c r="C93" i="5"/>
  <c r="D61" i="5"/>
  <c r="B24" i="11"/>
  <c r="B38" i="11"/>
  <c r="B39" i="11" s="1"/>
  <c r="B50" i="11"/>
  <c r="N25" i="8"/>
  <c r="M29" i="8"/>
  <c r="K36" i="8"/>
  <c r="K107" i="8" s="1"/>
  <c r="J40" i="8"/>
  <c r="J58" i="8" s="1"/>
  <c r="J47" i="8"/>
  <c r="B12" i="11"/>
  <c r="D11" i="11"/>
  <c r="C28" i="8"/>
  <c r="B30" i="8"/>
  <c r="C23" i="5"/>
  <c r="D193" i="5"/>
  <c r="D195" i="5" s="1"/>
  <c r="D91" i="5"/>
  <c r="D92" i="5" s="1"/>
  <c r="C194" i="5"/>
  <c r="D101" i="5"/>
  <c r="D102" i="5" s="1"/>
  <c r="D104" i="5" s="1"/>
  <c r="C83" i="5"/>
  <c r="C85" i="5"/>
  <c r="D71" i="5"/>
  <c r="B301" i="5"/>
  <c r="B305" i="5"/>
  <c r="D41" i="5"/>
  <c r="D51" i="5"/>
  <c r="D52" i="5" s="1"/>
  <c r="B304" i="5"/>
  <c r="C186" i="5"/>
  <c r="C184" i="5"/>
  <c r="C123" i="5"/>
  <c r="C125" i="5"/>
  <c r="D176" i="5"/>
  <c r="D174" i="5"/>
  <c r="C295" i="5"/>
  <c r="C297" i="5"/>
  <c r="D285" i="5"/>
  <c r="D287" i="5"/>
  <c r="C73" i="5"/>
  <c r="C75" i="5"/>
  <c r="C257" i="5"/>
  <c r="C255" i="5"/>
  <c r="C237" i="5"/>
  <c r="C235" i="5"/>
  <c r="D225" i="5"/>
  <c r="D227" i="5"/>
  <c r="C103" i="5"/>
  <c r="C105" i="5"/>
  <c r="E40" i="5"/>
  <c r="E50" i="5" s="1"/>
  <c r="E60" i="5" s="1"/>
  <c r="F39" i="5"/>
  <c r="E79" i="5"/>
  <c r="F190" i="5"/>
  <c r="E191" i="5"/>
  <c r="E192" i="5" s="1"/>
  <c r="F89" i="5"/>
  <c r="E90" i="5"/>
  <c r="E100" i="5" s="1"/>
  <c r="F109" i="5"/>
  <c r="E110" i="5"/>
  <c r="E111" i="5" s="1"/>
  <c r="C33" i="5"/>
  <c r="C42" i="5" s="1"/>
  <c r="C44" i="5" s="1"/>
  <c r="C35" i="5"/>
  <c r="D31" i="5"/>
  <c r="D32" i="5" s="1"/>
  <c r="D34" i="5" s="1"/>
  <c r="E180" i="5"/>
  <c r="D181" i="5"/>
  <c r="D182" i="5" s="1"/>
  <c r="D183" i="5" s="1"/>
  <c r="D185" i="5" s="1"/>
  <c r="E99" i="5"/>
  <c r="E29" i="5"/>
  <c r="D21" i="5"/>
  <c r="D22" i="5" s="1"/>
  <c r="D24" i="5" s="1"/>
  <c r="C277" i="5"/>
  <c r="C275" i="5"/>
  <c r="D292" i="5"/>
  <c r="D293" i="5" s="1"/>
  <c r="D294" i="5" s="1"/>
  <c r="D296" i="5" s="1"/>
  <c r="E291" i="5"/>
  <c r="E271" i="5"/>
  <c r="D272" i="5"/>
  <c r="D273" i="5" s="1"/>
  <c r="D274" i="5" s="1"/>
  <c r="D276" i="5" s="1"/>
  <c r="F170" i="5"/>
  <c r="E171" i="5"/>
  <c r="E172" i="5" s="1"/>
  <c r="E173" i="5" s="1"/>
  <c r="E175" i="5" s="1"/>
  <c r="C265" i="5"/>
  <c r="C267" i="5"/>
  <c r="D264" i="5"/>
  <c r="D266" i="5" s="1"/>
  <c r="C115" i="5"/>
  <c r="D112" i="5"/>
  <c r="D114" i="5" s="1"/>
  <c r="C113" i="5"/>
  <c r="D252" i="5"/>
  <c r="D253" i="5" s="1"/>
  <c r="D254" i="5" s="1"/>
  <c r="D256" i="5" s="1"/>
  <c r="E251" i="5"/>
  <c r="E28" i="5"/>
  <c r="F19" i="5"/>
  <c r="E20" i="5"/>
  <c r="E30" i="5" s="1"/>
  <c r="E119" i="5"/>
  <c r="D120" i="5"/>
  <c r="D121" i="5" s="1"/>
  <c r="D122" i="5" s="1"/>
  <c r="D124" i="5" s="1"/>
  <c r="F281" i="5"/>
  <c r="E282" i="5"/>
  <c r="E283" i="5" s="1"/>
  <c r="E284" i="5" s="1"/>
  <c r="E286" i="5" s="1"/>
  <c r="D232" i="5"/>
  <c r="D233" i="5" s="1"/>
  <c r="D234" i="5" s="1"/>
  <c r="D236" i="5" s="1"/>
  <c r="E231" i="5"/>
  <c r="C53" i="5"/>
  <c r="C55" i="5"/>
  <c r="C206" i="5"/>
  <c r="C204" i="5"/>
  <c r="F241" i="5"/>
  <c r="E242" i="5"/>
  <c r="E243" i="5" s="1"/>
  <c r="E49" i="5"/>
  <c r="E59" i="5" s="1"/>
  <c r="D81" i="5"/>
  <c r="D82" i="5" s="1"/>
  <c r="D84" i="5" s="1"/>
  <c r="E200" i="5"/>
  <c r="D201" i="5"/>
  <c r="D202" i="5" s="1"/>
  <c r="D203" i="5" s="1"/>
  <c r="D205" i="5" s="1"/>
  <c r="F261" i="5"/>
  <c r="E262" i="5"/>
  <c r="E263" i="5" s="1"/>
  <c r="E70" i="5"/>
  <c r="E80" i="5" s="1"/>
  <c r="F69" i="5"/>
  <c r="F221" i="5"/>
  <c r="E222" i="5"/>
  <c r="E223" i="5" s="1"/>
  <c r="E224" i="5" s="1"/>
  <c r="E226" i="5" s="1"/>
  <c r="C153" i="5"/>
  <c r="C155" i="5"/>
  <c r="E149" i="5"/>
  <c r="D150" i="5"/>
  <c r="D151" i="5" s="1"/>
  <c r="D152" i="5" s="1"/>
  <c r="D154" i="5" s="1"/>
  <c r="F139" i="5"/>
  <c r="E140" i="5"/>
  <c r="E141" i="5" s="1"/>
  <c r="B300" i="5"/>
  <c r="D142" i="5"/>
  <c r="D144" i="5" s="1"/>
  <c r="C145" i="5"/>
  <c r="C143" i="5"/>
  <c r="E36" i="4"/>
  <c r="B99" i="24" l="1"/>
  <c r="D56" i="14"/>
  <c r="C58" i="14"/>
  <c r="C66" i="14"/>
  <c r="C109" i="14"/>
  <c r="B111" i="14"/>
  <c r="B119" i="14"/>
  <c r="E6" i="24"/>
  <c r="C91" i="25"/>
  <c r="D7" i="25"/>
  <c r="C161" i="19"/>
  <c r="B163" i="19"/>
  <c r="B171" i="19"/>
  <c r="B144" i="8"/>
  <c r="C39" i="8"/>
  <c r="B41" i="8"/>
  <c r="M117" i="19"/>
  <c r="L119" i="19"/>
  <c r="B163" i="8"/>
  <c r="C50" i="8"/>
  <c r="D50" i="8" s="1"/>
  <c r="E50" i="8" s="1"/>
  <c r="F50" i="8" s="1"/>
  <c r="G50" i="8" s="1"/>
  <c r="H50" i="8" s="1"/>
  <c r="I50" i="8" s="1"/>
  <c r="J50" i="8" s="1"/>
  <c r="K50" i="8" s="1"/>
  <c r="L50" i="8" s="1"/>
  <c r="M50" i="8" s="1"/>
  <c r="N50" i="8" s="1"/>
  <c r="O50" i="8" s="1"/>
  <c r="P50" i="8" s="1"/>
  <c r="Q50" i="8" s="1"/>
  <c r="K40" i="14"/>
  <c r="J42" i="14"/>
  <c r="D64" i="19"/>
  <c r="C66" i="19"/>
  <c r="C74" i="19" s="1"/>
  <c r="E6" i="25"/>
  <c r="B31" i="26"/>
  <c r="D20" i="22"/>
  <c r="B101" i="25"/>
  <c r="B103" i="25"/>
  <c r="B100" i="25"/>
  <c r="B102" i="25"/>
  <c r="C98" i="25"/>
  <c r="C99" i="25"/>
  <c r="C153" i="14"/>
  <c r="B155" i="14"/>
  <c r="B163" i="14"/>
  <c r="B67" i="24"/>
  <c r="B68" i="24" s="1"/>
  <c r="B104" i="24"/>
  <c r="K49" i="19"/>
  <c r="J51" i="19"/>
  <c r="B103" i="19"/>
  <c r="B146" i="19" s="1"/>
  <c r="B47" i="25"/>
  <c r="B48" i="25" s="1"/>
  <c r="B172" i="19"/>
  <c r="B147" i="19" s="1"/>
  <c r="J114" i="8"/>
  <c r="J43" i="23"/>
  <c r="J46" i="23" s="1"/>
  <c r="J47" i="23" s="1"/>
  <c r="B75" i="11"/>
  <c r="D75" i="11" s="1"/>
  <c r="F134" i="13"/>
  <c r="B64" i="11"/>
  <c r="D63" i="11"/>
  <c r="B323" i="5"/>
  <c r="B328" i="5" s="1"/>
  <c r="B41" i="4"/>
  <c r="H10" i="4"/>
  <c r="H16" i="4"/>
  <c r="H14" i="4"/>
  <c r="H9" i="4"/>
  <c r="H13" i="4"/>
  <c r="H11" i="4"/>
  <c r="H8" i="4"/>
  <c r="H18" i="4"/>
  <c r="G38" i="5"/>
  <c r="F48" i="5"/>
  <c r="F58" i="5" s="1"/>
  <c r="F290" i="5"/>
  <c r="G280" i="5"/>
  <c r="G68" i="5"/>
  <c r="F78" i="5"/>
  <c r="B318" i="5"/>
  <c r="B119" i="21" s="1"/>
  <c r="G260" i="5"/>
  <c r="F270" i="5"/>
  <c r="F179" i="5"/>
  <c r="G169" i="5"/>
  <c r="G220" i="5"/>
  <c r="F230" i="5"/>
  <c r="H7" i="4"/>
  <c r="F118" i="5"/>
  <c r="F128" i="5" s="1"/>
  <c r="G108" i="5"/>
  <c r="F98" i="5"/>
  <c r="G88" i="5"/>
  <c r="G138" i="5"/>
  <c r="F148" i="5"/>
  <c r="F158" i="5" s="1"/>
  <c r="H17" i="4"/>
  <c r="H15" i="4"/>
  <c r="F250" i="5"/>
  <c r="G240" i="5"/>
  <c r="F199" i="5"/>
  <c r="F209" i="5" s="1"/>
  <c r="G189" i="5"/>
  <c r="D38" i="11"/>
  <c r="K161" i="8"/>
  <c r="J214" i="8"/>
  <c r="C315" i="5"/>
  <c r="C118" i="21" s="1"/>
  <c r="C139" i="13"/>
  <c r="D139" i="13" s="1"/>
  <c r="E139" i="13" s="1"/>
  <c r="B140" i="13" s="1"/>
  <c r="C140" i="13" s="1"/>
  <c r="D140" i="13" s="1"/>
  <c r="E140" i="13" s="1"/>
  <c r="B141" i="13" s="1"/>
  <c r="C141" i="13" s="1"/>
  <c r="D141" i="13" s="1"/>
  <c r="E141" i="13" s="1"/>
  <c r="B142" i="13" s="1"/>
  <c r="C142" i="13" s="1"/>
  <c r="D142" i="13" s="1"/>
  <c r="E142" i="13" s="1"/>
  <c r="B143" i="13" s="1"/>
  <c r="C143" i="13" s="1"/>
  <c r="D143" i="13" s="1"/>
  <c r="E143" i="13" s="1"/>
  <c r="B144" i="13" s="1"/>
  <c r="C144" i="13" s="1"/>
  <c r="D144" i="13" s="1"/>
  <c r="E144" i="13" s="1"/>
  <c r="B145" i="13" s="1"/>
  <c r="C145" i="13" s="1"/>
  <c r="D145" i="13" s="1"/>
  <c r="E145" i="13" s="1"/>
  <c r="B146" i="13" s="1"/>
  <c r="C146" i="13" s="1"/>
  <c r="D146" i="13" s="1"/>
  <c r="E146" i="13" s="1"/>
  <c r="B147" i="13" s="1"/>
  <c r="C147" i="13" s="1"/>
  <c r="D147" i="13" s="1"/>
  <c r="E147" i="13" s="1"/>
  <c r="B148" i="13" s="1"/>
  <c r="C148" i="13" s="1"/>
  <c r="D148" i="13" s="1"/>
  <c r="E148" i="13" s="1"/>
  <c r="B149" i="13" s="1"/>
  <c r="C149" i="13" s="1"/>
  <c r="D149" i="13" s="1"/>
  <c r="E149" i="13" s="1"/>
  <c r="B150" i="13" s="1"/>
  <c r="C150" i="13" s="1"/>
  <c r="D150" i="13" s="1"/>
  <c r="E150" i="13" s="1"/>
  <c r="B151" i="13" s="1"/>
  <c r="C151" i="13" s="1"/>
  <c r="D151" i="13" s="1"/>
  <c r="E151" i="13" s="1"/>
  <c r="B152" i="13" s="1"/>
  <c r="C152" i="13" s="1"/>
  <c r="D152" i="13" s="1"/>
  <c r="E152" i="13" s="1"/>
  <c r="B153" i="13" s="1"/>
  <c r="C153" i="13" s="1"/>
  <c r="D153" i="13" s="1"/>
  <c r="E153" i="13" s="1"/>
  <c r="B154" i="13" s="1"/>
  <c r="C154" i="13" s="1"/>
  <c r="D154" i="13" s="1"/>
  <c r="E154" i="13" s="1"/>
  <c r="B155" i="13" s="1"/>
  <c r="C155" i="13" s="1"/>
  <c r="D155" i="13" s="1"/>
  <c r="E155" i="13" s="1"/>
  <c r="B156" i="13" s="1"/>
  <c r="C156" i="13" s="1"/>
  <c r="D156" i="13" s="1"/>
  <c r="E156" i="13" s="1"/>
  <c r="B157" i="13" s="1"/>
  <c r="C157" i="13" s="1"/>
  <c r="D157" i="13" s="1"/>
  <c r="E157" i="13" s="1"/>
  <c r="B158" i="13" s="1"/>
  <c r="C158" i="13" s="1"/>
  <c r="D158" i="13" s="1"/>
  <c r="E158" i="13" s="1"/>
  <c r="B159" i="13" s="1"/>
  <c r="C159" i="13" s="1"/>
  <c r="D159" i="13" s="1"/>
  <c r="E159" i="13" s="1"/>
  <c r="B160" i="13" s="1"/>
  <c r="C160" i="13" s="1"/>
  <c r="D160" i="13" s="1"/>
  <c r="E160" i="13" s="1"/>
  <c r="B161" i="13" s="1"/>
  <c r="C161" i="13" s="1"/>
  <c r="D161" i="13" s="1"/>
  <c r="E161" i="13" s="1"/>
  <c r="B162" i="13" s="1"/>
  <c r="C162" i="13" s="1"/>
  <c r="D162" i="13" s="1"/>
  <c r="E162" i="13" s="1"/>
  <c r="B163" i="13" s="1"/>
  <c r="C163" i="13" s="1"/>
  <c r="D163" i="13" s="1"/>
  <c r="E163" i="13" s="1"/>
  <c r="B164" i="13" s="1"/>
  <c r="C164" i="13" s="1"/>
  <c r="D164" i="13" s="1"/>
  <c r="E164" i="13" s="1"/>
  <c r="B165" i="13" s="1"/>
  <c r="C165" i="13" s="1"/>
  <c r="D165" i="13" s="1"/>
  <c r="E165" i="13" s="1"/>
  <c r="B166" i="13" s="1"/>
  <c r="C166" i="13" s="1"/>
  <c r="D166" i="13" s="1"/>
  <c r="E166" i="13" s="1"/>
  <c r="B167" i="13" s="1"/>
  <c r="C167" i="13" s="1"/>
  <c r="D167" i="13" s="1"/>
  <c r="E167" i="13" s="1"/>
  <c r="B168" i="13" s="1"/>
  <c r="C168" i="13" s="1"/>
  <c r="D168" i="13" s="1"/>
  <c r="E168" i="13" s="1"/>
  <c r="B169" i="13" s="1"/>
  <c r="C169" i="13" s="1"/>
  <c r="D169" i="13" s="1"/>
  <c r="E169" i="13" s="1"/>
  <c r="B170" i="13" s="1"/>
  <c r="C170" i="13" s="1"/>
  <c r="D170" i="13" s="1"/>
  <c r="E170" i="13" s="1"/>
  <c r="B171" i="13" s="1"/>
  <c r="C171" i="13" s="1"/>
  <c r="D171" i="13" s="1"/>
  <c r="E171" i="13" s="1"/>
  <c r="B172" i="13" s="1"/>
  <c r="C172" i="13" s="1"/>
  <c r="D172" i="13" s="1"/>
  <c r="E172" i="13" s="1"/>
  <c r="B173" i="13" s="1"/>
  <c r="C173" i="13" s="1"/>
  <c r="D173" i="13" s="1"/>
  <c r="E173" i="13" s="1"/>
  <c r="B174" i="13" s="1"/>
  <c r="C174" i="13" s="1"/>
  <c r="D174" i="13" s="1"/>
  <c r="E174" i="13" s="1"/>
  <c r="B175" i="13" s="1"/>
  <c r="C175" i="13" s="1"/>
  <c r="D175" i="13" s="1"/>
  <c r="E175" i="13" s="1"/>
  <c r="B176" i="13" s="1"/>
  <c r="C176" i="13" s="1"/>
  <c r="D176" i="13" s="1"/>
  <c r="E176" i="13" s="1"/>
  <c r="B177" i="13" s="1"/>
  <c r="C177" i="13" s="1"/>
  <c r="D177" i="13" s="1"/>
  <c r="E177" i="13" s="1"/>
  <c r="B178" i="13" s="1"/>
  <c r="C178" i="13" s="1"/>
  <c r="D178" i="13" s="1"/>
  <c r="E178" i="13" s="1"/>
  <c r="B179" i="13" s="1"/>
  <c r="C179" i="13" s="1"/>
  <c r="D179" i="13" s="1"/>
  <c r="E179" i="13" s="1"/>
  <c r="B180" i="13" s="1"/>
  <c r="C180" i="13" s="1"/>
  <c r="D180" i="13" s="1"/>
  <c r="E180" i="13" s="1"/>
  <c r="B181" i="13" s="1"/>
  <c r="C181" i="13" s="1"/>
  <c r="D181" i="13" s="1"/>
  <c r="E181" i="13" s="1"/>
  <c r="B182" i="13" s="1"/>
  <c r="C182" i="13" s="1"/>
  <c r="D182" i="13" s="1"/>
  <c r="E182" i="13" s="1"/>
  <c r="B183" i="13" s="1"/>
  <c r="C183" i="13" s="1"/>
  <c r="D183" i="13" s="1"/>
  <c r="E183" i="13" s="1"/>
  <c r="B184" i="13" s="1"/>
  <c r="C184" i="13" s="1"/>
  <c r="D184" i="13" s="1"/>
  <c r="E184" i="13" s="1"/>
  <c r="B185" i="13" s="1"/>
  <c r="C185" i="13" s="1"/>
  <c r="D185" i="13" s="1"/>
  <c r="E185" i="13" s="1"/>
  <c r="B186" i="13" s="1"/>
  <c r="C186" i="13" s="1"/>
  <c r="D186" i="13" s="1"/>
  <c r="E186" i="13" s="1"/>
  <c r="B187" i="13" s="1"/>
  <c r="G147" i="8"/>
  <c r="F151" i="8"/>
  <c r="F135" i="13"/>
  <c r="F136" i="13" s="1"/>
  <c r="F137" i="13" s="1"/>
  <c r="F138" i="13" s="1"/>
  <c r="F200" i="8"/>
  <c r="E204" i="8"/>
  <c r="D245" i="5"/>
  <c r="D246" i="5"/>
  <c r="D93" i="5"/>
  <c r="D94" i="5"/>
  <c r="D53" i="5"/>
  <c r="D54" i="5"/>
  <c r="D335" i="5" s="1"/>
  <c r="H12" i="4"/>
  <c r="C335" i="5"/>
  <c r="C334" i="5"/>
  <c r="B334" i="5"/>
  <c r="B335" i="5"/>
  <c r="H28" i="4"/>
  <c r="B55" i="4"/>
  <c r="B53" i="4" s="1"/>
  <c r="K141" i="8"/>
  <c r="I213" i="8"/>
  <c r="J160" i="8"/>
  <c r="J194" i="8"/>
  <c r="B64" i="8"/>
  <c r="N74" i="8"/>
  <c r="M76" i="8"/>
  <c r="P92" i="8"/>
  <c r="Q90" i="8"/>
  <c r="Q92" i="8" s="1"/>
  <c r="K82" i="8"/>
  <c r="J84" i="8"/>
  <c r="B327" i="5"/>
  <c r="B336" i="5"/>
  <c r="E61" i="5"/>
  <c r="D247" i="5"/>
  <c r="F210" i="5"/>
  <c r="E211" i="5"/>
  <c r="E212" i="5" s="1"/>
  <c r="E244" i="5"/>
  <c r="E246" i="5" s="1"/>
  <c r="F159" i="5"/>
  <c r="E160" i="5"/>
  <c r="E161" i="5" s="1"/>
  <c r="D161" i="5"/>
  <c r="E130" i="5"/>
  <c r="F129" i="5"/>
  <c r="D194" i="5"/>
  <c r="D196" i="5"/>
  <c r="E193" i="5"/>
  <c r="E51" i="5"/>
  <c r="E52" i="5" s="1"/>
  <c r="E41" i="5"/>
  <c r="D28" i="8"/>
  <c r="C30" i="8"/>
  <c r="K40" i="8"/>
  <c r="K58" i="8" s="1"/>
  <c r="L36" i="8"/>
  <c r="L107" i="8" s="1"/>
  <c r="O25" i="8"/>
  <c r="N29" i="8"/>
  <c r="J51" i="8"/>
  <c r="J59" i="8" s="1"/>
  <c r="K47" i="8"/>
  <c r="D95" i="5"/>
  <c r="D72" i="5"/>
  <c r="C304" i="5"/>
  <c r="D55" i="5"/>
  <c r="E91" i="5"/>
  <c r="E92" i="5" s="1"/>
  <c r="E94" i="5" s="1"/>
  <c r="C305" i="5"/>
  <c r="E287" i="5"/>
  <c r="E285" i="5"/>
  <c r="D295" i="5"/>
  <c r="D297" i="5"/>
  <c r="D277" i="5"/>
  <c r="D275" i="5"/>
  <c r="D125" i="5"/>
  <c r="D123" i="5"/>
  <c r="E225" i="5"/>
  <c r="E227" i="5"/>
  <c r="D257" i="5"/>
  <c r="D255" i="5"/>
  <c r="D237" i="5"/>
  <c r="D235" i="5"/>
  <c r="E176" i="5"/>
  <c r="E174" i="5"/>
  <c r="F70" i="5"/>
  <c r="F80" i="5" s="1"/>
  <c r="G69" i="5"/>
  <c r="E201" i="5"/>
  <c r="E202" i="5" s="1"/>
  <c r="E203" i="5" s="1"/>
  <c r="E205" i="5" s="1"/>
  <c r="F200" i="5"/>
  <c r="E31" i="5"/>
  <c r="E32" i="5" s="1"/>
  <c r="E34" i="5" s="1"/>
  <c r="D33" i="5"/>
  <c r="D42" i="5" s="1"/>
  <c r="D44" i="5" s="1"/>
  <c r="D334" i="5" s="1"/>
  <c r="D35" i="5"/>
  <c r="G89" i="5"/>
  <c r="F90" i="5"/>
  <c r="F100" i="5" s="1"/>
  <c r="F49" i="5"/>
  <c r="F59" i="5" s="1"/>
  <c r="F79" i="5"/>
  <c r="G281" i="5"/>
  <c r="F282" i="5"/>
  <c r="F283" i="5" s="1"/>
  <c r="F284" i="5" s="1"/>
  <c r="F286" i="5" s="1"/>
  <c r="D115" i="5"/>
  <c r="E112" i="5"/>
  <c r="E114" i="5" s="1"/>
  <c r="D113" i="5"/>
  <c r="G170" i="5"/>
  <c r="F171" i="5"/>
  <c r="F172" i="5" s="1"/>
  <c r="F173" i="5" s="1"/>
  <c r="F175" i="5" s="1"/>
  <c r="F99" i="5"/>
  <c r="D85" i="5"/>
  <c r="D83" i="5"/>
  <c r="F29" i="5"/>
  <c r="G190" i="5"/>
  <c r="F191" i="5"/>
  <c r="F192" i="5" s="1"/>
  <c r="G39" i="5"/>
  <c r="F40" i="5"/>
  <c r="F50" i="5" s="1"/>
  <c r="F60" i="5" s="1"/>
  <c r="G19" i="5"/>
  <c r="F20" i="5"/>
  <c r="F30" i="5" s="1"/>
  <c r="F28" i="5"/>
  <c r="D186" i="5"/>
  <c r="D184" i="5"/>
  <c r="C43" i="5"/>
  <c r="C300" i="5"/>
  <c r="C45" i="5"/>
  <c r="C301" i="5" s="1"/>
  <c r="G221" i="5"/>
  <c r="F222" i="5"/>
  <c r="F223" i="5" s="1"/>
  <c r="F224" i="5" s="1"/>
  <c r="F226" i="5" s="1"/>
  <c r="D265" i="5"/>
  <c r="D267" i="5"/>
  <c r="E264" i="5"/>
  <c r="E266" i="5" s="1"/>
  <c r="E272" i="5"/>
  <c r="E273" i="5" s="1"/>
  <c r="E274" i="5" s="1"/>
  <c r="E276" i="5" s="1"/>
  <c r="F271" i="5"/>
  <c r="F180" i="5"/>
  <c r="E181" i="5"/>
  <c r="E182" i="5" s="1"/>
  <c r="E183" i="5" s="1"/>
  <c r="E185" i="5" s="1"/>
  <c r="G109" i="5"/>
  <c r="F110" i="5"/>
  <c r="F111" i="5" s="1"/>
  <c r="G241" i="5"/>
  <c r="F242" i="5"/>
  <c r="F243" i="5" s="1"/>
  <c r="E252" i="5"/>
  <c r="E253" i="5" s="1"/>
  <c r="E254" i="5" s="1"/>
  <c r="E256" i="5" s="1"/>
  <c r="F251" i="5"/>
  <c r="E71" i="5"/>
  <c r="G261" i="5"/>
  <c r="F262" i="5"/>
  <c r="F263" i="5" s="1"/>
  <c r="E232" i="5"/>
  <c r="E233" i="5" s="1"/>
  <c r="E234" i="5" s="1"/>
  <c r="E236" i="5" s="1"/>
  <c r="F231" i="5"/>
  <c r="F291" i="5"/>
  <c r="E292" i="5"/>
  <c r="E293" i="5" s="1"/>
  <c r="E294" i="5" s="1"/>
  <c r="E296" i="5" s="1"/>
  <c r="D25" i="5"/>
  <c r="D23" i="5"/>
  <c r="E81" i="5"/>
  <c r="E82" i="5" s="1"/>
  <c r="E84" i="5" s="1"/>
  <c r="D206" i="5"/>
  <c r="D204" i="5"/>
  <c r="E120" i="5"/>
  <c r="E121" i="5" s="1"/>
  <c r="E122" i="5" s="1"/>
  <c r="E124" i="5" s="1"/>
  <c r="F119" i="5"/>
  <c r="E21" i="5"/>
  <c r="E22" i="5" s="1"/>
  <c r="E24" i="5" s="1"/>
  <c r="E101" i="5"/>
  <c r="E102" i="5" s="1"/>
  <c r="E104" i="5" s="1"/>
  <c r="D103" i="5"/>
  <c r="D105" i="5"/>
  <c r="D153" i="5"/>
  <c r="D155" i="5"/>
  <c r="G139" i="5"/>
  <c r="F140" i="5"/>
  <c r="F141" i="5" s="1"/>
  <c r="E150" i="5"/>
  <c r="E151" i="5" s="1"/>
  <c r="E152" i="5" s="1"/>
  <c r="E154" i="5" s="1"/>
  <c r="F149" i="5"/>
  <c r="D145" i="5"/>
  <c r="D143" i="5"/>
  <c r="E142" i="5"/>
  <c r="E144" i="5" s="1"/>
  <c r="H32" i="4"/>
  <c r="C41" i="4"/>
  <c r="H35" i="4"/>
  <c r="H27" i="4"/>
  <c r="H30" i="4"/>
  <c r="H26" i="4"/>
  <c r="H34" i="4"/>
  <c r="H33" i="4"/>
  <c r="H25" i="4"/>
  <c r="H29" i="4"/>
  <c r="H36" i="4"/>
  <c r="H31" i="4"/>
  <c r="H24" i="4"/>
  <c r="B42" i="4" l="1"/>
  <c r="D40" i="4"/>
  <c r="B71" i="24"/>
  <c r="B82" i="24"/>
  <c r="B100" i="24"/>
  <c r="B123" i="24" s="1"/>
  <c r="E64" i="19"/>
  <c r="D66" i="19"/>
  <c r="D74" i="19" s="1"/>
  <c r="B216" i="8"/>
  <c r="C163" i="8"/>
  <c r="D109" i="14"/>
  <c r="C111" i="14"/>
  <c r="C119" i="14"/>
  <c r="N117" i="19"/>
  <c r="M119" i="19"/>
  <c r="D161" i="19"/>
  <c r="C163" i="19"/>
  <c r="C171" i="19"/>
  <c r="D153" i="14"/>
  <c r="C155" i="14"/>
  <c r="C163" i="14"/>
  <c r="E7" i="25"/>
  <c r="D91" i="25"/>
  <c r="E56" i="14"/>
  <c r="D58" i="14"/>
  <c r="D66" i="14"/>
  <c r="C42" i="4"/>
  <c r="D41" i="4" s="1"/>
  <c r="C101" i="25"/>
  <c r="C103" i="25"/>
  <c r="C102" i="25"/>
  <c r="C100" i="25"/>
  <c r="F6" i="24"/>
  <c r="D67" i="24" s="1"/>
  <c r="B4" i="26"/>
  <c r="B42" i="26"/>
  <c r="B34" i="26"/>
  <c r="B9" i="26" s="1"/>
  <c r="K42" i="14"/>
  <c r="B46" i="14" s="1"/>
  <c r="B31" i="14" s="1"/>
  <c r="C67" i="24"/>
  <c r="C68" i="24" s="1"/>
  <c r="C104" i="24"/>
  <c r="L49" i="19"/>
  <c r="K51" i="19"/>
  <c r="R50" i="8"/>
  <c r="D39" i="8"/>
  <c r="C41" i="8"/>
  <c r="F6" i="25"/>
  <c r="B197" i="8"/>
  <c r="C197" i="8" s="1"/>
  <c r="D197" i="8" s="1"/>
  <c r="E197" i="8" s="1"/>
  <c r="F197" i="8" s="1"/>
  <c r="G197" i="8" s="1"/>
  <c r="H197" i="8" s="1"/>
  <c r="I197" i="8" s="1"/>
  <c r="J197" i="8" s="1"/>
  <c r="K197" i="8" s="1"/>
  <c r="L197" i="8" s="1"/>
  <c r="M197" i="8" s="1"/>
  <c r="N197" i="8" s="1"/>
  <c r="O197" i="8" s="1"/>
  <c r="P197" i="8" s="1"/>
  <c r="Q197" i="8" s="1"/>
  <c r="C144" i="8"/>
  <c r="D144" i="8" s="1"/>
  <c r="E144" i="8" s="1"/>
  <c r="F144" i="8" s="1"/>
  <c r="G144" i="8" s="1"/>
  <c r="H144" i="8" s="1"/>
  <c r="I144" i="8" s="1"/>
  <c r="J144" i="8" s="1"/>
  <c r="K144" i="8" s="1"/>
  <c r="L144" i="8" s="1"/>
  <c r="M144" i="8" s="1"/>
  <c r="N144" i="8" s="1"/>
  <c r="O144" i="8" s="1"/>
  <c r="P144" i="8" s="1"/>
  <c r="Q144" i="8" s="1"/>
  <c r="E7" i="24"/>
  <c r="C84" i="25"/>
  <c r="G93" i="25" s="1"/>
  <c r="G94" i="25" s="1"/>
  <c r="C86" i="25"/>
  <c r="I93" i="25" s="1"/>
  <c r="I94" i="25" s="1"/>
  <c r="F60" i="25"/>
  <c r="F61" i="25" s="1"/>
  <c r="C83" i="25"/>
  <c r="F93" i="25" s="1"/>
  <c r="F94" i="25" s="1"/>
  <c r="B60" i="25"/>
  <c r="H60" i="25"/>
  <c r="H61" i="25" s="1"/>
  <c r="C60" i="25"/>
  <c r="E60" i="25"/>
  <c r="E61" i="25" s="1"/>
  <c r="J60" i="25"/>
  <c r="J61" i="25" s="1"/>
  <c r="I60" i="25"/>
  <c r="I61" i="25" s="1"/>
  <c r="G60" i="25"/>
  <c r="G61" i="25" s="1"/>
  <c r="D60" i="25"/>
  <c r="D61" i="25" s="1"/>
  <c r="C85" i="25"/>
  <c r="H93" i="25" s="1"/>
  <c r="H94" i="25" s="1"/>
  <c r="K114" i="8"/>
  <c r="K43" i="23"/>
  <c r="K46" i="23" s="1"/>
  <c r="K47" i="23" s="1"/>
  <c r="F139" i="13"/>
  <c r="F140" i="13" s="1"/>
  <c r="F141" i="13" s="1"/>
  <c r="F142" i="13" s="1"/>
  <c r="F143" i="13" s="1"/>
  <c r="F144" i="13" s="1"/>
  <c r="F145" i="13" s="1"/>
  <c r="F146" i="13" s="1"/>
  <c r="F147" i="13" s="1"/>
  <c r="F148" i="13" s="1"/>
  <c r="F149" i="13" s="1"/>
  <c r="H68" i="5"/>
  <c r="G78" i="5"/>
  <c r="H220" i="5"/>
  <c r="G230" i="5"/>
  <c r="G290" i="5"/>
  <c r="H280" i="5"/>
  <c r="H138" i="5"/>
  <c r="G148" i="5"/>
  <c r="G158" i="5" s="1"/>
  <c r="H169" i="5"/>
  <c r="G179" i="5"/>
  <c r="H189" i="5"/>
  <c r="G199" i="5"/>
  <c r="G209" i="5" s="1"/>
  <c r="H88" i="5"/>
  <c r="G98" i="5"/>
  <c r="H38" i="5"/>
  <c r="G48" i="5"/>
  <c r="G58" i="5" s="1"/>
  <c r="H240" i="5"/>
  <c r="G250" i="5"/>
  <c r="H108" i="5"/>
  <c r="G118" i="5"/>
  <c r="G128" i="5" s="1"/>
  <c r="H260" i="5"/>
  <c r="G270" i="5"/>
  <c r="C312" i="5"/>
  <c r="C117" i="21" s="1"/>
  <c r="K214" i="8"/>
  <c r="L161" i="8"/>
  <c r="D315" i="5"/>
  <c r="D118" i="21" s="1"/>
  <c r="G200" i="8"/>
  <c r="F204" i="8"/>
  <c r="H147" i="8"/>
  <c r="G151" i="8"/>
  <c r="C187" i="13"/>
  <c r="D187" i="13" s="1"/>
  <c r="E187" i="13" s="1"/>
  <c r="B188" i="13" s="1"/>
  <c r="C188" i="13" s="1"/>
  <c r="D188" i="13" s="1"/>
  <c r="E188" i="13" s="1"/>
  <c r="B189" i="13" s="1"/>
  <c r="C189" i="13" s="1"/>
  <c r="D189" i="13" s="1"/>
  <c r="E189" i="13" s="1"/>
  <c r="B190" i="13" s="1"/>
  <c r="C190" i="13" s="1"/>
  <c r="D190" i="13" s="1"/>
  <c r="E190" i="13" s="1"/>
  <c r="B191" i="13" s="1"/>
  <c r="C191" i="13" s="1"/>
  <c r="D191" i="13" s="1"/>
  <c r="E191" i="13" s="1"/>
  <c r="B192" i="13" s="1"/>
  <c r="C192" i="13" s="1"/>
  <c r="D192" i="13" s="1"/>
  <c r="E192" i="13" s="1"/>
  <c r="B193" i="13" s="1"/>
  <c r="C193" i="13" s="1"/>
  <c r="D193" i="13" s="1"/>
  <c r="E193" i="13" s="1"/>
  <c r="B194" i="13" s="1"/>
  <c r="C194" i="13" s="1"/>
  <c r="D194" i="13" s="1"/>
  <c r="E194" i="13" s="1"/>
  <c r="B195" i="13" s="1"/>
  <c r="C195" i="13" s="1"/>
  <c r="D195" i="13" s="1"/>
  <c r="E195" i="13" s="1"/>
  <c r="B196" i="13" s="1"/>
  <c r="C196" i="13" s="1"/>
  <c r="D196" i="13" s="1"/>
  <c r="E196" i="13" s="1"/>
  <c r="B197" i="13" s="1"/>
  <c r="C197" i="13" s="1"/>
  <c r="D197" i="13" s="1"/>
  <c r="E197" i="13" s="1"/>
  <c r="B198" i="13" s="1"/>
  <c r="C198" i="13" s="1"/>
  <c r="D198" i="13" s="1"/>
  <c r="E198" i="13" s="1"/>
  <c r="B199" i="13" s="1"/>
  <c r="C199" i="13" s="1"/>
  <c r="D199" i="13" s="1"/>
  <c r="E199" i="13" s="1"/>
  <c r="B200" i="13" s="1"/>
  <c r="C200" i="13" s="1"/>
  <c r="D200" i="13" s="1"/>
  <c r="E200" i="13" s="1"/>
  <c r="B201" i="13" s="1"/>
  <c r="C201" i="13" s="1"/>
  <c r="D201" i="13" s="1"/>
  <c r="E201" i="13" s="1"/>
  <c r="B202" i="13" s="1"/>
  <c r="C202" i="13" s="1"/>
  <c r="D202" i="13" s="1"/>
  <c r="E202" i="13" s="1"/>
  <c r="B203" i="13" s="1"/>
  <c r="C203" i="13" s="1"/>
  <c r="D203" i="13" s="1"/>
  <c r="E203" i="13" s="1"/>
  <c r="B204" i="13" s="1"/>
  <c r="C204" i="13" s="1"/>
  <c r="D204" i="13" s="1"/>
  <c r="E204" i="13" s="1"/>
  <c r="B205" i="13" s="1"/>
  <c r="C205" i="13" s="1"/>
  <c r="D205" i="13" s="1"/>
  <c r="E205" i="13" s="1"/>
  <c r="B206" i="13" s="1"/>
  <c r="C206" i="13" s="1"/>
  <c r="D206" i="13" s="1"/>
  <c r="E206" i="13" s="1"/>
  <c r="B207" i="13" s="1"/>
  <c r="C207" i="13" s="1"/>
  <c r="D207" i="13" s="1"/>
  <c r="E207" i="13" s="1"/>
  <c r="B208" i="13" s="1"/>
  <c r="C208" i="13" s="1"/>
  <c r="D208" i="13" s="1"/>
  <c r="E208" i="13" s="1"/>
  <c r="B209" i="13" s="1"/>
  <c r="C209" i="13" s="1"/>
  <c r="D209" i="13" s="1"/>
  <c r="E209" i="13" s="1"/>
  <c r="B210" i="13" s="1"/>
  <c r="C210" i="13" s="1"/>
  <c r="D210" i="13" s="1"/>
  <c r="E210" i="13" s="1"/>
  <c r="B211" i="13" s="1"/>
  <c r="E245" i="5"/>
  <c r="E247" i="5"/>
  <c r="F244" i="5"/>
  <c r="F246" i="5" s="1"/>
  <c r="E196" i="5"/>
  <c r="E195" i="5"/>
  <c r="D73" i="5"/>
  <c r="D74" i="5"/>
  <c r="E55" i="5"/>
  <c r="E54" i="5"/>
  <c r="E335" i="5" s="1"/>
  <c r="C53" i="4"/>
  <c r="B309" i="5"/>
  <c r="K194" i="8"/>
  <c r="L141" i="8"/>
  <c r="J213" i="8"/>
  <c r="K160" i="8"/>
  <c r="C64" i="8"/>
  <c r="O74" i="8"/>
  <c r="N76" i="8"/>
  <c r="J52" i="8"/>
  <c r="K84" i="8"/>
  <c r="L82" i="8"/>
  <c r="F211" i="5"/>
  <c r="F212" i="5" s="1"/>
  <c r="G210" i="5"/>
  <c r="G159" i="5"/>
  <c r="F160" i="5"/>
  <c r="F161" i="5" s="1"/>
  <c r="E194" i="5"/>
  <c r="F130" i="5"/>
  <c r="G129" i="5"/>
  <c r="E131" i="5"/>
  <c r="F61" i="5"/>
  <c r="F193" i="5"/>
  <c r="E72" i="5"/>
  <c r="E74" i="5" s="1"/>
  <c r="D75" i="5"/>
  <c r="E53" i="5"/>
  <c r="L40" i="8"/>
  <c r="L58" i="8" s="1"/>
  <c r="M36" i="8"/>
  <c r="M107" i="8" s="1"/>
  <c r="P25" i="8"/>
  <c r="O29" i="8"/>
  <c r="E28" i="8"/>
  <c r="D30" i="8"/>
  <c r="L47" i="8"/>
  <c r="K51" i="8"/>
  <c r="K59" i="8" s="1"/>
  <c r="E95" i="5"/>
  <c r="E93" i="5"/>
  <c r="F81" i="5"/>
  <c r="F82" i="5" s="1"/>
  <c r="F84" i="5" s="1"/>
  <c r="F41" i="5"/>
  <c r="D305" i="5"/>
  <c r="F91" i="5"/>
  <c r="F92" i="5" s="1"/>
  <c r="E277" i="5"/>
  <c r="E275" i="5"/>
  <c r="F285" i="5"/>
  <c r="F287" i="5"/>
  <c r="F176" i="5"/>
  <c r="F174" i="5"/>
  <c r="E125" i="5"/>
  <c r="E123" i="5"/>
  <c r="E237" i="5"/>
  <c r="E235" i="5"/>
  <c r="F225" i="5"/>
  <c r="F227" i="5"/>
  <c r="E25" i="5"/>
  <c r="E23" i="5"/>
  <c r="E295" i="5"/>
  <c r="E297" i="5"/>
  <c r="E257" i="5"/>
  <c r="E255" i="5"/>
  <c r="F120" i="5"/>
  <c r="F121" i="5" s="1"/>
  <c r="F122" i="5" s="1"/>
  <c r="F124" i="5" s="1"/>
  <c r="G119" i="5"/>
  <c r="E85" i="5"/>
  <c r="E83" i="5"/>
  <c r="G40" i="5"/>
  <c r="G50" i="5" s="1"/>
  <c r="G60" i="5" s="1"/>
  <c r="H39" i="5"/>
  <c r="D45" i="5"/>
  <c r="D43" i="5"/>
  <c r="E105" i="5"/>
  <c r="E103" i="5"/>
  <c r="G180" i="5"/>
  <c r="F181" i="5"/>
  <c r="F182" i="5" s="1"/>
  <c r="F183" i="5" s="1"/>
  <c r="F185" i="5" s="1"/>
  <c r="H221" i="5"/>
  <c r="G222" i="5"/>
  <c r="G223" i="5" s="1"/>
  <c r="G224" i="5" s="1"/>
  <c r="G226" i="5" s="1"/>
  <c r="E115" i="5"/>
  <c r="F112" i="5"/>
  <c r="F114" i="5" s="1"/>
  <c r="E113" i="5"/>
  <c r="E33" i="5"/>
  <c r="E42" i="5" s="1"/>
  <c r="E44" i="5" s="1"/>
  <c r="E35" i="5"/>
  <c r="G251" i="5"/>
  <c r="F252" i="5"/>
  <c r="F253" i="5" s="1"/>
  <c r="F254" i="5" s="1"/>
  <c r="F256" i="5" s="1"/>
  <c r="G271" i="5"/>
  <c r="F272" i="5"/>
  <c r="F273" i="5" s="1"/>
  <c r="F274" i="5" s="1"/>
  <c r="F276" i="5" s="1"/>
  <c r="G49" i="5"/>
  <c r="G59" i="5" s="1"/>
  <c r="F51" i="5"/>
  <c r="F52" i="5" s="1"/>
  <c r="F54" i="5" s="1"/>
  <c r="G231" i="5"/>
  <c r="F232" i="5"/>
  <c r="F233" i="5" s="1"/>
  <c r="F234" i="5" s="1"/>
  <c r="F236" i="5" s="1"/>
  <c r="H190" i="5"/>
  <c r="G191" i="5"/>
  <c r="G192" i="5" s="1"/>
  <c r="F101" i="5"/>
  <c r="F102" i="5" s="1"/>
  <c r="F104" i="5" s="1"/>
  <c r="E206" i="5"/>
  <c r="E204" i="5"/>
  <c r="F245" i="5"/>
  <c r="F247" i="5"/>
  <c r="G20" i="5"/>
  <c r="G30" i="5" s="1"/>
  <c r="H19" i="5"/>
  <c r="G28" i="5"/>
  <c r="H89" i="5"/>
  <c r="G90" i="5"/>
  <c r="G100" i="5" s="1"/>
  <c r="F201" i="5"/>
  <c r="F202" i="5" s="1"/>
  <c r="F203" i="5" s="1"/>
  <c r="F205" i="5" s="1"/>
  <c r="G200" i="5"/>
  <c r="H261" i="5"/>
  <c r="G262" i="5"/>
  <c r="G263" i="5" s="1"/>
  <c r="H109" i="5"/>
  <c r="G110" i="5"/>
  <c r="G111" i="5" s="1"/>
  <c r="E265" i="5"/>
  <c r="E267" i="5"/>
  <c r="F264" i="5"/>
  <c r="F266" i="5" s="1"/>
  <c r="G29" i="5"/>
  <c r="H281" i="5"/>
  <c r="G282" i="5"/>
  <c r="G283" i="5" s="1"/>
  <c r="G284" i="5" s="1"/>
  <c r="G286" i="5" s="1"/>
  <c r="G99" i="5"/>
  <c r="G79" i="5"/>
  <c r="G291" i="5"/>
  <c r="F292" i="5"/>
  <c r="F293" i="5" s="1"/>
  <c r="F294" i="5" s="1"/>
  <c r="F296" i="5" s="1"/>
  <c r="H241" i="5"/>
  <c r="G242" i="5"/>
  <c r="G243" i="5" s="1"/>
  <c r="G244" i="5" s="1"/>
  <c r="G246" i="5" s="1"/>
  <c r="F21" i="5"/>
  <c r="F22" i="5" s="1"/>
  <c r="F24" i="5" s="1"/>
  <c r="H170" i="5"/>
  <c r="G171" i="5"/>
  <c r="G172" i="5" s="1"/>
  <c r="G173" i="5" s="1"/>
  <c r="G175" i="5" s="1"/>
  <c r="G70" i="5"/>
  <c r="G80" i="5" s="1"/>
  <c r="H69" i="5"/>
  <c r="D304" i="5"/>
  <c r="E186" i="5"/>
  <c r="E184" i="5"/>
  <c r="F31" i="5"/>
  <c r="F32" i="5" s="1"/>
  <c r="F34" i="5" s="1"/>
  <c r="F71" i="5"/>
  <c r="E153" i="5"/>
  <c r="E155" i="5"/>
  <c r="E143" i="5"/>
  <c r="E145" i="5"/>
  <c r="F142" i="5"/>
  <c r="F144" i="5" s="1"/>
  <c r="H139" i="5"/>
  <c r="G140" i="5"/>
  <c r="G141" i="5" s="1"/>
  <c r="G149" i="5"/>
  <c r="F150" i="5"/>
  <c r="F151" i="5" s="1"/>
  <c r="F152" i="5" s="1"/>
  <c r="F154" i="5" s="1"/>
  <c r="C71" i="24" l="1"/>
  <c r="C100" i="24"/>
  <c r="C123" i="24" s="1"/>
  <c r="D68" i="24"/>
  <c r="F7" i="25"/>
  <c r="E91" i="25"/>
  <c r="O117" i="19"/>
  <c r="N119" i="19"/>
  <c r="F64" i="19"/>
  <c r="E66" i="19"/>
  <c r="E74" i="19" s="1"/>
  <c r="C99" i="24"/>
  <c r="F7" i="24"/>
  <c r="M49" i="19"/>
  <c r="L51" i="19"/>
  <c r="L127" i="19"/>
  <c r="G6" i="24"/>
  <c r="E153" i="14"/>
  <c r="D155" i="14"/>
  <c r="D163" i="14"/>
  <c r="G6" i="25"/>
  <c r="C82" i="24"/>
  <c r="B105" i="24"/>
  <c r="F96" i="25"/>
  <c r="D63" i="25"/>
  <c r="F75" i="25" s="1"/>
  <c r="E109" i="14"/>
  <c r="D111" i="14"/>
  <c r="D119" i="14"/>
  <c r="F56" i="14"/>
  <c r="E58" i="14"/>
  <c r="E66" i="14"/>
  <c r="D163" i="8"/>
  <c r="C216" i="8"/>
  <c r="E39" i="8"/>
  <c r="D41" i="8"/>
  <c r="E161" i="19"/>
  <c r="D163" i="19"/>
  <c r="D171" i="19"/>
  <c r="E93" i="25"/>
  <c r="E94" i="25" s="1"/>
  <c r="E95" i="25" s="1"/>
  <c r="E96" i="25" s="1"/>
  <c r="C61" i="25"/>
  <c r="C63" i="25" s="1"/>
  <c r="D93" i="25"/>
  <c r="D94" i="25" s="1"/>
  <c r="D95" i="25" s="1"/>
  <c r="D96" i="25" s="1"/>
  <c r="D97" i="25" s="1"/>
  <c r="B61" i="25"/>
  <c r="B63" i="25" s="1"/>
  <c r="B64" i="25" s="1"/>
  <c r="L114" i="8"/>
  <c r="L43" i="23"/>
  <c r="L46" i="23" s="1"/>
  <c r="L47" i="23" s="1"/>
  <c r="D312" i="5"/>
  <c r="D117" i="21" s="1"/>
  <c r="I38" i="5"/>
  <c r="H48" i="5"/>
  <c r="H58" i="5" s="1"/>
  <c r="H148" i="5"/>
  <c r="H158" i="5" s="1"/>
  <c r="I138" i="5"/>
  <c r="I260" i="5"/>
  <c r="H270" i="5"/>
  <c r="I280" i="5"/>
  <c r="H290" i="5"/>
  <c r="I88" i="5"/>
  <c r="H98" i="5"/>
  <c r="I108" i="5"/>
  <c r="H118" i="5"/>
  <c r="H128" i="5" s="1"/>
  <c r="H199" i="5"/>
  <c r="H209" i="5" s="1"/>
  <c r="I189" i="5"/>
  <c r="I220" i="5"/>
  <c r="H230" i="5"/>
  <c r="I240" i="5"/>
  <c r="H250" i="5"/>
  <c r="I169" i="5"/>
  <c r="H179" i="5"/>
  <c r="I68" i="5"/>
  <c r="H78" i="5"/>
  <c r="L214" i="8"/>
  <c r="M161" i="8"/>
  <c r="E315" i="5"/>
  <c r="E118" i="21" s="1"/>
  <c r="I147" i="8"/>
  <c r="H151" i="8"/>
  <c r="B143" i="8"/>
  <c r="B196" i="8" s="1"/>
  <c r="B202" i="8" s="1"/>
  <c r="F150" i="13"/>
  <c r="F151" i="13" s="1"/>
  <c r="F152" i="13" s="1"/>
  <c r="F153" i="13" s="1"/>
  <c r="F154" i="13" s="1"/>
  <c r="F155" i="13" s="1"/>
  <c r="F156" i="13" s="1"/>
  <c r="F157" i="13" s="1"/>
  <c r="F158" i="13" s="1"/>
  <c r="F159" i="13" s="1"/>
  <c r="F160" i="13" s="1"/>
  <c r="F161" i="13" s="1"/>
  <c r="F162" i="13" s="1"/>
  <c r="F163" i="13" s="1"/>
  <c r="F164" i="13" s="1"/>
  <c r="F165" i="13" s="1"/>
  <c r="F166" i="13" s="1"/>
  <c r="F167" i="13" s="1"/>
  <c r="F168" i="13" s="1"/>
  <c r="F169" i="13" s="1"/>
  <c r="F170" i="13" s="1"/>
  <c r="F171" i="13" s="1"/>
  <c r="F172" i="13" s="1"/>
  <c r="F173" i="13" s="1"/>
  <c r="F174" i="13" s="1"/>
  <c r="F175" i="13" s="1"/>
  <c r="F176" i="13" s="1"/>
  <c r="F177" i="13" s="1"/>
  <c r="F178" i="13" s="1"/>
  <c r="F179" i="13" s="1"/>
  <c r="F180" i="13" s="1"/>
  <c r="F181" i="13" s="1"/>
  <c r="F182" i="13" s="1"/>
  <c r="F183" i="13" s="1"/>
  <c r="F184" i="13" s="1"/>
  <c r="F185" i="13" s="1"/>
  <c r="F186" i="13" s="1"/>
  <c r="F187" i="13" s="1"/>
  <c r="F188" i="13" s="1"/>
  <c r="F189" i="13" s="1"/>
  <c r="F190" i="13" s="1"/>
  <c r="F191" i="13" s="1"/>
  <c r="F192" i="13" s="1"/>
  <c r="F193" i="13" s="1"/>
  <c r="F194" i="13" s="1"/>
  <c r="F195" i="13" s="1"/>
  <c r="F196" i="13" s="1"/>
  <c r="F197" i="13" s="1"/>
  <c r="F198" i="13" s="1"/>
  <c r="F199" i="13" s="1"/>
  <c r="F200" i="13" s="1"/>
  <c r="F201" i="13" s="1"/>
  <c r="F202" i="13" s="1"/>
  <c r="F203" i="13" s="1"/>
  <c r="F204" i="13" s="1"/>
  <c r="F205" i="13" s="1"/>
  <c r="F206" i="13" s="1"/>
  <c r="F207" i="13" s="1"/>
  <c r="F208" i="13" s="1"/>
  <c r="F209" i="13" s="1"/>
  <c r="F210" i="13" s="1"/>
  <c r="F211" i="13" s="1"/>
  <c r="C211" i="13"/>
  <c r="D211" i="13" s="1"/>
  <c r="E211" i="13" s="1"/>
  <c r="B212" i="13" s="1"/>
  <c r="C212" i="13" s="1"/>
  <c r="D212" i="13" s="1"/>
  <c r="E212" i="13" s="1"/>
  <c r="B213" i="13" s="1"/>
  <c r="C213" i="13" s="1"/>
  <c r="D213" i="13" s="1"/>
  <c r="E213" i="13" s="1"/>
  <c r="B214" i="13" s="1"/>
  <c r="H200" i="8"/>
  <c r="G204" i="8"/>
  <c r="E334" i="5"/>
  <c r="F194" i="5"/>
  <c r="F195" i="5"/>
  <c r="F196" i="5"/>
  <c r="G193" i="5"/>
  <c r="G195" i="5" s="1"/>
  <c r="F335" i="5"/>
  <c r="F93" i="5"/>
  <c r="F94" i="5"/>
  <c r="B310" i="5"/>
  <c r="B311" i="5" s="1"/>
  <c r="B313" i="5"/>
  <c r="B314" i="5" s="1"/>
  <c r="C309" i="5"/>
  <c r="D53" i="4"/>
  <c r="B316" i="5"/>
  <c r="B317" i="5" s="1"/>
  <c r="L160" i="8"/>
  <c r="K213" i="8"/>
  <c r="L194" i="8"/>
  <c r="M141" i="8"/>
  <c r="D64" i="8"/>
  <c r="O76" i="8"/>
  <c r="P74" i="8"/>
  <c r="K52" i="8"/>
  <c r="M82" i="8"/>
  <c r="L84" i="8"/>
  <c r="G211" i="5"/>
  <c r="H210" i="5"/>
  <c r="F72" i="5"/>
  <c r="F74" i="5" s="1"/>
  <c r="E73" i="5"/>
  <c r="G160" i="5"/>
  <c r="G161" i="5" s="1"/>
  <c r="H159" i="5"/>
  <c r="E75" i="5"/>
  <c r="G130" i="5"/>
  <c r="H129" i="5"/>
  <c r="F131" i="5"/>
  <c r="G61" i="5"/>
  <c r="D301" i="5"/>
  <c r="G91" i="5"/>
  <c r="G92" i="5" s="1"/>
  <c r="G94" i="5" s="1"/>
  <c r="D300" i="5"/>
  <c r="Q25" i="8"/>
  <c r="P29" i="8"/>
  <c r="M47" i="8"/>
  <c r="L51" i="8"/>
  <c r="L59" i="8" s="1"/>
  <c r="M40" i="8"/>
  <c r="M58" i="8" s="1"/>
  <c r="N36" i="8"/>
  <c r="N107" i="8" s="1"/>
  <c r="F28" i="8"/>
  <c r="E30" i="8"/>
  <c r="G71" i="5"/>
  <c r="F95" i="5"/>
  <c r="G81" i="5"/>
  <c r="G82" i="5" s="1"/>
  <c r="G41" i="5"/>
  <c r="G51" i="5"/>
  <c r="G52" i="5" s="1"/>
  <c r="G54" i="5" s="1"/>
  <c r="G101" i="5"/>
  <c r="G102" i="5" s="1"/>
  <c r="G104" i="5" s="1"/>
  <c r="E305" i="5"/>
  <c r="E304" i="5"/>
  <c r="G31" i="5"/>
  <c r="G32" i="5" s="1"/>
  <c r="G34" i="5" s="1"/>
  <c r="F277" i="5"/>
  <c r="F275" i="5"/>
  <c r="G176" i="5"/>
  <c r="G174" i="5"/>
  <c r="F237" i="5"/>
  <c r="F235" i="5"/>
  <c r="F257" i="5"/>
  <c r="F255" i="5"/>
  <c r="F125" i="5"/>
  <c r="F123" i="5"/>
  <c r="F25" i="5"/>
  <c r="F23" i="5"/>
  <c r="G245" i="5"/>
  <c r="G247" i="5"/>
  <c r="G225" i="5"/>
  <c r="G227" i="5"/>
  <c r="F33" i="5"/>
  <c r="F35" i="5"/>
  <c r="F105" i="5"/>
  <c r="F103" i="5"/>
  <c r="F204" i="5"/>
  <c r="F206" i="5"/>
  <c r="G285" i="5"/>
  <c r="G287" i="5"/>
  <c r="F297" i="5"/>
  <c r="F295" i="5"/>
  <c r="F186" i="5"/>
  <c r="F184" i="5"/>
  <c r="G21" i="5"/>
  <c r="G22" i="5" s="1"/>
  <c r="G24" i="5" s="1"/>
  <c r="I89" i="5"/>
  <c r="H90" i="5"/>
  <c r="H100" i="5" s="1"/>
  <c r="H271" i="5"/>
  <c r="G272" i="5"/>
  <c r="G273" i="5" s="1"/>
  <c r="G274" i="5" s="1"/>
  <c r="G276" i="5" s="1"/>
  <c r="H99" i="5"/>
  <c r="G232" i="5"/>
  <c r="G233" i="5" s="1"/>
  <c r="G234" i="5" s="1"/>
  <c r="G236" i="5" s="1"/>
  <c r="H231" i="5"/>
  <c r="E43" i="5"/>
  <c r="E300" i="5"/>
  <c r="E45" i="5"/>
  <c r="E312" i="5" s="1"/>
  <c r="E117" i="21" s="1"/>
  <c r="F42" i="5"/>
  <c r="F44" i="5" s="1"/>
  <c r="H79" i="5"/>
  <c r="F265" i="5"/>
  <c r="F267" i="5"/>
  <c r="G264" i="5"/>
  <c r="G266" i="5" s="1"/>
  <c r="I261" i="5"/>
  <c r="H262" i="5"/>
  <c r="H263" i="5" s="1"/>
  <c r="H180" i="5"/>
  <c r="G181" i="5"/>
  <c r="G182" i="5" s="1"/>
  <c r="G183" i="5" s="1"/>
  <c r="G185" i="5" s="1"/>
  <c r="H70" i="5"/>
  <c r="H80" i="5" s="1"/>
  <c r="I69" i="5"/>
  <c r="I241" i="5"/>
  <c r="H242" i="5"/>
  <c r="H243" i="5" s="1"/>
  <c r="H244" i="5" s="1"/>
  <c r="H246" i="5" s="1"/>
  <c r="H29" i="5"/>
  <c r="F115" i="5"/>
  <c r="F113" i="5"/>
  <c r="G112" i="5"/>
  <c r="G114" i="5" s="1"/>
  <c r="I19" i="5"/>
  <c r="H28" i="5"/>
  <c r="H20" i="5"/>
  <c r="H30" i="5" s="1"/>
  <c r="F85" i="5"/>
  <c r="F83" i="5"/>
  <c r="F55" i="5"/>
  <c r="F53" i="5"/>
  <c r="H251" i="5"/>
  <c r="G252" i="5"/>
  <c r="G253" i="5" s="1"/>
  <c r="G254" i="5" s="1"/>
  <c r="G256" i="5" s="1"/>
  <c r="H49" i="5"/>
  <c r="H59" i="5" s="1"/>
  <c r="G120" i="5"/>
  <c r="G121" i="5" s="1"/>
  <c r="G122" i="5" s="1"/>
  <c r="G124" i="5" s="1"/>
  <c r="H119" i="5"/>
  <c r="I281" i="5"/>
  <c r="H282" i="5"/>
  <c r="H283" i="5" s="1"/>
  <c r="H284" i="5" s="1"/>
  <c r="H286" i="5" s="1"/>
  <c r="I170" i="5"/>
  <c r="H171" i="5"/>
  <c r="H172" i="5" s="1"/>
  <c r="H173" i="5" s="1"/>
  <c r="H175" i="5" s="1"/>
  <c r="G292" i="5"/>
  <c r="G293" i="5" s="1"/>
  <c r="G294" i="5" s="1"/>
  <c r="G296" i="5" s="1"/>
  <c r="H291" i="5"/>
  <c r="H200" i="5"/>
  <c r="G201" i="5"/>
  <c r="G202" i="5" s="1"/>
  <c r="G203" i="5" s="1"/>
  <c r="G205" i="5" s="1"/>
  <c r="I190" i="5"/>
  <c r="H191" i="5"/>
  <c r="H192" i="5" s="1"/>
  <c r="I109" i="5"/>
  <c r="H110" i="5"/>
  <c r="H111" i="5" s="1"/>
  <c r="I221" i="5"/>
  <c r="H222" i="5"/>
  <c r="H223" i="5" s="1"/>
  <c r="H224" i="5" s="1"/>
  <c r="H226" i="5" s="1"/>
  <c r="H40" i="5"/>
  <c r="H50" i="5" s="1"/>
  <c r="H60" i="5" s="1"/>
  <c r="I39" i="5"/>
  <c r="F155" i="5"/>
  <c r="F153" i="5"/>
  <c r="G150" i="5"/>
  <c r="G151" i="5" s="1"/>
  <c r="G152" i="5" s="1"/>
  <c r="G154" i="5" s="1"/>
  <c r="H149" i="5"/>
  <c r="F143" i="5"/>
  <c r="F145" i="5"/>
  <c r="G142" i="5"/>
  <c r="G144" i="5" s="1"/>
  <c r="I139" i="5"/>
  <c r="H140" i="5"/>
  <c r="H141" i="5" s="1"/>
  <c r="F161" i="19" l="1"/>
  <c r="E163" i="19"/>
  <c r="E171" i="19"/>
  <c r="D82" i="24"/>
  <c r="E82" i="24" s="1"/>
  <c r="F82" i="24" s="1"/>
  <c r="G82" i="24" s="1"/>
  <c r="H82" i="24" s="1"/>
  <c r="I82" i="24" s="1"/>
  <c r="J82" i="24" s="1"/>
  <c r="C105" i="24"/>
  <c r="G56" i="14"/>
  <c r="F58" i="14"/>
  <c r="F66" i="14"/>
  <c r="E63" i="25"/>
  <c r="G75" i="25" s="1"/>
  <c r="G96" i="25"/>
  <c r="N49" i="19"/>
  <c r="M51" i="19"/>
  <c r="M127" i="19"/>
  <c r="D99" i="24"/>
  <c r="G7" i="24"/>
  <c r="H6" i="25"/>
  <c r="F39" i="8"/>
  <c r="E41" i="8"/>
  <c r="H6" i="24"/>
  <c r="F109" i="14"/>
  <c r="E111" i="14"/>
  <c r="E119" i="14"/>
  <c r="F153" i="14"/>
  <c r="E155" i="14"/>
  <c r="E163" i="14"/>
  <c r="G7" i="25"/>
  <c r="F91" i="25"/>
  <c r="E104" i="24"/>
  <c r="E67" i="24"/>
  <c r="E81" i="24" s="1"/>
  <c r="G64" i="19"/>
  <c r="F66" i="19"/>
  <c r="F74" i="19" s="1"/>
  <c r="E68" i="24"/>
  <c r="D100" i="24"/>
  <c r="D123" i="24" s="1"/>
  <c r="D71" i="24"/>
  <c r="D216" i="8"/>
  <c r="E163" i="8"/>
  <c r="B124" i="24"/>
  <c r="B106" i="24"/>
  <c r="B107" i="24"/>
  <c r="P117" i="19"/>
  <c r="P119" i="19" s="1"/>
  <c r="O119" i="19"/>
  <c r="B65" i="25"/>
  <c r="D92" i="25"/>
  <c r="D99" i="25" s="1"/>
  <c r="D76" i="25"/>
  <c r="E76" i="25" s="1"/>
  <c r="F76" i="25" s="1"/>
  <c r="G76" i="25" s="1"/>
  <c r="C64" i="25"/>
  <c r="D98" i="25"/>
  <c r="E97" i="25"/>
  <c r="M114" i="8"/>
  <c r="M43" i="23"/>
  <c r="M46" i="23" s="1"/>
  <c r="M47" i="23" s="1"/>
  <c r="F212" i="13"/>
  <c r="F213" i="13" s="1"/>
  <c r="I230" i="5"/>
  <c r="J220" i="5"/>
  <c r="I290" i="5"/>
  <c r="J280" i="5"/>
  <c r="J189" i="5"/>
  <c r="I199" i="5"/>
  <c r="I209" i="5" s="1"/>
  <c r="I78" i="5"/>
  <c r="J68" i="5"/>
  <c r="I270" i="5"/>
  <c r="J260" i="5"/>
  <c r="J138" i="5"/>
  <c r="I148" i="5"/>
  <c r="I158" i="5" s="1"/>
  <c r="I179" i="5"/>
  <c r="J169" i="5"/>
  <c r="I118" i="5"/>
  <c r="I128" i="5" s="1"/>
  <c r="J108" i="5"/>
  <c r="J240" i="5"/>
  <c r="I250" i="5"/>
  <c r="I98" i="5"/>
  <c r="J88" i="5"/>
  <c r="J38" i="5"/>
  <c r="I48" i="5"/>
  <c r="I58" i="5" s="1"/>
  <c r="M214" i="8"/>
  <c r="N161" i="8"/>
  <c r="F315" i="5"/>
  <c r="F118" i="21" s="1"/>
  <c r="I200" i="8"/>
  <c r="H204" i="8"/>
  <c r="B149" i="8"/>
  <c r="B150" i="8" s="1"/>
  <c r="C143" i="8"/>
  <c r="B145" i="8"/>
  <c r="C214" i="13"/>
  <c r="D214" i="13" s="1"/>
  <c r="E214" i="13" s="1"/>
  <c r="B215" i="13" s="1"/>
  <c r="C215" i="13" s="1"/>
  <c r="D215" i="13" s="1"/>
  <c r="E215" i="13" s="1"/>
  <c r="B216" i="13" s="1"/>
  <c r="C216" i="13" s="1"/>
  <c r="D216" i="13" s="1"/>
  <c r="E216" i="13" s="1"/>
  <c r="B217" i="13" s="1"/>
  <c r="C217" i="13" s="1"/>
  <c r="D217" i="13" s="1"/>
  <c r="E217" i="13" s="1"/>
  <c r="B218" i="13" s="1"/>
  <c r="C218" i="13" s="1"/>
  <c r="D218" i="13" s="1"/>
  <c r="E218" i="13" s="1"/>
  <c r="B219" i="13" s="1"/>
  <c r="J147" i="8"/>
  <c r="I151" i="8"/>
  <c r="H193" i="5"/>
  <c r="H195" i="5" s="1"/>
  <c r="G194" i="5"/>
  <c r="F334" i="5"/>
  <c r="G196" i="5"/>
  <c r="G335" i="5"/>
  <c r="E301" i="5"/>
  <c r="F73" i="5"/>
  <c r="F75" i="5"/>
  <c r="G85" i="5"/>
  <c r="G84" i="5"/>
  <c r="G83" i="5"/>
  <c r="E53" i="4"/>
  <c r="D309" i="5"/>
  <c r="D313" i="5" s="1"/>
  <c r="D314" i="5" s="1"/>
  <c r="C310" i="5"/>
  <c r="C311" i="5" s="1"/>
  <c r="C313" i="5"/>
  <c r="C314" i="5" s="1"/>
  <c r="M194" i="8"/>
  <c r="N141" i="8"/>
  <c r="N149" i="8" s="1"/>
  <c r="L213" i="8"/>
  <c r="M160" i="8"/>
  <c r="E64" i="8"/>
  <c r="P76" i="8"/>
  <c r="Q74" i="8"/>
  <c r="Q76" i="8" s="1"/>
  <c r="L52" i="8"/>
  <c r="N82" i="8"/>
  <c r="M84" i="8"/>
  <c r="G72" i="5"/>
  <c r="G74" i="5" s="1"/>
  <c r="H211" i="5"/>
  <c r="I210" i="5"/>
  <c r="G212" i="5"/>
  <c r="H160" i="5"/>
  <c r="H161" i="5" s="1"/>
  <c r="I159" i="5"/>
  <c r="H130" i="5"/>
  <c r="H131" i="5" s="1"/>
  <c r="I129" i="5"/>
  <c r="G131" i="5"/>
  <c r="H61" i="5"/>
  <c r="G93" i="5"/>
  <c r="G95" i="5"/>
  <c r="N40" i="8"/>
  <c r="N58" i="8" s="1"/>
  <c r="O36" i="8"/>
  <c r="O107" i="8" s="1"/>
  <c r="N47" i="8"/>
  <c r="M51" i="8"/>
  <c r="M59" i="8" s="1"/>
  <c r="G28" i="8"/>
  <c r="F30" i="8"/>
  <c r="Q29" i="8"/>
  <c r="R25" i="8"/>
  <c r="H71" i="5"/>
  <c r="H101" i="5"/>
  <c r="H102" i="5" s="1"/>
  <c r="H104" i="5" s="1"/>
  <c r="F304" i="5"/>
  <c r="F305" i="5"/>
  <c r="G257" i="5"/>
  <c r="G255" i="5"/>
  <c r="G25" i="5"/>
  <c r="G23" i="5"/>
  <c r="H287" i="5"/>
  <c r="H285" i="5"/>
  <c r="H227" i="5"/>
  <c r="H225" i="5"/>
  <c r="G237" i="5"/>
  <c r="G235" i="5"/>
  <c r="G295" i="5"/>
  <c r="G297" i="5"/>
  <c r="G186" i="5"/>
  <c r="G184" i="5"/>
  <c r="G277" i="5"/>
  <c r="G275" i="5"/>
  <c r="H196" i="5"/>
  <c r="H194" i="5"/>
  <c r="G125" i="5"/>
  <c r="G123" i="5"/>
  <c r="H176" i="5"/>
  <c r="H174" i="5"/>
  <c r="G204" i="5"/>
  <c r="G206" i="5"/>
  <c r="I231" i="5"/>
  <c r="H232" i="5"/>
  <c r="H233" i="5" s="1"/>
  <c r="H234" i="5" s="1"/>
  <c r="H236" i="5" s="1"/>
  <c r="J221" i="5"/>
  <c r="I222" i="5"/>
  <c r="I223" i="5" s="1"/>
  <c r="I224" i="5" s="1"/>
  <c r="I226" i="5" s="1"/>
  <c r="J69" i="5"/>
  <c r="I70" i="5"/>
  <c r="I80" i="5" s="1"/>
  <c r="J261" i="5"/>
  <c r="I262" i="5"/>
  <c r="I263" i="5" s="1"/>
  <c r="I291" i="5"/>
  <c r="H292" i="5"/>
  <c r="H293" i="5" s="1"/>
  <c r="H294" i="5" s="1"/>
  <c r="H296" i="5" s="1"/>
  <c r="I28" i="5"/>
  <c r="J19" i="5"/>
  <c r="I20" i="5"/>
  <c r="I30" i="5" s="1"/>
  <c r="I79" i="5"/>
  <c r="J89" i="5"/>
  <c r="I90" i="5"/>
  <c r="I100" i="5" s="1"/>
  <c r="G53" i="5"/>
  <c r="G55" i="5"/>
  <c r="J190" i="5"/>
  <c r="I191" i="5"/>
  <c r="I192" i="5" s="1"/>
  <c r="I193" i="5" s="1"/>
  <c r="I195" i="5" s="1"/>
  <c r="I119" i="5"/>
  <c r="H120" i="5"/>
  <c r="H121" i="5" s="1"/>
  <c r="H122" i="5" s="1"/>
  <c r="H124" i="5" s="1"/>
  <c r="I29" i="5"/>
  <c r="G265" i="5"/>
  <c r="G267" i="5"/>
  <c r="H264" i="5"/>
  <c r="H266" i="5" s="1"/>
  <c r="H81" i="5"/>
  <c r="H82" i="5" s="1"/>
  <c r="H84" i="5" s="1"/>
  <c r="H91" i="5"/>
  <c r="H92" i="5" s="1"/>
  <c r="H94" i="5" s="1"/>
  <c r="I99" i="5"/>
  <c r="I49" i="5"/>
  <c r="I59" i="5" s="1"/>
  <c r="J170" i="5"/>
  <c r="I171" i="5"/>
  <c r="I172" i="5" s="1"/>
  <c r="I173" i="5" s="1"/>
  <c r="I175" i="5" s="1"/>
  <c r="H51" i="5"/>
  <c r="H52" i="5" s="1"/>
  <c r="H54" i="5" s="1"/>
  <c r="H21" i="5"/>
  <c r="H22" i="5" s="1"/>
  <c r="H24" i="5" s="1"/>
  <c r="F43" i="5"/>
  <c r="F45" i="5"/>
  <c r="F300" i="5"/>
  <c r="G42" i="5"/>
  <c r="G44" i="5" s="1"/>
  <c r="G334" i="5" s="1"/>
  <c r="J109" i="5"/>
  <c r="I110" i="5"/>
  <c r="I111" i="5" s="1"/>
  <c r="H201" i="5"/>
  <c r="H202" i="5" s="1"/>
  <c r="H203" i="5" s="1"/>
  <c r="H205" i="5" s="1"/>
  <c r="I200" i="5"/>
  <c r="H41" i="5"/>
  <c r="H245" i="5"/>
  <c r="H247" i="5"/>
  <c r="H31" i="5"/>
  <c r="H32" i="5" s="1"/>
  <c r="H34" i="5" s="1"/>
  <c r="J281" i="5"/>
  <c r="I282" i="5"/>
  <c r="I283" i="5" s="1"/>
  <c r="I284" i="5" s="1"/>
  <c r="I286" i="5" s="1"/>
  <c r="I180" i="5"/>
  <c r="H181" i="5"/>
  <c r="H182" i="5" s="1"/>
  <c r="H183" i="5" s="1"/>
  <c r="H185" i="5" s="1"/>
  <c r="H272" i="5"/>
  <c r="H273" i="5" s="1"/>
  <c r="H274" i="5" s="1"/>
  <c r="H276" i="5" s="1"/>
  <c r="I271" i="5"/>
  <c r="G105" i="5"/>
  <c r="G103" i="5"/>
  <c r="G33" i="5"/>
  <c r="G35" i="5"/>
  <c r="J39" i="5"/>
  <c r="I40" i="5"/>
  <c r="I50" i="5" s="1"/>
  <c r="I60" i="5" s="1"/>
  <c r="I251" i="5"/>
  <c r="H252" i="5"/>
  <c r="H253" i="5" s="1"/>
  <c r="H254" i="5" s="1"/>
  <c r="H256" i="5" s="1"/>
  <c r="G115" i="5"/>
  <c r="H112" i="5"/>
  <c r="H114" i="5" s="1"/>
  <c r="G113" i="5"/>
  <c r="J241" i="5"/>
  <c r="I242" i="5"/>
  <c r="I243" i="5" s="1"/>
  <c r="I244" i="5" s="1"/>
  <c r="I246" i="5" s="1"/>
  <c r="G155" i="5"/>
  <c r="G153" i="5"/>
  <c r="H150" i="5"/>
  <c r="H151" i="5" s="1"/>
  <c r="H152" i="5" s="1"/>
  <c r="H154" i="5" s="1"/>
  <c r="I149" i="5"/>
  <c r="J139" i="5"/>
  <c r="I140" i="5"/>
  <c r="I141" i="5" s="1"/>
  <c r="G143" i="5"/>
  <c r="G145" i="5"/>
  <c r="H142" i="5"/>
  <c r="H144" i="5" s="1"/>
  <c r="H56" i="14" l="1"/>
  <c r="G58" i="14"/>
  <c r="G66" i="14"/>
  <c r="I6" i="24"/>
  <c r="I6" i="25"/>
  <c r="G109" i="14"/>
  <c r="F111" i="14"/>
  <c r="F119" i="14"/>
  <c r="F104" i="24"/>
  <c r="F67" i="24"/>
  <c r="H7" i="25"/>
  <c r="G91" i="25"/>
  <c r="O49" i="19"/>
  <c r="N51" i="19"/>
  <c r="N127" i="19"/>
  <c r="C124" i="24"/>
  <c r="C106" i="24"/>
  <c r="C107" i="24"/>
  <c r="D105" i="24"/>
  <c r="B108" i="24"/>
  <c r="B111" i="24" s="1"/>
  <c r="B110" i="24"/>
  <c r="B109" i="24"/>
  <c r="E100" i="24"/>
  <c r="E123" i="24" s="1"/>
  <c r="E71" i="24"/>
  <c r="F68" i="24"/>
  <c r="G39" i="8"/>
  <c r="F41" i="8"/>
  <c r="F64" i="8" s="1"/>
  <c r="H96" i="25"/>
  <c r="F63" i="25"/>
  <c r="H75" i="25" s="1"/>
  <c r="H64" i="19"/>
  <c r="G66" i="19"/>
  <c r="G74" i="19" s="1"/>
  <c r="G153" i="14"/>
  <c r="F155" i="14"/>
  <c r="F163" i="14"/>
  <c r="H7" i="24"/>
  <c r="E99" i="24"/>
  <c r="H76" i="25"/>
  <c r="F163" i="8"/>
  <c r="E216" i="8"/>
  <c r="G161" i="19"/>
  <c r="F163" i="19"/>
  <c r="F171" i="19"/>
  <c r="E98" i="25"/>
  <c r="F97" i="25"/>
  <c r="C65" i="25"/>
  <c r="D64" i="25"/>
  <c r="E92" i="25"/>
  <c r="E99" i="25" s="1"/>
  <c r="D101" i="25"/>
  <c r="D102" i="25"/>
  <c r="D103" i="25"/>
  <c r="D100" i="25"/>
  <c r="N114" i="8"/>
  <c r="N43" i="23"/>
  <c r="N46" i="23" s="1"/>
  <c r="N47" i="23" s="1"/>
  <c r="F312" i="5"/>
  <c r="F117" i="21" s="1"/>
  <c r="J118" i="5"/>
  <c r="J128" i="5" s="1"/>
  <c r="K108" i="5"/>
  <c r="K68" i="5"/>
  <c r="J78" i="5"/>
  <c r="J179" i="5"/>
  <c r="K169" i="5"/>
  <c r="K38" i="5"/>
  <c r="J48" i="5"/>
  <c r="J58" i="5" s="1"/>
  <c r="J199" i="5"/>
  <c r="J209" i="5" s="1"/>
  <c r="K189" i="5"/>
  <c r="J98" i="5"/>
  <c r="K88" i="5"/>
  <c r="K280" i="5"/>
  <c r="J290" i="5"/>
  <c r="K138" i="5"/>
  <c r="J148" i="5"/>
  <c r="J158" i="5" s="1"/>
  <c r="J270" i="5"/>
  <c r="K260" i="5"/>
  <c r="J230" i="5"/>
  <c r="K220" i="5"/>
  <c r="K240" i="5"/>
  <c r="J250" i="5"/>
  <c r="N214" i="8"/>
  <c r="O161" i="8"/>
  <c r="G315" i="5"/>
  <c r="G118" i="21" s="1"/>
  <c r="C219" i="13"/>
  <c r="D219" i="13" s="1"/>
  <c r="E219" i="13" s="1"/>
  <c r="B220" i="13" s="1"/>
  <c r="C220" i="13" s="1"/>
  <c r="D220" i="13" s="1"/>
  <c r="E220" i="13" s="1"/>
  <c r="B221" i="13" s="1"/>
  <c r="C221" i="13" s="1"/>
  <c r="D221" i="13" s="1"/>
  <c r="E221" i="13" s="1"/>
  <c r="B222" i="13" s="1"/>
  <c r="C222" i="13" s="1"/>
  <c r="D222" i="13" s="1"/>
  <c r="E222" i="13" s="1"/>
  <c r="B223" i="13" s="1"/>
  <c r="C223" i="13" s="1"/>
  <c r="D223" i="13" s="1"/>
  <c r="E223" i="13" s="1"/>
  <c r="B224" i="13" s="1"/>
  <c r="C224" i="13" s="1"/>
  <c r="D224" i="13" s="1"/>
  <c r="E224" i="13" s="1"/>
  <c r="B225" i="13" s="1"/>
  <c r="C225" i="13" s="1"/>
  <c r="D225" i="13" s="1"/>
  <c r="E225" i="13" s="1"/>
  <c r="B226" i="13" s="1"/>
  <c r="C226" i="13" s="1"/>
  <c r="D226" i="13" s="1"/>
  <c r="E226" i="13" s="1"/>
  <c r="B227" i="13" s="1"/>
  <c r="C227" i="13" s="1"/>
  <c r="D227" i="13" s="1"/>
  <c r="E227" i="13" s="1"/>
  <c r="B228" i="13" s="1"/>
  <c r="C228" i="13" s="1"/>
  <c r="D228" i="13" s="1"/>
  <c r="E228" i="13" s="1"/>
  <c r="B229" i="13" s="1"/>
  <c r="C229" i="13" s="1"/>
  <c r="D229" i="13" s="1"/>
  <c r="E229" i="13" s="1"/>
  <c r="B230" i="13" s="1"/>
  <c r="C230" i="13" s="1"/>
  <c r="D230" i="13" s="1"/>
  <c r="E230" i="13" s="1"/>
  <c r="B231" i="13" s="1"/>
  <c r="C231" i="13" s="1"/>
  <c r="D231" i="13" s="1"/>
  <c r="E231" i="13" s="1"/>
  <c r="B232" i="13" s="1"/>
  <c r="C232" i="13" s="1"/>
  <c r="D232" i="13" s="1"/>
  <c r="E232" i="13" s="1"/>
  <c r="B233" i="13" s="1"/>
  <c r="C233" i="13" s="1"/>
  <c r="D233" i="13" s="1"/>
  <c r="E233" i="13" s="1"/>
  <c r="B234" i="13" s="1"/>
  <c r="C234" i="13" s="1"/>
  <c r="D234" i="13" s="1"/>
  <c r="E234" i="13" s="1"/>
  <c r="B235" i="13" s="1"/>
  <c r="C235" i="13" s="1"/>
  <c r="D235" i="13" s="1"/>
  <c r="E235" i="13" s="1"/>
  <c r="B236" i="13" s="1"/>
  <c r="C236" i="13" s="1"/>
  <c r="D236" i="13" s="1"/>
  <c r="E236" i="13" s="1"/>
  <c r="B237" i="13" s="1"/>
  <c r="C237" i="13" s="1"/>
  <c r="D237" i="13" s="1"/>
  <c r="E237" i="13" s="1"/>
  <c r="B238" i="13" s="1"/>
  <c r="C238" i="13" s="1"/>
  <c r="D238" i="13" s="1"/>
  <c r="E238" i="13" s="1"/>
  <c r="B239" i="13" s="1"/>
  <c r="K147" i="8"/>
  <c r="J151" i="8"/>
  <c r="J200" i="8"/>
  <c r="I204" i="8"/>
  <c r="F214" i="13"/>
  <c r="F215" i="13" s="1"/>
  <c r="F216" i="13" s="1"/>
  <c r="F217" i="13" s="1"/>
  <c r="F218" i="13" s="1"/>
  <c r="B148" i="8"/>
  <c r="B146" i="8"/>
  <c r="C196" i="8"/>
  <c r="C202" i="8" s="1"/>
  <c r="B198" i="8"/>
  <c r="B201" i="8" s="1"/>
  <c r="D143" i="8"/>
  <c r="C149" i="8"/>
  <c r="C150" i="8" s="1"/>
  <c r="C145" i="8"/>
  <c r="F301" i="5"/>
  <c r="H335" i="5"/>
  <c r="G73" i="5"/>
  <c r="H72" i="5"/>
  <c r="H74" i="5" s="1"/>
  <c r="G75" i="5"/>
  <c r="E309" i="5"/>
  <c r="F53" i="4"/>
  <c r="D310" i="5"/>
  <c r="D311" i="5" s="1"/>
  <c r="M213" i="8"/>
  <c r="N160" i="8"/>
  <c r="N168" i="8" s="1"/>
  <c r="N194" i="8"/>
  <c r="N202" i="8" s="1"/>
  <c r="O141" i="8"/>
  <c r="O149" i="8" s="1"/>
  <c r="N145" i="8"/>
  <c r="N148" i="8" s="1"/>
  <c r="M52" i="8"/>
  <c r="N84" i="8"/>
  <c r="O82" i="8"/>
  <c r="H212" i="5"/>
  <c r="J210" i="5"/>
  <c r="I211" i="5"/>
  <c r="I212" i="5" s="1"/>
  <c r="I160" i="5"/>
  <c r="I161" i="5" s="1"/>
  <c r="J159" i="5"/>
  <c r="J129" i="5"/>
  <c r="I130" i="5"/>
  <c r="I131" i="5" s="1"/>
  <c r="I61" i="5"/>
  <c r="H105" i="5"/>
  <c r="H103" i="5"/>
  <c r="H28" i="8"/>
  <c r="G30" i="8"/>
  <c r="O47" i="8"/>
  <c r="N51" i="8"/>
  <c r="N59" i="8" s="1"/>
  <c r="P36" i="8"/>
  <c r="P107" i="8" s="1"/>
  <c r="O40" i="8"/>
  <c r="O58" i="8" s="1"/>
  <c r="B31" i="8"/>
  <c r="B16" i="8" s="1"/>
  <c r="R29" i="8"/>
  <c r="I31" i="5"/>
  <c r="I32" i="5" s="1"/>
  <c r="I34" i="5" s="1"/>
  <c r="I21" i="5"/>
  <c r="I22" i="5" s="1"/>
  <c r="I24" i="5" s="1"/>
  <c r="I71" i="5"/>
  <c r="I81" i="5"/>
  <c r="I82" i="5" s="1"/>
  <c r="I101" i="5"/>
  <c r="I102" i="5" s="1"/>
  <c r="G305" i="5"/>
  <c r="I91" i="5"/>
  <c r="I92" i="5" s="1"/>
  <c r="I94" i="5" s="1"/>
  <c r="H295" i="5"/>
  <c r="H297" i="5"/>
  <c r="I196" i="5"/>
  <c r="I194" i="5"/>
  <c r="H257" i="5"/>
  <c r="H255" i="5"/>
  <c r="H53" i="5"/>
  <c r="H55" i="5"/>
  <c r="I176" i="5"/>
  <c r="I174" i="5"/>
  <c r="I247" i="5"/>
  <c r="I245" i="5"/>
  <c r="H277" i="5"/>
  <c r="H275" i="5"/>
  <c r="H186" i="5"/>
  <c r="H184" i="5"/>
  <c r="H125" i="5"/>
  <c r="H123" i="5"/>
  <c r="H237" i="5"/>
  <c r="H235" i="5"/>
  <c r="I225" i="5"/>
  <c r="I227" i="5"/>
  <c r="I285" i="5"/>
  <c r="I287" i="5"/>
  <c r="J49" i="5"/>
  <c r="J59" i="5" s="1"/>
  <c r="I201" i="5"/>
  <c r="I202" i="5" s="1"/>
  <c r="I203" i="5" s="1"/>
  <c r="I205" i="5" s="1"/>
  <c r="J200" i="5"/>
  <c r="H25" i="5"/>
  <c r="H23" i="5"/>
  <c r="H265" i="5"/>
  <c r="H267" i="5"/>
  <c r="I264" i="5"/>
  <c r="I266" i="5" s="1"/>
  <c r="J119" i="5"/>
  <c r="I120" i="5"/>
  <c r="I121" i="5" s="1"/>
  <c r="I122" i="5" s="1"/>
  <c r="I124" i="5" s="1"/>
  <c r="J28" i="5"/>
  <c r="K19" i="5"/>
  <c r="J20" i="5"/>
  <c r="J30" i="5" s="1"/>
  <c r="G304" i="5"/>
  <c r="J271" i="5"/>
  <c r="I272" i="5"/>
  <c r="I273" i="5" s="1"/>
  <c r="I274" i="5" s="1"/>
  <c r="I276" i="5" s="1"/>
  <c r="H33" i="5"/>
  <c r="H42" i="5" s="1"/>
  <c r="H44" i="5" s="1"/>
  <c r="H334" i="5" s="1"/>
  <c r="H35" i="5"/>
  <c r="K89" i="5"/>
  <c r="J90" i="5"/>
  <c r="J100" i="5" s="1"/>
  <c r="K261" i="5"/>
  <c r="J262" i="5"/>
  <c r="J263" i="5" s="1"/>
  <c r="K221" i="5"/>
  <c r="J222" i="5"/>
  <c r="J223" i="5" s="1"/>
  <c r="J224" i="5" s="1"/>
  <c r="J226" i="5" s="1"/>
  <c r="K109" i="5"/>
  <c r="J110" i="5"/>
  <c r="J111" i="5" s="1"/>
  <c r="K190" i="5"/>
  <c r="J191" i="5"/>
  <c r="J192" i="5" s="1"/>
  <c r="J193" i="5" s="1"/>
  <c r="J195" i="5" s="1"/>
  <c r="J99" i="5"/>
  <c r="I292" i="5"/>
  <c r="I293" i="5" s="1"/>
  <c r="I294" i="5" s="1"/>
  <c r="I296" i="5" s="1"/>
  <c r="J291" i="5"/>
  <c r="J180" i="5"/>
  <c r="I181" i="5"/>
  <c r="I182" i="5" s="1"/>
  <c r="I183" i="5" s="1"/>
  <c r="I185" i="5" s="1"/>
  <c r="K170" i="5"/>
  <c r="J171" i="5"/>
  <c r="J172" i="5" s="1"/>
  <c r="J173" i="5" s="1"/>
  <c r="J175" i="5" s="1"/>
  <c r="H204" i="5"/>
  <c r="H206" i="5"/>
  <c r="G43" i="5"/>
  <c r="G45" i="5"/>
  <c r="G300" i="5"/>
  <c r="I252" i="5"/>
  <c r="I253" i="5" s="1"/>
  <c r="I254" i="5" s="1"/>
  <c r="I256" i="5" s="1"/>
  <c r="J251" i="5"/>
  <c r="K241" i="5"/>
  <c r="J242" i="5"/>
  <c r="J243" i="5" s="1"/>
  <c r="J244" i="5" s="1"/>
  <c r="J246" i="5" s="1"/>
  <c r="K281" i="5"/>
  <c r="J282" i="5"/>
  <c r="J283" i="5" s="1"/>
  <c r="J284" i="5" s="1"/>
  <c r="J286" i="5" s="1"/>
  <c r="I41" i="5"/>
  <c r="J79" i="5"/>
  <c r="H115" i="5"/>
  <c r="H113" i="5"/>
  <c r="I112" i="5"/>
  <c r="I114" i="5" s="1"/>
  <c r="K39" i="5"/>
  <c r="J40" i="5"/>
  <c r="J50" i="5" s="1"/>
  <c r="J60" i="5" s="1"/>
  <c r="I51" i="5"/>
  <c r="I52" i="5" s="1"/>
  <c r="I54" i="5" s="1"/>
  <c r="H95" i="5"/>
  <c r="H93" i="5"/>
  <c r="J29" i="5"/>
  <c r="J70" i="5"/>
  <c r="J80" i="5" s="1"/>
  <c r="K69" i="5"/>
  <c r="I232" i="5"/>
  <c r="I233" i="5" s="1"/>
  <c r="I234" i="5" s="1"/>
  <c r="I236" i="5" s="1"/>
  <c r="J231" i="5"/>
  <c r="H85" i="5"/>
  <c r="H83" i="5"/>
  <c r="H155" i="5"/>
  <c r="H153" i="5"/>
  <c r="J149" i="5"/>
  <c r="I150" i="5"/>
  <c r="I151" i="5" s="1"/>
  <c r="I152" i="5" s="1"/>
  <c r="I154" i="5" s="1"/>
  <c r="H143" i="5"/>
  <c r="H145" i="5"/>
  <c r="I142" i="5"/>
  <c r="I144" i="5" s="1"/>
  <c r="K139" i="5"/>
  <c r="J140" i="5"/>
  <c r="J141" i="5" s="1"/>
  <c r="I7" i="24" l="1"/>
  <c r="F99" i="24"/>
  <c r="J6" i="24"/>
  <c r="P49" i="19"/>
  <c r="O51" i="19"/>
  <c r="O127" i="19"/>
  <c r="H39" i="8"/>
  <c r="G41" i="8"/>
  <c r="G64" i="8" s="1"/>
  <c r="D124" i="24"/>
  <c r="D106" i="24"/>
  <c r="E105" i="24"/>
  <c r="D107" i="24"/>
  <c r="H109" i="14"/>
  <c r="G111" i="14"/>
  <c r="G119" i="14"/>
  <c r="H161" i="19"/>
  <c r="G163" i="19"/>
  <c r="G171" i="19"/>
  <c r="H153" i="14"/>
  <c r="G155" i="14"/>
  <c r="G163" i="14"/>
  <c r="F71" i="24"/>
  <c r="F100" i="24"/>
  <c r="F123" i="24" s="1"/>
  <c r="G68" i="24"/>
  <c r="C110" i="24"/>
  <c r="C109" i="24"/>
  <c r="C108" i="24"/>
  <c r="C111" i="24" s="1"/>
  <c r="H91" i="25"/>
  <c r="I7" i="25"/>
  <c r="I96" i="25"/>
  <c r="G63" i="25"/>
  <c r="I75" i="25" s="1"/>
  <c r="G104" i="24"/>
  <c r="G67" i="24"/>
  <c r="F216" i="8"/>
  <c r="G163" i="8"/>
  <c r="I64" i="19"/>
  <c r="H66" i="19"/>
  <c r="H74" i="19" s="1"/>
  <c r="I76" i="25"/>
  <c r="K6" i="25"/>
  <c r="J6" i="25"/>
  <c r="I56" i="14"/>
  <c r="H58" i="14"/>
  <c r="H66" i="14"/>
  <c r="F98" i="25"/>
  <c r="G97" i="25"/>
  <c r="E101" i="25"/>
  <c r="E102" i="25"/>
  <c r="E103" i="25"/>
  <c r="E100" i="25"/>
  <c r="D65" i="25"/>
  <c r="E64" i="25"/>
  <c r="F92" i="25"/>
  <c r="F99" i="25" s="1"/>
  <c r="O114" i="8"/>
  <c r="O43" i="23"/>
  <c r="O46" i="23" s="1"/>
  <c r="O47" i="23" s="1"/>
  <c r="G301" i="5"/>
  <c r="L138" i="5"/>
  <c r="L148" i="5" s="1"/>
  <c r="L158" i="5" s="1"/>
  <c r="K148" i="5"/>
  <c r="K158" i="5" s="1"/>
  <c r="L38" i="5"/>
  <c r="L48" i="5" s="1"/>
  <c r="L58" i="5" s="1"/>
  <c r="K48" i="5"/>
  <c r="K58" i="5" s="1"/>
  <c r="L169" i="5"/>
  <c r="L179" i="5" s="1"/>
  <c r="K179" i="5"/>
  <c r="L240" i="5"/>
  <c r="L250" i="5" s="1"/>
  <c r="K250" i="5"/>
  <c r="L280" i="5"/>
  <c r="L290" i="5" s="1"/>
  <c r="K290" i="5"/>
  <c r="L220" i="5"/>
  <c r="L230" i="5" s="1"/>
  <c r="K230" i="5"/>
  <c r="L88" i="5"/>
  <c r="L98" i="5" s="1"/>
  <c r="K98" i="5"/>
  <c r="L68" i="5"/>
  <c r="L78" i="5" s="1"/>
  <c r="K78" i="5"/>
  <c r="L260" i="5"/>
  <c r="L270" i="5" s="1"/>
  <c r="K270" i="5"/>
  <c r="K199" i="5"/>
  <c r="K209" i="5" s="1"/>
  <c r="L189" i="5"/>
  <c r="L199" i="5" s="1"/>
  <c r="L209" i="5" s="1"/>
  <c r="L108" i="5"/>
  <c r="L118" i="5" s="1"/>
  <c r="L128" i="5" s="1"/>
  <c r="K118" i="5"/>
  <c r="K128" i="5" s="1"/>
  <c r="G312" i="5"/>
  <c r="G117" i="21" s="1"/>
  <c r="F219" i="13"/>
  <c r="F220" i="13" s="1"/>
  <c r="F221" i="13" s="1"/>
  <c r="F222" i="13" s="1"/>
  <c r="F223" i="13" s="1"/>
  <c r="F224" i="13" s="1"/>
  <c r="F225" i="13" s="1"/>
  <c r="F226" i="13" s="1"/>
  <c r="F227" i="13" s="1"/>
  <c r="F228" i="13" s="1"/>
  <c r="F229" i="13" s="1"/>
  <c r="F230" i="13" s="1"/>
  <c r="F231" i="13" s="1"/>
  <c r="F232" i="13" s="1"/>
  <c r="F233" i="13" s="1"/>
  <c r="F234" i="13" s="1"/>
  <c r="F235" i="13" s="1"/>
  <c r="F236" i="13" s="1"/>
  <c r="F237" i="13" s="1"/>
  <c r="F238" i="13" s="1"/>
  <c r="O214" i="8"/>
  <c r="P161" i="8"/>
  <c r="H315" i="5"/>
  <c r="H118" i="21" s="1"/>
  <c r="C239" i="13"/>
  <c r="D239" i="13" s="1"/>
  <c r="E239" i="13" s="1"/>
  <c r="B240" i="13" s="1"/>
  <c r="C240" i="13" s="1"/>
  <c r="D240" i="13" s="1"/>
  <c r="E240" i="13" s="1"/>
  <c r="B241" i="13" s="1"/>
  <c r="C241" i="13" s="1"/>
  <c r="D241" i="13" s="1"/>
  <c r="E241" i="13" s="1"/>
  <c r="B242" i="13" s="1"/>
  <c r="C242" i="13" s="1"/>
  <c r="D242" i="13" s="1"/>
  <c r="E242" i="13" s="1"/>
  <c r="B243" i="13" s="1"/>
  <c r="C243" i="13" s="1"/>
  <c r="D243" i="13" s="1"/>
  <c r="E243" i="13" s="1"/>
  <c r="B244" i="13" s="1"/>
  <c r="C244" i="13" s="1"/>
  <c r="D244" i="13" s="1"/>
  <c r="E244" i="13" s="1"/>
  <c r="B245" i="13" s="1"/>
  <c r="C245" i="13" s="1"/>
  <c r="D245" i="13" s="1"/>
  <c r="E245" i="13" s="1"/>
  <c r="B246" i="13" s="1"/>
  <c r="C246" i="13" s="1"/>
  <c r="D246" i="13" s="1"/>
  <c r="E246" i="13" s="1"/>
  <c r="B247" i="13" s="1"/>
  <c r="C247" i="13" s="1"/>
  <c r="D247" i="13" s="1"/>
  <c r="E247" i="13" s="1"/>
  <c r="B248" i="13" s="1"/>
  <c r="C248" i="13" s="1"/>
  <c r="D248" i="13" s="1"/>
  <c r="E248" i="13" s="1"/>
  <c r="B249" i="13" s="1"/>
  <c r="C249" i="13" s="1"/>
  <c r="D249" i="13" s="1"/>
  <c r="E249" i="13" s="1"/>
  <c r="B250" i="13" s="1"/>
  <c r="C250" i="13" s="1"/>
  <c r="D250" i="13" s="1"/>
  <c r="E250" i="13" s="1"/>
  <c r="B251" i="13" s="1"/>
  <c r="C251" i="13" s="1"/>
  <c r="D251" i="13" s="1"/>
  <c r="E251" i="13" s="1"/>
  <c r="B252" i="13" s="1"/>
  <c r="C252" i="13" s="1"/>
  <c r="D252" i="13" s="1"/>
  <c r="E252" i="13" s="1"/>
  <c r="B253" i="13" s="1"/>
  <c r="C253" i="13" s="1"/>
  <c r="D253" i="13" s="1"/>
  <c r="E253" i="13" s="1"/>
  <c r="B254" i="13" s="1"/>
  <c r="C254" i="13" s="1"/>
  <c r="D254" i="13" s="1"/>
  <c r="E254" i="13" s="1"/>
  <c r="B255" i="13" s="1"/>
  <c r="C255" i="13" s="1"/>
  <c r="D255" i="13" s="1"/>
  <c r="E255" i="13" s="1"/>
  <c r="B256" i="13" s="1"/>
  <c r="C256" i="13" s="1"/>
  <c r="D256" i="13" s="1"/>
  <c r="E256" i="13" s="1"/>
  <c r="B257" i="13" s="1"/>
  <c r="C257" i="13" s="1"/>
  <c r="D257" i="13" s="1"/>
  <c r="E257" i="13" s="1"/>
  <c r="B258" i="13" s="1"/>
  <c r="C258" i="13" s="1"/>
  <c r="D258" i="13" s="1"/>
  <c r="E258" i="13" s="1"/>
  <c r="B259" i="13" s="1"/>
  <c r="C259" i="13" s="1"/>
  <c r="D259" i="13" s="1"/>
  <c r="E259" i="13" s="1"/>
  <c r="B260" i="13" s="1"/>
  <c r="C260" i="13" s="1"/>
  <c r="D260" i="13" s="1"/>
  <c r="E260" i="13" s="1"/>
  <c r="B261" i="13" s="1"/>
  <c r="C261" i="13" s="1"/>
  <c r="D261" i="13" s="1"/>
  <c r="E261" i="13" s="1"/>
  <c r="B262" i="13" s="1"/>
  <c r="C262" i="13" s="1"/>
  <c r="D262" i="13" s="1"/>
  <c r="E262" i="13" s="1"/>
  <c r="B263" i="13" s="1"/>
  <c r="C263" i="13" s="1"/>
  <c r="D263" i="13" s="1"/>
  <c r="E263" i="13" s="1"/>
  <c r="B264" i="13" s="1"/>
  <c r="C264" i="13" s="1"/>
  <c r="D264" i="13" s="1"/>
  <c r="E264" i="13" s="1"/>
  <c r="B265" i="13" s="1"/>
  <c r="C265" i="13" s="1"/>
  <c r="D265" i="13" s="1"/>
  <c r="E265" i="13" s="1"/>
  <c r="B266" i="13" s="1"/>
  <c r="C266" i="13" s="1"/>
  <c r="D266" i="13" s="1"/>
  <c r="E266" i="13" s="1"/>
  <c r="B267" i="13" s="1"/>
  <c r="C267" i="13" s="1"/>
  <c r="D267" i="13" s="1"/>
  <c r="E267" i="13" s="1"/>
  <c r="B268" i="13" s="1"/>
  <c r="C268" i="13" s="1"/>
  <c r="D268" i="13" s="1"/>
  <c r="E268" i="13" s="1"/>
  <c r="B269" i="13" s="1"/>
  <c r="C269" i="13" s="1"/>
  <c r="D269" i="13" s="1"/>
  <c r="E269" i="13" s="1"/>
  <c r="B270" i="13" s="1"/>
  <c r="C270" i="13" s="1"/>
  <c r="D270" i="13" s="1"/>
  <c r="E270" i="13" s="1"/>
  <c r="B271" i="13" s="1"/>
  <c r="C271" i="13" s="1"/>
  <c r="D271" i="13" s="1"/>
  <c r="E271" i="13" s="1"/>
  <c r="B272" i="13" s="1"/>
  <c r="C272" i="13" s="1"/>
  <c r="D272" i="13" s="1"/>
  <c r="E272" i="13" s="1"/>
  <c r="B273" i="13" s="1"/>
  <c r="C273" i="13" s="1"/>
  <c r="D273" i="13" s="1"/>
  <c r="E273" i="13" s="1"/>
  <c r="B274" i="13" s="1"/>
  <c r="C274" i="13" s="1"/>
  <c r="D274" i="13" s="1"/>
  <c r="E274" i="13" s="1"/>
  <c r="B275" i="13" s="1"/>
  <c r="C275" i="13" s="1"/>
  <c r="D275" i="13" s="1"/>
  <c r="E275" i="13" s="1"/>
  <c r="B276" i="13" s="1"/>
  <c r="C276" i="13" s="1"/>
  <c r="D276" i="13" s="1"/>
  <c r="E276" i="13" s="1"/>
  <c r="B277" i="13" s="1"/>
  <c r="C277" i="13" s="1"/>
  <c r="D277" i="13" s="1"/>
  <c r="E277" i="13" s="1"/>
  <c r="B278" i="13" s="1"/>
  <c r="C278" i="13" s="1"/>
  <c r="D278" i="13" s="1"/>
  <c r="E278" i="13" s="1"/>
  <c r="B279" i="13" s="1"/>
  <c r="C279" i="13" s="1"/>
  <c r="D279" i="13" s="1"/>
  <c r="E279" i="13" s="1"/>
  <c r="B280" i="13" s="1"/>
  <c r="C280" i="13" s="1"/>
  <c r="D280" i="13" s="1"/>
  <c r="E280" i="13" s="1"/>
  <c r="B281" i="13" s="1"/>
  <c r="C281" i="13" s="1"/>
  <c r="D281" i="13" s="1"/>
  <c r="E281" i="13" s="1"/>
  <c r="B282" i="13" s="1"/>
  <c r="C282" i="13" s="1"/>
  <c r="D282" i="13" s="1"/>
  <c r="E282" i="13" s="1"/>
  <c r="B283" i="13" s="1"/>
  <c r="C283" i="13" s="1"/>
  <c r="D283" i="13" s="1"/>
  <c r="E283" i="13" s="1"/>
  <c r="B284" i="13" s="1"/>
  <c r="C284" i="13" s="1"/>
  <c r="D284" i="13" s="1"/>
  <c r="E284" i="13" s="1"/>
  <c r="B285" i="13" s="1"/>
  <c r="C285" i="13" s="1"/>
  <c r="D285" i="13" s="1"/>
  <c r="E285" i="13" s="1"/>
  <c r="B286" i="13" s="1"/>
  <c r="C286" i="13" s="1"/>
  <c r="D286" i="13" s="1"/>
  <c r="E286" i="13" s="1"/>
  <c r="B287" i="13" s="1"/>
  <c r="E143" i="8"/>
  <c r="D149" i="8"/>
  <c r="D150" i="8" s="1"/>
  <c r="D145" i="8"/>
  <c r="K200" i="8"/>
  <c r="J204" i="8"/>
  <c r="B199" i="8"/>
  <c r="L147" i="8"/>
  <c r="K151" i="8"/>
  <c r="D196" i="8"/>
  <c r="D202" i="8" s="1"/>
  <c r="C198" i="8"/>
  <c r="C201" i="8" s="1"/>
  <c r="C148" i="8"/>
  <c r="C146" i="8"/>
  <c r="H73" i="5"/>
  <c r="I72" i="5"/>
  <c r="I74" i="5" s="1"/>
  <c r="H75" i="5"/>
  <c r="I335" i="5"/>
  <c r="I105" i="5"/>
  <c r="I104" i="5"/>
  <c r="I83" i="5"/>
  <c r="I84" i="5"/>
  <c r="G53" i="4"/>
  <c r="F309" i="5"/>
  <c r="E313" i="5"/>
  <c r="E314" i="5" s="1"/>
  <c r="E310" i="5"/>
  <c r="E311" i="5" s="1"/>
  <c r="N213" i="8"/>
  <c r="N221" i="8" s="1"/>
  <c r="O160" i="8"/>
  <c r="O168" i="8" s="1"/>
  <c r="N164" i="8"/>
  <c r="N167" i="8" s="1"/>
  <c r="N170" i="8"/>
  <c r="N146" i="8"/>
  <c r="P141" i="8"/>
  <c r="P149" i="8" s="1"/>
  <c r="O145" i="8"/>
  <c r="O148" i="8" s="1"/>
  <c r="N204" i="8"/>
  <c r="N198" i="8"/>
  <c r="N201" i="8" s="1"/>
  <c r="O194" i="8"/>
  <c r="O202" i="8" s="1"/>
  <c r="N52" i="8"/>
  <c r="O84" i="8"/>
  <c r="P82" i="8"/>
  <c r="K210" i="5"/>
  <c r="J211" i="5"/>
  <c r="J160" i="5"/>
  <c r="J161" i="5" s="1"/>
  <c r="K159" i="5"/>
  <c r="K129" i="5"/>
  <c r="J130" i="5"/>
  <c r="J131" i="5" s="1"/>
  <c r="J61" i="5"/>
  <c r="J31" i="5"/>
  <c r="J32" i="5" s="1"/>
  <c r="J34" i="5" s="1"/>
  <c r="I103" i="5"/>
  <c r="I85" i="5"/>
  <c r="P40" i="8"/>
  <c r="P58" i="8" s="1"/>
  <c r="Q36" i="8"/>
  <c r="Q107" i="8" s="1"/>
  <c r="I28" i="8"/>
  <c r="H30" i="8"/>
  <c r="O51" i="8"/>
  <c r="O59" i="8" s="1"/>
  <c r="P47" i="8"/>
  <c r="J21" i="5"/>
  <c r="J22" i="5" s="1"/>
  <c r="J24" i="5" s="1"/>
  <c r="I295" i="5"/>
  <c r="I297" i="5"/>
  <c r="J245" i="5"/>
  <c r="J247" i="5"/>
  <c r="J287" i="5"/>
  <c r="J285" i="5"/>
  <c r="I277" i="5"/>
  <c r="I275" i="5"/>
  <c r="I237" i="5"/>
  <c r="I235" i="5"/>
  <c r="I257" i="5"/>
  <c r="I255" i="5"/>
  <c r="I186" i="5"/>
  <c r="I184" i="5"/>
  <c r="I125" i="5"/>
  <c r="I123" i="5"/>
  <c r="J196" i="5"/>
  <c r="J194" i="5"/>
  <c r="J176" i="5"/>
  <c r="J174" i="5"/>
  <c r="J225" i="5"/>
  <c r="J227" i="5"/>
  <c r="L281" i="5"/>
  <c r="L282" i="5"/>
  <c r="K282" i="5"/>
  <c r="K283" i="5" s="1"/>
  <c r="K284" i="5" s="1"/>
  <c r="K286" i="5" s="1"/>
  <c r="L190" i="5"/>
  <c r="L6" i="25" s="1"/>
  <c r="K191" i="5"/>
  <c r="K192" i="5" s="1"/>
  <c r="K193" i="5" s="1"/>
  <c r="K195" i="5" s="1"/>
  <c r="L191" i="5"/>
  <c r="I75" i="5"/>
  <c r="I73" i="5"/>
  <c r="K119" i="5"/>
  <c r="J120" i="5"/>
  <c r="J121" i="5" s="1"/>
  <c r="J122" i="5" s="1"/>
  <c r="J124" i="5" s="1"/>
  <c r="I53" i="5"/>
  <c r="I55" i="5"/>
  <c r="K180" i="5"/>
  <c r="J181" i="5"/>
  <c r="J182" i="5" s="1"/>
  <c r="J183" i="5" s="1"/>
  <c r="J185" i="5" s="1"/>
  <c r="L261" i="5"/>
  <c r="K262" i="5"/>
  <c r="K263" i="5" s="1"/>
  <c r="L262" i="5"/>
  <c r="J272" i="5"/>
  <c r="J273" i="5" s="1"/>
  <c r="J274" i="5" s="1"/>
  <c r="J276" i="5" s="1"/>
  <c r="K271" i="5"/>
  <c r="J201" i="5"/>
  <c r="J202" i="5" s="1"/>
  <c r="J203" i="5" s="1"/>
  <c r="J205" i="5" s="1"/>
  <c r="K200" i="5"/>
  <c r="I204" i="5"/>
  <c r="I206" i="5"/>
  <c r="L241" i="5"/>
  <c r="L242" i="5"/>
  <c r="K242" i="5"/>
  <c r="K243" i="5" s="1"/>
  <c r="K244" i="5" s="1"/>
  <c r="K246" i="5" s="1"/>
  <c r="I267" i="5"/>
  <c r="I265" i="5"/>
  <c r="J264" i="5"/>
  <c r="J266" i="5" s="1"/>
  <c r="I33" i="5"/>
  <c r="I42" i="5" s="1"/>
  <c r="I44" i="5" s="1"/>
  <c r="I334" i="5" s="1"/>
  <c r="I35" i="5"/>
  <c r="K70" i="5"/>
  <c r="K80" i="5" s="1"/>
  <c r="L69" i="5"/>
  <c r="H305" i="5"/>
  <c r="J71" i="5"/>
  <c r="J72" i="5" s="1"/>
  <c r="J74" i="5" s="1"/>
  <c r="I25" i="5"/>
  <c r="I23" i="5"/>
  <c r="L109" i="5"/>
  <c r="L110" i="5"/>
  <c r="K110" i="5"/>
  <c r="K111" i="5" s="1"/>
  <c r="J101" i="5"/>
  <c r="J102" i="5" s="1"/>
  <c r="J104" i="5" s="1"/>
  <c r="K29" i="5"/>
  <c r="J41" i="5"/>
  <c r="K40" i="5"/>
  <c r="K50" i="5" s="1"/>
  <c r="K60" i="5" s="1"/>
  <c r="L39" i="5"/>
  <c r="H304" i="5"/>
  <c r="I95" i="5"/>
  <c r="I93" i="5"/>
  <c r="J81" i="5"/>
  <c r="J82" i="5" s="1"/>
  <c r="J84" i="5" s="1"/>
  <c r="L170" i="5"/>
  <c r="L171" i="5"/>
  <c r="K171" i="5"/>
  <c r="K172" i="5" s="1"/>
  <c r="K173" i="5" s="1"/>
  <c r="K175" i="5" s="1"/>
  <c r="J292" i="5"/>
  <c r="J293" i="5" s="1"/>
  <c r="J294" i="5" s="1"/>
  <c r="J296" i="5" s="1"/>
  <c r="K291" i="5"/>
  <c r="L89" i="5"/>
  <c r="K90" i="5"/>
  <c r="K100" i="5" s="1"/>
  <c r="L90" i="5"/>
  <c r="L100" i="5" s="1"/>
  <c r="K28" i="5"/>
  <c r="K20" i="5"/>
  <c r="K30" i="5" s="1"/>
  <c r="L19" i="5"/>
  <c r="J51" i="5"/>
  <c r="J52" i="5" s="1"/>
  <c r="J54" i="5" s="1"/>
  <c r="K231" i="5"/>
  <c r="J232" i="5"/>
  <c r="J233" i="5" s="1"/>
  <c r="J234" i="5" s="1"/>
  <c r="J236" i="5" s="1"/>
  <c r="K49" i="5"/>
  <c r="K59" i="5" s="1"/>
  <c r="J91" i="5"/>
  <c r="J92" i="5" s="1"/>
  <c r="J94" i="5" s="1"/>
  <c r="L221" i="5"/>
  <c r="L222" i="5"/>
  <c r="K222" i="5"/>
  <c r="K223" i="5" s="1"/>
  <c r="K224" i="5" s="1"/>
  <c r="K226" i="5" s="1"/>
  <c r="K99" i="5"/>
  <c r="H43" i="5"/>
  <c r="H45" i="5"/>
  <c r="H301" i="5" s="1"/>
  <c r="H300" i="5"/>
  <c r="K79" i="5"/>
  <c r="I115" i="5"/>
  <c r="I113" i="5"/>
  <c r="J112" i="5"/>
  <c r="J114" i="5" s="1"/>
  <c r="J252" i="5"/>
  <c r="J253" i="5" s="1"/>
  <c r="J254" i="5" s="1"/>
  <c r="J256" i="5" s="1"/>
  <c r="K251" i="5"/>
  <c r="I155" i="5"/>
  <c r="I153" i="5"/>
  <c r="J150" i="5"/>
  <c r="J151" i="5" s="1"/>
  <c r="J152" i="5" s="1"/>
  <c r="J154" i="5" s="1"/>
  <c r="K149" i="5"/>
  <c r="L139" i="5"/>
  <c r="K140" i="5"/>
  <c r="K141" i="5" s="1"/>
  <c r="L140" i="5"/>
  <c r="I143" i="5"/>
  <c r="I145" i="5"/>
  <c r="J142" i="5"/>
  <c r="J144" i="5" s="1"/>
  <c r="L96" i="25" l="1"/>
  <c r="J63" i="25"/>
  <c r="L75" i="25" s="1"/>
  <c r="I91" i="25"/>
  <c r="J7" i="25"/>
  <c r="I109" i="14"/>
  <c r="H111" i="14"/>
  <c r="H119" i="14"/>
  <c r="J64" i="19"/>
  <c r="I66" i="19"/>
  <c r="D108" i="24"/>
  <c r="D110" i="24"/>
  <c r="D109" i="24"/>
  <c r="H163" i="8"/>
  <c r="G216" i="8"/>
  <c r="I153" i="14"/>
  <c r="H155" i="14"/>
  <c r="H163" i="14"/>
  <c r="E124" i="24"/>
  <c r="F105" i="24"/>
  <c r="E107" i="24"/>
  <c r="E106" i="24"/>
  <c r="P51" i="19"/>
  <c r="P127" i="19"/>
  <c r="J56" i="14"/>
  <c r="I58" i="14"/>
  <c r="I66" i="14"/>
  <c r="H67" i="24"/>
  <c r="H104" i="24"/>
  <c r="H63" i="25"/>
  <c r="J75" i="25" s="1"/>
  <c r="J96" i="25"/>
  <c r="B55" i="19"/>
  <c r="B39" i="19" s="1"/>
  <c r="K96" i="25"/>
  <c r="I63" i="25"/>
  <c r="K75" i="25" s="1"/>
  <c r="I161" i="19"/>
  <c r="H163" i="19"/>
  <c r="H171" i="19"/>
  <c r="G71" i="24"/>
  <c r="G100" i="24"/>
  <c r="G123" i="24" s="1"/>
  <c r="H68" i="24"/>
  <c r="J76" i="25"/>
  <c r="I39" i="8"/>
  <c r="H41" i="8"/>
  <c r="K6" i="24"/>
  <c r="J7" i="24"/>
  <c r="G99" i="24"/>
  <c r="F101" i="25"/>
  <c r="F103" i="25"/>
  <c r="F102" i="25"/>
  <c r="F100" i="25"/>
  <c r="E65" i="25"/>
  <c r="F64" i="25"/>
  <c r="G92" i="25"/>
  <c r="G99" i="25" s="1"/>
  <c r="H97" i="25"/>
  <c r="G98" i="25"/>
  <c r="P114" i="8"/>
  <c r="P43" i="23"/>
  <c r="P46" i="23" s="1"/>
  <c r="P47" i="23" s="1"/>
  <c r="F239" i="13"/>
  <c r="H312" i="5"/>
  <c r="H117" i="21" s="1"/>
  <c r="P214" i="8"/>
  <c r="Q161" i="8"/>
  <c r="Q214" i="8" s="1"/>
  <c r="I315" i="5"/>
  <c r="I118" i="21" s="1"/>
  <c r="C287" i="13"/>
  <c r="D287" i="13" s="1"/>
  <c r="E287" i="13" s="1"/>
  <c r="B288" i="13" s="1"/>
  <c r="C288" i="13" s="1"/>
  <c r="D288" i="13" s="1"/>
  <c r="E288" i="13" s="1"/>
  <c r="B289" i="13" s="1"/>
  <c r="C289" i="13" s="1"/>
  <c r="D289" i="13" s="1"/>
  <c r="E289" i="13" s="1"/>
  <c r="B290" i="13" s="1"/>
  <c r="C290" i="13" s="1"/>
  <c r="D290" i="13" s="1"/>
  <c r="E290" i="13" s="1"/>
  <c r="B291" i="13" s="1"/>
  <c r="C291" i="13" s="1"/>
  <c r="D291" i="13" s="1"/>
  <c r="E291" i="13" s="1"/>
  <c r="B292" i="13" s="1"/>
  <c r="F240" i="13"/>
  <c r="F241" i="13" s="1"/>
  <c r="F242" i="13" s="1"/>
  <c r="F243" i="13" s="1"/>
  <c r="F244" i="13" s="1"/>
  <c r="F245" i="13" s="1"/>
  <c r="F246" i="13" s="1"/>
  <c r="F247" i="13" s="1"/>
  <c r="F248" i="13" s="1"/>
  <c r="F249" i="13" s="1"/>
  <c r="F250" i="13" s="1"/>
  <c r="F251" i="13" s="1"/>
  <c r="F252" i="13" s="1"/>
  <c r="F253" i="13" s="1"/>
  <c r="F254" i="13" s="1"/>
  <c r="F255" i="13" s="1"/>
  <c r="F256" i="13" s="1"/>
  <c r="F257" i="13" s="1"/>
  <c r="F258" i="13" s="1"/>
  <c r="F259" i="13" s="1"/>
  <c r="F260" i="13" s="1"/>
  <c r="F261" i="13" s="1"/>
  <c r="F262" i="13" s="1"/>
  <c r="F263" i="13" s="1"/>
  <c r="F264" i="13" s="1"/>
  <c r="F265" i="13" s="1"/>
  <c r="F266" i="13" s="1"/>
  <c r="F267" i="13" s="1"/>
  <c r="F268" i="13" s="1"/>
  <c r="F269" i="13" s="1"/>
  <c r="F270" i="13" s="1"/>
  <c r="F271" i="13" s="1"/>
  <c r="F272" i="13" s="1"/>
  <c r="F273" i="13" s="1"/>
  <c r="F274" i="13" s="1"/>
  <c r="F275" i="13" s="1"/>
  <c r="F276" i="13" s="1"/>
  <c r="F277" i="13" s="1"/>
  <c r="F278" i="13" s="1"/>
  <c r="F279" i="13" s="1"/>
  <c r="F280" i="13" s="1"/>
  <c r="F281" i="13" s="1"/>
  <c r="F282" i="13" s="1"/>
  <c r="F283" i="13" s="1"/>
  <c r="F284" i="13" s="1"/>
  <c r="F285" i="13" s="1"/>
  <c r="F286" i="13" s="1"/>
  <c r="M147" i="8"/>
  <c r="L151" i="8"/>
  <c r="L200" i="8"/>
  <c r="K204" i="8"/>
  <c r="D148" i="8"/>
  <c r="D146" i="8"/>
  <c r="F143" i="8"/>
  <c r="E149" i="8"/>
  <c r="E150" i="8" s="1"/>
  <c r="E145" i="8"/>
  <c r="C199" i="8"/>
  <c r="E196" i="8"/>
  <c r="E202" i="8" s="1"/>
  <c r="D198" i="8"/>
  <c r="D201" i="8" s="1"/>
  <c r="J335" i="5"/>
  <c r="F313" i="5"/>
  <c r="F314" i="5" s="1"/>
  <c r="F310" i="5"/>
  <c r="F311" i="5" s="1"/>
  <c r="G309" i="5"/>
  <c r="H53" i="4"/>
  <c r="O146" i="8"/>
  <c r="Q141" i="8"/>
  <c r="Q149" i="8" s="1"/>
  <c r="P145" i="8"/>
  <c r="P148" i="8" s="1"/>
  <c r="P194" i="8"/>
  <c r="P202" i="8" s="1"/>
  <c r="O204" i="8"/>
  <c r="O198" i="8"/>
  <c r="O201" i="8" s="1"/>
  <c r="N199" i="8"/>
  <c r="O213" i="8"/>
  <c r="O221" i="8" s="1"/>
  <c r="P160" i="8"/>
  <c r="P168" i="8" s="1"/>
  <c r="O164" i="8"/>
  <c r="O167" i="8" s="1"/>
  <c r="O170" i="8"/>
  <c r="N217" i="8"/>
  <c r="N220" i="8" s="1"/>
  <c r="N223" i="8"/>
  <c r="H64" i="8"/>
  <c r="O52" i="8"/>
  <c r="Q82" i="8"/>
  <c r="Q84" i="8" s="1"/>
  <c r="P84" i="8"/>
  <c r="L211" i="5"/>
  <c r="L210" i="5"/>
  <c r="K211" i="5"/>
  <c r="K212" i="5" s="1"/>
  <c r="J212" i="5"/>
  <c r="K160" i="5"/>
  <c r="K161" i="5" s="1"/>
  <c r="L160" i="5"/>
  <c r="L159" i="5"/>
  <c r="L130" i="5"/>
  <c r="L129" i="5"/>
  <c r="K130" i="5"/>
  <c r="K131" i="5" s="1"/>
  <c r="K61" i="5"/>
  <c r="K81" i="5"/>
  <c r="K82" i="5" s="1"/>
  <c r="K84" i="5" s="1"/>
  <c r="K51" i="5"/>
  <c r="K52" i="5" s="1"/>
  <c r="K54" i="5" s="1"/>
  <c r="K41" i="5"/>
  <c r="P51" i="8"/>
  <c r="P59" i="8" s="1"/>
  <c r="Q47" i="8"/>
  <c r="Q40" i="8"/>
  <c r="R36" i="8"/>
  <c r="J28" i="8"/>
  <c r="I30" i="8"/>
  <c r="L111" i="5"/>
  <c r="K91" i="5"/>
  <c r="K92" i="5" s="1"/>
  <c r="K94" i="5" s="1"/>
  <c r="L263" i="5"/>
  <c r="L192" i="5"/>
  <c r="L193" i="5" s="1"/>
  <c r="L195" i="5" s="1"/>
  <c r="K21" i="5"/>
  <c r="K22" i="5" s="1"/>
  <c r="K24" i="5" s="1"/>
  <c r="I304" i="5"/>
  <c r="I305" i="5"/>
  <c r="K31" i="5"/>
  <c r="K32" i="5" s="1"/>
  <c r="L243" i="5"/>
  <c r="L244" i="5" s="1"/>
  <c r="L246" i="5" s="1"/>
  <c r="J95" i="5"/>
  <c r="J93" i="5"/>
  <c r="J295" i="5"/>
  <c r="J297" i="5"/>
  <c r="J75" i="5"/>
  <c r="J73" i="5"/>
  <c r="J277" i="5"/>
  <c r="J275" i="5"/>
  <c r="J257" i="5"/>
  <c r="J255" i="5"/>
  <c r="K196" i="5"/>
  <c r="K194" i="5"/>
  <c r="J237" i="5"/>
  <c r="J235" i="5"/>
  <c r="J125" i="5"/>
  <c r="J123" i="5"/>
  <c r="K285" i="5"/>
  <c r="K287" i="5"/>
  <c r="K225" i="5"/>
  <c r="K227" i="5"/>
  <c r="J186" i="5"/>
  <c r="J184" i="5"/>
  <c r="J53" i="5"/>
  <c r="J55" i="5"/>
  <c r="K245" i="5"/>
  <c r="K247" i="5"/>
  <c r="J204" i="5"/>
  <c r="J206" i="5"/>
  <c r="K176" i="5"/>
  <c r="K174" i="5"/>
  <c r="K71" i="5"/>
  <c r="K72" i="5" s="1"/>
  <c r="K74" i="5" s="1"/>
  <c r="L223" i="5"/>
  <c r="L224" i="5" s="1"/>
  <c r="L226" i="5" s="1"/>
  <c r="L99" i="5"/>
  <c r="L101" i="5" s="1"/>
  <c r="L91" i="5"/>
  <c r="L272" i="5"/>
  <c r="K272" i="5"/>
  <c r="K273" i="5" s="1"/>
  <c r="K274" i="5" s="1"/>
  <c r="K276" i="5" s="1"/>
  <c r="L271" i="5"/>
  <c r="J25" i="5"/>
  <c r="J23" i="5"/>
  <c r="L70" i="5"/>
  <c r="L80" i="5" s="1"/>
  <c r="J267" i="5"/>
  <c r="J265" i="5"/>
  <c r="K264" i="5"/>
  <c r="K266" i="5" s="1"/>
  <c r="L20" i="5"/>
  <c r="L30" i="5" s="1"/>
  <c r="L28" i="5"/>
  <c r="L291" i="5"/>
  <c r="K292" i="5"/>
  <c r="K293" i="5" s="1"/>
  <c r="K294" i="5" s="1"/>
  <c r="K296" i="5" s="1"/>
  <c r="L292" i="5"/>
  <c r="L29" i="5"/>
  <c r="J33" i="5"/>
  <c r="J42" i="5" s="1"/>
  <c r="J44" i="5" s="1"/>
  <c r="J334" i="5" s="1"/>
  <c r="J35" i="5"/>
  <c r="K201" i="5"/>
  <c r="K202" i="5" s="1"/>
  <c r="K203" i="5" s="1"/>
  <c r="K205" i="5" s="1"/>
  <c r="L201" i="5"/>
  <c r="L200" i="5"/>
  <c r="L283" i="5"/>
  <c r="L284" i="5" s="1"/>
  <c r="L286" i="5" s="1"/>
  <c r="K252" i="5"/>
  <c r="K253" i="5" s="1"/>
  <c r="K254" i="5" s="1"/>
  <c r="K256" i="5" s="1"/>
  <c r="L251" i="5"/>
  <c r="L252" i="5"/>
  <c r="J115" i="5"/>
  <c r="J113" i="5"/>
  <c r="K112" i="5"/>
  <c r="K114" i="5" s="1"/>
  <c r="J105" i="5"/>
  <c r="J103" i="5"/>
  <c r="L172" i="5"/>
  <c r="L173" i="5" s="1"/>
  <c r="L175" i="5" s="1"/>
  <c r="L49" i="5"/>
  <c r="L59" i="5" s="1"/>
  <c r="L119" i="5"/>
  <c r="L120" i="5"/>
  <c r="K120" i="5"/>
  <c r="K121" i="5" s="1"/>
  <c r="K122" i="5" s="1"/>
  <c r="K124" i="5" s="1"/>
  <c r="I43" i="5"/>
  <c r="I45" i="5"/>
  <c r="I301" i="5" s="1"/>
  <c r="I300" i="5"/>
  <c r="L181" i="5"/>
  <c r="K181" i="5"/>
  <c r="K182" i="5" s="1"/>
  <c r="K183" i="5" s="1"/>
  <c r="K185" i="5" s="1"/>
  <c r="L180" i="5"/>
  <c r="L231" i="5"/>
  <c r="L232" i="5"/>
  <c r="K232" i="5"/>
  <c r="K233" i="5" s="1"/>
  <c r="K234" i="5" s="1"/>
  <c r="K236" i="5" s="1"/>
  <c r="K101" i="5"/>
  <c r="K102" i="5" s="1"/>
  <c r="K104" i="5" s="1"/>
  <c r="J85" i="5"/>
  <c r="J83" i="5"/>
  <c r="L40" i="5"/>
  <c r="L50" i="5" s="1"/>
  <c r="L60" i="5" s="1"/>
  <c r="L79" i="5"/>
  <c r="J155" i="5"/>
  <c r="J153" i="5"/>
  <c r="K150" i="5"/>
  <c r="K151" i="5" s="1"/>
  <c r="K152" i="5" s="1"/>
  <c r="K154" i="5" s="1"/>
  <c r="L150" i="5"/>
  <c r="L149" i="5"/>
  <c r="J143" i="5"/>
  <c r="J145" i="5"/>
  <c r="K142" i="5"/>
  <c r="K144" i="5" s="1"/>
  <c r="L141" i="5"/>
  <c r="I67" i="24" l="1"/>
  <c r="I104" i="24"/>
  <c r="L6" i="24"/>
  <c r="K64" i="19"/>
  <c r="J66" i="19"/>
  <c r="J74" i="19" s="1"/>
  <c r="H216" i="8"/>
  <c r="I163" i="8"/>
  <c r="J161" i="19"/>
  <c r="I163" i="19"/>
  <c r="I171" i="19"/>
  <c r="E110" i="24"/>
  <c r="E108" i="24"/>
  <c r="E109" i="24"/>
  <c r="J39" i="8"/>
  <c r="I41" i="8"/>
  <c r="F124" i="24"/>
  <c r="F106" i="24"/>
  <c r="G105" i="24"/>
  <c r="F107" i="24"/>
  <c r="J109" i="14"/>
  <c r="I111" i="14"/>
  <c r="I119" i="14"/>
  <c r="K76" i="25"/>
  <c r="L76" i="25" s="1"/>
  <c r="J91" i="25"/>
  <c r="K7" i="25"/>
  <c r="K56" i="14"/>
  <c r="J58" i="14"/>
  <c r="J66" i="14"/>
  <c r="D111" i="24"/>
  <c r="H71" i="24"/>
  <c r="H100" i="24"/>
  <c r="H123" i="24" s="1"/>
  <c r="I68" i="24"/>
  <c r="K7" i="24"/>
  <c r="H99" i="24"/>
  <c r="J153" i="14"/>
  <c r="I155" i="14"/>
  <c r="I163" i="14"/>
  <c r="I74" i="19"/>
  <c r="H98" i="25"/>
  <c r="I97" i="25"/>
  <c r="G101" i="25"/>
  <c r="G100" i="25"/>
  <c r="G103" i="25"/>
  <c r="G102" i="25"/>
  <c r="F65" i="25"/>
  <c r="G64" i="25"/>
  <c r="H92" i="25"/>
  <c r="H99" i="25" s="1"/>
  <c r="Q43" i="23"/>
  <c r="Q46" i="23" s="1"/>
  <c r="Q47" i="23" s="1"/>
  <c r="F287" i="13"/>
  <c r="F288" i="13" s="1"/>
  <c r="F289" i="13" s="1"/>
  <c r="F290" i="13" s="1"/>
  <c r="F291" i="13" s="1"/>
  <c r="I312" i="5"/>
  <c r="I117" i="21" s="1"/>
  <c r="J315" i="5"/>
  <c r="J118" i="21" s="1"/>
  <c r="M151" i="8"/>
  <c r="N151" i="8" s="1"/>
  <c r="O151" i="8" s="1"/>
  <c r="P151" i="8" s="1"/>
  <c r="Q151" i="8" s="1"/>
  <c r="C292" i="13"/>
  <c r="D292" i="13" s="1"/>
  <c r="E292" i="13" s="1"/>
  <c r="B293" i="13" s="1"/>
  <c r="C293" i="13" s="1"/>
  <c r="D293" i="13" s="1"/>
  <c r="E293" i="13" s="1"/>
  <c r="B294" i="13" s="1"/>
  <c r="C294" i="13" s="1"/>
  <c r="D294" i="13" s="1"/>
  <c r="E294" i="13" s="1"/>
  <c r="B295" i="13" s="1"/>
  <c r="C295" i="13" s="1"/>
  <c r="D295" i="13" s="1"/>
  <c r="E295" i="13" s="1"/>
  <c r="B296" i="13" s="1"/>
  <c r="C296" i="13" s="1"/>
  <c r="D296" i="13" s="1"/>
  <c r="E296" i="13" s="1"/>
  <c r="B297" i="13" s="1"/>
  <c r="C297" i="13" s="1"/>
  <c r="D297" i="13" s="1"/>
  <c r="E297" i="13" s="1"/>
  <c r="B298" i="13" s="1"/>
  <c r="C298" i="13" s="1"/>
  <c r="D298" i="13" s="1"/>
  <c r="E298" i="13" s="1"/>
  <c r="B299" i="13" s="1"/>
  <c r="C299" i="13" s="1"/>
  <c r="D299" i="13" s="1"/>
  <c r="E299" i="13" s="1"/>
  <c r="B300" i="13" s="1"/>
  <c r="C300" i="13" s="1"/>
  <c r="D300" i="13" s="1"/>
  <c r="E300" i="13" s="1"/>
  <c r="B301" i="13" s="1"/>
  <c r="C301" i="13" s="1"/>
  <c r="D301" i="13" s="1"/>
  <c r="E301" i="13" s="1"/>
  <c r="B302" i="13" s="1"/>
  <c r="C302" i="13" s="1"/>
  <c r="D302" i="13" s="1"/>
  <c r="E302" i="13" s="1"/>
  <c r="B303" i="13" s="1"/>
  <c r="C303" i="13" s="1"/>
  <c r="D303" i="13" s="1"/>
  <c r="E303" i="13" s="1"/>
  <c r="B304" i="13" s="1"/>
  <c r="C304" i="13" s="1"/>
  <c r="D304" i="13" s="1"/>
  <c r="E304" i="13" s="1"/>
  <c r="B305" i="13" s="1"/>
  <c r="C305" i="13" s="1"/>
  <c r="D305" i="13" s="1"/>
  <c r="E305" i="13" s="1"/>
  <c r="B306" i="13" s="1"/>
  <c r="C306" i="13" s="1"/>
  <c r="D306" i="13" s="1"/>
  <c r="E306" i="13" s="1"/>
  <c r="B307" i="13" s="1"/>
  <c r="C307" i="13" s="1"/>
  <c r="D307" i="13" s="1"/>
  <c r="E307" i="13" s="1"/>
  <c r="B308" i="13" s="1"/>
  <c r="C308" i="13" s="1"/>
  <c r="D308" i="13" s="1"/>
  <c r="E308" i="13" s="1"/>
  <c r="B309" i="13" s="1"/>
  <c r="C309" i="13" s="1"/>
  <c r="D309" i="13" s="1"/>
  <c r="E309" i="13" s="1"/>
  <c r="B310" i="13" s="1"/>
  <c r="C310" i="13" s="1"/>
  <c r="D310" i="13" s="1"/>
  <c r="E310" i="13" s="1"/>
  <c r="B311" i="13" s="1"/>
  <c r="D199" i="8"/>
  <c r="F196" i="8"/>
  <c r="F202" i="8" s="1"/>
  <c r="E198" i="8"/>
  <c r="E201" i="8" s="1"/>
  <c r="E148" i="8"/>
  <c r="E146" i="8"/>
  <c r="G143" i="8"/>
  <c r="F149" i="8"/>
  <c r="F150" i="8" s="1"/>
  <c r="F145" i="8"/>
  <c r="M200" i="8"/>
  <c r="M204" i="8" s="1"/>
  <c r="L204" i="8"/>
  <c r="K335" i="5"/>
  <c r="K35" i="5"/>
  <c r="K34" i="5"/>
  <c r="G313" i="5"/>
  <c r="G314" i="5" s="1"/>
  <c r="G310" i="5"/>
  <c r="G311" i="5" s="1"/>
  <c r="H309" i="5"/>
  <c r="I53" i="4"/>
  <c r="P146" i="8"/>
  <c r="Q145" i="8"/>
  <c r="Q148" i="8" s="1"/>
  <c r="O199" i="8"/>
  <c r="Q160" i="8"/>
  <c r="Q168" i="8" s="1"/>
  <c r="P213" i="8"/>
  <c r="P221" i="8" s="1"/>
  <c r="P164" i="8"/>
  <c r="P167" i="8" s="1"/>
  <c r="P170" i="8"/>
  <c r="O217" i="8"/>
  <c r="O220" i="8" s="1"/>
  <c r="O223" i="8"/>
  <c r="P198" i="8"/>
  <c r="P201" i="8" s="1"/>
  <c r="Q194" i="8"/>
  <c r="Q202" i="8" s="1"/>
  <c r="P204" i="8"/>
  <c r="I64" i="8"/>
  <c r="Q58" i="8"/>
  <c r="B60" i="8" s="1"/>
  <c r="P52" i="8"/>
  <c r="L212" i="5"/>
  <c r="L161" i="5"/>
  <c r="L131" i="5"/>
  <c r="L61" i="5"/>
  <c r="K33" i="5"/>
  <c r="L81" i="5"/>
  <c r="L82" i="5" s="1"/>
  <c r="L84" i="5" s="1"/>
  <c r="L273" i="5"/>
  <c r="L274" i="5" s="1"/>
  <c r="L276" i="5" s="1"/>
  <c r="K28" i="8"/>
  <c r="J30" i="8"/>
  <c r="B42" i="8"/>
  <c r="C16" i="8" s="1"/>
  <c r="R40" i="8"/>
  <c r="R47" i="8"/>
  <c r="L71" i="5"/>
  <c r="L72" i="5" s="1"/>
  <c r="L74" i="5" s="1"/>
  <c r="L253" i="5"/>
  <c r="L254" i="5" s="1"/>
  <c r="L256" i="5" s="1"/>
  <c r="L233" i="5"/>
  <c r="L234" i="5" s="1"/>
  <c r="L236" i="5" s="1"/>
  <c r="L121" i="5"/>
  <c r="L122" i="5" s="1"/>
  <c r="L124" i="5" s="1"/>
  <c r="L202" i="5"/>
  <c r="L203" i="5" s="1"/>
  <c r="L205" i="5" s="1"/>
  <c r="L51" i="5"/>
  <c r="L52" i="5" s="1"/>
  <c r="J305" i="5"/>
  <c r="L293" i="5"/>
  <c r="L294" i="5" s="1"/>
  <c r="L296" i="5" s="1"/>
  <c r="L174" i="5"/>
  <c r="L176" i="5"/>
  <c r="K277" i="5"/>
  <c r="K275" i="5"/>
  <c r="K295" i="5"/>
  <c r="K297" i="5"/>
  <c r="K186" i="5"/>
  <c r="K184" i="5"/>
  <c r="K237" i="5"/>
  <c r="K235" i="5"/>
  <c r="K125" i="5"/>
  <c r="K123" i="5"/>
  <c r="K257" i="5"/>
  <c r="K255" i="5"/>
  <c r="L225" i="5"/>
  <c r="L227" i="5"/>
  <c r="L285" i="5"/>
  <c r="L287" i="5"/>
  <c r="K75" i="5"/>
  <c r="K73" i="5"/>
  <c r="L182" i="5"/>
  <c r="L183" i="5" s="1"/>
  <c r="L185" i="5" s="1"/>
  <c r="J304" i="5"/>
  <c r="K25" i="5"/>
  <c r="K23" i="5"/>
  <c r="L41" i="5"/>
  <c r="K115" i="5"/>
  <c r="L112" i="5"/>
  <c r="L114" i="5" s="1"/>
  <c r="K113" i="5"/>
  <c r="L194" i="5"/>
  <c r="L196" i="5"/>
  <c r="K267" i="5"/>
  <c r="L264" i="5"/>
  <c r="L266" i="5" s="1"/>
  <c r="K265" i="5"/>
  <c r="L21" i="5"/>
  <c r="L22" i="5" s="1"/>
  <c r="L24" i="5" s="1"/>
  <c r="K105" i="5"/>
  <c r="K103" i="5"/>
  <c r="L102" i="5"/>
  <c r="L104" i="5" s="1"/>
  <c r="L151" i="5"/>
  <c r="L152" i="5" s="1"/>
  <c r="L154" i="5" s="1"/>
  <c r="L31" i="5"/>
  <c r="L32" i="5" s="1"/>
  <c r="L34" i="5" s="1"/>
  <c r="K206" i="5"/>
  <c r="K204" i="5"/>
  <c r="K53" i="5"/>
  <c r="K55" i="5"/>
  <c r="L245" i="5"/>
  <c r="L247" i="5"/>
  <c r="K95" i="5"/>
  <c r="K93" i="5"/>
  <c r="L92" i="5"/>
  <c r="L94" i="5" s="1"/>
  <c r="K85" i="5"/>
  <c r="K83" i="5"/>
  <c r="J43" i="5"/>
  <c r="J300" i="5"/>
  <c r="J45" i="5"/>
  <c r="J301" i="5" s="1"/>
  <c r="K42" i="5"/>
  <c r="K44" i="5" s="1"/>
  <c r="K334" i="5" s="1"/>
  <c r="K155" i="5"/>
  <c r="K153" i="5"/>
  <c r="K143" i="5"/>
  <c r="K145" i="5"/>
  <c r="L142" i="5"/>
  <c r="L144" i="5" s="1"/>
  <c r="I216" i="8" l="1"/>
  <c r="J163" i="8"/>
  <c r="K39" i="8"/>
  <c r="J41" i="8"/>
  <c r="K109" i="14"/>
  <c r="J111" i="14"/>
  <c r="J119" i="14"/>
  <c r="K153" i="14"/>
  <c r="J155" i="14"/>
  <c r="J163" i="14"/>
  <c r="F108" i="24"/>
  <c r="F110" i="24"/>
  <c r="F109" i="24"/>
  <c r="E111" i="24"/>
  <c r="L64" i="19"/>
  <c r="K66" i="19"/>
  <c r="K58" i="14"/>
  <c r="B62" i="14" s="1"/>
  <c r="C31" i="14" s="1"/>
  <c r="K66" i="14"/>
  <c r="B68" i="14" s="1"/>
  <c r="G124" i="24"/>
  <c r="G106" i="24"/>
  <c r="H105" i="24"/>
  <c r="G107" i="24"/>
  <c r="L7" i="24"/>
  <c r="J99" i="24" s="1"/>
  <c r="I99" i="24"/>
  <c r="K91" i="25"/>
  <c r="L7" i="25"/>
  <c r="L91" i="25" s="1"/>
  <c r="J67" i="24"/>
  <c r="J104" i="24"/>
  <c r="I71" i="24"/>
  <c r="J68" i="24"/>
  <c r="I100" i="24"/>
  <c r="I123" i="24" s="1"/>
  <c r="K161" i="19"/>
  <c r="J163" i="19"/>
  <c r="J171" i="19"/>
  <c r="H101" i="25"/>
  <c r="H100" i="25"/>
  <c r="H102" i="25"/>
  <c r="H103" i="25"/>
  <c r="G65" i="25"/>
  <c r="H64" i="25"/>
  <c r="I92" i="25"/>
  <c r="I99" i="25" s="1"/>
  <c r="I98" i="25"/>
  <c r="J97" i="25"/>
  <c r="F292" i="13"/>
  <c r="F293" i="13" s="1"/>
  <c r="F294" i="13" s="1"/>
  <c r="F295" i="13" s="1"/>
  <c r="F296" i="13" s="1"/>
  <c r="F297" i="13" s="1"/>
  <c r="F298" i="13" s="1"/>
  <c r="F299" i="13" s="1"/>
  <c r="F300" i="13" s="1"/>
  <c r="F301" i="13" s="1"/>
  <c r="F302" i="13" s="1"/>
  <c r="F303" i="13" s="1"/>
  <c r="F304" i="13" s="1"/>
  <c r="F305" i="13" s="1"/>
  <c r="F306" i="13" s="1"/>
  <c r="F307" i="13" s="1"/>
  <c r="F308" i="13" s="1"/>
  <c r="F309" i="13" s="1"/>
  <c r="F310" i="13" s="1"/>
  <c r="J312" i="5"/>
  <c r="J117" i="21" s="1"/>
  <c r="K315" i="5"/>
  <c r="K118" i="21" s="1"/>
  <c r="C311" i="13"/>
  <c r="D311" i="13" s="1"/>
  <c r="E311" i="13" s="1"/>
  <c r="B312" i="13" s="1"/>
  <c r="C312" i="13" s="1"/>
  <c r="D312" i="13" s="1"/>
  <c r="E312" i="13" s="1"/>
  <c r="B313" i="13" s="1"/>
  <c r="C313" i="13" s="1"/>
  <c r="D313" i="13" s="1"/>
  <c r="E313" i="13" s="1"/>
  <c r="B314" i="13" s="1"/>
  <c r="C314" i="13" s="1"/>
  <c r="D314" i="13" s="1"/>
  <c r="E314" i="13" s="1"/>
  <c r="B315" i="13" s="1"/>
  <c r="C315" i="13" s="1"/>
  <c r="D315" i="13" s="1"/>
  <c r="E315" i="13" s="1"/>
  <c r="B316" i="13" s="1"/>
  <c r="C316" i="13" s="1"/>
  <c r="D316" i="13" s="1"/>
  <c r="E316" i="13" s="1"/>
  <c r="B317" i="13" s="1"/>
  <c r="C317" i="13" s="1"/>
  <c r="D317" i="13" s="1"/>
  <c r="E317" i="13" s="1"/>
  <c r="B318" i="13" s="1"/>
  <c r="C318" i="13" s="1"/>
  <c r="D318" i="13" s="1"/>
  <c r="E318" i="13" s="1"/>
  <c r="B319" i="13" s="1"/>
  <c r="C319" i="13" s="1"/>
  <c r="D319" i="13" s="1"/>
  <c r="E319" i="13" s="1"/>
  <c r="B320" i="13" s="1"/>
  <c r="C320" i="13" s="1"/>
  <c r="D320" i="13" s="1"/>
  <c r="E320" i="13" s="1"/>
  <c r="B321" i="13" s="1"/>
  <c r="C321" i="13" s="1"/>
  <c r="D321" i="13" s="1"/>
  <c r="E321" i="13" s="1"/>
  <c r="B322" i="13" s="1"/>
  <c r="C322" i="13" s="1"/>
  <c r="D322" i="13" s="1"/>
  <c r="E322" i="13" s="1"/>
  <c r="B323" i="13" s="1"/>
  <c r="C323" i="13" s="1"/>
  <c r="D323" i="13" s="1"/>
  <c r="E323" i="13" s="1"/>
  <c r="B324" i="13" s="1"/>
  <c r="C324" i="13" s="1"/>
  <c r="D324" i="13" s="1"/>
  <c r="E324" i="13" s="1"/>
  <c r="B325" i="13" s="1"/>
  <c r="C325" i="13" s="1"/>
  <c r="D325" i="13" s="1"/>
  <c r="E325" i="13" s="1"/>
  <c r="B326" i="13" s="1"/>
  <c r="C326" i="13" s="1"/>
  <c r="D326" i="13" s="1"/>
  <c r="E326" i="13" s="1"/>
  <c r="B327" i="13" s="1"/>
  <c r="C327" i="13" s="1"/>
  <c r="D327" i="13" s="1"/>
  <c r="E327" i="13" s="1"/>
  <c r="B328" i="13" s="1"/>
  <c r="C328" i="13" s="1"/>
  <c r="D328" i="13" s="1"/>
  <c r="E328" i="13" s="1"/>
  <c r="B329" i="13" s="1"/>
  <c r="C329" i="13" s="1"/>
  <c r="D329" i="13" s="1"/>
  <c r="E329" i="13" s="1"/>
  <c r="B330" i="13" s="1"/>
  <c r="C330" i="13" s="1"/>
  <c r="D330" i="13" s="1"/>
  <c r="E330" i="13" s="1"/>
  <c r="B331" i="13" s="1"/>
  <c r="C331" i="13" s="1"/>
  <c r="D331" i="13" s="1"/>
  <c r="E331" i="13" s="1"/>
  <c r="B332" i="13" s="1"/>
  <c r="C332" i="13" s="1"/>
  <c r="D332" i="13" s="1"/>
  <c r="E332" i="13" s="1"/>
  <c r="B333" i="13" s="1"/>
  <c r="C333" i="13" s="1"/>
  <c r="D333" i="13" s="1"/>
  <c r="E333" i="13" s="1"/>
  <c r="B334" i="13" s="1"/>
  <c r="C334" i="13" s="1"/>
  <c r="D334" i="13" s="1"/>
  <c r="E334" i="13" s="1"/>
  <c r="B335" i="13" s="1"/>
  <c r="C335" i="13" s="1"/>
  <c r="D335" i="13" s="1"/>
  <c r="E335" i="13" s="1"/>
  <c r="B336" i="13" s="1"/>
  <c r="C336" i="13" s="1"/>
  <c r="D336" i="13" s="1"/>
  <c r="E336" i="13" s="1"/>
  <c r="B337" i="13" s="1"/>
  <c r="C337" i="13" s="1"/>
  <c r="D337" i="13" s="1"/>
  <c r="E337" i="13" s="1"/>
  <c r="B338" i="13" s="1"/>
  <c r="C338" i="13" s="1"/>
  <c r="D338" i="13" s="1"/>
  <c r="E338" i="13" s="1"/>
  <c r="B339" i="13" s="1"/>
  <c r="C339" i="13" s="1"/>
  <c r="D339" i="13" s="1"/>
  <c r="E339" i="13" s="1"/>
  <c r="B340" i="13" s="1"/>
  <c r="C340" i="13" s="1"/>
  <c r="D340" i="13" s="1"/>
  <c r="E340" i="13" s="1"/>
  <c r="B341" i="13" s="1"/>
  <c r="C341" i="13" s="1"/>
  <c r="D341" i="13" s="1"/>
  <c r="E341" i="13" s="1"/>
  <c r="B342" i="13" s="1"/>
  <c r="C342" i="13" s="1"/>
  <c r="D342" i="13" s="1"/>
  <c r="E342" i="13" s="1"/>
  <c r="B343" i="13" s="1"/>
  <c r="C343" i="13" s="1"/>
  <c r="D343" i="13" s="1"/>
  <c r="E343" i="13" s="1"/>
  <c r="B344" i="13" s="1"/>
  <c r="C344" i="13" s="1"/>
  <c r="D344" i="13" s="1"/>
  <c r="E344" i="13" s="1"/>
  <c r="B345" i="13" s="1"/>
  <c r="C345" i="13" s="1"/>
  <c r="D345" i="13" s="1"/>
  <c r="E345" i="13" s="1"/>
  <c r="B346" i="13" s="1"/>
  <c r="C346" i="13" s="1"/>
  <c r="D346" i="13" s="1"/>
  <c r="E346" i="13" s="1"/>
  <c r="B347" i="13" s="1"/>
  <c r="C347" i="13" s="1"/>
  <c r="D347" i="13" s="1"/>
  <c r="E347" i="13" s="1"/>
  <c r="B348" i="13" s="1"/>
  <c r="C348" i="13" s="1"/>
  <c r="D348" i="13" s="1"/>
  <c r="E348" i="13" s="1"/>
  <c r="B349" i="13" s="1"/>
  <c r="C349" i="13" s="1"/>
  <c r="D349" i="13" s="1"/>
  <c r="E349" i="13" s="1"/>
  <c r="B350" i="13" s="1"/>
  <c r="C350" i="13" s="1"/>
  <c r="D350" i="13" s="1"/>
  <c r="E350" i="13" s="1"/>
  <c r="B351" i="13" s="1"/>
  <c r="C351" i="13" s="1"/>
  <c r="D351" i="13" s="1"/>
  <c r="E351" i="13" s="1"/>
  <c r="B352" i="13" s="1"/>
  <c r="C352" i="13" s="1"/>
  <c r="D352" i="13" s="1"/>
  <c r="E352" i="13" s="1"/>
  <c r="B353" i="13" s="1"/>
  <c r="C353" i="13" s="1"/>
  <c r="D353" i="13" s="1"/>
  <c r="E353" i="13" s="1"/>
  <c r="B354" i="13" s="1"/>
  <c r="C354" i="13" s="1"/>
  <c r="D354" i="13" s="1"/>
  <c r="E354" i="13" s="1"/>
  <c r="B355" i="13" s="1"/>
  <c r="C355" i="13" s="1"/>
  <c r="D355" i="13" s="1"/>
  <c r="E355" i="13" s="1"/>
  <c r="B356" i="13" s="1"/>
  <c r="C356" i="13" s="1"/>
  <c r="D356" i="13" s="1"/>
  <c r="E356" i="13" s="1"/>
  <c r="B357" i="13" s="1"/>
  <c r="C357" i="13" s="1"/>
  <c r="D357" i="13" s="1"/>
  <c r="E357" i="13" s="1"/>
  <c r="B358" i="13" s="1"/>
  <c r="C358" i="13" s="1"/>
  <c r="D358" i="13" s="1"/>
  <c r="E358" i="13" s="1"/>
  <c r="B359" i="13" s="1"/>
  <c r="C359" i="13" s="1"/>
  <c r="D359" i="13" s="1"/>
  <c r="E359" i="13" s="1"/>
  <c r="B360" i="13" s="1"/>
  <c r="C360" i="13" s="1"/>
  <c r="D360" i="13" s="1"/>
  <c r="E360" i="13" s="1"/>
  <c r="B361" i="13" s="1"/>
  <c r="C361" i="13" s="1"/>
  <c r="D361" i="13" s="1"/>
  <c r="E361" i="13" s="1"/>
  <c r="B362" i="13" s="1"/>
  <c r="C362" i="13" s="1"/>
  <c r="D362" i="13" s="1"/>
  <c r="E362" i="13" s="1"/>
  <c r="B363" i="13" s="1"/>
  <c r="C363" i="13" s="1"/>
  <c r="D363" i="13" s="1"/>
  <c r="E363" i="13" s="1"/>
  <c r="B364" i="13" s="1"/>
  <c r="C364" i="13" s="1"/>
  <c r="D364" i="13" s="1"/>
  <c r="E364" i="13" s="1"/>
  <c r="B365" i="13" s="1"/>
  <c r="C365" i="13" s="1"/>
  <c r="D365" i="13" s="1"/>
  <c r="E365" i="13" s="1"/>
  <c r="B132" i="8"/>
  <c r="B184" i="8" s="1"/>
  <c r="F148" i="8"/>
  <c r="F146" i="8"/>
  <c r="E199" i="8"/>
  <c r="H143" i="8"/>
  <c r="G149" i="8"/>
  <c r="G150" i="8" s="1"/>
  <c r="G145" i="8"/>
  <c r="G196" i="8"/>
  <c r="G202" i="8" s="1"/>
  <c r="F198" i="8"/>
  <c r="F201" i="8" s="1"/>
  <c r="L53" i="5"/>
  <c r="L54" i="5"/>
  <c r="L335" i="5" s="1"/>
  <c r="I309" i="5"/>
  <c r="J53" i="4"/>
  <c r="H313" i="5"/>
  <c r="H314" i="5" s="1"/>
  <c r="H310" i="5"/>
  <c r="H311" i="5" s="1"/>
  <c r="Q204" i="8"/>
  <c r="Q198" i="8"/>
  <c r="Q201" i="8" s="1"/>
  <c r="P217" i="8"/>
  <c r="P220" i="8" s="1"/>
  <c r="P223" i="8"/>
  <c r="P199" i="8"/>
  <c r="Q213" i="8"/>
  <c r="Q221" i="8" s="1"/>
  <c r="Q170" i="8"/>
  <c r="Q164" i="8"/>
  <c r="Q167" i="8" s="1"/>
  <c r="Q146" i="8"/>
  <c r="J64" i="8"/>
  <c r="J65" i="8"/>
  <c r="L85" i="5"/>
  <c r="L83" i="5"/>
  <c r="L28" i="8"/>
  <c r="K30" i="8"/>
  <c r="L55" i="5"/>
  <c r="L23" i="5"/>
  <c r="L25" i="5"/>
  <c r="L184" i="5"/>
  <c r="L186" i="5"/>
  <c r="L113" i="5"/>
  <c r="L115" i="5"/>
  <c r="L123" i="5"/>
  <c r="L125" i="5"/>
  <c r="L275" i="5"/>
  <c r="L277" i="5"/>
  <c r="L33" i="5"/>
  <c r="L35" i="5"/>
  <c r="L73" i="5"/>
  <c r="L75" i="5"/>
  <c r="K304" i="5"/>
  <c r="K43" i="5"/>
  <c r="K300" i="5"/>
  <c r="K45" i="5"/>
  <c r="K301" i="5" s="1"/>
  <c r="L42" i="5"/>
  <c r="L44" i="5" s="1"/>
  <c r="L334" i="5" s="1"/>
  <c r="L93" i="5"/>
  <c r="L95" i="5"/>
  <c r="L295" i="5"/>
  <c r="L297" i="5"/>
  <c r="L103" i="5"/>
  <c r="L105" i="5"/>
  <c r="L255" i="5"/>
  <c r="L257" i="5"/>
  <c r="L235" i="5"/>
  <c r="L237" i="5"/>
  <c r="K305" i="5"/>
  <c r="L204" i="5"/>
  <c r="L206" i="5"/>
  <c r="L265" i="5"/>
  <c r="L267" i="5"/>
  <c r="L153" i="5"/>
  <c r="L155" i="5"/>
  <c r="L143" i="5"/>
  <c r="L145" i="5"/>
  <c r="L161" i="19" l="1"/>
  <c r="K163" i="19"/>
  <c r="K171" i="19"/>
  <c r="K74" i="19"/>
  <c r="M64" i="19"/>
  <c r="L66" i="19"/>
  <c r="L74" i="19" s="1"/>
  <c r="K155" i="14"/>
  <c r="B159" i="14" s="1"/>
  <c r="K163" i="14"/>
  <c r="B165" i="14" s="1"/>
  <c r="L39" i="8"/>
  <c r="K41" i="8"/>
  <c r="J71" i="24"/>
  <c r="J100" i="24"/>
  <c r="J123" i="24" s="1"/>
  <c r="G108" i="24"/>
  <c r="G110" i="24"/>
  <c r="G109" i="24"/>
  <c r="H124" i="24"/>
  <c r="H106" i="24"/>
  <c r="I105" i="24"/>
  <c r="H107" i="24"/>
  <c r="J216" i="8"/>
  <c r="K163" i="8"/>
  <c r="F111" i="24"/>
  <c r="K111" i="14"/>
  <c r="B115" i="14" s="1"/>
  <c r="K119" i="14"/>
  <c r="B121" i="14" s="1"/>
  <c r="I101" i="25"/>
  <c r="I103" i="25"/>
  <c r="I102" i="25"/>
  <c r="I100" i="25"/>
  <c r="J98" i="25"/>
  <c r="K97" i="25"/>
  <c r="H65" i="25"/>
  <c r="I64" i="25"/>
  <c r="J92" i="25"/>
  <c r="J99" i="25" s="1"/>
  <c r="F311" i="13"/>
  <c r="F312" i="13" s="1"/>
  <c r="F313" i="13" s="1"/>
  <c r="F314" i="13" s="1"/>
  <c r="F315" i="13" s="1"/>
  <c r="F316" i="13" s="1"/>
  <c r="F317" i="13" s="1"/>
  <c r="F318" i="13" s="1"/>
  <c r="F319" i="13" s="1"/>
  <c r="F320" i="13" s="1"/>
  <c r="F321" i="13" s="1"/>
  <c r="F322" i="13" s="1"/>
  <c r="F323" i="13" s="1"/>
  <c r="F324" i="13" s="1"/>
  <c r="F325" i="13" s="1"/>
  <c r="F326" i="13" s="1"/>
  <c r="F327" i="13" s="1"/>
  <c r="F328" i="13" s="1"/>
  <c r="F329" i="13" s="1"/>
  <c r="F330" i="13" s="1"/>
  <c r="F331" i="13" s="1"/>
  <c r="F332" i="13" s="1"/>
  <c r="F333" i="13" s="1"/>
  <c r="F334" i="13" s="1"/>
  <c r="F335" i="13" s="1"/>
  <c r="F336" i="13" s="1"/>
  <c r="F337" i="13" s="1"/>
  <c r="F338" i="13" s="1"/>
  <c r="F339" i="13" s="1"/>
  <c r="F340" i="13" s="1"/>
  <c r="F341" i="13" s="1"/>
  <c r="F342" i="13" s="1"/>
  <c r="F343" i="13" s="1"/>
  <c r="F344" i="13" s="1"/>
  <c r="F345" i="13" s="1"/>
  <c r="F346" i="13" s="1"/>
  <c r="F347" i="13" s="1"/>
  <c r="F348" i="13" s="1"/>
  <c r="F349" i="13" s="1"/>
  <c r="F350" i="13" s="1"/>
  <c r="F351" i="13" s="1"/>
  <c r="F352" i="13" s="1"/>
  <c r="F353" i="13" s="1"/>
  <c r="F354" i="13" s="1"/>
  <c r="F355" i="13" s="1"/>
  <c r="F356" i="13" s="1"/>
  <c r="F357" i="13" s="1"/>
  <c r="F358" i="13" s="1"/>
  <c r="F359" i="13" s="1"/>
  <c r="F360" i="13" s="1"/>
  <c r="F361" i="13" s="1"/>
  <c r="F362" i="13" s="1"/>
  <c r="F363" i="13" s="1"/>
  <c r="F364" i="13" s="1"/>
  <c r="F365" i="13" s="1"/>
  <c r="K312" i="5"/>
  <c r="K117" i="21" s="1"/>
  <c r="L315" i="5"/>
  <c r="L118" i="21" s="1"/>
  <c r="N118" i="21" s="1"/>
  <c r="I143" i="8"/>
  <c r="H149" i="8"/>
  <c r="H150" i="8" s="1"/>
  <c r="H145" i="8"/>
  <c r="F199" i="8"/>
  <c r="H196" i="8"/>
  <c r="H202" i="8" s="1"/>
  <c r="G198" i="8"/>
  <c r="G201" i="8" s="1"/>
  <c r="G148" i="8"/>
  <c r="G146" i="8"/>
  <c r="K53" i="4"/>
  <c r="J309" i="5"/>
  <c r="I313" i="5"/>
  <c r="I314" i="5" s="1"/>
  <c r="I310" i="5"/>
  <c r="I311" i="5" s="1"/>
  <c r="Q199" i="8"/>
  <c r="Q223" i="8"/>
  <c r="Q217" i="8"/>
  <c r="Q220" i="8" s="1"/>
  <c r="K65" i="8"/>
  <c r="K64" i="8"/>
  <c r="M28" i="8"/>
  <c r="L30" i="8"/>
  <c r="L305" i="5"/>
  <c r="L43" i="5"/>
  <c r="L300" i="5"/>
  <c r="L45" i="5"/>
  <c r="L301" i="5" s="1"/>
  <c r="L304" i="5"/>
  <c r="H110" i="24" l="1"/>
  <c r="H108" i="24"/>
  <c r="H109" i="24"/>
  <c r="I124" i="24"/>
  <c r="I106" i="24"/>
  <c r="I107" i="24"/>
  <c r="J105" i="24"/>
  <c r="M39" i="8"/>
  <c r="L41" i="8"/>
  <c r="M161" i="19"/>
  <c r="L163" i="19"/>
  <c r="L171" i="19"/>
  <c r="K216" i="8"/>
  <c r="L163" i="8"/>
  <c r="G111" i="24"/>
  <c r="N64" i="19"/>
  <c r="M66" i="19"/>
  <c r="I65" i="25"/>
  <c r="J64" i="25"/>
  <c r="K92" i="25"/>
  <c r="K99" i="25" s="1"/>
  <c r="L97" i="25"/>
  <c r="L98" i="25" s="1"/>
  <c r="K98" i="25"/>
  <c r="J101" i="25"/>
  <c r="J100" i="25"/>
  <c r="J102" i="25"/>
  <c r="J103" i="25"/>
  <c r="L312" i="5"/>
  <c r="L117" i="21" s="1"/>
  <c r="N117" i="21" s="1"/>
  <c r="J143" i="8"/>
  <c r="I149" i="8"/>
  <c r="I150" i="8" s="1"/>
  <c r="I145" i="8"/>
  <c r="G199" i="8"/>
  <c r="I196" i="8"/>
  <c r="I202" i="8" s="1"/>
  <c r="H198" i="8"/>
  <c r="H201" i="8" s="1"/>
  <c r="H148" i="8"/>
  <c r="H146" i="8"/>
  <c r="J313" i="5"/>
  <c r="J314" i="5" s="1"/>
  <c r="J310" i="5"/>
  <c r="J311" i="5" s="1"/>
  <c r="K309" i="5"/>
  <c r="L53" i="4"/>
  <c r="L309" i="5" s="1"/>
  <c r="L310" i="5" s="1"/>
  <c r="L311" i="5" s="1"/>
  <c r="L64" i="8"/>
  <c r="L65" i="8"/>
  <c r="N28" i="8"/>
  <c r="M30" i="8"/>
  <c r="I110" i="24" l="1"/>
  <c r="I109" i="24"/>
  <c r="I108" i="24"/>
  <c r="I111" i="24" s="1"/>
  <c r="N161" i="19"/>
  <c r="M163" i="19"/>
  <c r="M171" i="19"/>
  <c r="J124" i="24"/>
  <c r="J106" i="24"/>
  <c r="J107" i="24"/>
  <c r="N39" i="8"/>
  <c r="M41" i="8"/>
  <c r="M64" i="8" s="1"/>
  <c r="M74" i="19"/>
  <c r="M163" i="8"/>
  <c r="L216" i="8"/>
  <c r="H111" i="24"/>
  <c r="O64" i="19"/>
  <c r="N66" i="19"/>
  <c r="N74" i="19" s="1"/>
  <c r="K100" i="25"/>
  <c r="K101" i="25"/>
  <c r="K103" i="25"/>
  <c r="K102" i="25"/>
  <c r="J65" i="25"/>
  <c r="L92" i="25"/>
  <c r="L99" i="25" s="1"/>
  <c r="J196" i="8"/>
  <c r="J202" i="8" s="1"/>
  <c r="I198" i="8"/>
  <c r="I201" i="8" s="1"/>
  <c r="I148" i="8"/>
  <c r="I146" i="8"/>
  <c r="H199" i="8"/>
  <c r="K143" i="8"/>
  <c r="J149" i="8"/>
  <c r="J150" i="8" s="1"/>
  <c r="J145" i="8"/>
  <c r="K310" i="5"/>
  <c r="K311" i="5" s="1"/>
  <c r="K313" i="5"/>
  <c r="K314" i="5" s="1"/>
  <c r="L313" i="5"/>
  <c r="L314" i="5" s="1"/>
  <c r="M65" i="8"/>
  <c r="O28" i="8"/>
  <c r="N30" i="8"/>
  <c r="O161" i="19" l="1"/>
  <c r="N163" i="19"/>
  <c r="N171" i="19"/>
  <c r="O39" i="8"/>
  <c r="N41" i="8"/>
  <c r="B116" i="24"/>
  <c r="B117" i="24" s="1"/>
  <c r="B119" i="24" s="1"/>
  <c r="B118" i="24"/>
  <c r="J109" i="24"/>
  <c r="J110" i="24"/>
  <c r="J108" i="24"/>
  <c r="J111" i="24" s="1"/>
  <c r="P64" i="19"/>
  <c r="P66" i="19" s="1"/>
  <c r="P74" i="19" s="1"/>
  <c r="O66" i="19"/>
  <c r="M216" i="8"/>
  <c r="N163" i="8"/>
  <c r="L102" i="25"/>
  <c r="L101" i="25"/>
  <c r="L103" i="25"/>
  <c r="B112" i="25"/>
  <c r="B110" i="25"/>
  <c r="B111" i="25" s="1"/>
  <c r="B113" i="25" s="1"/>
  <c r="L100" i="25"/>
  <c r="I199" i="8"/>
  <c r="K196" i="8"/>
  <c r="K202" i="8" s="1"/>
  <c r="J198" i="8"/>
  <c r="J201" i="8" s="1"/>
  <c r="J148" i="8"/>
  <c r="J146" i="8"/>
  <c r="L143" i="8"/>
  <c r="K149" i="8"/>
  <c r="K150" i="8" s="1"/>
  <c r="K145" i="8"/>
  <c r="N65" i="8"/>
  <c r="N64" i="8"/>
  <c r="P28" i="8"/>
  <c r="O30" i="8"/>
  <c r="P39" i="8" l="1"/>
  <c r="O41" i="8"/>
  <c r="O74" i="19"/>
  <c r="B76" i="19" s="1"/>
  <c r="B70" i="19"/>
  <c r="C39" i="19" s="1"/>
  <c r="N216" i="8"/>
  <c r="N218" i="8" s="1"/>
  <c r="O163" i="8"/>
  <c r="N165" i="8"/>
  <c r="P161" i="19"/>
  <c r="O163" i="19"/>
  <c r="O171" i="19"/>
  <c r="K148" i="8"/>
  <c r="K146" i="8"/>
  <c r="L196" i="8"/>
  <c r="L202" i="8" s="1"/>
  <c r="K198" i="8"/>
  <c r="K201" i="8" s="1"/>
  <c r="M143" i="8"/>
  <c r="L149" i="8"/>
  <c r="L150" i="8" s="1"/>
  <c r="L145" i="8"/>
  <c r="J199" i="8"/>
  <c r="O65" i="8"/>
  <c r="O64" i="8"/>
  <c r="Q28" i="8"/>
  <c r="P30" i="8"/>
  <c r="O216" i="8" l="1"/>
  <c r="O218" i="8" s="1"/>
  <c r="P163" i="8"/>
  <c r="O165" i="8"/>
  <c r="P163" i="19"/>
  <c r="B167" i="19" s="1"/>
  <c r="P171" i="19"/>
  <c r="B173" i="19" s="1"/>
  <c r="Q39" i="8"/>
  <c r="P41" i="8"/>
  <c r="K199" i="8"/>
  <c r="L148" i="8"/>
  <c r="L146" i="8"/>
  <c r="M196" i="8"/>
  <c r="M202" i="8" s="1"/>
  <c r="L198" i="8"/>
  <c r="L201" i="8" s="1"/>
  <c r="M149" i="8"/>
  <c r="M150" i="8" s="1"/>
  <c r="N150" i="8" s="1"/>
  <c r="O150" i="8" s="1"/>
  <c r="P150" i="8" s="1"/>
  <c r="Q150" i="8" s="1"/>
  <c r="M145" i="8"/>
  <c r="B153" i="8" s="1"/>
  <c r="B131" i="8" s="1"/>
  <c r="P64" i="8"/>
  <c r="P65" i="8"/>
  <c r="R28" i="8"/>
  <c r="R30" i="8" s="1"/>
  <c r="Q30" i="8"/>
  <c r="Q41" i="8" l="1"/>
  <c r="B43" i="8" s="1"/>
  <c r="C17" i="8" s="1"/>
  <c r="B130" i="8" s="1"/>
  <c r="B182" i="8" s="1"/>
  <c r="R39" i="8"/>
  <c r="R41" i="8" s="1"/>
  <c r="Q163" i="8"/>
  <c r="P216" i="8"/>
  <c r="P218" i="8" s="1"/>
  <c r="P165" i="8"/>
  <c r="L199" i="8"/>
  <c r="M148" i="8"/>
  <c r="B154" i="8" s="1"/>
  <c r="B133" i="8" s="1"/>
  <c r="M146" i="8"/>
  <c r="M198" i="8"/>
  <c r="B32" i="8"/>
  <c r="B17" i="8" s="1"/>
  <c r="Q64" i="8"/>
  <c r="B66" i="8" s="1"/>
  <c r="B80" i="8"/>
  <c r="C103" i="8" s="1"/>
  <c r="C44" i="12"/>
  <c r="Q216" i="8" l="1"/>
  <c r="Q218" i="8" s="1"/>
  <c r="Q165" i="8"/>
  <c r="B206" i="8"/>
  <c r="B183" i="8" s="1"/>
  <c r="M201" i="8"/>
  <c r="B207" i="8"/>
  <c r="B185" i="8" s="1"/>
  <c r="M199" i="8"/>
  <c r="B134" i="8"/>
  <c r="B186" i="8" s="1"/>
  <c r="B103" i="8"/>
  <c r="B84" i="8"/>
  <c r="B95" i="8" s="1"/>
  <c r="C95" i="8" s="1"/>
  <c r="D95" i="8" s="1"/>
  <c r="E95" i="8" s="1"/>
  <c r="F95" i="8" s="1"/>
  <c r="G95" i="8" s="1"/>
  <c r="H95" i="8" s="1"/>
  <c r="I95" i="8" s="1"/>
  <c r="J95" i="8" s="1"/>
  <c r="K95" i="8" s="1"/>
  <c r="L95" i="8" s="1"/>
  <c r="M95" i="8" s="1"/>
  <c r="N95" i="8" s="1"/>
  <c r="O95" i="8" s="1"/>
  <c r="P95" i="8" s="1"/>
  <c r="Q95" i="8" s="1"/>
  <c r="D44" i="12"/>
  <c r="E44" i="12" s="1"/>
  <c r="F44" i="12" s="1"/>
  <c r="G44" i="12" l="1"/>
  <c r="H44" i="12" l="1"/>
  <c r="I44" i="12" s="1"/>
  <c r="J44" i="12" s="1"/>
  <c r="K44" i="12" s="1"/>
  <c r="L44" i="12" s="1"/>
  <c r="B108" i="8" l="1"/>
  <c r="C108" i="8" l="1"/>
  <c r="D108" i="8" l="1"/>
  <c r="E108" i="8" l="1"/>
  <c r="F108" i="8" l="1"/>
  <c r="G108" i="8" l="1"/>
  <c r="H108" i="8" l="1"/>
  <c r="I108" i="8" l="1"/>
  <c r="J108" i="8" l="1"/>
  <c r="K108" i="8" l="1"/>
  <c r="L108" i="8" s="1"/>
  <c r="M108" i="8" s="1"/>
  <c r="N108" i="8" s="1"/>
  <c r="O108" i="8" s="1"/>
  <c r="P108" i="8" s="1"/>
  <c r="Q108" i="8" s="1"/>
  <c r="B97" i="19" l="1"/>
  <c r="B14" i="18"/>
  <c r="B26" i="18" l="1"/>
  <c r="C26" i="18" l="1"/>
  <c r="B27" i="18"/>
  <c r="D26" i="18" l="1"/>
  <c r="C27" i="18"/>
  <c r="E26" i="18" l="1"/>
  <c r="D27" i="18"/>
  <c r="F26" i="18" l="1"/>
  <c r="E27" i="18"/>
  <c r="G26" i="18" l="1"/>
  <c r="F27" i="18"/>
  <c r="H26" i="18" l="1"/>
  <c r="G27" i="18"/>
  <c r="I26" i="18" l="1"/>
  <c r="I27" i="18" s="1"/>
  <c r="H27" i="18"/>
  <c r="B165" i="19" l="1"/>
  <c r="B176" i="19" s="1"/>
  <c r="C67" i="19"/>
  <c r="B68" i="19"/>
  <c r="B79" i="19" s="1"/>
  <c r="C164" i="19" l="1"/>
  <c r="C165" i="19" s="1"/>
  <c r="C176" i="19" s="1"/>
  <c r="D67" i="19"/>
  <c r="C68" i="19"/>
  <c r="C79" i="19" s="1"/>
  <c r="C120" i="19" l="1"/>
  <c r="B121" i="19"/>
  <c r="B132" i="19" s="1"/>
  <c r="D164" i="19"/>
  <c r="D165" i="19" s="1"/>
  <c r="D176" i="19" s="1"/>
  <c r="E67" i="19"/>
  <c r="D68" i="19"/>
  <c r="D79" i="19" s="1"/>
  <c r="E164" i="19" l="1"/>
  <c r="E165" i="19" s="1"/>
  <c r="E176" i="19" s="1"/>
  <c r="F67" i="19"/>
  <c r="E68" i="19"/>
  <c r="E79" i="19" s="1"/>
  <c r="D120" i="19"/>
  <c r="C121" i="19"/>
  <c r="C132" i="19" s="1"/>
  <c r="F164" i="19" l="1"/>
  <c r="F165" i="19" s="1"/>
  <c r="F176" i="19" s="1"/>
  <c r="G67" i="19"/>
  <c r="F68" i="19"/>
  <c r="F79" i="19" s="1"/>
  <c r="E120" i="19"/>
  <c r="D121" i="19"/>
  <c r="D132" i="19" s="1"/>
  <c r="F120" i="19" l="1"/>
  <c r="E121" i="19"/>
  <c r="E132" i="19" s="1"/>
  <c r="G164" i="19"/>
  <c r="G165" i="19" s="1"/>
  <c r="G176" i="19" s="1"/>
  <c r="H67" i="19"/>
  <c r="G68" i="19"/>
  <c r="G79" i="19" s="1"/>
  <c r="H164" i="19" l="1"/>
  <c r="H165" i="19" s="1"/>
  <c r="H176" i="19" s="1"/>
  <c r="I67" i="19"/>
  <c r="H68" i="19"/>
  <c r="H79" i="19" s="1"/>
  <c r="G120" i="19"/>
  <c r="F121" i="19"/>
  <c r="F132" i="19" s="1"/>
  <c r="H120" i="19" l="1"/>
  <c r="G121" i="19"/>
  <c r="G132" i="19" s="1"/>
  <c r="I164" i="19"/>
  <c r="I165" i="19" s="1"/>
  <c r="I176" i="19" s="1"/>
  <c r="I68" i="19"/>
  <c r="I79" i="19" s="1"/>
  <c r="J164" i="19" l="1"/>
  <c r="J165" i="19" s="1"/>
  <c r="J176" i="19" s="1"/>
  <c r="J68" i="19"/>
  <c r="J79" i="19" s="1"/>
  <c r="H121" i="19"/>
  <c r="H132" i="19" s="1"/>
  <c r="I121" i="19" l="1"/>
  <c r="I132" i="19" s="1"/>
  <c r="K164" i="19"/>
  <c r="K165" i="19" s="1"/>
  <c r="K176" i="19" s="1"/>
  <c r="L176" i="19" s="1"/>
  <c r="M176" i="19" s="1"/>
  <c r="N176" i="19" s="1"/>
  <c r="O176" i="19" s="1"/>
  <c r="P176" i="19" s="1"/>
  <c r="K68" i="19"/>
  <c r="K79" i="19" s="1"/>
  <c r="L79" i="19" s="1"/>
  <c r="M79" i="19" s="1"/>
  <c r="N79" i="19" s="1"/>
  <c r="O79" i="19" s="1"/>
  <c r="P79" i="19" s="1"/>
  <c r="J121" i="19" l="1"/>
  <c r="J132" i="19" s="1"/>
  <c r="K121" i="19"/>
  <c r="K132" i="19" l="1"/>
  <c r="L132" i="19" s="1"/>
  <c r="M132" i="19" s="1"/>
  <c r="N132" i="19" s="1"/>
  <c r="O132" i="19" s="1"/>
  <c r="P132" i="19" s="1"/>
  <c r="B203" i="8"/>
  <c r="C203" i="8" l="1"/>
  <c r="D203" i="8" l="1"/>
  <c r="E203" i="8" l="1"/>
  <c r="F203" i="8" l="1"/>
  <c r="G203" i="8" l="1"/>
  <c r="H203" i="8" l="1"/>
  <c r="I203" i="8" s="1"/>
  <c r="J203" i="8" s="1"/>
  <c r="K203" i="8" s="1"/>
  <c r="L203" i="8" s="1"/>
  <c r="M203" i="8" s="1"/>
  <c r="N203" i="8" s="1"/>
  <c r="O203" i="8" s="1"/>
  <c r="P203" i="8" s="1"/>
  <c r="Q203" i="8" s="1"/>
  <c r="B24" i="18" l="1"/>
  <c r="C24" i="18" l="1"/>
  <c r="B29" i="18"/>
  <c r="B30" i="18" s="1"/>
  <c r="B25" i="18"/>
  <c r="B28" i="18" s="1"/>
  <c r="B32" i="18" s="1"/>
  <c r="D24" i="18" l="1"/>
  <c r="C29" i="18"/>
  <c r="C30" i="18" s="1"/>
  <c r="C25" i="18"/>
  <c r="C28" i="18" s="1"/>
  <c r="E24" i="18" l="1"/>
  <c r="D25" i="18"/>
  <c r="D28" i="18" s="1"/>
  <c r="D29" i="18"/>
  <c r="D30" i="18" s="1"/>
  <c r="F24" i="18" l="1"/>
  <c r="E25" i="18"/>
  <c r="E28" i="18" s="1"/>
  <c r="E29" i="18"/>
  <c r="E30" i="18" s="1"/>
  <c r="G24" i="18" l="1"/>
  <c r="F25" i="18"/>
  <c r="F28" i="18" s="1"/>
  <c r="F29" i="18"/>
  <c r="F30" i="18" s="1"/>
  <c r="H24" i="18" l="1"/>
  <c r="G29" i="18"/>
  <c r="G30" i="18" s="1"/>
  <c r="G25" i="18"/>
  <c r="G28" i="18" s="1"/>
  <c r="I24" i="18" l="1"/>
  <c r="H29" i="18"/>
  <c r="H30" i="18" s="1"/>
  <c r="H25" i="18"/>
  <c r="H28" i="18" s="1"/>
  <c r="I29" i="18" l="1"/>
  <c r="I30" i="18" s="1"/>
  <c r="J30" i="18" s="1"/>
  <c r="K30" i="18" s="1"/>
  <c r="I25" i="18"/>
  <c r="I28" i="18" s="1"/>
  <c r="C116" i="19" l="1"/>
  <c r="C133" i="19" s="1"/>
  <c r="B118" i="19"/>
  <c r="B134" i="19"/>
  <c r="B119" i="19" l="1"/>
  <c r="B126" i="19"/>
  <c r="D116" i="19"/>
  <c r="D133" i="19" s="1"/>
  <c r="C134" i="19"/>
  <c r="C118" i="19"/>
  <c r="C119" i="19" l="1"/>
  <c r="C126" i="19"/>
  <c r="C127" i="19" s="1"/>
  <c r="E116" i="19"/>
  <c r="E133" i="19" s="1"/>
  <c r="D118" i="19"/>
  <c r="D134" i="19"/>
  <c r="B127" i="19"/>
  <c r="D119" i="19" l="1"/>
  <c r="D126" i="19"/>
  <c r="D127" i="19" s="1"/>
  <c r="F116" i="19"/>
  <c r="F133" i="19" s="1"/>
  <c r="E118" i="19"/>
  <c r="E134" i="19"/>
  <c r="E119" i="19" l="1"/>
  <c r="E126" i="19"/>
  <c r="G116" i="19"/>
  <c r="G133" i="19" s="1"/>
  <c r="F134" i="19"/>
  <c r="F118" i="19"/>
  <c r="E127" i="19" l="1"/>
  <c r="F126" i="19"/>
  <c r="F127" i="19" s="1"/>
  <c r="F119" i="19"/>
  <c r="H116" i="19"/>
  <c r="H133" i="19" s="1"/>
  <c r="G134" i="19"/>
  <c r="G118" i="19"/>
  <c r="G119" i="19" l="1"/>
  <c r="G126" i="19"/>
  <c r="G127" i="19" s="1"/>
  <c r="I116" i="19"/>
  <c r="I133" i="19" s="1"/>
  <c r="H118" i="19"/>
  <c r="H134" i="19"/>
  <c r="H119" i="19" l="1"/>
  <c r="H126" i="19"/>
  <c r="H127" i="19" s="1"/>
  <c r="I134" i="19"/>
  <c r="I118" i="19"/>
  <c r="I126" i="19" l="1"/>
  <c r="I127" i="19" s="1"/>
  <c r="I119" i="19"/>
  <c r="J134" i="19"/>
  <c r="J118" i="19"/>
  <c r="K118" i="19" l="1"/>
  <c r="K134" i="19"/>
  <c r="L134" i="19" s="1"/>
  <c r="M134" i="19" s="1"/>
  <c r="N134" i="19" s="1"/>
  <c r="O134" i="19" s="1"/>
  <c r="P134" i="19" s="1"/>
  <c r="J119" i="19"/>
  <c r="J126" i="19"/>
  <c r="J127" i="19" s="1"/>
  <c r="K126" i="19" l="1"/>
  <c r="K119" i="19"/>
  <c r="B123" i="19" s="1"/>
  <c r="B122" i="19"/>
  <c r="B102" i="19" s="1"/>
  <c r="K127" i="19" l="1"/>
  <c r="B129" i="19" s="1"/>
  <c r="B128" i="19"/>
  <c r="B104" i="19" s="1"/>
  <c r="C161" i="5"/>
  <c r="C61" i="5"/>
  <c r="C62" i="5" s="1"/>
  <c r="C212" i="5"/>
  <c r="D348" i="5" s="1"/>
  <c r="D349" i="5" s="1"/>
  <c r="C131" i="5"/>
  <c r="C132" i="5" s="1"/>
  <c r="C135" i="5" l="1"/>
  <c r="D132" i="5"/>
  <c r="C134" i="5"/>
  <c r="C133" i="5"/>
  <c r="C65" i="5"/>
  <c r="C63" i="5"/>
  <c r="C64" i="5"/>
  <c r="D62" i="5"/>
  <c r="C162" i="5"/>
  <c r="B348" i="5"/>
  <c r="C213" i="5"/>
  <c r="D64" i="5" l="1"/>
  <c r="E62" i="5"/>
  <c r="D63" i="5"/>
  <c r="D65" i="5"/>
  <c r="D213" i="5"/>
  <c r="C215" i="5"/>
  <c r="C216" i="5"/>
  <c r="C214" i="5"/>
  <c r="B349" i="5"/>
  <c r="C164" i="5"/>
  <c r="D162" i="5"/>
  <c r="C165" i="5"/>
  <c r="C163" i="5"/>
  <c r="D133" i="5"/>
  <c r="D135" i="5"/>
  <c r="D134" i="5"/>
  <c r="E132" i="5"/>
  <c r="C323" i="5" l="1"/>
  <c r="C328" i="5" s="1"/>
  <c r="C322" i="5"/>
  <c r="C327" i="5"/>
  <c r="C316" i="5" s="1"/>
  <c r="C317" i="5" s="1"/>
  <c r="C336" i="5"/>
  <c r="E213" i="5"/>
  <c r="D215" i="5"/>
  <c r="D214" i="5"/>
  <c r="D216" i="5"/>
  <c r="C318" i="5"/>
  <c r="C119" i="21" s="1"/>
  <c r="E64" i="5"/>
  <c r="F62" i="5"/>
  <c r="E63" i="5"/>
  <c r="E65" i="5"/>
  <c r="D163" i="5"/>
  <c r="E162" i="5"/>
  <c r="D165" i="5"/>
  <c r="D318" i="5" s="1"/>
  <c r="D119" i="21" s="1"/>
  <c r="D164" i="5"/>
  <c r="E134" i="5"/>
  <c r="F132" i="5"/>
  <c r="E135" i="5"/>
  <c r="E133" i="5"/>
  <c r="D322" i="5" l="1"/>
  <c r="D327" i="5"/>
  <c r="D316" i="5" s="1"/>
  <c r="D317" i="5" s="1"/>
  <c r="D336" i="5"/>
  <c r="D323" i="5"/>
  <c r="D328" i="5" s="1"/>
  <c r="F135" i="5"/>
  <c r="F134" i="5"/>
  <c r="G132" i="5"/>
  <c r="F133" i="5"/>
  <c r="G62" i="5"/>
  <c r="F63" i="5"/>
  <c r="F64" i="5"/>
  <c r="F65" i="5"/>
  <c r="E214" i="5"/>
  <c r="E215" i="5"/>
  <c r="F213" i="5"/>
  <c r="E216" i="5"/>
  <c r="F162" i="5"/>
  <c r="E163" i="5"/>
  <c r="E165" i="5"/>
  <c r="E164" i="5"/>
  <c r="E322" i="5" l="1"/>
  <c r="E323" i="5"/>
  <c r="E328" i="5" s="1"/>
  <c r="E336" i="5"/>
  <c r="E327" i="5"/>
  <c r="E316" i="5" s="1"/>
  <c r="E317" i="5" s="1"/>
  <c r="F214" i="5"/>
  <c r="G213" i="5"/>
  <c r="F216" i="5"/>
  <c r="F215" i="5"/>
  <c r="G134" i="5"/>
  <c r="G135" i="5"/>
  <c r="G133" i="5"/>
  <c r="H132" i="5"/>
  <c r="E318" i="5"/>
  <c r="E119" i="21" s="1"/>
  <c r="F164" i="5"/>
  <c r="G162" i="5"/>
  <c r="F165" i="5"/>
  <c r="F163" i="5"/>
  <c r="G64" i="5"/>
  <c r="G65" i="5"/>
  <c r="B340" i="5"/>
  <c r="H62" i="5"/>
  <c r="G63" i="5"/>
  <c r="F322" i="5" l="1"/>
  <c r="F323" i="5"/>
  <c r="F328" i="5" s="1"/>
  <c r="F336" i="5"/>
  <c r="F327" i="5"/>
  <c r="F316" i="5" s="1"/>
  <c r="F317" i="5" s="1"/>
  <c r="H65" i="5"/>
  <c r="H64" i="5"/>
  <c r="I62" i="5"/>
  <c r="H63" i="5"/>
  <c r="F318" i="5"/>
  <c r="F119" i="21" s="1"/>
  <c r="D340" i="5"/>
  <c r="G215" i="5"/>
  <c r="D342" i="5" s="1"/>
  <c r="G214" i="5"/>
  <c r="G216" i="5"/>
  <c r="H213" i="5"/>
  <c r="B342" i="5"/>
  <c r="H133" i="5"/>
  <c r="H135" i="5"/>
  <c r="I132" i="5"/>
  <c r="H134" i="5"/>
  <c r="H162" i="5"/>
  <c r="G163" i="5"/>
  <c r="C340" i="5"/>
  <c r="E340" i="5" s="1"/>
  <c r="G164" i="5"/>
  <c r="C342" i="5" s="1"/>
  <c r="G165" i="5"/>
  <c r="G323" i="5" s="1"/>
  <c r="G328" i="5" s="1"/>
  <c r="G318" i="5" l="1"/>
  <c r="G119" i="21" s="1"/>
  <c r="E342" i="5"/>
  <c r="I64" i="5"/>
  <c r="J62" i="5"/>
  <c r="I65" i="5"/>
  <c r="I63" i="5"/>
  <c r="H165" i="5"/>
  <c r="H323" i="5" s="1"/>
  <c r="H328" i="5" s="1"/>
  <c r="I162" i="5"/>
  <c r="H164" i="5"/>
  <c r="H163" i="5"/>
  <c r="H215" i="5"/>
  <c r="H214" i="5"/>
  <c r="H216" i="5"/>
  <c r="I213" i="5"/>
  <c r="I133" i="5"/>
  <c r="I135" i="5"/>
  <c r="J132" i="5"/>
  <c r="I134" i="5"/>
  <c r="G322" i="5"/>
  <c r="H322" i="5" l="1"/>
  <c r="H327" i="5"/>
  <c r="H316" i="5" s="1"/>
  <c r="H317" i="5" s="1"/>
  <c r="H336" i="5"/>
  <c r="I215" i="5"/>
  <c r="J213" i="5"/>
  <c r="I216" i="5"/>
  <c r="I214" i="5"/>
  <c r="H318" i="5"/>
  <c r="H119" i="21" s="1"/>
  <c r="K132" i="5"/>
  <c r="J135" i="5"/>
  <c r="J133" i="5"/>
  <c r="J134" i="5"/>
  <c r="J65" i="5"/>
  <c r="K62" i="5"/>
  <c r="J64" i="5"/>
  <c r="J63" i="5"/>
  <c r="I165" i="5"/>
  <c r="I163" i="5"/>
  <c r="J162" i="5"/>
  <c r="I164" i="5"/>
  <c r="G327" i="5"/>
  <c r="G316" i="5" s="1"/>
  <c r="G317" i="5" s="1"/>
  <c r="G336" i="5"/>
  <c r="I322" i="5"/>
  <c r="I323" i="5" l="1"/>
  <c r="I328" i="5" s="1"/>
  <c r="I318" i="5"/>
  <c r="I119" i="21" s="1"/>
  <c r="J214" i="5"/>
  <c r="J216" i="5"/>
  <c r="K213" i="5"/>
  <c r="J215" i="5"/>
  <c r="I327" i="5"/>
  <c r="I316" i="5" s="1"/>
  <c r="I317" i="5" s="1"/>
  <c r="I336" i="5"/>
  <c r="K63" i="5"/>
  <c r="L62" i="5"/>
  <c r="K64" i="5"/>
  <c r="K65" i="5"/>
  <c r="J163" i="5"/>
  <c r="J165" i="5"/>
  <c r="J323" i="5" s="1"/>
  <c r="J328" i="5" s="1"/>
  <c r="J164" i="5"/>
  <c r="J322" i="5" s="1"/>
  <c r="K162" i="5"/>
  <c r="K133" i="5"/>
  <c r="K135" i="5"/>
  <c r="L132" i="5"/>
  <c r="K134" i="5"/>
  <c r="J318" i="5" l="1"/>
  <c r="J119" i="21" s="1"/>
  <c r="J327" i="5"/>
  <c r="J316" i="5" s="1"/>
  <c r="J317" i="5" s="1"/>
  <c r="J336" i="5"/>
  <c r="L64" i="5"/>
  <c r="L65" i="5"/>
  <c r="L63" i="5"/>
  <c r="B341" i="5"/>
  <c r="K216" i="5"/>
  <c r="K214" i="5"/>
  <c r="L213" i="5"/>
  <c r="K215" i="5"/>
  <c r="L162" i="5"/>
  <c r="K165" i="5"/>
  <c r="K163" i="5"/>
  <c r="K164" i="5"/>
  <c r="K322" i="5" s="1"/>
  <c r="L133" i="5"/>
  <c r="L134" i="5"/>
  <c r="L135" i="5"/>
  <c r="K323" i="5" l="1"/>
  <c r="K328" i="5" s="1"/>
  <c r="K327" i="5"/>
  <c r="K316" i="5" s="1"/>
  <c r="K317" i="5" s="1"/>
  <c r="K336" i="5"/>
  <c r="B344" i="5"/>
  <c r="B345" i="5"/>
  <c r="B343" i="5"/>
  <c r="L165" i="5"/>
  <c r="C341" i="5"/>
  <c r="L163" i="5"/>
  <c r="L164" i="5"/>
  <c r="C343" i="5" s="1"/>
  <c r="K318" i="5"/>
  <c r="K119" i="21" s="1"/>
  <c r="L214" i="5"/>
  <c r="L216" i="5"/>
  <c r="D341" i="5"/>
  <c r="L215" i="5"/>
  <c r="D343" i="5" s="1"/>
  <c r="B347" i="5" l="1"/>
  <c r="L318" i="5"/>
  <c r="L119" i="21" s="1"/>
  <c r="N119" i="21" s="1"/>
  <c r="E341" i="5"/>
  <c r="L323" i="5"/>
  <c r="L328" i="5" s="1"/>
  <c r="B346" i="5"/>
  <c r="E343" i="5"/>
  <c r="C345" i="5"/>
  <c r="C344" i="5"/>
  <c r="D345" i="5"/>
  <c r="D344" i="5"/>
  <c r="L322" i="5"/>
  <c r="D347" i="5" l="1"/>
  <c r="D346" i="5" s="1"/>
  <c r="E345" i="5"/>
  <c r="E344" i="5"/>
  <c r="C347" i="5"/>
  <c r="L327" i="5"/>
  <c r="L316" i="5" s="1"/>
  <c r="L317" i="5" s="1"/>
  <c r="L336" i="5"/>
  <c r="Q49" i="8"/>
  <c r="Q114" i="8" l="1"/>
  <c r="Q51" i="8"/>
  <c r="C346" i="5"/>
  <c r="E346" i="5" s="1"/>
  <c r="E347" i="5"/>
  <c r="Q59" i="8" l="1"/>
  <c r="Q52" i="8"/>
  <c r="Q65" i="8" s="1"/>
  <c r="B89" i="8"/>
  <c r="B91" i="8" s="1"/>
  <c r="C91" i="8" s="1"/>
  <c r="D14" i="8"/>
  <c r="B49" i="8" s="1"/>
  <c r="B70" i="6"/>
  <c r="B77" i="6" s="1"/>
  <c r="D9" i="8"/>
  <c r="B116" i="8" s="1"/>
  <c r="B114" i="8" l="1"/>
  <c r="B115" i="8" s="1"/>
  <c r="C49" i="8"/>
  <c r="D91" i="8"/>
  <c r="C92" i="8"/>
  <c r="B46" i="8"/>
  <c r="E101" i="8"/>
  <c r="D101" i="8"/>
  <c r="B73" i="6"/>
  <c r="C77" i="6" s="1"/>
  <c r="E102" i="8"/>
  <c r="D102" i="8"/>
  <c r="B171" i="8"/>
  <c r="B5" i="22"/>
  <c r="D77" i="6" l="1"/>
  <c r="B42" i="23"/>
  <c r="B46" i="23" s="1"/>
  <c r="B47" i="23" s="1"/>
  <c r="B48" i="23" s="1"/>
  <c r="B51" i="8"/>
  <c r="B87" i="8"/>
  <c r="B88" i="8" s="1"/>
  <c r="B159" i="8"/>
  <c r="R46" i="8"/>
  <c r="E91" i="8"/>
  <c r="D92" i="8"/>
  <c r="C114" i="8"/>
  <c r="C115" i="8" s="1"/>
  <c r="C51" i="8"/>
  <c r="D49" i="8"/>
  <c r="C19" i="22"/>
  <c r="B27" i="26" s="1"/>
  <c r="B46" i="26" s="1"/>
  <c r="C20" i="22" l="1"/>
  <c r="F91" i="8"/>
  <c r="E92" i="8"/>
  <c r="B212" i="8"/>
  <c r="B174" i="8"/>
  <c r="C135" i="8" s="1"/>
  <c r="B162" i="8"/>
  <c r="B164" i="8" s="1"/>
  <c r="B166" i="8"/>
  <c r="D114" i="8"/>
  <c r="D115" i="8" s="1"/>
  <c r="D51" i="8"/>
  <c r="E49" i="8"/>
  <c r="B52" i="8"/>
  <c r="B59" i="8"/>
  <c r="D103" i="8"/>
  <c r="B92" i="8"/>
  <c r="B96" i="8" s="1"/>
  <c r="C96" i="8" s="1"/>
  <c r="D96" i="8" s="1"/>
  <c r="E96" i="8" s="1"/>
  <c r="E103" i="8"/>
  <c r="C134" i="8" s="1"/>
  <c r="C186" i="8" s="1"/>
  <c r="C52" i="8"/>
  <c r="C65" i="8" s="1"/>
  <c r="C59" i="8"/>
  <c r="E77" i="6"/>
  <c r="B237" i="8"/>
  <c r="B69" i="23" s="1"/>
  <c r="B93" i="23" s="1"/>
  <c r="B44" i="26" l="1"/>
  <c r="B47" i="26"/>
  <c r="B43" i="26"/>
  <c r="B167" i="8"/>
  <c r="B165" i="8"/>
  <c r="B170" i="8"/>
  <c r="B219" i="8"/>
  <c r="C166" i="8"/>
  <c r="B224" i="8"/>
  <c r="B65" i="8"/>
  <c r="C162" i="8"/>
  <c r="B215" i="8"/>
  <c r="B221" i="8" s="1"/>
  <c r="B222" i="8" s="1"/>
  <c r="B168" i="8"/>
  <c r="B169" i="8" s="1"/>
  <c r="C237" i="8"/>
  <c r="C69" i="23" s="1"/>
  <c r="C93" i="23" s="1"/>
  <c r="F77" i="6"/>
  <c r="F49" i="8"/>
  <c r="E114" i="8"/>
  <c r="E115" i="8" s="1"/>
  <c r="E51" i="8"/>
  <c r="D52" i="8"/>
  <c r="D65" i="8" s="1"/>
  <c r="D59" i="8"/>
  <c r="F92" i="8"/>
  <c r="F96" i="8" s="1"/>
  <c r="G91" i="8"/>
  <c r="C14" i="26" l="1"/>
  <c r="B45" i="26"/>
  <c r="C13" i="26"/>
  <c r="B15" i="26"/>
  <c r="B217" i="8"/>
  <c r="D166" i="8"/>
  <c r="C170" i="8"/>
  <c r="C219" i="8"/>
  <c r="B223" i="8"/>
  <c r="C168" i="8"/>
  <c r="C169" i="8" s="1"/>
  <c r="C215" i="8"/>
  <c r="C164" i="8"/>
  <c r="D162" i="8"/>
  <c r="F114" i="8"/>
  <c r="F115" i="8" s="1"/>
  <c r="G49" i="8"/>
  <c r="F51" i="8"/>
  <c r="E52" i="8"/>
  <c r="E65" i="8" s="1"/>
  <c r="E59" i="8"/>
  <c r="H91" i="8"/>
  <c r="G92" i="8"/>
  <c r="G96" i="8" s="1"/>
  <c r="G77" i="6"/>
  <c r="D237" i="8"/>
  <c r="D69" i="23" s="1"/>
  <c r="D93" i="23" s="1"/>
  <c r="B18" i="26" l="1"/>
  <c r="C18" i="26"/>
  <c r="B17" i="26"/>
  <c r="C15" i="26"/>
  <c r="C16" i="26" s="1"/>
  <c r="B16" i="26"/>
  <c r="I91" i="8"/>
  <c r="I92" i="8" s="1"/>
  <c r="H92" i="8"/>
  <c r="H96" i="8" s="1"/>
  <c r="I96" i="8" s="1"/>
  <c r="J96" i="8" s="1"/>
  <c r="K96" i="8" s="1"/>
  <c r="L96" i="8" s="1"/>
  <c r="M96" i="8" s="1"/>
  <c r="N96" i="8" s="1"/>
  <c r="O96" i="8" s="1"/>
  <c r="P96" i="8" s="1"/>
  <c r="Q96" i="8" s="1"/>
  <c r="C223" i="8"/>
  <c r="D219" i="8"/>
  <c r="D164" i="8"/>
  <c r="D215" i="8"/>
  <c r="E162" i="8"/>
  <c r="D168" i="8"/>
  <c r="D169" i="8" s="1"/>
  <c r="C217" i="8"/>
  <c r="C221" i="8"/>
  <c r="C222" i="8" s="1"/>
  <c r="D170" i="8"/>
  <c r="E166" i="8"/>
  <c r="B220" i="8"/>
  <c r="B218" i="8"/>
  <c r="C165" i="8"/>
  <c r="C167" i="8"/>
  <c r="E237" i="8"/>
  <c r="E69" i="23" s="1"/>
  <c r="E93" i="23" s="1"/>
  <c r="H77" i="6"/>
  <c r="C348" i="5"/>
  <c r="F52" i="8"/>
  <c r="F65" i="8" s="1"/>
  <c r="F59" i="8"/>
  <c r="G51" i="8"/>
  <c r="G114" i="8"/>
  <c r="G115" i="8" s="1"/>
  <c r="H49" i="8"/>
  <c r="C218" i="8" l="1"/>
  <c r="C220" i="8"/>
  <c r="E164" i="8"/>
  <c r="E215" i="8"/>
  <c r="E168" i="8"/>
  <c r="E169" i="8" s="1"/>
  <c r="F162" i="8"/>
  <c r="D223" i="8"/>
  <c r="E219" i="8"/>
  <c r="E348" i="5"/>
  <c r="D217" i="8"/>
  <c r="D221" i="8"/>
  <c r="D222" i="8" s="1"/>
  <c r="H51" i="8"/>
  <c r="I49" i="8"/>
  <c r="H114" i="8"/>
  <c r="H115" i="8" s="1"/>
  <c r="G52" i="8"/>
  <c r="G59" i="8"/>
  <c r="I77" i="6"/>
  <c r="F237" i="8"/>
  <c r="F69" i="23" s="1"/>
  <c r="F93" i="23" s="1"/>
  <c r="D167" i="8"/>
  <c r="D165" i="8"/>
  <c r="F166" i="8"/>
  <c r="E170" i="8"/>
  <c r="D220" i="8" l="1"/>
  <c r="D218" i="8"/>
  <c r="E221" i="8"/>
  <c r="E222" i="8" s="1"/>
  <c r="E217" i="8"/>
  <c r="E167" i="8"/>
  <c r="E165" i="8"/>
  <c r="F219" i="8"/>
  <c r="E223" i="8"/>
  <c r="H52" i="8"/>
  <c r="H65" i="8" s="1"/>
  <c r="H59" i="8"/>
  <c r="F215" i="8"/>
  <c r="F168" i="8"/>
  <c r="F169" i="8" s="1"/>
  <c r="G162" i="8"/>
  <c r="F164" i="8"/>
  <c r="G166" i="8"/>
  <c r="F170" i="8"/>
  <c r="G65" i="8"/>
  <c r="I114" i="8"/>
  <c r="I115" i="8" s="1"/>
  <c r="J115" i="8" s="1"/>
  <c r="K115" i="8" s="1"/>
  <c r="L115" i="8" s="1"/>
  <c r="M115" i="8" s="1"/>
  <c r="N115" i="8" s="1"/>
  <c r="O115" i="8" s="1"/>
  <c r="P115" i="8" s="1"/>
  <c r="Q115" i="8" s="1"/>
  <c r="I51" i="8"/>
  <c r="R49" i="8"/>
  <c r="G237" i="8"/>
  <c r="G69" i="23" s="1"/>
  <c r="G93" i="23" s="1"/>
  <c r="J77" i="6"/>
  <c r="F221" i="8" l="1"/>
  <c r="F222" i="8" s="1"/>
  <c r="F217" i="8"/>
  <c r="H166" i="8"/>
  <c r="G170" i="8"/>
  <c r="E220" i="8"/>
  <c r="E218" i="8"/>
  <c r="K77" i="6"/>
  <c r="H237" i="8"/>
  <c r="H69" i="23" s="1"/>
  <c r="H93" i="23" s="1"/>
  <c r="H162" i="8"/>
  <c r="G164" i="8"/>
  <c r="G168" i="8"/>
  <c r="G169" i="8" s="1"/>
  <c r="G215" i="8"/>
  <c r="G219" i="8"/>
  <c r="F223" i="8"/>
  <c r="F165" i="8"/>
  <c r="F167" i="8"/>
  <c r="I59" i="8"/>
  <c r="B61" i="8" s="1"/>
  <c r="I52" i="8"/>
  <c r="R51" i="8"/>
  <c r="R52" i="8" s="1"/>
  <c r="B53" i="8"/>
  <c r="D16" i="8" s="1"/>
  <c r="B49" i="23" l="1"/>
  <c r="B50" i="23" s="1"/>
  <c r="B62" i="23"/>
  <c r="C132" i="8"/>
  <c r="C184" i="8" s="1"/>
  <c r="I162" i="8"/>
  <c r="H164" i="8"/>
  <c r="H168" i="8"/>
  <c r="H169" i="8" s="1"/>
  <c r="H215" i="8"/>
  <c r="I166" i="8"/>
  <c r="H170" i="8"/>
  <c r="L77" i="6"/>
  <c r="I237" i="8"/>
  <c r="I69" i="23" s="1"/>
  <c r="I93" i="23" s="1"/>
  <c r="F218" i="8"/>
  <c r="F220" i="8"/>
  <c r="G217" i="8"/>
  <c r="G221" i="8"/>
  <c r="G222" i="8" s="1"/>
  <c r="G223" i="8"/>
  <c r="H219" i="8"/>
  <c r="I65" i="8"/>
  <c r="B67" i="8" s="1"/>
  <c r="B54" i="8"/>
  <c r="D17" i="8" s="1"/>
  <c r="C130" i="8" s="1"/>
  <c r="C182" i="8" s="1"/>
  <c r="G167" i="8"/>
  <c r="G165" i="8"/>
  <c r="B63" i="23" l="1"/>
  <c r="G218" i="8"/>
  <c r="G220" i="8"/>
  <c r="H167" i="8"/>
  <c r="H165" i="8"/>
  <c r="I215" i="8"/>
  <c r="I168" i="8"/>
  <c r="I169" i="8" s="1"/>
  <c r="I164" i="8"/>
  <c r="J162" i="8"/>
  <c r="G97" i="23"/>
  <c r="C86" i="23"/>
  <c r="D96" i="23" s="1"/>
  <c r="G63" i="23"/>
  <c r="G64" i="23" s="1"/>
  <c r="C63" i="23"/>
  <c r="C96" i="23" s="1"/>
  <c r="C88" i="23"/>
  <c r="F96" i="23" s="1"/>
  <c r="C87" i="23"/>
  <c r="E96" i="23" s="1"/>
  <c r="F63" i="23"/>
  <c r="F64" i="23" s="1"/>
  <c r="I63" i="23"/>
  <c r="I64" i="23" s="1"/>
  <c r="E63" i="23"/>
  <c r="E64" i="23" s="1"/>
  <c r="D63" i="23"/>
  <c r="D64" i="23" s="1"/>
  <c r="J63" i="23"/>
  <c r="J64" i="23" s="1"/>
  <c r="H63" i="23"/>
  <c r="H64" i="23" s="1"/>
  <c r="J237" i="8"/>
  <c r="J69" i="23" s="1"/>
  <c r="J93" i="23" s="1"/>
  <c r="C349" i="5"/>
  <c r="E349" i="5" s="1"/>
  <c r="I170" i="8"/>
  <c r="J166" i="8"/>
  <c r="I219" i="8"/>
  <c r="H223" i="8"/>
  <c r="H221" i="8"/>
  <c r="H222" i="8" s="1"/>
  <c r="H217" i="8"/>
  <c r="B64" i="23" l="1"/>
  <c r="B96" i="23"/>
  <c r="B97" i="23" s="1"/>
  <c r="F97" i="23"/>
  <c r="E97" i="23"/>
  <c r="D97" i="23"/>
  <c r="C97" i="23"/>
  <c r="I217" i="8"/>
  <c r="I221" i="8"/>
  <c r="I222" i="8" s="1"/>
  <c r="J215" i="8"/>
  <c r="K162" i="8"/>
  <c r="J164" i="8"/>
  <c r="L162" i="8"/>
  <c r="J168" i="8"/>
  <c r="J169" i="8" s="1"/>
  <c r="J219" i="8"/>
  <c r="I223" i="8"/>
  <c r="J170" i="8"/>
  <c r="K166" i="8"/>
  <c r="I167" i="8"/>
  <c r="I165" i="8"/>
  <c r="H220" i="8"/>
  <c r="H218" i="8"/>
  <c r="C64" i="23"/>
  <c r="L164" i="8" l="1"/>
  <c r="L215" i="8"/>
  <c r="L168" i="8"/>
  <c r="K164" i="8"/>
  <c r="K215" i="8"/>
  <c r="K168" i="8"/>
  <c r="K169" i="8" s="1"/>
  <c r="L169" i="8" s="1"/>
  <c r="M162" i="8"/>
  <c r="I218" i="8"/>
  <c r="I220" i="8"/>
  <c r="J223" i="8"/>
  <c r="K219" i="8"/>
  <c r="J167" i="8"/>
  <c r="J165" i="8"/>
  <c r="L166" i="8"/>
  <c r="K170" i="8"/>
  <c r="J221" i="8"/>
  <c r="J222" i="8" s="1"/>
  <c r="J217" i="8"/>
  <c r="K167" i="8" l="1"/>
  <c r="K165" i="8"/>
  <c r="L217" i="8"/>
  <c r="L221" i="8"/>
  <c r="K217" i="8"/>
  <c r="K221" i="8"/>
  <c r="K222" i="8" s="1"/>
  <c r="L222" i="8" s="1"/>
  <c r="L167" i="8"/>
  <c r="L165" i="8"/>
  <c r="J220" i="8"/>
  <c r="J218" i="8"/>
  <c r="L219" i="8"/>
  <c r="K223" i="8"/>
  <c r="M166" i="8"/>
  <c r="M170" i="8" s="1"/>
  <c r="L170" i="8"/>
  <c r="M168" i="8"/>
  <c r="M169" i="8" s="1"/>
  <c r="N169" i="8" s="1"/>
  <c r="O169" i="8" s="1"/>
  <c r="P169" i="8" s="1"/>
  <c r="Q169" i="8" s="1"/>
  <c r="M215" i="8"/>
  <c r="M164" i="8"/>
  <c r="L218" i="8" l="1"/>
  <c r="L220" i="8"/>
  <c r="M217" i="8"/>
  <c r="M221" i="8"/>
  <c r="M222" i="8" s="1"/>
  <c r="N222" i="8" s="1"/>
  <c r="O222" i="8" s="1"/>
  <c r="P222" i="8" s="1"/>
  <c r="Q222" i="8" s="1"/>
  <c r="K220" i="8"/>
  <c r="K218" i="8"/>
  <c r="L223" i="8"/>
  <c r="M219" i="8"/>
  <c r="M223" i="8" s="1"/>
  <c r="M167" i="8"/>
  <c r="B173" i="8" s="1"/>
  <c r="C133" i="8" s="1"/>
  <c r="M165" i="8"/>
  <c r="B172" i="8"/>
  <c r="C131" i="8" s="1"/>
  <c r="M220" i="8" l="1"/>
  <c r="B226" i="8" s="1"/>
  <c r="C185" i="8" s="1"/>
  <c r="M218" i="8"/>
  <c r="B225" i="8"/>
  <c r="C183" i="8" s="1"/>
</calcChain>
</file>

<file path=xl/sharedStrings.xml><?xml version="1.0" encoding="utf-8"?>
<sst xmlns="http://schemas.openxmlformats.org/spreadsheetml/2006/main" count="2209" uniqueCount="899">
  <si>
    <t>Country</t>
  </si>
  <si>
    <t>Value</t>
  </si>
  <si>
    <t>Source</t>
  </si>
  <si>
    <t>Diesel</t>
  </si>
  <si>
    <t>Gasoline</t>
  </si>
  <si>
    <t>Carbon Grid Factors</t>
  </si>
  <si>
    <t>Argentina</t>
  </si>
  <si>
    <t>Brazil</t>
  </si>
  <si>
    <t>Colombia</t>
  </si>
  <si>
    <t>Costa Rica</t>
  </si>
  <si>
    <t>Dominican Republic</t>
  </si>
  <si>
    <t>Ecuador</t>
  </si>
  <si>
    <t>Mexico</t>
  </si>
  <si>
    <t>Peru</t>
  </si>
  <si>
    <t>IEA data; actual factor</t>
  </si>
  <si>
    <t>Total production minus losses = electricity</t>
  </si>
  <si>
    <t>all values in tCO2/MWH (idem to kgCO2/kWh)</t>
  </si>
  <si>
    <t>All values for 2018</t>
  </si>
  <si>
    <t xml:space="preserve">GHG from CO2 for electricity production </t>
  </si>
  <si>
    <t>Costa Rica from country report</t>
  </si>
  <si>
    <t>Real GDP growth; accessed 3.12.2020</t>
  </si>
  <si>
    <t>Projected real GDP CAGR 2020 to 2030 based on rates 2020 to 2025 and constant from 2025 to 2030 (includes COVID impact)</t>
  </si>
  <si>
    <t>Dom Rep</t>
  </si>
  <si>
    <t>World Economic Outlook (October 2020) - Real GDP growth (imf.org)</t>
  </si>
  <si>
    <t>IMF and Statista CAGR 2020 to 2025</t>
  </si>
  <si>
    <t>CNG</t>
  </si>
  <si>
    <t>Fossil fuel prices</t>
  </si>
  <si>
    <t>Electricity household</t>
  </si>
  <si>
    <t>electricity business</t>
  </si>
  <si>
    <t>LPG is per liter</t>
  </si>
  <si>
    <t>Default Emissions</t>
  </si>
  <si>
    <t>Country Values</t>
  </si>
  <si>
    <t>Euro 2/II</t>
  </si>
  <si>
    <t>Vehicle category</t>
  </si>
  <si>
    <t>Fuel</t>
  </si>
  <si>
    <t>Fuel consumption</t>
  </si>
  <si>
    <r>
      <t>NO</t>
    </r>
    <r>
      <rPr>
        <b/>
        <vertAlign val="subscript"/>
        <sz val="11"/>
        <color theme="1"/>
        <rFont val="Calibri"/>
        <family val="2"/>
        <scheme val="minor"/>
      </rPr>
      <t>x</t>
    </r>
  </si>
  <si>
    <r>
      <t>PM</t>
    </r>
    <r>
      <rPr>
        <b/>
        <vertAlign val="subscript"/>
        <sz val="11"/>
        <color theme="1"/>
        <rFont val="Calibri"/>
        <family val="2"/>
        <scheme val="minor"/>
      </rPr>
      <t>2.5</t>
    </r>
  </si>
  <si>
    <r>
      <t>CO</t>
    </r>
    <r>
      <rPr>
        <b/>
        <vertAlign val="subscript"/>
        <sz val="11"/>
        <color theme="1"/>
        <rFont val="Calibri"/>
        <family val="2"/>
        <scheme val="minor"/>
      </rPr>
      <t>2</t>
    </r>
    <r>
      <rPr>
        <b/>
        <sz val="11"/>
        <color theme="1"/>
        <rFont val="Calibri"/>
        <family val="2"/>
        <scheme val="minor"/>
      </rPr>
      <t xml:space="preserve"> TTW</t>
    </r>
  </si>
  <si>
    <t>BC</t>
  </si>
  <si>
    <r>
      <t>CO</t>
    </r>
    <r>
      <rPr>
        <b/>
        <vertAlign val="subscript"/>
        <sz val="11"/>
        <color theme="1"/>
        <rFont val="Calibri"/>
        <family val="2"/>
        <scheme val="minor"/>
      </rPr>
      <t>2</t>
    </r>
    <r>
      <rPr>
        <b/>
        <sz val="11"/>
        <color theme="1"/>
        <rFont val="Calibri"/>
        <family val="2"/>
        <scheme val="minor"/>
      </rPr>
      <t xml:space="preserve"> WTW incl. BC</t>
    </r>
  </si>
  <si>
    <t>Annual distance</t>
  </si>
  <si>
    <t>Passenger Car</t>
  </si>
  <si>
    <t>gasoline</t>
  </si>
  <si>
    <t>diesel</t>
  </si>
  <si>
    <t>Taxi</t>
  </si>
  <si>
    <t>3-wheeler</t>
  </si>
  <si>
    <t>Motorcycle</t>
  </si>
  <si>
    <t>Small bus</t>
  </si>
  <si>
    <t>Euro 4/IV</t>
  </si>
  <si>
    <t>LCV</t>
  </si>
  <si>
    <t>Truck &lt; 7.5t</t>
  </si>
  <si>
    <t>Truck 7.5-16t</t>
  </si>
  <si>
    <t>Truck 16-32t</t>
  </si>
  <si>
    <t>Truck &gt;32t</t>
  </si>
  <si>
    <t>Urban standard bus</t>
  </si>
  <si>
    <t>Coach bus</t>
  </si>
  <si>
    <t>Source and Assumptions</t>
  </si>
  <si>
    <t>General Parameters</t>
  </si>
  <si>
    <t>Parameter</t>
  </si>
  <si>
    <t>Unit</t>
  </si>
  <si>
    <t>NCV of diesel</t>
  </si>
  <si>
    <t>MJ/kg</t>
  </si>
  <si>
    <t>IPCC, 2006, table 1.2</t>
  </si>
  <si>
    <r>
      <t>CO</t>
    </r>
    <r>
      <rPr>
        <vertAlign val="subscript"/>
        <sz val="11"/>
        <color theme="1"/>
        <rFont val="Calibri"/>
        <family val="2"/>
        <scheme val="minor"/>
      </rPr>
      <t>2</t>
    </r>
    <r>
      <rPr>
        <sz val="11"/>
        <color theme="1"/>
        <rFont val="Calibri"/>
        <family val="2"/>
        <scheme val="minor"/>
      </rPr>
      <t xml:space="preserve"> emission factor of diesel</t>
    </r>
  </si>
  <si>
    <r>
      <t>gCO</t>
    </r>
    <r>
      <rPr>
        <vertAlign val="subscript"/>
        <sz val="11"/>
        <color theme="1"/>
        <rFont val="Calibri"/>
        <family val="2"/>
        <scheme val="minor"/>
      </rPr>
      <t>2</t>
    </r>
    <r>
      <rPr>
        <sz val="11"/>
        <color theme="1"/>
        <rFont val="Calibri"/>
        <family val="2"/>
        <scheme val="minor"/>
      </rPr>
      <t>/MJ</t>
    </r>
  </si>
  <si>
    <t>IPCC, 2006, table 1.4</t>
  </si>
  <si>
    <t>Density of diesel</t>
  </si>
  <si>
    <t>kg/l</t>
  </si>
  <si>
    <t>IEA, 2005</t>
  </si>
  <si>
    <t>Well-to-tank mark-up factor diesel</t>
  </si>
  <si>
    <t>UNFCCC, 2014, Table 3</t>
  </si>
  <si>
    <t>NCV of CNG</t>
  </si>
  <si>
    <r>
      <t>CO</t>
    </r>
    <r>
      <rPr>
        <vertAlign val="subscript"/>
        <sz val="11"/>
        <color theme="1"/>
        <rFont val="Calibri"/>
        <family val="2"/>
        <scheme val="minor"/>
      </rPr>
      <t>2</t>
    </r>
    <r>
      <rPr>
        <sz val="11"/>
        <color theme="1"/>
        <rFont val="Calibri"/>
        <family val="2"/>
        <scheme val="minor"/>
      </rPr>
      <t xml:space="preserve"> emission factor of CNG</t>
    </r>
  </si>
  <si>
    <t>Density of NG</t>
  </si>
  <si>
    <r>
      <t>kg/m</t>
    </r>
    <r>
      <rPr>
        <vertAlign val="superscript"/>
        <sz val="11"/>
        <color theme="1"/>
        <rFont val="Calibri"/>
        <family val="2"/>
        <scheme val="minor"/>
      </rPr>
      <t>3</t>
    </r>
  </si>
  <si>
    <t>IGU, 2012</t>
  </si>
  <si>
    <t>Well-to-tank mark-up factor CNG</t>
  </si>
  <si>
    <t>Methane slip as % of NG consumption TTW</t>
  </si>
  <si>
    <t>Average low and high value of ICCT, 2015, table 4 for crankcase and tailpipe</t>
  </si>
  <si>
    <t>Methane slip as % of NG consumption WTW</t>
  </si>
  <si>
    <t>Average low and high value of ICCT, 2015, table 4 for well-to-pump and fuelling station plus TTW slip</t>
  </si>
  <si>
    <t>NCV of gasoline</t>
  </si>
  <si>
    <r>
      <t>CO</t>
    </r>
    <r>
      <rPr>
        <vertAlign val="subscript"/>
        <sz val="11"/>
        <color theme="1"/>
        <rFont val="Calibri"/>
        <family val="2"/>
        <scheme val="minor"/>
      </rPr>
      <t>2</t>
    </r>
    <r>
      <rPr>
        <sz val="11"/>
        <color theme="1"/>
        <rFont val="Calibri"/>
        <family val="2"/>
        <scheme val="minor"/>
      </rPr>
      <t xml:space="preserve"> emission factor of gasoline</t>
    </r>
  </si>
  <si>
    <t>Density of gasoline</t>
  </si>
  <si>
    <t>Well-to-tank mark-up factor gasoline</t>
  </si>
  <si>
    <r>
      <t>GWP</t>
    </r>
    <r>
      <rPr>
        <vertAlign val="subscript"/>
        <sz val="11"/>
        <color theme="1"/>
        <rFont val="Calibri"/>
        <family val="2"/>
        <scheme val="minor"/>
      </rPr>
      <t xml:space="preserve">100 </t>
    </r>
    <r>
      <rPr>
        <sz val="11"/>
        <color theme="1"/>
        <rFont val="Calibri"/>
        <family val="2"/>
        <scheme val="minor"/>
      </rPr>
      <t>of BC</t>
    </r>
  </si>
  <si>
    <t>Bond, 2013; see also IPCC, 2013, Table 8.A.6</t>
  </si>
  <si>
    <r>
      <t>GWP</t>
    </r>
    <r>
      <rPr>
        <vertAlign val="subscript"/>
        <sz val="11"/>
        <color theme="1"/>
        <rFont val="Calibri"/>
        <family val="2"/>
        <scheme val="minor"/>
      </rPr>
      <t xml:space="preserve">100 </t>
    </r>
    <r>
      <rPr>
        <sz val="11"/>
        <color theme="1"/>
        <rFont val="Calibri"/>
        <family val="2"/>
        <scheme val="minor"/>
      </rPr>
      <t>of CH</t>
    </r>
    <r>
      <rPr>
        <vertAlign val="subscript"/>
        <sz val="11"/>
        <color theme="1"/>
        <rFont val="Calibri"/>
        <family val="2"/>
        <scheme val="minor"/>
      </rPr>
      <t>4</t>
    </r>
  </si>
  <si>
    <t xml:space="preserve">IPCC, 2013, Table 8.A. </t>
  </si>
  <si>
    <t>BC fraction Euro 2 gasoline passenger car and LCV</t>
  </si>
  <si>
    <t>BC fraction Euro 4 gasoline passenger car and LCV</t>
  </si>
  <si>
    <t xml:space="preserve">BC fraction Euro 2 diesel passenger car and LCV </t>
  </si>
  <si>
    <t>BC fraction Euro 4 diesel passenger car and LCV</t>
  </si>
  <si>
    <t>BC fraction Euro II HDV</t>
  </si>
  <si>
    <t>BC fraction Euro IV HDV</t>
  </si>
  <si>
    <t>BC fraction Euro 1 Motorcycle</t>
  </si>
  <si>
    <t>BC fraction Euro 2 Mot</t>
  </si>
  <si>
    <t>EEA, 2020, tabla 3-92</t>
  </si>
  <si>
    <r>
      <t>Cost per ton of PM</t>
    </r>
    <r>
      <rPr>
        <b/>
        <vertAlign val="subscript"/>
        <sz val="10"/>
        <color rgb="FF000000"/>
        <rFont val="Calibri"/>
        <family val="2"/>
        <scheme val="minor"/>
      </rPr>
      <t>2.5</t>
    </r>
  </si>
  <si>
    <r>
      <t>Cost per ton of NO</t>
    </r>
    <r>
      <rPr>
        <b/>
        <vertAlign val="subscript"/>
        <sz val="10"/>
        <color rgb="FF000000"/>
        <rFont val="Calibri"/>
        <family val="2"/>
        <scheme val="minor"/>
      </rPr>
      <t>x</t>
    </r>
  </si>
  <si>
    <t>SCC</t>
  </si>
  <si>
    <t>Conversion kWh to MJ</t>
  </si>
  <si>
    <t>MJ per kWh</t>
  </si>
  <si>
    <t>https://home.uni-leipzig.de/energy/energy-fundamentals/03.htm#:~:text=Power%20units%20can%20be%20converted,%3D%203.6%20MJ%20%5BMegaJoule%5D.</t>
  </si>
  <si>
    <t>Energy Usage MJ</t>
  </si>
  <si>
    <t>Freight elasticity</t>
  </si>
  <si>
    <t>passenger vehicle elasticity</t>
  </si>
  <si>
    <t>see meth report</t>
  </si>
  <si>
    <t>Vehicle Data</t>
  </si>
  <si>
    <t xml:space="preserve">CNG </t>
  </si>
  <si>
    <t>total</t>
  </si>
  <si>
    <t>Passenger car</t>
  </si>
  <si>
    <t>small bus</t>
  </si>
  <si>
    <t>standard urban bus</t>
  </si>
  <si>
    <t>coach</t>
  </si>
  <si>
    <t>Emissions</t>
  </si>
  <si>
    <t>Year of data</t>
  </si>
  <si>
    <t>All data in tons per annum</t>
  </si>
  <si>
    <r>
      <t>CO</t>
    </r>
    <r>
      <rPr>
        <b/>
        <vertAlign val="subscript"/>
        <sz val="11"/>
        <color theme="1"/>
        <rFont val="Calibri"/>
        <family val="2"/>
        <scheme val="minor"/>
      </rPr>
      <t>2</t>
    </r>
    <r>
      <rPr>
        <b/>
        <sz val="11"/>
        <color theme="1"/>
        <rFont val="Calibri"/>
        <family val="2"/>
        <scheme val="minor"/>
      </rPr>
      <t xml:space="preserve"> WTW</t>
    </r>
  </si>
  <si>
    <t>Energy in MJ</t>
  </si>
  <si>
    <t>Energy in TJ</t>
  </si>
  <si>
    <t>Motorcycles</t>
  </si>
  <si>
    <t>GDP growth rate</t>
  </si>
  <si>
    <t>Total</t>
  </si>
  <si>
    <t>Share GHG WTW</t>
  </si>
  <si>
    <t>Emission costs</t>
  </si>
  <si>
    <t>Pollutants</t>
  </si>
  <si>
    <t>GHG</t>
  </si>
  <si>
    <t>in MUSD of 2019</t>
  </si>
  <si>
    <t>EV Scenarios</t>
  </si>
  <si>
    <t>Scenario</t>
  </si>
  <si>
    <t>Rate of EVs of newly registered vehicles</t>
  </si>
  <si>
    <t>Stock all cars</t>
  </si>
  <si>
    <t>Replacement cars</t>
  </si>
  <si>
    <t>EV car fleet new</t>
  </si>
  <si>
    <t>EV car fleet stock</t>
  </si>
  <si>
    <t>EV fleet as % of stock</t>
  </si>
  <si>
    <t>GHG reduction WTW in tons</t>
  </si>
  <si>
    <t>Passenger cars S1</t>
  </si>
  <si>
    <t>Vehicle average age</t>
  </si>
  <si>
    <t xml:space="preserve">lifespan </t>
  </si>
  <si>
    <t>% replaced per annum</t>
  </si>
  <si>
    <t>Additional new cars</t>
  </si>
  <si>
    <t>Passenger cars S2</t>
  </si>
  <si>
    <t>S1 EV 15@30</t>
  </si>
  <si>
    <t>S2 EV30@30</t>
  </si>
  <si>
    <t>Taxis S1</t>
  </si>
  <si>
    <t>Stock all taxis</t>
  </si>
  <si>
    <t>Replacement taxis</t>
  </si>
  <si>
    <t>Additional new taxis</t>
  </si>
  <si>
    <t>EV taxi fleet new</t>
  </si>
  <si>
    <t>EV taxi fleet stock</t>
  </si>
  <si>
    <t>EV taxi as % of stock</t>
  </si>
  <si>
    <t>Taxis S2</t>
  </si>
  <si>
    <t>3-wheelers S1</t>
  </si>
  <si>
    <t>3-wheelers S2</t>
  </si>
  <si>
    <t>Motorcycle S1</t>
  </si>
  <si>
    <t>Stock all MC</t>
  </si>
  <si>
    <t>Replacement MC</t>
  </si>
  <si>
    <t>Additional new MC</t>
  </si>
  <si>
    <t>EV MC fleet new</t>
  </si>
  <si>
    <t>EV MC fleet stock</t>
  </si>
  <si>
    <t>Motorcycle S2</t>
  </si>
  <si>
    <t>Small Bus S1</t>
  </si>
  <si>
    <t>Stock all vehicles</t>
  </si>
  <si>
    <t>Replacement vehicles</t>
  </si>
  <si>
    <t>Additional new vehicles</t>
  </si>
  <si>
    <t>EV vehicle fleet new</t>
  </si>
  <si>
    <t>EV vehicle fleet stock</t>
  </si>
  <si>
    <t>Urban bus standard S1</t>
  </si>
  <si>
    <t>Urban bus standard S2</t>
  </si>
  <si>
    <t>Small Bus S2</t>
  </si>
  <si>
    <t>Coach S1</t>
  </si>
  <si>
    <t>Coach S2</t>
  </si>
  <si>
    <t>LCV S1</t>
  </si>
  <si>
    <t>LCV S2</t>
  </si>
  <si>
    <t>Truck &lt;7.5t S1</t>
  </si>
  <si>
    <t>Truck &lt;7.5t S2</t>
  </si>
  <si>
    <t>Truck 7.5-16t S1</t>
  </si>
  <si>
    <t>Truck 16-32t S1</t>
  </si>
  <si>
    <t>Truck 16-32t S2</t>
  </si>
  <si>
    <t>Truck &gt;32t S1</t>
  </si>
  <si>
    <t>Truck &gt;32t S2</t>
  </si>
  <si>
    <t>Total excl. trucks &gt;7.5t S1</t>
  </si>
  <si>
    <t>Total excl. trucks &gt;7.5t S2</t>
  </si>
  <si>
    <t>EV electricity consumption</t>
  </si>
  <si>
    <t>kWh/km</t>
  </si>
  <si>
    <t>Sources: car/taxi, IEA 2018; 3-wheeler: MC/LCV: LMD project ADB Vietnam; Bus: results China, ADB, 2017; Truck: same as bus for same size</t>
  </si>
  <si>
    <t>Electricity demand GWh</t>
  </si>
  <si>
    <t>Carbon grid factor</t>
  </si>
  <si>
    <t xml:space="preserve">Fuel Usage </t>
  </si>
  <si>
    <t>in million liters for diesel and gasoline and tons for CNG</t>
  </si>
  <si>
    <t>take from country values</t>
  </si>
  <si>
    <t>Vehicle saturation rate</t>
  </si>
  <si>
    <t>Source: Japan pattern; see table 3</t>
  </si>
  <si>
    <t>vehicles per 1,000 population</t>
  </si>
  <si>
    <t>Gompertz Curve</t>
  </si>
  <si>
    <t>Source: calculation by Grutter Consulting based on IMF database updating values for 2019; 2% annual real increase (ADB, 2019)</t>
  </si>
  <si>
    <t>Tian Wu et. Al (2014), Vehicle Onwership Analysis Based on GDP per capita in China: 1963-2050; Sustainability 2014; 6, 4877-4899: doi: 10.3390/su6084877; see table 3</t>
  </si>
  <si>
    <t>Distance driven per bus per annum</t>
  </si>
  <si>
    <t>km</t>
  </si>
  <si>
    <t>TCO 12m Bus</t>
  </si>
  <si>
    <t>Specific electicity usage</t>
  </si>
  <si>
    <t>Diesel usage</t>
  </si>
  <si>
    <t>l/100km</t>
  </si>
  <si>
    <t>Workday distance driven daily</t>
  </si>
  <si>
    <t>Emission factors and fuel consumption EEA, (2020), COPERT Tier 2 except for small buses, 3-wheelers and standard urban buses (standard urban buses based on Tier 3 with 15km/h and 50% load)</t>
  </si>
  <si>
    <t>Lifespan bus diesel</t>
  </si>
  <si>
    <t>Lifespan bus electric</t>
  </si>
  <si>
    <t>Lifespan battery @ 80% SOC</t>
  </si>
  <si>
    <t>years</t>
  </si>
  <si>
    <t>Default</t>
  </si>
  <si>
    <t>Chinese average; ADB, 2018; includes AC but not heating</t>
  </si>
  <si>
    <t xml:space="preserve">max based on battery age; can be 20% more than diesel </t>
  </si>
  <si>
    <t>current guarantee levels</t>
  </si>
  <si>
    <t>Daily range workday (max)</t>
  </si>
  <si>
    <t>Energy usage day</t>
  </si>
  <si>
    <t>kWh</t>
  </si>
  <si>
    <t>Reserve ratio</t>
  </si>
  <si>
    <t>SOC loss year 8</t>
  </si>
  <si>
    <t>Battery size required year 8</t>
  </si>
  <si>
    <t>Battery Size Determination overnight charging</t>
  </si>
  <si>
    <t>Risk ratio (higher energy consumption)</t>
  </si>
  <si>
    <t>Battery capacity</t>
  </si>
  <si>
    <t>Average daily consumption workday</t>
  </si>
  <si>
    <t>Time available at depot night</t>
  </si>
  <si>
    <t>hours</t>
  </si>
  <si>
    <t xml:space="preserve">Power conversion efficiency of chargers </t>
  </si>
  <si>
    <t>Charging power required (incl. 1h reserve for slower charging last 20%)</t>
  </si>
  <si>
    <t>kW</t>
  </si>
  <si>
    <t>Charging required at bus depot overnight</t>
  </si>
  <si>
    <t>minutes</t>
  </si>
  <si>
    <t>Power conversion efficiency of chargers</t>
  </si>
  <si>
    <t>Option A: Overnight Charging</t>
  </si>
  <si>
    <t>Battery size</t>
  </si>
  <si>
    <t>C-rate</t>
  </si>
  <si>
    <t xml:space="preserve">Charging in 30 minutes </t>
  </si>
  <si>
    <t>Average re-charge during day required with 20% reserve ratio</t>
  </si>
  <si>
    <t>Average required re-charge day with 300 kW charger</t>
  </si>
  <si>
    <t>Fast-charger</t>
  </si>
  <si>
    <t>Number of buses per fast-charger</t>
  </si>
  <si>
    <t>buses / charger</t>
  </si>
  <si>
    <t>Average share of day electricity</t>
  </si>
  <si>
    <t>Night charger power</t>
  </si>
  <si>
    <t>Other options are possible e.g. smaller battery and higher C-rate, buses per fast-charger based on max 12 units or time*2 for charging and 3 hour slot</t>
  </si>
  <si>
    <t>Financial defaults</t>
  </si>
  <si>
    <t>CAPEX diesel bus</t>
  </si>
  <si>
    <t>CAPEX overnight charged e-bus</t>
  </si>
  <si>
    <t>CAPEX slow-charged batteries</t>
  </si>
  <si>
    <t>CAPEX fast-charged BEB</t>
  </si>
  <si>
    <t>CAPEX batteries fast-charged</t>
  </si>
  <si>
    <t>CAPEX charger excl. Installation per kW</t>
  </si>
  <si>
    <t>LFP batteries</t>
  </si>
  <si>
    <t>NMC batteries</t>
  </si>
  <si>
    <t>Based on standard fast-charged bus</t>
  </si>
  <si>
    <t>USD</t>
  </si>
  <si>
    <t>USD/kWh</t>
  </si>
  <si>
    <t>Reduction battery cost in 8 years</t>
  </si>
  <si>
    <t>US DOE projections, 2017 have a decrease of 12% per annum; applied to 5 years; https://energy.gov/sites/prod/files/2017/02/f34/67089%20EERE%20LIB%20cost%20vs%20price%20metrics%20r9.pdf</t>
  </si>
  <si>
    <t>USD/kW</t>
  </si>
  <si>
    <t>Cost per bus depot upgrade</t>
  </si>
  <si>
    <t>Compact sub-stations for groups of chargers; 20kV cables from connection substation to the compact substation, 400V cables from compact substation to chagers; costs not born by electric utility</t>
  </si>
  <si>
    <t>default 1 million km</t>
  </si>
  <si>
    <t>Standard chinese chargers, 2 nozzles</t>
  </si>
  <si>
    <t>Cost grid connection of chargers</t>
  </si>
  <si>
    <t xml:space="preserve">Maintenance &amp; repair cost of e-buses relative to diesel incl. labour </t>
  </si>
  <si>
    <t xml:space="preserve">Maintenance &amp; repair cost of CNG buses relative to diesel incl. labour </t>
  </si>
  <si>
    <t>Based on CNG and diesel bus operators</t>
  </si>
  <si>
    <t>Lifetime chargers</t>
  </si>
  <si>
    <t>Lifetime grid connection</t>
  </si>
  <si>
    <t>Lifetime bus depot upgrades</t>
  </si>
  <si>
    <t>Electricity price fast chargers</t>
  </si>
  <si>
    <t>Electricity price consumption buses or medium tension industry night off peak</t>
  </si>
  <si>
    <t>Electricity price home charging</t>
  </si>
  <si>
    <t>Power charge night per month</t>
  </si>
  <si>
    <t>Power charge day off-peak per month</t>
  </si>
  <si>
    <t>Calculation for buses</t>
  </si>
  <si>
    <t>Average electricity price overnight charged buses</t>
  </si>
  <si>
    <t>Average electricity price fast charged buses</t>
  </si>
  <si>
    <t>Electricity Prices</t>
  </si>
  <si>
    <t>Option B: Fast Charging</t>
  </si>
  <si>
    <t>TCO Buses</t>
  </si>
  <si>
    <t>BEB overnight</t>
  </si>
  <si>
    <t>BEB fast</t>
  </si>
  <si>
    <t>CAPEX bus</t>
  </si>
  <si>
    <t>CAPEX charging infrastructure</t>
  </si>
  <si>
    <t>CAPEX grid connection</t>
  </si>
  <si>
    <t>CAPEX depot upgrade</t>
  </si>
  <si>
    <t>Total CAPEX</t>
  </si>
  <si>
    <t>Battery replacement yr 8</t>
  </si>
  <si>
    <t>Energy cost yr 1</t>
  </si>
  <si>
    <t>Finance cost average per year</t>
  </si>
  <si>
    <t>Economic costs yr 1</t>
  </si>
  <si>
    <t>TCO financial per km</t>
  </si>
  <si>
    <t>TCO economic per km</t>
  </si>
  <si>
    <t>Finance Costs</t>
  </si>
  <si>
    <t>Loan term</t>
  </si>
  <si>
    <t>Commercial interest rate</t>
  </si>
  <si>
    <t>Maintenance cost bus yr 1</t>
  </si>
  <si>
    <t>Maintenance cost infra yr 1</t>
  </si>
  <si>
    <t>timespan of calculation: lifespan of e-buses with replacement investment for fossil buses; end of life value proportional to remaining lifespan</t>
  </si>
  <si>
    <t>USD/km</t>
  </si>
  <si>
    <t>Loan Amount</t>
  </si>
  <si>
    <t>Interest Rate</t>
  </si>
  <si>
    <t>Term in Years</t>
  </si>
  <si>
    <t>Monthly Payment</t>
  </si>
  <si>
    <t>For more information, visit the page below:</t>
  </si>
  <si>
    <t>https://www.thebalance.com/how-amortization-works-315522</t>
  </si>
  <si>
    <t>Month</t>
  </si>
  <si>
    <t>StartingBalance</t>
  </si>
  <si>
    <t>Interest</t>
  </si>
  <si>
    <t>Principal</t>
  </si>
  <si>
    <t>EndingBalance</t>
  </si>
  <si>
    <t>TotalInterest</t>
  </si>
  <si>
    <t>Finance costs based on concessional loan</t>
  </si>
  <si>
    <t>Diesel Bus</t>
  </si>
  <si>
    <t>CAPEX</t>
  </si>
  <si>
    <t>Energy</t>
  </si>
  <si>
    <t>Maintenance</t>
  </si>
  <si>
    <t>Finance</t>
  </si>
  <si>
    <t>Economic</t>
  </si>
  <si>
    <t>Total financial incl. Finance</t>
  </si>
  <si>
    <t>Total economic incl. Finance</t>
  </si>
  <si>
    <t>NPV financial</t>
  </si>
  <si>
    <t>NPV economic</t>
  </si>
  <si>
    <t>BEB fast-charged</t>
  </si>
  <si>
    <t>Impact</t>
  </si>
  <si>
    <t>GHG TTW reduction</t>
  </si>
  <si>
    <t>GHG WTW incl. BC reduction</t>
  </si>
  <si>
    <t>annual</t>
  </si>
  <si>
    <t>lifespan</t>
  </si>
  <si>
    <t>GHG, PM2.5 and NOx impact per vehicle unit</t>
  </si>
  <si>
    <t>urban bus</t>
  </si>
  <si>
    <t>taxi</t>
  </si>
  <si>
    <t>Cradle to grave GHG reduction</t>
  </si>
  <si>
    <t>PM2.5 reduction</t>
  </si>
  <si>
    <t>NOx reduction</t>
  </si>
  <si>
    <t>Lifespan based on EV lifespan</t>
  </si>
  <si>
    <t>Reductions in tons of EV versus fossil</t>
  </si>
  <si>
    <t>Default comparison: Euro IV unit; bus diesel</t>
  </si>
  <si>
    <t>BEB</t>
  </si>
  <si>
    <t>Reduction</t>
  </si>
  <si>
    <t>Direct emissions energy TTW</t>
  </si>
  <si>
    <t>Indirect emissions energy WTT</t>
  </si>
  <si>
    <t>Black Carbon emissions</t>
  </si>
  <si>
    <t>Vehicle production</t>
  </si>
  <si>
    <t>Battery manufacturing</t>
  </si>
  <si>
    <t>Total lifecycle</t>
  </si>
  <si>
    <r>
      <t>GHG emissions per km life cycle gCO</t>
    </r>
    <r>
      <rPr>
        <vertAlign val="subscript"/>
        <sz val="11"/>
        <color theme="1"/>
        <rFont val="Calibri"/>
        <family val="2"/>
        <scheme val="minor"/>
      </rPr>
      <t>2e</t>
    </r>
    <r>
      <rPr>
        <sz val="11"/>
        <color theme="1"/>
        <rFont val="Calibri"/>
        <family val="2"/>
        <scheme val="minor"/>
      </rPr>
      <t>/km</t>
    </r>
  </si>
  <si>
    <t>Diesel Euro IV</t>
  </si>
  <si>
    <t>Battery manufacturing emissions</t>
  </si>
  <si>
    <r>
      <t>kgCO</t>
    </r>
    <r>
      <rPr>
        <vertAlign val="subscript"/>
        <sz val="11"/>
        <color theme="1"/>
        <rFont val="Calibri"/>
        <family val="2"/>
        <scheme val="minor"/>
      </rPr>
      <t>2</t>
    </r>
    <r>
      <rPr>
        <sz val="11"/>
        <color theme="1"/>
        <rFont val="Calibri"/>
        <family val="2"/>
        <scheme val="minor"/>
      </rPr>
      <t>/kWh</t>
    </r>
  </si>
  <si>
    <r>
      <t>ICCT, 2018, table 1 (per kWh battery set); average value not taking into account 2</t>
    </r>
    <r>
      <rPr>
        <vertAlign val="superscript"/>
        <sz val="11"/>
        <color theme="1"/>
        <rFont val="Calibri"/>
        <family val="2"/>
        <scheme val="minor"/>
      </rPr>
      <t>nd</t>
    </r>
    <r>
      <rPr>
        <sz val="11"/>
        <color theme="1"/>
        <rFont val="Calibri"/>
        <family val="2"/>
        <scheme val="minor"/>
      </rPr>
      <t xml:space="preserve"> life usage of batteries</t>
    </r>
  </si>
  <si>
    <t>LCA Emissions</t>
  </si>
  <si>
    <t>Note: lifespan diesel bus 14 years and BEB 16 years; replacement of batteries year 8</t>
  </si>
  <si>
    <t>Vehicle production emissions based on mobitool for diesel bus; BEB less as 2 years longer lifespan</t>
  </si>
  <si>
    <t>Bus GHG Emissions Life Cycle 16 years (tons)</t>
  </si>
  <si>
    <t>Average grid factor 0.475 kgCO2/kWh world from https://www.iea.org/reports/global-energy-co2-status-report-2019/emissions</t>
  </si>
  <si>
    <t>per km</t>
  </si>
  <si>
    <t>E-Bus</t>
  </si>
  <si>
    <t>Energy usage MJ</t>
  </si>
  <si>
    <t>EEA, 2020 Tier 3 based on 0% gradient, 50% occupation, 17km/h Euro IV diesel and EEV CNG</t>
  </si>
  <si>
    <t>Taxi GHG Emissions Life Cycle 10 years (tons)</t>
  </si>
  <si>
    <t>gasoline Euro 4</t>
  </si>
  <si>
    <t>Electric</t>
  </si>
  <si>
    <t>Average battery size</t>
  </si>
  <si>
    <t>Sources: car: nissan Leaf standard; taxi Nissan Leaf extended; 3-wheeler Udaipur for battery swap; MC for battery swap</t>
  </si>
  <si>
    <t>Vehicle production emissions based on mobitool</t>
  </si>
  <si>
    <t>e-taxi</t>
  </si>
  <si>
    <t>LCV GHG Emissions Life Cycle 20 years (tons)</t>
  </si>
  <si>
    <t>e-LCV</t>
  </si>
  <si>
    <t>Coverage of bus and chargers with roof, no paving, includes labour (20m2 per bus, 250 USD/m2 material and 125 USD/m2 labour)</t>
  </si>
  <si>
    <t>USD/bus</t>
  </si>
  <si>
    <t>CAPEX charger installations civil works</t>
  </si>
  <si>
    <t>Civil works for chargers; 2 buses per charger; 5,000 USD per unit</t>
  </si>
  <si>
    <t>Based on experience in PR China; ADB, 2018; 10% higher tyre costs; 75% lower maintenance staff and general maintenance; 20% lower repair and spare parts</t>
  </si>
  <si>
    <t>standard value</t>
  </si>
  <si>
    <t xml:space="preserve">Maintenance chargers, grid connection, depot </t>
  </si>
  <si>
    <t>of investment</t>
  </si>
  <si>
    <t>Investment cost other vehicle categories</t>
  </si>
  <si>
    <t xml:space="preserve">Taxi relative to Nissan Sentra </t>
  </si>
  <si>
    <t>Category</t>
  </si>
  <si>
    <t>Nissan Leaf or BAIC taxi 28-32,000 USD</t>
  </si>
  <si>
    <t xml:space="preserve">see McKinsey </t>
  </si>
  <si>
    <t>Assumes cost parity</t>
  </si>
  <si>
    <t>CAGR</t>
  </si>
  <si>
    <t>Expected price parity by 2030</t>
  </si>
  <si>
    <t>Electric vehicle trends | Deloitte Insights</t>
  </si>
  <si>
    <t>Coaster Bus 6-8m</t>
  </si>
  <si>
    <t>offer Chinese bus manufacturers</t>
  </si>
  <si>
    <t>annual decrease same as for large buses</t>
  </si>
  <si>
    <t>coaster bus</t>
  </si>
  <si>
    <t>LCVs</t>
  </si>
  <si>
    <t>BYD T3 is 19,000 USD and Nissan EVN is 30,000 USD</t>
  </si>
  <si>
    <t>cost parity with Nissan diesel</t>
  </si>
  <si>
    <t>High Potential Scenario</t>
  </si>
  <si>
    <t>Taxis</t>
  </si>
  <si>
    <t>Urban Buses</t>
  </si>
  <si>
    <t>Small buses</t>
  </si>
  <si>
    <t>This scenario is only made for the vehicle categories of the program i.e. urban buses, small buses, taxis and LCVs</t>
  </si>
  <si>
    <t>For urban buses, taxis and LCVs the target is 100% of new registered buses/taxis/LCVs in 2030 are electric; This takes into consideration that Evs in this segment should be cost-competitive by 2030. No early replacement of vehicles is made i.e. conventional vehicles could still be used till ending their lifespan.</t>
  </si>
  <si>
    <t>The growth curve towards 2030 is based on a power curve with the function y=0.0024*n^2.52 based on the curve of Norway for the last 10 years). Initial experiences are built and cost structures go down. Barriers are removed and financial equivalence will be achieved. The vehicle penetration rates increases then (for new vehicles)</t>
  </si>
  <si>
    <t>Taxis High Potential</t>
  </si>
  <si>
    <t>Small Bus Potential scenario</t>
  </si>
  <si>
    <t>GHG Transport Projections WTW</t>
  </si>
  <si>
    <t>BAU</t>
  </si>
  <si>
    <t>EV15@30</t>
  </si>
  <si>
    <t>GHG reduction EV15@30</t>
  </si>
  <si>
    <t>EV30@30</t>
  </si>
  <si>
    <t>GHG reduction EV30@30</t>
  </si>
  <si>
    <t>GHG BAU</t>
  </si>
  <si>
    <t xml:space="preserve">GHG </t>
  </si>
  <si>
    <t>Truck 7.5-16t S2</t>
  </si>
  <si>
    <t>GHG WTW emissions in tCO2e of selected 4 commercial vehicle sectors (LCVs, small and urban bus, taxis)</t>
  </si>
  <si>
    <t>Growth rate freight transport</t>
  </si>
  <si>
    <t>See below</t>
  </si>
  <si>
    <t>Bus, coach growth</t>
  </si>
  <si>
    <t>Passenger car, MC, taxi growth</t>
  </si>
  <si>
    <t xml:space="preserve">EV stock 2025 </t>
  </si>
  <si>
    <t xml:space="preserve">EV Stock 2030 </t>
  </si>
  <si>
    <t>GHG impact 2025 tCO2</t>
  </si>
  <si>
    <t>GHG impact 2030 tCO2</t>
  </si>
  <si>
    <t>PM2.5 reduction 2030 (tons)</t>
  </si>
  <si>
    <t>NOx reduction 2030 (tons)</t>
  </si>
  <si>
    <t>Savings emision costs 2030 (MUSD)</t>
  </si>
  <si>
    <t>Emissions savings excl. GHG</t>
  </si>
  <si>
    <t>Vehicle CAPEX 2025 cumulative MUSD</t>
  </si>
  <si>
    <t>Vehicle CAPEX 2030 cumulative MUSD</t>
  </si>
  <si>
    <t>Investment based on real 2020 USD</t>
  </si>
  <si>
    <t>Bus price trend in real USD (average slow and fast charged</t>
  </si>
  <si>
    <t>Cost 2020</t>
  </si>
  <si>
    <t>Projected e-bus cost 2025</t>
  </si>
  <si>
    <t>Projected e-bus cost 2030</t>
  </si>
  <si>
    <t>CAGR decrease</t>
  </si>
  <si>
    <t>Based on battery costs 2025 of 100 USD and 60 USD in 2030 based on BNEF (https://www.sustainable-bus.com/news/electric-vehicle-outlook-2020-bnef-electric-buses/#:~:text=With%20regards%20to%20electric%20bus,needed%20to%20keep%20prices%20falling%C2%BB.&amp;text=But%20by%202030%20demand%20grows%20almost%2014%2Dfold%20to%201%2C755GWh.)</t>
  </si>
  <si>
    <t>Annual bus price projected</t>
  </si>
  <si>
    <t>WACC</t>
  </si>
  <si>
    <t>Cost equity</t>
  </si>
  <si>
    <t>UNFCCC, CDM Methodological Tool Investment Analysis Version 10.0, 2019; value for transport sector Costa Rica</t>
  </si>
  <si>
    <t>Share equity</t>
  </si>
  <si>
    <t>offers banks</t>
  </si>
  <si>
    <t>see above</t>
  </si>
  <si>
    <t>Cost bank loan fossil</t>
  </si>
  <si>
    <t>Share bank loan</t>
  </si>
  <si>
    <t>Corporate tax rate</t>
  </si>
  <si>
    <t>Deloitte, 2020</t>
  </si>
  <si>
    <t>WACC fossil</t>
  </si>
  <si>
    <t>FIRR (differential diesel to BEB)</t>
  </si>
  <si>
    <t>Cash Flow overnight charged</t>
  </si>
  <si>
    <t>CF fast charged</t>
  </si>
  <si>
    <t>FIRR overnight</t>
  </si>
  <si>
    <t>FIRR fast charged</t>
  </si>
  <si>
    <t>EIRR (differential diesel to BEB)</t>
  </si>
  <si>
    <t>EIRR overnight</t>
  </si>
  <si>
    <t>EIRR fast charged</t>
  </si>
  <si>
    <t>Cash Flow</t>
  </si>
  <si>
    <t>Equity</t>
  </si>
  <si>
    <t>Loan</t>
  </si>
  <si>
    <t>OPEX excl. Finance</t>
  </si>
  <si>
    <t>Loan repayment and interest</t>
  </si>
  <si>
    <t>Cash Out</t>
  </si>
  <si>
    <t>BEB overnight charged</t>
  </si>
  <si>
    <t>BEB fast charged</t>
  </si>
  <si>
    <t>Differential CF cumulative</t>
  </si>
  <si>
    <t>overnight charged</t>
  </si>
  <si>
    <t>fast-charged</t>
  </si>
  <si>
    <t>positive value = additional CF available for company when purchasing BEBs</t>
  </si>
  <si>
    <t>Comparison Capital</t>
  </si>
  <si>
    <t>Overnight charged</t>
  </si>
  <si>
    <t>fast charged</t>
  </si>
  <si>
    <t>Absolute</t>
  </si>
  <si>
    <t>%</t>
  </si>
  <si>
    <t>Additional Capital investment</t>
  </si>
  <si>
    <t>Additional Loan</t>
  </si>
  <si>
    <t>Additional equity</t>
  </si>
  <si>
    <t>Discounted Payback period</t>
  </si>
  <si>
    <t>Cumulative differential CF</t>
  </si>
  <si>
    <t>Inital capital investment difference</t>
  </si>
  <si>
    <t>recovery year</t>
  </si>
  <si>
    <t>Impact of concessional finance</t>
  </si>
  <si>
    <t>New finance rate for e-buses</t>
  </si>
  <si>
    <t>TCO financial old</t>
  </si>
  <si>
    <t>TCO financial new</t>
  </si>
  <si>
    <t>min. rate based on GCF 1% plus bank spread</t>
  </si>
  <si>
    <t>Loan share</t>
  </si>
  <si>
    <t>Loan includes also all capital investment yr 1</t>
  </si>
  <si>
    <t>Loan tenure in years</t>
  </si>
  <si>
    <t>WACC and discount factor new BEB</t>
  </si>
  <si>
    <t>Impact concessional finance</t>
  </si>
  <si>
    <t>FIRR old</t>
  </si>
  <si>
    <t>FIRR new</t>
  </si>
  <si>
    <t>Additional equity old</t>
  </si>
  <si>
    <t>Additional equity new</t>
  </si>
  <si>
    <t>Discounted Payback in years old</t>
  </si>
  <si>
    <t>Discounted Payback in years new</t>
  </si>
  <si>
    <t>Loan repayment incl interest</t>
  </si>
  <si>
    <t>Differential Cash out</t>
  </si>
  <si>
    <t>Differential IRR</t>
  </si>
  <si>
    <t>Equity demand</t>
  </si>
  <si>
    <t>Upfront investment contribution</t>
  </si>
  <si>
    <t>together with concessional finance</t>
  </si>
  <si>
    <t>Impact upfront investment plus concessional finance</t>
  </si>
  <si>
    <t>loan spread</t>
  </si>
  <si>
    <t>Discounted annual savings BEB</t>
  </si>
  <si>
    <t>Discounted cumulative savings BEB</t>
  </si>
  <si>
    <t>TCO Taxis</t>
  </si>
  <si>
    <t>Nissan Leaf 2020; idem BAIC</t>
  </si>
  <si>
    <t>Battery lifespan</t>
  </si>
  <si>
    <t>idem to vehicle lifespan</t>
  </si>
  <si>
    <t>Vehicle lifespan</t>
  </si>
  <si>
    <t>Annual mileage</t>
  </si>
  <si>
    <t>Daily mileage</t>
  </si>
  <si>
    <t xml:space="preserve">Charging at home average </t>
  </si>
  <si>
    <t>Assumption; only re-charge if above-average mileage or night shifts</t>
  </si>
  <si>
    <t xml:space="preserve">Charging fast-chargers </t>
  </si>
  <si>
    <t>CAPEX gasoline taxis</t>
  </si>
  <si>
    <t>CAPEX e-taxi</t>
  </si>
  <si>
    <t>Capex home charger 7.4kW</t>
  </si>
  <si>
    <t>Nissan LEAF large battery or BAIC</t>
  </si>
  <si>
    <t>Gasoline consumption</t>
  </si>
  <si>
    <t>Electricity consumption</t>
  </si>
  <si>
    <t>Nissan LEAF https://ev-database.org/car/1106/Nissan-Leaf</t>
  </si>
  <si>
    <t>Charger lifespan</t>
  </si>
  <si>
    <t>Maintenance cost gasoline</t>
  </si>
  <si>
    <t>Maintenance cost total e-taxi</t>
  </si>
  <si>
    <t>gasoline versus e-taxi</t>
  </si>
  <si>
    <t>CAPEX vehicle</t>
  </si>
  <si>
    <t>CAPEX charger</t>
  </si>
  <si>
    <t>Energy cost</t>
  </si>
  <si>
    <t>Maintenance cost</t>
  </si>
  <si>
    <t xml:space="preserve">Finance cost average per loan year </t>
  </si>
  <si>
    <t>Lifespan in years</t>
  </si>
  <si>
    <t>Gasoline taxi</t>
  </si>
  <si>
    <t>Loan repayment incl. interest</t>
  </si>
  <si>
    <t>Cash flow (cash out)</t>
  </si>
  <si>
    <t>IRR (differential to electric)</t>
  </si>
  <si>
    <t>CF financial</t>
  </si>
  <si>
    <t>CF economic</t>
  </si>
  <si>
    <t xml:space="preserve">FIRR </t>
  </si>
  <si>
    <t>EIRR</t>
  </si>
  <si>
    <t>Discounted annual savings e-taxi</t>
  </si>
  <si>
    <t>Cumulative annual savings e-taxi</t>
  </si>
  <si>
    <t>Incremental investment</t>
  </si>
  <si>
    <t>Capital demand</t>
  </si>
  <si>
    <t>absolute</t>
  </si>
  <si>
    <t>percentage</t>
  </si>
  <si>
    <t>New finance rate for e-taxis</t>
  </si>
  <si>
    <t>Impact upfront investment grant</t>
  </si>
  <si>
    <t xml:space="preserve">Based on 310 working days </t>
  </si>
  <si>
    <t>Electricity usage</t>
  </si>
  <si>
    <t>Future Scenario</t>
  </si>
  <si>
    <t>1. Bus price trend</t>
  </si>
  <si>
    <t>2. Impact of bus price trend on TCO, FIRR, Equity, Payback time</t>
  </si>
  <si>
    <t>FIRR</t>
  </si>
  <si>
    <t>Years discounted payback</t>
  </si>
  <si>
    <t>1. E-Taxi price trend</t>
  </si>
  <si>
    <t>2. Impact of price trend on TCO, FIRR, Payback time</t>
  </si>
  <si>
    <t>Annual e-taxi price projected</t>
  </si>
  <si>
    <t>TCO difference e-taxi to fossil</t>
  </si>
  <si>
    <t>LCV Investment project</t>
  </si>
  <si>
    <t>e-LCVs</t>
  </si>
  <si>
    <t>Number of units</t>
  </si>
  <si>
    <t>CAPEX LCV</t>
  </si>
  <si>
    <t>CAPEX home charger</t>
  </si>
  <si>
    <t>Concessional loan + grant</t>
  </si>
  <si>
    <t>Loan tenure</t>
  </si>
  <si>
    <t>Interest rate</t>
  </si>
  <si>
    <t>Loan coverage</t>
  </si>
  <si>
    <t>Loan size</t>
  </si>
  <si>
    <t>GHG impact WTW in tCO2e</t>
  </si>
  <si>
    <t xml:space="preserve">1. Petrol Van </t>
  </si>
  <si>
    <t>explanation</t>
  </si>
  <si>
    <t>CAPEX van</t>
  </si>
  <si>
    <t>Petrol fuel consumption</t>
  </si>
  <si>
    <t xml:space="preserve">Lifespan </t>
  </si>
  <si>
    <t>Based on annual mileage</t>
  </si>
  <si>
    <t>Daily distance driven</t>
  </si>
  <si>
    <t xml:space="preserve">Annual distance </t>
  </si>
  <si>
    <t>2. E-Van</t>
  </si>
  <si>
    <t>CAPEX e-van</t>
  </si>
  <si>
    <t>Range WLTP</t>
  </si>
  <si>
    <t>Cost battery</t>
  </si>
  <si>
    <t>Based on 200 USD/kWh per battery</t>
  </si>
  <si>
    <t>electricity consumption</t>
  </si>
  <si>
    <t>WLTP</t>
  </si>
  <si>
    <t>USD/m</t>
  </si>
  <si>
    <t>50% of fossil (as only engine maintenance is included; no tyres, no repairs)</t>
  </si>
  <si>
    <t>Lifespan van</t>
  </si>
  <si>
    <t xml:space="preserve">assumed same as fossil </t>
  </si>
  <si>
    <t>Lifespan battery</t>
  </si>
  <si>
    <t>Lifespan charger</t>
  </si>
  <si>
    <t>Assumption</t>
  </si>
  <si>
    <t>Exceptional if long distances were made</t>
  </si>
  <si>
    <t>fossil versus e-van</t>
  </si>
  <si>
    <t>petrol</t>
  </si>
  <si>
    <t>e-van</t>
  </si>
  <si>
    <t>Petrol van</t>
  </si>
  <si>
    <t>FIRR (differential to electric)</t>
  </si>
  <si>
    <t xml:space="preserve">EIRR </t>
  </si>
  <si>
    <t>Payback</t>
  </si>
  <si>
    <t>Discounted annual savings e-LCV</t>
  </si>
  <si>
    <t>Cumulative annual savings e-LCV</t>
  </si>
  <si>
    <t>New finance rate for e-LCVs</t>
  </si>
  <si>
    <t>no equity</t>
  </si>
  <si>
    <t>1. E-Van price trend</t>
  </si>
  <si>
    <t>Annual e-LCV price projected</t>
  </si>
  <si>
    <t>TCO difference e-LCV to fossil</t>
  </si>
  <si>
    <t>Urban bus high growth</t>
  </si>
  <si>
    <t>LCV high growth</t>
  </si>
  <si>
    <t>GHG reduction high growth</t>
  </si>
  <si>
    <t>EV scenario high growth</t>
  </si>
  <si>
    <t>High growth scenario impact only 4 vehicle sectors</t>
  </si>
  <si>
    <t>High groiwth scenario impact 4 vehicle sectors plus highest for other vehicle categories</t>
  </si>
  <si>
    <t>High growth scenario</t>
  </si>
  <si>
    <t>Año</t>
  </si>
  <si>
    <t>Bx</t>
  </si>
  <si>
    <t>Ex</t>
  </si>
  <si>
    <t>B5</t>
  </si>
  <si>
    <t>E5</t>
  </si>
  <si>
    <t>en.</t>
  </si>
  <si>
    <t>B9</t>
  </si>
  <si>
    <t>E10</t>
  </si>
  <si>
    <t>feb.</t>
  </si>
  <si>
    <t>B10</t>
  </si>
  <si>
    <t>sept</t>
  </si>
  <si>
    <t>E8,5</t>
  </si>
  <si>
    <t>oct.</t>
  </si>
  <si>
    <t>E9</t>
  </si>
  <si>
    <t>nov.</t>
  </si>
  <si>
    <t>E9,5</t>
  </si>
  <si>
    <t>dic.</t>
  </si>
  <si>
    <t>abril</t>
  </si>
  <si>
    <t>E12</t>
  </si>
  <si>
    <t>Resolución 37/2016</t>
  </si>
  <si>
    <t>MINISTERIO DE ENERGÍA Y MINERÍA</t>
  </si>
  <si>
    <t>Bioetanol. Mezclas. Volúmenes.</t>
  </si>
  <si>
    <t>Increméntase, a partir del 1° de abril de 2016, de DIEZ POR CIENTO (10%) a DOCE POR CIENTO (12%), mínimo en volumen, la participación del Bioetanol en las naftas de uso automotor a comercializarse en todo el Territorio Nacional en el marco de las Leyes Nros. 26.093 y 26.334, lo que deberá ser cumplido obligatoriamente por las empresas encargadas de realizar las mezclas de dichos productos, quedando facultada la Secretaría de Recursos Hidrocarburíferos, por sí o a través de las dependencias creadas bajo su órbita, para determinar la excepción de la obligatoriedad mencionada precedentemente en las terminales de almacenamiento de combustibles que pudieran presentar complicaciones logísticas a los efectos de llevar a cabo las mezclas en cuestión.</t>
  </si>
  <si>
    <t xml:space="preserve">Resolución  1125/2013 </t>
  </si>
  <si>
    <t>SECRETARIA DE ENERGIA</t>
  </si>
  <si>
    <t>Empresas encargadas de realizar mezclas de combustibles fósiles con biodiesel.</t>
  </si>
  <si>
    <t>Las empresas encargadas de realizar las mezclas de combustibles fósiles con biodiesel deberán agregar, a partir del 1° de enero de 2014, una proporción de biodiesel que no podrá ser inferior al nueve por ciento (9%), mínimo en volumen, de dicho producto en la mezcla final con el combustible fósil gasoil que se comercialice en el territorio nacional, y un diez por ciento (10%), mínimo en volumen, a partir del 1° de febrero de 2014.</t>
  </si>
  <si>
    <t>Source: WB, 2020, PMR, passenger car incl. private "utilitarios"</t>
  </si>
  <si>
    <t>world bank, 2020, pmr</t>
  </si>
  <si>
    <r>
      <t xml:space="preserve">Income </t>
    </r>
    <r>
      <rPr>
        <b/>
        <sz val="10"/>
        <color rgb="FF000000"/>
        <rFont val="Calibri"/>
        <family val="2"/>
        <scheme val="minor"/>
      </rPr>
      <t>Group USD/Capita</t>
    </r>
  </si>
  <si>
    <t>Freight Intensity</t>
  </si>
  <si>
    <t>&lt; 5,000</t>
  </si>
  <si>
    <t>5,000-25,000</t>
  </si>
  <si>
    <t>25,000-50,000</t>
  </si>
  <si>
    <t>&gt; 50,000</t>
  </si>
  <si>
    <t>Parameters Gompertz for medium income country</t>
  </si>
  <si>
    <t>α</t>
  </si>
  <si>
    <t>β</t>
  </si>
  <si>
    <t>vehicl pop 2030</t>
  </si>
  <si>
    <t>Based on OECD pattern, see source above</t>
  </si>
  <si>
    <t>GDP per capita 2019</t>
  </si>
  <si>
    <t>GDP per capital 2030</t>
  </si>
  <si>
    <t>GDP per capita (current US$) - Ecuador | Data (worldbank.org)</t>
  </si>
  <si>
    <t>Projected population 2030</t>
  </si>
  <si>
    <t>Population 2019</t>
  </si>
  <si>
    <t>based on growth population</t>
  </si>
  <si>
    <t>WB</t>
  </si>
  <si>
    <t>Eurominitor</t>
  </si>
  <si>
    <t>Bioethanol</t>
  </si>
  <si>
    <t>Biodiesel</t>
  </si>
  <si>
    <t>with biofuels</t>
  </si>
  <si>
    <t>IEA</t>
  </si>
  <si>
    <t>coal</t>
  </si>
  <si>
    <t>oil</t>
  </si>
  <si>
    <t>natural gas</t>
  </si>
  <si>
    <t>biofuels</t>
  </si>
  <si>
    <t>nuclear</t>
  </si>
  <si>
    <t>hydro</t>
  </si>
  <si>
    <t>solar</t>
  </si>
  <si>
    <t>wind</t>
  </si>
  <si>
    <t>GWh</t>
  </si>
  <si>
    <t>MINEM, 2017, Escenarios Energeticos 2030</t>
  </si>
  <si>
    <t>Curva de demanda eléctrica | Argentina.gob.ar</t>
  </si>
  <si>
    <t>renewable</t>
  </si>
  <si>
    <t>Generation</t>
  </si>
  <si>
    <t>CAGR 2030 to 2019</t>
  </si>
  <si>
    <t>EV15@15</t>
  </si>
  <si>
    <t>share</t>
  </si>
  <si>
    <t>Hinicio, 2020</t>
  </si>
  <si>
    <t>Bus electricity cost</t>
  </si>
  <si>
    <t>Maintenance cost diesel bus incl. labor excl tyres</t>
  </si>
  <si>
    <t>Hinicio, incl. VAT of 10.5%</t>
  </si>
  <si>
    <t>variable charge residence &gt;700 kWh/m; https://www.argentina.gob.ar/enre/cuadros_tarifarios</t>
  </si>
  <si>
    <t xml:space="preserve">Based on bus with 350 kWh battery set and sur-cost for battery size; includes 35% import tax (based on70% of import price) and 10.5% VAT based on </t>
  </si>
  <si>
    <t>never</t>
  </si>
  <si>
    <t>GCF</t>
  </si>
  <si>
    <t>CAF</t>
  </si>
  <si>
    <t>CAF share</t>
  </si>
  <si>
    <t>Differential CF</t>
  </si>
  <si>
    <t>none</t>
  </si>
  <si>
    <t>3. No import tax</t>
  </si>
  <si>
    <t>excl. Import tax</t>
  </si>
  <si>
    <t>Nissan LEAF large battery or BAIC incl. tax</t>
  </si>
  <si>
    <t>https://www.renault.com.ar/automoviles/logan.html</t>
  </si>
  <si>
    <t>average based on model</t>
  </si>
  <si>
    <t>urban fuel consumption; https://autodata24.com/renault/logan/logan/16-i-90-hp/details</t>
  </si>
  <si>
    <t>average rate exckl. Tyre and repairs</t>
  </si>
  <si>
    <t>40% lower than gasoline</t>
  </si>
  <si>
    <t>based on bus loan + spread</t>
  </si>
  <si>
    <t>with concessional finance</t>
  </si>
  <si>
    <t>positive TCOI means e-taxi has lower TCO than gasoline</t>
  </si>
  <si>
    <t>DPEC</t>
  </si>
  <si>
    <t>urban: https://motoreu.com/renault-kangoo-1.6-16v-mpg-fuel-consumption-technical-specifications-9794</t>
  </si>
  <si>
    <t>excludes tyres and repairs;</t>
  </si>
  <si>
    <t>Renault Kangoo; https://www.renault.com.ar/utilitarios.html</t>
  </si>
  <si>
    <t>https://de.renault.ch/elektroautos/kangoo-ze/motoren.html</t>
  </si>
  <si>
    <t>idem taxis</t>
  </si>
  <si>
    <t>BEB sales share</t>
  </si>
  <si>
    <t>EV sales share</t>
  </si>
  <si>
    <t>Renault e-kangoo; preice difference international 8,000 USD plus 35%</t>
  </si>
  <si>
    <t>;</t>
  </si>
  <si>
    <t>replacement cost batter</t>
  </si>
  <si>
    <t>Investment Projects Buses</t>
  </si>
  <si>
    <t>CAPEX in USD</t>
  </si>
  <si>
    <t>18m bus</t>
  </si>
  <si>
    <t>12m bus</t>
  </si>
  <si>
    <t>(based on fast charged units, incl. electric part and charging</t>
  </si>
  <si>
    <t>GHG impact</t>
  </si>
  <si>
    <t>WTW lifespan in tons</t>
  </si>
  <si>
    <t>buses</t>
  </si>
  <si>
    <t>GHG reduction</t>
  </si>
  <si>
    <t>12m buses</t>
  </si>
  <si>
    <t>total CAPEX</t>
  </si>
  <si>
    <t>Investment projects LCVs</t>
  </si>
  <si>
    <t>3. Buenos Aires</t>
  </si>
  <si>
    <t>Cordoba</t>
  </si>
  <si>
    <t>Solid Waste Collection vehicles</t>
  </si>
  <si>
    <t>GHG Impact</t>
  </si>
  <si>
    <t>E-truck for waste</t>
  </si>
  <si>
    <t>Diesel truck</t>
  </si>
  <si>
    <t>Distance</t>
  </si>
  <si>
    <t>https://www.umweltperspektiven.ch/designwerk-stattet-basel-mit-elektrischen-muellfahrzeugen-aus/</t>
  </si>
  <si>
    <t>tCO2</t>
  </si>
  <si>
    <t>Number of waste collectors</t>
  </si>
  <si>
    <t>Rosario</t>
  </si>
  <si>
    <t>in USD: Hinicio,2020 based on banco Provinicia</t>
  </si>
  <si>
    <t>No EVs</t>
  </si>
  <si>
    <t>Demand Curves Buses</t>
  </si>
  <si>
    <t>1. Total vehicle demand annual and cumulative based on vehicle replacement and growth rates</t>
  </si>
  <si>
    <t>Bus Demand</t>
  </si>
  <si>
    <t>cumulative</t>
  </si>
  <si>
    <t>2. EV demand curve BAU</t>
  </si>
  <si>
    <t>Components:</t>
  </si>
  <si>
    <t>1. FIRR relative to decreasing e-bus prices compared with WACC</t>
  </si>
  <si>
    <t>Parameters: FIRR and WACC (differential)</t>
  </si>
  <si>
    <t>2. Risk ratio for high risk investment due to performance risk and technology risk. This parameter decreases with influx of vehicles i.e. Relative to number of Evs</t>
  </si>
  <si>
    <t>Parameters: WACC +risk rate</t>
  </si>
  <si>
    <t>The risk rate is based on calculating the difference of FIRR without risk and with a high risk. The risk parameters are:</t>
  </si>
  <si>
    <t>a). higher energy cost</t>
  </si>
  <si>
    <t>Increase energy cost</t>
  </si>
  <si>
    <t>b). Equal maintenance cost as diesel buses</t>
  </si>
  <si>
    <t>c). Battery cost in year 8 only 20% lower than today</t>
  </si>
  <si>
    <t xml:space="preserve">Reduction battery cost year 8 </t>
  </si>
  <si>
    <t>Total excl. Finance</t>
  </si>
  <si>
    <t xml:space="preserve">CF differential </t>
  </si>
  <si>
    <t>FIRR normal</t>
  </si>
  <si>
    <t xml:space="preserve">Risk </t>
  </si>
  <si>
    <t>EV BAU</t>
  </si>
  <si>
    <t>FIRR BAU</t>
  </si>
  <si>
    <t>Share investors willing to take risk</t>
  </si>
  <si>
    <t>EVs BAU per annum</t>
  </si>
  <si>
    <t>EVs BAU cumulative</t>
  </si>
  <si>
    <t>e-bus price</t>
  </si>
  <si>
    <t>3. EV Demand Curve with project impact</t>
  </si>
  <si>
    <t>3a. Only investment project</t>
  </si>
  <si>
    <t>3b. Impact of investment project and TA on risk rates</t>
  </si>
  <si>
    <t>3a. Investment project</t>
  </si>
  <si>
    <t>EV FA</t>
  </si>
  <si>
    <t>EVs per annum</t>
  </si>
  <si>
    <t>EVs cumulative</t>
  </si>
  <si>
    <t>Is based on investment project plus BAU</t>
  </si>
  <si>
    <t>3b. Impact of project on changing conditions</t>
  </si>
  <si>
    <t>change of parameters</t>
  </si>
  <si>
    <t>Performance risk reduction</t>
  </si>
  <si>
    <t>Summary</t>
  </si>
  <si>
    <t>projected e-bus cost</t>
  </si>
  <si>
    <t>Bus demand cumulative</t>
  </si>
  <si>
    <t>with project EVs</t>
  </si>
  <si>
    <t>Incremental EVs</t>
  </si>
  <si>
    <t>Incremental impact GHG tons</t>
  </si>
  <si>
    <t>Incremental impact PM2.5 tons</t>
  </si>
  <si>
    <t>Incremental impact Nox tons</t>
  </si>
  <si>
    <t>Incremental economic value MUSD</t>
  </si>
  <si>
    <t>Incremental impact and values always cumulative for all vehicles in this yera i.e. This is NOT an annual value</t>
  </si>
  <si>
    <t>cumulative 2030</t>
  </si>
  <si>
    <t>Baseline diesel fuel saved</t>
  </si>
  <si>
    <t>million ltr</t>
  </si>
  <si>
    <t>Baseline energy used</t>
  </si>
  <si>
    <t>TJ</t>
  </si>
  <si>
    <t>Project energy used</t>
  </si>
  <si>
    <t>Energy saved</t>
  </si>
  <si>
    <t>WACC investor distribution based on risks</t>
  </si>
  <si>
    <t>WACC expected</t>
  </si>
  <si>
    <t>Share per category investors</t>
  </si>
  <si>
    <t>Cumulative share investors</t>
  </si>
  <si>
    <t>mean WACC</t>
  </si>
  <si>
    <t>STDEV</t>
  </si>
  <si>
    <t>FIRR with risk</t>
  </si>
  <si>
    <t>FII numeric</t>
  </si>
  <si>
    <t>Share of buses</t>
  </si>
  <si>
    <t>risk reduction</t>
  </si>
  <si>
    <t>risk rate</t>
  </si>
  <si>
    <t>BAU cumulative BEBs</t>
  </si>
  <si>
    <t>FIRR with reduced risk</t>
  </si>
  <si>
    <t>FIRR numeric</t>
  </si>
  <si>
    <t>With project BEBs cumulative</t>
  </si>
  <si>
    <t>Market share BEBs with project</t>
  </si>
  <si>
    <t>Buses sales</t>
  </si>
  <si>
    <t>BEB sales BEB</t>
  </si>
  <si>
    <t>Project sales</t>
  </si>
  <si>
    <t>Additional 20% reduction in 2025 and 25% in 2030 due to larger manufacturing systems</t>
  </si>
  <si>
    <t>only fst charged bus</t>
  </si>
  <si>
    <t>EVs per annum only investment project</t>
  </si>
  <si>
    <t xml:space="preserve">Demand Curves Taxis </t>
  </si>
  <si>
    <t>Taxi Demand</t>
  </si>
  <si>
    <t>a). Higher energy cost</t>
  </si>
  <si>
    <t>b). Higher maintenance cost</t>
  </si>
  <si>
    <t>Increase maintenance cost</t>
  </si>
  <si>
    <t>c). Loss of revenue and profits</t>
  </si>
  <si>
    <t>reduced profits</t>
  </si>
  <si>
    <t>based on 5 days per month with 10 less clients, 10USD per trip and 40% variable profit</t>
  </si>
  <si>
    <t>Reduced profits</t>
  </si>
  <si>
    <t>e-taxis BAU cumulative</t>
  </si>
  <si>
    <t>E-Taxi price</t>
  </si>
  <si>
    <t>share taxis</t>
  </si>
  <si>
    <t>Strong increase due to establishment of charging network</t>
  </si>
  <si>
    <t>Taxi demand cumulative</t>
  </si>
  <si>
    <t>BAU e-taxis cumulative</t>
  </si>
  <si>
    <t>With project e-taxis cumulative</t>
  </si>
  <si>
    <t>e-taxi market share with project</t>
  </si>
  <si>
    <t>Baseline gasoline fuel saved</t>
  </si>
  <si>
    <t>Demand Curves LCVs</t>
  </si>
  <si>
    <t>LCV Demand</t>
  </si>
  <si>
    <t>c). Higher battery replacemetn cost</t>
  </si>
  <si>
    <t>battery replacement cost</t>
  </si>
  <si>
    <t>share LCVs BAU</t>
  </si>
  <si>
    <t>Cost e-LCV</t>
  </si>
  <si>
    <t>LCV demand cumulative</t>
  </si>
  <si>
    <t>BAU E-LCVs cumulative</t>
  </si>
  <si>
    <t>with project E-LCVs</t>
  </si>
  <si>
    <t>With project EVs cumulative</t>
  </si>
  <si>
    <t>market share</t>
  </si>
  <si>
    <t>same as diesel</t>
  </si>
  <si>
    <t>Total Impact</t>
  </si>
  <si>
    <t>Direct</t>
  </si>
  <si>
    <t>GHG in tons</t>
  </si>
  <si>
    <t>PM2.5 in tons</t>
  </si>
  <si>
    <t>NOx in tons</t>
  </si>
  <si>
    <t>Energy savings in TJ</t>
  </si>
  <si>
    <t>Fossil fuel savings in Ml</t>
  </si>
  <si>
    <t>Economic savings in MUSD</t>
  </si>
  <si>
    <t>Equity and other financiers</t>
  </si>
  <si>
    <t>Total loan</t>
  </si>
  <si>
    <t>GCF grant</t>
  </si>
  <si>
    <t>GCF loan</t>
  </si>
  <si>
    <t>Total GCF</t>
  </si>
  <si>
    <t>GCF cost per ton</t>
  </si>
  <si>
    <t>Co-finance ratio</t>
  </si>
  <si>
    <t>Total investment per tCO2</t>
  </si>
  <si>
    <t xml:space="preserve">Finance Structure </t>
  </si>
  <si>
    <t>Ebus</t>
  </si>
  <si>
    <t>total impact</t>
  </si>
  <si>
    <t>Investment year</t>
  </si>
  <si>
    <t>Number of buses</t>
  </si>
  <si>
    <t xml:space="preserve">CAPEX </t>
  </si>
  <si>
    <t>MUSD</t>
  </si>
  <si>
    <t>Impact Lifespan</t>
  </si>
  <si>
    <t>t</t>
  </si>
  <si>
    <t>Economic value of ERs</t>
  </si>
  <si>
    <t>Baseline diesel fuel used</t>
  </si>
  <si>
    <t>Proposed finance structure</t>
  </si>
  <si>
    <t>SCC benchmark</t>
  </si>
  <si>
    <t>Grant value</t>
  </si>
  <si>
    <t xml:space="preserve">GCF Loan </t>
  </si>
  <si>
    <t>Equity or other finance</t>
  </si>
  <si>
    <t>1 to 3</t>
  </si>
  <si>
    <t>Criteria</t>
  </si>
  <si>
    <t>Grants (max)</t>
  </si>
  <si>
    <t>standard</t>
  </si>
  <si>
    <t>Buses</t>
  </si>
  <si>
    <t>Taxi grant share based on fast-charging infrastructure</t>
  </si>
  <si>
    <t>2nd criteria: grant maximum at SCC</t>
  </si>
  <si>
    <t>GCF Loan shares (max)</t>
  </si>
  <si>
    <t>Taxis charging infra</t>
  </si>
  <si>
    <t>waste sanitation</t>
  </si>
  <si>
    <t>GHG reduction BAU</t>
  </si>
  <si>
    <t>GHG reduction with project</t>
  </si>
  <si>
    <t>BAU GHG reduction</t>
  </si>
  <si>
    <t>with project GHG reduction</t>
  </si>
  <si>
    <t>50% of planned</t>
  </si>
  <si>
    <t>total project 300 but only100 financed in 2024</t>
  </si>
  <si>
    <t>Diesel prices around the world, 26-Feb-2024 | GlobalPetrolPrices.com</t>
  </si>
  <si>
    <t>Value 2.2024</t>
  </si>
  <si>
    <t>12m standard bus, USD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</si>
</sst>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
    <numFmt numFmtId="165" formatCode="0.0"/>
    <numFmt numFmtId="166" formatCode="0.000"/>
    <numFmt numFmtId="167" formatCode="#,##0.0"/>
    <numFmt numFmtId="168" formatCode="&quot;$&quot;#,##0.00"/>
    <numFmt numFmtId="169" formatCode="#,##0_ ;[Red]\-#,##0\ "/>
    <numFmt numFmtId="170" formatCode="#,##0.000"/>
  </numFmts>
  <fonts count="25" x14ac:knownFonts="1">
    <font>
      <sz val="11"/>
      <color theme="1"/>
      <name val="Calibri"/>
      <family val="2"/>
      <scheme val="minor"/>
    </font>
    <font>
      <sz val="11"/>
      <color theme="1"/>
      <name val="Calibri"/>
      <family val="2"/>
      <scheme val="minor"/>
    </font>
    <font>
      <b/>
      <sz val="11"/>
      <color theme="1"/>
      <name val="Calibri"/>
      <family val="2"/>
      <scheme val="minor"/>
    </font>
    <font>
      <u/>
      <sz val="11"/>
      <color theme="10"/>
      <name val="Calibri"/>
      <family val="2"/>
      <scheme val="minor"/>
    </font>
    <font>
      <b/>
      <sz val="16"/>
      <color theme="1"/>
      <name val="Calibri"/>
      <family val="2"/>
      <scheme val="minor"/>
    </font>
    <font>
      <i/>
      <sz val="11"/>
      <color theme="1"/>
      <name val="Calibri"/>
      <family val="2"/>
      <scheme val="minor"/>
    </font>
    <font>
      <b/>
      <vertAlign val="subscript"/>
      <sz val="11"/>
      <color theme="1"/>
      <name val="Calibri"/>
      <family val="2"/>
      <scheme val="minor"/>
    </font>
    <font>
      <vertAlign val="subscript"/>
      <sz val="11"/>
      <color theme="1"/>
      <name val="Calibri"/>
      <family val="2"/>
      <scheme val="minor"/>
    </font>
    <font>
      <vertAlign val="superscript"/>
      <sz val="11"/>
      <color theme="1"/>
      <name val="Calibri"/>
      <family val="2"/>
      <scheme val="minor"/>
    </font>
    <font>
      <b/>
      <sz val="10"/>
      <color theme="1"/>
      <name val="Calibri"/>
      <family val="2"/>
      <scheme val="minor"/>
    </font>
    <font>
      <b/>
      <sz val="10"/>
      <color rgb="FF000000"/>
      <name val="Calibri"/>
      <family val="2"/>
      <scheme val="minor"/>
    </font>
    <font>
      <b/>
      <vertAlign val="subscript"/>
      <sz val="10"/>
      <color rgb="FF000000"/>
      <name val="Calibri"/>
      <family val="2"/>
      <scheme val="minor"/>
    </font>
    <font>
      <sz val="10"/>
      <color theme="1"/>
      <name val="Calibri"/>
      <family val="2"/>
      <scheme val="minor"/>
    </font>
    <font>
      <i/>
      <sz val="10"/>
      <color theme="1"/>
      <name val="Calibri"/>
      <family val="2"/>
      <scheme val="minor"/>
    </font>
    <font>
      <b/>
      <sz val="11"/>
      <color rgb="FF0000FF"/>
      <name val="Calibri"/>
      <family val="2"/>
    </font>
    <font>
      <sz val="10"/>
      <name val="Arial"/>
      <family val="2"/>
    </font>
    <font>
      <b/>
      <sz val="10"/>
      <name val="Arial"/>
      <family val="2"/>
    </font>
    <font>
      <sz val="10"/>
      <color rgb="FF000000"/>
      <name val="Arial"/>
      <family val="2"/>
    </font>
    <font>
      <sz val="10"/>
      <color rgb="FFD9D9D9"/>
      <name val="Arial"/>
      <family val="2"/>
    </font>
    <font>
      <u/>
      <sz val="10"/>
      <color rgb="FF0000FF"/>
      <name val="Arial"/>
      <family val="2"/>
    </font>
    <font>
      <b/>
      <sz val="11"/>
      <color rgb="FF000000"/>
      <name val="Calibri"/>
      <family val="2"/>
      <scheme val="minor"/>
    </font>
    <font>
      <sz val="11"/>
      <color theme="1"/>
      <name val="Calibri"/>
      <family val="2"/>
    </font>
    <font>
      <sz val="11"/>
      <color theme="10"/>
      <name val="Calibri"/>
      <family val="2"/>
      <scheme val="minor"/>
    </font>
    <font>
      <b/>
      <i/>
      <sz val="11"/>
      <color theme="1"/>
      <name val="Calibri"/>
      <family val="2"/>
      <scheme val="minor"/>
    </font>
    <font>
      <b/>
      <sz val="14"/>
      <color theme="1"/>
      <name val="Calibri"/>
      <family val="2"/>
      <scheme val="minor"/>
    </font>
  </fonts>
  <fills count="16">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rgb="FFD9E2F3"/>
        <bgColor indexed="64"/>
      </patternFill>
    </fill>
    <fill>
      <patternFill patternType="solid">
        <fgColor theme="7" tint="0.79998168889431442"/>
        <bgColor indexed="64"/>
      </patternFill>
    </fill>
    <fill>
      <patternFill patternType="solid">
        <fgColor rgb="FFD9D9D9"/>
        <bgColor rgb="FFD9D9D9"/>
      </patternFill>
    </fill>
    <fill>
      <patternFill patternType="solid">
        <fgColor rgb="FF6AA84F"/>
        <bgColor rgb="FF6AA84F"/>
      </patternFill>
    </fill>
    <fill>
      <patternFill patternType="solid">
        <fgColor rgb="FFB4A7D6"/>
        <bgColor rgb="FFB4A7D6"/>
      </patternFill>
    </fill>
    <fill>
      <patternFill patternType="solid">
        <fgColor rgb="FFFFFF00"/>
        <bgColor rgb="FFD9D9D9"/>
      </patternFill>
    </fill>
    <fill>
      <patternFill patternType="solid">
        <fgColor theme="5" tint="0.79998168889431442"/>
        <bgColor rgb="FFD9D9D9"/>
      </patternFill>
    </fill>
    <fill>
      <patternFill patternType="solid">
        <fgColor theme="5" tint="0.79998168889431442"/>
        <bgColor indexed="64"/>
      </patternFill>
    </fill>
    <fill>
      <patternFill patternType="solid">
        <fgColor rgb="FFB8CCE4"/>
        <bgColor indexed="64"/>
      </patternFill>
    </fill>
    <fill>
      <patternFill patternType="solid">
        <fgColor rgb="FFFFFF00"/>
        <bgColor indexed="64"/>
      </patternFill>
    </fill>
    <fill>
      <patternFill patternType="solid">
        <fgColor rgb="FFFFC000"/>
        <bgColor indexed="64"/>
      </patternFill>
    </fill>
    <fill>
      <patternFill patternType="solid">
        <fgColor theme="9" tint="0.59999389629810485"/>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right/>
      <top/>
      <bottom style="thin">
        <color indexed="64"/>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3">
    <xf numFmtId="0" fontId="0" fillId="0" borderId="0"/>
    <xf numFmtId="9" fontId="1" fillId="0" borderId="0" applyFont="0" applyFill="0" applyBorder="0" applyAlignment="0" applyProtection="0"/>
    <xf numFmtId="0" fontId="3" fillId="0" borderId="0" applyNumberFormat="0" applyFill="0" applyBorder="0" applyAlignment="0" applyProtection="0"/>
  </cellStyleXfs>
  <cellXfs count="232">
    <xf numFmtId="0" fontId="0" fillId="0" borderId="0" xfId="0"/>
    <xf numFmtId="0" fontId="4" fillId="0" borderId="0" xfId="0" applyFont="1"/>
    <xf numFmtId="0" fontId="2" fillId="0" borderId="0" xfId="0" applyFont="1"/>
    <xf numFmtId="0" fontId="2" fillId="2" borderId="1" xfId="0" applyFont="1" applyFill="1" applyBorder="1"/>
    <xf numFmtId="0" fontId="2" fillId="2" borderId="1" xfId="0" applyFont="1" applyFill="1" applyBorder="1" applyAlignment="1">
      <alignment horizontal="center"/>
    </xf>
    <xf numFmtId="0" fontId="0" fillId="0" borderId="1" xfId="0" applyBorder="1" applyAlignment="1">
      <alignment vertical="center"/>
    </xf>
    <xf numFmtId="0" fontId="0" fillId="0" borderId="1" xfId="0" applyBorder="1"/>
    <xf numFmtId="0" fontId="0" fillId="0" borderId="1" xfId="0" applyBorder="1" applyAlignment="1">
      <alignment horizontal="center"/>
    </xf>
    <xf numFmtId="3" fontId="0" fillId="0" borderId="1" xfId="0" applyNumberFormat="1" applyBorder="1" applyAlignment="1">
      <alignment horizontal="center"/>
    </xf>
    <xf numFmtId="0" fontId="2" fillId="0" borderId="0" xfId="0" applyFont="1" applyAlignment="1">
      <alignment vertical="center"/>
    </xf>
    <xf numFmtId="164" fontId="0" fillId="0" borderId="1" xfId="1" applyNumberFormat="1" applyFont="1" applyBorder="1" applyAlignment="1">
      <alignment horizontal="center"/>
    </xf>
    <xf numFmtId="164" fontId="0" fillId="0" borderId="0" xfId="1" applyNumberFormat="1" applyFont="1" applyAlignment="1">
      <alignment horizontal="center"/>
    </xf>
    <xf numFmtId="0" fontId="5" fillId="0" borderId="2" xfId="0" applyFont="1" applyBorder="1" applyAlignment="1">
      <alignment vertical="center"/>
    </xf>
    <xf numFmtId="0" fontId="0" fillId="3" borderId="1" xfId="0" applyFill="1" applyBorder="1" applyAlignment="1">
      <alignment horizontal="center"/>
    </xf>
    <xf numFmtId="0" fontId="3" fillId="0" borderId="0" xfId="2"/>
    <xf numFmtId="0" fontId="0" fillId="0" borderId="0" xfId="0" applyAlignment="1">
      <alignment vertical="center"/>
    </xf>
    <xf numFmtId="0" fontId="0" fillId="0" borderId="1" xfId="0" applyBorder="1" applyAlignment="1">
      <alignment horizontal="left" wrapText="1"/>
    </xf>
    <xf numFmtId="0" fontId="0" fillId="0" borderId="1" xfId="0" applyBorder="1" applyAlignment="1">
      <alignment horizontal="left"/>
    </xf>
    <xf numFmtId="0" fontId="2" fillId="2" borderId="1" xfId="0" applyFont="1" applyFill="1" applyBorder="1" applyAlignment="1">
      <alignment horizontal="left"/>
    </xf>
    <xf numFmtId="165" fontId="0" fillId="0" borderId="1" xfId="0" applyNumberFormat="1" applyBorder="1" applyAlignment="1">
      <alignment horizontal="center"/>
    </xf>
    <xf numFmtId="166" fontId="0" fillId="0" borderId="1" xfId="0" applyNumberFormat="1" applyBorder="1" applyAlignment="1">
      <alignment horizontal="center"/>
    </xf>
    <xf numFmtId="2" fontId="0" fillId="0" borderId="0" xfId="1" applyNumberFormat="1" applyFont="1" applyAlignment="1">
      <alignment horizontal="center"/>
    </xf>
    <xf numFmtId="2" fontId="0" fillId="0" borderId="0" xfId="0" applyNumberFormat="1"/>
    <xf numFmtId="166" fontId="0" fillId="0" borderId="0" xfId="1" applyNumberFormat="1" applyFont="1" applyAlignment="1">
      <alignment horizontal="center"/>
    </xf>
    <xf numFmtId="0" fontId="2" fillId="2" borderId="1" xfId="0" applyFont="1" applyFill="1" applyBorder="1" applyAlignment="1">
      <alignment horizontal="center" wrapText="1"/>
    </xf>
    <xf numFmtId="0" fontId="2" fillId="2" borderId="1" xfId="0" applyFont="1" applyFill="1" applyBorder="1" applyAlignment="1">
      <alignment horizontal="left" vertical="center"/>
    </xf>
    <xf numFmtId="0" fontId="2" fillId="2" borderId="1" xfId="0" applyFont="1" applyFill="1" applyBorder="1" applyAlignment="1">
      <alignment horizontal="center" vertical="center"/>
    </xf>
    <xf numFmtId="1" fontId="0" fillId="0" borderId="1" xfId="0" applyNumberFormat="1" applyBorder="1" applyAlignment="1">
      <alignment horizontal="center"/>
    </xf>
    <xf numFmtId="0" fontId="0" fillId="0" borderId="0" xfId="0" applyAlignment="1">
      <alignment horizontal="center"/>
    </xf>
    <xf numFmtId="1" fontId="0" fillId="0" borderId="0" xfId="0" applyNumberFormat="1" applyAlignment="1">
      <alignment horizontal="center"/>
    </xf>
    <xf numFmtId="0" fontId="0" fillId="0" borderId="2" xfId="0" applyBorder="1"/>
    <xf numFmtId="1" fontId="0" fillId="0" borderId="0" xfId="0" applyNumberFormat="1"/>
    <xf numFmtId="166" fontId="0" fillId="0" borderId="0" xfId="0" applyNumberFormat="1" applyAlignment="1">
      <alignment horizontal="center"/>
    </xf>
    <xf numFmtId="0" fontId="0" fillId="0" borderId="1" xfId="0" applyBorder="1" applyAlignment="1">
      <alignment horizontal="left" vertical="center" wrapText="1"/>
    </xf>
    <xf numFmtId="9" fontId="0" fillId="0" borderId="1" xfId="1" applyFont="1" applyBorder="1" applyAlignment="1">
      <alignment horizontal="center"/>
    </xf>
    <xf numFmtId="0" fontId="2" fillId="2" borderId="1" xfId="0" applyFont="1" applyFill="1" applyBorder="1" applyAlignment="1">
      <alignment horizontal="left" wrapText="1"/>
    </xf>
    <xf numFmtId="3" fontId="0" fillId="0" borderId="1" xfId="0" applyNumberFormat="1" applyBorder="1" applyAlignment="1">
      <alignment horizontal="center" wrapText="1"/>
    </xf>
    <xf numFmtId="0" fontId="0" fillId="0" borderId="1" xfId="0" applyBorder="1" applyAlignment="1">
      <alignment horizontal="center" wrapText="1"/>
    </xf>
    <xf numFmtId="0" fontId="0" fillId="0" borderId="1" xfId="0" applyBorder="1" applyAlignment="1">
      <alignment wrapText="1"/>
    </xf>
    <xf numFmtId="9" fontId="0" fillId="0" borderId="1" xfId="1" applyFont="1" applyBorder="1" applyAlignment="1">
      <alignment horizontal="center" wrapText="1"/>
    </xf>
    <xf numFmtId="9" fontId="0" fillId="0" borderId="1" xfId="0" applyNumberFormat="1" applyBorder="1" applyAlignment="1">
      <alignment wrapText="1"/>
    </xf>
    <xf numFmtId="167" fontId="0" fillId="0" borderId="1" xfId="0" applyNumberFormat="1" applyBorder="1" applyAlignment="1">
      <alignment horizontal="center" wrapText="1"/>
    </xf>
    <xf numFmtId="0" fontId="10" fillId="4" borderId="1" xfId="0" applyFont="1" applyFill="1" applyBorder="1" applyAlignment="1">
      <alignment horizontal="center" vertical="center" wrapText="1"/>
    </xf>
    <xf numFmtId="0" fontId="12" fillId="0" borderId="1" xfId="0" applyFont="1" applyBorder="1" applyAlignment="1">
      <alignment vertical="center" wrapText="1"/>
    </xf>
    <xf numFmtId="3" fontId="12" fillId="0" borderId="1" xfId="0" applyNumberFormat="1" applyFont="1" applyBorder="1" applyAlignment="1">
      <alignment horizontal="center" vertical="center" wrapText="1"/>
    </xf>
    <xf numFmtId="0" fontId="12" fillId="0" borderId="1" xfId="0" applyFont="1" applyBorder="1" applyAlignment="1">
      <alignment horizontal="center" vertical="center" wrapText="1"/>
    </xf>
    <xf numFmtId="165" fontId="0" fillId="0" borderId="1" xfId="0" applyNumberFormat="1" applyBorder="1" applyAlignment="1">
      <alignment horizontal="center" vertical="center"/>
    </xf>
    <xf numFmtId="0" fontId="1" fillId="0" borderId="5" xfId="0" applyFont="1" applyBorder="1"/>
    <xf numFmtId="167" fontId="0" fillId="0" borderId="1" xfId="0" applyNumberFormat="1" applyBorder="1" applyAlignment="1">
      <alignment horizontal="center"/>
    </xf>
    <xf numFmtId="0" fontId="0" fillId="0" borderId="0" xfId="0" applyAlignment="1">
      <alignment horizontal="left" wrapText="1"/>
    </xf>
    <xf numFmtId="1" fontId="0" fillId="0" borderId="1" xfId="1" applyNumberFormat="1" applyFont="1" applyFill="1" applyBorder="1" applyAlignment="1">
      <alignment horizontal="center"/>
    </xf>
    <xf numFmtId="0" fontId="2" fillId="0" borderId="0" xfId="0" applyFont="1" applyAlignment="1">
      <alignment horizontal="left"/>
    </xf>
    <xf numFmtId="0" fontId="5" fillId="0" borderId="0" xfId="0" applyFont="1"/>
    <xf numFmtId="0" fontId="2" fillId="0" borderId="1" xfId="0" applyFont="1" applyBorder="1"/>
    <xf numFmtId="3" fontId="2" fillId="0" borderId="1" xfId="0" applyNumberFormat="1" applyFont="1" applyBorder="1" applyAlignment="1">
      <alignment horizontal="center"/>
    </xf>
    <xf numFmtId="0" fontId="0" fillId="0" borderId="3" xfId="0" applyBorder="1"/>
    <xf numFmtId="0" fontId="1" fillId="0" borderId="1" xfId="2" applyFont="1" applyBorder="1"/>
    <xf numFmtId="0" fontId="2" fillId="2" borderId="1" xfId="0" applyFont="1" applyFill="1" applyBorder="1" applyAlignment="1">
      <alignment horizontal="left" vertical="center" wrapText="1"/>
    </xf>
    <xf numFmtId="0" fontId="2" fillId="2" borderId="1" xfId="0" applyFont="1" applyFill="1" applyBorder="1" applyAlignment="1">
      <alignment horizontal="center" vertical="center" wrapText="1"/>
    </xf>
    <xf numFmtId="0" fontId="0" fillId="0" borderId="1" xfId="0" applyBorder="1" applyAlignment="1">
      <alignment vertical="center" wrapText="1"/>
    </xf>
    <xf numFmtId="0" fontId="2" fillId="0" borderId="1" xfId="0" applyFont="1" applyBorder="1" applyAlignment="1">
      <alignment horizontal="left"/>
    </xf>
    <xf numFmtId="0" fontId="2" fillId="0" borderId="1" xfId="0" applyFont="1" applyBorder="1" applyAlignment="1">
      <alignment horizontal="center"/>
    </xf>
    <xf numFmtId="0" fontId="0" fillId="0" borderId="1" xfId="0" applyBorder="1" applyAlignment="1">
      <alignment horizontal="center" vertical="center"/>
    </xf>
    <xf numFmtId="1" fontId="0" fillId="0" borderId="1" xfId="0" applyNumberFormat="1" applyBorder="1" applyAlignment="1">
      <alignment horizontal="center" vertical="center"/>
    </xf>
    <xf numFmtId="9" fontId="0" fillId="0" borderId="1" xfId="1" applyFont="1" applyBorder="1" applyAlignment="1">
      <alignment horizontal="center" vertical="center"/>
    </xf>
    <xf numFmtId="3" fontId="0" fillId="0" borderId="1" xfId="0" applyNumberFormat="1" applyBorder="1" applyAlignment="1">
      <alignment horizontal="center" vertical="center"/>
    </xf>
    <xf numFmtId="0" fontId="2" fillId="5" borderId="0" xfId="0" applyFont="1" applyFill="1"/>
    <xf numFmtId="0" fontId="2" fillId="5" borderId="0" xfId="0" applyFont="1" applyFill="1" applyAlignment="1">
      <alignment wrapText="1"/>
    </xf>
    <xf numFmtId="3" fontId="0" fillId="0" borderId="1" xfId="1" applyNumberFormat="1" applyFont="1" applyBorder="1" applyAlignment="1">
      <alignment horizontal="center"/>
    </xf>
    <xf numFmtId="2" fontId="0" fillId="0" borderId="1" xfId="0" applyNumberFormat="1" applyBorder="1" applyAlignment="1">
      <alignment horizontal="center"/>
    </xf>
    <xf numFmtId="3" fontId="0" fillId="0" borderId="0" xfId="1" applyNumberFormat="1" applyFont="1" applyBorder="1" applyAlignment="1">
      <alignment horizontal="center" vertical="center"/>
    </xf>
    <xf numFmtId="3" fontId="0" fillId="0" borderId="1" xfId="1" applyNumberFormat="1" applyFont="1" applyBorder="1" applyAlignment="1">
      <alignment horizontal="center" vertical="center"/>
    </xf>
    <xf numFmtId="0" fontId="0" fillId="0" borderId="0" xfId="0" applyAlignment="1">
      <alignment horizontal="center" vertical="center" wrapText="1"/>
    </xf>
    <xf numFmtId="0" fontId="0" fillId="0" borderId="0" xfId="0" applyAlignment="1">
      <alignment horizontal="left" vertical="center" wrapText="1"/>
    </xf>
    <xf numFmtId="0" fontId="0" fillId="0" borderId="1" xfId="0" applyBorder="1" applyAlignment="1">
      <alignment horizontal="center" vertical="center" wrapText="1"/>
    </xf>
    <xf numFmtId="9" fontId="0" fillId="0" borderId="0" xfId="1" applyFont="1" applyBorder="1" applyAlignment="1">
      <alignment horizontal="center" vertical="center"/>
    </xf>
    <xf numFmtId="0" fontId="0" fillId="0" borderId="0" xfId="0" applyAlignment="1">
      <alignment vertical="center" wrapText="1"/>
    </xf>
    <xf numFmtId="0" fontId="0" fillId="3" borderId="0" xfId="0" applyFill="1"/>
    <xf numFmtId="0" fontId="0" fillId="0" borderId="0" xfId="0" applyAlignment="1">
      <alignment horizontal="center" vertical="center"/>
    </xf>
    <xf numFmtId="0" fontId="0" fillId="0" borderId="1" xfId="0" applyBorder="1" applyAlignment="1">
      <alignment horizontal="left" vertical="center"/>
    </xf>
    <xf numFmtId="0" fontId="0" fillId="0" borderId="0" xfId="0" applyAlignment="1">
      <alignment horizontal="left" vertical="center"/>
    </xf>
    <xf numFmtId="2" fontId="0" fillId="0" borderId="1" xfId="0" applyNumberFormat="1" applyBorder="1" applyAlignment="1">
      <alignment horizontal="center" vertical="center"/>
    </xf>
    <xf numFmtId="0" fontId="14" fillId="6" borderId="0" xfId="0" applyFont="1" applyFill="1"/>
    <xf numFmtId="0" fontId="15" fillId="6" borderId="0" xfId="0" applyFont="1" applyFill="1" applyAlignment="1">
      <alignment horizontal="center"/>
    </xf>
    <xf numFmtId="0" fontId="16" fillId="6" borderId="0" xfId="0" applyFont="1" applyFill="1" applyAlignment="1">
      <alignment horizontal="center"/>
    </xf>
    <xf numFmtId="0" fontId="17" fillId="6" borderId="0" xfId="0" applyFont="1" applyFill="1"/>
    <xf numFmtId="0" fontId="18" fillId="6" borderId="0" xfId="0" applyFont="1" applyFill="1"/>
    <xf numFmtId="0" fontId="15" fillId="6" borderId="0" xfId="0" applyFont="1" applyFill="1"/>
    <xf numFmtId="168" fontId="15" fillId="7" borderId="0" xfId="0" applyNumberFormat="1" applyFont="1" applyFill="1" applyAlignment="1">
      <alignment horizontal="center"/>
    </xf>
    <xf numFmtId="10" fontId="15" fillId="7" borderId="0" xfId="0" applyNumberFormat="1" applyFont="1" applyFill="1" applyAlignment="1">
      <alignment horizontal="center"/>
    </xf>
    <xf numFmtId="1" fontId="15" fillId="7" borderId="0" xfId="0" applyNumberFormat="1" applyFont="1" applyFill="1" applyAlignment="1">
      <alignment horizontal="center"/>
    </xf>
    <xf numFmtId="168" fontId="16" fillId="8" borderId="0" xfId="0" applyNumberFormat="1" applyFont="1" applyFill="1" applyAlignment="1">
      <alignment horizontal="center"/>
    </xf>
    <xf numFmtId="0" fontId="19" fillId="6" borderId="0" xfId="0" applyFont="1" applyFill="1"/>
    <xf numFmtId="168" fontId="15" fillId="6" borderId="0" xfId="0" applyNumberFormat="1" applyFont="1" applyFill="1" applyAlignment="1">
      <alignment horizontal="center"/>
    </xf>
    <xf numFmtId="168" fontId="15" fillId="9" borderId="0" xfId="0" applyNumberFormat="1" applyFont="1" applyFill="1" applyAlignment="1">
      <alignment horizontal="center"/>
    </xf>
    <xf numFmtId="168" fontId="15" fillId="10" borderId="0" xfId="0" applyNumberFormat="1" applyFont="1" applyFill="1" applyAlignment="1">
      <alignment horizontal="center"/>
    </xf>
    <xf numFmtId="0" fontId="15" fillId="9" borderId="0" xfId="0" applyFont="1" applyFill="1" applyAlignment="1">
      <alignment horizontal="center"/>
    </xf>
    <xf numFmtId="3" fontId="0" fillId="0" borderId="1" xfId="0" applyNumberFormat="1" applyBorder="1"/>
    <xf numFmtId="169" fontId="0" fillId="0" borderId="0" xfId="0" applyNumberFormat="1" applyAlignment="1">
      <alignment horizontal="center"/>
    </xf>
    <xf numFmtId="4" fontId="0" fillId="0" borderId="1" xfId="0" applyNumberFormat="1" applyBorder="1" applyAlignment="1">
      <alignment horizontal="center"/>
    </xf>
    <xf numFmtId="170" fontId="0" fillId="0" borderId="1" xfId="0" applyNumberFormat="1" applyBorder="1" applyAlignment="1">
      <alignment horizontal="center"/>
    </xf>
    <xf numFmtId="1" fontId="0" fillId="0" borderId="1" xfId="1" applyNumberFormat="1" applyFont="1" applyBorder="1" applyAlignment="1">
      <alignment horizontal="center"/>
    </xf>
    <xf numFmtId="3" fontId="0" fillId="0" borderId="0" xfId="0" applyNumberFormat="1" applyAlignment="1">
      <alignment horizontal="center"/>
    </xf>
    <xf numFmtId="0" fontId="0" fillId="0" borderId="0" xfId="0" applyAlignment="1">
      <alignment horizontal="left"/>
    </xf>
    <xf numFmtId="3" fontId="0" fillId="0" borderId="0" xfId="0" applyNumberFormat="1"/>
    <xf numFmtId="9" fontId="0" fillId="0" borderId="1" xfId="1" applyFont="1" applyBorder="1"/>
    <xf numFmtId="0" fontId="1" fillId="0" borderId="0" xfId="2" applyFont="1" applyBorder="1"/>
    <xf numFmtId="9" fontId="0" fillId="0" borderId="0" xfId="1" applyFont="1" applyBorder="1" applyAlignment="1">
      <alignment horizontal="center"/>
    </xf>
    <xf numFmtId="165" fontId="0" fillId="0" borderId="0" xfId="0" applyNumberFormat="1" applyAlignment="1">
      <alignment horizontal="center"/>
    </xf>
    <xf numFmtId="0" fontId="3" fillId="0" borderId="1" xfId="2" applyBorder="1"/>
    <xf numFmtId="166" fontId="0" fillId="0" borderId="1" xfId="0" applyNumberFormat="1" applyBorder="1"/>
    <xf numFmtId="0" fontId="3" fillId="0" borderId="1" xfId="2" applyFill="1" applyBorder="1"/>
    <xf numFmtId="9" fontId="0" fillId="0" borderId="0" xfId="0" applyNumberFormat="1"/>
    <xf numFmtId="164" fontId="0" fillId="5" borderId="1" xfId="1" applyNumberFormat="1" applyFont="1" applyFill="1" applyBorder="1" applyAlignment="1">
      <alignment horizontal="center" vertical="center"/>
    </xf>
    <xf numFmtId="164" fontId="0" fillId="5" borderId="1" xfId="0" applyNumberFormat="1" applyFill="1" applyBorder="1" applyAlignment="1">
      <alignment horizontal="center" vertical="center"/>
    </xf>
    <xf numFmtId="0" fontId="9" fillId="4" borderId="1" xfId="0" applyFont="1" applyFill="1" applyBorder="1" applyAlignment="1">
      <alignment vertical="center" wrapText="1"/>
    </xf>
    <xf numFmtId="1" fontId="12" fillId="0" borderId="1" xfId="0" applyNumberFormat="1" applyFont="1" applyBorder="1" applyAlignment="1">
      <alignment horizontal="center" vertical="center" wrapText="1"/>
    </xf>
    <xf numFmtId="0" fontId="13" fillId="0" borderId="2" xfId="0" applyFont="1" applyBorder="1" applyAlignment="1">
      <alignment vertical="center" wrapText="1"/>
    </xf>
    <xf numFmtId="164" fontId="0" fillId="0" borderId="1" xfId="1" applyNumberFormat="1" applyFont="1" applyBorder="1"/>
    <xf numFmtId="0" fontId="0" fillId="0" borderId="0" xfId="0" applyAlignment="1">
      <alignment wrapText="1"/>
    </xf>
    <xf numFmtId="164" fontId="0" fillId="0" borderId="1" xfId="1" applyNumberFormat="1" applyFont="1" applyFill="1" applyBorder="1" applyAlignment="1">
      <alignment horizontal="center" vertical="center"/>
    </xf>
    <xf numFmtId="0" fontId="0" fillId="0" borderId="11" xfId="0" applyBorder="1" applyAlignment="1">
      <alignment horizontal="left" wrapText="1"/>
    </xf>
    <xf numFmtId="9" fontId="0" fillId="0" borderId="1" xfId="1" applyFont="1" applyFill="1" applyBorder="1" applyAlignment="1">
      <alignment horizontal="center"/>
    </xf>
    <xf numFmtId="0" fontId="2" fillId="11" borderId="1" xfId="0" applyFont="1" applyFill="1" applyBorder="1"/>
    <xf numFmtId="164" fontId="2" fillId="11" borderId="1" xfId="0" applyNumberFormat="1" applyFont="1" applyFill="1" applyBorder="1" applyAlignment="1">
      <alignment horizontal="center"/>
    </xf>
    <xf numFmtId="9" fontId="2" fillId="11" borderId="1" xfId="0" applyNumberFormat="1" applyFont="1" applyFill="1" applyBorder="1" applyAlignment="1">
      <alignment horizontal="center"/>
    </xf>
    <xf numFmtId="3" fontId="2" fillId="2" borderId="1" xfId="0" applyNumberFormat="1" applyFont="1" applyFill="1" applyBorder="1" applyAlignment="1">
      <alignment horizontal="center"/>
    </xf>
    <xf numFmtId="164" fontId="0" fillId="0" borderId="0" xfId="1" applyNumberFormat="1" applyFont="1" applyBorder="1" applyAlignment="1">
      <alignment horizontal="center"/>
    </xf>
    <xf numFmtId="0" fontId="0" fillId="0" borderId="1" xfId="1" applyNumberFormat="1" applyFont="1" applyBorder="1" applyAlignment="1">
      <alignment horizontal="center"/>
    </xf>
    <xf numFmtId="169" fontId="0" fillId="0" borderId="1" xfId="0" applyNumberFormat="1" applyBorder="1" applyAlignment="1">
      <alignment horizontal="center"/>
    </xf>
    <xf numFmtId="9" fontId="0" fillId="0" borderId="1" xfId="0" applyNumberFormat="1" applyBorder="1" applyAlignment="1">
      <alignment horizontal="center"/>
    </xf>
    <xf numFmtId="0" fontId="2" fillId="11" borderId="0" xfId="0" applyFont="1" applyFill="1"/>
    <xf numFmtId="3" fontId="0" fillId="11" borderId="1" xfId="0" applyNumberFormat="1" applyFill="1" applyBorder="1" applyAlignment="1">
      <alignment horizontal="center"/>
    </xf>
    <xf numFmtId="3" fontId="0" fillId="0" borderId="4" xfId="0" applyNumberFormat="1" applyBorder="1" applyAlignment="1">
      <alignment horizontal="center"/>
    </xf>
    <xf numFmtId="9" fontId="0" fillId="0" borderId="0" xfId="0" applyNumberFormat="1" applyAlignment="1">
      <alignment horizontal="center"/>
    </xf>
    <xf numFmtId="3" fontId="0" fillId="5" borderId="1" xfId="0" applyNumberFormat="1" applyFill="1" applyBorder="1" applyAlignment="1">
      <alignment horizontal="center"/>
    </xf>
    <xf numFmtId="3" fontId="0" fillId="0" borderId="7" xfId="0" applyNumberFormat="1" applyBorder="1" applyAlignment="1">
      <alignment horizontal="center"/>
    </xf>
    <xf numFmtId="0" fontId="2" fillId="12" borderId="16" xfId="0" applyFont="1" applyFill="1" applyBorder="1" applyAlignment="1">
      <alignment horizontal="justify" vertical="center"/>
    </xf>
    <xf numFmtId="0" fontId="20" fillId="12" borderId="17" xfId="0" applyFont="1" applyFill="1" applyBorder="1" applyAlignment="1">
      <alignment horizontal="justify" vertical="center"/>
    </xf>
    <xf numFmtId="0" fontId="20" fillId="12" borderId="18" xfId="0" applyFont="1" applyFill="1" applyBorder="1" applyAlignment="1">
      <alignment horizontal="justify" vertical="center"/>
    </xf>
    <xf numFmtId="0" fontId="2" fillId="0" borderId="19" xfId="0" applyFont="1" applyBorder="1" applyAlignment="1">
      <alignment horizontal="justify" vertical="center"/>
    </xf>
    <xf numFmtId="0" fontId="0" fillId="0" borderId="20" xfId="0" applyBorder="1" applyAlignment="1">
      <alignment horizontal="justify" vertical="center"/>
    </xf>
    <xf numFmtId="0" fontId="0" fillId="0" borderId="21" xfId="0" applyBorder="1" applyAlignment="1">
      <alignment horizontal="justify" vertical="center"/>
    </xf>
    <xf numFmtId="0" fontId="5" fillId="0" borderId="19" xfId="0" applyFont="1" applyBorder="1" applyAlignment="1">
      <alignment horizontal="justify" vertical="center"/>
    </xf>
    <xf numFmtId="0" fontId="2" fillId="13" borderId="19" xfId="0" applyFont="1" applyFill="1" applyBorder="1" applyAlignment="1">
      <alignment horizontal="justify" vertical="center"/>
    </xf>
    <xf numFmtId="0" fontId="0" fillId="13" borderId="20" xfId="0" applyFill="1" applyBorder="1" applyAlignment="1">
      <alignment horizontal="justify" vertical="center"/>
    </xf>
    <xf numFmtId="0" fontId="0" fillId="13" borderId="21" xfId="0" applyFill="1" applyBorder="1" applyAlignment="1">
      <alignment horizontal="justify" vertical="center"/>
    </xf>
    <xf numFmtId="0" fontId="9" fillId="4" borderId="1" xfId="0" applyFont="1" applyFill="1" applyBorder="1" applyAlignment="1">
      <alignment horizontal="center" vertical="center" wrapText="1"/>
    </xf>
    <xf numFmtId="0" fontId="9" fillId="5" borderId="1" xfId="0" applyFont="1" applyFill="1" applyBorder="1" applyAlignment="1">
      <alignment horizontal="center" vertical="center" wrapText="1"/>
    </xf>
    <xf numFmtId="0" fontId="21" fillId="0" borderId="1" xfId="0" applyFont="1" applyBorder="1"/>
    <xf numFmtId="164" fontId="0" fillId="0" borderId="0" xfId="1" applyNumberFormat="1" applyFont="1" applyBorder="1"/>
    <xf numFmtId="164" fontId="0" fillId="0" borderId="0" xfId="1" applyNumberFormat="1" applyFont="1"/>
    <xf numFmtId="9" fontId="0" fillId="0" borderId="0" xfId="1" applyFont="1"/>
    <xf numFmtId="3" fontId="2" fillId="0" borderId="0" xfId="0" applyNumberFormat="1" applyFont="1" applyAlignment="1">
      <alignment horizontal="center"/>
    </xf>
    <xf numFmtId="3" fontId="2" fillId="0" borderId="0" xfId="0" applyNumberFormat="1" applyFont="1"/>
    <xf numFmtId="164" fontId="0" fillId="5" borderId="1" xfId="0" applyNumberFormat="1" applyFill="1" applyBorder="1" applyAlignment="1">
      <alignment horizontal="center"/>
    </xf>
    <xf numFmtId="9" fontId="0" fillId="0" borderId="0" xfId="1" applyFont="1" applyFill="1" applyBorder="1" applyAlignment="1">
      <alignment horizontal="center"/>
    </xf>
    <xf numFmtId="170" fontId="0" fillId="0" borderId="0" xfId="0" applyNumberFormat="1"/>
    <xf numFmtId="164" fontId="0" fillId="0" borderId="0" xfId="0" applyNumberFormat="1"/>
    <xf numFmtId="164" fontId="0" fillId="0" borderId="1" xfId="0" applyNumberFormat="1" applyBorder="1" applyAlignment="1">
      <alignment horizontal="center"/>
    </xf>
    <xf numFmtId="0" fontId="23" fillId="0" borderId="2" xfId="0" applyFont="1" applyBorder="1"/>
    <xf numFmtId="0" fontId="2" fillId="2" borderId="2" xfId="0" applyFont="1" applyFill="1" applyBorder="1" applyAlignment="1">
      <alignment horizontal="center"/>
    </xf>
    <xf numFmtId="0" fontId="0" fillId="0" borderId="2" xfId="0" applyBorder="1" applyAlignment="1">
      <alignment horizontal="center"/>
    </xf>
    <xf numFmtId="0" fontId="0" fillId="0" borderId="7" xfId="0" applyBorder="1"/>
    <xf numFmtId="9" fontId="0" fillId="0" borderId="1" xfId="0" applyNumberFormat="1" applyBorder="1"/>
    <xf numFmtId="0" fontId="2" fillId="0" borderId="2" xfId="0" applyFont="1" applyBorder="1"/>
    <xf numFmtId="9" fontId="1" fillId="0" borderId="0" xfId="1" applyFont="1" applyBorder="1" applyAlignment="1">
      <alignment horizontal="center"/>
    </xf>
    <xf numFmtId="0" fontId="0" fillId="14" borderId="1" xfId="0" applyFill="1" applyBorder="1"/>
    <xf numFmtId="3" fontId="0" fillId="14" borderId="1" xfId="0" applyNumberFormat="1" applyFill="1" applyBorder="1" applyAlignment="1">
      <alignment horizontal="center"/>
    </xf>
    <xf numFmtId="9" fontId="0" fillId="14" borderId="1" xfId="1" applyFont="1" applyFill="1" applyBorder="1" applyAlignment="1">
      <alignment horizontal="center"/>
    </xf>
    <xf numFmtId="165" fontId="0" fillId="0" borderId="7" xfId="1" applyNumberFormat="1" applyFont="1" applyBorder="1"/>
    <xf numFmtId="10" fontId="2" fillId="11" borderId="1" xfId="0" applyNumberFormat="1" applyFont="1" applyFill="1" applyBorder="1" applyAlignment="1">
      <alignment horizontal="center"/>
    </xf>
    <xf numFmtId="3" fontId="2" fillId="0" borderId="1" xfId="0" applyNumberFormat="1" applyFont="1" applyBorder="1" applyAlignment="1">
      <alignment horizontal="center" vertical="center"/>
    </xf>
    <xf numFmtId="9" fontId="0" fillId="0" borderId="0" xfId="1" applyFont="1" applyBorder="1"/>
    <xf numFmtId="1" fontId="2" fillId="0" borderId="1" xfId="0" applyNumberFormat="1" applyFont="1" applyBorder="1" applyAlignment="1">
      <alignment horizontal="center"/>
    </xf>
    <xf numFmtId="9" fontId="1" fillId="3" borderId="0" xfId="1" applyFont="1" applyFill="1" applyBorder="1" applyAlignment="1">
      <alignment horizontal="center" vertical="center"/>
    </xf>
    <xf numFmtId="0" fontId="2" fillId="3" borderId="0" xfId="0" applyFont="1" applyFill="1" applyAlignment="1">
      <alignment horizontal="center" vertical="center"/>
    </xf>
    <xf numFmtId="3" fontId="0" fillId="14" borderId="0" xfId="0" applyNumberFormat="1" applyFill="1" applyAlignment="1">
      <alignment horizontal="center"/>
    </xf>
    <xf numFmtId="9" fontId="0" fillId="14" borderId="0" xfId="1" applyFont="1" applyFill="1" applyAlignment="1">
      <alignment horizontal="center"/>
    </xf>
    <xf numFmtId="1" fontId="2" fillId="11" borderId="1" xfId="0" applyNumberFormat="1" applyFont="1" applyFill="1" applyBorder="1" applyAlignment="1">
      <alignment horizontal="center"/>
    </xf>
    <xf numFmtId="3" fontId="0" fillId="0" borderId="0" xfId="1" applyNumberFormat="1" applyFont="1" applyBorder="1" applyAlignment="1">
      <alignment horizontal="center"/>
    </xf>
    <xf numFmtId="0" fontId="24" fillId="0" borderId="0" xfId="0" applyFont="1"/>
    <xf numFmtId="0" fontId="0" fillId="11" borderId="1" xfId="0" applyFill="1" applyBorder="1"/>
    <xf numFmtId="16" fontId="0" fillId="0" borderId="1" xfId="0" applyNumberFormat="1" applyBorder="1" applyAlignment="1">
      <alignment horizontal="center"/>
    </xf>
    <xf numFmtId="0" fontId="2" fillId="0" borderId="0" xfId="0" applyFont="1" applyAlignment="1">
      <alignment horizontal="left" vertical="center"/>
    </xf>
    <xf numFmtId="0" fontId="0" fillId="0" borderId="0" xfId="0" applyAlignment="1">
      <alignment horizontal="left" vertical="center" wrapText="1"/>
    </xf>
    <xf numFmtId="0" fontId="5" fillId="0" borderId="0" xfId="0" applyFont="1" applyAlignment="1">
      <alignment horizontal="left" wrapText="1"/>
    </xf>
    <xf numFmtId="0" fontId="0" fillId="0" borderId="0" xfId="0" applyAlignment="1">
      <alignment horizontal="left"/>
    </xf>
    <xf numFmtId="0" fontId="1" fillId="0" borderId="0" xfId="2" applyFont="1" applyFill="1" applyBorder="1" applyAlignment="1">
      <alignment horizontal="left" wrapText="1"/>
    </xf>
    <xf numFmtId="0" fontId="0" fillId="0" borderId="3" xfId="0" applyBorder="1" applyAlignment="1">
      <alignment horizontal="left"/>
    </xf>
    <xf numFmtId="0" fontId="0" fillId="0" borderId="5" xfId="0" applyBorder="1" applyAlignment="1">
      <alignment horizontal="left"/>
    </xf>
    <xf numFmtId="0" fontId="0" fillId="0" borderId="0" xfId="0" applyAlignment="1">
      <alignment horizontal="left" wrapText="1"/>
    </xf>
    <xf numFmtId="0" fontId="13" fillId="0" borderId="0" xfId="0" applyFont="1" applyAlignment="1">
      <alignment horizontal="left" vertical="center" wrapText="1"/>
    </xf>
    <xf numFmtId="0" fontId="2" fillId="2" borderId="1" xfId="0" applyFont="1" applyFill="1" applyBorder="1" applyAlignment="1">
      <alignment horizontal="center"/>
    </xf>
    <xf numFmtId="0" fontId="9" fillId="4" borderId="6" xfId="0" applyFont="1" applyFill="1" applyBorder="1" applyAlignment="1">
      <alignment horizontal="left" vertical="center" wrapText="1"/>
    </xf>
    <xf numFmtId="0" fontId="9" fillId="4" borderId="7" xfId="0" applyFont="1" applyFill="1" applyBorder="1" applyAlignment="1">
      <alignment horizontal="left" vertical="center" wrapText="1"/>
    </xf>
    <xf numFmtId="0" fontId="0" fillId="0" borderId="8" xfId="0" applyBorder="1" applyAlignment="1">
      <alignment horizontal="left" vertical="center" wrapText="1"/>
    </xf>
    <xf numFmtId="0" fontId="1" fillId="0" borderId="3" xfId="2" applyFont="1" applyFill="1" applyBorder="1" applyAlignment="1">
      <alignment horizontal="left" wrapText="1"/>
    </xf>
    <xf numFmtId="0" fontId="1" fillId="0" borderId="4" xfId="2" applyFont="1" applyFill="1" applyBorder="1" applyAlignment="1">
      <alignment horizontal="left" wrapText="1"/>
    </xf>
    <xf numFmtId="0" fontId="0" fillId="0" borderId="1" xfId="0" applyBorder="1" applyAlignment="1">
      <alignment horizontal="left" wrapText="1"/>
    </xf>
    <xf numFmtId="0" fontId="0" fillId="0" borderId="9" xfId="0" applyBorder="1" applyAlignment="1">
      <alignment horizontal="left" wrapText="1"/>
    </xf>
    <xf numFmtId="0" fontId="0" fillId="0" borderId="8" xfId="0" applyBorder="1" applyAlignment="1">
      <alignment horizontal="left" wrapText="1"/>
    </xf>
    <xf numFmtId="0" fontId="2" fillId="2" borderId="1" xfId="0" applyFont="1" applyFill="1" applyBorder="1" applyAlignment="1">
      <alignment horizontal="left"/>
    </xf>
    <xf numFmtId="0" fontId="0" fillId="0" borderId="1" xfId="0" applyBorder="1" applyAlignment="1">
      <alignment horizontal="left" vertical="center" wrapText="1"/>
    </xf>
    <xf numFmtId="0" fontId="0" fillId="0" borderId="11" xfId="0" applyBorder="1" applyAlignment="1">
      <alignment horizontal="center" wrapText="1"/>
    </xf>
    <xf numFmtId="0" fontId="0" fillId="0" borderId="0" xfId="0" applyAlignment="1">
      <alignment horizontal="center" wrapText="1"/>
    </xf>
    <xf numFmtId="0" fontId="0" fillId="0" borderId="11" xfId="0" applyBorder="1" applyAlignment="1">
      <alignment horizontal="left"/>
    </xf>
    <xf numFmtId="0" fontId="0" fillId="0" borderId="10" xfId="0" applyBorder="1" applyAlignment="1">
      <alignment horizontal="left" wrapText="1"/>
    </xf>
    <xf numFmtId="0" fontId="2" fillId="2" borderId="1" xfId="0" applyFont="1" applyFill="1" applyBorder="1" applyAlignment="1">
      <alignment horizontal="left" wrapText="1"/>
    </xf>
    <xf numFmtId="0" fontId="0" fillId="0" borderId="3" xfId="0" applyBorder="1" applyAlignment="1">
      <alignment horizontal="left" wrapText="1"/>
    </xf>
    <xf numFmtId="0" fontId="0" fillId="0" borderId="4" xfId="0" applyBorder="1" applyAlignment="1">
      <alignment horizontal="left" wrapText="1"/>
    </xf>
    <xf numFmtId="0" fontId="0" fillId="0" borderId="5" xfId="0" applyBorder="1" applyAlignment="1">
      <alignment horizontal="left" wrapText="1"/>
    </xf>
    <xf numFmtId="0" fontId="0" fillId="0" borderId="1" xfId="0" applyBorder="1" applyAlignment="1">
      <alignment horizontal="left"/>
    </xf>
    <xf numFmtId="0" fontId="2" fillId="2" borderId="1" xfId="0" applyFont="1" applyFill="1" applyBorder="1" applyAlignment="1">
      <alignment horizontal="left" vertical="center"/>
    </xf>
    <xf numFmtId="3" fontId="2" fillId="2" borderId="1" xfId="0" applyNumberFormat="1" applyFont="1" applyFill="1" applyBorder="1" applyAlignment="1">
      <alignment horizontal="center"/>
    </xf>
    <xf numFmtId="0" fontId="3" fillId="0" borderId="1" xfId="2" applyBorder="1" applyAlignment="1">
      <alignment horizontal="left"/>
    </xf>
    <xf numFmtId="0" fontId="0" fillId="0" borderId="1" xfId="0" applyBorder="1" applyAlignment="1">
      <alignment horizontal="center"/>
    </xf>
    <xf numFmtId="0" fontId="0" fillId="0" borderId="4" xfId="0" applyBorder="1" applyAlignment="1">
      <alignment horizontal="left"/>
    </xf>
    <xf numFmtId="0" fontId="3" fillId="0" borderId="11" xfId="2" applyBorder="1" applyAlignment="1">
      <alignment horizontal="left" vertical="center"/>
    </xf>
    <xf numFmtId="0" fontId="0" fillId="0" borderId="0" xfId="0" applyAlignment="1">
      <alignment horizontal="left" vertical="center"/>
    </xf>
    <xf numFmtId="0" fontId="0" fillId="0" borderId="12" xfId="0" applyBorder="1" applyAlignment="1">
      <alignment horizontal="left" vertical="center"/>
    </xf>
    <xf numFmtId="0" fontId="0" fillId="0" borderId="11" xfId="0" applyBorder="1" applyAlignment="1">
      <alignment horizontal="left" vertical="center"/>
    </xf>
    <xf numFmtId="0" fontId="0" fillId="0" borderId="9" xfId="0" applyBorder="1" applyAlignment="1">
      <alignment horizontal="center"/>
    </xf>
    <xf numFmtId="0" fontId="0" fillId="0" borderId="8" xfId="0" applyBorder="1" applyAlignment="1">
      <alignment horizontal="center"/>
    </xf>
    <xf numFmtId="0" fontId="0" fillId="0" borderId="13" xfId="0" applyBorder="1" applyAlignment="1">
      <alignment horizontal="center"/>
    </xf>
    <xf numFmtId="0" fontId="0" fillId="0" borderId="14" xfId="0" applyBorder="1" applyAlignment="1">
      <alignment horizontal="center"/>
    </xf>
    <xf numFmtId="0" fontId="0" fillId="0" borderId="10" xfId="0" applyBorder="1" applyAlignment="1">
      <alignment horizontal="center"/>
    </xf>
    <xf numFmtId="0" fontId="0" fillId="0" borderId="15" xfId="0" applyBorder="1" applyAlignment="1">
      <alignment horizontal="center"/>
    </xf>
    <xf numFmtId="0" fontId="22" fillId="0" borderId="1" xfId="2" applyFont="1" applyBorder="1" applyAlignment="1">
      <alignment horizontal="left"/>
    </xf>
    <xf numFmtId="0" fontId="1" fillId="0" borderId="1" xfId="0" applyFont="1" applyBorder="1" applyAlignment="1">
      <alignment horizontal="left"/>
    </xf>
    <xf numFmtId="0" fontId="2" fillId="15" borderId="1" xfId="0" applyFont="1" applyFill="1" applyBorder="1" applyAlignment="1">
      <alignment horizontal="center"/>
    </xf>
    <xf numFmtId="17" fontId="3" fillId="0" borderId="0" xfId="2" applyNumberFormat="1"/>
  </cellXfs>
  <cellStyles count="3">
    <cellStyle name="Hyperlink" xfId="2" builtinId="8"/>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35" Type="http://schemas.openxmlformats.org/officeDocument/2006/relationships/customXml" Target="../customXml/item2.xml"/><Relationship Id="rId8" Type="http://schemas.openxmlformats.org/officeDocument/2006/relationships/worksheet" Target="worksheets/sheet8.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LCA!$A$19</c:f>
              <c:strCache>
                <c:ptCount val="1"/>
                <c:pt idx="0">
                  <c:v>Direct emissions energy TTW</c:v>
                </c:pt>
              </c:strCache>
            </c:strRef>
          </c:tx>
          <c:spPr>
            <a:solidFill>
              <a:schemeClr val="tx1"/>
            </a:solidFill>
            <a:ln>
              <a:noFill/>
            </a:ln>
            <a:effectLst/>
          </c:spPr>
          <c:invertIfNegative val="0"/>
          <c:cat>
            <c:strRef>
              <c:f>LCA!$B$18:$C$18</c:f>
              <c:strCache>
                <c:ptCount val="2"/>
                <c:pt idx="0">
                  <c:v>Diesel Euro IV</c:v>
                </c:pt>
                <c:pt idx="1">
                  <c:v>BEB</c:v>
                </c:pt>
              </c:strCache>
            </c:strRef>
          </c:cat>
          <c:val>
            <c:numRef>
              <c:f>LCA!$B$19:$C$19</c:f>
              <c:numCache>
                <c:formatCode>#,##0</c:formatCode>
                <c:ptCount val="2"/>
                <c:pt idx="0">
                  <c:v>1355.3755487999999</c:v>
                </c:pt>
                <c:pt idx="1">
                  <c:v>0</c:v>
                </c:pt>
              </c:numCache>
            </c:numRef>
          </c:val>
          <c:extLst>
            <c:ext xmlns:c16="http://schemas.microsoft.com/office/drawing/2014/chart" uri="{C3380CC4-5D6E-409C-BE32-E72D297353CC}">
              <c16:uniqueId val="{00000000-9219-4997-A26B-9C979AB70604}"/>
            </c:ext>
          </c:extLst>
        </c:ser>
        <c:ser>
          <c:idx val="1"/>
          <c:order val="1"/>
          <c:tx>
            <c:strRef>
              <c:f>LCA!$A$20</c:f>
              <c:strCache>
                <c:ptCount val="1"/>
                <c:pt idx="0">
                  <c:v>Indirect emissions energy WTT</c:v>
                </c:pt>
              </c:strCache>
            </c:strRef>
          </c:tx>
          <c:spPr>
            <a:solidFill>
              <a:schemeClr val="accent1"/>
            </a:solidFill>
            <a:ln>
              <a:noFill/>
            </a:ln>
            <a:effectLst/>
          </c:spPr>
          <c:invertIfNegative val="0"/>
          <c:cat>
            <c:strRef>
              <c:f>LCA!$B$18:$C$18</c:f>
              <c:strCache>
                <c:ptCount val="2"/>
                <c:pt idx="0">
                  <c:v>Diesel Euro IV</c:v>
                </c:pt>
                <c:pt idx="1">
                  <c:v>BEB</c:v>
                </c:pt>
              </c:strCache>
            </c:strRef>
          </c:cat>
          <c:val>
            <c:numRef>
              <c:f>LCA!$B$20:$C$20</c:f>
              <c:numCache>
                <c:formatCode>#,##0</c:formatCode>
                <c:ptCount val="2"/>
                <c:pt idx="0">
                  <c:v>311.73637622400003</c:v>
                </c:pt>
                <c:pt idx="1">
                  <c:v>420.458480881063</c:v>
                </c:pt>
              </c:numCache>
            </c:numRef>
          </c:val>
          <c:extLst>
            <c:ext xmlns:c16="http://schemas.microsoft.com/office/drawing/2014/chart" uri="{C3380CC4-5D6E-409C-BE32-E72D297353CC}">
              <c16:uniqueId val="{00000001-9219-4997-A26B-9C979AB70604}"/>
            </c:ext>
          </c:extLst>
        </c:ser>
        <c:ser>
          <c:idx val="2"/>
          <c:order val="2"/>
          <c:tx>
            <c:strRef>
              <c:f>LCA!$A$21</c:f>
              <c:strCache>
                <c:ptCount val="1"/>
                <c:pt idx="0">
                  <c:v>Black Carbon emissions</c:v>
                </c:pt>
              </c:strCache>
            </c:strRef>
          </c:tx>
          <c:spPr>
            <a:solidFill>
              <a:srgbClr val="FFFF00"/>
            </a:solidFill>
            <a:ln>
              <a:noFill/>
            </a:ln>
            <a:effectLst/>
          </c:spPr>
          <c:invertIfNegative val="0"/>
          <c:cat>
            <c:strRef>
              <c:f>LCA!$B$18:$C$18</c:f>
              <c:strCache>
                <c:ptCount val="2"/>
                <c:pt idx="0">
                  <c:v>Diesel Euro IV</c:v>
                </c:pt>
                <c:pt idx="1">
                  <c:v>BEB</c:v>
                </c:pt>
              </c:strCache>
            </c:strRef>
          </c:cat>
          <c:val>
            <c:numRef>
              <c:f>LCA!$B$21:$C$21</c:f>
              <c:numCache>
                <c:formatCode>#,##0</c:formatCode>
                <c:ptCount val="2"/>
                <c:pt idx="0">
                  <c:v>31.184999999999999</c:v>
                </c:pt>
                <c:pt idx="1">
                  <c:v>0</c:v>
                </c:pt>
              </c:numCache>
            </c:numRef>
          </c:val>
          <c:extLst>
            <c:ext xmlns:c16="http://schemas.microsoft.com/office/drawing/2014/chart" uri="{C3380CC4-5D6E-409C-BE32-E72D297353CC}">
              <c16:uniqueId val="{00000002-9219-4997-A26B-9C979AB70604}"/>
            </c:ext>
          </c:extLst>
        </c:ser>
        <c:ser>
          <c:idx val="3"/>
          <c:order val="3"/>
          <c:tx>
            <c:strRef>
              <c:f>LCA!$A$22</c:f>
              <c:strCache>
                <c:ptCount val="1"/>
                <c:pt idx="0">
                  <c:v>Vehicle production</c:v>
                </c:pt>
              </c:strCache>
            </c:strRef>
          </c:tx>
          <c:spPr>
            <a:solidFill>
              <a:srgbClr val="92D050"/>
            </a:solidFill>
            <a:ln>
              <a:noFill/>
            </a:ln>
            <a:effectLst/>
          </c:spPr>
          <c:invertIfNegative val="0"/>
          <c:cat>
            <c:strRef>
              <c:f>LCA!$B$18:$C$18</c:f>
              <c:strCache>
                <c:ptCount val="2"/>
                <c:pt idx="0">
                  <c:v>Diesel Euro IV</c:v>
                </c:pt>
                <c:pt idx="1">
                  <c:v>BEB</c:v>
                </c:pt>
              </c:strCache>
            </c:strRef>
          </c:cat>
          <c:val>
            <c:numRef>
              <c:f>LCA!$B$22:$C$22</c:f>
              <c:numCache>
                <c:formatCode>#,##0</c:formatCode>
                <c:ptCount val="2"/>
                <c:pt idx="0">
                  <c:v>33.199195171026155</c:v>
                </c:pt>
                <c:pt idx="1">
                  <c:v>29.049295774647888</c:v>
                </c:pt>
              </c:numCache>
            </c:numRef>
          </c:val>
          <c:extLst>
            <c:ext xmlns:c16="http://schemas.microsoft.com/office/drawing/2014/chart" uri="{C3380CC4-5D6E-409C-BE32-E72D297353CC}">
              <c16:uniqueId val="{00000003-9219-4997-A26B-9C979AB70604}"/>
            </c:ext>
          </c:extLst>
        </c:ser>
        <c:ser>
          <c:idx val="4"/>
          <c:order val="4"/>
          <c:tx>
            <c:strRef>
              <c:f>LCA!$A$23</c:f>
              <c:strCache>
                <c:ptCount val="1"/>
                <c:pt idx="0">
                  <c:v>Battery manufacturing</c:v>
                </c:pt>
              </c:strCache>
            </c:strRef>
          </c:tx>
          <c:spPr>
            <a:solidFill>
              <a:srgbClr val="FF0000"/>
            </a:solidFill>
            <a:ln>
              <a:noFill/>
            </a:ln>
            <a:effectLst/>
          </c:spPr>
          <c:invertIfNegative val="0"/>
          <c:cat>
            <c:strRef>
              <c:f>LCA!$B$18:$C$18</c:f>
              <c:strCache>
                <c:ptCount val="2"/>
                <c:pt idx="0">
                  <c:v>Diesel Euro IV</c:v>
                </c:pt>
                <c:pt idx="1">
                  <c:v>BEB</c:v>
                </c:pt>
              </c:strCache>
            </c:strRef>
          </c:cat>
          <c:val>
            <c:numRef>
              <c:f>LCA!$B$23:$C$23</c:f>
              <c:numCache>
                <c:formatCode>#,##0</c:formatCode>
                <c:ptCount val="2"/>
                <c:pt idx="0">
                  <c:v>0</c:v>
                </c:pt>
                <c:pt idx="1">
                  <c:v>67.781690140845072</c:v>
                </c:pt>
              </c:numCache>
            </c:numRef>
          </c:val>
          <c:extLst>
            <c:ext xmlns:c16="http://schemas.microsoft.com/office/drawing/2014/chart" uri="{C3380CC4-5D6E-409C-BE32-E72D297353CC}">
              <c16:uniqueId val="{00000004-9219-4997-A26B-9C979AB70604}"/>
            </c:ext>
          </c:extLst>
        </c:ser>
        <c:dLbls>
          <c:showLegendKey val="0"/>
          <c:showVal val="0"/>
          <c:showCatName val="0"/>
          <c:showSerName val="0"/>
          <c:showPercent val="0"/>
          <c:showBubbleSize val="0"/>
        </c:dLbls>
        <c:gapWidth val="150"/>
        <c:overlap val="100"/>
        <c:axId val="1032461951"/>
        <c:axId val="1032476095"/>
      </c:barChart>
      <c:catAx>
        <c:axId val="103246195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2476095"/>
        <c:crosses val="autoZero"/>
        <c:auto val="1"/>
        <c:lblAlgn val="ctr"/>
        <c:lblOffset val="100"/>
        <c:noMultiLvlLbl val="0"/>
      </c:catAx>
      <c:valAx>
        <c:axId val="103247609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246195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LCA!$A$45</c:f>
              <c:strCache>
                <c:ptCount val="1"/>
                <c:pt idx="0">
                  <c:v>Direct emissions energy TTW</c:v>
                </c:pt>
              </c:strCache>
            </c:strRef>
          </c:tx>
          <c:spPr>
            <a:solidFill>
              <a:schemeClr val="tx1"/>
            </a:solidFill>
            <a:ln>
              <a:noFill/>
            </a:ln>
            <a:effectLst/>
          </c:spPr>
          <c:invertIfNegative val="0"/>
          <c:cat>
            <c:strRef>
              <c:f>LCA!$B$44:$C$44</c:f>
              <c:strCache>
                <c:ptCount val="2"/>
                <c:pt idx="0">
                  <c:v>gasoline Euro 4</c:v>
                </c:pt>
                <c:pt idx="1">
                  <c:v>Electric</c:v>
                </c:pt>
              </c:strCache>
            </c:strRef>
          </c:cat>
          <c:val>
            <c:numRef>
              <c:f>LCA!$B$45:$C$45</c:f>
              <c:numCache>
                <c:formatCode>#,##0</c:formatCode>
                <c:ptCount val="2"/>
                <c:pt idx="0">
                  <c:v>227.48625899999996</c:v>
                </c:pt>
                <c:pt idx="1">
                  <c:v>0</c:v>
                </c:pt>
              </c:numCache>
            </c:numRef>
          </c:val>
          <c:extLst>
            <c:ext xmlns:c16="http://schemas.microsoft.com/office/drawing/2014/chart" uri="{C3380CC4-5D6E-409C-BE32-E72D297353CC}">
              <c16:uniqueId val="{00000000-8300-4AA7-8289-373F7806321B}"/>
            </c:ext>
          </c:extLst>
        </c:ser>
        <c:ser>
          <c:idx val="1"/>
          <c:order val="1"/>
          <c:tx>
            <c:strRef>
              <c:f>LCA!$A$46</c:f>
              <c:strCache>
                <c:ptCount val="1"/>
                <c:pt idx="0">
                  <c:v>Indirect emissions energy WTT</c:v>
                </c:pt>
              </c:strCache>
            </c:strRef>
          </c:tx>
          <c:spPr>
            <a:solidFill>
              <a:schemeClr val="accent1"/>
            </a:solidFill>
            <a:ln>
              <a:noFill/>
            </a:ln>
            <a:effectLst/>
          </c:spPr>
          <c:invertIfNegative val="0"/>
          <c:cat>
            <c:strRef>
              <c:f>LCA!$B$44:$C$44</c:f>
              <c:strCache>
                <c:ptCount val="2"/>
                <c:pt idx="0">
                  <c:v>gasoline Euro 4</c:v>
                </c:pt>
                <c:pt idx="1">
                  <c:v>Electric</c:v>
                </c:pt>
              </c:strCache>
            </c:strRef>
          </c:cat>
          <c:val>
            <c:numRef>
              <c:f>LCA!$B$46:$C$46</c:f>
              <c:numCache>
                <c:formatCode>#,##0</c:formatCode>
                <c:ptCount val="2"/>
                <c:pt idx="0">
                  <c:v>43.222389209999996</c:v>
                </c:pt>
                <c:pt idx="1">
                  <c:v>61.15759721906371</c:v>
                </c:pt>
              </c:numCache>
            </c:numRef>
          </c:val>
          <c:extLst>
            <c:ext xmlns:c16="http://schemas.microsoft.com/office/drawing/2014/chart" uri="{C3380CC4-5D6E-409C-BE32-E72D297353CC}">
              <c16:uniqueId val="{00000001-8300-4AA7-8289-373F7806321B}"/>
            </c:ext>
          </c:extLst>
        </c:ser>
        <c:ser>
          <c:idx val="2"/>
          <c:order val="2"/>
          <c:tx>
            <c:strRef>
              <c:f>LCA!$A$47</c:f>
              <c:strCache>
                <c:ptCount val="1"/>
                <c:pt idx="0">
                  <c:v>Black Carbon emissions</c:v>
                </c:pt>
              </c:strCache>
            </c:strRef>
          </c:tx>
          <c:spPr>
            <a:solidFill>
              <a:schemeClr val="accent3"/>
            </a:solidFill>
            <a:ln>
              <a:noFill/>
            </a:ln>
            <a:effectLst/>
          </c:spPr>
          <c:invertIfNegative val="0"/>
          <c:cat>
            <c:strRef>
              <c:f>LCA!$B$44:$C$44</c:f>
              <c:strCache>
                <c:ptCount val="2"/>
                <c:pt idx="0">
                  <c:v>gasoline Euro 4</c:v>
                </c:pt>
                <c:pt idx="1">
                  <c:v>Electric</c:v>
                </c:pt>
              </c:strCache>
            </c:strRef>
          </c:cat>
          <c:val>
            <c:numRef>
              <c:f>LCA!$B$47:$C$47</c:f>
              <c:numCache>
                <c:formatCode>#,##0</c:formatCode>
                <c:ptCount val="2"/>
                <c:pt idx="0">
                  <c:v>0.17267441860465113</c:v>
                </c:pt>
                <c:pt idx="1">
                  <c:v>0</c:v>
                </c:pt>
              </c:numCache>
            </c:numRef>
          </c:val>
          <c:extLst>
            <c:ext xmlns:c16="http://schemas.microsoft.com/office/drawing/2014/chart" uri="{C3380CC4-5D6E-409C-BE32-E72D297353CC}">
              <c16:uniqueId val="{00000002-8300-4AA7-8289-373F7806321B}"/>
            </c:ext>
          </c:extLst>
        </c:ser>
        <c:ser>
          <c:idx val="3"/>
          <c:order val="3"/>
          <c:tx>
            <c:strRef>
              <c:f>LCA!$A$48</c:f>
              <c:strCache>
                <c:ptCount val="1"/>
                <c:pt idx="0">
                  <c:v>Vehicle production</c:v>
                </c:pt>
              </c:strCache>
            </c:strRef>
          </c:tx>
          <c:spPr>
            <a:solidFill>
              <a:srgbClr val="92D050"/>
            </a:solidFill>
            <a:ln>
              <a:solidFill>
                <a:srgbClr val="92D050"/>
              </a:solidFill>
            </a:ln>
            <a:effectLst/>
          </c:spPr>
          <c:invertIfNegative val="0"/>
          <c:cat>
            <c:strRef>
              <c:f>LCA!$B$44:$C$44</c:f>
              <c:strCache>
                <c:ptCount val="2"/>
                <c:pt idx="0">
                  <c:v>gasoline Euro 4</c:v>
                </c:pt>
                <c:pt idx="1">
                  <c:v>Electric</c:v>
                </c:pt>
              </c:strCache>
            </c:strRef>
          </c:cat>
          <c:val>
            <c:numRef>
              <c:f>LCA!$B$48:$C$48</c:f>
              <c:numCache>
                <c:formatCode>#,##0</c:formatCode>
                <c:ptCount val="2"/>
                <c:pt idx="0">
                  <c:v>17</c:v>
                </c:pt>
                <c:pt idx="1">
                  <c:v>17</c:v>
                </c:pt>
              </c:numCache>
            </c:numRef>
          </c:val>
          <c:extLst>
            <c:ext xmlns:c16="http://schemas.microsoft.com/office/drawing/2014/chart" uri="{C3380CC4-5D6E-409C-BE32-E72D297353CC}">
              <c16:uniqueId val="{00000003-8300-4AA7-8289-373F7806321B}"/>
            </c:ext>
          </c:extLst>
        </c:ser>
        <c:ser>
          <c:idx val="4"/>
          <c:order val="4"/>
          <c:tx>
            <c:strRef>
              <c:f>LCA!$A$49</c:f>
              <c:strCache>
                <c:ptCount val="1"/>
                <c:pt idx="0">
                  <c:v>Battery manufacturing</c:v>
                </c:pt>
              </c:strCache>
            </c:strRef>
          </c:tx>
          <c:spPr>
            <a:solidFill>
              <a:srgbClr val="FF0000"/>
            </a:solidFill>
            <a:ln>
              <a:noFill/>
            </a:ln>
            <a:effectLst/>
          </c:spPr>
          <c:invertIfNegative val="0"/>
          <c:cat>
            <c:strRef>
              <c:f>LCA!$B$44:$C$44</c:f>
              <c:strCache>
                <c:ptCount val="2"/>
                <c:pt idx="0">
                  <c:v>gasoline Euro 4</c:v>
                </c:pt>
                <c:pt idx="1">
                  <c:v>Electric</c:v>
                </c:pt>
              </c:strCache>
            </c:strRef>
          </c:cat>
          <c:val>
            <c:numRef>
              <c:f>LCA!$B$49:$C$49</c:f>
              <c:numCache>
                <c:formatCode>#,##0</c:formatCode>
                <c:ptCount val="2"/>
                <c:pt idx="0">
                  <c:v>0</c:v>
                </c:pt>
                <c:pt idx="1">
                  <c:v>13.2</c:v>
                </c:pt>
              </c:numCache>
            </c:numRef>
          </c:val>
          <c:extLst>
            <c:ext xmlns:c16="http://schemas.microsoft.com/office/drawing/2014/chart" uri="{C3380CC4-5D6E-409C-BE32-E72D297353CC}">
              <c16:uniqueId val="{00000004-8300-4AA7-8289-373F7806321B}"/>
            </c:ext>
          </c:extLst>
        </c:ser>
        <c:dLbls>
          <c:showLegendKey val="0"/>
          <c:showVal val="0"/>
          <c:showCatName val="0"/>
          <c:showSerName val="0"/>
          <c:showPercent val="0"/>
          <c:showBubbleSize val="0"/>
        </c:dLbls>
        <c:gapWidth val="150"/>
        <c:overlap val="100"/>
        <c:axId val="1193955487"/>
        <c:axId val="1193955903"/>
      </c:barChart>
      <c:catAx>
        <c:axId val="119395548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93955903"/>
        <c:crosses val="autoZero"/>
        <c:auto val="1"/>
        <c:lblAlgn val="ctr"/>
        <c:lblOffset val="100"/>
        <c:noMultiLvlLbl val="0"/>
      </c:catAx>
      <c:valAx>
        <c:axId val="119395590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93955487"/>
        <c:crosses val="autoZero"/>
        <c:crossBetween val="between"/>
      </c:valAx>
      <c:spPr>
        <a:noFill/>
        <a:ln>
          <a:noFill/>
        </a:ln>
        <a:effectLst/>
      </c:spPr>
    </c:plotArea>
    <c:legend>
      <c:legendPos val="b"/>
      <c:legendEntry>
        <c:idx val="2"/>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LCA!$A$70</c:f>
              <c:strCache>
                <c:ptCount val="1"/>
                <c:pt idx="0">
                  <c:v>Direct emissions energy TTW</c:v>
                </c:pt>
              </c:strCache>
            </c:strRef>
          </c:tx>
          <c:spPr>
            <a:solidFill>
              <a:schemeClr val="tx1"/>
            </a:solidFill>
            <a:ln>
              <a:noFill/>
            </a:ln>
            <a:effectLst/>
          </c:spPr>
          <c:invertIfNegative val="0"/>
          <c:cat>
            <c:strRef>
              <c:f>LCA!$B$69:$C$69</c:f>
              <c:strCache>
                <c:ptCount val="2"/>
                <c:pt idx="0">
                  <c:v>gasoline Euro 4</c:v>
                </c:pt>
                <c:pt idx="1">
                  <c:v>Electric</c:v>
                </c:pt>
              </c:strCache>
            </c:strRef>
          </c:cat>
          <c:val>
            <c:numRef>
              <c:f>LCA!$B$70:$C$70</c:f>
              <c:numCache>
                <c:formatCode>#,##0</c:formatCode>
                <c:ptCount val="2"/>
                <c:pt idx="0">
                  <c:v>245.68515972</c:v>
                </c:pt>
                <c:pt idx="1">
                  <c:v>0</c:v>
                </c:pt>
              </c:numCache>
            </c:numRef>
          </c:val>
          <c:extLst>
            <c:ext xmlns:c16="http://schemas.microsoft.com/office/drawing/2014/chart" uri="{C3380CC4-5D6E-409C-BE32-E72D297353CC}">
              <c16:uniqueId val="{00000000-6005-4141-8DE3-30339C2CB703}"/>
            </c:ext>
          </c:extLst>
        </c:ser>
        <c:ser>
          <c:idx val="1"/>
          <c:order val="1"/>
          <c:tx>
            <c:strRef>
              <c:f>LCA!$A$71</c:f>
              <c:strCache>
                <c:ptCount val="1"/>
                <c:pt idx="0">
                  <c:v>Indirect emissions energy WTT</c:v>
                </c:pt>
              </c:strCache>
            </c:strRef>
          </c:tx>
          <c:spPr>
            <a:solidFill>
              <a:schemeClr val="accent1"/>
            </a:solidFill>
            <a:ln>
              <a:noFill/>
            </a:ln>
            <a:effectLst/>
          </c:spPr>
          <c:invertIfNegative val="0"/>
          <c:cat>
            <c:strRef>
              <c:f>LCA!$B$69:$C$69</c:f>
              <c:strCache>
                <c:ptCount val="2"/>
                <c:pt idx="0">
                  <c:v>gasoline Euro 4</c:v>
                </c:pt>
                <c:pt idx="1">
                  <c:v>Electric</c:v>
                </c:pt>
              </c:strCache>
            </c:strRef>
          </c:cat>
          <c:val>
            <c:numRef>
              <c:f>LCA!$B$71:$C$71</c:f>
              <c:numCache>
                <c:formatCode>#,##0</c:formatCode>
                <c:ptCount val="2"/>
                <c:pt idx="0">
                  <c:v>46.6801803468</c:v>
                </c:pt>
                <c:pt idx="1">
                  <c:v>57.335247392872226</c:v>
                </c:pt>
              </c:numCache>
            </c:numRef>
          </c:val>
          <c:extLst>
            <c:ext xmlns:c16="http://schemas.microsoft.com/office/drawing/2014/chart" uri="{C3380CC4-5D6E-409C-BE32-E72D297353CC}">
              <c16:uniqueId val="{00000001-6005-4141-8DE3-30339C2CB703}"/>
            </c:ext>
          </c:extLst>
        </c:ser>
        <c:ser>
          <c:idx val="2"/>
          <c:order val="2"/>
          <c:tx>
            <c:strRef>
              <c:f>LCA!$A$72</c:f>
              <c:strCache>
                <c:ptCount val="1"/>
                <c:pt idx="0">
                  <c:v>Black Carbon emissions</c:v>
                </c:pt>
              </c:strCache>
            </c:strRef>
          </c:tx>
          <c:spPr>
            <a:solidFill>
              <a:schemeClr val="accent3"/>
            </a:solidFill>
            <a:ln>
              <a:noFill/>
            </a:ln>
            <a:effectLst/>
          </c:spPr>
          <c:invertIfNegative val="0"/>
          <c:cat>
            <c:strRef>
              <c:f>LCA!$B$69:$C$69</c:f>
              <c:strCache>
                <c:ptCount val="2"/>
                <c:pt idx="0">
                  <c:v>gasoline Euro 4</c:v>
                </c:pt>
                <c:pt idx="1">
                  <c:v>Electric</c:v>
                </c:pt>
              </c:strCache>
            </c:strRef>
          </c:cat>
          <c:val>
            <c:numRef>
              <c:f>LCA!$B$72:$C$72</c:f>
              <c:numCache>
                <c:formatCode>#,##0</c:formatCode>
                <c:ptCount val="2"/>
                <c:pt idx="0">
                  <c:v>0.14850000000000002</c:v>
                </c:pt>
                <c:pt idx="1">
                  <c:v>0</c:v>
                </c:pt>
              </c:numCache>
            </c:numRef>
          </c:val>
          <c:extLst>
            <c:ext xmlns:c16="http://schemas.microsoft.com/office/drawing/2014/chart" uri="{C3380CC4-5D6E-409C-BE32-E72D297353CC}">
              <c16:uniqueId val="{00000002-6005-4141-8DE3-30339C2CB703}"/>
            </c:ext>
          </c:extLst>
        </c:ser>
        <c:ser>
          <c:idx val="3"/>
          <c:order val="3"/>
          <c:tx>
            <c:strRef>
              <c:f>LCA!$A$73</c:f>
              <c:strCache>
                <c:ptCount val="1"/>
                <c:pt idx="0">
                  <c:v>Vehicle production</c:v>
                </c:pt>
              </c:strCache>
            </c:strRef>
          </c:tx>
          <c:spPr>
            <a:solidFill>
              <a:srgbClr val="92D050"/>
            </a:solidFill>
            <a:ln>
              <a:noFill/>
            </a:ln>
            <a:effectLst/>
          </c:spPr>
          <c:invertIfNegative val="0"/>
          <c:cat>
            <c:strRef>
              <c:f>LCA!$B$69:$C$69</c:f>
              <c:strCache>
                <c:ptCount val="2"/>
                <c:pt idx="0">
                  <c:v>gasoline Euro 4</c:v>
                </c:pt>
                <c:pt idx="1">
                  <c:v>Electric</c:v>
                </c:pt>
              </c:strCache>
            </c:strRef>
          </c:cat>
          <c:val>
            <c:numRef>
              <c:f>LCA!$B$73:$C$73</c:f>
              <c:numCache>
                <c:formatCode>#,##0</c:formatCode>
                <c:ptCount val="2"/>
                <c:pt idx="0">
                  <c:v>24.637681159420289</c:v>
                </c:pt>
                <c:pt idx="1">
                  <c:v>24.637681159420289</c:v>
                </c:pt>
              </c:numCache>
            </c:numRef>
          </c:val>
          <c:extLst>
            <c:ext xmlns:c16="http://schemas.microsoft.com/office/drawing/2014/chart" uri="{C3380CC4-5D6E-409C-BE32-E72D297353CC}">
              <c16:uniqueId val="{00000003-6005-4141-8DE3-30339C2CB703}"/>
            </c:ext>
          </c:extLst>
        </c:ser>
        <c:ser>
          <c:idx val="4"/>
          <c:order val="4"/>
          <c:tx>
            <c:strRef>
              <c:f>LCA!$A$74</c:f>
              <c:strCache>
                <c:ptCount val="1"/>
                <c:pt idx="0">
                  <c:v>Battery manufacturing</c:v>
                </c:pt>
              </c:strCache>
            </c:strRef>
          </c:tx>
          <c:spPr>
            <a:solidFill>
              <a:srgbClr val="FF0000"/>
            </a:solidFill>
            <a:ln>
              <a:noFill/>
            </a:ln>
            <a:effectLst/>
          </c:spPr>
          <c:invertIfNegative val="0"/>
          <c:cat>
            <c:strRef>
              <c:f>LCA!$B$69:$C$69</c:f>
              <c:strCache>
                <c:ptCount val="2"/>
                <c:pt idx="0">
                  <c:v>gasoline Euro 4</c:v>
                </c:pt>
                <c:pt idx="1">
                  <c:v>Electric</c:v>
                </c:pt>
              </c:strCache>
            </c:strRef>
          </c:cat>
          <c:val>
            <c:numRef>
              <c:f>LCA!$B$74:$C$74</c:f>
              <c:numCache>
                <c:formatCode>#,##0</c:formatCode>
                <c:ptCount val="2"/>
                <c:pt idx="0">
                  <c:v>0</c:v>
                </c:pt>
                <c:pt idx="1">
                  <c:v>19.728260869565219</c:v>
                </c:pt>
              </c:numCache>
            </c:numRef>
          </c:val>
          <c:extLst>
            <c:ext xmlns:c16="http://schemas.microsoft.com/office/drawing/2014/chart" uri="{C3380CC4-5D6E-409C-BE32-E72D297353CC}">
              <c16:uniqueId val="{00000004-6005-4141-8DE3-30339C2CB703}"/>
            </c:ext>
          </c:extLst>
        </c:ser>
        <c:dLbls>
          <c:showLegendKey val="0"/>
          <c:showVal val="0"/>
          <c:showCatName val="0"/>
          <c:showSerName val="0"/>
          <c:showPercent val="0"/>
          <c:showBubbleSize val="0"/>
        </c:dLbls>
        <c:gapWidth val="150"/>
        <c:overlap val="100"/>
        <c:axId val="1024976255"/>
        <c:axId val="1024965855"/>
      </c:barChart>
      <c:catAx>
        <c:axId val="10249762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24965855"/>
        <c:crosses val="autoZero"/>
        <c:auto val="1"/>
        <c:lblAlgn val="ctr"/>
        <c:lblOffset val="100"/>
        <c:noMultiLvlLbl val="0"/>
      </c:catAx>
      <c:valAx>
        <c:axId val="102496585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24976255"/>
        <c:crosses val="autoZero"/>
        <c:crossBetween val="between"/>
      </c:valAx>
      <c:spPr>
        <a:noFill/>
        <a:ln>
          <a:noFill/>
        </a:ln>
        <a:effectLst/>
      </c:spPr>
    </c:plotArea>
    <c:legend>
      <c:legendPos val="b"/>
      <c:legendEntry>
        <c:idx val="2"/>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tx>
            <c:strRef>
              <c:f>'EV scenarios'!$A$309</c:f>
              <c:strCache>
                <c:ptCount val="1"/>
                <c:pt idx="0">
                  <c:v>No EVs</c:v>
                </c:pt>
              </c:strCache>
            </c:strRef>
          </c:tx>
          <c:spPr>
            <a:ln w="28575" cap="rnd">
              <a:solidFill>
                <a:schemeClr val="tx1"/>
              </a:solidFill>
              <a:round/>
            </a:ln>
            <a:effectLst/>
          </c:spPr>
          <c:marker>
            <c:symbol val="none"/>
          </c:marker>
          <c:cat>
            <c:numRef>
              <c:f>'EV scenarios'!$B$308:$L$308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scenarios'!$B$309:$L$309</c:f>
              <c:numCache>
                <c:formatCode>#,##0</c:formatCode>
                <c:ptCount val="11"/>
                <c:pt idx="0">
                  <c:v>73580531.224295795</c:v>
                </c:pt>
                <c:pt idx="1">
                  <c:v>73877989.547431707</c:v>
                </c:pt>
                <c:pt idx="2">
                  <c:v>74176650.382326245</c:v>
                </c:pt>
                <c:pt idx="3">
                  <c:v>74476518.590280697</c:v>
                </c:pt>
                <c:pt idx="4">
                  <c:v>74777599.052248746</c:v>
                </c:pt>
                <c:pt idx="5">
                  <c:v>75079896.668915957</c:v>
                </c:pt>
                <c:pt idx="6">
                  <c:v>75383416.360779494</c:v>
                </c:pt>
                <c:pt idx="7">
                  <c:v>75688163.068228245</c:v>
                </c:pt>
                <c:pt idx="8">
                  <c:v>75994141.751623213</c:v>
                </c:pt>
                <c:pt idx="9">
                  <c:v>76301357.391378298</c:v>
                </c:pt>
                <c:pt idx="10">
                  <c:v>76609814.988041297</c:v>
                </c:pt>
              </c:numCache>
            </c:numRef>
          </c:val>
          <c:smooth val="0"/>
          <c:extLst>
            <c:ext xmlns:c16="http://schemas.microsoft.com/office/drawing/2014/chart" uri="{C3380CC4-5D6E-409C-BE32-E72D297353CC}">
              <c16:uniqueId val="{00000001-23BC-49A2-90BA-0C1527FA82D1}"/>
            </c:ext>
          </c:extLst>
        </c:ser>
        <c:ser>
          <c:idx val="2"/>
          <c:order val="1"/>
          <c:tx>
            <c:strRef>
              <c:f>'EV scenarios'!$A$310</c:f>
              <c:strCache>
                <c:ptCount val="1"/>
                <c:pt idx="0">
                  <c:v>EV15@30</c:v>
                </c:pt>
              </c:strCache>
            </c:strRef>
          </c:tx>
          <c:spPr>
            <a:ln w="28575" cap="rnd">
              <a:solidFill>
                <a:srgbClr val="FF0000"/>
              </a:solidFill>
              <a:round/>
            </a:ln>
            <a:effectLst/>
          </c:spPr>
          <c:marker>
            <c:symbol val="none"/>
          </c:marker>
          <c:cat>
            <c:numRef>
              <c:f>'EV scenarios'!$B$308:$L$308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scenarios'!$B$310:$L$310</c:f>
              <c:numCache>
                <c:formatCode>#,##0</c:formatCode>
                <c:ptCount val="11"/>
                <c:pt idx="0">
                  <c:v>73527361.234653994</c:v>
                </c:pt>
                <c:pt idx="1">
                  <c:v>73755704.205510229</c:v>
                </c:pt>
                <c:pt idx="2">
                  <c:v>73964522.367132902</c:v>
                </c:pt>
                <c:pt idx="3">
                  <c:v>74147604.518195137</c:v>
                </c:pt>
                <c:pt idx="4">
                  <c:v>74296875.282882452</c:v>
                </c:pt>
                <c:pt idx="5">
                  <c:v>74401836.035509422</c:v>
                </c:pt>
                <c:pt idx="6">
                  <c:v>74484228.653441727</c:v>
                </c:pt>
                <c:pt idx="7">
                  <c:v>74541189.908659577</c:v>
                </c:pt>
                <c:pt idx="8">
                  <c:v>74569510.791337103</c:v>
                </c:pt>
                <c:pt idx="9">
                  <c:v>74565594.816661298</c:v>
                </c:pt>
                <c:pt idx="10">
                  <c:v>74525411.304516956</c:v>
                </c:pt>
              </c:numCache>
            </c:numRef>
          </c:val>
          <c:smooth val="0"/>
          <c:extLst>
            <c:ext xmlns:c16="http://schemas.microsoft.com/office/drawing/2014/chart" uri="{C3380CC4-5D6E-409C-BE32-E72D297353CC}">
              <c16:uniqueId val="{00000002-23BC-49A2-90BA-0C1527FA82D1}"/>
            </c:ext>
          </c:extLst>
        </c:ser>
        <c:ser>
          <c:idx val="5"/>
          <c:order val="2"/>
          <c:tx>
            <c:strRef>
              <c:f>'EV scenarios'!$A$313</c:f>
              <c:strCache>
                <c:ptCount val="1"/>
                <c:pt idx="0">
                  <c:v>EV30@30</c:v>
                </c:pt>
              </c:strCache>
            </c:strRef>
          </c:tx>
          <c:spPr>
            <a:ln w="28575" cap="rnd">
              <a:solidFill>
                <a:srgbClr val="00B0F0"/>
              </a:solidFill>
              <a:round/>
            </a:ln>
            <a:effectLst/>
          </c:spPr>
          <c:marker>
            <c:symbol val="none"/>
          </c:marker>
          <c:cat>
            <c:numRef>
              <c:f>'EV scenarios'!$B$308:$L$308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scenarios'!$B$313:$L$313</c:f>
              <c:numCache>
                <c:formatCode>#,##0</c:formatCode>
                <c:ptCount val="11"/>
                <c:pt idx="0">
                  <c:v>73474191.245012194</c:v>
                </c:pt>
                <c:pt idx="1">
                  <c:v>73633418.863588735</c:v>
                </c:pt>
                <c:pt idx="2">
                  <c:v>73752394.351939544</c:v>
                </c:pt>
                <c:pt idx="3">
                  <c:v>73818690.446109593</c:v>
                </c:pt>
                <c:pt idx="4">
                  <c:v>73816151.513516143</c:v>
                </c:pt>
                <c:pt idx="5">
                  <c:v>73723775.402102888</c:v>
                </c:pt>
                <c:pt idx="6">
                  <c:v>73585040.94610396</c:v>
                </c:pt>
                <c:pt idx="7">
                  <c:v>73394216.74909091</c:v>
                </c:pt>
                <c:pt idx="8">
                  <c:v>73144879.831051007</c:v>
                </c:pt>
                <c:pt idx="9">
                  <c:v>72829832.241944298</c:v>
                </c:pt>
                <c:pt idx="10">
                  <c:v>72441007.620992616</c:v>
                </c:pt>
              </c:numCache>
            </c:numRef>
          </c:val>
          <c:smooth val="0"/>
          <c:extLst>
            <c:ext xmlns:c16="http://schemas.microsoft.com/office/drawing/2014/chart" uri="{C3380CC4-5D6E-409C-BE32-E72D297353CC}">
              <c16:uniqueId val="{00000005-23BC-49A2-90BA-0C1527FA82D1}"/>
            </c:ext>
          </c:extLst>
        </c:ser>
        <c:ser>
          <c:idx val="8"/>
          <c:order val="3"/>
          <c:tx>
            <c:strRef>
              <c:f>'EV scenarios'!$A$316</c:f>
              <c:strCache>
                <c:ptCount val="1"/>
                <c:pt idx="0">
                  <c:v>EV scenario high growth</c:v>
                </c:pt>
              </c:strCache>
            </c:strRef>
          </c:tx>
          <c:spPr>
            <a:ln w="28575" cap="rnd">
              <a:solidFill>
                <a:srgbClr val="92D050"/>
              </a:solidFill>
              <a:round/>
            </a:ln>
            <a:effectLst/>
          </c:spPr>
          <c:marker>
            <c:symbol val="none"/>
          </c:marker>
          <c:cat>
            <c:numRef>
              <c:f>'EV scenarios'!$B$308:$L$308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scenarios'!$B$316:$L$316</c:f>
              <c:numCache>
                <c:formatCode>#,##0</c:formatCode>
                <c:ptCount val="11"/>
                <c:pt idx="0">
                  <c:v>73480043.206435084</c:v>
                </c:pt>
                <c:pt idx="1">
                  <c:v>73635920.429613858</c:v>
                </c:pt>
                <c:pt idx="2">
                  <c:v>73736589.443049788</c:v>
                </c:pt>
                <c:pt idx="3">
                  <c:v>73756985.706262693</c:v>
                </c:pt>
                <c:pt idx="4">
                  <c:v>73667104.101056561</c:v>
                </c:pt>
                <c:pt idx="5">
                  <c:v>73430195.356440395</c:v>
                </c:pt>
                <c:pt idx="6">
                  <c:v>73068337.986714482</c:v>
                </c:pt>
                <c:pt idx="7">
                  <c:v>72555108.886773095</c:v>
                </c:pt>
                <c:pt idx="8">
                  <c:v>71861452.187496826</c:v>
                </c:pt>
                <c:pt idx="9">
                  <c:v>70955622.039681077</c:v>
                </c:pt>
                <c:pt idx="10">
                  <c:v>69811416.769536301</c:v>
                </c:pt>
              </c:numCache>
            </c:numRef>
          </c:val>
          <c:smooth val="0"/>
          <c:extLst>
            <c:ext xmlns:c16="http://schemas.microsoft.com/office/drawing/2014/chart" uri="{C3380CC4-5D6E-409C-BE32-E72D297353CC}">
              <c16:uniqueId val="{00000008-23BC-49A2-90BA-0C1527FA82D1}"/>
            </c:ext>
          </c:extLst>
        </c:ser>
        <c:dLbls>
          <c:showLegendKey val="0"/>
          <c:showVal val="0"/>
          <c:showCatName val="0"/>
          <c:showSerName val="0"/>
          <c:showPercent val="0"/>
          <c:showBubbleSize val="0"/>
        </c:dLbls>
        <c:smooth val="0"/>
        <c:axId val="442791119"/>
        <c:axId val="442787375"/>
      </c:lineChart>
      <c:catAx>
        <c:axId val="4427911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442787375"/>
        <c:crosses val="autoZero"/>
        <c:auto val="1"/>
        <c:lblAlgn val="ctr"/>
        <c:lblOffset val="100"/>
        <c:noMultiLvlLbl val="0"/>
      </c:catAx>
      <c:valAx>
        <c:axId val="442787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tCO2e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44279111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scenarios'!$A$162</c:f>
              <c:strCache>
                <c:ptCount val="1"/>
                <c:pt idx="0">
                  <c:v>EV vehicle fleet stock</c:v>
                </c:pt>
              </c:strCache>
            </c:strRef>
          </c:tx>
          <c:spPr>
            <a:solidFill>
              <a:schemeClr val="accent6"/>
            </a:solidFill>
            <a:ln>
              <a:noFill/>
            </a:ln>
            <a:effectLst/>
          </c:spPr>
          <c:invertIfNegative val="0"/>
          <c:cat>
            <c:numRef>
              <c:f>'EV scenarios'!$D$157:$L$157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scenarios'!$D$162:$L$162</c:f>
              <c:numCache>
                <c:formatCode>#,##0</c:formatCode>
                <c:ptCount val="9"/>
                <c:pt idx="0">
                  <c:v>218.64554853226173</c:v>
                </c:pt>
                <c:pt idx="1">
                  <c:v>411.11502817702399</c:v>
                </c:pt>
                <c:pt idx="2">
                  <c:v>751.7042572948119</c:v>
                </c:pt>
                <c:pt idx="3">
                  <c:v>1295.4845376647138</c:v>
                </c:pt>
                <c:pt idx="4">
                  <c:v>2104.1803027169753</c:v>
                </c:pt>
                <c:pt idx="5">
                  <c:v>3245.9556978038072</c:v>
                </c:pt>
                <c:pt idx="6">
                  <c:v>4795.2746771812144</c:v>
                </c:pt>
                <c:pt idx="7">
                  <c:v>6832.8117617732869</c:v>
                </c:pt>
                <c:pt idx="8">
                  <c:v>9418.3447600025065</c:v>
                </c:pt>
              </c:numCache>
            </c:numRef>
          </c:val>
          <c:extLst>
            <c:ext xmlns:c16="http://schemas.microsoft.com/office/drawing/2014/chart" uri="{C3380CC4-5D6E-409C-BE32-E72D297353CC}">
              <c16:uniqueId val="{00000005-6F85-4B3B-AFBA-EB0B45E32A44}"/>
            </c:ext>
          </c:extLst>
        </c:ser>
        <c:dLbls>
          <c:showLegendKey val="0"/>
          <c:showVal val="0"/>
          <c:showCatName val="0"/>
          <c:showSerName val="0"/>
          <c:showPercent val="0"/>
          <c:showBubbleSize val="0"/>
        </c:dLbls>
        <c:gapWidth val="219"/>
        <c:axId val="2009134927"/>
        <c:axId val="2009127439"/>
      </c:barChart>
      <c:lineChart>
        <c:grouping val="standard"/>
        <c:varyColors val="0"/>
        <c:ser>
          <c:idx val="6"/>
          <c:order val="1"/>
          <c:tx>
            <c:strRef>
              <c:f>'EV scenarios'!$A$163</c:f>
              <c:strCache>
                <c:ptCount val="1"/>
                <c:pt idx="0">
                  <c:v>EV fleet as % of stock</c:v>
                </c:pt>
              </c:strCache>
            </c:strRef>
          </c:tx>
          <c:spPr>
            <a:ln w="28575" cap="rnd">
              <a:solidFill>
                <a:srgbClr val="FFC000"/>
              </a:solidFill>
              <a:round/>
            </a:ln>
            <a:effectLst/>
          </c:spPr>
          <c:marker>
            <c:symbol val="none"/>
          </c:marker>
          <c:val>
            <c:numRef>
              <c:f>'EV scenarios'!$D$163:$L$163</c:f>
              <c:numCache>
                <c:formatCode>0%</c:formatCode>
                <c:ptCount val="9"/>
                <c:pt idx="0">
                  <c:v>6.7380891240917161E-3</c:v>
                </c:pt>
                <c:pt idx="1">
                  <c:v>1.2563297936714029E-2</c:v>
                </c:pt>
                <c:pt idx="2">
                  <c:v>2.2778835158729607E-2</c:v>
                </c:pt>
                <c:pt idx="3">
                  <c:v>3.8927895975802956E-2</c:v>
                </c:pt>
                <c:pt idx="4">
                  <c:v>6.2698311245942967E-2</c:v>
                </c:pt>
                <c:pt idx="5">
                  <c:v>9.5909069169719113E-2</c:v>
                </c:pt>
                <c:pt idx="6">
                  <c:v>0.14049949790929256</c:v>
                </c:pt>
                <c:pt idx="7">
                  <c:v>0.1985203055997376</c:v>
                </c:pt>
                <c:pt idx="8">
                  <c:v>0.27134652102540008</c:v>
                </c:pt>
              </c:numCache>
            </c:numRef>
          </c:val>
          <c:smooth val="0"/>
          <c:extLst>
            <c:ext xmlns:c16="http://schemas.microsoft.com/office/drawing/2014/chart" uri="{C3380CC4-5D6E-409C-BE32-E72D297353CC}">
              <c16:uniqueId val="{00000006-6F85-4B3B-AFBA-EB0B45E32A44}"/>
            </c:ext>
          </c:extLst>
        </c:ser>
        <c:ser>
          <c:idx val="9"/>
          <c:order val="2"/>
          <c:tx>
            <c:strRef>
              <c:f>'EV scenarios'!$A$166</c:f>
              <c:strCache>
                <c:ptCount val="1"/>
                <c:pt idx="0">
                  <c:v>BEB sales share</c:v>
                </c:pt>
              </c:strCache>
            </c:strRef>
          </c:tx>
          <c:spPr>
            <a:ln w="28575" cap="rnd">
              <a:solidFill>
                <a:srgbClr val="FF0000"/>
              </a:solidFill>
              <a:round/>
            </a:ln>
            <a:effectLst/>
          </c:spPr>
          <c:marker>
            <c:symbol val="none"/>
          </c:marker>
          <c:val>
            <c:numRef>
              <c:f>'EV scenarios'!$D$166:$L$166</c:f>
              <c:numCache>
                <c:formatCode>0%</c:formatCode>
                <c:ptCount val="9"/>
                <c:pt idx="0">
                  <c:v>3.8243427092892142E-2</c:v>
                </c:pt>
                <c:pt idx="1">
                  <c:v>7.8959141887185891E-2</c:v>
                </c:pt>
                <c:pt idx="2">
                  <c:v>0.13855291032580516</c:v>
                </c:pt>
                <c:pt idx="3">
                  <c:v>0.21935745192785333</c:v>
                </c:pt>
                <c:pt idx="4">
                  <c:v>0.32348809510601706</c:v>
                </c:pt>
                <c:pt idx="5">
                  <c:v>0.45289550355182612</c:v>
                </c:pt>
                <c:pt idx="6">
                  <c:v>0.60939988158723202</c:v>
                </c:pt>
                <c:pt idx="7">
                  <c:v>0.79471469155821917</c:v>
                </c:pt>
                <c:pt idx="8">
                  <c:v>1</c:v>
                </c:pt>
              </c:numCache>
            </c:numRef>
          </c:val>
          <c:smooth val="0"/>
          <c:extLst>
            <c:ext xmlns:c16="http://schemas.microsoft.com/office/drawing/2014/chart" uri="{C3380CC4-5D6E-409C-BE32-E72D297353CC}">
              <c16:uniqueId val="{00000009-6F85-4B3B-AFBA-EB0B45E32A44}"/>
            </c:ext>
          </c:extLst>
        </c:ser>
        <c:dLbls>
          <c:showLegendKey val="0"/>
          <c:showVal val="0"/>
          <c:showCatName val="0"/>
          <c:showSerName val="0"/>
          <c:showPercent val="0"/>
          <c:showBubbleSize val="0"/>
        </c:dLbls>
        <c:marker val="1"/>
        <c:smooth val="0"/>
        <c:axId val="2009141999"/>
        <c:axId val="2009123695"/>
      </c:lineChart>
      <c:catAx>
        <c:axId val="200913492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09127439"/>
        <c:crosses val="autoZero"/>
        <c:auto val="1"/>
        <c:lblAlgn val="ctr"/>
        <c:lblOffset val="100"/>
        <c:noMultiLvlLbl val="0"/>
      </c:catAx>
      <c:valAx>
        <c:axId val="200912743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stock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09134927"/>
        <c:crosses val="autoZero"/>
        <c:crossBetween val="between"/>
      </c:valAx>
      <c:valAx>
        <c:axId val="2009123695"/>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share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09141999"/>
        <c:crosses val="max"/>
        <c:crossBetween val="between"/>
      </c:valAx>
      <c:catAx>
        <c:axId val="2009141999"/>
        <c:scaling>
          <c:orientation val="minMax"/>
        </c:scaling>
        <c:delete val="1"/>
        <c:axPos val="b"/>
        <c:majorTickMark val="out"/>
        <c:minorTickMark val="none"/>
        <c:tickLblPos val="nextTo"/>
        <c:crossAx val="2009123695"/>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scenarios'!$A$62</c:f>
              <c:strCache>
                <c:ptCount val="1"/>
                <c:pt idx="0">
                  <c:v>EV taxi fleet stock</c:v>
                </c:pt>
              </c:strCache>
            </c:strRef>
          </c:tx>
          <c:spPr>
            <a:solidFill>
              <a:schemeClr val="accent6"/>
            </a:solidFill>
            <a:ln>
              <a:noFill/>
            </a:ln>
            <a:effectLst/>
          </c:spPr>
          <c:invertIfNegative val="0"/>
          <c:cat>
            <c:numRef>
              <c:f>'EV scenarios'!$D$57:$L$57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scenarios'!$D$62:$L$62</c:f>
              <c:numCache>
                <c:formatCode>#,##0</c:formatCode>
                <c:ptCount val="9"/>
                <c:pt idx="0">
                  <c:v>1051.9865277644003</c:v>
                </c:pt>
                <c:pt idx="1">
                  <c:v>2929.5897073293718</c:v>
                </c:pt>
                <c:pt idx="2">
                  <c:v>6257.829767843763</c:v>
                </c:pt>
                <c:pt idx="3">
                  <c:v>11580.738045339793</c:v>
                </c:pt>
                <c:pt idx="4">
                  <c:v>19510.360156898721</c:v>
                </c:pt>
                <c:pt idx="5">
                  <c:v>30725.115320134886</c:v>
                </c:pt>
                <c:pt idx="6">
                  <c:v>45968.863019233926</c:v>
                </c:pt>
                <c:pt idx="7">
                  <c:v>66050.459087574476</c:v>
                </c:pt>
                <c:pt idx="8">
                  <c:v>91576.566029058595</c:v>
                </c:pt>
              </c:numCache>
            </c:numRef>
          </c:val>
          <c:extLst>
            <c:ext xmlns:c16="http://schemas.microsoft.com/office/drawing/2014/chart" uri="{C3380CC4-5D6E-409C-BE32-E72D297353CC}">
              <c16:uniqueId val="{00000005-7617-4776-B427-AECEF6C24C51}"/>
            </c:ext>
          </c:extLst>
        </c:ser>
        <c:dLbls>
          <c:showLegendKey val="0"/>
          <c:showVal val="0"/>
          <c:showCatName val="0"/>
          <c:showSerName val="0"/>
          <c:showPercent val="0"/>
          <c:showBubbleSize val="0"/>
        </c:dLbls>
        <c:gapWidth val="219"/>
        <c:axId val="2089011231"/>
        <c:axId val="2089006655"/>
      </c:barChart>
      <c:lineChart>
        <c:grouping val="standard"/>
        <c:varyColors val="0"/>
        <c:ser>
          <c:idx val="6"/>
          <c:order val="1"/>
          <c:tx>
            <c:strRef>
              <c:f>'EV scenarios'!$A$63</c:f>
              <c:strCache>
                <c:ptCount val="1"/>
                <c:pt idx="0">
                  <c:v>EV taxi as % of stock</c:v>
                </c:pt>
              </c:strCache>
            </c:strRef>
          </c:tx>
          <c:spPr>
            <a:ln w="28575" cap="rnd">
              <a:solidFill>
                <a:srgbClr val="FFC000"/>
              </a:solidFill>
              <a:round/>
            </a:ln>
            <a:effectLst/>
          </c:spPr>
          <c:marker>
            <c:symbol val="none"/>
          </c:marker>
          <c:val>
            <c:numRef>
              <c:f>'EV scenarios'!$D$63:$L$63</c:f>
              <c:numCache>
                <c:formatCode>0%</c:formatCode>
                <c:ptCount val="9"/>
                <c:pt idx="0">
                  <c:v>4.8741720399505138E-3</c:v>
                </c:pt>
                <c:pt idx="1">
                  <c:v>1.3436924540739909E-2</c:v>
                </c:pt>
                <c:pt idx="2">
                  <c:v>2.8413139465502068E-2</c:v>
                </c:pt>
                <c:pt idx="3">
                  <c:v>5.2051604036925964E-2</c:v>
                </c:pt>
                <c:pt idx="4">
                  <c:v>8.6809162613686486E-2</c:v>
                </c:pt>
                <c:pt idx="5">
                  <c:v>0.13533066103372332</c:v>
                </c:pt>
                <c:pt idx="6">
                  <c:v>0.20043282369782939</c:v>
                </c:pt>
                <c:pt idx="7">
                  <c:v>0.28509087987915271</c:v>
                </c:pt>
                <c:pt idx="8">
                  <c:v>0.3912859366851274</c:v>
                </c:pt>
              </c:numCache>
            </c:numRef>
          </c:val>
          <c:smooth val="0"/>
          <c:extLst>
            <c:ext xmlns:c16="http://schemas.microsoft.com/office/drawing/2014/chart" uri="{C3380CC4-5D6E-409C-BE32-E72D297353CC}">
              <c16:uniqueId val="{00000006-7617-4776-B427-AECEF6C24C51}"/>
            </c:ext>
          </c:extLst>
        </c:ser>
        <c:ser>
          <c:idx val="9"/>
          <c:order val="2"/>
          <c:tx>
            <c:strRef>
              <c:f>'EV scenarios'!$A$66</c:f>
              <c:strCache>
                <c:ptCount val="1"/>
                <c:pt idx="0">
                  <c:v>EV sales share</c:v>
                </c:pt>
              </c:strCache>
            </c:strRef>
          </c:tx>
          <c:spPr>
            <a:ln w="28575" cap="rnd">
              <a:solidFill>
                <a:srgbClr val="FF0000"/>
              </a:solidFill>
              <a:round/>
            </a:ln>
            <a:effectLst/>
          </c:spPr>
          <c:marker>
            <c:symbol val="none"/>
          </c:marker>
          <c:val>
            <c:numRef>
              <c:f>'EV scenarios'!$D$66:$L$66</c:f>
              <c:numCache>
                <c:formatCode>0%</c:formatCode>
                <c:ptCount val="9"/>
                <c:pt idx="0">
                  <c:v>3.8243427092892142E-2</c:v>
                </c:pt>
                <c:pt idx="1">
                  <c:v>7.8959141887185891E-2</c:v>
                </c:pt>
                <c:pt idx="2">
                  <c:v>0.13855291032580516</c:v>
                </c:pt>
                <c:pt idx="3">
                  <c:v>0.21935745192785333</c:v>
                </c:pt>
                <c:pt idx="4">
                  <c:v>0.32348809510601706</c:v>
                </c:pt>
                <c:pt idx="5">
                  <c:v>0.45289550355182612</c:v>
                </c:pt>
                <c:pt idx="6">
                  <c:v>0.60939988158723202</c:v>
                </c:pt>
                <c:pt idx="7">
                  <c:v>0.79471469155821917</c:v>
                </c:pt>
                <c:pt idx="8">
                  <c:v>1</c:v>
                </c:pt>
              </c:numCache>
            </c:numRef>
          </c:val>
          <c:smooth val="0"/>
          <c:extLst>
            <c:ext xmlns:c16="http://schemas.microsoft.com/office/drawing/2014/chart" uri="{C3380CC4-5D6E-409C-BE32-E72D297353CC}">
              <c16:uniqueId val="{00000009-7617-4776-B427-AECEF6C24C51}"/>
            </c:ext>
          </c:extLst>
        </c:ser>
        <c:dLbls>
          <c:showLegendKey val="0"/>
          <c:showVal val="0"/>
          <c:showCatName val="0"/>
          <c:showSerName val="0"/>
          <c:showPercent val="0"/>
          <c:showBubbleSize val="0"/>
        </c:dLbls>
        <c:marker val="1"/>
        <c:smooth val="0"/>
        <c:axId val="2089013311"/>
        <c:axId val="2089005823"/>
      </c:lineChart>
      <c:catAx>
        <c:axId val="208901123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89006655"/>
        <c:crosses val="autoZero"/>
        <c:auto val="1"/>
        <c:lblAlgn val="ctr"/>
        <c:lblOffset val="100"/>
        <c:noMultiLvlLbl val="0"/>
      </c:catAx>
      <c:valAx>
        <c:axId val="208900665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stock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89011231"/>
        <c:crosses val="autoZero"/>
        <c:crossBetween val="between"/>
      </c:valAx>
      <c:valAx>
        <c:axId val="2089005823"/>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share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89013311"/>
        <c:crosses val="max"/>
        <c:crossBetween val="between"/>
      </c:valAx>
      <c:catAx>
        <c:axId val="2089013311"/>
        <c:scaling>
          <c:orientation val="minMax"/>
        </c:scaling>
        <c:delete val="1"/>
        <c:axPos val="b"/>
        <c:majorTickMark val="out"/>
        <c:minorTickMark val="none"/>
        <c:tickLblPos val="nextTo"/>
        <c:crossAx val="2089005823"/>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scenarios'!$A$213</c:f>
              <c:strCache>
                <c:ptCount val="1"/>
                <c:pt idx="0">
                  <c:v>EV vehicle fleet stock</c:v>
                </c:pt>
              </c:strCache>
            </c:strRef>
          </c:tx>
          <c:spPr>
            <a:solidFill>
              <a:schemeClr val="accent6"/>
            </a:solidFill>
            <a:ln>
              <a:noFill/>
            </a:ln>
            <a:effectLst/>
          </c:spPr>
          <c:invertIfNegative val="0"/>
          <c:val>
            <c:numRef>
              <c:f>'EV scenarios'!$D$213:$L$213</c:f>
              <c:numCache>
                <c:formatCode>#,##0</c:formatCode>
                <c:ptCount val="9"/>
                <c:pt idx="0">
                  <c:v>3190.0121070890996</c:v>
                </c:pt>
                <c:pt idx="1">
                  <c:v>9734.9093895012556</c:v>
                </c:pt>
                <c:pt idx="2">
                  <c:v>21320.808740372326</c:v>
                </c:pt>
                <c:pt idx="3">
                  <c:v>39825.428906813169</c:v>
                </c:pt>
                <c:pt idx="4">
                  <c:v>67355.020492624157</c:v>
                </c:pt>
                <c:pt idx="5">
                  <c:v>106237.42897452012</c:v>
                </c:pt>
                <c:pt idx="6">
                  <c:v>159017.6492792647</c:v>
                </c:pt>
                <c:pt idx="7">
                  <c:v>228455.09846152479</c:v>
                </c:pt>
                <c:pt idx="8">
                  <c:v>316599.79772044852</c:v>
                </c:pt>
              </c:numCache>
            </c:numRef>
          </c:val>
          <c:extLst>
            <c:ext xmlns:c16="http://schemas.microsoft.com/office/drawing/2014/chart" uri="{C3380CC4-5D6E-409C-BE32-E72D297353CC}">
              <c16:uniqueId val="{00000005-A41A-44F4-8459-6CF6939FE732}"/>
            </c:ext>
          </c:extLst>
        </c:ser>
        <c:dLbls>
          <c:showLegendKey val="0"/>
          <c:showVal val="0"/>
          <c:showCatName val="0"/>
          <c:showSerName val="0"/>
          <c:showPercent val="0"/>
          <c:showBubbleSize val="0"/>
        </c:dLbls>
        <c:gapWidth val="219"/>
        <c:axId val="227937327"/>
        <c:axId val="227949807"/>
      </c:barChart>
      <c:lineChart>
        <c:grouping val="standard"/>
        <c:varyColors val="0"/>
        <c:ser>
          <c:idx val="6"/>
          <c:order val="1"/>
          <c:tx>
            <c:strRef>
              <c:f>'EV scenarios'!$A$214</c:f>
              <c:strCache>
                <c:ptCount val="1"/>
                <c:pt idx="0">
                  <c:v>EV fleet as % of stock</c:v>
                </c:pt>
              </c:strCache>
            </c:strRef>
          </c:tx>
          <c:spPr>
            <a:ln w="28575" cap="rnd">
              <a:solidFill>
                <a:srgbClr val="FFC000"/>
              </a:solidFill>
              <a:round/>
            </a:ln>
            <a:effectLst/>
          </c:spPr>
          <c:marker>
            <c:symbol val="none"/>
          </c:marker>
          <c:val>
            <c:numRef>
              <c:f>'EV scenarios'!$D$214:$L$214</c:f>
              <c:numCache>
                <c:formatCode>0%</c:formatCode>
                <c:ptCount val="9"/>
                <c:pt idx="0">
                  <c:v>2.2636899168779808E-3</c:v>
                </c:pt>
                <c:pt idx="1">
                  <c:v>6.8476701915924183E-3</c:v>
                </c:pt>
                <c:pt idx="2">
                  <c:v>1.4866232208874012E-2</c:v>
                </c:pt>
                <c:pt idx="3">
                  <c:v>2.7526057702335752E-2</c:v>
                </c:pt>
                <c:pt idx="4">
                  <c:v>4.6146614318185307E-2</c:v>
                </c:pt>
                <c:pt idx="5">
                  <c:v>7.2149568641684078E-2</c:v>
                </c:pt>
                <c:pt idx="6">
                  <c:v>0.10705028615277762</c:v>
                </c:pt>
                <c:pt idx="7">
                  <c:v>0.15245078835692408</c:v>
                </c:pt>
                <c:pt idx="8">
                  <c:v>0.20942367157364458</c:v>
                </c:pt>
              </c:numCache>
            </c:numRef>
          </c:val>
          <c:smooth val="0"/>
          <c:extLst>
            <c:ext xmlns:c16="http://schemas.microsoft.com/office/drawing/2014/chart" uri="{C3380CC4-5D6E-409C-BE32-E72D297353CC}">
              <c16:uniqueId val="{00000006-A41A-44F4-8459-6CF6939FE732}"/>
            </c:ext>
          </c:extLst>
        </c:ser>
        <c:ser>
          <c:idx val="9"/>
          <c:order val="2"/>
          <c:tx>
            <c:strRef>
              <c:f>'EV scenarios'!$A$217</c:f>
              <c:strCache>
                <c:ptCount val="1"/>
                <c:pt idx="0">
                  <c:v>EV sales share</c:v>
                </c:pt>
              </c:strCache>
            </c:strRef>
          </c:tx>
          <c:spPr>
            <a:ln w="28575" cap="rnd">
              <a:solidFill>
                <a:srgbClr val="FF0000"/>
              </a:solidFill>
              <a:round/>
            </a:ln>
            <a:effectLst/>
          </c:spPr>
          <c:marker>
            <c:symbol val="none"/>
          </c:marker>
          <c:val>
            <c:numRef>
              <c:f>'EV scenarios'!$D$217:$L$217</c:f>
              <c:numCache>
                <c:formatCode>0%</c:formatCode>
                <c:ptCount val="9"/>
                <c:pt idx="0">
                  <c:v>3.8243427092892142E-2</c:v>
                </c:pt>
                <c:pt idx="1">
                  <c:v>7.8959141887185891E-2</c:v>
                </c:pt>
                <c:pt idx="2">
                  <c:v>0.13855291032580516</c:v>
                </c:pt>
                <c:pt idx="3">
                  <c:v>0.21935745192785333</c:v>
                </c:pt>
                <c:pt idx="4">
                  <c:v>0.32348809510601706</c:v>
                </c:pt>
                <c:pt idx="5">
                  <c:v>0.45289550355182612</c:v>
                </c:pt>
                <c:pt idx="6">
                  <c:v>0.60939988158723202</c:v>
                </c:pt>
                <c:pt idx="7">
                  <c:v>0.79471469155821917</c:v>
                </c:pt>
                <c:pt idx="8">
                  <c:v>1</c:v>
                </c:pt>
              </c:numCache>
            </c:numRef>
          </c:val>
          <c:smooth val="0"/>
          <c:extLst>
            <c:ext xmlns:c16="http://schemas.microsoft.com/office/drawing/2014/chart" uri="{C3380CC4-5D6E-409C-BE32-E72D297353CC}">
              <c16:uniqueId val="{00000009-A41A-44F4-8459-6CF6939FE732}"/>
            </c:ext>
          </c:extLst>
        </c:ser>
        <c:dLbls>
          <c:showLegendKey val="0"/>
          <c:showVal val="0"/>
          <c:showCatName val="0"/>
          <c:showSerName val="0"/>
          <c:showPercent val="0"/>
          <c:showBubbleSize val="0"/>
        </c:dLbls>
        <c:marker val="1"/>
        <c:smooth val="0"/>
        <c:axId val="227952719"/>
        <c:axId val="227934831"/>
      </c:lineChart>
      <c:catAx>
        <c:axId val="227937327"/>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27949807"/>
        <c:crosses val="autoZero"/>
        <c:auto val="1"/>
        <c:lblAlgn val="ctr"/>
        <c:lblOffset val="100"/>
        <c:noMultiLvlLbl val="0"/>
      </c:catAx>
      <c:valAx>
        <c:axId val="22794980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stock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27937327"/>
        <c:crosses val="autoZero"/>
        <c:crossBetween val="between"/>
      </c:valAx>
      <c:valAx>
        <c:axId val="227934831"/>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share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27952719"/>
        <c:crosses val="max"/>
        <c:crossBetween val="between"/>
      </c:valAx>
      <c:catAx>
        <c:axId val="227952719"/>
        <c:scaling>
          <c:orientation val="minMax"/>
        </c:scaling>
        <c:delete val="1"/>
        <c:axPos val="b"/>
        <c:majorTickMark val="out"/>
        <c:minorTickMark val="none"/>
        <c:tickLblPos val="nextTo"/>
        <c:crossAx val="227934831"/>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3"/>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7-6EFA-488E-9B2E-2D07195E0F4C}"/>
              </c:ext>
            </c:extLst>
          </c:dPt>
          <c:dPt>
            <c:idx val="1"/>
            <c:bubble3D val="0"/>
            <c:spPr>
              <a:solidFill>
                <a:schemeClr val="accent2"/>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3-28E7-41EE-AC94-42EBA5771FF0}"/>
              </c:ext>
            </c:extLst>
          </c:dPt>
          <c:dPt>
            <c:idx val="2"/>
            <c:bubble3D val="0"/>
            <c:spPr>
              <a:solidFill>
                <a:schemeClr val="accent2">
                  <a:lumMod val="50000"/>
                </a:schemeClr>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6-6EFA-488E-9B2E-2D07195E0F4C}"/>
              </c:ext>
            </c:extLst>
          </c:dPt>
          <c:dPt>
            <c:idx val="3"/>
            <c:bubble3D val="0"/>
            <c:spPr>
              <a:solidFill>
                <a:srgbClr val="7030A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4-6EFA-488E-9B2E-2D07195E0F4C}"/>
              </c:ext>
            </c:extLst>
          </c:dPt>
          <c:dPt>
            <c:idx val="4"/>
            <c:bubble3D val="0"/>
            <c:spPr>
              <a:solidFill>
                <a:schemeClr val="tx1"/>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3-6EFA-488E-9B2E-2D07195E0F4C}"/>
              </c:ext>
            </c:extLst>
          </c:dPt>
          <c:dPt>
            <c:idx val="5"/>
            <c:bubble3D val="0"/>
            <c:spPr>
              <a:solidFill>
                <a:schemeClr val="accent6"/>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B-28E7-41EE-AC94-42EBA5771FF0}"/>
              </c:ext>
            </c:extLst>
          </c:dPt>
          <c:dPt>
            <c:idx val="6"/>
            <c:bubble3D val="0"/>
            <c:spPr>
              <a:solidFill>
                <a:srgbClr val="FFFF0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5-6EFA-488E-9B2E-2D07195E0F4C}"/>
              </c:ext>
            </c:extLst>
          </c:dPt>
          <c:dPt>
            <c:idx val="7"/>
            <c:bubble3D val="0"/>
            <c:spPr>
              <a:solidFill>
                <a:srgbClr val="00B0F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2-6EFA-488E-9B2E-2D07195E0F4C}"/>
              </c:ext>
            </c:extLst>
          </c:dPt>
          <c:dLbls>
            <c:spPr>
              <a:pattFill prst="pct75">
                <a:fgClr>
                  <a:schemeClr val="dk1">
                    <a:lumMod val="75000"/>
                    <a:lumOff val="25000"/>
                  </a:schemeClr>
                </a:fgClr>
                <a:bgClr>
                  <a:schemeClr val="dk1">
                    <a:lumMod val="65000"/>
                    <a:lumOff val="35000"/>
                  </a:schemeClr>
                </a:bgClr>
              </a:pattFill>
              <a:ln>
                <a:noFill/>
              </a:ln>
              <a:effectLst>
                <a:outerShdw blurRad="50800" dist="38100" dir="2700000" algn="tl" rotWithShape="0">
                  <a:prstClr val="black">
                    <a:alpha val="40000"/>
                  </a:prstClr>
                </a:outerShdw>
              </a:effectLst>
            </c:spPr>
            <c:txPr>
              <a:bodyPr rot="0" spcFirstLastPara="1" vertOverflow="overflow" horzOverflow="overflow" vert="horz" wrap="square" lIns="38100" tIns="19050" rIns="38100" bIns="19050" anchor="ctr" anchorCtr="1">
                <a:spAutoFit/>
              </a:bodyPr>
              <a:lstStyle/>
              <a:p>
                <a:pPr>
                  <a:defRPr sz="1000" b="1" i="0" u="none" strike="noStrike" kern="1200" baseline="0">
                    <a:solidFill>
                      <a:schemeClr val="lt1"/>
                    </a:solidFill>
                    <a:latin typeface="+mn-lt"/>
                    <a:ea typeface="+mn-ea"/>
                    <a:cs typeface="+mn-cs"/>
                  </a:defRPr>
                </a:pPr>
                <a:endParaRPr lang="en-CH"/>
              </a:p>
            </c:txPr>
            <c:dLblPos val="bestFit"/>
            <c:showLegendKey val="0"/>
            <c:showVal val="0"/>
            <c:showCatName val="0"/>
            <c:showSerName val="0"/>
            <c:showPercent val="1"/>
            <c:showBubbleSize val="0"/>
            <c:showLeaderLines val="1"/>
            <c:leaderLines>
              <c:spPr>
                <a:ln w="9525">
                  <a:solidFill>
                    <a:schemeClr val="dk1">
                      <a:lumMod val="50000"/>
                      <a:lumOff val="50000"/>
                    </a:schemeClr>
                  </a:solidFill>
                </a:ln>
                <a:effectLst/>
              </c:spPr>
            </c:leaderLines>
            <c:extLst>
              <c:ext xmlns:c15="http://schemas.microsoft.com/office/drawing/2012/chart" uri="{CE6537A1-D6FC-4f65-9D91-7224C49458BB}"/>
            </c:extLst>
          </c:dLbls>
          <c:cat>
            <c:strRef>
              <c:f>Energy!$A$3:$A$10</c:f>
              <c:strCache>
                <c:ptCount val="8"/>
                <c:pt idx="0">
                  <c:v>coal</c:v>
                </c:pt>
                <c:pt idx="1">
                  <c:v>oil</c:v>
                </c:pt>
                <c:pt idx="2">
                  <c:v>natural gas</c:v>
                </c:pt>
                <c:pt idx="3">
                  <c:v>biofuels</c:v>
                </c:pt>
                <c:pt idx="4">
                  <c:v>nuclear</c:v>
                </c:pt>
                <c:pt idx="5">
                  <c:v>hydro</c:v>
                </c:pt>
                <c:pt idx="6">
                  <c:v>solar</c:v>
                </c:pt>
                <c:pt idx="7">
                  <c:v>wind</c:v>
                </c:pt>
              </c:strCache>
            </c:strRef>
          </c:cat>
          <c:val>
            <c:numRef>
              <c:f>Energy!$B$3:$B$10</c:f>
              <c:numCache>
                <c:formatCode>#,##0</c:formatCode>
                <c:ptCount val="8"/>
                <c:pt idx="0">
                  <c:v>1264</c:v>
                </c:pt>
                <c:pt idx="1">
                  <c:v>3497</c:v>
                </c:pt>
                <c:pt idx="2">
                  <c:v>90876</c:v>
                </c:pt>
                <c:pt idx="3">
                  <c:v>1724</c:v>
                </c:pt>
                <c:pt idx="4">
                  <c:v>8478</c:v>
                </c:pt>
                <c:pt idx="5">
                  <c:v>27919</c:v>
                </c:pt>
                <c:pt idx="6">
                  <c:v>800</c:v>
                </c:pt>
                <c:pt idx="7">
                  <c:v>4997</c:v>
                </c:pt>
              </c:numCache>
            </c:numRef>
          </c:val>
          <c:extLst>
            <c:ext xmlns:c16="http://schemas.microsoft.com/office/drawing/2014/chart" uri="{C3380CC4-5D6E-409C-BE32-E72D297353CC}">
              <c16:uniqueId val="{00000000-6EFA-488E-9B2E-2D07195E0F4C}"/>
            </c:ext>
          </c:extLst>
        </c:ser>
        <c:dLbls>
          <c:dLblPos val="ctr"/>
          <c:showLegendKey val="0"/>
          <c:showVal val="0"/>
          <c:showCatName val="0"/>
          <c:showSerName val="0"/>
          <c:showPercent val="1"/>
          <c:showBubbleSize val="0"/>
          <c:showLeaderLines val="1"/>
        </c:dLbls>
        <c:firstSliceAng val="0"/>
      </c:pieChart>
      <c:spPr>
        <a:noFill/>
        <a:ln>
          <a:noFill/>
        </a:ln>
        <a:effectLst/>
      </c:spPr>
    </c:plotArea>
    <c:legend>
      <c:legendPos val="r"/>
      <c:overlay val="0"/>
      <c:spPr>
        <a:solidFill>
          <a:schemeClr val="lt1">
            <a:lumMod val="95000"/>
            <a:alpha val="39000"/>
          </a:schemeClr>
        </a:solidFill>
        <a:ln>
          <a:noFill/>
        </a:ln>
        <a:effectLst/>
      </c:spPr>
      <c:txPr>
        <a:bodyPr rot="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CH"/>
        </a:p>
      </c:txPr>
    </c:legend>
    <c:plotVisOnly val="1"/>
    <c:dispBlanksAs val="gap"/>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en-CH"/>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Energy!$A$116</c:f>
              <c:strCache>
                <c:ptCount val="1"/>
                <c:pt idx="0">
                  <c:v>Generation</c:v>
                </c:pt>
              </c:strCache>
            </c:strRef>
          </c:tx>
          <c:spPr>
            <a:solidFill>
              <a:schemeClr val="accent1"/>
            </a:solidFill>
            <a:ln>
              <a:noFill/>
            </a:ln>
            <a:effectLst/>
          </c:spPr>
          <c:invertIfNegative val="0"/>
          <c:cat>
            <c:numRef>
              <c:f>Energy!$B$115:$L$115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Energy!$B$116:$L$116</c:f>
              <c:numCache>
                <c:formatCode>#,##0</c:formatCode>
                <c:ptCount val="11"/>
                <c:pt idx="0">
                  <c:v>145043.62654922128</c:v>
                </c:pt>
                <c:pt idx="1">
                  <c:v>150748.11796460155</c:v>
                </c:pt>
                <c:pt idx="2">
                  <c:v>156676.96410057411</c:v>
                </c:pt>
                <c:pt idx="3">
                  <c:v>162838.98871319136</c:v>
                </c:pt>
                <c:pt idx="4">
                  <c:v>169243.36259230401</c:v>
                </c:pt>
                <c:pt idx="5">
                  <c:v>175899.61721022241</c:v>
                </c:pt>
                <c:pt idx="6">
                  <c:v>182817.65890717262</c:v>
                </c:pt>
                <c:pt idx="7">
                  <c:v>190007.78363465919</c:v>
                </c:pt>
                <c:pt idx="8">
                  <c:v>197480.69227867684</c:v>
                </c:pt>
                <c:pt idx="9">
                  <c:v>205247.50658557622</c:v>
                </c:pt>
                <c:pt idx="10">
                  <c:v>213319.78571428577</c:v>
                </c:pt>
              </c:numCache>
            </c:numRef>
          </c:val>
          <c:extLst>
            <c:ext xmlns:c16="http://schemas.microsoft.com/office/drawing/2014/chart" uri="{C3380CC4-5D6E-409C-BE32-E72D297353CC}">
              <c16:uniqueId val="{00000000-94CA-4B01-9D9F-6D1752599784}"/>
            </c:ext>
          </c:extLst>
        </c:ser>
        <c:dLbls>
          <c:showLegendKey val="0"/>
          <c:showVal val="0"/>
          <c:showCatName val="0"/>
          <c:showSerName val="0"/>
          <c:showPercent val="0"/>
          <c:showBubbleSize val="0"/>
        </c:dLbls>
        <c:gapWidth val="219"/>
        <c:overlap val="-27"/>
        <c:axId val="449707519"/>
        <c:axId val="449700031"/>
      </c:barChart>
      <c:lineChart>
        <c:grouping val="standard"/>
        <c:varyColors val="0"/>
        <c:ser>
          <c:idx val="1"/>
          <c:order val="1"/>
          <c:tx>
            <c:strRef>
              <c:f>Energy!$A$117</c:f>
              <c:strCache>
                <c:ptCount val="1"/>
                <c:pt idx="0">
                  <c:v>EV15@15</c:v>
                </c:pt>
              </c:strCache>
            </c:strRef>
          </c:tx>
          <c:spPr>
            <a:ln w="28575" cap="rnd">
              <a:solidFill>
                <a:schemeClr val="accent2"/>
              </a:solidFill>
              <a:round/>
            </a:ln>
            <a:effectLst/>
          </c:spPr>
          <c:marker>
            <c:symbol val="none"/>
          </c:marker>
          <c:cat>
            <c:numRef>
              <c:f>Energy!$B$115:$L$115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Energy!$B$117:$L$117</c:f>
              <c:numCache>
                <c:formatCode>#,##0</c:formatCode>
                <c:ptCount val="11"/>
                <c:pt idx="0">
                  <c:v>104.22062731843712</c:v>
                </c:pt>
                <c:pt idx="1">
                  <c:v>239.62316591078056</c:v>
                </c:pt>
                <c:pt idx="2">
                  <c:v>415.53704983997028</c:v>
                </c:pt>
                <c:pt idx="3">
                  <c:v>644.08304452253901</c:v>
                </c:pt>
                <c:pt idx="4">
                  <c:v>941.00840929552737</c:v>
                </c:pt>
                <c:pt idx="5">
                  <c:v>1326.7719415303272</c:v>
                </c:pt>
                <c:pt idx="6">
                  <c:v>1758.8080317285173</c:v>
                </c:pt>
                <c:pt idx="7">
                  <c:v>2242.6673082817888</c:v>
                </c:pt>
                <c:pt idx="8">
                  <c:v>2784.566250750021</c:v>
                </c:pt>
                <c:pt idx="9">
                  <c:v>3391.4670681237285</c:v>
                </c:pt>
                <c:pt idx="10">
                  <c:v>4071.1671599773808</c:v>
                </c:pt>
              </c:numCache>
            </c:numRef>
          </c:val>
          <c:smooth val="0"/>
          <c:extLst>
            <c:ext xmlns:c16="http://schemas.microsoft.com/office/drawing/2014/chart" uri="{C3380CC4-5D6E-409C-BE32-E72D297353CC}">
              <c16:uniqueId val="{00000001-94CA-4B01-9D9F-6D1752599784}"/>
            </c:ext>
          </c:extLst>
        </c:ser>
        <c:ser>
          <c:idx val="2"/>
          <c:order val="2"/>
          <c:tx>
            <c:strRef>
              <c:f>Energy!$A$118</c:f>
              <c:strCache>
                <c:ptCount val="1"/>
                <c:pt idx="0">
                  <c:v>EV30@30</c:v>
                </c:pt>
              </c:strCache>
            </c:strRef>
          </c:tx>
          <c:spPr>
            <a:ln w="28575" cap="rnd">
              <a:solidFill>
                <a:schemeClr val="accent3"/>
              </a:solidFill>
              <a:round/>
            </a:ln>
            <a:effectLst/>
          </c:spPr>
          <c:marker>
            <c:symbol val="none"/>
          </c:marker>
          <c:cat>
            <c:numRef>
              <c:f>Energy!$B$115:$L$115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Energy!$B$118:$L$118</c:f>
              <c:numCache>
                <c:formatCode>#,##0</c:formatCode>
                <c:ptCount val="11"/>
                <c:pt idx="0">
                  <c:v>208.44125463687425</c:v>
                </c:pt>
                <c:pt idx="1">
                  <c:v>479.24633182156111</c:v>
                </c:pt>
                <c:pt idx="2">
                  <c:v>831.07409967994056</c:v>
                </c:pt>
                <c:pt idx="3">
                  <c:v>1288.166089045078</c:v>
                </c:pt>
                <c:pt idx="4">
                  <c:v>1882.0168185910547</c:v>
                </c:pt>
                <c:pt idx="5">
                  <c:v>2653.5438830606545</c:v>
                </c:pt>
                <c:pt idx="6">
                  <c:v>3517.6160634570347</c:v>
                </c:pt>
                <c:pt idx="7">
                  <c:v>4485.3346165635776</c:v>
                </c:pt>
                <c:pt idx="8">
                  <c:v>5569.1325015000421</c:v>
                </c:pt>
                <c:pt idx="9">
                  <c:v>6782.934136247457</c:v>
                </c:pt>
                <c:pt idx="10">
                  <c:v>8142.3343199547617</c:v>
                </c:pt>
              </c:numCache>
            </c:numRef>
          </c:val>
          <c:smooth val="0"/>
          <c:extLst>
            <c:ext xmlns:c16="http://schemas.microsoft.com/office/drawing/2014/chart" uri="{C3380CC4-5D6E-409C-BE32-E72D297353CC}">
              <c16:uniqueId val="{00000002-94CA-4B01-9D9F-6D1752599784}"/>
            </c:ext>
          </c:extLst>
        </c:ser>
        <c:ser>
          <c:idx val="3"/>
          <c:order val="3"/>
          <c:tx>
            <c:strRef>
              <c:f>Energy!$A$119</c:f>
              <c:strCache>
                <c:ptCount val="1"/>
                <c:pt idx="0">
                  <c:v>High growth scenario</c:v>
                </c:pt>
              </c:strCache>
            </c:strRef>
          </c:tx>
          <c:spPr>
            <a:ln w="28575" cap="rnd">
              <a:solidFill>
                <a:srgbClr val="92D050"/>
              </a:solidFill>
              <a:round/>
            </a:ln>
            <a:effectLst/>
          </c:spPr>
          <c:marker>
            <c:symbol val="none"/>
          </c:marker>
          <c:cat>
            <c:numRef>
              <c:f>Energy!$B$115:$L$115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Energy!$B$119:$L$119</c:f>
              <c:numCache>
                <c:formatCode>#,##0</c:formatCode>
                <c:ptCount val="11"/>
                <c:pt idx="0">
                  <c:v>173.89051191599947</c:v>
                </c:pt>
                <c:pt idx="1">
                  <c:v>409.57193322032344</c:v>
                </c:pt>
                <c:pt idx="2">
                  <c:v>729.77279213035729</c:v>
                </c:pt>
                <c:pt idx="3">
                  <c:v>1166.7089340903558</c:v>
                </c:pt>
                <c:pt idx="4">
                  <c:v>1760.5987244235114</c:v>
                </c:pt>
                <c:pt idx="5">
                  <c:v>2561.5718479816983</c:v>
                </c:pt>
                <c:pt idx="6">
                  <c:v>3516.5512221482254</c:v>
                </c:pt>
                <c:pt idx="7">
                  <c:v>4654.650035424831</c:v>
                </c:pt>
                <c:pt idx="8">
                  <c:v>6007.9601917364598</c:v>
                </c:pt>
                <c:pt idx="9">
                  <c:v>7611.6649890539684</c:v>
                </c:pt>
                <c:pt idx="10">
                  <c:v>9496.3265558370404</c:v>
                </c:pt>
              </c:numCache>
            </c:numRef>
          </c:val>
          <c:smooth val="0"/>
          <c:extLst>
            <c:ext xmlns:c16="http://schemas.microsoft.com/office/drawing/2014/chart" uri="{C3380CC4-5D6E-409C-BE32-E72D297353CC}">
              <c16:uniqueId val="{00000003-94CA-4B01-9D9F-6D1752599784}"/>
            </c:ext>
          </c:extLst>
        </c:ser>
        <c:dLbls>
          <c:showLegendKey val="0"/>
          <c:showVal val="0"/>
          <c:showCatName val="0"/>
          <c:showSerName val="0"/>
          <c:showPercent val="0"/>
          <c:showBubbleSize val="0"/>
        </c:dLbls>
        <c:marker val="1"/>
        <c:smooth val="0"/>
        <c:axId val="449707519"/>
        <c:axId val="449700031"/>
      </c:lineChart>
      <c:catAx>
        <c:axId val="4497075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449700031"/>
        <c:crosses val="autoZero"/>
        <c:auto val="1"/>
        <c:lblAlgn val="ctr"/>
        <c:lblOffset val="100"/>
        <c:noMultiLvlLbl val="0"/>
      </c:catAx>
      <c:valAx>
        <c:axId val="44970003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44970751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buses'!$A$237</c:f>
              <c:strCache>
                <c:ptCount val="1"/>
                <c:pt idx="0">
                  <c:v>Annual bus price projected</c:v>
                </c:pt>
              </c:strCache>
            </c:strRef>
          </c:tx>
          <c:spPr>
            <a:solidFill>
              <a:schemeClr val="accent1"/>
            </a:solidFill>
            <a:ln>
              <a:noFill/>
            </a:ln>
            <a:effectLst/>
          </c:spPr>
          <c:invertIfNegative val="0"/>
          <c:cat>
            <c:numRef>
              <c:f>'TCO buses'!$B$236:$J$236</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buses'!$B$237:$J$237</c:f>
              <c:numCache>
                <c:formatCode>#,##0</c:formatCode>
                <c:ptCount val="9"/>
                <c:pt idx="0">
                  <c:v>318402.46587723983</c:v>
                </c:pt>
                <c:pt idx="1">
                  <c:v>306438.46647245617</c:v>
                </c:pt>
                <c:pt idx="2">
                  <c:v>294924.01535041997</c:v>
                </c:pt>
                <c:pt idx="3">
                  <c:v>283842.22069663979</c:v>
                </c:pt>
                <c:pt idx="4">
                  <c:v>273176.82540797279</c:v>
                </c:pt>
                <c:pt idx="5">
                  <c:v>262912.18324329256</c:v>
                </c:pt>
                <c:pt idx="6">
                  <c:v>253033.23587029747</c:v>
                </c:pt>
                <c:pt idx="7">
                  <c:v>243525.49077478715</c:v>
                </c:pt>
                <c:pt idx="8">
                  <c:v>234374.99999999988</c:v>
                </c:pt>
              </c:numCache>
            </c:numRef>
          </c:val>
          <c:extLst>
            <c:ext xmlns:c16="http://schemas.microsoft.com/office/drawing/2014/chart" uri="{C3380CC4-5D6E-409C-BE32-E72D297353CC}">
              <c16:uniqueId val="{00000000-0626-4AF4-A0E7-60166846D80A}"/>
            </c:ext>
          </c:extLst>
        </c:ser>
        <c:dLbls>
          <c:showLegendKey val="0"/>
          <c:showVal val="0"/>
          <c:showCatName val="0"/>
          <c:showSerName val="0"/>
          <c:showPercent val="0"/>
          <c:showBubbleSize val="0"/>
        </c:dLbls>
        <c:gapWidth val="219"/>
        <c:overlap val="-27"/>
        <c:axId val="1944439520"/>
        <c:axId val="1944438688"/>
      </c:barChart>
      <c:lineChart>
        <c:grouping val="standard"/>
        <c:varyColors val="0"/>
        <c:ser>
          <c:idx val="3"/>
          <c:order val="1"/>
          <c:tx>
            <c:strRef>
              <c:f>'TCO buses'!$A$239</c:f>
              <c:strCache>
                <c:ptCount val="1"/>
                <c:pt idx="0">
                  <c:v>Years discounted payback</c:v>
                </c:pt>
              </c:strCache>
            </c:strRef>
          </c:tx>
          <c:spPr>
            <a:ln w="28575" cap="rnd">
              <a:solidFill>
                <a:schemeClr val="accent4"/>
              </a:solidFill>
              <a:round/>
            </a:ln>
            <a:effectLst/>
          </c:spPr>
          <c:marker>
            <c:symbol val="none"/>
          </c:marker>
          <c:cat>
            <c:numRef>
              <c:f>'TCO buses'!$B$236:$J$236</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buses'!$B$239:$J$239</c:f>
              <c:numCache>
                <c:formatCode>General</c:formatCode>
                <c:ptCount val="9"/>
                <c:pt idx="5">
                  <c:v>15</c:v>
                </c:pt>
                <c:pt idx="6">
                  <c:v>13</c:v>
                </c:pt>
                <c:pt idx="7">
                  <c:v>11</c:v>
                </c:pt>
                <c:pt idx="8">
                  <c:v>10</c:v>
                </c:pt>
              </c:numCache>
            </c:numRef>
          </c:val>
          <c:smooth val="0"/>
          <c:extLst>
            <c:ext xmlns:c16="http://schemas.microsoft.com/office/drawing/2014/chart" uri="{C3380CC4-5D6E-409C-BE32-E72D297353CC}">
              <c16:uniqueId val="{00000003-0626-4AF4-A0E7-60166846D80A}"/>
            </c:ext>
          </c:extLst>
        </c:ser>
        <c:dLbls>
          <c:showLegendKey val="0"/>
          <c:showVal val="0"/>
          <c:showCatName val="0"/>
          <c:showSerName val="0"/>
          <c:showPercent val="0"/>
          <c:showBubbleSize val="0"/>
        </c:dLbls>
        <c:marker val="1"/>
        <c:smooth val="0"/>
        <c:axId val="1944439936"/>
        <c:axId val="1944442016"/>
      </c:lineChart>
      <c:catAx>
        <c:axId val="19444395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44438688"/>
        <c:crosses val="autoZero"/>
        <c:auto val="1"/>
        <c:lblAlgn val="ctr"/>
        <c:lblOffset val="100"/>
        <c:noMultiLvlLbl val="0"/>
      </c:catAx>
      <c:valAx>
        <c:axId val="19444386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44439520"/>
        <c:crosses val="autoZero"/>
        <c:crossBetween val="between"/>
      </c:valAx>
      <c:valAx>
        <c:axId val="1944442016"/>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Years discounted payback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44439936"/>
        <c:crosses val="max"/>
        <c:crossBetween val="between"/>
      </c:valAx>
      <c:catAx>
        <c:axId val="1944439936"/>
        <c:scaling>
          <c:orientation val="minMax"/>
        </c:scaling>
        <c:delete val="1"/>
        <c:axPos val="b"/>
        <c:numFmt formatCode="General" sourceLinked="1"/>
        <c:majorTickMark val="out"/>
        <c:minorTickMark val="none"/>
        <c:tickLblPos val="nextTo"/>
        <c:crossAx val="1944442016"/>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tx>
            <c:strRef>
              <c:f>'demand buses'!$A$7</c:f>
              <c:strCache>
                <c:ptCount val="1"/>
                <c:pt idx="0">
                  <c:v>cumulative</c:v>
                </c:pt>
              </c:strCache>
            </c:strRef>
          </c:tx>
          <c:spPr>
            <a:ln w="28575" cap="rnd">
              <a:solidFill>
                <a:schemeClr val="tx1"/>
              </a:solidFill>
              <a:round/>
            </a:ln>
            <a:effectLst/>
          </c:spPr>
          <c:marker>
            <c:symbol val="none"/>
          </c:marker>
          <c:cat>
            <c:numRef>
              <c:f>'demand buses'!$B$5:$L$5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buses'!$B$7:$L$7</c:f>
              <c:numCache>
                <c:formatCode>#,##0</c:formatCode>
                <c:ptCount val="11"/>
                <c:pt idx="0">
                  <c:v>2376.7967138813633</c:v>
                </c:pt>
                <c:pt idx="1">
                  <c:v>4773.6852761815026</c:v>
                </c:pt>
                <c:pt idx="2">
                  <c:v>7190.8355299377017</c:v>
                </c:pt>
                <c:pt idx="3">
                  <c:v>9628.418753926584</c:v>
                </c:pt>
                <c:pt idx="4">
                  <c:v>12086.607674800907</c:v>
                </c:pt>
                <c:pt idx="5">
                  <c:v>14565.576479328922</c:v>
                </c:pt>
                <c:pt idx="6">
                  <c:v>17065.500826737214</c:v>
                </c:pt>
                <c:pt idx="7">
                  <c:v>19586.557861157904</c:v>
                </c:pt>
                <c:pt idx="8">
                  <c:v>22128.926224181014</c:v>
                </c:pt>
                <c:pt idx="9">
                  <c:v>24692.786067512985</c:v>
                </c:pt>
                <c:pt idx="10">
                  <c:v>27278.319065742202</c:v>
                </c:pt>
              </c:numCache>
            </c:numRef>
          </c:val>
          <c:smooth val="0"/>
          <c:extLst>
            <c:ext xmlns:c16="http://schemas.microsoft.com/office/drawing/2014/chart" uri="{C3380CC4-5D6E-409C-BE32-E72D297353CC}">
              <c16:uniqueId val="{00000001-E478-4DBD-B491-6F2E7245C7DA}"/>
            </c:ext>
          </c:extLst>
        </c:ser>
        <c:dLbls>
          <c:showLegendKey val="0"/>
          <c:showVal val="0"/>
          <c:showCatName val="0"/>
          <c:showSerName val="0"/>
          <c:showPercent val="0"/>
          <c:showBubbleSize val="0"/>
        </c:dLbls>
        <c:smooth val="0"/>
        <c:axId val="2112743808"/>
        <c:axId val="2112726752"/>
      </c:lineChart>
      <c:catAx>
        <c:axId val="21127438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112726752"/>
        <c:crosses val="autoZero"/>
        <c:auto val="1"/>
        <c:lblAlgn val="ctr"/>
        <c:lblOffset val="100"/>
        <c:noMultiLvlLbl val="0"/>
      </c:catAx>
      <c:valAx>
        <c:axId val="211272675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sales buses cumulative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1127438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spPr>
            <a:ln w="28575" cap="rnd">
              <a:solidFill>
                <a:schemeClr val="accent2"/>
              </a:solidFill>
              <a:round/>
            </a:ln>
            <a:effectLst/>
          </c:spPr>
          <c:marker>
            <c:symbol val="none"/>
          </c:marker>
          <c:cat>
            <c:numRef>
              <c:f>'demand buses'!$C$52:$V$52</c:f>
              <c:numCache>
                <c:formatCode>0%</c:formatCode>
                <c:ptCount val="20"/>
                <c:pt idx="0">
                  <c:v>0.02</c:v>
                </c:pt>
                <c:pt idx="1">
                  <c:v>0.03</c:v>
                </c:pt>
                <c:pt idx="2">
                  <c:v>0.04</c:v>
                </c:pt>
                <c:pt idx="3">
                  <c:v>0.05</c:v>
                </c:pt>
                <c:pt idx="4">
                  <c:v>0.06</c:v>
                </c:pt>
                <c:pt idx="5">
                  <c:v>7.0000000000000007E-2</c:v>
                </c:pt>
                <c:pt idx="6">
                  <c:v>0.08</c:v>
                </c:pt>
                <c:pt idx="7">
                  <c:v>0.09</c:v>
                </c:pt>
                <c:pt idx="8">
                  <c:v>0.1</c:v>
                </c:pt>
                <c:pt idx="9">
                  <c:v>0.11</c:v>
                </c:pt>
                <c:pt idx="10">
                  <c:v>0.12</c:v>
                </c:pt>
                <c:pt idx="11">
                  <c:v>0.13</c:v>
                </c:pt>
                <c:pt idx="12">
                  <c:v>0.14000000000000001</c:v>
                </c:pt>
                <c:pt idx="13">
                  <c:v>0.15</c:v>
                </c:pt>
                <c:pt idx="14">
                  <c:v>0.16</c:v>
                </c:pt>
                <c:pt idx="15">
                  <c:v>0.17</c:v>
                </c:pt>
                <c:pt idx="16">
                  <c:v>0.18</c:v>
                </c:pt>
                <c:pt idx="17">
                  <c:v>0.19</c:v>
                </c:pt>
                <c:pt idx="18">
                  <c:v>0.2</c:v>
                </c:pt>
                <c:pt idx="19">
                  <c:v>0.21</c:v>
                </c:pt>
              </c:numCache>
            </c:numRef>
          </c:cat>
          <c:val>
            <c:numRef>
              <c:f>'demand buses'!$C$54:$V$54</c:f>
              <c:numCache>
                <c:formatCode>0%</c:formatCode>
                <c:ptCount val="20"/>
                <c:pt idx="0">
                  <c:v>4.6382354551733439E-19</c:v>
                </c:pt>
                <c:pt idx="1">
                  <c:v>2.4892659189852037E-15</c:v>
                </c:pt>
                <c:pt idx="2">
                  <c:v>4.9146840675083586E-12</c:v>
                </c:pt>
                <c:pt idx="3">
                  <c:v>3.5696507499824226E-9</c:v>
                </c:pt>
                <c:pt idx="4">
                  <c:v>9.5380953539789145E-7</c:v>
                </c:pt>
                <c:pt idx="5">
                  <c:v>9.3756935236758291E-5</c:v>
                </c:pt>
                <c:pt idx="6">
                  <c:v>3.3904001253810935E-3</c:v>
                </c:pt>
                <c:pt idx="7">
                  <c:v>4.5102884606129899E-2</c:v>
                </c:pt>
                <c:pt idx="8">
                  <c:v>0.22073108188033824</c:v>
                </c:pt>
                <c:pt idx="9">
                  <c:v>0.39740056068325125</c:v>
                </c:pt>
                <c:pt idx="10">
                  <c:v>0.26320811160086444</c:v>
                </c:pt>
                <c:pt idx="11">
                  <c:v>6.4132160880937289E-2</c:v>
                </c:pt>
                <c:pt idx="12">
                  <c:v>5.7485496623155214E-3</c:v>
                </c:pt>
                <c:pt idx="13">
                  <c:v>1.8955991798239144E-4</c:v>
                </c:pt>
                <c:pt idx="14">
                  <c:v>2.2995377676928425E-6</c:v>
                </c:pt>
                <c:pt idx="15">
                  <c:v>1.0262198048540071E-8</c:v>
                </c:pt>
                <c:pt idx="16">
                  <c:v>1.6847910506826975E-11</c:v>
                </c:pt>
                <c:pt idx="17">
                  <c:v>1.0175541089699408E-14</c:v>
                </c:pt>
                <c:pt idx="18">
                  <c:v>2.2608658188422863E-18</c:v>
                </c:pt>
                <c:pt idx="19">
                  <c:v>1.8479825833555818E-22</c:v>
                </c:pt>
              </c:numCache>
            </c:numRef>
          </c:val>
          <c:smooth val="1"/>
          <c:extLst>
            <c:ext xmlns:c16="http://schemas.microsoft.com/office/drawing/2014/chart" uri="{C3380CC4-5D6E-409C-BE32-E72D297353CC}">
              <c16:uniqueId val="{00000001-6BE6-4167-941F-E6002CE65AE5}"/>
            </c:ext>
          </c:extLst>
        </c:ser>
        <c:dLbls>
          <c:showLegendKey val="0"/>
          <c:showVal val="0"/>
          <c:showCatName val="0"/>
          <c:showSerName val="0"/>
          <c:showPercent val="0"/>
          <c:showBubbleSize val="0"/>
        </c:dLbls>
        <c:smooth val="0"/>
        <c:axId val="2075703616"/>
        <c:axId val="2075705280"/>
      </c:lineChart>
      <c:catAx>
        <c:axId val="207570361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expected FIRR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75705280"/>
        <c:crosses val="autoZero"/>
        <c:auto val="1"/>
        <c:lblAlgn val="ctr"/>
        <c:lblOffset val="100"/>
        <c:noMultiLvlLbl val="0"/>
      </c:catAx>
      <c:valAx>
        <c:axId val="207570528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share investors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757036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'demand buses'!$A$67</c:f>
              <c:strCache>
                <c:ptCount val="1"/>
                <c:pt idx="0">
                  <c:v>EVs BAU cumulative</c:v>
                </c:pt>
              </c:strCache>
            </c:strRef>
          </c:tx>
          <c:spPr>
            <a:solidFill>
              <a:schemeClr val="accent1"/>
            </a:solidFill>
            <a:ln>
              <a:noFill/>
            </a:ln>
            <a:effectLst/>
          </c:spPr>
          <c:invertIfNegative val="0"/>
          <c:val>
            <c:numRef>
              <c:f>'demand buses'!$B$67:$J$67</c:f>
              <c:numCache>
                <c:formatCode>#,##0</c:formatCode>
                <c:ptCount val="9"/>
                <c:pt idx="0">
                  <c:v>8.6402677640328061E-6</c:v>
                </c:pt>
                <c:pt idx="1">
                  <c:v>2.3423436969345775E-3</c:v>
                </c:pt>
                <c:pt idx="2">
                  <c:v>8.5694120596895917</c:v>
                </c:pt>
                <c:pt idx="3">
                  <c:v>129.01754598118615</c:v>
                </c:pt>
                <c:pt idx="4">
                  <c:v>1795.766210948457</c:v>
                </c:pt>
                <c:pt idx="5">
                  <c:v>4140.1671146949293</c:v>
                </c:pt>
                <c:pt idx="6">
                  <c:v>6682.048522037423</c:v>
                </c:pt>
                <c:pt idx="7">
                  <c:v>9245.9091940455801</c:v>
                </c:pt>
                <c:pt idx="8">
                  <c:v>11831.443054532896</c:v>
                </c:pt>
              </c:numCache>
            </c:numRef>
          </c:val>
          <c:extLst>
            <c:ext xmlns:c16="http://schemas.microsoft.com/office/drawing/2014/chart" uri="{C3380CC4-5D6E-409C-BE32-E72D297353CC}">
              <c16:uniqueId val="{00000000-35AC-4654-9D3B-A0FB094D0FA9}"/>
            </c:ext>
          </c:extLst>
        </c:ser>
        <c:dLbls>
          <c:showLegendKey val="0"/>
          <c:showVal val="0"/>
          <c:showCatName val="0"/>
          <c:showSerName val="0"/>
          <c:showPercent val="0"/>
          <c:showBubbleSize val="0"/>
        </c:dLbls>
        <c:gapWidth val="219"/>
        <c:overlap val="-27"/>
        <c:axId val="93239792"/>
        <c:axId val="93232720"/>
      </c:barChart>
      <c:lineChart>
        <c:grouping val="standard"/>
        <c:varyColors val="0"/>
        <c:ser>
          <c:idx val="3"/>
          <c:order val="1"/>
          <c:tx>
            <c:strRef>
              <c:f>'demand buses'!$A$69</c:f>
              <c:strCache>
                <c:ptCount val="1"/>
                <c:pt idx="0">
                  <c:v>e-bus price</c:v>
                </c:pt>
              </c:strCache>
            </c:strRef>
          </c:tx>
          <c:spPr>
            <a:ln w="28575" cap="rnd">
              <a:solidFill>
                <a:schemeClr val="accent4"/>
              </a:solidFill>
              <a:round/>
            </a:ln>
            <a:effectLst/>
          </c:spPr>
          <c:marker>
            <c:symbol val="none"/>
          </c:marker>
          <c:cat>
            <c:numRef>
              <c:f>'demand buses'!$B$70:$J$70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buses'!$B$69:$J$69</c:f>
              <c:numCache>
                <c:formatCode>#,##0</c:formatCode>
                <c:ptCount val="9"/>
                <c:pt idx="0">
                  <c:v>318402.46587723983</c:v>
                </c:pt>
                <c:pt idx="1">
                  <c:v>306438.46647245617</c:v>
                </c:pt>
                <c:pt idx="2">
                  <c:v>294924.01535041997</c:v>
                </c:pt>
                <c:pt idx="3">
                  <c:v>283842.22069663979</c:v>
                </c:pt>
                <c:pt idx="4">
                  <c:v>273176.82540797279</c:v>
                </c:pt>
                <c:pt idx="5">
                  <c:v>262912.18324329256</c:v>
                </c:pt>
                <c:pt idx="6">
                  <c:v>253033.23587029747</c:v>
                </c:pt>
                <c:pt idx="7">
                  <c:v>243525.49077478715</c:v>
                </c:pt>
                <c:pt idx="8">
                  <c:v>234374.99999999988</c:v>
                </c:pt>
              </c:numCache>
            </c:numRef>
          </c:val>
          <c:smooth val="0"/>
          <c:extLst>
            <c:ext xmlns:c16="http://schemas.microsoft.com/office/drawing/2014/chart" uri="{C3380CC4-5D6E-409C-BE32-E72D297353CC}">
              <c16:uniqueId val="{00000003-35AC-4654-9D3B-A0FB094D0FA9}"/>
            </c:ext>
          </c:extLst>
        </c:ser>
        <c:dLbls>
          <c:showLegendKey val="0"/>
          <c:showVal val="0"/>
          <c:showCatName val="0"/>
          <c:showSerName val="0"/>
          <c:showPercent val="0"/>
          <c:showBubbleSize val="0"/>
        </c:dLbls>
        <c:marker val="1"/>
        <c:smooth val="0"/>
        <c:axId val="93220656"/>
        <c:axId val="93218160"/>
      </c:lineChart>
      <c:catAx>
        <c:axId val="932206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93218160"/>
        <c:crosses val="autoZero"/>
        <c:auto val="1"/>
        <c:lblAlgn val="ctr"/>
        <c:lblOffset val="100"/>
        <c:noMultiLvlLbl val="0"/>
      </c:catAx>
      <c:valAx>
        <c:axId val="932181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cost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93220656"/>
        <c:crosses val="autoZero"/>
        <c:crossBetween val="between"/>
      </c:valAx>
      <c:valAx>
        <c:axId val="9323272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cumulative BEBs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93239792"/>
        <c:crosses val="max"/>
        <c:crossBetween val="between"/>
      </c:valAx>
      <c:catAx>
        <c:axId val="93239792"/>
        <c:scaling>
          <c:orientation val="minMax"/>
        </c:scaling>
        <c:delete val="1"/>
        <c:axPos val="b"/>
        <c:majorTickMark val="out"/>
        <c:minorTickMark val="none"/>
        <c:tickLblPos val="nextTo"/>
        <c:crossAx val="9323272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3"/>
          <c:tx>
            <c:strRef>
              <c:f>'demand buses'!$A$93</c:f>
              <c:strCache>
                <c:ptCount val="1"/>
                <c:pt idx="0">
                  <c:v>projected e-bus cost</c:v>
                </c:pt>
              </c:strCache>
            </c:strRef>
          </c:tx>
          <c:spPr>
            <a:solidFill>
              <a:srgbClr val="FFC000"/>
            </a:solidFill>
            <a:ln>
              <a:solidFill>
                <a:srgbClr val="FFC000"/>
              </a:solidFill>
            </a:ln>
            <a:effectLst/>
          </c:spPr>
          <c:invertIfNegative val="0"/>
          <c:cat>
            <c:numRef>
              <c:f>'demand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buses'!$B$93:$J$93</c:f>
              <c:numCache>
                <c:formatCode>#,##0</c:formatCode>
                <c:ptCount val="9"/>
                <c:pt idx="0">
                  <c:v>318402.46587723983</c:v>
                </c:pt>
                <c:pt idx="1">
                  <c:v>306438.46647245617</c:v>
                </c:pt>
                <c:pt idx="2">
                  <c:v>294924.01535041997</c:v>
                </c:pt>
                <c:pt idx="3">
                  <c:v>283842.22069663979</c:v>
                </c:pt>
                <c:pt idx="4">
                  <c:v>273176.82540797279</c:v>
                </c:pt>
                <c:pt idx="5">
                  <c:v>262912.18324329256</c:v>
                </c:pt>
                <c:pt idx="6">
                  <c:v>253033.23587029747</c:v>
                </c:pt>
                <c:pt idx="7">
                  <c:v>243525.49077478715</c:v>
                </c:pt>
                <c:pt idx="8">
                  <c:v>234374.99999999988</c:v>
                </c:pt>
              </c:numCache>
            </c:numRef>
          </c:val>
          <c:extLst>
            <c:ext xmlns:c16="http://schemas.microsoft.com/office/drawing/2014/chart" uri="{C3380CC4-5D6E-409C-BE32-E72D297353CC}">
              <c16:uniqueId val="{0000000A-DF10-4762-92A7-281FF45C6739}"/>
            </c:ext>
          </c:extLst>
        </c:ser>
        <c:dLbls>
          <c:showLegendKey val="0"/>
          <c:showVal val="0"/>
          <c:showCatName val="0"/>
          <c:showSerName val="0"/>
          <c:showPercent val="0"/>
          <c:showBubbleSize val="0"/>
        </c:dLbls>
        <c:gapWidth val="219"/>
        <c:axId val="2074115056"/>
        <c:axId val="2074122128"/>
      </c:barChart>
      <c:lineChart>
        <c:grouping val="standard"/>
        <c:varyColors val="0"/>
        <c:ser>
          <c:idx val="2"/>
          <c:order val="0"/>
          <c:tx>
            <c:strRef>
              <c:f>'demand buses'!$A$94</c:f>
              <c:strCache>
                <c:ptCount val="1"/>
                <c:pt idx="0">
                  <c:v>Bus demand cumulative</c:v>
                </c:pt>
              </c:strCache>
            </c:strRef>
          </c:tx>
          <c:spPr>
            <a:ln w="28575" cap="rnd">
              <a:solidFill>
                <a:schemeClr val="tx1"/>
              </a:solidFill>
              <a:round/>
            </a:ln>
            <a:effectLst/>
          </c:spPr>
          <c:marker>
            <c:symbol val="none"/>
          </c:marker>
          <c:cat>
            <c:numRef>
              <c:f>'demand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buses'!$B$94:$J$94</c:f>
              <c:numCache>
                <c:formatCode>#,##0</c:formatCode>
                <c:ptCount val="9"/>
                <c:pt idx="0">
                  <c:v>7190.8355299377017</c:v>
                </c:pt>
                <c:pt idx="1">
                  <c:v>9628.418753926584</c:v>
                </c:pt>
                <c:pt idx="2">
                  <c:v>12086.607674800907</c:v>
                </c:pt>
                <c:pt idx="3">
                  <c:v>14565.576479328922</c:v>
                </c:pt>
                <c:pt idx="4">
                  <c:v>17065.500826737214</c:v>
                </c:pt>
                <c:pt idx="5">
                  <c:v>19586.557861157904</c:v>
                </c:pt>
                <c:pt idx="6">
                  <c:v>22128.926224181014</c:v>
                </c:pt>
                <c:pt idx="7">
                  <c:v>24692.786067512985</c:v>
                </c:pt>
                <c:pt idx="8">
                  <c:v>27278.319065742202</c:v>
                </c:pt>
              </c:numCache>
            </c:numRef>
          </c:val>
          <c:smooth val="0"/>
          <c:extLst>
            <c:ext xmlns:c16="http://schemas.microsoft.com/office/drawing/2014/chart" uri="{C3380CC4-5D6E-409C-BE32-E72D297353CC}">
              <c16:uniqueId val="{00000002-DF10-4762-92A7-281FF45C6739}"/>
            </c:ext>
          </c:extLst>
        </c:ser>
        <c:ser>
          <c:idx val="3"/>
          <c:order val="1"/>
          <c:tx>
            <c:strRef>
              <c:f>'demand buses'!$A$95</c:f>
              <c:strCache>
                <c:ptCount val="1"/>
                <c:pt idx="0">
                  <c:v>BAU cumulative BEBs</c:v>
                </c:pt>
              </c:strCache>
            </c:strRef>
          </c:tx>
          <c:spPr>
            <a:ln w="28575" cap="rnd">
              <a:solidFill>
                <a:srgbClr val="92D050"/>
              </a:solidFill>
              <a:round/>
            </a:ln>
            <a:effectLst/>
          </c:spPr>
          <c:marker>
            <c:symbol val="none"/>
          </c:marker>
          <c:cat>
            <c:numRef>
              <c:f>'demand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buses'!$B$95:$J$95</c:f>
              <c:numCache>
                <c:formatCode>#,##0</c:formatCode>
                <c:ptCount val="9"/>
                <c:pt idx="0">
                  <c:v>8.6402677640328061E-6</c:v>
                </c:pt>
                <c:pt idx="1">
                  <c:v>2.3423436969345775E-3</c:v>
                </c:pt>
                <c:pt idx="2">
                  <c:v>8.5694120596895917</c:v>
                </c:pt>
                <c:pt idx="3">
                  <c:v>129.01754598118615</c:v>
                </c:pt>
                <c:pt idx="4">
                  <c:v>1795.766210948457</c:v>
                </c:pt>
                <c:pt idx="5">
                  <c:v>4140.1671146949293</c:v>
                </c:pt>
                <c:pt idx="6">
                  <c:v>6682.048522037423</c:v>
                </c:pt>
                <c:pt idx="7">
                  <c:v>9245.9091940455801</c:v>
                </c:pt>
                <c:pt idx="8">
                  <c:v>11831.443054532896</c:v>
                </c:pt>
              </c:numCache>
            </c:numRef>
          </c:val>
          <c:smooth val="0"/>
          <c:extLst>
            <c:ext xmlns:c16="http://schemas.microsoft.com/office/drawing/2014/chart" uri="{C3380CC4-5D6E-409C-BE32-E72D297353CC}">
              <c16:uniqueId val="{00000003-DF10-4762-92A7-281FF45C6739}"/>
            </c:ext>
          </c:extLst>
        </c:ser>
        <c:ser>
          <c:idx val="8"/>
          <c:order val="2"/>
          <c:tx>
            <c:strRef>
              <c:f>'demand buses'!$A$100</c:f>
              <c:strCache>
                <c:ptCount val="1"/>
                <c:pt idx="0">
                  <c:v>With project BEBs cumulative</c:v>
                </c:pt>
              </c:strCache>
            </c:strRef>
          </c:tx>
          <c:spPr>
            <a:ln w="28575" cap="rnd">
              <a:solidFill>
                <a:schemeClr val="accent1"/>
              </a:solidFill>
              <a:round/>
            </a:ln>
            <a:effectLst/>
          </c:spPr>
          <c:marker>
            <c:symbol val="none"/>
          </c:marker>
          <c:cat>
            <c:numRef>
              <c:f>'demand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buses'!$B$100:$J$100</c:f>
              <c:numCache>
                <c:formatCode>#,##0</c:formatCode>
                <c:ptCount val="9"/>
                <c:pt idx="0">
                  <c:v>8.6402677640328061E-6</c:v>
                </c:pt>
                <c:pt idx="1">
                  <c:v>0.23088267616266878</c:v>
                </c:pt>
                <c:pt idx="2">
                  <c:v>218.66936363041694</c:v>
                </c:pt>
                <c:pt idx="3">
                  <c:v>2523.9312543159836</c:v>
                </c:pt>
                <c:pt idx="4">
                  <c:v>5023.8564097355938</c:v>
                </c:pt>
                <c:pt idx="5">
                  <c:v>7544.9142849120508</c:v>
                </c:pt>
                <c:pt idx="6">
                  <c:v>10087.283495798138</c:v>
                </c:pt>
                <c:pt idx="7">
                  <c:v>12651.144194160355</c:v>
                </c:pt>
                <c:pt idx="8">
                  <c:v>15236.677192389574</c:v>
                </c:pt>
              </c:numCache>
            </c:numRef>
          </c:val>
          <c:smooth val="0"/>
          <c:extLst>
            <c:ext xmlns:c16="http://schemas.microsoft.com/office/drawing/2014/chart" uri="{C3380CC4-5D6E-409C-BE32-E72D297353CC}">
              <c16:uniqueId val="{00000008-DF10-4762-92A7-281FF45C6739}"/>
            </c:ext>
          </c:extLst>
        </c:ser>
        <c:dLbls>
          <c:showLegendKey val="0"/>
          <c:showVal val="0"/>
          <c:showCatName val="0"/>
          <c:showSerName val="0"/>
          <c:showPercent val="0"/>
          <c:showBubbleSize val="0"/>
        </c:dLbls>
        <c:marker val="1"/>
        <c:smooth val="0"/>
        <c:axId val="1701009184"/>
        <c:axId val="2109874720"/>
      </c:lineChart>
      <c:catAx>
        <c:axId val="20741150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74122128"/>
        <c:crosses val="autoZero"/>
        <c:auto val="1"/>
        <c:lblAlgn val="ctr"/>
        <c:lblOffset val="100"/>
        <c:noMultiLvlLbl val="0"/>
      </c:catAx>
      <c:valAx>
        <c:axId val="207412212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cost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74115056"/>
        <c:crosses val="autoZero"/>
        <c:crossBetween val="between"/>
      </c:valAx>
      <c:valAx>
        <c:axId val="210987472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Bus sales cumulative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01009184"/>
        <c:crosses val="max"/>
        <c:crossBetween val="between"/>
      </c:valAx>
      <c:catAx>
        <c:axId val="1701009184"/>
        <c:scaling>
          <c:orientation val="minMax"/>
        </c:scaling>
        <c:delete val="1"/>
        <c:axPos val="b"/>
        <c:numFmt formatCode="General" sourceLinked="1"/>
        <c:majorTickMark val="out"/>
        <c:minorTickMark val="none"/>
        <c:tickLblPos val="nextTo"/>
        <c:crossAx val="210987472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'[2]demand taxis'!$A$68</c:f>
              <c:strCache>
                <c:ptCount val="1"/>
                <c:pt idx="0">
                  <c:v>e-taxis BAU cumulative</c:v>
                </c:pt>
              </c:strCache>
            </c:strRef>
          </c:tx>
          <c:spPr>
            <a:solidFill>
              <a:schemeClr val="accent1"/>
            </a:solidFill>
            <a:ln>
              <a:noFill/>
            </a:ln>
            <a:effectLst/>
          </c:spPr>
          <c:invertIfNegative val="0"/>
          <c:cat>
            <c:numRef>
              <c:f>'[2]demand taxis'!$B$70:$L$70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'[2]demand taxis'!$B$68:$L$68</c:f>
              <c:numCache>
                <c:formatCode>General</c:formatCode>
                <c:ptCount val="11"/>
                <c:pt idx="0">
                  <c:v>5.1177283927707897E-79</c:v>
                </c:pt>
                <c:pt idx="1">
                  <c:v>1.7546134439201999E-58</c:v>
                </c:pt>
                <c:pt idx="2">
                  <c:v>1.4267036435657231E-37</c:v>
                </c:pt>
                <c:pt idx="3">
                  <c:v>1.3145682456234523E-17</c:v>
                </c:pt>
                <c:pt idx="4">
                  <c:v>4.7929357348773939E-2</c:v>
                </c:pt>
                <c:pt idx="5">
                  <c:v>1554.1454469982943</c:v>
                </c:pt>
                <c:pt idx="6">
                  <c:v>3152.5288403695422</c:v>
                </c:pt>
                <c:pt idx="7">
                  <c:v>4796.6201648300676</c:v>
                </c:pt>
                <c:pt idx="8">
                  <c:v>6487.726500379028</c:v>
                </c:pt>
                <c:pt idx="9">
                  <c:v>8227.1923047328291</c:v>
                </c:pt>
                <c:pt idx="10">
                  <c:v>10016.400482191411</c:v>
                </c:pt>
              </c:numCache>
            </c:numRef>
          </c:val>
          <c:extLst>
            <c:ext xmlns:c16="http://schemas.microsoft.com/office/drawing/2014/chart" uri="{C3380CC4-5D6E-409C-BE32-E72D297353CC}">
              <c16:uniqueId val="{00000000-895E-426C-965B-7E219E9325F0}"/>
            </c:ext>
          </c:extLst>
        </c:ser>
        <c:dLbls>
          <c:showLegendKey val="0"/>
          <c:showVal val="0"/>
          <c:showCatName val="0"/>
          <c:showSerName val="0"/>
          <c:showPercent val="0"/>
          <c:showBubbleSize val="0"/>
        </c:dLbls>
        <c:gapWidth val="219"/>
        <c:axId val="1469113136"/>
        <c:axId val="1469112720"/>
      </c:barChart>
      <c:lineChart>
        <c:grouping val="standard"/>
        <c:varyColors val="0"/>
        <c:ser>
          <c:idx val="1"/>
          <c:order val="1"/>
          <c:tx>
            <c:strRef>
              <c:f>'[2]demand taxis'!$A$69</c:f>
              <c:strCache>
                <c:ptCount val="1"/>
                <c:pt idx="0">
                  <c:v>E-Taxi price</c:v>
                </c:pt>
              </c:strCache>
            </c:strRef>
          </c:tx>
          <c:spPr>
            <a:ln w="28575" cap="rnd">
              <a:solidFill>
                <a:schemeClr val="accent2"/>
              </a:solidFill>
              <a:round/>
            </a:ln>
            <a:effectLst/>
          </c:spPr>
          <c:marker>
            <c:symbol val="none"/>
          </c:marker>
          <c:cat>
            <c:numRef>
              <c:f>'[2]demand taxis'!$B$70:$L$70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'[2]demand taxis'!$B$69:$L$69</c:f>
              <c:numCache>
                <c:formatCode>General</c:formatCode>
                <c:ptCount val="11"/>
                <c:pt idx="0">
                  <c:v>30000</c:v>
                </c:pt>
                <c:pt idx="1">
                  <c:v>27990.989746104224</c:v>
                </c:pt>
                <c:pt idx="2">
                  <c:v>26116.516898883725</c:v>
                </c:pt>
                <c:pt idx="3">
                  <c:v>24367.571890687068</c:v>
                </c:pt>
                <c:pt idx="4">
                  <c:v>22735.748497655972</c:v>
                </c:pt>
                <c:pt idx="5">
                  <c:v>21213.203435596428</c:v>
                </c:pt>
                <c:pt idx="6">
                  <c:v>19792.618661593417</c:v>
                </c:pt>
                <c:pt idx="7">
                  <c:v>18467.166200173746</c:v>
                </c:pt>
                <c:pt idx="8">
                  <c:v>17230.475324955525</c:v>
                </c:pt>
                <c:pt idx="9">
                  <c:v>16076.601938044398</c:v>
                </c:pt>
                <c:pt idx="10">
                  <c:v>15000</c:v>
                </c:pt>
              </c:numCache>
            </c:numRef>
          </c:val>
          <c:smooth val="0"/>
          <c:extLst>
            <c:ext xmlns:c16="http://schemas.microsoft.com/office/drawing/2014/chart" uri="{C3380CC4-5D6E-409C-BE32-E72D297353CC}">
              <c16:uniqueId val="{00000001-895E-426C-965B-7E219E9325F0}"/>
            </c:ext>
          </c:extLst>
        </c:ser>
        <c:dLbls>
          <c:showLegendKey val="0"/>
          <c:showVal val="0"/>
          <c:showCatName val="0"/>
          <c:showSerName val="0"/>
          <c:showPercent val="0"/>
          <c:showBubbleSize val="0"/>
        </c:dLbls>
        <c:marker val="1"/>
        <c:smooth val="0"/>
        <c:axId val="1469089424"/>
        <c:axId val="1469088592"/>
      </c:lineChart>
      <c:catAx>
        <c:axId val="14690894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69088592"/>
        <c:crosses val="autoZero"/>
        <c:auto val="1"/>
        <c:lblAlgn val="ctr"/>
        <c:lblOffset val="100"/>
        <c:noMultiLvlLbl val="0"/>
      </c:catAx>
      <c:valAx>
        <c:axId val="14690885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price e-taxi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69089424"/>
        <c:crosses val="autoZero"/>
        <c:crossBetween val="between"/>
      </c:valAx>
      <c:valAx>
        <c:axId val="146911272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fleet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69113136"/>
        <c:crosses val="max"/>
        <c:crossBetween val="between"/>
      </c:valAx>
      <c:catAx>
        <c:axId val="1469113136"/>
        <c:scaling>
          <c:orientation val="minMax"/>
        </c:scaling>
        <c:delete val="1"/>
        <c:axPos val="b"/>
        <c:numFmt formatCode="General" sourceLinked="1"/>
        <c:majorTickMark val="out"/>
        <c:minorTickMark val="none"/>
        <c:tickLblPos val="nextTo"/>
        <c:crossAx val="146911272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tx>
            <c:strRef>
              <c:f>'demand taxis'!$A$7</c:f>
              <c:strCache>
                <c:ptCount val="1"/>
                <c:pt idx="0">
                  <c:v>cumulative</c:v>
                </c:pt>
              </c:strCache>
            </c:strRef>
          </c:tx>
          <c:spPr>
            <a:ln w="28575" cap="rnd">
              <a:solidFill>
                <a:schemeClr val="tx1"/>
              </a:solidFill>
              <a:round/>
            </a:ln>
            <a:effectLst/>
          </c:spPr>
          <c:marker>
            <c:symbol val="none"/>
          </c:marker>
          <c:cat>
            <c:numRef>
              <c:f>'demand taxis'!$B$5:$L$5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taxis'!$B$7:$L$7</c:f>
              <c:numCache>
                <c:formatCode>#,##0</c:formatCode>
                <c:ptCount val="11"/>
                <c:pt idx="0">
                  <c:v>23067.92844096012</c:v>
                </c:pt>
                <c:pt idx="1">
                  <c:v>46370.625775396562</c:v>
                </c:pt>
                <c:pt idx="2">
                  <c:v>69910.481313363125</c:v>
                </c:pt>
                <c:pt idx="3">
                  <c:v>93689.908681604109</c:v>
                </c:pt>
                <c:pt idx="4">
                  <c:v>117711.34607103233</c:v>
                </c:pt>
                <c:pt idx="5">
                  <c:v>141977.25648672559</c:v>
                </c:pt>
                <c:pt idx="6">
                  <c:v>166490.12800046752</c:v>
                </c:pt>
                <c:pt idx="7">
                  <c:v>191252.47400585865</c:v>
                </c:pt>
                <c:pt idx="8">
                  <c:v>216266.83347602369</c:v>
                </c:pt>
                <c:pt idx="9">
                  <c:v>241535.77122394176</c:v>
                </c:pt>
                <c:pt idx="10">
                  <c:v>267061.87816542585</c:v>
                </c:pt>
              </c:numCache>
            </c:numRef>
          </c:val>
          <c:smooth val="0"/>
          <c:extLst>
            <c:ext xmlns:c16="http://schemas.microsoft.com/office/drawing/2014/chart" uri="{C3380CC4-5D6E-409C-BE32-E72D297353CC}">
              <c16:uniqueId val="{00000001-C76C-4F6C-8882-2E76158AE503}"/>
            </c:ext>
          </c:extLst>
        </c:ser>
        <c:dLbls>
          <c:showLegendKey val="0"/>
          <c:showVal val="0"/>
          <c:showCatName val="0"/>
          <c:showSerName val="0"/>
          <c:showPercent val="0"/>
          <c:showBubbleSize val="0"/>
        </c:dLbls>
        <c:smooth val="0"/>
        <c:axId val="1702727808"/>
        <c:axId val="1702749856"/>
      </c:lineChart>
      <c:catAx>
        <c:axId val="17027278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02749856"/>
        <c:crosses val="autoZero"/>
        <c:auto val="1"/>
        <c:lblAlgn val="ctr"/>
        <c:lblOffset val="100"/>
        <c:noMultiLvlLbl val="0"/>
      </c:catAx>
      <c:valAx>
        <c:axId val="170274985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cumulative taxi demand (sales)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027278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'demand taxis'!$A$68</c:f>
              <c:strCache>
                <c:ptCount val="1"/>
                <c:pt idx="0">
                  <c:v>e-taxis BAU cumulative</c:v>
                </c:pt>
              </c:strCache>
            </c:strRef>
          </c:tx>
          <c:spPr>
            <a:solidFill>
              <a:schemeClr val="accent1"/>
            </a:solidFill>
            <a:ln>
              <a:noFill/>
            </a:ln>
            <a:effectLst/>
          </c:spPr>
          <c:invertIfNegative val="0"/>
          <c:cat>
            <c:numRef>
              <c:f>'demand taxis'!$B$70:$J$70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taxis'!$B$68:$J$68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00-3B04-4F8F-B705-9F0720FEB19D}"/>
            </c:ext>
          </c:extLst>
        </c:ser>
        <c:dLbls>
          <c:showLegendKey val="0"/>
          <c:showVal val="0"/>
          <c:showCatName val="0"/>
          <c:showSerName val="0"/>
          <c:showPercent val="0"/>
          <c:showBubbleSize val="0"/>
        </c:dLbls>
        <c:gapWidth val="219"/>
        <c:axId val="1800222048"/>
        <c:axId val="1800221632"/>
      </c:barChart>
      <c:lineChart>
        <c:grouping val="standard"/>
        <c:varyColors val="0"/>
        <c:ser>
          <c:idx val="1"/>
          <c:order val="1"/>
          <c:tx>
            <c:strRef>
              <c:f>'demand taxis'!$A$69</c:f>
              <c:strCache>
                <c:ptCount val="1"/>
                <c:pt idx="0">
                  <c:v>E-Taxi price</c:v>
                </c:pt>
              </c:strCache>
            </c:strRef>
          </c:tx>
          <c:spPr>
            <a:ln w="28575" cap="rnd">
              <a:solidFill>
                <a:schemeClr val="accent2"/>
              </a:solidFill>
              <a:round/>
            </a:ln>
            <a:effectLst/>
          </c:spPr>
          <c:marker>
            <c:symbol val="none"/>
          </c:marker>
          <c:cat>
            <c:numRef>
              <c:f>'demand taxis'!$B$70:$J$70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taxis'!$B$69:$J$69</c:f>
              <c:numCache>
                <c:formatCode>#,##0</c:formatCode>
                <c:ptCount val="9"/>
                <c:pt idx="0">
                  <c:v>31426.162642484458</c:v>
                </c:pt>
                <c:pt idx="1">
                  <c:v>28768.776803212477</c:v>
                </c:pt>
                <c:pt idx="2">
                  <c:v>26336.098624850285</c:v>
                </c:pt>
                <c:pt idx="3">
                  <c:v>24109.126902482385</c:v>
                </c:pt>
                <c:pt idx="4">
                  <c:v>22070.467166748171</c:v>
                </c:pt>
                <c:pt idx="5">
                  <c:v>20204.195818818906</c:v>
                </c:pt>
                <c:pt idx="6">
                  <c:v>18495.735754075762</c:v>
                </c:pt>
                <c:pt idx="7">
                  <c:v>16931.742503008194</c:v>
                </c:pt>
                <c:pt idx="8">
                  <c:v>15499.999999999995</c:v>
                </c:pt>
              </c:numCache>
            </c:numRef>
          </c:val>
          <c:smooth val="0"/>
          <c:extLst>
            <c:ext xmlns:c16="http://schemas.microsoft.com/office/drawing/2014/chart" uri="{C3380CC4-5D6E-409C-BE32-E72D297353CC}">
              <c16:uniqueId val="{00000001-3B04-4F8F-B705-9F0720FEB19D}"/>
            </c:ext>
          </c:extLst>
        </c:ser>
        <c:dLbls>
          <c:showLegendKey val="0"/>
          <c:showVal val="0"/>
          <c:showCatName val="0"/>
          <c:showSerName val="0"/>
          <c:showPercent val="0"/>
          <c:showBubbleSize val="0"/>
        </c:dLbls>
        <c:marker val="1"/>
        <c:smooth val="0"/>
        <c:axId val="1566399040"/>
        <c:axId val="1566398208"/>
      </c:lineChart>
      <c:catAx>
        <c:axId val="15663990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66398208"/>
        <c:crosses val="autoZero"/>
        <c:auto val="1"/>
        <c:lblAlgn val="ctr"/>
        <c:lblOffset val="100"/>
        <c:noMultiLvlLbl val="0"/>
      </c:catAx>
      <c:valAx>
        <c:axId val="156639820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CH"/>
                  <a:t>e-taxi</a:t>
                </a:r>
                <a:r>
                  <a:rPr lang="en-CH" baseline="0"/>
                  <a:t> price</a:t>
                </a:r>
                <a:endParaRPr lang="de-DE"/>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66399040"/>
        <c:crosses val="autoZero"/>
        <c:crossBetween val="between"/>
      </c:valAx>
      <c:valAx>
        <c:axId val="1800221632"/>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operational e-taxis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00222048"/>
        <c:crosses val="max"/>
        <c:crossBetween val="between"/>
      </c:valAx>
      <c:catAx>
        <c:axId val="1800222048"/>
        <c:scaling>
          <c:orientation val="minMax"/>
        </c:scaling>
        <c:delete val="1"/>
        <c:axPos val="b"/>
        <c:numFmt formatCode="General" sourceLinked="1"/>
        <c:majorTickMark val="out"/>
        <c:minorTickMark val="none"/>
        <c:tickLblPos val="nextTo"/>
        <c:crossAx val="1800221632"/>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1"/>
          <c:order val="0"/>
          <c:tx>
            <c:strRef>
              <c:f>'demand taxis'!$A$98</c:f>
              <c:strCache>
                <c:ptCount val="1"/>
                <c:pt idx="0">
                  <c:v>E-Taxi price</c:v>
                </c:pt>
              </c:strCache>
            </c:strRef>
          </c:tx>
          <c:spPr>
            <a:solidFill>
              <a:schemeClr val="accent2"/>
            </a:solidFill>
            <a:ln>
              <a:noFill/>
            </a:ln>
            <a:effectLst/>
          </c:spPr>
          <c:invertIfNegative val="0"/>
          <c:cat>
            <c:numRef>
              <c:f>'demand taxis'!$B$97:$J$97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taxis'!$B$98:$J$98</c:f>
              <c:numCache>
                <c:formatCode>#,##0</c:formatCode>
                <c:ptCount val="9"/>
                <c:pt idx="0">
                  <c:v>31426.162642484458</c:v>
                </c:pt>
                <c:pt idx="1">
                  <c:v>28768.776803212477</c:v>
                </c:pt>
                <c:pt idx="2">
                  <c:v>26336.098624850285</c:v>
                </c:pt>
                <c:pt idx="3">
                  <c:v>24109.126902482385</c:v>
                </c:pt>
                <c:pt idx="4">
                  <c:v>22070.467166748171</c:v>
                </c:pt>
                <c:pt idx="5">
                  <c:v>20204.195818818906</c:v>
                </c:pt>
                <c:pt idx="6">
                  <c:v>18495.735754075762</c:v>
                </c:pt>
                <c:pt idx="7">
                  <c:v>16931.742503008194</c:v>
                </c:pt>
                <c:pt idx="8">
                  <c:v>15499.999999999995</c:v>
                </c:pt>
              </c:numCache>
            </c:numRef>
          </c:val>
          <c:extLst>
            <c:ext xmlns:c16="http://schemas.microsoft.com/office/drawing/2014/chart" uri="{C3380CC4-5D6E-409C-BE32-E72D297353CC}">
              <c16:uniqueId val="{00000001-8B3F-4B59-9DAF-6819CF25E2B0}"/>
            </c:ext>
          </c:extLst>
        </c:ser>
        <c:dLbls>
          <c:showLegendKey val="0"/>
          <c:showVal val="0"/>
          <c:showCatName val="0"/>
          <c:showSerName val="0"/>
          <c:showPercent val="0"/>
          <c:showBubbleSize val="0"/>
        </c:dLbls>
        <c:gapWidth val="219"/>
        <c:overlap val="-27"/>
        <c:axId val="417129056"/>
        <c:axId val="417125312"/>
      </c:barChart>
      <c:lineChart>
        <c:grouping val="standard"/>
        <c:varyColors val="0"/>
        <c:ser>
          <c:idx val="2"/>
          <c:order val="1"/>
          <c:tx>
            <c:strRef>
              <c:f>'demand taxis'!$A$99</c:f>
              <c:strCache>
                <c:ptCount val="1"/>
                <c:pt idx="0">
                  <c:v>Taxi demand cumulative</c:v>
                </c:pt>
              </c:strCache>
            </c:strRef>
          </c:tx>
          <c:spPr>
            <a:ln w="28575" cap="rnd">
              <a:solidFill>
                <a:sysClr val="windowText" lastClr="000000"/>
              </a:solidFill>
              <a:round/>
            </a:ln>
            <a:effectLst/>
          </c:spPr>
          <c:marker>
            <c:symbol val="none"/>
          </c:marker>
          <c:cat>
            <c:numRef>
              <c:f>'demand taxis'!$B$97:$J$97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taxis'!$B$99:$J$99</c:f>
              <c:numCache>
                <c:formatCode>#,##0</c:formatCode>
                <c:ptCount val="9"/>
                <c:pt idx="0">
                  <c:v>69910.481313363125</c:v>
                </c:pt>
                <c:pt idx="1">
                  <c:v>93689.908681604109</c:v>
                </c:pt>
                <c:pt idx="2">
                  <c:v>117711.34607103233</c:v>
                </c:pt>
                <c:pt idx="3">
                  <c:v>141977.25648672559</c:v>
                </c:pt>
                <c:pt idx="4">
                  <c:v>166490.12800046752</c:v>
                </c:pt>
                <c:pt idx="5">
                  <c:v>191252.47400585865</c:v>
                </c:pt>
                <c:pt idx="6">
                  <c:v>216266.83347602369</c:v>
                </c:pt>
                <c:pt idx="7">
                  <c:v>241535.77122394176</c:v>
                </c:pt>
                <c:pt idx="8">
                  <c:v>267061.87816542585</c:v>
                </c:pt>
              </c:numCache>
            </c:numRef>
          </c:val>
          <c:smooth val="0"/>
          <c:extLst>
            <c:ext xmlns:c16="http://schemas.microsoft.com/office/drawing/2014/chart" uri="{C3380CC4-5D6E-409C-BE32-E72D297353CC}">
              <c16:uniqueId val="{00000002-8B3F-4B59-9DAF-6819CF25E2B0}"/>
            </c:ext>
          </c:extLst>
        </c:ser>
        <c:ser>
          <c:idx val="3"/>
          <c:order val="2"/>
          <c:tx>
            <c:strRef>
              <c:f>'demand taxis'!$A$100</c:f>
              <c:strCache>
                <c:ptCount val="1"/>
                <c:pt idx="0">
                  <c:v>BAU e-taxis cumulative</c:v>
                </c:pt>
              </c:strCache>
            </c:strRef>
          </c:tx>
          <c:spPr>
            <a:ln w="28575" cap="rnd">
              <a:solidFill>
                <a:srgbClr val="92D050"/>
              </a:solidFill>
              <a:round/>
            </a:ln>
            <a:effectLst/>
          </c:spPr>
          <c:marker>
            <c:symbol val="none"/>
          </c:marker>
          <c:cat>
            <c:numRef>
              <c:f>'demand taxis'!$B$97:$J$97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taxis'!$B$100:$J$100</c:f>
              <c:numCache>
                <c:formatCode>#,##0</c:formatCode>
                <c:ptCount val="9"/>
                <c:pt idx="0">
                  <c:v>0</c:v>
                </c:pt>
                <c:pt idx="1">
                  <c:v>0</c:v>
                </c:pt>
                <c:pt idx="2">
                  <c:v>0</c:v>
                </c:pt>
                <c:pt idx="3">
                  <c:v>0</c:v>
                </c:pt>
                <c:pt idx="4">
                  <c:v>0</c:v>
                </c:pt>
                <c:pt idx="5">
                  <c:v>0</c:v>
                </c:pt>
                <c:pt idx="6">
                  <c:v>0</c:v>
                </c:pt>
                <c:pt idx="7">
                  <c:v>0</c:v>
                </c:pt>
                <c:pt idx="8">
                  <c:v>0</c:v>
                </c:pt>
              </c:numCache>
            </c:numRef>
          </c:val>
          <c:smooth val="0"/>
          <c:extLst>
            <c:ext xmlns:c16="http://schemas.microsoft.com/office/drawing/2014/chart" uri="{C3380CC4-5D6E-409C-BE32-E72D297353CC}">
              <c16:uniqueId val="{00000003-8B3F-4B59-9DAF-6819CF25E2B0}"/>
            </c:ext>
          </c:extLst>
        </c:ser>
        <c:ser>
          <c:idx val="8"/>
          <c:order val="3"/>
          <c:tx>
            <c:strRef>
              <c:f>'demand taxis'!$A$105</c:f>
              <c:strCache>
                <c:ptCount val="1"/>
                <c:pt idx="0">
                  <c:v>With project e-taxis cumulative</c:v>
                </c:pt>
              </c:strCache>
            </c:strRef>
          </c:tx>
          <c:spPr>
            <a:ln w="28575" cap="rnd">
              <a:solidFill>
                <a:schemeClr val="accent3">
                  <a:lumMod val="60000"/>
                </a:schemeClr>
              </a:solidFill>
              <a:round/>
            </a:ln>
            <a:effectLst/>
          </c:spPr>
          <c:marker>
            <c:symbol val="none"/>
          </c:marker>
          <c:cat>
            <c:numRef>
              <c:f>'demand taxis'!$B$97:$J$97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taxis'!$B$105:$J$105</c:f>
              <c:numCache>
                <c:formatCode>#,##0</c:formatCode>
                <c:ptCount val="9"/>
                <c:pt idx="0">
                  <c:v>0</c:v>
                </c:pt>
                <c:pt idx="1">
                  <c:v>0</c:v>
                </c:pt>
                <c:pt idx="2">
                  <c:v>0</c:v>
                </c:pt>
                <c:pt idx="3">
                  <c:v>0</c:v>
                </c:pt>
                <c:pt idx="4">
                  <c:v>0</c:v>
                </c:pt>
                <c:pt idx="5">
                  <c:v>0</c:v>
                </c:pt>
                <c:pt idx="6">
                  <c:v>0</c:v>
                </c:pt>
                <c:pt idx="7">
                  <c:v>0</c:v>
                </c:pt>
                <c:pt idx="8">
                  <c:v>0</c:v>
                </c:pt>
              </c:numCache>
            </c:numRef>
          </c:val>
          <c:smooth val="0"/>
          <c:extLst>
            <c:ext xmlns:c16="http://schemas.microsoft.com/office/drawing/2014/chart" uri="{C3380CC4-5D6E-409C-BE32-E72D297353CC}">
              <c16:uniqueId val="{00000008-8B3F-4B59-9DAF-6819CF25E2B0}"/>
            </c:ext>
          </c:extLst>
        </c:ser>
        <c:dLbls>
          <c:showLegendKey val="0"/>
          <c:showVal val="0"/>
          <c:showCatName val="0"/>
          <c:showSerName val="0"/>
          <c:showPercent val="0"/>
          <c:showBubbleSize val="0"/>
        </c:dLbls>
        <c:marker val="1"/>
        <c:smooth val="0"/>
        <c:axId val="417131968"/>
        <c:axId val="417128640"/>
      </c:lineChart>
      <c:catAx>
        <c:axId val="4171290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417125312"/>
        <c:crosses val="autoZero"/>
        <c:auto val="1"/>
        <c:lblAlgn val="ctr"/>
        <c:lblOffset val="100"/>
        <c:noMultiLvlLbl val="0"/>
      </c:catAx>
      <c:valAx>
        <c:axId val="4171253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417129056"/>
        <c:crosses val="autoZero"/>
        <c:crossBetween val="between"/>
      </c:valAx>
      <c:valAx>
        <c:axId val="41712864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operating e-taxis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417131968"/>
        <c:crosses val="max"/>
        <c:crossBetween val="between"/>
      </c:valAx>
      <c:catAx>
        <c:axId val="417131968"/>
        <c:scaling>
          <c:orientation val="minMax"/>
        </c:scaling>
        <c:delete val="1"/>
        <c:axPos val="b"/>
        <c:numFmt formatCode="General" sourceLinked="1"/>
        <c:majorTickMark val="out"/>
        <c:minorTickMark val="none"/>
        <c:tickLblPos val="nextTo"/>
        <c:crossAx val="41712864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3"/>
          <c:tx>
            <c:strRef>
              <c:f>'[2]demand LCV'!$A$90</c:f>
              <c:strCache>
                <c:ptCount val="1"/>
                <c:pt idx="0">
                  <c:v>Cost e-LCV</c:v>
                </c:pt>
              </c:strCache>
            </c:strRef>
          </c:tx>
          <c:spPr>
            <a:solidFill>
              <a:srgbClr val="FFC000"/>
            </a:solidFill>
            <a:ln>
              <a:noFill/>
            </a:ln>
            <a:effectLst/>
          </c:spPr>
          <c:invertIfNegative val="0"/>
          <c:cat>
            <c:numRef>
              <c:f>'[2]demand LCV'!$B$89:$K$89</c:f>
              <c:numCache>
                <c:formatCode>General</c:formatCode>
                <c:ptCount val="10"/>
                <c:pt idx="0">
                  <c:v>2020</c:v>
                </c:pt>
                <c:pt idx="1">
                  <c:v>2021</c:v>
                </c:pt>
                <c:pt idx="2">
                  <c:v>2022</c:v>
                </c:pt>
                <c:pt idx="3">
                  <c:v>2023</c:v>
                </c:pt>
                <c:pt idx="4">
                  <c:v>2024</c:v>
                </c:pt>
                <c:pt idx="5">
                  <c:v>2025</c:v>
                </c:pt>
                <c:pt idx="6">
                  <c:v>2026</c:v>
                </c:pt>
                <c:pt idx="7">
                  <c:v>2027</c:v>
                </c:pt>
                <c:pt idx="8">
                  <c:v>2028</c:v>
                </c:pt>
                <c:pt idx="9">
                  <c:v>2029</c:v>
                </c:pt>
              </c:numCache>
            </c:numRef>
          </c:cat>
          <c:val>
            <c:numRef>
              <c:f>'[2]demand LCV'!$B$90:$L$90</c:f>
              <c:numCache>
                <c:formatCode>General</c:formatCode>
                <c:ptCount val="11"/>
                <c:pt idx="0">
                  <c:v>31000</c:v>
                </c:pt>
                <c:pt idx="1">
                  <c:v>30340.275870831199</c:v>
                </c:pt>
                <c:pt idx="2">
                  <c:v>29694.59161026264</c:v>
                </c:pt>
                <c:pt idx="3">
                  <c:v>29062.648429904453</c:v>
                </c:pt>
                <c:pt idx="4">
                  <c:v>28444.153900009042</c:v>
                </c:pt>
                <c:pt idx="5">
                  <c:v>27838.821814150113</c:v>
                </c:pt>
                <c:pt idx="6">
                  <c:v>27246.372056781544</c:v>
                </c:pt>
                <c:pt idx="7">
                  <c:v>26666.530473614788</c:v>
                </c:pt>
                <c:pt idx="8">
                  <c:v>26099.028744754825</c:v>
                </c:pt>
                <c:pt idx="9">
                  <c:v>25543.604260535958</c:v>
                </c:pt>
                <c:pt idx="10">
                  <c:v>25000.000000000004</c:v>
                </c:pt>
              </c:numCache>
            </c:numRef>
          </c:val>
          <c:extLst>
            <c:ext xmlns:c16="http://schemas.microsoft.com/office/drawing/2014/chart" uri="{C3380CC4-5D6E-409C-BE32-E72D297353CC}">
              <c16:uniqueId val="{00000000-75FB-4650-9F87-612B0A0518E4}"/>
            </c:ext>
          </c:extLst>
        </c:ser>
        <c:dLbls>
          <c:showLegendKey val="0"/>
          <c:showVal val="0"/>
          <c:showCatName val="0"/>
          <c:showSerName val="0"/>
          <c:showPercent val="0"/>
          <c:showBubbleSize val="0"/>
        </c:dLbls>
        <c:gapWidth val="219"/>
        <c:axId val="1963223664"/>
        <c:axId val="1963245296"/>
      </c:barChart>
      <c:lineChart>
        <c:grouping val="standard"/>
        <c:varyColors val="0"/>
        <c:ser>
          <c:idx val="2"/>
          <c:order val="0"/>
          <c:tx>
            <c:strRef>
              <c:f>'[2]demand LCV'!$A$91</c:f>
              <c:strCache>
                <c:ptCount val="1"/>
                <c:pt idx="0">
                  <c:v>LCV demand cumulative</c:v>
                </c:pt>
              </c:strCache>
            </c:strRef>
          </c:tx>
          <c:spPr>
            <a:ln w="28575" cap="rnd">
              <a:solidFill>
                <a:schemeClr val="tx1"/>
              </a:solidFill>
              <a:round/>
            </a:ln>
            <a:effectLst/>
          </c:spPr>
          <c:marker>
            <c:symbol val="none"/>
          </c:marker>
          <c:cat>
            <c:numRef>
              <c:f>'[2]demand LCV'!$B$89:$K$89</c:f>
              <c:numCache>
                <c:formatCode>General</c:formatCode>
                <c:ptCount val="10"/>
                <c:pt idx="0">
                  <c:v>2020</c:v>
                </c:pt>
                <c:pt idx="1">
                  <c:v>2021</c:v>
                </c:pt>
                <c:pt idx="2">
                  <c:v>2022</c:v>
                </c:pt>
                <c:pt idx="3">
                  <c:v>2023</c:v>
                </c:pt>
                <c:pt idx="4">
                  <c:v>2024</c:v>
                </c:pt>
                <c:pt idx="5">
                  <c:v>2025</c:v>
                </c:pt>
                <c:pt idx="6">
                  <c:v>2026</c:v>
                </c:pt>
                <c:pt idx="7">
                  <c:v>2027</c:v>
                </c:pt>
                <c:pt idx="8">
                  <c:v>2028</c:v>
                </c:pt>
                <c:pt idx="9">
                  <c:v>2029</c:v>
                </c:pt>
              </c:numCache>
            </c:numRef>
          </c:cat>
          <c:val>
            <c:numRef>
              <c:f>'[2]demand LCV'!$B$91:$L$91</c:f>
              <c:numCache>
                <c:formatCode>General</c:formatCode>
                <c:ptCount val="11"/>
                <c:pt idx="0">
                  <c:v>1532.2340499999982</c:v>
                </c:pt>
                <c:pt idx="1">
                  <c:v>3102.0078342249976</c:v>
                </c:pt>
                <c:pt idx="2">
                  <c:v>4710.2410761635083</c:v>
                </c:pt>
                <c:pt idx="3">
                  <c:v>6357.8760325295134</c:v>
                </c:pt>
                <c:pt idx="4">
                  <c:v>8045.8780453264853</c:v>
                </c:pt>
                <c:pt idx="5">
                  <c:v>9775.2361074369837</c:v>
                </c:pt>
                <c:pt idx="6">
                  <c:v>11546.963442069191</c:v>
                </c:pt>
                <c:pt idx="7">
                  <c:v>13362.098096399886</c:v>
                </c:pt>
                <c:pt idx="8">
                  <c:v>15221.703549761683</c:v>
                </c:pt>
                <c:pt idx="9">
                  <c:v>17126.869336730844</c:v>
                </c:pt>
                <c:pt idx="10">
                  <c:v>19078.71168548075</c:v>
                </c:pt>
              </c:numCache>
            </c:numRef>
          </c:val>
          <c:smooth val="0"/>
          <c:extLst>
            <c:ext xmlns:c16="http://schemas.microsoft.com/office/drawing/2014/chart" uri="{C3380CC4-5D6E-409C-BE32-E72D297353CC}">
              <c16:uniqueId val="{00000001-75FB-4650-9F87-612B0A0518E4}"/>
            </c:ext>
          </c:extLst>
        </c:ser>
        <c:ser>
          <c:idx val="3"/>
          <c:order val="1"/>
          <c:tx>
            <c:strRef>
              <c:f>'[2]demand LCV'!$A$92</c:f>
              <c:strCache>
                <c:ptCount val="1"/>
                <c:pt idx="0">
                  <c:v>BAU E-LCVs cumulative</c:v>
                </c:pt>
              </c:strCache>
            </c:strRef>
          </c:tx>
          <c:spPr>
            <a:ln w="28575" cap="rnd">
              <a:solidFill>
                <a:schemeClr val="accent1"/>
              </a:solidFill>
              <a:round/>
            </a:ln>
            <a:effectLst/>
          </c:spPr>
          <c:marker>
            <c:symbol val="none"/>
          </c:marker>
          <c:cat>
            <c:numRef>
              <c:f>'[2]demand LCV'!$B$89:$K$89</c:f>
              <c:numCache>
                <c:formatCode>General</c:formatCode>
                <c:ptCount val="10"/>
                <c:pt idx="0">
                  <c:v>2020</c:v>
                </c:pt>
                <c:pt idx="1">
                  <c:v>2021</c:v>
                </c:pt>
                <c:pt idx="2">
                  <c:v>2022</c:v>
                </c:pt>
                <c:pt idx="3">
                  <c:v>2023</c:v>
                </c:pt>
                <c:pt idx="4">
                  <c:v>2024</c:v>
                </c:pt>
                <c:pt idx="5">
                  <c:v>2025</c:v>
                </c:pt>
                <c:pt idx="6">
                  <c:v>2026</c:v>
                </c:pt>
                <c:pt idx="7">
                  <c:v>2027</c:v>
                </c:pt>
                <c:pt idx="8">
                  <c:v>2028</c:v>
                </c:pt>
                <c:pt idx="9">
                  <c:v>2029</c:v>
                </c:pt>
              </c:numCache>
            </c:numRef>
          </c:cat>
          <c:val>
            <c:numRef>
              <c:f>'[2]demand LCV'!$B$92:$L$92</c:f>
              <c:numCache>
                <c:formatCode>General</c:formatCode>
                <c:ptCount val="11"/>
                <c:pt idx="0">
                  <c:v>9.7233225966677575E-20</c:v>
                </c:pt>
                <c:pt idx="1">
                  <c:v>3.345391726926307E-15</c:v>
                </c:pt>
                <c:pt idx="2">
                  <c:v>1.9049941957277728E-10</c:v>
                </c:pt>
                <c:pt idx="3">
                  <c:v>1.2523085231549654E-5</c:v>
                </c:pt>
                <c:pt idx="4">
                  <c:v>0.15780107900414039</c:v>
                </c:pt>
                <c:pt idx="5">
                  <c:v>417.30569194904905</c:v>
                </c:pt>
                <c:pt idx="6">
                  <c:v>2188.2878836143423</c:v>
                </c:pt>
                <c:pt idx="7">
                  <c:v>4003.4225379450372</c:v>
                </c:pt>
                <c:pt idx="8">
                  <c:v>5863.0279913068343</c:v>
                </c:pt>
                <c:pt idx="9">
                  <c:v>7768.193778275996</c:v>
                </c:pt>
                <c:pt idx="10">
                  <c:v>9720.0361270259018</c:v>
                </c:pt>
              </c:numCache>
            </c:numRef>
          </c:val>
          <c:smooth val="0"/>
          <c:extLst>
            <c:ext xmlns:c16="http://schemas.microsoft.com/office/drawing/2014/chart" uri="{C3380CC4-5D6E-409C-BE32-E72D297353CC}">
              <c16:uniqueId val="{00000002-75FB-4650-9F87-612B0A0518E4}"/>
            </c:ext>
          </c:extLst>
        </c:ser>
        <c:ser>
          <c:idx val="4"/>
          <c:order val="2"/>
          <c:tx>
            <c:strRef>
              <c:f>'[2]demand LCV'!$A$97</c:f>
              <c:strCache>
                <c:ptCount val="1"/>
                <c:pt idx="0">
                  <c:v>With project EVs cumulative</c:v>
                </c:pt>
              </c:strCache>
            </c:strRef>
          </c:tx>
          <c:spPr>
            <a:ln w="28575" cap="rnd">
              <a:solidFill>
                <a:srgbClr val="92D050"/>
              </a:solidFill>
              <a:round/>
            </a:ln>
            <a:effectLst/>
          </c:spPr>
          <c:marker>
            <c:symbol val="none"/>
          </c:marker>
          <c:cat>
            <c:numRef>
              <c:f>'[2]demand LCV'!$B$89:$K$89</c:f>
              <c:numCache>
                <c:formatCode>General</c:formatCode>
                <c:ptCount val="10"/>
                <c:pt idx="0">
                  <c:v>2020</c:v>
                </c:pt>
                <c:pt idx="1">
                  <c:v>2021</c:v>
                </c:pt>
                <c:pt idx="2">
                  <c:v>2022</c:v>
                </c:pt>
                <c:pt idx="3">
                  <c:v>2023</c:v>
                </c:pt>
                <c:pt idx="4">
                  <c:v>2024</c:v>
                </c:pt>
                <c:pt idx="5">
                  <c:v>2025</c:v>
                </c:pt>
                <c:pt idx="6">
                  <c:v>2026</c:v>
                </c:pt>
                <c:pt idx="7">
                  <c:v>2027</c:v>
                </c:pt>
                <c:pt idx="8">
                  <c:v>2028</c:v>
                </c:pt>
                <c:pt idx="9">
                  <c:v>2029</c:v>
                </c:pt>
              </c:numCache>
            </c:numRef>
          </c:cat>
          <c:val>
            <c:numRef>
              <c:f>'[2]demand LCV'!$B$97:$L$97</c:f>
              <c:numCache>
                <c:formatCode>General</c:formatCode>
                <c:ptCount val="11"/>
                <c:pt idx="0">
                  <c:v>9.7233225966677575E-20</c:v>
                </c:pt>
                <c:pt idx="1">
                  <c:v>3.345391726926307E-15</c:v>
                </c:pt>
                <c:pt idx="2">
                  <c:v>1.9049941957277728E-10</c:v>
                </c:pt>
                <c:pt idx="3">
                  <c:v>1.2523085231549654E-5</c:v>
                </c:pt>
                <c:pt idx="4">
                  <c:v>407.17218516344127</c:v>
                </c:pt>
                <c:pt idx="5">
                  <c:v>2136.5171707554855</c:v>
                </c:pt>
                <c:pt idx="6">
                  <c:v>3908.2445053876918</c:v>
                </c:pt>
                <c:pt idx="7">
                  <c:v>5723.3791597183872</c:v>
                </c:pt>
                <c:pt idx="8">
                  <c:v>7582.9846130801843</c:v>
                </c:pt>
                <c:pt idx="9">
                  <c:v>9488.150400049346</c:v>
                </c:pt>
                <c:pt idx="10">
                  <c:v>11439.992748799252</c:v>
                </c:pt>
              </c:numCache>
            </c:numRef>
          </c:val>
          <c:smooth val="0"/>
          <c:extLst>
            <c:ext xmlns:c16="http://schemas.microsoft.com/office/drawing/2014/chart" uri="{C3380CC4-5D6E-409C-BE32-E72D297353CC}">
              <c16:uniqueId val="{00000003-75FB-4650-9F87-612B0A0518E4}"/>
            </c:ext>
          </c:extLst>
        </c:ser>
        <c:dLbls>
          <c:showLegendKey val="0"/>
          <c:showVal val="0"/>
          <c:showCatName val="0"/>
          <c:showSerName val="0"/>
          <c:showPercent val="0"/>
          <c:showBubbleSize val="0"/>
        </c:dLbls>
        <c:marker val="1"/>
        <c:smooth val="0"/>
        <c:axId val="891043072"/>
        <c:axId val="891033504"/>
      </c:lineChart>
      <c:catAx>
        <c:axId val="1963223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63245296"/>
        <c:crosses val="autoZero"/>
        <c:auto val="1"/>
        <c:lblAlgn val="ctr"/>
        <c:lblOffset val="100"/>
        <c:noMultiLvlLbl val="0"/>
      </c:catAx>
      <c:valAx>
        <c:axId val="19632452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e-LCV </a:t>
                </a:r>
                <a:r>
                  <a:rPr lang="en-CH"/>
                  <a:t>price</a:t>
                </a:r>
                <a:r>
                  <a:rPr lang="en-CH" baseline="0"/>
                  <a:t> in USD</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963223664"/>
        <c:crosses val="autoZero"/>
        <c:crossBetween val="between"/>
      </c:valAx>
      <c:valAx>
        <c:axId val="891033504"/>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operating e-LCVs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91043072"/>
        <c:crosses val="max"/>
        <c:crossBetween val="between"/>
      </c:valAx>
      <c:catAx>
        <c:axId val="891043072"/>
        <c:scaling>
          <c:orientation val="minMax"/>
        </c:scaling>
        <c:delete val="1"/>
        <c:axPos val="b"/>
        <c:numFmt formatCode="General" sourceLinked="1"/>
        <c:majorTickMark val="out"/>
        <c:minorTickMark val="none"/>
        <c:tickLblPos val="nextTo"/>
        <c:crossAx val="891033504"/>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tx>
            <c:strRef>
              <c:f>'LCV demand'!$A$7</c:f>
              <c:strCache>
                <c:ptCount val="1"/>
                <c:pt idx="0">
                  <c:v>cumulative</c:v>
                </c:pt>
              </c:strCache>
            </c:strRef>
          </c:tx>
          <c:spPr>
            <a:ln w="28575" cap="rnd">
              <a:solidFill>
                <a:schemeClr val="tx1"/>
              </a:solidFill>
              <a:round/>
            </a:ln>
            <a:effectLst/>
          </c:spPr>
          <c:marker>
            <c:symbol val="none"/>
          </c:marker>
          <c:cat>
            <c:numRef>
              <c:f>'LCV demand'!$B$5:$L$5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'LCV demand'!$B$7:$L$7</c:f>
              <c:numCache>
                <c:formatCode>#,##0</c:formatCode>
                <c:ptCount val="11"/>
                <c:pt idx="0">
                  <c:v>8073.4537990000017</c:v>
                </c:pt>
                <c:pt idx="1">
                  <c:v>16218.11546050719</c:v>
                </c:pt>
                <c:pt idx="2">
                  <c:v>24434.613037868861</c:v>
                </c:pt>
                <c:pt idx="3">
                  <c:v>32723.580123862881</c:v>
                </c:pt>
                <c:pt idx="4">
                  <c:v>41085.655899555357</c:v>
                </c:pt>
                <c:pt idx="5">
                  <c:v>49521.485183589444</c:v>
                </c:pt>
                <c:pt idx="6">
                  <c:v>58031.71848190872</c:v>
                </c:pt>
                <c:pt idx="7">
                  <c:v>66617.012037919165</c:v>
                </c:pt>
                <c:pt idx="8">
                  <c:v>75278.027883093629</c:v>
                </c:pt>
                <c:pt idx="9">
                  <c:v>84015.43388802254</c:v>
                </c:pt>
                <c:pt idx="10">
                  <c:v>92829.90381391492</c:v>
                </c:pt>
              </c:numCache>
            </c:numRef>
          </c:val>
          <c:smooth val="0"/>
          <c:extLst>
            <c:ext xmlns:c16="http://schemas.microsoft.com/office/drawing/2014/chart" uri="{C3380CC4-5D6E-409C-BE32-E72D297353CC}">
              <c16:uniqueId val="{00000001-8D7C-40E5-92E2-68115FCF0608}"/>
            </c:ext>
          </c:extLst>
        </c:ser>
        <c:dLbls>
          <c:showLegendKey val="0"/>
          <c:showVal val="0"/>
          <c:showCatName val="0"/>
          <c:showSerName val="0"/>
          <c:showPercent val="0"/>
          <c:showBubbleSize val="0"/>
        </c:dLbls>
        <c:smooth val="0"/>
        <c:axId val="414395520"/>
        <c:axId val="414408416"/>
      </c:lineChart>
      <c:catAx>
        <c:axId val="4143955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414408416"/>
        <c:crosses val="autoZero"/>
        <c:auto val="1"/>
        <c:lblAlgn val="ctr"/>
        <c:lblOffset val="100"/>
        <c:noMultiLvlLbl val="0"/>
      </c:catAx>
      <c:valAx>
        <c:axId val="41440841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cumulative LCV demand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41439552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'LCV demand'!$A$64</c:f>
              <c:strCache>
                <c:ptCount val="1"/>
                <c:pt idx="0">
                  <c:v>EVs BAU cumulative</c:v>
                </c:pt>
              </c:strCache>
            </c:strRef>
          </c:tx>
          <c:spPr>
            <a:solidFill>
              <a:schemeClr val="accent1"/>
            </a:solidFill>
            <a:ln>
              <a:noFill/>
            </a:ln>
            <a:effectLst/>
          </c:spPr>
          <c:invertIfNegative val="0"/>
          <c:val>
            <c:numRef>
              <c:f>'LCV demand'!$B$64:$J$64</c:f>
              <c:numCache>
                <c:formatCode>#,##0</c:formatCode>
                <c:ptCount val="9"/>
                <c:pt idx="0">
                  <c:v>7.8663441655470855E-3</c:v>
                </c:pt>
                <c:pt idx="1">
                  <c:v>402.7521912509788</c:v>
                </c:pt>
                <c:pt idx="2">
                  <c:v>5977.9123555734604</c:v>
                </c:pt>
                <c:pt idx="3">
                  <c:v>14413.724967680229</c:v>
                </c:pt>
                <c:pt idx="4">
                  <c:v>22923.961104105751</c:v>
                </c:pt>
                <c:pt idx="5">
                  <c:v>31509.257523254622</c:v>
                </c:pt>
                <c:pt idx="6">
                  <c:v>40170.273368429087</c:v>
                </c:pt>
                <c:pt idx="7">
                  <c:v>48907.679373357998</c:v>
                </c:pt>
                <c:pt idx="8">
                  <c:v>57722.14929925037</c:v>
                </c:pt>
              </c:numCache>
            </c:numRef>
          </c:val>
          <c:extLst>
            <c:ext xmlns:c16="http://schemas.microsoft.com/office/drawing/2014/chart" uri="{C3380CC4-5D6E-409C-BE32-E72D297353CC}">
              <c16:uniqueId val="{00000000-037C-48AE-8762-3B86DDD14795}"/>
            </c:ext>
          </c:extLst>
        </c:ser>
        <c:dLbls>
          <c:showLegendKey val="0"/>
          <c:showVal val="0"/>
          <c:showCatName val="0"/>
          <c:showSerName val="0"/>
          <c:showPercent val="0"/>
          <c:showBubbleSize val="0"/>
        </c:dLbls>
        <c:gapWidth val="219"/>
        <c:overlap val="-27"/>
        <c:axId val="423336160"/>
        <c:axId val="423335744"/>
      </c:barChart>
      <c:lineChart>
        <c:grouping val="standard"/>
        <c:varyColors val="0"/>
        <c:ser>
          <c:idx val="3"/>
          <c:order val="1"/>
          <c:tx>
            <c:strRef>
              <c:f>'LCV demand'!$A$66</c:f>
              <c:strCache>
                <c:ptCount val="1"/>
                <c:pt idx="0">
                  <c:v>Cost e-LCV</c:v>
                </c:pt>
              </c:strCache>
            </c:strRef>
          </c:tx>
          <c:spPr>
            <a:ln w="28575" cap="rnd">
              <a:solidFill>
                <a:schemeClr val="accent4"/>
              </a:solidFill>
              <a:round/>
            </a:ln>
            <a:effectLst/>
          </c:spPr>
          <c:marker>
            <c:symbol val="none"/>
          </c:marker>
          <c:cat>
            <c:numRef>
              <c:f>'LCV demand'!$B$67:$J$67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'LCV demand'!$B$66:$J$66</c:f>
              <c:numCache>
                <c:formatCode>#,##0</c:formatCode>
                <c:ptCount val="9"/>
                <c:pt idx="0">
                  <c:v>25803.115964396471</c:v>
                </c:pt>
                <c:pt idx="1">
                  <c:v>24994.35214977945</c:v>
                </c:pt>
                <c:pt idx="2">
                  <c:v>24210.937944439713</c:v>
                </c:pt>
                <c:pt idx="3">
                  <c:v>23452.078799117146</c:v>
                </c:pt>
                <c:pt idx="4">
                  <c:v>22717.005068624898</c:v>
                </c:pt>
                <c:pt idx="5">
                  <c:v>22004.971231264859</c:v>
                </c:pt>
                <c:pt idx="6">
                  <c:v>21315.255132709481</c:v>
                </c:pt>
                <c:pt idx="7">
                  <c:v>20647.157253583107</c:v>
                </c:pt>
                <c:pt idx="8">
                  <c:v>19999.999999999996</c:v>
                </c:pt>
              </c:numCache>
            </c:numRef>
          </c:val>
          <c:smooth val="0"/>
          <c:extLst>
            <c:ext xmlns:c16="http://schemas.microsoft.com/office/drawing/2014/chart" uri="{C3380CC4-5D6E-409C-BE32-E72D297353CC}">
              <c16:uniqueId val="{00000003-037C-48AE-8762-3B86DDD14795}"/>
            </c:ext>
          </c:extLst>
        </c:ser>
        <c:dLbls>
          <c:showLegendKey val="0"/>
          <c:showVal val="0"/>
          <c:showCatName val="0"/>
          <c:showSerName val="0"/>
          <c:showPercent val="0"/>
          <c:showBubbleSize val="0"/>
        </c:dLbls>
        <c:marker val="1"/>
        <c:smooth val="0"/>
        <c:axId val="1631454208"/>
        <c:axId val="1631460448"/>
      </c:lineChart>
      <c:catAx>
        <c:axId val="16314542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31460448"/>
        <c:crosses val="autoZero"/>
        <c:auto val="1"/>
        <c:lblAlgn val="ctr"/>
        <c:lblOffset val="100"/>
        <c:noMultiLvlLbl val="0"/>
      </c:catAx>
      <c:valAx>
        <c:axId val="163146044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cost e-LCV</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31454208"/>
        <c:crosses val="autoZero"/>
        <c:crossBetween val="between"/>
      </c:valAx>
      <c:valAx>
        <c:axId val="423335744"/>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e-LCVs operational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423336160"/>
        <c:crosses val="max"/>
        <c:crossBetween val="between"/>
      </c:valAx>
      <c:catAx>
        <c:axId val="423336160"/>
        <c:scaling>
          <c:orientation val="minMax"/>
        </c:scaling>
        <c:delete val="1"/>
        <c:axPos val="b"/>
        <c:majorTickMark val="out"/>
        <c:minorTickMark val="none"/>
        <c:tickLblPos val="nextTo"/>
        <c:crossAx val="423335744"/>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rgbClr val="FF0000"/>
            </a:solidFill>
            <a:ln>
              <a:noFill/>
            </a:ln>
            <a:effectLst/>
          </c:spPr>
          <c:invertIfNegative val="0"/>
          <c:dPt>
            <c:idx val="5"/>
            <c:invertIfNegative val="0"/>
            <c:bubble3D val="0"/>
            <c:spPr>
              <a:solidFill>
                <a:srgbClr val="92D050"/>
              </a:solidFill>
              <a:ln>
                <a:noFill/>
              </a:ln>
              <a:effectLst/>
            </c:spPr>
            <c:extLst>
              <c:ext xmlns:c16="http://schemas.microsoft.com/office/drawing/2014/chart" uri="{C3380CC4-5D6E-409C-BE32-E72D297353CC}">
                <c16:uniqueId val="{00000001-B3C4-4312-930F-9D82F98D7C78}"/>
              </c:ext>
            </c:extLst>
          </c:dPt>
          <c:dPt>
            <c:idx val="6"/>
            <c:invertIfNegative val="0"/>
            <c:bubble3D val="0"/>
            <c:spPr>
              <a:solidFill>
                <a:srgbClr val="92D050"/>
              </a:solidFill>
              <a:ln>
                <a:noFill/>
              </a:ln>
              <a:effectLst/>
            </c:spPr>
            <c:extLst>
              <c:ext xmlns:c16="http://schemas.microsoft.com/office/drawing/2014/chart" uri="{C3380CC4-5D6E-409C-BE32-E72D297353CC}">
                <c16:uniqueId val="{00000003-B3C4-4312-930F-9D82F98D7C78}"/>
              </c:ext>
            </c:extLst>
          </c:dPt>
          <c:dPt>
            <c:idx val="7"/>
            <c:invertIfNegative val="0"/>
            <c:bubble3D val="0"/>
            <c:spPr>
              <a:solidFill>
                <a:srgbClr val="92D050"/>
              </a:solidFill>
              <a:ln>
                <a:noFill/>
              </a:ln>
              <a:effectLst/>
            </c:spPr>
            <c:extLst>
              <c:ext xmlns:c16="http://schemas.microsoft.com/office/drawing/2014/chart" uri="{C3380CC4-5D6E-409C-BE32-E72D297353CC}">
                <c16:uniqueId val="{00000005-B3C4-4312-930F-9D82F98D7C78}"/>
              </c:ext>
            </c:extLst>
          </c:dPt>
          <c:dPt>
            <c:idx val="8"/>
            <c:invertIfNegative val="0"/>
            <c:bubble3D val="0"/>
            <c:spPr>
              <a:solidFill>
                <a:srgbClr val="92D050"/>
              </a:solidFill>
              <a:ln>
                <a:noFill/>
              </a:ln>
              <a:effectLst/>
            </c:spPr>
            <c:extLst>
              <c:ext xmlns:c16="http://schemas.microsoft.com/office/drawing/2014/chart" uri="{C3380CC4-5D6E-409C-BE32-E72D297353CC}">
                <c16:uniqueId val="{00000007-B3C4-4312-930F-9D82F98D7C78}"/>
              </c:ext>
            </c:extLst>
          </c:dPt>
          <c:dPt>
            <c:idx val="9"/>
            <c:invertIfNegative val="0"/>
            <c:bubble3D val="0"/>
            <c:spPr>
              <a:solidFill>
                <a:srgbClr val="92D050"/>
              </a:solidFill>
              <a:ln>
                <a:noFill/>
              </a:ln>
              <a:effectLst/>
            </c:spPr>
            <c:extLst>
              <c:ext xmlns:c16="http://schemas.microsoft.com/office/drawing/2014/chart" uri="{C3380CC4-5D6E-409C-BE32-E72D297353CC}">
                <c16:uniqueId val="{00000009-B3C4-4312-930F-9D82F98D7C78}"/>
              </c:ext>
            </c:extLst>
          </c:dPt>
          <c:cat>
            <c:numRef>
              <c:f>'[1]TCO taxi'!$B$74:$K$74</c:f>
              <c:numCache>
                <c:formatCode>General</c:formatCode>
                <c:ptCount val="10"/>
                <c:pt idx="0">
                  <c:v>-3155.5141844013488</c:v>
                </c:pt>
                <c:pt idx="1">
                  <c:v>-2511.0283688026993</c:v>
                </c:pt>
                <c:pt idx="2">
                  <c:v>-1866.5425532040499</c:v>
                </c:pt>
                <c:pt idx="3">
                  <c:v>-1222.0567376054005</c:v>
                </c:pt>
                <c:pt idx="4">
                  <c:v>-577.57092200675106</c:v>
                </c:pt>
                <c:pt idx="5">
                  <c:v>3619.3490779932472</c:v>
                </c:pt>
                <c:pt idx="6">
                  <c:v>7816.2690779932454</c:v>
                </c:pt>
                <c:pt idx="7">
                  <c:v>12013.189077993244</c:v>
                </c:pt>
                <c:pt idx="8">
                  <c:v>16210.109077993242</c:v>
                </c:pt>
                <c:pt idx="9">
                  <c:v>20407.02907799324</c:v>
                </c:pt>
              </c:numCache>
            </c:numRef>
          </c:cat>
          <c:val>
            <c:numRef>
              <c:f>'[1]TCO taxi'!$B$75:$K$75</c:f>
              <c:numCache>
                <c:formatCode>General</c:formatCode>
                <c:ptCount val="10"/>
                <c:pt idx="0">
                  <c:v>3446.9883203280456</c:v>
                </c:pt>
                <c:pt idx="1">
                  <c:v>3224.799626090416</c:v>
                </c:pt>
                <c:pt idx="2">
                  <c:v>3016.9329461038601</c:v>
                </c:pt>
                <c:pt idx="3">
                  <c:v>2822.4651006678464</c:v>
                </c:pt>
                <c:pt idx="4">
                  <c:v>2640.5324171277448</c:v>
                </c:pt>
                <c:pt idx="5">
                  <c:v>2813.8972077429125</c:v>
                </c:pt>
                <c:pt idx="6">
                  <c:v>2632.5168002085438</c:v>
                </c:pt>
                <c:pt idx="7">
                  <c:v>2462.8279541664747</c:v>
                </c:pt>
                <c:pt idx="8">
                  <c:v>2304.0770457166009</c:v>
                </c:pt>
                <c:pt idx="9">
                  <c:v>2155.5590286430925</c:v>
                </c:pt>
              </c:numCache>
            </c:numRef>
          </c:val>
          <c:extLst>
            <c:ext xmlns:c16="http://schemas.microsoft.com/office/drawing/2014/chart" uri="{C3380CC4-5D6E-409C-BE32-E72D297353CC}">
              <c16:uniqueId val="{0000000A-B3C4-4312-930F-9D82F98D7C78}"/>
            </c:ext>
          </c:extLst>
        </c:ser>
        <c:dLbls>
          <c:showLegendKey val="0"/>
          <c:showVal val="0"/>
          <c:showCatName val="0"/>
          <c:showSerName val="0"/>
          <c:showPercent val="0"/>
          <c:showBubbleSize val="0"/>
        </c:dLbls>
        <c:gapWidth val="219"/>
        <c:overlap val="-27"/>
        <c:axId val="967969103"/>
        <c:axId val="967971599"/>
      </c:barChart>
      <c:catAx>
        <c:axId val="9679691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CH"/>
          </a:p>
        </c:txPr>
        <c:crossAx val="967971599"/>
        <c:crosses val="autoZero"/>
        <c:auto val="1"/>
        <c:lblAlgn val="ctr"/>
        <c:lblOffset val="100"/>
        <c:noMultiLvlLbl val="0"/>
      </c:catAx>
      <c:valAx>
        <c:axId val="96797159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967969103"/>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Taxis'!$A$181</c:f>
              <c:strCache>
                <c:ptCount val="1"/>
                <c:pt idx="0">
                  <c:v>Annual e-taxi price projected</c:v>
                </c:pt>
              </c:strCache>
            </c:strRef>
          </c:tx>
          <c:spPr>
            <a:solidFill>
              <a:schemeClr val="accent1"/>
            </a:solidFill>
            <a:ln>
              <a:noFill/>
            </a:ln>
            <a:effectLst/>
          </c:spPr>
          <c:invertIfNegative val="0"/>
          <c:cat>
            <c:numRef>
              <c:f>'TCO Taxis'!$B$180:$J$180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Taxis'!$B$181:$J$181</c:f>
              <c:numCache>
                <c:formatCode>#,##0</c:formatCode>
                <c:ptCount val="9"/>
                <c:pt idx="0">
                  <c:v>31426.162642484458</c:v>
                </c:pt>
                <c:pt idx="1">
                  <c:v>28768.776803212477</c:v>
                </c:pt>
                <c:pt idx="2">
                  <c:v>26336.098624850285</c:v>
                </c:pt>
                <c:pt idx="3">
                  <c:v>24109.126902482385</c:v>
                </c:pt>
                <c:pt idx="4">
                  <c:v>22070.467166748171</c:v>
                </c:pt>
                <c:pt idx="5">
                  <c:v>20204.195818818906</c:v>
                </c:pt>
                <c:pt idx="6">
                  <c:v>18495.735754075762</c:v>
                </c:pt>
                <c:pt idx="7">
                  <c:v>16931.742503008194</c:v>
                </c:pt>
                <c:pt idx="8">
                  <c:v>15499.999999999995</c:v>
                </c:pt>
              </c:numCache>
            </c:numRef>
          </c:val>
          <c:extLst>
            <c:ext xmlns:c16="http://schemas.microsoft.com/office/drawing/2014/chart" uri="{C3380CC4-5D6E-409C-BE32-E72D297353CC}">
              <c16:uniqueId val="{00000000-E6CE-4B9C-8161-FC771196A565}"/>
            </c:ext>
          </c:extLst>
        </c:ser>
        <c:dLbls>
          <c:showLegendKey val="0"/>
          <c:showVal val="0"/>
          <c:showCatName val="0"/>
          <c:showSerName val="0"/>
          <c:showPercent val="0"/>
          <c:showBubbleSize val="0"/>
        </c:dLbls>
        <c:gapWidth val="219"/>
        <c:overlap val="-27"/>
        <c:axId val="2068271120"/>
        <c:axId val="2068273616"/>
      </c:barChart>
      <c:lineChart>
        <c:grouping val="standard"/>
        <c:varyColors val="0"/>
        <c:ser>
          <c:idx val="3"/>
          <c:order val="1"/>
          <c:tx>
            <c:strRef>
              <c:f>'TCO Taxis'!$A$184</c:f>
              <c:strCache>
                <c:ptCount val="1"/>
                <c:pt idx="0">
                  <c:v>Years discounted payback</c:v>
                </c:pt>
              </c:strCache>
            </c:strRef>
          </c:tx>
          <c:spPr>
            <a:ln w="28575" cap="rnd">
              <a:solidFill>
                <a:schemeClr val="accent4"/>
              </a:solidFill>
              <a:round/>
            </a:ln>
            <a:effectLst/>
          </c:spPr>
          <c:marker>
            <c:symbol val="none"/>
          </c:marker>
          <c:cat>
            <c:numRef>
              <c:f>'TCO Taxis'!$B$180:$J$180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Taxis'!$B$184:$J$184</c:f>
              <c:numCache>
                <c:formatCode>General</c:formatCode>
                <c:ptCount val="9"/>
                <c:pt idx="2">
                  <c:v>9</c:v>
                </c:pt>
                <c:pt idx="3">
                  <c:v>7</c:v>
                </c:pt>
                <c:pt idx="4">
                  <c:v>5</c:v>
                </c:pt>
                <c:pt idx="5">
                  <c:v>4</c:v>
                </c:pt>
                <c:pt idx="6">
                  <c:v>3</c:v>
                </c:pt>
                <c:pt idx="7">
                  <c:v>2</c:v>
                </c:pt>
                <c:pt idx="8">
                  <c:v>2</c:v>
                </c:pt>
              </c:numCache>
            </c:numRef>
          </c:val>
          <c:smooth val="1"/>
          <c:extLst>
            <c:ext xmlns:c16="http://schemas.microsoft.com/office/drawing/2014/chart" uri="{C3380CC4-5D6E-409C-BE32-E72D297353CC}">
              <c16:uniqueId val="{00000003-E6CE-4B9C-8161-FC771196A565}"/>
            </c:ext>
          </c:extLst>
        </c:ser>
        <c:dLbls>
          <c:showLegendKey val="0"/>
          <c:showVal val="0"/>
          <c:showCatName val="0"/>
          <c:showSerName val="0"/>
          <c:showPercent val="0"/>
          <c:showBubbleSize val="0"/>
        </c:dLbls>
        <c:marker val="1"/>
        <c:smooth val="0"/>
        <c:axId val="2068271536"/>
        <c:axId val="2068273200"/>
      </c:lineChart>
      <c:catAx>
        <c:axId val="20682711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68273616"/>
        <c:crosses val="autoZero"/>
        <c:auto val="1"/>
        <c:lblAlgn val="ctr"/>
        <c:lblOffset val="100"/>
        <c:noMultiLvlLbl val="0"/>
      </c:catAx>
      <c:valAx>
        <c:axId val="206827361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68271120"/>
        <c:crosses val="autoZero"/>
        <c:crossBetween val="between"/>
      </c:valAx>
      <c:valAx>
        <c:axId val="206827320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years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68271536"/>
        <c:crosses val="max"/>
        <c:crossBetween val="between"/>
      </c:valAx>
      <c:catAx>
        <c:axId val="2068271536"/>
        <c:scaling>
          <c:orientation val="minMax"/>
        </c:scaling>
        <c:delete val="1"/>
        <c:axPos val="b"/>
        <c:numFmt formatCode="General" sourceLinked="1"/>
        <c:majorTickMark val="out"/>
        <c:minorTickMark val="none"/>
        <c:tickLblPos val="nextTo"/>
        <c:crossAx val="206827320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rgbClr val="92D050"/>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342F-44DF-8233-F22ECC671611}"/>
              </c:ext>
            </c:extLst>
          </c:dPt>
          <c:dPt>
            <c:idx val="1"/>
            <c:invertIfNegative val="0"/>
            <c:bubble3D val="0"/>
            <c:spPr>
              <a:solidFill>
                <a:srgbClr val="FF0000"/>
              </a:solidFill>
              <a:ln>
                <a:noFill/>
              </a:ln>
              <a:effectLst/>
            </c:spPr>
            <c:extLst>
              <c:ext xmlns:c16="http://schemas.microsoft.com/office/drawing/2014/chart" uri="{C3380CC4-5D6E-409C-BE32-E72D297353CC}">
                <c16:uniqueId val="{00000003-342F-44DF-8233-F22ECC671611}"/>
              </c:ext>
            </c:extLst>
          </c:dPt>
          <c:dPt>
            <c:idx val="2"/>
            <c:invertIfNegative val="0"/>
            <c:bubble3D val="0"/>
            <c:spPr>
              <a:solidFill>
                <a:srgbClr val="FF0000"/>
              </a:solidFill>
              <a:ln>
                <a:noFill/>
              </a:ln>
              <a:effectLst/>
            </c:spPr>
            <c:extLst>
              <c:ext xmlns:c16="http://schemas.microsoft.com/office/drawing/2014/chart" uri="{C3380CC4-5D6E-409C-BE32-E72D297353CC}">
                <c16:uniqueId val="{00000005-342F-44DF-8233-F22ECC671611}"/>
              </c:ext>
            </c:extLst>
          </c:dPt>
          <c:cat>
            <c:numRef>
              <c:f>'[1]TCO van'!$B$77:$P$77</c:f>
              <c:numCache>
                <c:formatCode>General</c:formatCode>
                <c:ptCount val="1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numCache>
            </c:numRef>
          </c:cat>
          <c:val>
            <c:numRef>
              <c:f>'[1]TCO van'!$B$78:$P$78</c:f>
              <c:numCache>
                <c:formatCode>General</c:formatCode>
                <c:ptCount val="15"/>
                <c:pt idx="0">
                  <c:v>-1135.7131203990339</c:v>
                </c:pt>
                <c:pt idx="1">
                  <c:v>-671.42624079806592</c:v>
                </c:pt>
                <c:pt idx="2">
                  <c:v>-207.13936119709797</c:v>
                </c:pt>
                <c:pt idx="3">
                  <c:v>257.14751840386998</c:v>
                </c:pt>
                <c:pt idx="4">
                  <c:v>721.43439800483793</c:v>
                </c:pt>
                <c:pt idx="5">
                  <c:v>1185.7212776058059</c:v>
                </c:pt>
                <c:pt idx="6">
                  <c:v>1650.0081572067738</c:v>
                </c:pt>
                <c:pt idx="7">
                  <c:v>2114.2950368077418</c:v>
                </c:pt>
                <c:pt idx="8">
                  <c:v>2578.5819164087097</c:v>
                </c:pt>
                <c:pt idx="9">
                  <c:v>3042.8687960096777</c:v>
                </c:pt>
                <c:pt idx="10">
                  <c:v>4398.8687960096777</c:v>
                </c:pt>
                <c:pt idx="11">
                  <c:v>5754.8687960096777</c:v>
                </c:pt>
                <c:pt idx="12">
                  <c:v>7110.8687960096777</c:v>
                </c:pt>
                <c:pt idx="13">
                  <c:v>8466.8687960096777</c:v>
                </c:pt>
                <c:pt idx="14">
                  <c:v>9822.8687960096777</c:v>
                </c:pt>
              </c:numCache>
            </c:numRef>
          </c:val>
          <c:extLst>
            <c:ext xmlns:c16="http://schemas.microsoft.com/office/drawing/2014/chart" uri="{C3380CC4-5D6E-409C-BE32-E72D297353CC}">
              <c16:uniqueId val="{00000006-342F-44DF-8233-F22ECC671611}"/>
            </c:ext>
          </c:extLst>
        </c:ser>
        <c:dLbls>
          <c:showLegendKey val="0"/>
          <c:showVal val="0"/>
          <c:showCatName val="0"/>
          <c:showSerName val="0"/>
          <c:showPercent val="0"/>
          <c:showBubbleSize val="0"/>
        </c:dLbls>
        <c:gapWidth val="219"/>
        <c:overlap val="-27"/>
        <c:axId val="510001904"/>
        <c:axId val="510009392"/>
      </c:barChart>
      <c:catAx>
        <c:axId val="510001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9392"/>
        <c:crosses val="autoZero"/>
        <c:auto val="1"/>
        <c:lblAlgn val="ctr"/>
        <c:lblOffset val="100"/>
        <c:noMultiLvlLbl val="0"/>
      </c:catAx>
      <c:valAx>
        <c:axId val="5100093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19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3">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dataLabel>
  <cs:dataLabelCallout>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
  <cs:dataPoint3D>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image" Target="../media/image1.png"/><Relationship Id="rId5" Type="http://schemas.openxmlformats.org/officeDocument/2006/relationships/chart" Target="../charts/chart7.xml"/><Relationship Id="rId4" Type="http://schemas.openxmlformats.org/officeDocument/2006/relationships/chart" Target="../charts/chart6.xml"/></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chart" Target="../charts/chart8.xml"/><Relationship Id="rId5" Type="http://schemas.openxmlformats.org/officeDocument/2006/relationships/chart" Target="../charts/chart9.xml"/><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5.xml.rels><?xml version="1.0" encoding="UTF-8" standalone="yes"?>
<Relationships xmlns="http://schemas.openxmlformats.org/package/2006/relationships"><Relationship Id="rId3" Type="http://schemas.openxmlformats.org/officeDocument/2006/relationships/image" Target="../media/image11.png"/><Relationship Id="rId7" Type="http://schemas.openxmlformats.org/officeDocument/2006/relationships/image" Target="../media/image15.png"/><Relationship Id="rId2" Type="http://schemas.openxmlformats.org/officeDocument/2006/relationships/image" Target="../media/image10.png"/><Relationship Id="rId1" Type="http://schemas.openxmlformats.org/officeDocument/2006/relationships/image" Target="../media/image9.png"/><Relationship Id="rId6" Type="http://schemas.openxmlformats.org/officeDocument/2006/relationships/image" Target="../media/image14.png"/><Relationship Id="rId5" Type="http://schemas.openxmlformats.org/officeDocument/2006/relationships/image" Target="../media/image13.png"/><Relationship Id="rId4" Type="http://schemas.openxmlformats.org/officeDocument/2006/relationships/image" Target="../media/image12.png"/></Relationships>
</file>

<file path=xl/drawings/_rels/drawing6.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image" Target="../media/image16.png"/><Relationship Id="rId1" Type="http://schemas.openxmlformats.org/officeDocument/2006/relationships/chart" Target="../charts/chart11.xml"/><Relationship Id="rId5" Type="http://schemas.openxmlformats.org/officeDocument/2006/relationships/chart" Target="../charts/chart14.xml"/><Relationship Id="rId4" Type="http://schemas.openxmlformats.org/officeDocument/2006/relationships/chart" Target="../charts/chart13.xml"/></Relationships>
</file>

<file path=xl/drawings/_rels/drawing8.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 Id="rId4" Type="http://schemas.openxmlformats.org/officeDocument/2006/relationships/chart" Target="../charts/chart1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23.xml"/><Relationship Id="rId1" Type="http://schemas.openxmlformats.org/officeDocument/2006/relationships/chart" Target="../charts/chart22.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24.xml"/></Relationships>
</file>

<file path=xl/drawings/drawing1.xml><?xml version="1.0" encoding="utf-8"?>
<xdr:wsDr xmlns:xdr="http://schemas.openxmlformats.org/drawingml/2006/spreadsheetDrawing" xmlns:a="http://schemas.openxmlformats.org/drawingml/2006/main">
  <xdr:twoCellAnchor>
    <xdr:from>
      <xdr:col>7</xdr:col>
      <xdr:colOff>483393</xdr:colOff>
      <xdr:row>2</xdr:row>
      <xdr:rowOff>7142</xdr:rowOff>
    </xdr:from>
    <xdr:to>
      <xdr:col>14</xdr:col>
      <xdr:colOff>521493</xdr:colOff>
      <xdr:row>24</xdr:row>
      <xdr:rowOff>76199</xdr:rowOff>
    </xdr:to>
    <xdr:graphicFrame macro="">
      <xdr:nvGraphicFramePr>
        <xdr:cNvPr id="3" name="Chart 2">
          <a:extLst>
            <a:ext uri="{FF2B5EF4-FFF2-40B4-BE49-F238E27FC236}">
              <a16:creationId xmlns:a16="http://schemas.microsoft.com/office/drawing/2014/main" id="{F3F9EDFF-D54A-46FC-B044-FACDD3C154F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531018</xdr:colOff>
      <xdr:row>28</xdr:row>
      <xdr:rowOff>135729</xdr:rowOff>
    </xdr:from>
    <xdr:to>
      <xdr:col>14</xdr:col>
      <xdr:colOff>569118</xdr:colOff>
      <xdr:row>47</xdr:row>
      <xdr:rowOff>152399</xdr:rowOff>
    </xdr:to>
    <xdr:graphicFrame macro="">
      <xdr:nvGraphicFramePr>
        <xdr:cNvPr id="4" name="Chart 3">
          <a:extLst>
            <a:ext uri="{FF2B5EF4-FFF2-40B4-BE49-F238E27FC236}">
              <a16:creationId xmlns:a16="http://schemas.microsoft.com/office/drawing/2014/main" id="{5A72802A-2BDF-4CB6-AD0A-5CAE45225C3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421480</xdr:colOff>
      <xdr:row>57</xdr:row>
      <xdr:rowOff>97630</xdr:rowOff>
    </xdr:from>
    <xdr:to>
      <xdr:col>14</xdr:col>
      <xdr:colOff>459580</xdr:colOff>
      <xdr:row>76</xdr:row>
      <xdr:rowOff>4762</xdr:rowOff>
    </xdr:to>
    <xdr:graphicFrame macro="">
      <xdr:nvGraphicFramePr>
        <xdr:cNvPr id="5" name="Chart 4">
          <a:extLst>
            <a:ext uri="{FF2B5EF4-FFF2-40B4-BE49-F238E27FC236}">
              <a16:creationId xmlns:a16="http://schemas.microsoft.com/office/drawing/2014/main" id="{7604CB27-045F-440A-BD74-987499EC4F4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12</xdr:col>
      <xdr:colOff>445241</xdr:colOff>
      <xdr:row>2</xdr:row>
      <xdr:rowOff>152400</xdr:rowOff>
    </xdr:from>
    <xdr:to>
      <xdr:col>19</xdr:col>
      <xdr:colOff>541797</xdr:colOff>
      <xdr:row>14</xdr:row>
      <xdr:rowOff>237536</xdr:rowOff>
    </xdr:to>
    <xdr:pic>
      <xdr:nvPicPr>
        <xdr:cNvPr id="2" name="Picture 1">
          <a:extLst>
            <a:ext uri="{FF2B5EF4-FFF2-40B4-BE49-F238E27FC236}">
              <a16:creationId xmlns:a16="http://schemas.microsoft.com/office/drawing/2014/main" id="{1913821E-925A-492A-A767-214A4A82D1AC}"/>
            </a:ext>
          </a:extLst>
        </xdr:cNvPr>
        <xdr:cNvPicPr>
          <a:picLocks noChangeAspect="1"/>
        </xdr:cNvPicPr>
      </xdr:nvPicPr>
      <xdr:blipFill>
        <a:blip xmlns:r="http://schemas.openxmlformats.org/officeDocument/2006/relationships" r:embed="rId1"/>
        <a:stretch>
          <a:fillRect/>
        </a:stretch>
      </xdr:blipFill>
      <xdr:spPr>
        <a:xfrm>
          <a:off x="10179791" y="600075"/>
          <a:ext cx="4630456" cy="2428286"/>
        </a:xfrm>
        <a:prstGeom prst="rect">
          <a:avLst/>
        </a:prstGeom>
      </xdr:spPr>
    </xdr:pic>
    <xdr:clientData/>
  </xdr:twoCellAnchor>
  <xdr:twoCellAnchor>
    <xdr:from>
      <xdr:col>12</xdr:col>
      <xdr:colOff>435768</xdr:colOff>
      <xdr:row>315</xdr:row>
      <xdr:rowOff>88106</xdr:rowOff>
    </xdr:from>
    <xdr:to>
      <xdr:col>19</xdr:col>
      <xdr:colOff>473868</xdr:colOff>
      <xdr:row>330</xdr:row>
      <xdr:rowOff>116681</xdr:rowOff>
    </xdr:to>
    <xdr:graphicFrame macro="">
      <xdr:nvGraphicFramePr>
        <xdr:cNvPr id="3" name="Chart 2">
          <a:extLst>
            <a:ext uri="{FF2B5EF4-FFF2-40B4-BE49-F238E27FC236}">
              <a16:creationId xmlns:a16="http://schemas.microsoft.com/office/drawing/2014/main" id="{2AE016C8-2740-41BD-B812-AA4C062F41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40480</xdr:colOff>
      <xdr:row>148</xdr:row>
      <xdr:rowOff>83343</xdr:rowOff>
    </xdr:from>
    <xdr:to>
      <xdr:col>19</xdr:col>
      <xdr:colOff>78580</xdr:colOff>
      <xdr:row>163</xdr:row>
      <xdr:rowOff>111918</xdr:rowOff>
    </xdr:to>
    <xdr:graphicFrame macro="">
      <xdr:nvGraphicFramePr>
        <xdr:cNvPr id="4" name="Chart 3">
          <a:extLst>
            <a:ext uri="{FF2B5EF4-FFF2-40B4-BE49-F238E27FC236}">
              <a16:creationId xmlns:a16="http://schemas.microsoft.com/office/drawing/2014/main" id="{DC45CBA1-ED6F-4639-8DCF-E1747F52A47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288130</xdr:colOff>
      <xdr:row>48</xdr:row>
      <xdr:rowOff>164303</xdr:rowOff>
    </xdr:from>
    <xdr:to>
      <xdr:col>19</xdr:col>
      <xdr:colOff>326230</xdr:colOff>
      <xdr:row>64</xdr:row>
      <xdr:rowOff>11903</xdr:rowOff>
    </xdr:to>
    <xdr:graphicFrame macro="">
      <xdr:nvGraphicFramePr>
        <xdr:cNvPr id="5" name="Chart 4">
          <a:extLst>
            <a:ext uri="{FF2B5EF4-FFF2-40B4-BE49-F238E27FC236}">
              <a16:creationId xmlns:a16="http://schemas.microsoft.com/office/drawing/2014/main" id="{1AAB7B32-DD1D-4CE0-8F5E-6EE6A939E7D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264318</xdr:colOff>
      <xdr:row>205</xdr:row>
      <xdr:rowOff>2380</xdr:rowOff>
    </xdr:from>
    <xdr:to>
      <xdr:col>19</xdr:col>
      <xdr:colOff>302418</xdr:colOff>
      <xdr:row>220</xdr:row>
      <xdr:rowOff>30955</xdr:rowOff>
    </xdr:to>
    <xdr:graphicFrame macro="">
      <xdr:nvGraphicFramePr>
        <xdr:cNvPr id="6" name="Chart 5">
          <a:extLst>
            <a:ext uri="{FF2B5EF4-FFF2-40B4-BE49-F238E27FC236}">
              <a16:creationId xmlns:a16="http://schemas.microsoft.com/office/drawing/2014/main" id="{57A1E2EF-4585-4DDE-9CC9-80403441FE7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5</xdr:col>
      <xdr:colOff>264317</xdr:colOff>
      <xdr:row>3</xdr:row>
      <xdr:rowOff>61913</xdr:rowOff>
    </xdr:from>
    <xdr:to>
      <xdr:col>13</xdr:col>
      <xdr:colOff>28574</xdr:colOff>
      <xdr:row>23</xdr:row>
      <xdr:rowOff>107156</xdr:rowOff>
    </xdr:to>
    <xdr:graphicFrame macro="">
      <xdr:nvGraphicFramePr>
        <xdr:cNvPr id="2" name="Chart 1">
          <a:extLst>
            <a:ext uri="{FF2B5EF4-FFF2-40B4-BE49-F238E27FC236}">
              <a16:creationId xmlns:a16="http://schemas.microsoft.com/office/drawing/2014/main" id="{CDF9782C-5729-4C50-99F9-FD1894A7F03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138113</xdr:colOff>
      <xdr:row>26</xdr:row>
      <xdr:rowOff>137605</xdr:rowOff>
    </xdr:from>
    <xdr:to>
      <xdr:col>5</xdr:col>
      <xdr:colOff>76201</xdr:colOff>
      <xdr:row>39</xdr:row>
      <xdr:rowOff>127990</xdr:rowOff>
    </xdr:to>
    <xdr:pic>
      <xdr:nvPicPr>
        <xdr:cNvPr id="3" name="Picture 2">
          <a:extLst>
            <a:ext uri="{FF2B5EF4-FFF2-40B4-BE49-F238E27FC236}">
              <a16:creationId xmlns:a16="http://schemas.microsoft.com/office/drawing/2014/main" id="{CE7F7C24-88ED-4B55-95AC-76703E6249D1}"/>
            </a:ext>
          </a:extLst>
        </xdr:cNvPr>
        <xdr:cNvPicPr>
          <a:picLocks noChangeAspect="1"/>
        </xdr:cNvPicPr>
      </xdr:nvPicPr>
      <xdr:blipFill>
        <a:blip xmlns:r="http://schemas.openxmlformats.org/officeDocument/2006/relationships" r:embed="rId2"/>
        <a:stretch>
          <a:fillRect/>
        </a:stretch>
      </xdr:blipFill>
      <xdr:spPr>
        <a:xfrm>
          <a:off x="138113" y="4842955"/>
          <a:ext cx="4443413" cy="2343060"/>
        </a:xfrm>
        <a:prstGeom prst="rect">
          <a:avLst/>
        </a:prstGeom>
      </xdr:spPr>
    </xdr:pic>
    <xdr:clientData/>
  </xdr:twoCellAnchor>
  <xdr:twoCellAnchor editAs="oneCell">
    <xdr:from>
      <xdr:col>0</xdr:col>
      <xdr:colOff>257176</xdr:colOff>
      <xdr:row>39</xdr:row>
      <xdr:rowOff>180974</xdr:rowOff>
    </xdr:from>
    <xdr:to>
      <xdr:col>8</xdr:col>
      <xdr:colOff>18729</xdr:colOff>
      <xdr:row>67</xdr:row>
      <xdr:rowOff>13347</xdr:rowOff>
    </xdr:to>
    <xdr:pic>
      <xdr:nvPicPr>
        <xdr:cNvPr id="4" name="Picture 3">
          <a:extLst>
            <a:ext uri="{FF2B5EF4-FFF2-40B4-BE49-F238E27FC236}">
              <a16:creationId xmlns:a16="http://schemas.microsoft.com/office/drawing/2014/main" id="{EE735A17-1013-4CCF-BB80-C02669C8EA26}"/>
            </a:ext>
          </a:extLst>
        </xdr:cNvPr>
        <xdr:cNvPicPr>
          <a:picLocks noChangeAspect="1"/>
        </xdr:cNvPicPr>
      </xdr:nvPicPr>
      <xdr:blipFill>
        <a:blip xmlns:r="http://schemas.openxmlformats.org/officeDocument/2006/relationships" r:embed="rId3"/>
        <a:stretch>
          <a:fillRect/>
        </a:stretch>
      </xdr:blipFill>
      <xdr:spPr>
        <a:xfrm>
          <a:off x="257176" y="7238999"/>
          <a:ext cx="6209978" cy="4899673"/>
        </a:xfrm>
        <a:prstGeom prst="rect">
          <a:avLst/>
        </a:prstGeom>
      </xdr:spPr>
    </xdr:pic>
    <xdr:clientData/>
  </xdr:twoCellAnchor>
  <xdr:twoCellAnchor editAs="oneCell">
    <xdr:from>
      <xdr:col>0</xdr:col>
      <xdr:colOff>247650</xdr:colOff>
      <xdr:row>67</xdr:row>
      <xdr:rowOff>38099</xdr:rowOff>
    </xdr:from>
    <xdr:to>
      <xdr:col>8</xdr:col>
      <xdr:colOff>192609</xdr:colOff>
      <xdr:row>110</xdr:row>
      <xdr:rowOff>179661</xdr:rowOff>
    </xdr:to>
    <xdr:pic>
      <xdr:nvPicPr>
        <xdr:cNvPr id="5" name="Picture 4">
          <a:extLst>
            <a:ext uri="{FF2B5EF4-FFF2-40B4-BE49-F238E27FC236}">
              <a16:creationId xmlns:a16="http://schemas.microsoft.com/office/drawing/2014/main" id="{59BDCBB1-6045-4A1E-8E9B-209A74CA34AB}"/>
            </a:ext>
          </a:extLst>
        </xdr:cNvPr>
        <xdr:cNvPicPr>
          <a:picLocks noChangeAspect="1"/>
        </xdr:cNvPicPr>
      </xdr:nvPicPr>
      <xdr:blipFill>
        <a:blip xmlns:r="http://schemas.openxmlformats.org/officeDocument/2006/relationships" r:embed="rId4"/>
        <a:stretch>
          <a:fillRect/>
        </a:stretch>
      </xdr:blipFill>
      <xdr:spPr>
        <a:xfrm>
          <a:off x="247650" y="12163424"/>
          <a:ext cx="6393384" cy="7923487"/>
        </a:xfrm>
        <a:prstGeom prst="rect">
          <a:avLst/>
        </a:prstGeom>
      </xdr:spPr>
    </xdr:pic>
    <xdr:clientData/>
  </xdr:twoCellAnchor>
  <xdr:twoCellAnchor>
    <xdr:from>
      <xdr:col>8</xdr:col>
      <xdr:colOff>221455</xdr:colOff>
      <xdr:row>90</xdr:row>
      <xdr:rowOff>95249</xdr:rowOff>
    </xdr:from>
    <xdr:to>
      <xdr:col>18</xdr:col>
      <xdr:colOff>457200</xdr:colOff>
      <xdr:row>112</xdr:row>
      <xdr:rowOff>152400</xdr:rowOff>
    </xdr:to>
    <xdr:graphicFrame macro="">
      <xdr:nvGraphicFramePr>
        <xdr:cNvPr id="6" name="Chart 5">
          <a:extLst>
            <a:ext uri="{FF2B5EF4-FFF2-40B4-BE49-F238E27FC236}">
              <a16:creationId xmlns:a16="http://schemas.microsoft.com/office/drawing/2014/main" id="{819CB38F-1B87-4071-973D-7E9EA27FBF7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10</xdr:row>
      <xdr:rowOff>128587</xdr:rowOff>
    </xdr:from>
    <xdr:to>
      <xdr:col>5</xdr:col>
      <xdr:colOff>100938</xdr:colOff>
      <xdr:row>33</xdr:row>
      <xdr:rowOff>46687</xdr:rowOff>
    </xdr:to>
    <xdr:pic>
      <xdr:nvPicPr>
        <xdr:cNvPr id="2" name="Picture 1">
          <a:extLst>
            <a:ext uri="{FF2B5EF4-FFF2-40B4-BE49-F238E27FC236}">
              <a16:creationId xmlns:a16="http://schemas.microsoft.com/office/drawing/2014/main" id="{5656C0AE-36B3-4CC7-A50E-2C0334BD4B52}"/>
            </a:ext>
          </a:extLst>
        </xdr:cNvPr>
        <xdr:cNvPicPr>
          <a:picLocks noChangeAspect="1"/>
        </xdr:cNvPicPr>
      </xdr:nvPicPr>
      <xdr:blipFill>
        <a:blip xmlns:r="http://schemas.openxmlformats.org/officeDocument/2006/relationships" r:embed="rId1"/>
        <a:stretch>
          <a:fillRect/>
        </a:stretch>
      </xdr:blipFill>
      <xdr:spPr>
        <a:xfrm>
          <a:off x="0" y="1938337"/>
          <a:ext cx="5506376" cy="4080525"/>
        </a:xfrm>
        <a:prstGeom prst="rect">
          <a:avLst/>
        </a:prstGeom>
      </xdr:spPr>
    </xdr:pic>
    <xdr:clientData/>
  </xdr:twoCellAnchor>
  <xdr:twoCellAnchor editAs="oneCell">
    <xdr:from>
      <xdr:col>5</xdr:col>
      <xdr:colOff>342807</xdr:colOff>
      <xdr:row>10</xdr:row>
      <xdr:rowOff>133350</xdr:rowOff>
    </xdr:from>
    <xdr:to>
      <xdr:col>13</xdr:col>
      <xdr:colOff>189258</xdr:colOff>
      <xdr:row>29</xdr:row>
      <xdr:rowOff>170592</xdr:rowOff>
    </xdr:to>
    <xdr:pic>
      <xdr:nvPicPr>
        <xdr:cNvPr id="3" name="Picture 2">
          <a:extLst>
            <a:ext uri="{FF2B5EF4-FFF2-40B4-BE49-F238E27FC236}">
              <a16:creationId xmlns:a16="http://schemas.microsoft.com/office/drawing/2014/main" id="{18BFE240-EB2C-48D8-9B9A-C7017A4B92FA}"/>
            </a:ext>
          </a:extLst>
        </xdr:cNvPr>
        <xdr:cNvPicPr>
          <a:picLocks noChangeAspect="1"/>
        </xdr:cNvPicPr>
      </xdr:nvPicPr>
      <xdr:blipFill>
        <a:blip xmlns:r="http://schemas.openxmlformats.org/officeDocument/2006/relationships" r:embed="rId2"/>
        <a:stretch>
          <a:fillRect/>
        </a:stretch>
      </xdr:blipFill>
      <xdr:spPr>
        <a:xfrm>
          <a:off x="5748245" y="1943100"/>
          <a:ext cx="5028051" cy="3475767"/>
        </a:xfrm>
        <a:prstGeom prst="rect">
          <a:avLst/>
        </a:prstGeom>
      </xdr:spPr>
    </xdr:pic>
    <xdr:clientData/>
  </xdr:twoCellAnchor>
  <xdr:twoCellAnchor editAs="oneCell">
    <xdr:from>
      <xdr:col>13</xdr:col>
      <xdr:colOff>488689</xdr:colOff>
      <xdr:row>11</xdr:row>
      <xdr:rowOff>171450</xdr:rowOff>
    </xdr:from>
    <xdr:to>
      <xdr:col>21</xdr:col>
      <xdr:colOff>589314</xdr:colOff>
      <xdr:row>29</xdr:row>
      <xdr:rowOff>51654</xdr:rowOff>
    </xdr:to>
    <xdr:pic>
      <xdr:nvPicPr>
        <xdr:cNvPr id="4" name="Picture 3">
          <a:extLst>
            <a:ext uri="{FF2B5EF4-FFF2-40B4-BE49-F238E27FC236}">
              <a16:creationId xmlns:a16="http://schemas.microsoft.com/office/drawing/2014/main" id="{186517DE-F016-437D-89B5-CC893CD8DC63}"/>
            </a:ext>
          </a:extLst>
        </xdr:cNvPr>
        <xdr:cNvPicPr>
          <a:picLocks noChangeAspect="1"/>
        </xdr:cNvPicPr>
      </xdr:nvPicPr>
      <xdr:blipFill>
        <a:blip xmlns:r="http://schemas.openxmlformats.org/officeDocument/2006/relationships" r:embed="rId3"/>
        <a:stretch>
          <a:fillRect/>
        </a:stretch>
      </xdr:blipFill>
      <xdr:spPr>
        <a:xfrm>
          <a:off x="11075727" y="2162175"/>
          <a:ext cx="5282225" cy="3137754"/>
        </a:xfrm>
        <a:prstGeom prst="rect">
          <a:avLst/>
        </a:prstGeom>
      </xdr:spPr>
    </xdr:pic>
    <xdr:clientData/>
  </xdr:twoCellAnchor>
  <xdr:twoCellAnchor editAs="oneCell">
    <xdr:from>
      <xdr:col>22</xdr:col>
      <xdr:colOff>71439</xdr:colOff>
      <xdr:row>12</xdr:row>
      <xdr:rowOff>56330</xdr:rowOff>
    </xdr:from>
    <xdr:to>
      <xdr:col>26</xdr:col>
      <xdr:colOff>455519</xdr:colOff>
      <xdr:row>21</xdr:row>
      <xdr:rowOff>171450</xdr:rowOff>
    </xdr:to>
    <xdr:pic>
      <xdr:nvPicPr>
        <xdr:cNvPr id="5" name="Picture 4">
          <a:extLst>
            <a:ext uri="{FF2B5EF4-FFF2-40B4-BE49-F238E27FC236}">
              <a16:creationId xmlns:a16="http://schemas.microsoft.com/office/drawing/2014/main" id="{AF2E4E67-5F36-42CE-AB8A-54BA08F3CD73}"/>
            </a:ext>
          </a:extLst>
        </xdr:cNvPr>
        <xdr:cNvPicPr>
          <a:picLocks noChangeAspect="1"/>
        </xdr:cNvPicPr>
      </xdr:nvPicPr>
      <xdr:blipFill>
        <a:blip xmlns:r="http://schemas.openxmlformats.org/officeDocument/2006/relationships" r:embed="rId4"/>
        <a:stretch>
          <a:fillRect/>
        </a:stretch>
      </xdr:blipFill>
      <xdr:spPr>
        <a:xfrm>
          <a:off x="16487777" y="2228030"/>
          <a:ext cx="2974880" cy="174389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311778</xdr:colOff>
      <xdr:row>21</xdr:row>
      <xdr:rowOff>52387</xdr:rowOff>
    </xdr:from>
    <xdr:to>
      <xdr:col>13</xdr:col>
      <xdr:colOff>42862</xdr:colOff>
      <xdr:row>35</xdr:row>
      <xdr:rowOff>89137</xdr:rowOff>
    </xdr:to>
    <xdr:pic>
      <xdr:nvPicPr>
        <xdr:cNvPr id="2" name="Picture 1">
          <a:extLst>
            <a:ext uri="{FF2B5EF4-FFF2-40B4-BE49-F238E27FC236}">
              <a16:creationId xmlns:a16="http://schemas.microsoft.com/office/drawing/2014/main" id="{08609E7D-2ACE-440E-BFB4-3613AEFC6E27}"/>
            </a:ext>
          </a:extLst>
        </xdr:cNvPr>
        <xdr:cNvPicPr>
          <a:picLocks noChangeAspect="1"/>
        </xdr:cNvPicPr>
      </xdr:nvPicPr>
      <xdr:blipFill>
        <a:blip xmlns:r="http://schemas.openxmlformats.org/officeDocument/2006/relationships" r:embed="rId1"/>
        <a:stretch>
          <a:fillRect/>
        </a:stretch>
      </xdr:blipFill>
      <xdr:spPr>
        <a:xfrm>
          <a:off x="5560053" y="3938587"/>
          <a:ext cx="4264984" cy="2751375"/>
        </a:xfrm>
        <a:prstGeom prst="rect">
          <a:avLst/>
        </a:prstGeom>
      </xdr:spPr>
    </xdr:pic>
    <xdr:clientData/>
  </xdr:twoCellAnchor>
  <xdr:twoCellAnchor editAs="oneCell">
    <xdr:from>
      <xdr:col>6</xdr:col>
      <xdr:colOff>252521</xdr:colOff>
      <xdr:row>37</xdr:row>
      <xdr:rowOff>80962</xdr:rowOff>
    </xdr:from>
    <xdr:to>
      <xdr:col>12</xdr:col>
      <xdr:colOff>609600</xdr:colOff>
      <xdr:row>52</xdr:row>
      <xdr:rowOff>2146</xdr:rowOff>
    </xdr:to>
    <xdr:pic>
      <xdr:nvPicPr>
        <xdr:cNvPr id="3" name="Picture 2">
          <a:extLst>
            <a:ext uri="{FF2B5EF4-FFF2-40B4-BE49-F238E27FC236}">
              <a16:creationId xmlns:a16="http://schemas.microsoft.com/office/drawing/2014/main" id="{DB658D07-7F6B-4876-9F81-01F2D71CABD5}"/>
            </a:ext>
          </a:extLst>
        </xdr:cNvPr>
        <xdr:cNvPicPr>
          <a:picLocks noChangeAspect="1"/>
        </xdr:cNvPicPr>
      </xdr:nvPicPr>
      <xdr:blipFill>
        <a:blip xmlns:r="http://schemas.openxmlformats.org/officeDocument/2006/relationships" r:embed="rId2"/>
        <a:stretch>
          <a:fillRect/>
        </a:stretch>
      </xdr:blipFill>
      <xdr:spPr>
        <a:xfrm>
          <a:off x="5410309" y="6862762"/>
          <a:ext cx="4243279" cy="2816784"/>
        </a:xfrm>
        <a:prstGeom prst="rect">
          <a:avLst/>
        </a:prstGeom>
      </xdr:spPr>
    </xdr:pic>
    <xdr:clientData/>
  </xdr:twoCellAnchor>
  <xdr:twoCellAnchor editAs="oneCell">
    <xdr:from>
      <xdr:col>8</xdr:col>
      <xdr:colOff>247650</xdr:colOff>
      <xdr:row>52</xdr:row>
      <xdr:rowOff>494</xdr:rowOff>
    </xdr:from>
    <xdr:to>
      <xdr:col>15</xdr:col>
      <xdr:colOff>227258</xdr:colOff>
      <xdr:row>67</xdr:row>
      <xdr:rowOff>18179</xdr:rowOff>
    </xdr:to>
    <xdr:pic>
      <xdr:nvPicPr>
        <xdr:cNvPr id="4" name="Picture 3">
          <a:extLst>
            <a:ext uri="{FF2B5EF4-FFF2-40B4-BE49-F238E27FC236}">
              <a16:creationId xmlns:a16="http://schemas.microsoft.com/office/drawing/2014/main" id="{12D897E2-D062-49C4-B1BA-D175D960EBFE}"/>
            </a:ext>
          </a:extLst>
        </xdr:cNvPr>
        <xdr:cNvPicPr>
          <a:picLocks noChangeAspect="1"/>
        </xdr:cNvPicPr>
      </xdr:nvPicPr>
      <xdr:blipFill>
        <a:blip xmlns:r="http://schemas.openxmlformats.org/officeDocument/2006/relationships" r:embed="rId3"/>
        <a:stretch>
          <a:fillRect/>
        </a:stretch>
      </xdr:blipFill>
      <xdr:spPr>
        <a:xfrm>
          <a:off x="6791325" y="10763744"/>
          <a:ext cx="4513508" cy="2927573"/>
        </a:xfrm>
        <a:prstGeom prst="rect">
          <a:avLst/>
        </a:prstGeom>
      </xdr:spPr>
    </xdr:pic>
    <xdr:clientData/>
  </xdr:twoCellAnchor>
  <xdr:twoCellAnchor editAs="oneCell">
    <xdr:from>
      <xdr:col>5</xdr:col>
      <xdr:colOff>246990</xdr:colOff>
      <xdr:row>69</xdr:row>
      <xdr:rowOff>61913</xdr:rowOff>
    </xdr:from>
    <xdr:to>
      <xdr:col>12</xdr:col>
      <xdr:colOff>32063</xdr:colOff>
      <xdr:row>82</xdr:row>
      <xdr:rowOff>165906</xdr:rowOff>
    </xdr:to>
    <xdr:pic>
      <xdr:nvPicPr>
        <xdr:cNvPr id="5" name="Picture 4">
          <a:extLst>
            <a:ext uri="{FF2B5EF4-FFF2-40B4-BE49-F238E27FC236}">
              <a16:creationId xmlns:a16="http://schemas.microsoft.com/office/drawing/2014/main" id="{7FBCB777-5648-41FB-A720-D371452EFDFA}"/>
            </a:ext>
          </a:extLst>
        </xdr:cNvPr>
        <xdr:cNvPicPr>
          <a:picLocks noChangeAspect="1"/>
        </xdr:cNvPicPr>
      </xdr:nvPicPr>
      <xdr:blipFill>
        <a:blip xmlns:r="http://schemas.openxmlformats.org/officeDocument/2006/relationships" r:embed="rId4"/>
        <a:stretch>
          <a:fillRect/>
        </a:stretch>
      </xdr:blipFill>
      <xdr:spPr>
        <a:xfrm>
          <a:off x="4757078" y="13539788"/>
          <a:ext cx="4318973" cy="2651930"/>
        </a:xfrm>
        <a:prstGeom prst="rect">
          <a:avLst/>
        </a:prstGeom>
      </xdr:spPr>
    </xdr:pic>
    <xdr:clientData/>
  </xdr:twoCellAnchor>
  <xdr:twoCellAnchor editAs="oneCell">
    <xdr:from>
      <xdr:col>5</xdr:col>
      <xdr:colOff>221589</xdr:colOff>
      <xdr:row>84</xdr:row>
      <xdr:rowOff>166687</xdr:rowOff>
    </xdr:from>
    <xdr:to>
      <xdr:col>12</xdr:col>
      <xdr:colOff>589243</xdr:colOff>
      <xdr:row>102</xdr:row>
      <xdr:rowOff>56310</xdr:rowOff>
    </xdr:to>
    <xdr:pic>
      <xdr:nvPicPr>
        <xdr:cNvPr id="6" name="Picture 5">
          <a:extLst>
            <a:ext uri="{FF2B5EF4-FFF2-40B4-BE49-F238E27FC236}">
              <a16:creationId xmlns:a16="http://schemas.microsoft.com/office/drawing/2014/main" id="{C065201F-9785-423D-99D0-6F60EFA006D0}"/>
            </a:ext>
          </a:extLst>
        </xdr:cNvPr>
        <xdr:cNvPicPr>
          <a:picLocks noChangeAspect="1"/>
        </xdr:cNvPicPr>
      </xdr:nvPicPr>
      <xdr:blipFill>
        <a:blip xmlns:r="http://schemas.openxmlformats.org/officeDocument/2006/relationships" r:embed="rId5"/>
        <a:stretch>
          <a:fillRect/>
        </a:stretch>
      </xdr:blipFill>
      <xdr:spPr>
        <a:xfrm>
          <a:off x="4822164" y="16916400"/>
          <a:ext cx="4901554" cy="3147173"/>
        </a:xfrm>
        <a:prstGeom prst="rect">
          <a:avLst/>
        </a:prstGeom>
      </xdr:spPr>
    </xdr:pic>
    <xdr:clientData/>
  </xdr:twoCellAnchor>
  <xdr:twoCellAnchor editAs="oneCell">
    <xdr:from>
      <xdr:col>5</xdr:col>
      <xdr:colOff>381000</xdr:colOff>
      <xdr:row>103</xdr:row>
      <xdr:rowOff>71833</xdr:rowOff>
    </xdr:from>
    <xdr:to>
      <xdr:col>12</xdr:col>
      <xdr:colOff>560688</xdr:colOff>
      <xdr:row>119</xdr:row>
      <xdr:rowOff>165870</xdr:rowOff>
    </xdr:to>
    <xdr:pic>
      <xdr:nvPicPr>
        <xdr:cNvPr id="7" name="Picture 6">
          <a:extLst>
            <a:ext uri="{FF2B5EF4-FFF2-40B4-BE49-F238E27FC236}">
              <a16:creationId xmlns:a16="http://schemas.microsoft.com/office/drawing/2014/main" id="{A12666D4-37D2-47D3-B7D0-C851F10E30F5}"/>
            </a:ext>
          </a:extLst>
        </xdr:cNvPr>
        <xdr:cNvPicPr>
          <a:picLocks noChangeAspect="1"/>
        </xdr:cNvPicPr>
      </xdr:nvPicPr>
      <xdr:blipFill>
        <a:blip xmlns:r="http://schemas.openxmlformats.org/officeDocument/2006/relationships" r:embed="rId6"/>
        <a:stretch>
          <a:fillRect/>
        </a:stretch>
      </xdr:blipFill>
      <xdr:spPr>
        <a:xfrm>
          <a:off x="4891088" y="19702858"/>
          <a:ext cx="4713588" cy="2989637"/>
        </a:xfrm>
        <a:prstGeom prst="rect">
          <a:avLst/>
        </a:prstGeom>
      </xdr:spPr>
    </xdr:pic>
    <xdr:clientData/>
  </xdr:twoCellAnchor>
  <xdr:twoCellAnchor editAs="oneCell">
    <xdr:from>
      <xdr:col>0</xdr:col>
      <xdr:colOff>23813</xdr:colOff>
      <xdr:row>61</xdr:row>
      <xdr:rowOff>114301</xdr:rowOff>
    </xdr:from>
    <xdr:to>
      <xdr:col>5</xdr:col>
      <xdr:colOff>128886</xdr:colOff>
      <xdr:row>68</xdr:row>
      <xdr:rowOff>170587</xdr:rowOff>
    </xdr:to>
    <xdr:pic>
      <xdr:nvPicPr>
        <xdr:cNvPr id="8" name="Picture 7">
          <a:extLst>
            <a:ext uri="{FF2B5EF4-FFF2-40B4-BE49-F238E27FC236}">
              <a16:creationId xmlns:a16="http://schemas.microsoft.com/office/drawing/2014/main" id="{10448F8C-58E7-4388-944E-9CF2E96A86E0}"/>
            </a:ext>
          </a:extLst>
        </xdr:cNvPr>
        <xdr:cNvPicPr>
          <a:picLocks noChangeAspect="1"/>
        </xdr:cNvPicPr>
      </xdr:nvPicPr>
      <xdr:blipFill>
        <a:blip xmlns:r="http://schemas.openxmlformats.org/officeDocument/2006/relationships" r:embed="rId7"/>
        <a:stretch>
          <a:fillRect/>
        </a:stretch>
      </xdr:blipFill>
      <xdr:spPr>
        <a:xfrm>
          <a:off x="23813" y="12701589"/>
          <a:ext cx="4705648" cy="132311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10</xdr:col>
      <xdr:colOff>211930</xdr:colOff>
      <xdr:row>232</xdr:row>
      <xdr:rowOff>126206</xdr:rowOff>
    </xdr:from>
    <xdr:to>
      <xdr:col>17</xdr:col>
      <xdr:colOff>250030</xdr:colOff>
      <xdr:row>246</xdr:row>
      <xdr:rowOff>154781</xdr:rowOff>
    </xdr:to>
    <xdr:graphicFrame macro="">
      <xdr:nvGraphicFramePr>
        <xdr:cNvPr id="2" name="Chart 1">
          <a:extLst>
            <a:ext uri="{FF2B5EF4-FFF2-40B4-BE49-F238E27FC236}">
              <a16:creationId xmlns:a16="http://schemas.microsoft.com/office/drawing/2014/main" id="{9E5200EC-FBC3-4CAD-B9BF-C5B8765392E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2</xdr:col>
      <xdr:colOff>497680</xdr:colOff>
      <xdr:row>8</xdr:row>
      <xdr:rowOff>2380</xdr:rowOff>
    </xdr:from>
    <xdr:to>
      <xdr:col>8</xdr:col>
      <xdr:colOff>421480</xdr:colOff>
      <xdr:row>23</xdr:row>
      <xdr:rowOff>30955</xdr:rowOff>
    </xdr:to>
    <xdr:graphicFrame macro="">
      <xdr:nvGraphicFramePr>
        <xdr:cNvPr id="7" name="Chart 6">
          <a:extLst>
            <a:ext uri="{FF2B5EF4-FFF2-40B4-BE49-F238E27FC236}">
              <a16:creationId xmlns:a16="http://schemas.microsoft.com/office/drawing/2014/main" id="{57FF2AF7-9C8C-47E1-A0A2-3BC0E7B8DE9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12</xdr:col>
      <xdr:colOff>404812</xdr:colOff>
      <xdr:row>57</xdr:row>
      <xdr:rowOff>23812</xdr:rowOff>
    </xdr:from>
    <xdr:to>
      <xdr:col>15</xdr:col>
      <xdr:colOff>271462</xdr:colOff>
      <xdr:row>68</xdr:row>
      <xdr:rowOff>143307</xdr:rowOff>
    </xdr:to>
    <xdr:pic>
      <xdr:nvPicPr>
        <xdr:cNvPr id="9" name="Picture 8">
          <a:extLst>
            <a:ext uri="{FF2B5EF4-FFF2-40B4-BE49-F238E27FC236}">
              <a16:creationId xmlns:a16="http://schemas.microsoft.com/office/drawing/2014/main" id="{14FFA2BC-E5BA-454F-B6A0-74DF245D6CDF}"/>
            </a:ext>
          </a:extLst>
        </xdr:cNvPr>
        <xdr:cNvPicPr>
          <a:picLocks noChangeAspect="1"/>
        </xdr:cNvPicPr>
      </xdr:nvPicPr>
      <xdr:blipFill>
        <a:blip xmlns:r="http://schemas.openxmlformats.org/officeDocument/2006/relationships" r:embed="rId2"/>
        <a:stretch>
          <a:fillRect/>
        </a:stretch>
      </xdr:blipFill>
      <xdr:spPr>
        <a:xfrm>
          <a:off x="11229975" y="10425112"/>
          <a:ext cx="2571750" cy="2110220"/>
        </a:xfrm>
        <a:prstGeom prst="rect">
          <a:avLst/>
        </a:prstGeom>
      </xdr:spPr>
    </xdr:pic>
    <xdr:clientData/>
  </xdr:twoCellAnchor>
  <xdr:twoCellAnchor>
    <xdr:from>
      <xdr:col>17</xdr:col>
      <xdr:colOff>511968</xdr:colOff>
      <xdr:row>32</xdr:row>
      <xdr:rowOff>178593</xdr:rowOff>
    </xdr:from>
    <xdr:to>
      <xdr:col>24</xdr:col>
      <xdr:colOff>550068</xdr:colOff>
      <xdr:row>49</xdr:row>
      <xdr:rowOff>114301</xdr:rowOff>
    </xdr:to>
    <xdr:graphicFrame macro="">
      <xdr:nvGraphicFramePr>
        <xdr:cNvPr id="12" name="Chart 11">
          <a:extLst>
            <a:ext uri="{FF2B5EF4-FFF2-40B4-BE49-F238E27FC236}">
              <a16:creationId xmlns:a16="http://schemas.microsoft.com/office/drawing/2014/main" id="{5BDDDEEF-922F-43AB-AD0E-9A1026D2FED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278605</xdr:colOff>
      <xdr:row>71</xdr:row>
      <xdr:rowOff>54768</xdr:rowOff>
    </xdr:from>
    <xdr:to>
      <xdr:col>18</xdr:col>
      <xdr:colOff>202405</xdr:colOff>
      <xdr:row>86</xdr:row>
      <xdr:rowOff>83343</xdr:rowOff>
    </xdr:to>
    <xdr:graphicFrame macro="">
      <xdr:nvGraphicFramePr>
        <xdr:cNvPr id="14" name="Chart 13">
          <a:extLst>
            <a:ext uri="{FF2B5EF4-FFF2-40B4-BE49-F238E27FC236}">
              <a16:creationId xmlns:a16="http://schemas.microsoft.com/office/drawing/2014/main" id="{DE213AF2-2535-4E7E-8297-3F031AC36A7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102393</xdr:colOff>
      <xdr:row>104</xdr:row>
      <xdr:rowOff>164306</xdr:rowOff>
    </xdr:from>
    <xdr:to>
      <xdr:col>17</xdr:col>
      <xdr:colOff>26193</xdr:colOff>
      <xdr:row>120</xdr:row>
      <xdr:rowOff>11906</xdr:rowOff>
    </xdr:to>
    <xdr:graphicFrame macro="">
      <xdr:nvGraphicFramePr>
        <xdr:cNvPr id="15" name="Chart 14">
          <a:extLst>
            <a:ext uri="{FF2B5EF4-FFF2-40B4-BE49-F238E27FC236}">
              <a16:creationId xmlns:a16="http://schemas.microsoft.com/office/drawing/2014/main" id="{87427B82-0589-4E5F-855A-4F551D864FF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26</xdr:col>
      <xdr:colOff>488154</xdr:colOff>
      <xdr:row>58</xdr:row>
      <xdr:rowOff>35718</xdr:rowOff>
    </xdr:from>
    <xdr:to>
      <xdr:col>33</xdr:col>
      <xdr:colOff>526254</xdr:colOff>
      <xdr:row>80</xdr:row>
      <xdr:rowOff>69055</xdr:rowOff>
    </xdr:to>
    <xdr:graphicFrame macro="">
      <xdr:nvGraphicFramePr>
        <xdr:cNvPr id="2" name="Chart 1">
          <a:extLst>
            <a:ext uri="{FF2B5EF4-FFF2-40B4-BE49-F238E27FC236}">
              <a16:creationId xmlns:a16="http://schemas.microsoft.com/office/drawing/2014/main" id="{77F5CC46-E858-45B5-BEC7-50346E9BA6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716755</xdr:colOff>
      <xdr:row>9</xdr:row>
      <xdr:rowOff>59531</xdr:rowOff>
    </xdr:from>
    <xdr:to>
      <xdr:col>9</xdr:col>
      <xdr:colOff>640555</xdr:colOff>
      <xdr:row>24</xdr:row>
      <xdr:rowOff>88106</xdr:rowOff>
    </xdr:to>
    <xdr:graphicFrame macro="">
      <xdr:nvGraphicFramePr>
        <xdr:cNvPr id="6" name="Chart 5">
          <a:extLst>
            <a:ext uri="{FF2B5EF4-FFF2-40B4-BE49-F238E27FC236}">
              <a16:creationId xmlns:a16="http://schemas.microsoft.com/office/drawing/2014/main" id="{D52BFB4F-2553-44DE-B799-E3354AD319F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526255</xdr:colOff>
      <xdr:row>59</xdr:row>
      <xdr:rowOff>178593</xdr:rowOff>
    </xdr:from>
    <xdr:to>
      <xdr:col>17</xdr:col>
      <xdr:colOff>564355</xdr:colOff>
      <xdr:row>75</xdr:row>
      <xdr:rowOff>26193</xdr:rowOff>
    </xdr:to>
    <xdr:graphicFrame macro="">
      <xdr:nvGraphicFramePr>
        <xdr:cNvPr id="7" name="Chart 6">
          <a:extLst>
            <a:ext uri="{FF2B5EF4-FFF2-40B4-BE49-F238E27FC236}">
              <a16:creationId xmlns:a16="http://schemas.microsoft.com/office/drawing/2014/main" id="{FA7713A5-22BB-48B9-ADC9-3CD7CFDF3D2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588168</xdr:colOff>
      <xdr:row>104</xdr:row>
      <xdr:rowOff>150018</xdr:rowOff>
    </xdr:from>
    <xdr:to>
      <xdr:col>17</xdr:col>
      <xdr:colOff>626268</xdr:colOff>
      <xdr:row>119</xdr:row>
      <xdr:rowOff>178593</xdr:rowOff>
    </xdr:to>
    <xdr:graphicFrame macro="">
      <xdr:nvGraphicFramePr>
        <xdr:cNvPr id="8" name="Chart 7">
          <a:extLst>
            <a:ext uri="{FF2B5EF4-FFF2-40B4-BE49-F238E27FC236}">
              <a16:creationId xmlns:a16="http://schemas.microsoft.com/office/drawing/2014/main" id="{1DD9E33B-9327-451D-B2EC-BC7C409549B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3</xdr:col>
      <xdr:colOff>364328</xdr:colOff>
      <xdr:row>105</xdr:row>
      <xdr:rowOff>59529</xdr:rowOff>
    </xdr:from>
    <xdr:to>
      <xdr:col>10</xdr:col>
      <xdr:colOff>581023</xdr:colOff>
      <xdr:row>126</xdr:row>
      <xdr:rowOff>157162</xdr:rowOff>
    </xdr:to>
    <xdr:graphicFrame macro="">
      <xdr:nvGraphicFramePr>
        <xdr:cNvPr id="4" name="Chart 3">
          <a:extLst>
            <a:ext uri="{FF2B5EF4-FFF2-40B4-BE49-F238E27FC236}">
              <a16:creationId xmlns:a16="http://schemas.microsoft.com/office/drawing/2014/main" id="{FB7790F3-1587-47ED-8504-FD7BDFE03B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535780</xdr:colOff>
      <xdr:row>6</xdr:row>
      <xdr:rowOff>92868</xdr:rowOff>
    </xdr:from>
    <xdr:to>
      <xdr:col>9</xdr:col>
      <xdr:colOff>459580</xdr:colOff>
      <xdr:row>21</xdr:row>
      <xdr:rowOff>121443</xdr:rowOff>
    </xdr:to>
    <xdr:graphicFrame macro="">
      <xdr:nvGraphicFramePr>
        <xdr:cNvPr id="5" name="Chart 4">
          <a:extLst>
            <a:ext uri="{FF2B5EF4-FFF2-40B4-BE49-F238E27FC236}">
              <a16:creationId xmlns:a16="http://schemas.microsoft.com/office/drawing/2014/main" id="{6A458A89-6998-489A-B8F8-044CDB1F180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473868</xdr:colOff>
      <xdr:row>55</xdr:row>
      <xdr:rowOff>173830</xdr:rowOff>
    </xdr:from>
    <xdr:to>
      <xdr:col>17</xdr:col>
      <xdr:colOff>511968</xdr:colOff>
      <xdr:row>71</xdr:row>
      <xdr:rowOff>21430</xdr:rowOff>
    </xdr:to>
    <xdr:graphicFrame macro="">
      <xdr:nvGraphicFramePr>
        <xdr:cNvPr id="6" name="Chart 5">
          <a:extLst>
            <a:ext uri="{FF2B5EF4-FFF2-40B4-BE49-F238E27FC236}">
              <a16:creationId xmlns:a16="http://schemas.microsoft.com/office/drawing/2014/main" id="{9E47AA8D-C483-4D9E-B389-0E4607FA5C7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12</xdr:col>
      <xdr:colOff>130968</xdr:colOff>
      <xdr:row>60</xdr:row>
      <xdr:rowOff>145255</xdr:rowOff>
    </xdr:from>
    <xdr:to>
      <xdr:col>19</xdr:col>
      <xdr:colOff>169068</xdr:colOff>
      <xdr:row>80</xdr:row>
      <xdr:rowOff>80962</xdr:rowOff>
    </xdr:to>
    <xdr:graphicFrame macro="">
      <xdr:nvGraphicFramePr>
        <xdr:cNvPr id="2" name="Chart 1">
          <a:extLst>
            <a:ext uri="{FF2B5EF4-FFF2-40B4-BE49-F238E27FC236}">
              <a16:creationId xmlns:a16="http://schemas.microsoft.com/office/drawing/2014/main" id="{968AFF8B-97C9-4226-9A4D-3EF4FB8A07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450056</xdr:colOff>
      <xdr:row>171</xdr:row>
      <xdr:rowOff>135730</xdr:rowOff>
    </xdr:from>
    <xdr:to>
      <xdr:col>17</xdr:col>
      <xdr:colOff>488156</xdr:colOff>
      <xdr:row>186</xdr:row>
      <xdr:rowOff>164305</xdr:rowOff>
    </xdr:to>
    <xdr:graphicFrame macro="">
      <xdr:nvGraphicFramePr>
        <xdr:cNvPr id="3" name="Chart 2">
          <a:extLst>
            <a:ext uri="{FF2B5EF4-FFF2-40B4-BE49-F238E27FC236}">
              <a16:creationId xmlns:a16="http://schemas.microsoft.com/office/drawing/2014/main" id="{153C7467-EA06-4DF2-A7E5-0A3F7A87819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8</xdr:col>
      <xdr:colOff>197643</xdr:colOff>
      <xdr:row>82</xdr:row>
      <xdr:rowOff>157164</xdr:rowOff>
    </xdr:from>
    <xdr:to>
      <xdr:col>15</xdr:col>
      <xdr:colOff>19050</xdr:colOff>
      <xdr:row>101</xdr:row>
      <xdr:rowOff>166688</xdr:rowOff>
    </xdr:to>
    <xdr:graphicFrame macro="">
      <xdr:nvGraphicFramePr>
        <xdr:cNvPr id="2" name="Chart 1">
          <a:extLst>
            <a:ext uri="{FF2B5EF4-FFF2-40B4-BE49-F238E27FC236}">
              <a16:creationId xmlns:a16="http://schemas.microsoft.com/office/drawing/2014/main" id="{40EDC62F-20C3-4247-B6C0-ECA3C73856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Costa%20Rica/reports%20Costa%20Rica/Model%20Costa%20Ric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Costa%20Rica/reports%20Costa%20Rica/Model%20Costa%20Rica%20new.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EV scenarios"/>
      <sheetName val="graphs"/>
      <sheetName val="Electricity sector"/>
      <sheetName val="Energy prices &amp; finance costs"/>
      <sheetName val="Bus parameters"/>
      <sheetName val="TCO buses"/>
      <sheetName val="demand buses"/>
      <sheetName val="Investment project BEB"/>
      <sheetName val="TCO taxi"/>
      <sheetName val="investment project taxi"/>
      <sheetName val="demand taxis"/>
      <sheetName val="LCV investment project"/>
      <sheetName val="TCO van"/>
      <sheetName val="demand LCV"/>
      <sheetName val="total impact"/>
      <sheetName val="Criteria"/>
      <sheetName val="impact"/>
      <sheetName val="investment costs vehicles"/>
      <sheetName val="country values"/>
      <sheetName val="defaults"/>
      <sheetName val="loan diesel bus"/>
      <sheetName val="loan BEB"/>
      <sheetName val="loan BEB concessional"/>
      <sheetName val="invest BEB"/>
      <sheetName val="loan invest taxi"/>
      <sheetName val="loan Taxi"/>
      <sheetName val="loan e-taxi"/>
      <sheetName val="loan taxi concessional"/>
      <sheetName val="loan LCV"/>
      <sheetName val="loan eLCV"/>
      <sheetName val="loaneLCV concessional"/>
      <sheetName val="loanLCVinvest"/>
    </sheetNames>
    <sheetDataSet>
      <sheetData sheetId="0" refreshError="1"/>
      <sheetData sheetId="1" refreshError="1"/>
      <sheetData sheetId="2">
        <row r="342">
          <cell r="F342">
            <v>6658.331756807238</v>
          </cell>
        </row>
      </sheetData>
      <sheetData sheetId="3" refreshError="1"/>
      <sheetData sheetId="4" refreshError="1"/>
      <sheetData sheetId="5">
        <row r="44">
          <cell r="B44">
            <v>0.14849999999999999</v>
          </cell>
        </row>
        <row r="49">
          <cell r="B49">
            <v>0.3</v>
          </cell>
        </row>
        <row r="50">
          <cell r="B50">
            <v>6.8900000000000003E-2</v>
          </cell>
        </row>
      </sheetData>
      <sheetData sheetId="6">
        <row r="4">
          <cell r="B4">
            <v>60000</v>
          </cell>
        </row>
        <row r="76">
          <cell r="B76">
            <v>-4.3378377187937467E-2</v>
          </cell>
        </row>
      </sheetData>
      <sheetData sheetId="7">
        <row r="36">
          <cell r="B36">
            <v>10346</v>
          </cell>
        </row>
      </sheetData>
      <sheetData sheetId="8">
        <row r="5">
          <cell r="B5">
            <v>2020</v>
          </cell>
        </row>
      </sheetData>
      <sheetData sheetId="9" refreshError="1"/>
      <sheetData sheetId="10">
        <row r="28">
          <cell r="B28">
            <v>13000</v>
          </cell>
        </row>
        <row r="41">
          <cell r="B41">
            <v>4199</v>
          </cell>
          <cell r="C41">
            <v>4199</v>
          </cell>
          <cell r="D41">
            <v>4199</v>
          </cell>
          <cell r="E41">
            <v>4199</v>
          </cell>
          <cell r="F41">
            <v>4199</v>
          </cell>
          <cell r="G41">
            <v>4199</v>
          </cell>
          <cell r="H41">
            <v>4199</v>
          </cell>
          <cell r="I41">
            <v>4199</v>
          </cell>
          <cell r="J41">
            <v>4199</v>
          </cell>
          <cell r="K41">
            <v>4199</v>
          </cell>
        </row>
        <row r="42">
          <cell r="B42">
            <v>8320</v>
          </cell>
          <cell r="C42">
            <v>8320</v>
          </cell>
          <cell r="D42">
            <v>8320</v>
          </cell>
          <cell r="E42">
            <v>8320</v>
          </cell>
          <cell r="F42">
            <v>8320</v>
          </cell>
          <cell r="G42">
            <v>8320</v>
          </cell>
          <cell r="H42">
            <v>8320</v>
          </cell>
          <cell r="I42">
            <v>8320</v>
          </cell>
          <cell r="J42">
            <v>8320</v>
          </cell>
          <cell r="K42">
            <v>8320</v>
          </cell>
        </row>
        <row r="43">
          <cell r="B43">
            <v>450.49400719402757</v>
          </cell>
          <cell r="C43">
            <v>450.49400719402757</v>
          </cell>
          <cell r="D43">
            <v>450.49400719402757</v>
          </cell>
          <cell r="E43">
            <v>450.49400719402757</v>
          </cell>
          <cell r="F43">
            <v>450.49400719402757</v>
          </cell>
          <cell r="G43"/>
          <cell r="H43"/>
          <cell r="I43"/>
          <cell r="J43"/>
          <cell r="K43"/>
        </row>
        <row r="45">
          <cell r="B45">
            <v>25969.494007194029</v>
          </cell>
          <cell r="C45">
            <v>12969.494007194027</v>
          </cell>
          <cell r="D45">
            <v>12969.494007194027</v>
          </cell>
          <cell r="E45">
            <v>12969.494007194027</v>
          </cell>
          <cell r="F45">
            <v>12969.494007194027</v>
          </cell>
          <cell r="G45">
            <v>12519</v>
          </cell>
          <cell r="H45">
            <v>12519</v>
          </cell>
          <cell r="I45">
            <v>12519</v>
          </cell>
          <cell r="J45">
            <v>12519</v>
          </cell>
          <cell r="K45">
            <v>12519</v>
          </cell>
        </row>
        <row r="74">
          <cell r="B74">
            <v>-3155.5141844013488</v>
          </cell>
          <cell r="C74">
            <v>-2511.0283688026993</v>
          </cell>
          <cell r="D74">
            <v>-1866.5425532040499</v>
          </cell>
          <cell r="E74">
            <v>-1222.0567376054005</v>
          </cell>
          <cell r="F74">
            <v>-577.57092200675106</v>
          </cell>
          <cell r="G74">
            <v>3619.3490779932472</v>
          </cell>
          <cell r="H74">
            <v>7816.2690779932454</v>
          </cell>
          <cell r="I74">
            <v>12013.189077993244</v>
          </cell>
          <cell r="J74">
            <v>16210.109077993242</v>
          </cell>
          <cell r="K74">
            <v>20407.02907799324</v>
          </cell>
        </row>
        <row r="75">
          <cell r="B75">
            <v>3446.9883203280456</v>
          </cell>
          <cell r="C75">
            <v>3224.799626090416</v>
          </cell>
          <cell r="D75">
            <v>3016.9329461038601</v>
          </cell>
          <cell r="E75">
            <v>2822.4651006678464</v>
          </cell>
          <cell r="F75">
            <v>2640.5324171277448</v>
          </cell>
          <cell r="G75">
            <v>2813.8972077429125</v>
          </cell>
          <cell r="H75">
            <v>2632.5168002085438</v>
          </cell>
          <cell r="I75">
            <v>2462.8279541664747</v>
          </cell>
          <cell r="J75">
            <v>2304.0770457166009</v>
          </cell>
          <cell r="K75">
            <v>2155.5590286430925</v>
          </cell>
        </row>
      </sheetData>
      <sheetData sheetId="11">
        <row r="5">
          <cell r="B5">
            <v>200</v>
          </cell>
        </row>
      </sheetData>
      <sheetData sheetId="12" refreshError="1"/>
      <sheetData sheetId="13" refreshError="1"/>
      <sheetData sheetId="14">
        <row r="77">
          <cell r="B77">
            <v>1</v>
          </cell>
          <cell r="C77">
            <v>2</v>
          </cell>
          <cell r="D77">
            <v>3</v>
          </cell>
          <cell r="E77">
            <v>4</v>
          </cell>
          <cell r="F77">
            <v>5</v>
          </cell>
          <cell r="G77">
            <v>6</v>
          </cell>
          <cell r="H77">
            <v>7</v>
          </cell>
          <cell r="I77">
            <v>8</v>
          </cell>
          <cell r="J77">
            <v>9</v>
          </cell>
          <cell r="K77">
            <v>10</v>
          </cell>
          <cell r="L77">
            <v>11</v>
          </cell>
          <cell r="M77">
            <v>12</v>
          </cell>
          <cell r="N77">
            <v>13</v>
          </cell>
          <cell r="O77">
            <v>14</v>
          </cell>
          <cell r="P77">
            <v>15</v>
          </cell>
        </row>
        <row r="78">
          <cell r="B78">
            <v>-1135.7131203990339</v>
          </cell>
          <cell r="C78">
            <v>-671.42624079806592</v>
          </cell>
          <cell r="D78">
            <v>-207.13936119709797</v>
          </cell>
          <cell r="E78">
            <v>257.14751840386998</v>
          </cell>
          <cell r="F78">
            <v>721.43439800483793</v>
          </cell>
          <cell r="G78">
            <v>1185.7212776058059</v>
          </cell>
          <cell r="H78">
            <v>1650.0081572067738</v>
          </cell>
          <cell r="I78">
            <v>2114.2950368077418</v>
          </cell>
          <cell r="J78">
            <v>2578.5819164087097</v>
          </cell>
          <cell r="K78">
            <v>3042.8687960096777</v>
          </cell>
          <cell r="L78">
            <v>4398.8687960096777</v>
          </cell>
          <cell r="M78">
            <v>5754.8687960096777</v>
          </cell>
          <cell r="N78">
            <v>7110.8687960096777</v>
          </cell>
          <cell r="O78">
            <v>8466.8687960096777</v>
          </cell>
          <cell r="P78">
            <v>9822.8687960096777</v>
          </cell>
        </row>
      </sheetData>
      <sheetData sheetId="15" refreshError="1"/>
      <sheetData sheetId="16" refreshError="1"/>
      <sheetData sheetId="17" refreshError="1"/>
      <sheetData sheetId="18">
        <row r="8">
          <cell r="C8">
            <v>1507.9997043071994</v>
          </cell>
        </row>
      </sheetData>
      <sheetData sheetId="19" refreshError="1"/>
      <sheetData sheetId="20" refreshError="1"/>
      <sheetData sheetId="21">
        <row r="70">
          <cell r="B70">
            <v>43</v>
          </cell>
        </row>
      </sheetData>
      <sheetData sheetId="22" refreshError="1"/>
      <sheetData sheetId="23" refreshError="1"/>
      <sheetData sheetId="24" refreshError="1"/>
      <sheetData sheetId="25" refreshError="1"/>
      <sheetData sheetId="26">
        <row r="3">
          <cell r="C3">
            <v>8</v>
          </cell>
          <cell r="D3">
            <v>76754.916751556419</v>
          </cell>
        </row>
        <row r="101">
          <cell r="F101">
            <v>1498472.0081494157</v>
          </cell>
        </row>
      </sheetData>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EV scenarios"/>
      <sheetName val="graphs"/>
      <sheetName val="Electricity sector"/>
      <sheetName val="Energy prices &amp; finance costs"/>
      <sheetName val="Bus parameters"/>
      <sheetName val="TCO buses"/>
      <sheetName val="demand buses"/>
      <sheetName val="Investment project BEB"/>
      <sheetName val="TCO taxi"/>
      <sheetName val="investment project taxi"/>
      <sheetName val="demand taxis"/>
      <sheetName val="LCV investment project"/>
      <sheetName val="TCO van"/>
      <sheetName val="demand LCV"/>
      <sheetName val="total impact"/>
      <sheetName val="Criteria"/>
      <sheetName val="impact"/>
      <sheetName val="investment costs vehicles"/>
      <sheetName val="country values"/>
      <sheetName val="defaults"/>
      <sheetName val="loan diesel bus"/>
      <sheetName val="loan BEB"/>
      <sheetName val="loan BEB concessional"/>
      <sheetName val="invest BEB"/>
      <sheetName val="loan invest taxi"/>
      <sheetName val="loan Taxi"/>
      <sheetName val="loan e-taxi"/>
      <sheetName val="loan taxi concessional"/>
      <sheetName val="loan LCV"/>
      <sheetName val="loan eLCV"/>
      <sheetName val="loaneLCV concessional"/>
      <sheetName val="loanLCVinvest"/>
    </sheetNames>
    <sheetDataSet>
      <sheetData sheetId="0"/>
      <sheetData sheetId="1"/>
      <sheetData sheetId="2">
        <row r="286">
          <cell r="B286">
            <v>210707.89049999998</v>
          </cell>
          <cell r="C286">
            <v>215870.23381724997</v>
          </cell>
          <cell r="D286">
            <v>221159.05454577258</v>
          </cell>
          <cell r="E286">
            <v>226577.45138214401</v>
          </cell>
          <cell r="F286">
            <v>232128.59894100652</v>
          </cell>
          <cell r="G286">
            <v>237815.74961506118</v>
          </cell>
          <cell r="H286">
            <v>243642.23548063019</v>
          </cell>
          <cell r="I286">
            <v>249611.47024990563</v>
          </cell>
          <cell r="J286">
            <v>255726.95127102832</v>
          </cell>
          <cell r="K286">
            <v>261992.26157716851</v>
          </cell>
          <cell r="L286">
            <v>268411.07198580913</v>
          </cell>
        </row>
      </sheetData>
      <sheetData sheetId="3"/>
      <sheetData sheetId="4"/>
      <sheetData sheetId="5"/>
      <sheetData sheetId="6"/>
      <sheetData sheetId="7"/>
      <sheetData sheetId="8">
        <row r="52">
          <cell r="C52">
            <v>-0.01</v>
          </cell>
        </row>
      </sheetData>
      <sheetData sheetId="9"/>
      <sheetData sheetId="10">
        <row r="70">
          <cell r="B70">
            <v>0.24369060691612243</v>
          </cell>
        </row>
      </sheetData>
      <sheetData sheetId="11"/>
      <sheetData sheetId="12">
        <row r="5">
          <cell r="B5">
            <v>2020</v>
          </cell>
        </row>
        <row r="68">
          <cell r="A68" t="str">
            <v>e-taxis BAU cumulative</v>
          </cell>
          <cell r="B68">
            <v>5.1177283927707897E-79</v>
          </cell>
          <cell r="C68">
            <v>1.7546134439201999E-58</v>
          </cell>
          <cell r="D68">
            <v>1.4267036435657231E-37</v>
          </cell>
          <cell r="E68">
            <v>1.3145682456234523E-17</v>
          </cell>
          <cell r="F68">
            <v>4.7929357348773939E-2</v>
          </cell>
          <cell r="G68">
            <v>1554.1454469982943</v>
          </cell>
          <cell r="H68">
            <v>3152.5288403695422</v>
          </cell>
          <cell r="I68">
            <v>4796.6201648300676</v>
          </cell>
          <cell r="J68">
            <v>6487.726500379028</v>
          </cell>
          <cell r="K68">
            <v>8227.1923047328291</v>
          </cell>
          <cell r="L68">
            <v>10016.400482191411</v>
          </cell>
        </row>
        <row r="69">
          <cell r="A69" t="str">
            <v>E-Taxi price</v>
          </cell>
          <cell r="B69">
            <v>30000</v>
          </cell>
          <cell r="C69">
            <v>27990.989746104224</v>
          </cell>
          <cell r="D69">
            <v>26116.516898883725</v>
          </cell>
          <cell r="E69">
            <v>24367.571890687068</v>
          </cell>
          <cell r="F69">
            <v>22735.748497655972</v>
          </cell>
          <cell r="G69">
            <v>21213.203435596428</v>
          </cell>
          <cell r="H69">
            <v>19792.618661593417</v>
          </cell>
          <cell r="I69">
            <v>18467.166200173746</v>
          </cell>
          <cell r="J69">
            <v>17230.475324955525</v>
          </cell>
          <cell r="K69">
            <v>16076.601938044398</v>
          </cell>
          <cell r="L69">
            <v>15000</v>
          </cell>
        </row>
        <row r="70">
          <cell r="B70">
            <v>2020</v>
          </cell>
          <cell r="C70">
            <v>2021</v>
          </cell>
          <cell r="D70">
            <v>2022</v>
          </cell>
          <cell r="E70">
            <v>2023</v>
          </cell>
          <cell r="F70">
            <v>2024</v>
          </cell>
          <cell r="G70">
            <v>2025</v>
          </cell>
          <cell r="H70">
            <v>2026</v>
          </cell>
          <cell r="I70">
            <v>2027</v>
          </cell>
          <cell r="J70">
            <v>2028</v>
          </cell>
          <cell r="K70">
            <v>2029</v>
          </cell>
          <cell r="L70">
            <v>2030</v>
          </cell>
        </row>
      </sheetData>
      <sheetData sheetId="13"/>
      <sheetData sheetId="14">
        <row r="6">
          <cell r="B6">
            <v>8.5</v>
          </cell>
        </row>
        <row r="10">
          <cell r="B10">
            <v>20000</v>
          </cell>
        </row>
        <row r="18">
          <cell r="B18">
            <v>0.15</v>
          </cell>
        </row>
        <row r="20">
          <cell r="B20">
            <v>15</v>
          </cell>
        </row>
      </sheetData>
      <sheetData sheetId="15">
        <row r="5">
          <cell r="B5">
            <v>2020</v>
          </cell>
        </row>
        <row r="89">
          <cell r="B89">
            <v>2020</v>
          </cell>
          <cell r="C89">
            <v>2021</v>
          </cell>
          <cell r="D89">
            <v>2022</v>
          </cell>
          <cell r="E89">
            <v>2023</v>
          </cell>
          <cell r="F89">
            <v>2024</v>
          </cell>
          <cell r="G89">
            <v>2025</v>
          </cell>
          <cell r="H89">
            <v>2026</v>
          </cell>
          <cell r="I89">
            <v>2027</v>
          </cell>
          <cell r="J89">
            <v>2028</v>
          </cell>
          <cell r="K89">
            <v>2029</v>
          </cell>
        </row>
        <row r="90">
          <cell r="A90" t="str">
            <v>Cost e-LCV</v>
          </cell>
          <cell r="B90">
            <v>31000</v>
          </cell>
          <cell r="C90">
            <v>30340.275870831199</v>
          </cell>
          <cell r="D90">
            <v>29694.59161026264</v>
          </cell>
          <cell r="E90">
            <v>29062.648429904453</v>
          </cell>
          <cell r="F90">
            <v>28444.153900009042</v>
          </cell>
          <cell r="G90">
            <v>27838.821814150113</v>
          </cell>
          <cell r="H90">
            <v>27246.372056781544</v>
          </cell>
          <cell r="I90">
            <v>26666.530473614788</v>
          </cell>
          <cell r="J90">
            <v>26099.028744754825</v>
          </cell>
          <cell r="K90">
            <v>25543.604260535958</v>
          </cell>
          <cell r="L90">
            <v>25000.000000000004</v>
          </cell>
        </row>
        <row r="91">
          <cell r="A91" t="str">
            <v>LCV demand cumulative</v>
          </cell>
          <cell r="B91">
            <v>1532.2340499999982</v>
          </cell>
          <cell r="C91">
            <v>3102.0078342249976</v>
          </cell>
          <cell r="D91">
            <v>4710.2410761635083</v>
          </cell>
          <cell r="E91">
            <v>6357.8760325295134</v>
          </cell>
          <cell r="F91">
            <v>8045.8780453264853</v>
          </cell>
          <cell r="G91">
            <v>9775.2361074369837</v>
          </cell>
          <cell r="H91">
            <v>11546.963442069191</v>
          </cell>
          <cell r="I91">
            <v>13362.098096399886</v>
          </cell>
          <cell r="J91">
            <v>15221.703549761683</v>
          </cell>
          <cell r="K91">
            <v>17126.869336730844</v>
          </cell>
          <cell r="L91">
            <v>19078.71168548075</v>
          </cell>
        </row>
        <row r="92">
          <cell r="A92" t="str">
            <v>BAU E-LCVs cumulative</v>
          </cell>
          <cell r="B92">
            <v>9.7233225966677575E-20</v>
          </cell>
          <cell r="C92">
            <v>3.345391726926307E-15</v>
          </cell>
          <cell r="D92">
            <v>1.9049941957277728E-10</v>
          </cell>
          <cell r="E92">
            <v>1.2523085231549654E-5</v>
          </cell>
          <cell r="F92">
            <v>0.15780107900414039</v>
          </cell>
          <cell r="G92">
            <v>417.30569194904905</v>
          </cell>
          <cell r="H92">
            <v>2188.2878836143423</v>
          </cell>
          <cell r="I92">
            <v>4003.4225379450372</v>
          </cell>
          <cell r="J92">
            <v>5863.0279913068343</v>
          </cell>
          <cell r="K92">
            <v>7768.193778275996</v>
          </cell>
          <cell r="L92">
            <v>9720.0361270259018</v>
          </cell>
        </row>
        <row r="97">
          <cell r="A97" t="str">
            <v>With project EVs cumulative</v>
          </cell>
          <cell r="B97">
            <v>9.7233225966677575E-20</v>
          </cell>
          <cell r="C97">
            <v>3.345391726926307E-15</v>
          </cell>
          <cell r="D97">
            <v>1.9049941957277728E-10</v>
          </cell>
          <cell r="E97">
            <v>1.2523085231549654E-5</v>
          </cell>
          <cell r="F97">
            <v>407.17218516344127</v>
          </cell>
          <cell r="G97">
            <v>2136.5171707554855</v>
          </cell>
          <cell r="H97">
            <v>3908.2445053876918</v>
          </cell>
          <cell r="I97">
            <v>5723.3791597183872</v>
          </cell>
          <cell r="J97">
            <v>7582.9846130801843</v>
          </cell>
          <cell r="K97">
            <v>9488.150400049346</v>
          </cell>
          <cell r="L97">
            <v>11439.992748799252</v>
          </cell>
        </row>
      </sheetData>
      <sheetData sheetId="16"/>
      <sheetData sheetId="17"/>
      <sheetData sheetId="18">
        <row r="8">
          <cell r="C8">
            <v>1507.9997043071994</v>
          </cell>
          <cell r="G8">
            <v>68.355705293549988</v>
          </cell>
        </row>
        <row r="10">
          <cell r="C10">
            <v>4.4352000000000003E-2</v>
          </cell>
          <cell r="G10">
            <v>3.3E-4</v>
          </cell>
        </row>
        <row r="11">
          <cell r="C11">
            <v>5.2031999999999998</v>
          </cell>
          <cell r="G11">
            <v>1.9200000000000002E-2</v>
          </cell>
        </row>
        <row r="12">
          <cell r="C12">
            <v>70631.599668633309</v>
          </cell>
          <cell r="G12">
            <v>2792.7538404381362</v>
          </cell>
        </row>
      </sheetData>
      <sheetData sheetId="19"/>
      <sheetData sheetId="20"/>
      <sheetData sheetId="21">
        <row r="80">
          <cell r="B80">
            <v>44.3</v>
          </cell>
        </row>
        <row r="82">
          <cell r="B82">
            <v>0.74099999999999999</v>
          </cell>
        </row>
        <row r="94">
          <cell r="B94">
            <v>3.6</v>
          </cell>
        </row>
      </sheetData>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data.worldbank.org/indicator/NY.GDP.PCAP.CD?locations=EC"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3" Type="http://schemas.openxmlformats.org/officeDocument/2006/relationships/hyperlink" Target="mailto:EV15@30" TargetMode="External"/><Relationship Id="rId2" Type="http://schemas.openxmlformats.org/officeDocument/2006/relationships/hyperlink" Target="mailto:EV30@30" TargetMode="External"/><Relationship Id="rId1" Type="http://schemas.openxmlformats.org/officeDocument/2006/relationships/hyperlink" Target="mailto:EV15@30" TargetMode="External"/><Relationship Id="rId5" Type="http://schemas.openxmlformats.org/officeDocument/2006/relationships/drawing" Target="../drawings/drawing2.xml"/><Relationship Id="rId4" Type="http://schemas.openxmlformats.org/officeDocument/2006/relationships/hyperlink" Target="mailto:EV30@30" TargetMode="External"/></Relationships>
</file>

<file path=xl/worksheets/_rels/sheet5.xml.rels><?xml version="1.0" encoding="UTF-8" standalone="yes"?>
<Relationships xmlns="http://schemas.openxmlformats.org/package/2006/relationships"><Relationship Id="rId3" Type="http://schemas.openxmlformats.org/officeDocument/2006/relationships/hyperlink" Target="mailto:EV30@30" TargetMode="External"/><Relationship Id="rId2" Type="http://schemas.openxmlformats.org/officeDocument/2006/relationships/hyperlink" Target="mailto:EV15@15" TargetMode="External"/><Relationship Id="rId1" Type="http://schemas.openxmlformats.org/officeDocument/2006/relationships/hyperlink" Target="https://www.argentina.gob.ar/enre/curva-de-demanda-electrica" TargetMode="External"/><Relationship Id="rId4"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hyperlink" Target="https://www2.deloitte.com/us/en/insights/focus/future-of-mobility/electric-vehicle-trends-2030.html"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s://www.globalpetrolprices.com/" TargetMode="External"/><Relationship Id="rId2" Type="http://schemas.openxmlformats.org/officeDocument/2006/relationships/hyperlink" Target="https://www.imf.org/external/datamapper/NGDP_RPCH@WEO/OEMDC/ADVEC/WEOWORLD/MEX/PER" TargetMode="External"/><Relationship Id="rId1" Type="http://schemas.openxmlformats.org/officeDocument/2006/relationships/hyperlink" Target="https://www.imf.org/external/datamapper/NGDP_RPCH@WEO/OEMDC/ADVEC/WEOWORLD/MEX" TargetMode="External"/><Relationship Id="rId6" Type="http://schemas.openxmlformats.org/officeDocument/2006/relationships/drawing" Target="../drawings/drawing5.xml"/><Relationship Id="rId5" Type="http://schemas.openxmlformats.org/officeDocument/2006/relationships/printerSettings" Target="../printerSettings/printerSettings3.bin"/><Relationship Id="rId4" Type="http://schemas.openxmlformats.org/officeDocument/2006/relationships/hyperlink" Target="https://www.globalpetrolprices.com/diesel_prices/"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home.uni-leipzig.de/energy/energy-fundamentals/03.htm" TargetMode="External"/></Relationships>
</file>

<file path=xl/worksheets/_rels/sheet9.xml.rels><?xml version="1.0" encoding="UTF-8" standalone="yes"?>
<Relationships xmlns="http://schemas.openxmlformats.org/package/2006/relationships"><Relationship Id="rId1" Type="http://schemas.openxmlformats.org/officeDocument/2006/relationships/hyperlink" Target="https://www.globalpetrolprices.com/diesel_prices/"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hyperlink" Target="https://www.renault.com.ar/automoviles/logan.html" TargetMode="External"/></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hyperlink" Target="https://www.carsguide.com.au/suzuki/apv;%20Automercados%20indicates%209l/100km" TargetMode="External"/><Relationship Id="rId1" Type="http://schemas.openxmlformats.org/officeDocument/2006/relationships/hyperlink" Target="https://de.renault.ch/elektroautos/kangoo-ze/motoren.html" TargetMode="External"/><Relationship Id="rId4" Type="http://schemas.openxmlformats.org/officeDocument/2006/relationships/drawing" Target="../drawings/drawing11.xml"/></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umweltperspektiven.ch/designwerk-stattet-basel-mit-elektrischen-muellfahrzeugen-aus/" TargetMode="External"/></Relationships>
</file>

<file path=xl/worksheets/_rels/sheet21.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2.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3.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4.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6.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7.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2B2E2-4948-459E-ABDC-7917DE3FC4C6}">
  <dimension ref="A1:F58"/>
  <sheetViews>
    <sheetView workbookViewId="0">
      <selection sqref="A1:E58"/>
    </sheetView>
  </sheetViews>
  <sheetFormatPr defaultRowHeight="14.25" x14ac:dyDescent="0.45"/>
  <cols>
    <col min="1" max="1" width="18.6640625" customWidth="1"/>
    <col min="2" max="2" width="10.86328125" customWidth="1"/>
    <col min="3" max="3" width="11.59765625" bestFit="1" customWidth="1"/>
    <col min="4" max="4" width="14.19921875" bestFit="1" customWidth="1"/>
    <col min="5" max="6" width="9.6640625" bestFit="1" customWidth="1"/>
  </cols>
  <sheetData>
    <row r="1" spans="1:6" ht="21" x14ac:dyDescent="0.65">
      <c r="A1" s="1" t="s">
        <v>109</v>
      </c>
    </row>
    <row r="2" spans="1:6" x14ac:dyDescent="0.45">
      <c r="B2" s="104"/>
      <c r="C2" s="104"/>
      <c r="D2" s="104"/>
    </row>
    <row r="4" spans="1:6" x14ac:dyDescent="0.45">
      <c r="A4" s="3" t="s">
        <v>33</v>
      </c>
      <c r="B4" s="4" t="s">
        <v>43</v>
      </c>
      <c r="C4" s="4" t="s">
        <v>44</v>
      </c>
      <c r="D4" s="4" t="s">
        <v>110</v>
      </c>
      <c r="E4" s="4" t="s">
        <v>111</v>
      </c>
    </row>
    <row r="5" spans="1:6" x14ac:dyDescent="0.45">
      <c r="A5" s="6" t="s">
        <v>112</v>
      </c>
      <c r="B5" s="8">
        <f>9209143+8631+679911*0.208</f>
        <v>9359195.4879999999</v>
      </c>
      <c r="C5" s="8">
        <f>797703+679911*0.74</f>
        <v>1300837.1400000001</v>
      </c>
      <c r="D5" s="8">
        <f>1438138+679911*0.052+72241</f>
        <v>1545734.372</v>
      </c>
      <c r="E5" s="8">
        <v>11453615</v>
      </c>
      <c r="F5" s="104"/>
    </row>
    <row r="6" spans="1:6" x14ac:dyDescent="0.45">
      <c r="A6" s="6" t="s">
        <v>45</v>
      </c>
      <c r="B6" s="8">
        <v>15886</v>
      </c>
      <c r="C6" s="8">
        <v>23829</v>
      </c>
      <c r="D6" s="8">
        <v>169656</v>
      </c>
      <c r="E6" s="8">
        <v>209371</v>
      </c>
      <c r="F6" s="104"/>
    </row>
    <row r="7" spans="1:6" hidden="1" x14ac:dyDescent="0.45">
      <c r="A7" s="6" t="s">
        <v>46</v>
      </c>
      <c r="B7" s="8"/>
      <c r="C7" s="8"/>
      <c r="D7" s="8"/>
      <c r="E7" s="8">
        <f t="shared" ref="E7:E16" si="0">SUM(B7:D7)</f>
        <v>0</v>
      </c>
    </row>
    <row r="8" spans="1:6" x14ac:dyDescent="0.45">
      <c r="A8" s="6" t="s">
        <v>47</v>
      </c>
      <c r="B8" s="8">
        <f>E8</f>
        <v>5405596</v>
      </c>
      <c r="C8" s="8"/>
      <c r="D8" s="8"/>
      <c r="E8" s="8">
        <v>5405596</v>
      </c>
    </row>
    <row r="9" spans="1:6" hidden="1" x14ac:dyDescent="0.45">
      <c r="A9" s="6" t="s">
        <v>113</v>
      </c>
      <c r="B9" s="8"/>
      <c r="C9" s="8"/>
      <c r="D9" s="8"/>
      <c r="E9" s="8">
        <f t="shared" si="0"/>
        <v>0</v>
      </c>
    </row>
    <row r="10" spans="1:6" x14ac:dyDescent="0.45">
      <c r="A10" s="6" t="s">
        <v>114</v>
      </c>
      <c r="B10" s="8"/>
      <c r="C10" s="8">
        <v>31640</v>
      </c>
      <c r="D10" s="8"/>
      <c r="E10" s="8">
        <f t="shared" si="0"/>
        <v>31640</v>
      </c>
    </row>
    <row r="11" spans="1:6" x14ac:dyDescent="0.45">
      <c r="A11" s="6" t="s">
        <v>115</v>
      </c>
      <c r="B11" s="8"/>
      <c r="C11" s="8">
        <v>16371</v>
      </c>
      <c r="D11" s="8"/>
      <c r="E11" s="8">
        <f t="shared" si="0"/>
        <v>16371</v>
      </c>
    </row>
    <row r="12" spans="1:6" x14ac:dyDescent="0.45">
      <c r="A12" s="6" t="s">
        <v>50</v>
      </c>
      <c r="B12" s="8">
        <f>1444810*0.21</f>
        <v>303410.09999999998</v>
      </c>
      <c r="C12" s="8">
        <f>1444810*0.74</f>
        <v>1069159.3999999999</v>
      </c>
      <c r="D12" s="8"/>
      <c r="E12" s="8">
        <f>SUM(B12:D12)</f>
        <v>1372569.5</v>
      </c>
    </row>
    <row r="13" spans="1:6" x14ac:dyDescent="0.45">
      <c r="A13" s="6" t="s">
        <v>51</v>
      </c>
      <c r="B13" s="8"/>
      <c r="C13" s="8">
        <v>15149</v>
      </c>
      <c r="D13" s="8"/>
      <c r="E13" s="8">
        <f t="shared" si="0"/>
        <v>15149</v>
      </c>
    </row>
    <row r="14" spans="1:6" x14ac:dyDescent="0.45">
      <c r="A14" s="6" t="s">
        <v>52</v>
      </c>
      <c r="B14" s="8"/>
      <c r="C14" s="8">
        <v>85844</v>
      </c>
      <c r="D14" s="8"/>
      <c r="E14" s="8">
        <f t="shared" si="0"/>
        <v>85844</v>
      </c>
    </row>
    <row r="15" spans="1:6" x14ac:dyDescent="0.45">
      <c r="A15" s="6" t="s">
        <v>53</v>
      </c>
      <c r="B15" s="8"/>
      <c r="C15" s="8">
        <f>6645+63129+39871</f>
        <v>109645</v>
      </c>
      <c r="D15" s="8"/>
      <c r="E15" s="8">
        <f t="shared" si="0"/>
        <v>109645</v>
      </c>
    </row>
    <row r="16" spans="1:6" x14ac:dyDescent="0.45">
      <c r="A16" s="6" t="s">
        <v>54</v>
      </c>
      <c r="B16" s="8"/>
      <c r="C16" s="8">
        <f>9968+56484+116290+39871</f>
        <v>222613</v>
      </c>
      <c r="D16" s="8"/>
      <c r="E16" s="8">
        <f t="shared" si="0"/>
        <v>222613</v>
      </c>
    </row>
    <row r="17" spans="1:5" x14ac:dyDescent="0.45">
      <c r="A17" s="30" t="s">
        <v>642</v>
      </c>
    </row>
    <row r="18" spans="1:5" x14ac:dyDescent="0.45">
      <c r="A18" s="6" t="s">
        <v>117</v>
      </c>
      <c r="B18" s="6">
        <v>2019</v>
      </c>
      <c r="E18" s="104">
        <f>SUM(E5:E17)</f>
        <v>18922413.5</v>
      </c>
    </row>
    <row r="20" spans="1:5" x14ac:dyDescent="0.45">
      <c r="A20" s="17" t="s">
        <v>0</v>
      </c>
      <c r="B20" s="7" t="s">
        <v>6</v>
      </c>
    </row>
    <row r="22" spans="1:5" x14ac:dyDescent="0.45">
      <c r="A22" s="6" t="s">
        <v>123</v>
      </c>
      <c r="B22" s="10">
        <f>'country values'!B23</f>
        <v>8.9999999999999993E-3</v>
      </c>
    </row>
    <row r="23" spans="1:5" x14ac:dyDescent="0.45">
      <c r="A23" s="52" t="s">
        <v>193</v>
      </c>
    </row>
    <row r="25" spans="1:5" x14ac:dyDescent="0.45">
      <c r="A25" s="6" t="s">
        <v>190</v>
      </c>
      <c r="B25" s="20">
        <f>'country values'!B5</f>
        <v>0.38223498261914818</v>
      </c>
    </row>
    <row r="26" spans="1:5" x14ac:dyDescent="0.45">
      <c r="A26" s="52" t="s">
        <v>193</v>
      </c>
    </row>
    <row r="28" spans="1:5" ht="28.5" x14ac:dyDescent="0.45">
      <c r="A28" s="38" t="s">
        <v>415</v>
      </c>
      <c r="B28" s="113">
        <f>B22*B39</f>
        <v>8.8199999999999997E-3</v>
      </c>
    </row>
    <row r="29" spans="1:5" x14ac:dyDescent="0.45">
      <c r="A29" s="52" t="s">
        <v>416</v>
      </c>
    </row>
    <row r="30" spans="1:5" x14ac:dyDescent="0.45">
      <c r="A30" s="52"/>
    </row>
    <row r="31" spans="1:5" x14ac:dyDescent="0.45">
      <c r="A31" s="6" t="s">
        <v>417</v>
      </c>
      <c r="B31" s="155">
        <f>B57</f>
        <v>8.4533306115053275E-3</v>
      </c>
    </row>
    <row r="32" spans="1:5" x14ac:dyDescent="0.45">
      <c r="A32" s="52" t="s">
        <v>660</v>
      </c>
      <c r="B32" s="112"/>
    </row>
    <row r="33" spans="1:4" x14ac:dyDescent="0.45">
      <c r="A33" s="52"/>
      <c r="B33" s="112"/>
    </row>
    <row r="34" spans="1:4" ht="28.5" x14ac:dyDescent="0.45">
      <c r="A34" s="38" t="s">
        <v>418</v>
      </c>
      <c r="B34" s="114">
        <f>B48</f>
        <v>1.0177285493024879E-2</v>
      </c>
    </row>
    <row r="37" spans="1:4" ht="26.25" x14ac:dyDescent="0.45">
      <c r="A37" s="147" t="s">
        <v>644</v>
      </c>
      <c r="B37" s="42" t="s">
        <v>645</v>
      </c>
    </row>
    <row r="38" spans="1:4" x14ac:dyDescent="0.45">
      <c r="A38" s="45" t="s">
        <v>646</v>
      </c>
      <c r="B38" s="45">
        <v>1.18</v>
      </c>
    </row>
    <row r="39" spans="1:4" x14ac:dyDescent="0.45">
      <c r="A39" s="148" t="s">
        <v>647</v>
      </c>
      <c r="B39" s="148">
        <v>0.98</v>
      </c>
    </row>
    <row r="40" spans="1:4" x14ac:dyDescent="0.45">
      <c r="A40" s="45" t="s">
        <v>648</v>
      </c>
      <c r="B40" s="45">
        <v>0.87</v>
      </c>
    </row>
    <row r="41" spans="1:4" x14ac:dyDescent="0.45">
      <c r="A41" s="45" t="s">
        <v>649</v>
      </c>
      <c r="B41" s="45">
        <v>0.82</v>
      </c>
    </row>
    <row r="44" spans="1:4" x14ac:dyDescent="0.45">
      <c r="A44" s="2" t="s">
        <v>650</v>
      </c>
    </row>
    <row r="45" spans="1:4" x14ac:dyDescent="0.45">
      <c r="A45" s="149" t="s">
        <v>651</v>
      </c>
      <c r="B45" s="6">
        <v>-3</v>
      </c>
      <c r="D45" s="104"/>
    </row>
    <row r="46" spans="1:4" x14ac:dyDescent="0.45">
      <c r="A46" s="6" t="s">
        <v>652</v>
      </c>
      <c r="B46" s="6">
        <v>-1.2999999999999999E-4</v>
      </c>
    </row>
    <row r="47" spans="1:4" x14ac:dyDescent="0.45">
      <c r="A47" s="6" t="s">
        <v>653</v>
      </c>
      <c r="B47" s="97">
        <f>590*EXP(B45*EXP(B46*B52))*B55*1000</f>
        <v>12803130.389978416</v>
      </c>
      <c r="D47" s="104"/>
    </row>
    <row r="48" spans="1:4" x14ac:dyDescent="0.45">
      <c r="A48" t="s">
        <v>386</v>
      </c>
      <c r="B48" s="150">
        <f>(B47/E5)^(1/11)-1</f>
        <v>1.0177285493024879E-2</v>
      </c>
    </row>
    <row r="49" spans="1:4" x14ac:dyDescent="0.45">
      <c r="A49" t="s">
        <v>654</v>
      </c>
    </row>
    <row r="51" spans="1:4" x14ac:dyDescent="0.45">
      <c r="A51" t="s">
        <v>655</v>
      </c>
      <c r="B51">
        <v>9912</v>
      </c>
    </row>
    <row r="52" spans="1:4" x14ac:dyDescent="0.45">
      <c r="A52" t="s">
        <v>656</v>
      </c>
      <c r="B52" s="31">
        <f>B51*(100%+B22-B57)^11</f>
        <v>9971.7676439079278</v>
      </c>
    </row>
    <row r="53" spans="1:4" x14ac:dyDescent="0.45">
      <c r="A53" s="14" t="s">
        <v>657</v>
      </c>
    </row>
    <row r="55" spans="1:4" x14ac:dyDescent="0.45">
      <c r="A55" t="s">
        <v>658</v>
      </c>
      <c r="B55">
        <v>49.3</v>
      </c>
      <c r="D55" t="s">
        <v>662</v>
      </c>
    </row>
    <row r="56" spans="1:4" x14ac:dyDescent="0.45">
      <c r="A56" t="s">
        <v>659</v>
      </c>
      <c r="B56">
        <v>44.94</v>
      </c>
    </row>
    <row r="57" spans="1:4" x14ac:dyDescent="0.45">
      <c r="A57" t="s">
        <v>386</v>
      </c>
      <c r="B57" s="151">
        <f>(B55/B56)^(1/11)-1</f>
        <v>8.4533306115053275E-3</v>
      </c>
    </row>
    <row r="58" spans="1:4" x14ac:dyDescent="0.45">
      <c r="A58" t="s">
        <v>661</v>
      </c>
    </row>
  </sheetData>
  <hyperlinks>
    <hyperlink ref="A53" r:id="rId1" display="https://data.worldbank.org/indicator/NY.GDP.PCAP.CD?locations=EC" xr:uid="{A0332B0A-FE93-4138-A7D9-B1FD43FC8D1C}"/>
  </hyperlinks>
  <pageMargins left="0.7" right="0.7" top="0.75" bottom="0.75" header="0.3" footer="0.3"/>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B9DE0-0005-4B4A-ADE9-EB009DAC55F1}">
  <dimension ref="A1:L85"/>
  <sheetViews>
    <sheetView workbookViewId="0">
      <selection activeCell="I12" sqref="I12"/>
    </sheetView>
  </sheetViews>
  <sheetFormatPr defaultRowHeight="14.25" x14ac:dyDescent="0.45"/>
  <cols>
    <col min="1" max="1" width="16.1328125" customWidth="1"/>
    <col min="2" max="2" width="14.19921875" bestFit="1" customWidth="1"/>
    <col min="3" max="3" width="12.59765625" customWidth="1"/>
    <col min="4" max="5" width="9.6640625" bestFit="1" customWidth="1"/>
    <col min="6" max="6" width="14.46484375" customWidth="1"/>
    <col min="7" max="7" width="12.796875" customWidth="1"/>
    <col min="8" max="8" width="14.86328125" customWidth="1"/>
    <col min="9" max="12" width="9.6640625" bestFit="1" customWidth="1"/>
  </cols>
  <sheetData>
    <row r="1" spans="1:10" ht="21" x14ac:dyDescent="0.65">
      <c r="A1" s="1" t="s">
        <v>116</v>
      </c>
    </row>
    <row r="2" spans="1:10" ht="21" x14ac:dyDescent="0.65">
      <c r="A2" s="1"/>
    </row>
    <row r="3" spans="1:10" x14ac:dyDescent="0.45">
      <c r="A3" t="s">
        <v>118</v>
      </c>
    </row>
    <row r="5" spans="1:10" x14ac:dyDescent="0.45">
      <c r="A5" s="51">
        <f>'Vehicles and Inputs'!B18</f>
        <v>2019</v>
      </c>
    </row>
    <row r="6" spans="1:10" ht="15.75" x14ac:dyDescent="0.55000000000000004">
      <c r="A6" s="3" t="s">
        <v>33</v>
      </c>
      <c r="B6" s="4" t="s">
        <v>36</v>
      </c>
      <c r="C6" s="4" t="s">
        <v>37</v>
      </c>
      <c r="D6" s="4" t="s">
        <v>38</v>
      </c>
      <c r="E6" s="4" t="s">
        <v>119</v>
      </c>
      <c r="F6" s="4" t="s">
        <v>121</v>
      </c>
      <c r="H6" s="4" t="s">
        <v>125</v>
      </c>
    </row>
    <row r="7" spans="1:10" x14ac:dyDescent="0.45">
      <c r="A7" s="6" t="s">
        <v>112</v>
      </c>
      <c r="B7" s="8">
        <f>(defaults!D5*defaults!$J$5*'Vehicles and Inputs'!$B$5+'Vehicles and Inputs'!$C$5*defaults!$J$6*defaults!D6+defaults!D7*defaults!$J$7*'Vehicles and Inputs'!$D$5)/10^6</f>
        <v>28938.720615352002</v>
      </c>
      <c r="C7" s="8">
        <f>(defaults!E5*defaults!$J$5*'Vehicles and Inputs'!$B$5+'Vehicles and Inputs'!$C$5*defaults!$J$6*defaults!E6+defaults!E7*defaults!$J$7*'Vehicles and Inputs'!$D$5)/10^6</f>
        <v>795.39951181580022</v>
      </c>
      <c r="D7" s="8">
        <f>(defaults!F5*defaults!$J$5*'Vehicles and Inputs'!$B$5+'Vehicles and Inputs'!$C$5*defaults!$J$6*defaults!F6+defaults!F7*defaults!$J$7*'Vehicles and Inputs'!$D$5)/10^6</f>
        <v>21725441.040922087</v>
      </c>
      <c r="E7" s="8">
        <f>(defaults!H5*defaults!$J$5*'Vehicles and Inputs'!$B$5+'Vehicles and Inputs'!$C$5*defaults!$J$6*defaults!H6+defaults!H7*defaults!$J$7*'Vehicles and Inputs'!$D$5)/10^6</f>
        <v>26926355.033276867</v>
      </c>
      <c r="F7" s="8">
        <f>(defaults!I5*defaults!$J$5*'Vehicles and Inputs'!$B$5+'Vehicles and Inputs'!$C$5*defaults!$J$6*defaults!I6+defaults!I7*defaults!$J$7*'Vehicles and Inputs'!$D$5)/10^6</f>
        <v>315302.89881383872</v>
      </c>
      <c r="H7" s="34">
        <f>E7/$E$19</f>
        <v>0.36742338872186514</v>
      </c>
    </row>
    <row r="8" spans="1:10" x14ac:dyDescent="0.45">
      <c r="A8" s="6" t="s">
        <v>45</v>
      </c>
      <c r="B8" s="8">
        <f>(defaults!D8*defaults!$J$8*'Vehicles and Inputs'!$B$6+'Vehicles and Inputs'!$C$6*defaults!$J$9*defaults!D9+defaults!D10*defaults!$J$10*'Vehicles and Inputs'!$D$6)/10^6</f>
        <v>1344.7254</v>
      </c>
      <c r="C8" s="8">
        <f>(defaults!E8*defaults!$J$8*'Vehicles and Inputs'!$B$6+'Vehicles and Inputs'!$C$6*defaults!$J$9*defaults!E9+defaults!E10*defaults!$J$10*'Vehicles and Inputs'!$D$6)/10^6</f>
        <v>65.922844400000002</v>
      </c>
      <c r="D8" s="8">
        <f>(defaults!F8*defaults!$J$8*'Vehicles and Inputs'!$B$6+'Vehicles and Inputs'!$C$6*defaults!$J$9*defaults!F9+defaults!F10*defaults!$J$10*'Vehicles and Inputs'!$D$6)/10^6</f>
        <v>1757032.2834617158</v>
      </c>
      <c r="E8" s="8">
        <f>(defaults!H8*defaults!$J$8*'Vehicles and Inputs'!$B$6+'Vehicles and Inputs'!$C$6*defaults!$J$9*defaults!H9+defaults!H10*defaults!$J$10*'Vehicles and Inputs'!$D$6)/10^6</f>
        <v>2421043.9758787081</v>
      </c>
      <c r="F8" s="8">
        <f>(defaults!I8*defaults!$J$8*'Vehicles and Inputs'!$B$6+'Vehicles and Inputs'!$C$6*defaults!$J$9*defaults!I9+defaults!I10*defaults!$J$10*'Vehicles and Inputs'!$D$6)/10^6</f>
        <v>27345.963081959999</v>
      </c>
      <c r="H8" s="34">
        <f t="shared" ref="H8:H19" si="0">E8/$E$19</f>
        <v>3.3036338589559067E-2</v>
      </c>
    </row>
    <row r="9" spans="1:10" hidden="1" x14ac:dyDescent="0.45">
      <c r="A9" s="6" t="s">
        <v>46</v>
      </c>
      <c r="B9" s="8">
        <f>(defaults!D11*defaults!$J$11*'Vehicles and Inputs'!$B$7+'Vehicles and Inputs'!$C$7*defaults!$J$12*defaults!D12+defaults!D13*defaults!$J$13*'Vehicles and Inputs'!$D$7)/10^6</f>
        <v>0</v>
      </c>
      <c r="C9" s="8">
        <f>(defaults!E11*defaults!$J$11*'Vehicles and Inputs'!$B$7+'Vehicles and Inputs'!$C$7*defaults!$J$12*defaults!E12+defaults!E13*defaults!$J$13*'Vehicles and Inputs'!$D$7)/10^6</f>
        <v>0</v>
      </c>
      <c r="D9" s="8">
        <f>(defaults!F11*defaults!$J$11*'Vehicles and Inputs'!$B$7+'Vehicles and Inputs'!$C$7*defaults!$J$12*defaults!F12+defaults!F13*defaults!$J$13*'Vehicles and Inputs'!$D$7)/10^6</f>
        <v>0</v>
      </c>
      <c r="E9" s="8">
        <f>(defaults!H11*defaults!$J$11*'Vehicles and Inputs'!$B$7+'Vehicles and Inputs'!$C$7*defaults!$J$12*defaults!H12+defaults!H13*defaults!$J$13*'Vehicles and Inputs'!$D$7)/10^6</f>
        <v>0</v>
      </c>
      <c r="F9" s="8">
        <f>(defaults!I11*defaults!$J$11*'Vehicles and Inputs'!$B$7+'Vehicles and Inputs'!$C$7*defaults!$J$12*defaults!I12+defaults!I13*defaults!$J$13*'Vehicles and Inputs'!$D$7)/10^6</f>
        <v>0</v>
      </c>
      <c r="H9" s="34">
        <f t="shared" si="0"/>
        <v>0</v>
      </c>
    </row>
    <row r="10" spans="1:10" x14ac:dyDescent="0.45">
      <c r="A10" s="6" t="s">
        <v>122</v>
      </c>
      <c r="B10" s="8">
        <f>(defaults!D14*defaults!$J$14*'Vehicles and Inputs'!$B$8)/10^6</f>
        <v>10281.443592</v>
      </c>
      <c r="C10" s="8">
        <f>(defaults!E14*defaults!$J$14*'Vehicles and Inputs'!$B$8)/10^6</f>
        <v>113.517516</v>
      </c>
      <c r="D10" s="8">
        <f>(defaults!F14*defaults!$J$14*'Vehicles and Inputs'!$B$8)/10^6</f>
        <v>1623202.4314510801</v>
      </c>
      <c r="E10" s="8">
        <f>(defaults!H14*defaults!$J$14*'Vehicles and Inputs'!$B$8)/10^6</f>
        <v>1957152.3345267854</v>
      </c>
      <c r="F10" s="8">
        <f>(defaults!I14*defaults!$J$14*'Vehicles and Inputs'!$B$8)/10^6</f>
        <v>23422.834508673604</v>
      </c>
      <c r="H10" s="34">
        <f t="shared" si="0"/>
        <v>2.6706308451628104E-2</v>
      </c>
      <c r="J10" s="112">
        <f>H8+H12+H13+H14</f>
        <v>0.23988972761904906</v>
      </c>
    </row>
    <row r="11" spans="1:10" hidden="1" x14ac:dyDescent="0.45">
      <c r="A11" s="6" t="s">
        <v>113</v>
      </c>
      <c r="B11" s="8">
        <f>(defaults!D15*defaults!$J$15*'Vehicles and Inputs'!$B$9+'Vehicles and Inputs'!$C$9*defaults!$J$16*defaults!D16)/10^6</f>
        <v>0</v>
      </c>
      <c r="C11" s="8">
        <f>(defaults!E15*defaults!$J$15*'Vehicles and Inputs'!$B$9+'Vehicles and Inputs'!$C$9*defaults!$J$16*defaults!E16)/10^6</f>
        <v>0</v>
      </c>
      <c r="D11" s="8">
        <f>(defaults!F15*defaults!$J$15*'Vehicles and Inputs'!$B$9+'Vehicles and Inputs'!$C$9*defaults!$J$16*defaults!F16)/10^6</f>
        <v>0</v>
      </c>
      <c r="E11" s="8">
        <f>(defaults!H15*defaults!$J$15*'Vehicles and Inputs'!$B$9+'Vehicles and Inputs'!$C$9*defaults!$J$16*defaults!H16)/10^6</f>
        <v>0</v>
      </c>
      <c r="F11" s="8">
        <f>(defaults!I15*defaults!$J$15*'Vehicles and Inputs'!$B$9+'Vehicles and Inputs'!$C$9*defaults!$J$16*defaults!I16)/10^6</f>
        <v>0</v>
      </c>
      <c r="H11" s="34">
        <f t="shared" si="0"/>
        <v>0</v>
      </c>
    </row>
    <row r="12" spans="1:10" x14ac:dyDescent="0.45">
      <c r="A12" s="6" t="s">
        <v>114</v>
      </c>
      <c r="B12" s="8">
        <f>(defaults!D17*defaults!$J$17*'Vehicles and Inputs'!$C$10+'Vehicles and Inputs'!$D$10*defaults!$J$18*defaults!D18)/10^6</f>
        <v>22005.62</v>
      </c>
      <c r="C12" s="8">
        <f>(defaults!E17*defaults!$J$17*'Vehicles and Inputs'!$C$10+'Vehicles and Inputs'!$D$10*defaults!$J$18*defaults!E18)/10^6</f>
        <v>452.452</v>
      </c>
      <c r="D12" s="8">
        <f>(defaults!F17*defaults!$J$17*'Vehicles and Inputs'!$C$10+'Vehicles and Inputs'!$D$10*defaults!$J$18*defaults!F18)/10^6</f>
        <v>2654728.9082496003</v>
      </c>
      <c r="E12" s="8">
        <f>(defaults!H17*defaults!$J$17*'Vehicles and Inputs'!$C$10+'Vehicles and Inputs'!$D$10*defaults!$J$18*defaults!H18)/10^6</f>
        <v>3530000.9771470078</v>
      </c>
      <c r="F12" s="8">
        <f>(defaults!I17*defaults!$J$17*'Vehicles and Inputs'!$C$10+'Vehicles and Inputs'!$D$10*defaults!$J$18*defaults!I18)/10^6</f>
        <v>35826.301055999997</v>
      </c>
      <c r="H12" s="34">
        <f t="shared" si="0"/>
        <v>4.8168603571183279E-2</v>
      </c>
      <c r="I12">
        <f>(B8+B12+B13+B14)/B19</f>
        <v>0.13301824832678003</v>
      </c>
      <c r="J12">
        <f>(C8+C12+C13+C14)/C19</f>
        <v>0.37116304085024698</v>
      </c>
    </row>
    <row r="13" spans="1:10" x14ac:dyDescent="0.45">
      <c r="A13" s="6" t="s">
        <v>115</v>
      </c>
      <c r="B13" s="8">
        <f>('Vehicles and Inputs'!$C$11*defaults!$J$19*defaults!D19)/10^6</f>
        <v>13186.840499999998</v>
      </c>
      <c r="C13" s="8">
        <f>('Vehicles and Inputs'!$C$11*defaults!$J$19*defaults!E19)/10^6</f>
        <v>243.10935000000001</v>
      </c>
      <c r="D13" s="8">
        <f>('Vehicles and Inputs'!$C$11*defaults!$J$19*defaults!F19)/10^6</f>
        <v>1159581.6515790001</v>
      </c>
      <c r="E13" s="8">
        <f>('Vehicles and Inputs'!$C$11*defaults!$J$19*defaults!H19)/10^6</f>
        <v>1568504.4011921699</v>
      </c>
      <c r="F13" s="8">
        <f>('Vehicles and Inputs'!$C$11*defaults!$J$19*defaults!I19)/10^6</f>
        <v>15648.875190000001</v>
      </c>
      <c r="H13" s="34">
        <f t="shared" si="0"/>
        <v>2.1403015803622943E-2</v>
      </c>
    </row>
    <row r="14" spans="1:10" x14ac:dyDescent="0.45">
      <c r="A14" s="6" t="s">
        <v>50</v>
      </c>
      <c r="B14" s="8">
        <f>(defaults!D20*defaults!$J$20*'Vehicles and Inputs'!$B$12+'Vehicles and Inputs'!$C$12*defaults!$J$21*defaults!D21)/10^6</f>
        <v>4581.7814719999997</v>
      </c>
      <c r="C14" s="8">
        <f>(defaults!E20*defaults!$J$20*'Vehicles and Inputs'!$B$12+'Vehicles and Inputs'!$C$12*defaults!$J$21*defaults!E21)/10^6</f>
        <v>2515.7898605999999</v>
      </c>
      <c r="D14" s="8">
        <f>(defaults!F20*defaults!$J$20*'Vehicles and Inputs'!$B$12+'Vehicles and Inputs'!$C$12*defaults!$J$21*defaults!F21)/10^6</f>
        <v>6754712.5160105983</v>
      </c>
      <c r="E14" s="8">
        <f>(defaults!H20*defaults!$J$20*'Vehicles and Inputs'!$B$12+'Vehicles and Inputs'!$C$12*defaults!$J$21*defaults!H21)/10^6</f>
        <v>10060594.351865694</v>
      </c>
      <c r="F14" s="8">
        <f>(defaults!I20*defaults!$J$20*'Vehicles and Inputs'!$B$12+'Vehicles and Inputs'!$C$12*defaults!$J$21*defaults!I21)/10^6</f>
        <v>92375.661122000005</v>
      </c>
      <c r="H14" s="34">
        <f t="shared" si="0"/>
        <v>0.13728176965468378</v>
      </c>
    </row>
    <row r="15" spans="1:10" x14ac:dyDescent="0.45">
      <c r="A15" s="6" t="s">
        <v>51</v>
      </c>
      <c r="B15" s="8">
        <f>('Vehicles and Inputs'!$C$13*defaults!$J$22*defaults!D22)/10^6</f>
        <v>1586.1003000000001</v>
      </c>
      <c r="C15" s="8">
        <f>('Vehicles and Inputs'!$C$13*defaults!$J$22*defaults!E22)/10^6</f>
        <v>27.722670000000001</v>
      </c>
      <c r="D15" s="8">
        <f>('Vehicles and Inputs'!$C$13*defaults!$J$22*defaults!F22)/10^6</f>
        <v>146255.85386100001</v>
      </c>
      <c r="E15" s="8">
        <f>('Vehicles and Inputs'!$C$13*defaults!$J$22*defaults!H22)/10^6</f>
        <v>196112.46219903001</v>
      </c>
      <c r="F15" s="8">
        <f>('Vehicles and Inputs'!$C$13*defaults!$J$22*defaults!I22)/10^6</f>
        <v>1973.7632100000001</v>
      </c>
      <c r="H15" s="34">
        <f t="shared" si="0"/>
        <v>2.6760512272346439E-3</v>
      </c>
    </row>
    <row r="16" spans="1:10" x14ac:dyDescent="0.45">
      <c r="A16" s="6" t="s">
        <v>52</v>
      </c>
      <c r="B16" s="8">
        <f>('Vehicles and Inputs'!$C$14*defaults!$J$23*defaults!D23)/10^6</f>
        <v>18885.68</v>
      </c>
      <c r="C16" s="8">
        <f>('Vehicles and Inputs'!$C$14*defaults!$J$23*defaults!E23)/10^6</f>
        <v>357.11104</v>
      </c>
      <c r="D16" s="8">
        <f>('Vehicles and Inputs'!$C$14*defaults!$J$23*defaults!F23)/10^6</f>
        <v>1695853.3706400001</v>
      </c>
      <c r="E16" s="8">
        <f>('Vehicles and Inputs'!$C$14*defaults!$J$23*defaults!H23)/10^6</f>
        <v>2294809.6042871997</v>
      </c>
      <c r="F16" s="8">
        <f>('Vehicles and Inputs'!$C$14*defaults!$J$23*defaults!I23)/10^6</f>
        <v>22886.010399999999</v>
      </c>
      <c r="H16" s="34">
        <f t="shared" si="0"/>
        <v>3.1313808357524064E-2</v>
      </c>
    </row>
    <row r="17" spans="1:8" x14ac:dyDescent="0.45">
      <c r="A17" s="6" t="s">
        <v>53</v>
      </c>
      <c r="B17" s="8">
        <f>('Vehicles and Inputs'!$C$15*defaults!$J$24*defaults!D24)/10^6</f>
        <v>52037.517</v>
      </c>
      <c r="C17" s="8">
        <f>('Vehicles and Inputs'!$C$15*defaults!$J$24*defaults!E24)/10^6</f>
        <v>1019.6985</v>
      </c>
      <c r="D17" s="8">
        <f>('Vehicles and Inputs'!$C$15*defaults!$J$24*defaults!F24)/10^6</f>
        <v>4401959.4801000003</v>
      </c>
      <c r="E17" s="8">
        <f>('Vehicles and Inputs'!$C$15*defaults!$J$24*defaults!H24)/10^6</f>
        <v>6010933.7830230007</v>
      </c>
      <c r="F17" s="8">
        <f>('Vehicles and Inputs'!$C$15*defaults!$J$24*defaults!I24)/10^6</f>
        <v>59405.660999999993</v>
      </c>
      <c r="H17" s="34">
        <f t="shared" si="0"/>
        <v>8.2022154770358305E-2</v>
      </c>
    </row>
    <row r="18" spans="1:8" x14ac:dyDescent="0.45">
      <c r="A18" s="6" t="s">
        <v>54</v>
      </c>
      <c r="B18" s="8">
        <f>('Vehicles and Inputs'!$C$16*defaults!$J$25*defaults!D25)/10^6</f>
        <v>156274.326</v>
      </c>
      <c r="C18" s="8">
        <f>('Vehicles and Inputs'!$C$16*defaults!$J$25*defaults!E25)/10^6</f>
        <v>3239.0191500000001</v>
      </c>
      <c r="D18" s="8">
        <f>('Vehicles and Inputs'!$C$16*defaults!$J$25*defaults!F25)/10^6</f>
        <v>13352794.670767497</v>
      </c>
      <c r="E18" s="8">
        <f>('Vehicles and Inputs'!$C$16*defaults!$J$25*defaults!H25)/10^6</f>
        <v>18318763.647794023</v>
      </c>
      <c r="F18" s="8">
        <f>('Vehicles and Inputs'!$C$16*defaults!$J$25*defaults!I25)/10^6</f>
        <v>180199.65817499999</v>
      </c>
      <c r="H18" s="34">
        <f t="shared" si="0"/>
        <v>0.24996856085234059</v>
      </c>
    </row>
    <row r="19" spans="1:8" x14ac:dyDescent="0.45">
      <c r="A19" s="53" t="s">
        <v>124</v>
      </c>
      <c r="B19" s="54">
        <f>SUM(B7:B18)</f>
        <v>309122.754879352</v>
      </c>
      <c r="C19" s="54">
        <f t="shared" ref="C19:F19" si="1">SUM(C7:C18)</f>
        <v>8829.7424428157992</v>
      </c>
      <c r="D19" s="54">
        <f t="shared" si="1"/>
        <v>55271562.207042575</v>
      </c>
      <c r="E19" s="54">
        <f t="shared" si="1"/>
        <v>73284270.571190491</v>
      </c>
      <c r="F19" s="54">
        <f t="shared" si="1"/>
        <v>774387.62655747228</v>
      </c>
      <c r="H19" s="34">
        <f t="shared" si="0"/>
        <v>1</v>
      </c>
    </row>
    <row r="20" spans="1:8" x14ac:dyDescent="0.45">
      <c r="A20" s="2" t="s">
        <v>665</v>
      </c>
      <c r="B20" s="153"/>
      <c r="C20" s="153"/>
      <c r="D20" s="153">
        <f>D19-B47*F58*defaults!B72*defaults!B71*defaults!B70-B48*F59*defaults!B60*defaults!B61*defaults!B62</f>
        <v>49727961.982920617</v>
      </c>
      <c r="E20" s="153"/>
      <c r="F20" s="153"/>
      <c r="H20" s="107"/>
    </row>
    <row r="22" spans="1:8" x14ac:dyDescent="0.45">
      <c r="A22" s="51">
        <v>2030</v>
      </c>
    </row>
    <row r="23" spans="1:8" ht="15.75" x14ac:dyDescent="0.55000000000000004">
      <c r="A23" s="3" t="s">
        <v>33</v>
      </c>
      <c r="B23" s="4" t="s">
        <v>36</v>
      </c>
      <c r="C23" s="4" t="s">
        <v>37</v>
      </c>
      <c r="D23" s="4" t="s">
        <v>38</v>
      </c>
      <c r="E23" s="4" t="s">
        <v>119</v>
      </c>
      <c r="F23" s="4" t="s">
        <v>120</v>
      </c>
      <c r="H23" s="4" t="s">
        <v>125</v>
      </c>
    </row>
    <row r="24" spans="1:8" x14ac:dyDescent="0.45">
      <c r="A24" s="6" t="s">
        <v>112</v>
      </c>
      <c r="B24" s="8">
        <f>(defaults!D30*defaults!$J$30*'Vehicles and Inputs'!$B$5+'Vehicles and Inputs'!$C$5*defaults!$J$31*defaults!D31+defaults!D32*defaults!$J$32*'Vehicles and Inputs'!$D$5)/10^6*(100%+'Vehicles and Inputs'!$B$34)^(2030-'Vehicles and Inputs'!$B$18)</f>
        <v>13415.725575822449</v>
      </c>
      <c r="C24" s="8">
        <f>(defaults!E30*defaults!$J$30*'Vehicles and Inputs'!$B$5+'Vehicles and Inputs'!$C$5*defaults!$J$31*defaults!E31+defaults!E32*defaults!$J$32*'Vehicles and Inputs'!$D$5)/10^6*(100%+'Vehicles and Inputs'!$B$34)^(2030-'Vehicles and Inputs'!$B$18)</f>
        <v>502.07589242341686</v>
      </c>
      <c r="D24" s="8">
        <f>(defaults!F30*defaults!$J$30*'Vehicles and Inputs'!$B$5+'Vehicles and Inputs'!$C$5*defaults!$J$31*defaults!F31+defaults!F32*defaults!$J$32*'Vehicles and Inputs'!$D$5)/10^6*(100%+'Vehicles and Inputs'!$B$34)^(2030-'Vehicles and Inputs'!$B$18)</f>
        <v>24285228.238133889</v>
      </c>
      <c r="E24" s="8">
        <f>(defaults!H30*defaults!$J$30*'Vehicles and Inputs'!$B$5+'Vehicles and Inputs'!$C$5*defaults!$J$31*defaults!H31+defaults!H32*defaults!$J$32*'Vehicles and Inputs'!$D$5)/10^6*(100%+'Vehicles and Inputs'!$B$34)^(2030-'Vehicles and Inputs'!$B$18)</f>
        <v>29884334.368688516</v>
      </c>
      <c r="F24" s="8">
        <f>(defaults!I30*defaults!$J$30*'Vehicles and Inputs'!$B$5+'Vehicles and Inputs'!$C$5*defaults!$J$31*defaults!I31+defaults!I32*defaults!$J$32*'Vehicles and Inputs'!$D$5)/10^6*(100%+'Vehicles and Inputs'!$B$34)^(2030-'Vehicles and Inputs'!$B$18)</f>
        <v>352453.27574322588</v>
      </c>
      <c r="H24" s="34">
        <f>E24/$E$36</f>
        <v>0.39008493067570271</v>
      </c>
    </row>
    <row r="25" spans="1:8" x14ac:dyDescent="0.45">
      <c r="A25" s="6" t="s">
        <v>45</v>
      </c>
      <c r="B25" s="8">
        <f>(defaults!D33*defaults!$J$33*'Vehicles and Inputs'!$B$6+'Vehicles and Inputs'!$C$6*defaults!$J$34*defaults!D34+defaults!D35*defaults!$J$35*'Vehicles and Inputs'!$D$6)/10^6*(100%+'Vehicles and Inputs'!$B$34)^(2030-'Vehicles and Inputs'!$B$18)</f>
        <v>1175.1455567781211</v>
      </c>
      <c r="C25" s="8">
        <f>(defaults!E33*defaults!$J$33*'Vehicles and Inputs'!$B$6+'Vehicles and Inputs'!$C$6*defaults!$J$34*defaults!E34+defaults!E35*defaults!$J$35*'Vehicles and Inputs'!$D$6)/10^6*(100%+'Vehicles and Inputs'!$B$34)^(2030-'Vehicles and Inputs'!$B$18)</f>
        <v>45.911702761952235</v>
      </c>
      <c r="D25" s="8">
        <f>(defaults!F33*defaults!$J$33*'Vehicles and Inputs'!$B$6+'Vehicles and Inputs'!$C$6*defaults!$J$34*defaults!F34+defaults!F35*defaults!$J$35*'Vehicles and Inputs'!$D$6)/10^6*(100%+'Vehicles and Inputs'!$B$34)^(2030-'Vehicles and Inputs'!$B$18)</f>
        <v>1964053.5695116229</v>
      </c>
      <c r="E25" s="8">
        <f>(defaults!H33*defaults!$J$33*'Vehicles and Inputs'!$B$6+'Vehicles and Inputs'!$C$6*defaults!$J$34*defaults!H34+defaults!H35*defaults!$J$35*'Vehicles and Inputs'!$D$6)/10^6*(100%+'Vehicles and Inputs'!$B$34)^(2030-'Vehicles and Inputs'!$B$18)</f>
        <v>2688962.8888592441</v>
      </c>
      <c r="F25" s="8">
        <f>(defaults!I33*defaults!$J$33*'Vehicles and Inputs'!$B$6+'Vehicles and Inputs'!$C$6*defaults!$J$34*defaults!I34+defaults!I35*defaults!$J$35*'Vehicles and Inputs'!$D$6)/10^6*(100%+'Vehicles and Inputs'!$B$34)^(2030-'Vehicles and Inputs'!$B$18)</f>
        <v>30567.984953036215</v>
      </c>
      <c r="H25" s="34">
        <f t="shared" ref="H25:H36" si="2">E25/$E$36</f>
        <v>3.5099456763849207E-2</v>
      </c>
    </row>
    <row r="26" spans="1:8" hidden="1" x14ac:dyDescent="0.45">
      <c r="A26" s="6" t="s">
        <v>46</v>
      </c>
      <c r="B26" s="8">
        <f>(defaults!D36*defaults!$J$36*'Vehicles and Inputs'!$B$7+'Vehicles and Inputs'!$C$7*defaults!$J$37*defaults!D37+defaults!D38*defaults!$J$38*'Vehicles and Inputs'!$D$7)/10^6*(100%+'Vehicles and Inputs'!$B$34)^(2030-'Vehicles and Inputs'!$B$18)</f>
        <v>0</v>
      </c>
      <c r="C26" s="8">
        <f>(defaults!E36*defaults!$J$36*'Vehicles and Inputs'!$B$7+'Vehicles and Inputs'!$C$7*defaults!$J$37*defaults!E37+defaults!E38*defaults!$J$38*'Vehicles and Inputs'!$D$7)/10^6*(100%+'Vehicles and Inputs'!$B$34)^(2030-'Vehicles and Inputs'!$B$18)</f>
        <v>0</v>
      </c>
      <c r="D26" s="8">
        <f>(defaults!F36*defaults!$J$36*'Vehicles and Inputs'!$B$7+'Vehicles and Inputs'!$C$7*defaults!$J$37*defaults!F37+defaults!F38*defaults!$J$38*'Vehicles and Inputs'!$D$7)/10^6*(100%+'Vehicles and Inputs'!$B$34)^(2030-'Vehicles and Inputs'!$B$18)</f>
        <v>0</v>
      </c>
      <c r="E26" s="8">
        <f>(defaults!H36*defaults!$J$36*'Vehicles and Inputs'!$B$7+'Vehicles and Inputs'!$C$7*defaults!$J$37*defaults!H37+defaults!H38*defaults!$J$38*'Vehicles and Inputs'!$D$7)/10^6*(100%+'Vehicles and Inputs'!$B$34)^(2030-'Vehicles and Inputs'!$B$18)</f>
        <v>0</v>
      </c>
      <c r="F26" s="8">
        <f>(defaults!I36*defaults!$J$36*'Vehicles and Inputs'!$B$7+'Vehicles and Inputs'!$C$7*defaults!$J$37*defaults!I37+defaults!I38*defaults!$J$38*'Vehicles and Inputs'!$D$7)/10^6*(100%+'Vehicles and Inputs'!$B$34)^(2030-'Vehicles and Inputs'!$B$18)</f>
        <v>0</v>
      </c>
      <c r="H26" s="34">
        <f t="shared" si="2"/>
        <v>0</v>
      </c>
    </row>
    <row r="27" spans="1:8" x14ac:dyDescent="0.45">
      <c r="A27" s="6" t="s">
        <v>122</v>
      </c>
      <c r="B27" s="8">
        <f>(defaults!D39*defaults!$J$39*'Vehicles and Inputs'!$B$8)/10^6*(100%+'Vehicles and Inputs'!$B$34)^(2030-'Vehicles and Inputs'!$B$18)</f>
        <v>7033.4783116952403</v>
      </c>
      <c r="C27" s="8">
        <f>(defaults!E39*defaults!$J$39*'Vehicles and Inputs'!$B$8)/10^6*(100%+'Vehicles and Inputs'!$B$34)^(2030-'Vehicles and Inputs'!$B$18)</f>
        <v>126.89264995326464</v>
      </c>
      <c r="D27" s="8">
        <f>(defaults!F39*defaults!$J$39*'Vehicles and Inputs'!$B$8)/10^6*(100%+'Vehicles and Inputs'!$B$34)^(2030-'Vehicles and Inputs'!$B$18)</f>
        <v>1814455.2946120664</v>
      </c>
      <c r="E27" s="8">
        <f>(defaults!H39*defaults!$J$39*'Vehicles and Inputs'!$B$8)/10^6*(100%+'Vehicles and Inputs'!$B$34)^(2030-'Vehicles and Inputs'!$B$18)</f>
        <v>2187752.6468278435</v>
      </c>
      <c r="F27" s="8">
        <f>(defaults!I39*defaults!$J$39*'Vehicles and Inputs'!$B$8)/10^6*(100%+'Vehicles and Inputs'!$B$34)^(2030-'Vehicles and Inputs'!$B$18)</f>
        <v>26182.616083868212</v>
      </c>
      <c r="H27" s="34">
        <f t="shared" si="2"/>
        <v>2.8557080410249625E-2</v>
      </c>
    </row>
    <row r="28" spans="1:8" hidden="1" x14ac:dyDescent="0.45">
      <c r="A28" s="6" t="s">
        <v>113</v>
      </c>
      <c r="B28" s="8">
        <f>(defaults!D40*defaults!$J$40*'Vehicles and Inputs'!$B$9+'Vehicles and Inputs'!$C$9*defaults!$J$41*defaults!D41)/10^6*(100%+'Vehicles and Inputs'!$B$31)^(2030-'Vehicles and Inputs'!$B$18)</f>
        <v>0</v>
      </c>
      <c r="C28" s="8">
        <f>(defaults!E40*defaults!$J$40*'Vehicles and Inputs'!$B$9+'Vehicles and Inputs'!$C$9*defaults!$J$41*defaults!E41)/10^6*(100%+'Vehicles and Inputs'!$B$31)^(2030-'Vehicles and Inputs'!$B$18)</f>
        <v>0</v>
      </c>
      <c r="D28" s="8">
        <f>(defaults!F40*defaults!$J$40*'Vehicles and Inputs'!$B$9+'Vehicles and Inputs'!$C$9*defaults!$J$41*defaults!F41)/10^6*(100%+'Vehicles and Inputs'!$B$31)^(2030-'Vehicles and Inputs'!$B$18)</f>
        <v>0</v>
      </c>
      <c r="E28" s="8">
        <f>(defaults!H40*defaults!$J$40*'Vehicles and Inputs'!$B$9+'Vehicles and Inputs'!$C$9*defaults!$J$41*defaults!H41)/10^6*(100%+'Vehicles and Inputs'!$B$31)^(2030-'Vehicles and Inputs'!$B$18)</f>
        <v>0</v>
      </c>
      <c r="F28" s="8">
        <f>(defaults!I40*defaults!$J$40*'Vehicles and Inputs'!$B$9+'Vehicles and Inputs'!$C$9*defaults!$J$41*defaults!I41)/10^6*(100%+'Vehicles and Inputs'!$B$31)^(2030-'Vehicles and Inputs'!$B$18)</f>
        <v>0</v>
      </c>
      <c r="H28" s="34">
        <f t="shared" si="2"/>
        <v>0</v>
      </c>
    </row>
    <row r="29" spans="1:8" x14ac:dyDescent="0.45">
      <c r="A29" s="6" t="s">
        <v>114</v>
      </c>
      <c r="B29" s="8">
        <f>(defaults!D42*defaults!$J$42*'Vehicles and Inputs'!$C$10+'Vehicles and Inputs'!$D$10*defaults!$J$43*defaults!D43)/10^6*(100%+'Vehicles and Inputs'!$B$31)^(2030-'Vehicles and Inputs'!$B$18)</f>
        <v>12228.212274143312</v>
      </c>
      <c r="C29" s="8">
        <f>(defaults!E42*defaults!$J$42*'Vehicles and Inputs'!$C$10+'Vehicles and Inputs'!$D$10*defaults!$J$43*defaults!E43)/10^6*(100%+'Vehicles and Inputs'!$B$31)^(2030-'Vehicles and Inputs'!$B$18)</f>
        <v>104.23310093457953</v>
      </c>
      <c r="D29" s="8">
        <f>(defaults!F42*defaults!$J$42*'Vehicles and Inputs'!$C$10+'Vehicles and Inputs'!$D$10*defaults!$J$43*defaults!F43)/10^6*(100%+'Vehicles and Inputs'!$B$31)^(2030-'Vehicles and Inputs'!$B$18)</f>
        <v>2669595.5476631047</v>
      </c>
      <c r="E29" s="8">
        <f>(defaults!H42*defaults!$J$42*'Vehicles and Inputs'!$C$10+'Vehicles and Inputs'!$D$10*defaults!$J$43*defaults!H43)/10^6*(100%+'Vehicles and Inputs'!$B$31)^(2030-'Vehicles and Inputs'!$B$18)</f>
        <v>3353959.8667564597</v>
      </c>
      <c r="F29" s="8">
        <f>(defaults!I42*defaults!$J$42*'Vehicles and Inputs'!$C$10+'Vehicles and Inputs'!$D$10*defaults!$J$43*defaults!I43)/10^6*(100%+'Vehicles and Inputs'!$B$31)^(2030-'Vehicles and Inputs'!$B$18)</f>
        <v>36026.930467788181</v>
      </c>
      <c r="H29" s="34">
        <f t="shared" si="2"/>
        <v>4.37797672175557E-2</v>
      </c>
    </row>
    <row r="30" spans="1:8" x14ac:dyDescent="0.45">
      <c r="A30" s="6" t="s">
        <v>115</v>
      </c>
      <c r="B30" s="8">
        <f>('Vehicles and Inputs'!$C$11*defaults!$J$44*defaults!D44)/10^6*(100%+'Vehicles and Inputs'!$B$31)^(2030-'Vehicles and Inputs'!$B$18)</f>
        <v>7305.8374285714326</v>
      </c>
      <c r="C30" s="8">
        <f>('Vehicles and Inputs'!$C$11*defaults!$J$44*defaults!E44)/10^6*(100%+'Vehicles and Inputs'!$B$31)^(2030-'Vehicles and Inputs'!$B$18)</f>
        <v>57.218284285714333</v>
      </c>
      <c r="D30" s="8">
        <f>('Vehicles and Inputs'!$C$11*defaults!$J$44*defaults!F44)/10^6*(100%+'Vehicles and Inputs'!$B$31)^(2030-'Vehicles and Inputs'!$B$18)</f>
        <v>1272082.2301478582</v>
      </c>
      <c r="E30" s="8">
        <f>('Vehicles and Inputs'!$C$11*defaults!$J$44*defaults!H44)/10^6*(100%+'Vehicles and Inputs'!$B$31)^(2030-'Vehicles and Inputs'!$B$18)</f>
        <v>1603283.4849747226</v>
      </c>
      <c r="F30" s="8">
        <f>('Vehicles and Inputs'!$C$11*defaults!$J$44*defaults!I44)/10^6*(100%+'Vehicles and Inputs'!$B$31)^(2030-'Vehicles and Inputs'!$B$18)</f>
        <v>17167.101621428585</v>
      </c>
      <c r="H30" s="34">
        <f t="shared" si="2"/>
        <v>2.0927912242380331E-2</v>
      </c>
    </row>
    <row r="31" spans="1:8" x14ac:dyDescent="0.45">
      <c r="A31" s="6" t="s">
        <v>50</v>
      </c>
      <c r="B31" s="8">
        <f>(defaults!D45*defaults!$J$45*'Vehicles and Inputs'!$B$12+'Vehicles and Inputs'!$C$12*defaults!$J$46*defaults!D46)/10^6*(100%+'Vehicles and Inputs'!$B$28)^(2030-'Vehicles and Inputs'!$B$18)</f>
        <v>19999.2453370689</v>
      </c>
      <c r="C31" s="8">
        <f>(defaults!E45*defaults!$J$45*'Vehicles and Inputs'!$B$12+'Vehicles and Inputs'!$C$12*defaults!$J$46*defaults!E46)/10^6*(100%+'Vehicles and Inputs'!$B$28)^(2030-'Vehicles and Inputs'!$B$18)</f>
        <v>970.61807352969572</v>
      </c>
      <c r="D31" s="8">
        <f>(defaults!F45*defaults!$J$45*'Vehicles and Inputs'!$B$12+'Vehicles and Inputs'!$C$12*defaults!$J$46*defaults!F46)/10^6*(100%+'Vehicles and Inputs'!$B$28)^(2030-'Vehicles and Inputs'!$B$18)</f>
        <v>7439733.6828728989</v>
      </c>
      <c r="E31" s="8">
        <f>(defaults!H45*defaults!$J$45*'Vehicles and Inputs'!$B$12+'Vehicles and Inputs'!$C$12*defaults!$J$46*defaults!H46)/10^6*(100%+'Vehicles and Inputs'!$B$28)^(2030-'Vehicles and Inputs'!$B$18)</f>
        <v>9848650.2588537447</v>
      </c>
      <c r="F31" s="8">
        <f>(defaults!I45*defaults!$J$45*'Vehicles and Inputs'!$B$12+'Vehicles and Inputs'!$C$12*defaults!$J$46*defaults!I46)/10^6*(100%+'Vehicles and Inputs'!$B$28)^(2030-'Vehicles and Inputs'!$B$18)</f>
        <v>101743.8293484758</v>
      </c>
      <c r="H31" s="34">
        <f t="shared" si="2"/>
        <v>0.12855598542290048</v>
      </c>
    </row>
    <row r="32" spans="1:8" x14ac:dyDescent="0.45">
      <c r="A32" s="6" t="s">
        <v>51</v>
      </c>
      <c r="B32" s="8">
        <f>('Vehicles and Inputs'!$C$13*defaults!$J$47*defaults!D47)/10^6*(100%+'Vehicles and Inputs'!$B$28)^(2030-'Vehicles and Inputs'!$B$18)</f>
        <v>820.91764001787215</v>
      </c>
      <c r="C32" s="8">
        <f>('Vehicles and Inputs'!$C$13*defaults!$J$47*defaults!E47)/10^6*(100%+'Vehicles and Inputs'!$B$28)^(2030-'Vehicles and Inputs'!$B$18)</f>
        <v>5.3059310879203938</v>
      </c>
      <c r="D32" s="8">
        <f>('Vehicles and Inputs'!$C$13*defaults!$J$47*defaults!F47)/10^6*(100%+'Vehicles and Inputs'!$B$28)^(2030-'Vehicles and Inputs'!$B$18)</f>
        <v>161088.21799712413</v>
      </c>
      <c r="E32" s="8">
        <f>('Vehicles and Inputs'!$C$13*defaults!$J$47*defaults!H47)/10^6*(100%+'Vehicles and Inputs'!$B$28)^(2030-'Vehicles and Inputs'!$B$18)</f>
        <v>201720.01162080895</v>
      </c>
      <c r="F32" s="8">
        <f>('Vehicles and Inputs'!$C$13*defaults!$J$47*defaults!I47)/10^6*(100%+'Vehicles and Inputs'!$B$28)^(2030-'Vehicles and Inputs'!$B$18)</f>
        <v>2173.9300674375727</v>
      </c>
      <c r="H32" s="34">
        <f t="shared" si="2"/>
        <v>2.6330831323936378E-3</v>
      </c>
    </row>
    <row r="33" spans="1:8" x14ac:dyDescent="0.45">
      <c r="A33" s="6" t="s">
        <v>52</v>
      </c>
      <c r="B33" s="8">
        <f>('Vehicles and Inputs'!$C$14*defaults!$J$48*defaults!D48)/10^6*(100%+'Vehicles and Inputs'!$B$28)^(2030-'Vehicles and Inputs'!$B$18)</f>
        <v>10022.275360561494</v>
      </c>
      <c r="C33" s="8">
        <f>('Vehicles and Inputs'!$C$14*defaults!$J$48*defaults!E48)/10^6*(100%+'Vehicles and Inputs'!$B$28)^(2030-'Vehicles and Inputs'!$B$18)</f>
        <v>60.890050303788705</v>
      </c>
      <c r="D33" s="8">
        <f>('Vehicles and Inputs'!$C$14*defaults!$J$48*defaults!F48)/10^6*(100%+'Vehicles and Inputs'!$B$28)^(2030-'Vehicles and Inputs'!$B$18)</f>
        <v>1867836.3309850376</v>
      </c>
      <c r="E33" s="8">
        <f>('Vehicles and Inputs'!$C$14*defaults!$J$48*defaults!H48)/10^6*(100%+'Vehicles and Inputs'!$B$28)^(2030-'Vehicles and Inputs'!$B$18)</f>
        <v>2338539.4710666533</v>
      </c>
      <c r="F33" s="8">
        <f>('Vehicles and Inputs'!$C$14*defaults!$J$48*defaults!I48)/10^6*(100%+'Vehicles and Inputs'!$B$28)^(2030-'Vehicles and Inputs'!$B$18)</f>
        <v>25206.968029487685</v>
      </c>
      <c r="H33" s="34">
        <f t="shared" si="2"/>
        <v>3.052532461319343E-2</v>
      </c>
    </row>
    <row r="34" spans="1:8" x14ac:dyDescent="0.45">
      <c r="A34" s="6" t="s">
        <v>53</v>
      </c>
      <c r="B34" s="8">
        <f>('Vehicles and Inputs'!$C$15*defaults!$J$49*defaults!D49)/10^6*(100%+'Vehicles and Inputs'!$B$28)^(2030-'Vehicles and Inputs'!$B$18)</f>
        <v>27751.686183123995</v>
      </c>
      <c r="C34" s="8">
        <f>('Vehicles and Inputs'!$C$15*defaults!$J$49*defaults!E49)/10^6*(100%+'Vehicles and Inputs'!$B$28)^(2030-'Vehicles and Inputs'!$B$18)</f>
        <v>173.17631847954661</v>
      </c>
      <c r="D34" s="8">
        <f>('Vehicles and Inputs'!$C$15*defaults!$J$49*defaults!F49)/10^6*(100%+'Vehicles and Inputs'!$B$28)^(2030-'Vehicles and Inputs'!$B$18)</f>
        <v>4848378.985355217</v>
      </c>
      <c r="E34" s="8">
        <f>('Vehicles and Inputs'!$C$15*defaults!$J$49*defaults!H49)/10^6*(100%+'Vehicles and Inputs'!$B$28)^(2030-'Vehicles and Inputs'!$B$18)</f>
        <v>6080400.1669606101</v>
      </c>
      <c r="F34" s="8">
        <f>('Vehicles and Inputs'!$C$15*defaults!$J$49*defaults!I49)/10^6*(100%+'Vehicles and Inputs'!$B$28)^(2030-'Vehicles and Inputs'!$B$18)</f>
        <v>65430.215726791037</v>
      </c>
      <c r="H34" s="34">
        <f t="shared" si="2"/>
        <v>7.9368422543635561E-2</v>
      </c>
    </row>
    <row r="35" spans="1:8" x14ac:dyDescent="0.45">
      <c r="A35" s="6" t="s">
        <v>54</v>
      </c>
      <c r="B35" s="8">
        <f>('Vehicles and Inputs'!$C$16*defaults!$J$50*defaults!D50)/10^6*(100%+'Vehicles and Inputs'!$B$28)^(2030-'Vehicles and Inputs'!$B$18)</f>
        <v>84774.108382500737</v>
      </c>
      <c r="C35" s="8">
        <f>('Vehicles and Inputs'!$C$16*defaults!$J$50*defaults!E50)/10^6*(100%+'Vehicles and Inputs'!$B$28)^(2030-'Vehicles and Inputs'!$B$18)</f>
        <v>492.82995762495011</v>
      </c>
      <c r="D35" s="8">
        <f>('Vehicles and Inputs'!$C$16*defaults!$J$50*defaults!F50)/10^6*(100%+'Vehicles and Inputs'!$B$28)^(2030-'Vehicles and Inputs'!$B$18)</f>
        <v>14706952.521980407</v>
      </c>
      <c r="E35" s="8">
        <f>('Vehicles and Inputs'!$C$16*defaults!$J$50*defaults!H50)/10^6*(100%+'Vehicles and Inputs'!$B$28)^(2030-'Vehicles and Inputs'!$B$18)</f>
        <v>18422211.82343274</v>
      </c>
      <c r="F35" s="8">
        <f>('Vehicles and Inputs'!$C$16*defaults!$J$50*defaults!I50)/10^6*(100%+'Vehicles and Inputs'!$B$28)^(2030-'Vehicles and Inputs'!$B$18)</f>
        <v>198474.39300918233</v>
      </c>
      <c r="H35" s="34">
        <f t="shared" si="2"/>
        <v>0.24046803697813934</v>
      </c>
    </row>
    <row r="36" spans="1:8" x14ac:dyDescent="0.45">
      <c r="A36" s="53" t="s">
        <v>124</v>
      </c>
      <c r="B36" s="54">
        <f>SUM(B24:B35)</f>
        <v>184526.63205028354</v>
      </c>
      <c r="C36" s="54">
        <f t="shared" ref="C36" si="3">SUM(C24:C35)</f>
        <v>2539.1519613848291</v>
      </c>
      <c r="D36" s="54">
        <f t="shared" ref="D36" si="4">SUM(D24:D35)</f>
        <v>61029404.619259223</v>
      </c>
      <c r="E36" s="54">
        <f t="shared" ref="E36" si="5">SUM(E24:E35)</f>
        <v>76609814.988041341</v>
      </c>
      <c r="F36" s="54">
        <f t="shared" ref="F36" si="6">SUM(F24:F35)</f>
        <v>855427.24505072145</v>
      </c>
      <c r="H36" s="34">
        <f t="shared" si="2"/>
        <v>1</v>
      </c>
    </row>
    <row r="37" spans="1:8" x14ac:dyDescent="0.45">
      <c r="A37" s="30" t="s">
        <v>665</v>
      </c>
      <c r="D37" s="154">
        <f>D36-C47*F58*defaults!B72*defaults!B71*defaults!B70-C48*F59*defaults!B60*defaults!B61*defaults!B62</f>
        <v>54936026.425383374</v>
      </c>
    </row>
    <row r="39" spans="1:8" x14ac:dyDescent="0.45">
      <c r="A39" s="3" t="s">
        <v>126</v>
      </c>
      <c r="B39" s="4">
        <f>'Vehicles and Inputs'!B18</f>
        <v>2019</v>
      </c>
      <c r="C39" s="4">
        <v>2030</v>
      </c>
    </row>
    <row r="40" spans="1:8" x14ac:dyDescent="0.45">
      <c r="A40" s="6" t="s">
        <v>127</v>
      </c>
      <c r="B40" s="8">
        <f>(B19*'country values'!C48+'country values'!B48*Emissions!C19)/10^6</f>
        <v>2908.683970200354</v>
      </c>
      <c r="C40" s="8">
        <f>(B36*'country values'!E48+'country values'!D48*Emissions!C36)/10^6</f>
        <v>1282.5847829371808</v>
      </c>
      <c r="D40">
        <f>B41/B42</f>
        <v>0.50194234929732784</v>
      </c>
    </row>
    <row r="41" spans="1:8" x14ac:dyDescent="0.45">
      <c r="A41" s="6" t="s">
        <v>128</v>
      </c>
      <c r="B41" s="8">
        <f>'country values'!B58*Emissions!E19/10^6</f>
        <v>2931.3708228476194</v>
      </c>
      <c r="C41" s="8">
        <f>'country values'!B58*Emissions!E36/10^6</f>
        <v>3064.3925995216537</v>
      </c>
      <c r="D41">
        <f>C41/C42</f>
        <v>0.70494790515526062</v>
      </c>
    </row>
    <row r="42" spans="1:8" x14ac:dyDescent="0.45">
      <c r="A42" s="53" t="s">
        <v>124</v>
      </c>
      <c r="B42" s="54">
        <f>SUM(B40:B41)</f>
        <v>5840.0547930479734</v>
      </c>
      <c r="C42" s="54">
        <f>SUM(C40:C41)</f>
        <v>4346.9773824588347</v>
      </c>
    </row>
    <row r="43" spans="1:8" x14ac:dyDescent="0.45">
      <c r="A43" t="s">
        <v>129</v>
      </c>
    </row>
    <row r="46" spans="1:8" x14ac:dyDescent="0.45">
      <c r="A46" s="3" t="s">
        <v>191</v>
      </c>
      <c r="B46" s="4">
        <f>B39</f>
        <v>2019</v>
      </c>
      <c r="C46" s="4">
        <v>2030</v>
      </c>
    </row>
    <row r="47" spans="1:8" x14ac:dyDescent="0.45">
      <c r="A47" s="6" t="s">
        <v>4</v>
      </c>
      <c r="B47" s="8">
        <f>('Vehicles and Inputs'!B5*defaults!C5*defaults!J5+defaults!C8*defaults!J8*'Vehicles and Inputs'!B6+'Vehicles and Inputs'!B7*defaults!C11*defaults!J11+defaults!C14*defaults!J14*'Vehicles and Inputs'!B8+'Vehicles and Inputs'!B9*defaults!C15*defaults!J15+'Vehicles and Inputs'!B12*defaults!C20*defaults!J20)/1000/defaults!B72/10^6</f>
        <v>8852.1533203532945</v>
      </c>
      <c r="C47" s="8">
        <f>('Vehicles and Inputs'!B5*(100%+'Vehicles and Inputs'!B22)^(2030-'Vehicles and Inputs'!B18)*defaults!C30*defaults!J30+defaults!C33*defaults!J33*'Vehicles and Inputs'!B6*(100%+'Vehicles and Inputs'!B22)^(2030-'Vehicles and Inputs'!B18)+'Vehicles and Inputs'!B7*(100%+'Vehicles and Inputs'!B22)^(2030-'Vehicles and Inputs'!B18)*defaults!C36*defaults!J36+defaults!C39*defaults!J39*'Vehicles and Inputs'!B8*(100%+'Vehicles and Inputs'!B22)^(2030-'Vehicles and Inputs'!B18)+'Vehicles and Inputs'!B9*(100%+'Vehicles and Inputs'!B22)^(2030-'Vehicles and Inputs'!B18)*defaults!C40*defaults!J40+'Vehicles and Inputs'!B12*(100%+'Vehicles and Inputs'!B22)^(2030-'Vehicles and Inputs'!B18)*defaults!C45*defaults!J45)/1000/defaults!B72/10^6</f>
        <v>9769.0370331151498</v>
      </c>
    </row>
    <row r="48" spans="1:8" x14ac:dyDescent="0.45">
      <c r="A48" s="6" t="s">
        <v>3</v>
      </c>
      <c r="B48" s="8">
        <f>('Vehicles and Inputs'!C5*defaults!C6*defaults!J6+defaults!C9*defaults!J9*'Vehicles and Inputs'!C6+'Vehicles and Inputs'!C7*defaults!C12*defaults!J12+defaults!C16*defaults!J16*'Vehicles and Inputs'!C9+'Vehicles and Inputs'!C10*defaults!C17*defaults!J17+defaults!C19*defaults!J19*'Vehicles and Inputs'!C11+'Vehicles and Inputs'!C12*defaults!C21*defaults!J21+defaults!C22*defaults!J22*'Vehicles and Inputs'!C13+'Vehicles and Inputs'!C14*defaults!C23*defaults!J23+defaults!C24*defaults!J24*'Vehicles and Inputs'!C15+'Vehicles and Inputs'!C16*defaults!C25*defaults!J25)/1000/defaults!B62/10^6</f>
        <v>11628.235443835309</v>
      </c>
      <c r="C48" s="8">
        <f>('Vehicles and Inputs'!C5*defaults!C31*defaults!J31+defaults!C34*defaults!J34*'Vehicles and Inputs'!C6+'Vehicles and Inputs'!C7*defaults!C37*defaults!J37+defaults!C41*defaults!J41*'Vehicles and Inputs'!C9+'Vehicles and Inputs'!C10*defaults!C42*defaults!J42+defaults!C44*defaults!J44*'Vehicles and Inputs'!C11+'Vehicles and Inputs'!C12*defaults!C46*defaults!J46+defaults!C47*defaults!J47*'Vehicles and Inputs'!C13+'Vehicles and Inputs'!C14*defaults!C48*defaults!J48+defaults!C49*defaults!J49*'Vehicles and Inputs'!C15+'Vehicles and Inputs'!C16*defaults!C50*defaults!J50)/1000/defaults!B62/10^6*(100%+'Vehicles and Inputs'!B22)^(2030-'Vehicles and Inputs'!B18)</f>
        <v>12741.874043096157</v>
      </c>
    </row>
    <row r="49" spans="1:12" x14ac:dyDescent="0.45">
      <c r="A49" s="6" t="s">
        <v>25</v>
      </c>
      <c r="B49" s="8">
        <f>('Vehicles and Inputs'!D5*defaults!C7*defaults!J7+defaults!C10*defaults!J10*'Vehicles and Inputs'!D6+'Vehicles and Inputs'!D7*defaults!C13*defaults!J13+defaults!C18*defaults!J18*'Vehicles and Inputs'!D10)/10^6</f>
        <v>1287338.860206</v>
      </c>
      <c r="C49" s="8">
        <f>('Vehicles and Inputs'!D5*defaults!C32*defaults!J32+defaults!C35*defaults!J35*'Vehicles and Inputs'!D6+'Vehicles and Inputs'!D7*defaults!C38*defaults!J38+defaults!C43*defaults!J43*'Vehicles and Inputs'!D10)/10^6*(100%+'Vehicles and Inputs'!B22)^(2030-'Vehicles and Inputs'!B18)</f>
        <v>1420678.1722369378</v>
      </c>
    </row>
    <row r="50" spans="1:12" x14ac:dyDescent="0.45">
      <c r="A50" t="s">
        <v>192</v>
      </c>
    </row>
    <row r="52" spans="1:12" x14ac:dyDescent="0.45">
      <c r="A52" s="3" t="s">
        <v>411</v>
      </c>
      <c r="B52" s="4">
        <v>2020</v>
      </c>
      <c r="C52" s="4">
        <v>2021</v>
      </c>
      <c r="D52" s="4">
        <v>2022</v>
      </c>
      <c r="E52" s="4">
        <v>2023</v>
      </c>
      <c r="F52" s="4">
        <v>2024</v>
      </c>
      <c r="G52" s="4">
        <v>2025</v>
      </c>
      <c r="H52" s="4">
        <v>2026</v>
      </c>
      <c r="I52" s="4">
        <v>2027</v>
      </c>
      <c r="J52" s="4">
        <v>2028</v>
      </c>
      <c r="K52" s="4">
        <v>2029</v>
      </c>
      <c r="L52" s="4">
        <v>2030</v>
      </c>
    </row>
    <row r="53" spans="1:12" x14ac:dyDescent="0.45">
      <c r="A53" s="6" t="s">
        <v>412</v>
      </c>
      <c r="B53" s="8">
        <f>E19*(1+B55)^(B52-A5)</f>
        <v>73580531.224295795</v>
      </c>
      <c r="C53" s="97">
        <f>B53*(1+$B$55)</f>
        <v>73877989.547431707</v>
      </c>
      <c r="D53" s="97">
        <f t="shared" ref="D53:L53" si="7">C53*(1+$B$55)</f>
        <v>74176650.382326245</v>
      </c>
      <c r="E53" s="97">
        <f t="shared" si="7"/>
        <v>74476518.590280697</v>
      </c>
      <c r="F53" s="97">
        <f t="shared" si="7"/>
        <v>74777599.052248746</v>
      </c>
      <c r="G53" s="97">
        <f t="shared" si="7"/>
        <v>75079896.668915957</v>
      </c>
      <c r="H53" s="97">
        <f t="shared" si="7"/>
        <v>75383416.360779494</v>
      </c>
      <c r="I53" s="97">
        <f t="shared" si="7"/>
        <v>75688163.068228245</v>
      </c>
      <c r="J53" s="97">
        <f t="shared" si="7"/>
        <v>75994141.751623213</v>
      </c>
      <c r="K53" s="97">
        <f t="shared" si="7"/>
        <v>76301357.391378298</v>
      </c>
      <c r="L53" s="97">
        <f t="shared" si="7"/>
        <v>76609814.988041297</v>
      </c>
    </row>
    <row r="55" spans="1:12" x14ac:dyDescent="0.45">
      <c r="A55" s="6" t="s">
        <v>386</v>
      </c>
      <c r="B55" s="110">
        <f>(E36/E19)^(1/(2030-A5))-1</f>
        <v>4.0426226637202411E-3</v>
      </c>
    </row>
    <row r="57" spans="1:12" ht="14.65" thickBot="1" x14ac:dyDescent="0.5"/>
    <row r="58" spans="1:12" ht="14.65" thickBot="1" x14ac:dyDescent="0.5">
      <c r="A58" s="137" t="s">
        <v>615</v>
      </c>
      <c r="B58" s="138" t="s">
        <v>616</v>
      </c>
      <c r="C58" s="139" t="s">
        <v>617</v>
      </c>
      <c r="E58" s="6" t="s">
        <v>663</v>
      </c>
      <c r="F58" s="105">
        <v>0.12</v>
      </c>
    </row>
    <row r="59" spans="1:12" ht="14.65" thickBot="1" x14ac:dyDescent="0.5">
      <c r="A59" s="140">
        <v>2010</v>
      </c>
      <c r="B59" s="141" t="s">
        <v>618</v>
      </c>
      <c r="C59" s="142" t="s">
        <v>619</v>
      </c>
      <c r="E59" s="6" t="s">
        <v>664</v>
      </c>
      <c r="F59" s="105">
        <v>0.1</v>
      </c>
    </row>
    <row r="60" spans="1:12" ht="14.65" thickBot="1" x14ac:dyDescent="0.5">
      <c r="A60" s="140">
        <v>2011</v>
      </c>
      <c r="B60" s="141" t="s">
        <v>618</v>
      </c>
      <c r="C60" s="142" t="s">
        <v>619</v>
      </c>
    </row>
    <row r="61" spans="1:12" ht="14.65" thickBot="1" x14ac:dyDescent="0.5">
      <c r="A61" s="140">
        <v>2012</v>
      </c>
      <c r="B61" s="141" t="s">
        <v>618</v>
      </c>
      <c r="C61" s="142" t="s">
        <v>619</v>
      </c>
    </row>
    <row r="62" spans="1:12" ht="14.65" thickBot="1" x14ac:dyDescent="0.5">
      <c r="A62" s="140">
        <v>2013</v>
      </c>
      <c r="B62" s="141" t="s">
        <v>618</v>
      </c>
      <c r="C62" s="142" t="s">
        <v>619</v>
      </c>
    </row>
    <row r="63" spans="1:12" ht="14.65" thickBot="1" x14ac:dyDescent="0.5">
      <c r="A63" s="140">
        <v>2014</v>
      </c>
      <c r="B63" s="141"/>
      <c r="C63" s="142"/>
    </row>
    <row r="64" spans="1:12" ht="14.65" thickBot="1" x14ac:dyDescent="0.5">
      <c r="A64" s="143" t="s">
        <v>620</v>
      </c>
      <c r="B64" s="141" t="s">
        <v>621</v>
      </c>
      <c r="C64" s="142" t="s">
        <v>622</v>
      </c>
    </row>
    <row r="65" spans="1:8" ht="14.65" thickBot="1" x14ac:dyDescent="0.5">
      <c r="A65" s="143" t="s">
        <v>623</v>
      </c>
      <c r="B65" s="141" t="s">
        <v>624</v>
      </c>
      <c r="C65" s="142" t="s">
        <v>622</v>
      </c>
    </row>
    <row r="66" spans="1:8" ht="14.65" thickBot="1" x14ac:dyDescent="0.5">
      <c r="A66" s="143" t="s">
        <v>625</v>
      </c>
      <c r="B66" s="141" t="s">
        <v>624</v>
      </c>
      <c r="C66" s="142" t="s">
        <v>626</v>
      </c>
    </row>
    <row r="67" spans="1:8" ht="14.65" thickBot="1" x14ac:dyDescent="0.5">
      <c r="A67" s="143" t="s">
        <v>627</v>
      </c>
      <c r="B67" s="141" t="s">
        <v>624</v>
      </c>
      <c r="C67" s="142" t="s">
        <v>628</v>
      </c>
    </row>
    <row r="68" spans="1:8" ht="14.65" thickBot="1" x14ac:dyDescent="0.5">
      <c r="A68" s="143" t="s">
        <v>629</v>
      </c>
      <c r="B68" s="141" t="s">
        <v>624</v>
      </c>
      <c r="C68" s="142" t="s">
        <v>630</v>
      </c>
    </row>
    <row r="69" spans="1:8" ht="14.65" thickBot="1" x14ac:dyDescent="0.5">
      <c r="A69" s="143" t="s">
        <v>631</v>
      </c>
      <c r="B69" s="141" t="s">
        <v>624</v>
      </c>
      <c r="C69" s="142" t="s">
        <v>622</v>
      </c>
    </row>
    <row r="70" spans="1:8" ht="14.65" thickBot="1" x14ac:dyDescent="0.5">
      <c r="A70" s="140">
        <v>2015</v>
      </c>
      <c r="B70" s="141" t="s">
        <v>624</v>
      </c>
      <c r="C70" s="142" t="s">
        <v>622</v>
      </c>
    </row>
    <row r="71" spans="1:8" ht="14.65" thickBot="1" x14ac:dyDescent="0.5">
      <c r="A71" s="140">
        <v>2016</v>
      </c>
      <c r="B71" s="141"/>
      <c r="C71" s="142"/>
    </row>
    <row r="72" spans="1:8" ht="14.65" thickBot="1" x14ac:dyDescent="0.5">
      <c r="A72" s="143" t="s">
        <v>632</v>
      </c>
      <c r="B72" s="141" t="s">
        <v>624</v>
      </c>
      <c r="C72" s="142" t="s">
        <v>633</v>
      </c>
    </row>
    <row r="73" spans="1:8" ht="14.65" thickBot="1" x14ac:dyDescent="0.5">
      <c r="A73" s="140">
        <v>2017</v>
      </c>
      <c r="B73" s="141" t="s">
        <v>624</v>
      </c>
      <c r="C73" s="142" t="s">
        <v>633</v>
      </c>
    </row>
    <row r="74" spans="1:8" ht="14.65" thickBot="1" x14ac:dyDescent="0.5">
      <c r="A74" s="140">
        <v>2018</v>
      </c>
      <c r="B74" s="141" t="s">
        <v>624</v>
      </c>
      <c r="C74" s="142" t="s">
        <v>633</v>
      </c>
    </row>
    <row r="75" spans="1:8" ht="14.65" thickBot="1" x14ac:dyDescent="0.5">
      <c r="A75" s="144">
        <v>2019</v>
      </c>
      <c r="B75" s="145" t="s">
        <v>624</v>
      </c>
      <c r="C75" s="146" t="s">
        <v>633</v>
      </c>
    </row>
    <row r="77" spans="1:8" x14ac:dyDescent="0.45">
      <c r="A77" s="184" t="s">
        <v>634</v>
      </c>
      <c r="B77" s="184"/>
      <c r="C77" s="184"/>
      <c r="D77" s="184"/>
    </row>
    <row r="78" spans="1:8" x14ac:dyDescent="0.45">
      <c r="A78" s="184" t="s">
        <v>635</v>
      </c>
      <c r="B78" s="184"/>
      <c r="C78" s="184"/>
    </row>
    <row r="79" spans="1:8" x14ac:dyDescent="0.45">
      <c r="A79" s="184" t="s">
        <v>636</v>
      </c>
      <c r="B79" s="184"/>
      <c r="C79" s="184"/>
      <c r="D79" s="184"/>
      <c r="E79" s="184"/>
    </row>
    <row r="80" spans="1:8" ht="105.75" customHeight="1" x14ac:dyDescent="0.45">
      <c r="A80" s="185" t="s">
        <v>637</v>
      </c>
      <c r="B80" s="185"/>
      <c r="C80" s="185"/>
      <c r="D80" s="185"/>
      <c r="E80" s="185"/>
      <c r="F80" s="185"/>
      <c r="G80" s="185"/>
      <c r="H80" s="185"/>
    </row>
    <row r="82" spans="1:8" x14ac:dyDescent="0.45">
      <c r="A82" s="184" t="s">
        <v>638</v>
      </c>
      <c r="B82" s="184"/>
      <c r="C82" s="184"/>
    </row>
    <row r="83" spans="1:8" x14ac:dyDescent="0.45">
      <c r="A83" s="184" t="s">
        <v>639</v>
      </c>
      <c r="B83" s="184"/>
      <c r="C83" s="184"/>
    </row>
    <row r="84" spans="1:8" x14ac:dyDescent="0.45">
      <c r="A84" s="184" t="s">
        <v>640</v>
      </c>
      <c r="B84" s="184"/>
      <c r="C84" s="184"/>
      <c r="D84" s="184"/>
      <c r="E84" s="184"/>
      <c r="F84" s="184"/>
      <c r="G84" s="184"/>
      <c r="H84" s="184"/>
    </row>
    <row r="85" spans="1:8" ht="60.4" customHeight="1" x14ac:dyDescent="0.45">
      <c r="A85" s="185" t="s">
        <v>641</v>
      </c>
      <c r="B85" s="185"/>
      <c r="C85" s="185"/>
      <c r="D85" s="185"/>
      <c r="E85" s="185"/>
      <c r="F85" s="185"/>
      <c r="G85" s="185"/>
      <c r="H85" s="185"/>
    </row>
  </sheetData>
  <mergeCells count="8">
    <mergeCell ref="A84:H84"/>
    <mergeCell ref="A85:H85"/>
    <mergeCell ref="A80:H80"/>
    <mergeCell ref="A77:D77"/>
    <mergeCell ref="A78:C78"/>
    <mergeCell ref="A79:E79"/>
    <mergeCell ref="A82:C82"/>
    <mergeCell ref="A83:C83"/>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F045D-FC8A-4F41-A442-0B4244673ED4}">
  <dimension ref="A1:D78"/>
  <sheetViews>
    <sheetView topLeftCell="A33" workbookViewId="0">
      <selection activeCell="D75" sqref="D74:D75"/>
    </sheetView>
  </sheetViews>
  <sheetFormatPr defaultRowHeight="14.25" x14ac:dyDescent="0.45"/>
  <cols>
    <col min="1" max="1" width="37.6640625" customWidth="1"/>
    <col min="2" max="2" width="14.86328125" customWidth="1"/>
    <col min="3" max="3" width="11.1328125" customWidth="1"/>
  </cols>
  <sheetData>
    <row r="1" spans="1:4" ht="21" x14ac:dyDescent="0.65">
      <c r="A1" s="1" t="s">
        <v>354</v>
      </c>
    </row>
    <row r="4" spans="1:4" x14ac:dyDescent="0.45">
      <c r="A4" s="2" t="s">
        <v>357</v>
      </c>
    </row>
    <row r="5" spans="1:4" x14ac:dyDescent="0.45">
      <c r="A5" s="3" t="s">
        <v>59</v>
      </c>
      <c r="B5" s="4" t="s">
        <v>350</v>
      </c>
      <c r="C5" s="4" t="s">
        <v>341</v>
      </c>
      <c r="D5" s="4" t="s">
        <v>342</v>
      </c>
    </row>
    <row r="6" spans="1:4" x14ac:dyDescent="0.45">
      <c r="A6" s="6" t="s">
        <v>343</v>
      </c>
      <c r="B6" s="8">
        <f>defaults!F42*defaults!J17*16/10^6</f>
        <v>1230.5949427199998</v>
      </c>
      <c r="C6" s="7">
        <v>0</v>
      </c>
      <c r="D6" s="6"/>
    </row>
    <row r="7" spans="1:4" x14ac:dyDescent="0.45">
      <c r="A7" s="6" t="s">
        <v>344</v>
      </c>
      <c r="B7" s="8">
        <f>B6*defaults!B63</f>
        <v>283.03683682559995</v>
      </c>
      <c r="C7" s="8">
        <f>0.475/1000*defaults!J42*16*'TCO Buses parameters'!B6</f>
        <v>543.40000000000009</v>
      </c>
      <c r="D7" s="6"/>
    </row>
    <row r="8" spans="1:4" x14ac:dyDescent="0.45">
      <c r="A8" s="6" t="s">
        <v>345</v>
      </c>
      <c r="B8" s="8">
        <f>defaults!G42*defaults!J41*16/10^6</f>
        <v>29.9376</v>
      </c>
      <c r="C8" s="8">
        <v>0</v>
      </c>
      <c r="D8" s="6"/>
    </row>
    <row r="9" spans="1:4" x14ac:dyDescent="0.45">
      <c r="A9" s="6" t="s">
        <v>346</v>
      </c>
      <c r="B9" s="8">
        <f>33/14*16</f>
        <v>37.714285714285715</v>
      </c>
      <c r="C9" s="8">
        <f>33</f>
        <v>33</v>
      </c>
      <c r="D9" s="6"/>
    </row>
    <row r="10" spans="1:4" x14ac:dyDescent="0.45">
      <c r="A10" s="6" t="s">
        <v>347</v>
      </c>
      <c r="B10" s="8">
        <v>0</v>
      </c>
      <c r="C10" s="8">
        <f>('TCO Buses parameters'!C43+'TCO Buses parameters'!C56)/2*2*defaults!B85/1000</f>
        <v>77</v>
      </c>
      <c r="D10" s="6"/>
    </row>
    <row r="11" spans="1:4" x14ac:dyDescent="0.45">
      <c r="A11" s="6" t="s">
        <v>348</v>
      </c>
      <c r="B11" s="8">
        <f>SUM(B6:B10)</f>
        <v>1581.2836652598855</v>
      </c>
      <c r="C11" s="8">
        <f>SUM(C6:C10)</f>
        <v>653.40000000000009</v>
      </c>
      <c r="D11" s="34">
        <f>(B11-C11)/B11</f>
        <v>0.58679140602352764</v>
      </c>
    </row>
    <row r="12" spans="1:4" ht="15.75" x14ac:dyDescent="0.55000000000000004">
      <c r="A12" s="6" t="s">
        <v>349</v>
      </c>
      <c r="B12" s="8">
        <f>B11/(16*defaults!J42)*10^6</f>
        <v>1520.4650627498897</v>
      </c>
      <c r="C12" s="8">
        <f>C11/(16*defaults!J41)*10^6</f>
        <v>680.62500000000011</v>
      </c>
      <c r="D12" s="6"/>
    </row>
    <row r="13" spans="1:4" x14ac:dyDescent="0.45">
      <c r="A13" s="52" t="s">
        <v>355</v>
      </c>
    </row>
    <row r="14" spans="1:4" x14ac:dyDescent="0.45">
      <c r="A14" s="186" t="s">
        <v>356</v>
      </c>
      <c r="B14" s="186"/>
      <c r="C14" s="186"/>
    </row>
    <row r="15" spans="1:4" x14ac:dyDescent="0.45">
      <c r="A15" t="s">
        <v>358</v>
      </c>
    </row>
    <row r="17" spans="1:4" x14ac:dyDescent="0.45">
      <c r="A17" s="2" t="s">
        <v>359</v>
      </c>
    </row>
    <row r="18" spans="1:4" x14ac:dyDescent="0.45">
      <c r="A18" s="3" t="s">
        <v>59</v>
      </c>
      <c r="B18" s="4" t="s">
        <v>350</v>
      </c>
      <c r="C18" s="4" t="s">
        <v>341</v>
      </c>
    </row>
    <row r="19" spans="1:4" x14ac:dyDescent="0.45">
      <c r="A19" s="6" t="s">
        <v>343</v>
      </c>
      <c r="B19" s="8">
        <f>'TCO Buses parameters'!B7/100*defaults!B60*defaults!B61*defaults!B62</f>
        <v>1355.3755487999999</v>
      </c>
      <c r="C19" s="8">
        <f>C6/(16*defaults!$J$41)*10^6</f>
        <v>0</v>
      </c>
    </row>
    <row r="20" spans="1:4" x14ac:dyDescent="0.45">
      <c r="A20" s="6" t="s">
        <v>344</v>
      </c>
      <c r="B20" s="8">
        <f>B19*defaults!B63</f>
        <v>311.73637622400003</v>
      </c>
      <c r="C20" s="8">
        <f>'TCO Buses parameters'!B6*'country values'!B5*1000</f>
        <v>420.458480881063</v>
      </c>
    </row>
    <row r="21" spans="1:4" x14ac:dyDescent="0.45">
      <c r="A21" s="6" t="s">
        <v>345</v>
      </c>
      <c r="B21" s="8">
        <f>defaults!G42</f>
        <v>31.184999999999999</v>
      </c>
      <c r="C21" s="8">
        <f>C8/(16*defaults!$J$41)*10^6</f>
        <v>0</v>
      </c>
    </row>
    <row r="22" spans="1:4" x14ac:dyDescent="0.45">
      <c r="A22" s="6" t="s">
        <v>346</v>
      </c>
      <c r="B22" s="8">
        <f>33/('TCO Buses parameters'!B9*'TCO Buses parameters'!B4)*10^6</f>
        <v>33.199195171026155</v>
      </c>
      <c r="C22" s="8">
        <f>33/('TCO Buses parameters'!B10*'TCO Buses parameters'!B4)*10^6</f>
        <v>29.049295774647888</v>
      </c>
    </row>
    <row r="23" spans="1:4" x14ac:dyDescent="0.45">
      <c r="A23" s="6" t="s">
        <v>347</v>
      </c>
      <c r="B23" s="8">
        <f>B10/(16*defaults!$J$41)*10^6</f>
        <v>0</v>
      </c>
      <c r="C23" s="8">
        <f>('TCO Buses parameters'!C43+'TCO Buses parameters'!C56)/2*defaults!B85*1000/('TCO Buses parameters'!B11*'TCO Buses parameters'!B4)</f>
        <v>67.781690140845072</v>
      </c>
      <c r="D23" s="152">
        <f>C20/(B21+B20+B19)</f>
        <v>0.24757654252663808</v>
      </c>
    </row>
    <row r="24" spans="1:4" x14ac:dyDescent="0.45">
      <c r="A24" s="6" t="s">
        <v>348</v>
      </c>
      <c r="B24" s="8">
        <f>SUM(B19:B23)</f>
        <v>1731.4961201950259</v>
      </c>
      <c r="C24" s="8">
        <f>SUM(C19:C23)</f>
        <v>517.28946679655598</v>
      </c>
      <c r="D24" s="152">
        <f>C24/B24</f>
        <v>0.29875288818914097</v>
      </c>
    </row>
    <row r="26" spans="1:4" x14ac:dyDescent="0.45">
      <c r="A26" s="7"/>
      <c r="B26" s="7" t="s">
        <v>44</v>
      </c>
      <c r="C26" s="7" t="s">
        <v>25</v>
      </c>
      <c r="D26" s="7" t="s">
        <v>360</v>
      </c>
    </row>
    <row r="27" spans="1:4" x14ac:dyDescent="0.45">
      <c r="A27" s="7" t="s">
        <v>361</v>
      </c>
      <c r="B27" s="8">
        <v>15.3</v>
      </c>
      <c r="C27" s="8">
        <v>22.09</v>
      </c>
      <c r="D27" s="8">
        <f>'TCO Buses parameters'!B6*defaults!B84</f>
        <v>3.9600000000000004</v>
      </c>
    </row>
    <row r="28" spans="1:4" x14ac:dyDescent="0.45">
      <c r="A28" t="s">
        <v>362</v>
      </c>
    </row>
    <row r="31" spans="1:4" x14ac:dyDescent="0.45">
      <c r="A31" s="2" t="s">
        <v>363</v>
      </c>
    </row>
    <row r="32" spans="1:4" x14ac:dyDescent="0.45">
      <c r="A32" s="3" t="s">
        <v>59</v>
      </c>
      <c r="B32" s="4" t="s">
        <v>364</v>
      </c>
      <c r="C32" s="4" t="s">
        <v>365</v>
      </c>
      <c r="D32" s="4" t="s">
        <v>342</v>
      </c>
    </row>
    <row r="33" spans="1:4" x14ac:dyDescent="0.45">
      <c r="A33" s="6" t="s">
        <v>343</v>
      </c>
      <c r="B33" s="8">
        <f>defaults!F33*defaults!J33*10/10^6</f>
        <v>125.11744244999998</v>
      </c>
      <c r="C33" s="7">
        <v>0</v>
      </c>
      <c r="D33" s="6"/>
    </row>
    <row r="34" spans="1:4" x14ac:dyDescent="0.45">
      <c r="A34" s="6" t="s">
        <v>344</v>
      </c>
      <c r="B34" s="8">
        <f>B33*defaults!B73</f>
        <v>23.772314065499998</v>
      </c>
      <c r="C34" s="8">
        <f>0.475/1000*defaults!B107*defaults!J33*10</f>
        <v>42.749999999999993</v>
      </c>
      <c r="D34" s="6"/>
    </row>
    <row r="35" spans="1:4" x14ac:dyDescent="0.45">
      <c r="A35" s="6" t="s">
        <v>345</v>
      </c>
      <c r="B35" s="8">
        <f>defaults!G33*defaults!J33*10/10^6</f>
        <v>7.4249999999999997E-2</v>
      </c>
      <c r="C35" s="8">
        <v>0</v>
      </c>
      <c r="D35" s="6"/>
    </row>
    <row r="36" spans="1:4" x14ac:dyDescent="0.45">
      <c r="A36" s="6" t="s">
        <v>346</v>
      </c>
      <c r="B36" s="8">
        <v>8.5</v>
      </c>
      <c r="C36" s="8">
        <f>B36</f>
        <v>8.5</v>
      </c>
      <c r="D36" s="6"/>
    </row>
    <row r="37" spans="1:4" x14ac:dyDescent="0.45">
      <c r="A37" s="6" t="s">
        <v>347</v>
      </c>
      <c r="B37" s="8">
        <v>0</v>
      </c>
      <c r="C37" s="8">
        <f>defaults!B122*defaults!B85/1000</f>
        <v>6.6</v>
      </c>
      <c r="D37" s="6"/>
    </row>
    <row r="38" spans="1:4" x14ac:dyDescent="0.45">
      <c r="A38" s="6" t="s">
        <v>348</v>
      </c>
      <c r="B38" s="8">
        <f>SUM(B33:B37)</f>
        <v>157.46400651549999</v>
      </c>
      <c r="C38" s="8">
        <f>SUM(C33:C37)</f>
        <v>57.849999999999994</v>
      </c>
      <c r="D38" s="34">
        <f>(B38-C38)/B38</f>
        <v>0.63261445405743866</v>
      </c>
    </row>
    <row r="39" spans="1:4" ht="15.75" x14ac:dyDescent="0.55000000000000004">
      <c r="A39" s="6" t="s">
        <v>349</v>
      </c>
      <c r="B39" s="8">
        <f>B38/(10*defaults!$J$33)*10^6</f>
        <v>314.92801303099998</v>
      </c>
      <c r="C39" s="8">
        <f>C38/(10*defaults!$J$33)*10^6</f>
        <v>115.69999999999999</v>
      </c>
      <c r="D39" s="6"/>
    </row>
    <row r="40" spans="1:4" x14ac:dyDescent="0.45">
      <c r="A40" s="186" t="s">
        <v>368</v>
      </c>
      <c r="B40" s="186"/>
      <c r="C40" s="186"/>
    </row>
    <row r="41" spans="1:4" x14ac:dyDescent="0.45">
      <c r="A41" t="s">
        <v>358</v>
      </c>
    </row>
    <row r="43" spans="1:4" x14ac:dyDescent="0.45">
      <c r="A43" s="2" t="s">
        <v>359</v>
      </c>
    </row>
    <row r="44" spans="1:4" x14ac:dyDescent="0.45">
      <c r="A44" s="3" t="s">
        <v>59</v>
      </c>
      <c r="B44" s="4" t="s">
        <v>364</v>
      </c>
      <c r="C44" s="4" t="s">
        <v>365</v>
      </c>
    </row>
    <row r="45" spans="1:4" x14ac:dyDescent="0.45">
      <c r="A45" s="6" t="s">
        <v>343</v>
      </c>
      <c r="B45" s="8">
        <f>'TCO Taxis'!B14/100*defaults!B72*defaults!B71*defaults!B70</f>
        <v>227.48625899999996</v>
      </c>
      <c r="C45" s="8">
        <f>C33/(10*defaults!$J$34)*10^6</f>
        <v>0</v>
      </c>
    </row>
    <row r="46" spans="1:4" x14ac:dyDescent="0.45">
      <c r="A46" s="6" t="s">
        <v>344</v>
      </c>
      <c r="B46" s="8">
        <f>B45*defaults!B73</f>
        <v>43.222389209999996</v>
      </c>
      <c r="C46" s="8">
        <f>'TCO Taxis'!B15*'country values'!B5*1000</f>
        <v>61.15759721906371</v>
      </c>
    </row>
    <row r="47" spans="1:4" x14ac:dyDescent="0.45">
      <c r="A47" s="6" t="s">
        <v>345</v>
      </c>
      <c r="B47" s="8">
        <f>B35/(10*defaults!$J$34)*10^6</f>
        <v>0.17267441860465113</v>
      </c>
      <c r="C47" s="8">
        <f>C35/(10*defaults!$J$34)*10^6</f>
        <v>0</v>
      </c>
    </row>
    <row r="48" spans="1:4" x14ac:dyDescent="0.45">
      <c r="A48" s="6" t="s">
        <v>346</v>
      </c>
      <c r="B48" s="8">
        <f>8.5*10^6/('TCO Taxis'!B7*'TCO Taxis'!B6)</f>
        <v>17</v>
      </c>
      <c r="C48" s="8">
        <f>B48</f>
        <v>17</v>
      </c>
    </row>
    <row r="49" spans="1:4" x14ac:dyDescent="0.45">
      <c r="A49" s="6" t="s">
        <v>347</v>
      </c>
      <c r="B49" s="8">
        <f>B37/(10*defaults!$J$34)*10^6</f>
        <v>0</v>
      </c>
      <c r="C49" s="8">
        <f>defaults!B85*1000*'TCO Taxis'!B4/('TCO Taxis'!B6*'TCO Taxis'!B7)</f>
        <v>13.2</v>
      </c>
      <c r="D49" s="152">
        <f>C46/(B46+B45)</f>
        <v>0.22591667323321424</v>
      </c>
    </row>
    <row r="50" spans="1:4" x14ac:dyDescent="0.45">
      <c r="A50" s="6" t="s">
        <v>348</v>
      </c>
      <c r="B50" s="8">
        <f>SUM(B45:B49)</f>
        <v>287.88132262860461</v>
      </c>
      <c r="C50" s="8">
        <f>SUM(C45:C49)</f>
        <v>91.35759721906372</v>
      </c>
      <c r="D50" s="152">
        <f>C50/B50</f>
        <v>0.31734464877710755</v>
      </c>
    </row>
    <row r="52" spans="1:4" x14ac:dyDescent="0.45">
      <c r="A52" s="7"/>
      <c r="B52" s="7" t="s">
        <v>43</v>
      </c>
      <c r="C52" s="7" t="s">
        <v>44</v>
      </c>
      <c r="D52" s="7" t="s">
        <v>369</v>
      </c>
    </row>
    <row r="53" spans="1:4" x14ac:dyDescent="0.45">
      <c r="A53" s="7" t="s">
        <v>361</v>
      </c>
      <c r="B53" s="48">
        <f>defaults!C33*defaults!B70/1000</f>
        <v>3.6108929999999999</v>
      </c>
      <c r="C53" s="48">
        <f>defaults!B60*defaults!C34/1000</f>
        <v>2.3589799999999999</v>
      </c>
      <c r="D53" s="48">
        <f>defaults!B107*defaults!B84</f>
        <v>0.64800000000000002</v>
      </c>
    </row>
    <row r="56" spans="1:4" x14ac:dyDescent="0.45">
      <c r="A56" s="2" t="s">
        <v>370</v>
      </c>
    </row>
    <row r="57" spans="1:4" x14ac:dyDescent="0.45">
      <c r="A57" s="3" t="s">
        <v>59</v>
      </c>
      <c r="B57" s="4" t="s">
        <v>364</v>
      </c>
      <c r="C57" s="4" t="s">
        <v>365</v>
      </c>
      <c r="D57" s="4" t="s">
        <v>342</v>
      </c>
    </row>
    <row r="58" spans="1:4" x14ac:dyDescent="0.45">
      <c r="A58" s="6" t="s">
        <v>343</v>
      </c>
      <c r="B58" s="8">
        <f>defaults!H45*defaults!J45*20/10^6</f>
        <v>102.3514668</v>
      </c>
      <c r="C58" s="7">
        <v>0</v>
      </c>
      <c r="D58" s="6"/>
    </row>
    <row r="59" spans="1:4" x14ac:dyDescent="0.45">
      <c r="A59" s="6" t="s">
        <v>344</v>
      </c>
      <c r="B59" s="8">
        <f>B58*defaults!B73</f>
        <v>19.446778691999999</v>
      </c>
      <c r="C59" s="8">
        <f>0.475/1000*20*defaults!J45*defaults!B113</f>
        <v>38</v>
      </c>
      <c r="D59" s="6"/>
    </row>
    <row r="60" spans="1:4" x14ac:dyDescent="0.45">
      <c r="A60" s="6" t="s">
        <v>345</v>
      </c>
      <c r="B60" s="8">
        <f>defaults!G45*defaults!J45*20/10^6</f>
        <v>5.9400000000000001E-2</v>
      </c>
      <c r="C60" s="8">
        <v>0</v>
      </c>
      <c r="D60" s="6"/>
    </row>
    <row r="61" spans="1:4" x14ac:dyDescent="0.45">
      <c r="A61" s="6" t="s">
        <v>346</v>
      </c>
      <c r="B61" s="8">
        <v>8.5</v>
      </c>
      <c r="C61" s="8">
        <f>B61</f>
        <v>8.5</v>
      </c>
      <c r="D61" s="6"/>
    </row>
    <row r="62" spans="1:4" x14ac:dyDescent="0.45">
      <c r="A62" s="6" t="s">
        <v>347</v>
      </c>
      <c r="B62" s="8">
        <v>0</v>
      </c>
      <c r="C62" s="8">
        <f>2*defaults!B124*defaults!B85/1000</f>
        <v>11</v>
      </c>
      <c r="D62" s="6"/>
    </row>
    <row r="63" spans="1:4" x14ac:dyDescent="0.45">
      <c r="A63" s="6" t="s">
        <v>348</v>
      </c>
      <c r="B63" s="8">
        <f>SUM(B58:B62)</f>
        <v>130.35764549199999</v>
      </c>
      <c r="C63" s="8">
        <f>SUM(C58:C62)</f>
        <v>57.5</v>
      </c>
      <c r="D63" s="34">
        <f>(B63-C63)/B63</f>
        <v>0.55890581037282727</v>
      </c>
    </row>
    <row r="64" spans="1:4" ht="15.75" x14ac:dyDescent="0.55000000000000004">
      <c r="A64" s="6" t="s">
        <v>349</v>
      </c>
      <c r="B64" s="8">
        <f>B63/(20*defaults!$J$45)*10^6</f>
        <v>325.89411373000002</v>
      </c>
      <c r="C64" s="8">
        <f>C63/(20*defaults!$J$45)*10^6</f>
        <v>143.75</v>
      </c>
      <c r="D64" s="6"/>
    </row>
    <row r="65" spans="1:4" x14ac:dyDescent="0.45">
      <c r="A65" s="186" t="s">
        <v>368</v>
      </c>
      <c r="B65" s="186"/>
      <c r="C65" s="186"/>
    </row>
    <row r="66" spans="1:4" x14ac:dyDescent="0.45">
      <c r="A66" t="s">
        <v>358</v>
      </c>
    </row>
    <row r="68" spans="1:4" x14ac:dyDescent="0.45">
      <c r="A68" s="2" t="s">
        <v>359</v>
      </c>
    </row>
    <row r="69" spans="1:4" x14ac:dyDescent="0.45">
      <c r="A69" s="3" t="s">
        <v>59</v>
      </c>
      <c r="B69" s="4" t="s">
        <v>364</v>
      </c>
      <c r="C69" s="4" t="s">
        <v>365</v>
      </c>
    </row>
    <row r="70" spans="1:4" x14ac:dyDescent="0.45">
      <c r="A70" s="6" t="s">
        <v>343</v>
      </c>
      <c r="B70" s="8">
        <f>'TCO LCV'!B6/100*defaults!B72*defaults!B71*defaults!B70</f>
        <v>245.68515972</v>
      </c>
      <c r="C70" s="8">
        <f>C58/(20*defaults!$J$45)*10^6</f>
        <v>0</v>
      </c>
    </row>
    <row r="71" spans="1:4" x14ac:dyDescent="0.45">
      <c r="A71" s="6" t="s">
        <v>344</v>
      </c>
      <c r="B71" s="8">
        <f>B70*defaults!B73</f>
        <v>46.6801803468</v>
      </c>
      <c r="C71" s="8">
        <f>'TCO LCV'!B18*'country values'!B5*1000</f>
        <v>57.335247392872226</v>
      </c>
    </row>
    <row r="72" spans="1:4" x14ac:dyDescent="0.45">
      <c r="A72" s="6" t="s">
        <v>345</v>
      </c>
      <c r="B72" s="8">
        <f>B60/(20*defaults!$J$45)*10^6</f>
        <v>0.14850000000000002</v>
      </c>
      <c r="C72" s="8">
        <f>C60/(20*defaults!$J$45)*10^6</f>
        <v>0</v>
      </c>
    </row>
    <row r="73" spans="1:4" x14ac:dyDescent="0.45">
      <c r="A73" s="6" t="s">
        <v>346</v>
      </c>
      <c r="B73" s="8">
        <f>8.5*10^6/('TCO LCV'!B10*'TCO LCV'!B8)</f>
        <v>24.637681159420289</v>
      </c>
      <c r="C73" s="8">
        <f>B73</f>
        <v>24.637681159420289</v>
      </c>
    </row>
    <row r="74" spans="1:4" x14ac:dyDescent="0.45">
      <c r="A74" s="6" t="s">
        <v>347</v>
      </c>
      <c r="B74" s="8">
        <f>B62/(20*defaults!$J$45)*10^6</f>
        <v>0</v>
      </c>
      <c r="C74" s="8">
        <f>defaults!B85*1000*'TCO LCV'!B16/('TCO LCV'!B21*'TCO LCV'!B10)</f>
        <v>19.728260869565219</v>
      </c>
      <c r="D74" s="152">
        <f>C71/(B71+B70)</f>
        <v>0.19610822329272065</v>
      </c>
    </row>
    <row r="75" spans="1:4" x14ac:dyDescent="0.45">
      <c r="A75" s="6" t="s">
        <v>348</v>
      </c>
      <c r="B75" s="8">
        <f>SUM(B70:B74)</f>
        <v>317.15152122622032</v>
      </c>
      <c r="C75" s="8">
        <f>SUM(C70:C74)</f>
        <v>101.70118942185773</v>
      </c>
      <c r="D75" s="152">
        <f>C75/B75</f>
        <v>0.32067066564475188</v>
      </c>
    </row>
    <row r="77" spans="1:4" x14ac:dyDescent="0.45">
      <c r="A77" s="7"/>
      <c r="B77" s="7" t="s">
        <v>43</v>
      </c>
      <c r="C77" s="7" t="s">
        <v>44</v>
      </c>
      <c r="D77" s="7" t="s">
        <v>371</v>
      </c>
    </row>
    <row r="78" spans="1:4" x14ac:dyDescent="0.45">
      <c r="A78" s="7" t="s">
        <v>361</v>
      </c>
      <c r="B78" s="48">
        <f>defaults!C45*defaults!B70/1000</f>
        <v>3.101</v>
      </c>
      <c r="C78" s="48">
        <f>defaults!B60*defaults!C46/1000</f>
        <v>3.44</v>
      </c>
      <c r="D78" s="48">
        <f>defaults!B84*defaults!B113</f>
        <v>0.72000000000000008</v>
      </c>
    </row>
  </sheetData>
  <mergeCells count="3">
    <mergeCell ref="A14:C14"/>
    <mergeCell ref="A40:C40"/>
    <mergeCell ref="A65:C65"/>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18B9B-E6BC-48BA-A8E4-715EDF73B2A5}">
  <dimension ref="A1:N350"/>
  <sheetViews>
    <sheetView topLeftCell="A178" workbookViewId="0">
      <selection activeCell="A310" sqref="A310"/>
    </sheetView>
  </sheetViews>
  <sheetFormatPr defaultRowHeight="14.25" x14ac:dyDescent="0.45"/>
  <cols>
    <col min="1" max="1" width="26.3984375" customWidth="1"/>
    <col min="2" max="2" width="13.19921875" bestFit="1" customWidth="1"/>
    <col min="3" max="12" width="9.6640625" bestFit="1" customWidth="1"/>
  </cols>
  <sheetData>
    <row r="1" spans="1:14" ht="21" x14ac:dyDescent="0.65">
      <c r="A1" s="1" t="s">
        <v>130</v>
      </c>
    </row>
    <row r="3" spans="1:14" x14ac:dyDescent="0.45">
      <c r="A3" t="s">
        <v>132</v>
      </c>
    </row>
    <row r="4" spans="1:14" x14ac:dyDescent="0.45">
      <c r="A4" s="18" t="s">
        <v>131</v>
      </c>
      <c r="B4" s="4">
        <v>2020</v>
      </c>
      <c r="C4" s="4">
        <v>2021</v>
      </c>
      <c r="D4" s="4">
        <v>2022</v>
      </c>
      <c r="E4" s="4">
        <v>2023</v>
      </c>
      <c r="F4" s="4">
        <v>2024</v>
      </c>
      <c r="G4" s="4">
        <v>2025</v>
      </c>
      <c r="H4" s="4">
        <v>2026</v>
      </c>
      <c r="I4" s="4">
        <v>2027</v>
      </c>
      <c r="J4" s="4">
        <v>2028</v>
      </c>
      <c r="K4" s="4">
        <v>2029</v>
      </c>
      <c r="L4" s="4">
        <v>2030</v>
      </c>
    </row>
    <row r="5" spans="1:14" x14ac:dyDescent="0.45">
      <c r="A5" s="56" t="s">
        <v>145</v>
      </c>
      <c r="B5" s="34">
        <v>2.5217999999999997E-2</v>
      </c>
      <c r="C5" s="34">
        <v>3.2462824394220394E-2</v>
      </c>
      <c r="D5" s="34">
        <v>4.1788998637877342E-2</v>
      </c>
      <c r="E5" s="34">
        <v>5.3794469204208405E-2</v>
      </c>
      <c r="F5" s="34">
        <v>6.9248965308768132E-2</v>
      </c>
      <c r="G5" s="34">
        <v>8.9143349999999996E-2</v>
      </c>
      <c r="H5" s="34">
        <v>9.8921208283725109E-2</v>
      </c>
      <c r="I5" s="34">
        <v>0.10977156959338107</v>
      </c>
      <c r="J5" s="34">
        <v>0.12181207346793985</v>
      </c>
      <c r="K5" s="34">
        <v>0.13517326296346843</v>
      </c>
      <c r="L5" s="34">
        <v>0.15</v>
      </c>
    </row>
    <row r="6" spans="1:14" x14ac:dyDescent="0.45">
      <c r="A6" s="56" t="s">
        <v>146</v>
      </c>
      <c r="B6" s="34">
        <v>5.0435999999999995E-2</v>
      </c>
      <c r="C6" s="34">
        <v>6.4925648788440787E-2</v>
      </c>
      <c r="D6" s="34">
        <v>8.3577997275754684E-2</v>
      </c>
      <c r="E6" s="34">
        <v>0.10758893840841681</v>
      </c>
      <c r="F6" s="34">
        <v>0.13849793061753626</v>
      </c>
      <c r="G6" s="34">
        <v>0.17828669999999999</v>
      </c>
      <c r="H6" s="34">
        <v>0.19784241656745022</v>
      </c>
      <c r="I6" s="34">
        <v>0.21954313918676213</v>
      </c>
      <c r="J6" s="34">
        <v>0.24362414693587969</v>
      </c>
      <c r="K6" s="34">
        <v>0.27034652592693686</v>
      </c>
      <c r="L6" s="34">
        <v>0.3</v>
      </c>
    </row>
    <row r="7" spans="1:14" x14ac:dyDescent="0.45">
      <c r="A7" s="106"/>
      <c r="B7" s="107"/>
      <c r="C7" s="107"/>
      <c r="D7" s="107"/>
      <c r="E7" s="107"/>
      <c r="F7" s="107"/>
      <c r="G7" s="107"/>
      <c r="H7" s="107"/>
      <c r="I7" s="107"/>
      <c r="J7" s="107"/>
      <c r="K7" s="107"/>
      <c r="L7" s="107"/>
    </row>
    <row r="8" spans="1:14" x14ac:dyDescent="0.45">
      <c r="A8" s="18" t="s">
        <v>396</v>
      </c>
      <c r="B8" s="4">
        <v>2020</v>
      </c>
      <c r="C8" s="4">
        <v>2021</v>
      </c>
      <c r="D8" s="4">
        <v>2022</v>
      </c>
      <c r="E8" s="4">
        <v>2023</v>
      </c>
      <c r="F8" s="4">
        <v>2024</v>
      </c>
      <c r="G8" s="4">
        <v>2025</v>
      </c>
      <c r="H8" s="4">
        <v>2026</v>
      </c>
      <c r="I8" s="4">
        <v>2027</v>
      </c>
      <c r="J8" s="4">
        <v>2028</v>
      </c>
      <c r="K8" s="4">
        <v>2029</v>
      </c>
      <c r="L8" s="4">
        <v>2030</v>
      </c>
    </row>
    <row r="9" spans="1:14" x14ac:dyDescent="0.45">
      <c r="A9" s="56" t="s">
        <v>397</v>
      </c>
      <c r="B9" s="34">
        <v>0</v>
      </c>
      <c r="C9" s="34">
        <v>6.511768854188432E-3</v>
      </c>
      <c r="D9" s="34">
        <v>3.8243427092892142E-2</v>
      </c>
      <c r="E9" s="34">
        <v>7.8959141887185891E-2</v>
      </c>
      <c r="F9" s="34">
        <v>0.13855291032580516</v>
      </c>
      <c r="G9" s="34">
        <v>0.21935745192785333</v>
      </c>
      <c r="H9" s="34">
        <v>0.32348809510601706</v>
      </c>
      <c r="I9" s="34">
        <v>0.45289550355182612</v>
      </c>
      <c r="J9" s="34">
        <v>0.60939988158723202</v>
      </c>
      <c r="K9" s="34">
        <v>0.79471469155821917</v>
      </c>
      <c r="L9" s="34">
        <v>1</v>
      </c>
    </row>
    <row r="10" spans="1:14" x14ac:dyDescent="0.45">
      <c r="A10" s="56" t="s">
        <v>398</v>
      </c>
      <c r="B10" s="34">
        <v>0</v>
      </c>
      <c r="C10" s="34">
        <v>5.2653861766964911E-2</v>
      </c>
      <c r="D10" s="34">
        <v>3.8243427092892142E-2</v>
      </c>
      <c r="E10" s="34">
        <v>7.8959141887185891E-2</v>
      </c>
      <c r="F10" s="34">
        <v>0.13855291032580516</v>
      </c>
      <c r="G10" s="34">
        <v>0.21935745192785333</v>
      </c>
      <c r="H10" s="34">
        <v>0.32348809510601706</v>
      </c>
      <c r="I10" s="34">
        <v>0.45289550355182612</v>
      </c>
      <c r="J10" s="34">
        <v>0.60939988158723202</v>
      </c>
      <c r="K10" s="34">
        <v>0.79471469155821917</v>
      </c>
      <c r="L10" s="34">
        <v>1</v>
      </c>
    </row>
    <row r="11" spans="1:14" x14ac:dyDescent="0.45">
      <c r="A11" s="56" t="s">
        <v>399</v>
      </c>
      <c r="B11" s="34">
        <v>0</v>
      </c>
      <c r="C11" s="34">
        <v>2.1880631906561069E-3</v>
      </c>
      <c r="D11" s="34">
        <v>3.8243427092892142E-2</v>
      </c>
      <c r="E11" s="34">
        <v>7.8959141887185891E-2</v>
      </c>
      <c r="F11" s="34">
        <v>0.13855291032580516</v>
      </c>
      <c r="G11" s="34">
        <v>0.21935745192785333</v>
      </c>
      <c r="H11" s="34">
        <v>0.32348809510601706</v>
      </c>
      <c r="I11" s="34">
        <v>0.45289550355182612</v>
      </c>
      <c r="J11" s="34">
        <v>0.60939988158723202</v>
      </c>
      <c r="K11" s="34">
        <v>0.79471469155821917</v>
      </c>
      <c r="L11" s="34">
        <v>1</v>
      </c>
    </row>
    <row r="12" spans="1:14" x14ac:dyDescent="0.45">
      <c r="A12" s="56" t="s">
        <v>393</v>
      </c>
      <c r="B12" s="34">
        <v>0</v>
      </c>
      <c r="C12" s="34">
        <v>5.8617347761878344E-4</v>
      </c>
      <c r="D12" s="34">
        <v>3.8243427092892142E-2</v>
      </c>
      <c r="E12" s="34">
        <v>7.8959141887185891E-2</v>
      </c>
      <c r="F12" s="34">
        <v>0.13855291032580516</v>
      </c>
      <c r="G12" s="34">
        <v>0.21935745192785333</v>
      </c>
      <c r="H12" s="34">
        <v>0.32348809510601706</v>
      </c>
      <c r="I12" s="34">
        <v>0.45289550355182612</v>
      </c>
      <c r="J12" s="34">
        <v>0.60939988158723202</v>
      </c>
      <c r="K12" s="34">
        <v>0.79471469155821917</v>
      </c>
      <c r="L12" s="34">
        <v>1</v>
      </c>
    </row>
    <row r="13" spans="1:14" x14ac:dyDescent="0.45">
      <c r="A13" s="187" t="s">
        <v>400</v>
      </c>
      <c r="B13" s="187"/>
      <c r="C13" s="187"/>
      <c r="D13" s="187"/>
      <c r="E13" s="187"/>
      <c r="F13" s="187"/>
      <c r="G13" s="187"/>
      <c r="H13" s="187"/>
      <c r="I13" s="187"/>
      <c r="J13" s="187"/>
      <c r="K13" s="187"/>
      <c r="L13" s="187"/>
    </row>
    <row r="14" spans="1:14" ht="27.75" customHeight="1" x14ac:dyDescent="0.45">
      <c r="A14" s="188" t="s">
        <v>401</v>
      </c>
      <c r="B14" s="188"/>
      <c r="C14" s="188"/>
      <c r="D14" s="188"/>
      <c r="E14" s="188"/>
      <c r="F14" s="188"/>
      <c r="G14" s="188"/>
      <c r="H14" s="188"/>
      <c r="I14" s="188"/>
      <c r="J14" s="188"/>
      <c r="K14" s="188"/>
      <c r="L14" s="188"/>
    </row>
    <row r="15" spans="1:14" ht="25.5" customHeight="1" x14ac:dyDescent="0.45">
      <c r="A15" s="188" t="s">
        <v>402</v>
      </c>
      <c r="B15" s="188"/>
      <c r="C15" s="188"/>
      <c r="D15" s="188"/>
      <c r="E15" s="188"/>
      <c r="F15" s="188"/>
      <c r="G15" s="188"/>
      <c r="H15" s="188"/>
      <c r="I15" s="188"/>
      <c r="J15" s="188"/>
      <c r="K15" s="188"/>
      <c r="L15" s="188"/>
    </row>
    <row r="16" spans="1:14" x14ac:dyDescent="0.45">
      <c r="N16" t="s">
        <v>676</v>
      </c>
    </row>
    <row r="17" spans="1:12" x14ac:dyDescent="0.45">
      <c r="A17" s="3" t="s">
        <v>139</v>
      </c>
      <c r="B17" s="4">
        <v>2020</v>
      </c>
      <c r="C17" s="4">
        <v>2021</v>
      </c>
      <c r="D17" s="4">
        <v>2022</v>
      </c>
      <c r="E17" s="4">
        <v>2023</v>
      </c>
      <c r="F17" s="4">
        <v>2024</v>
      </c>
      <c r="G17" s="4">
        <v>2025</v>
      </c>
      <c r="H17" s="4">
        <v>2026</v>
      </c>
      <c r="I17" s="4">
        <v>2027</v>
      </c>
      <c r="J17" s="4">
        <v>2028</v>
      </c>
      <c r="K17" s="4">
        <v>2029</v>
      </c>
      <c r="L17" s="4">
        <v>2030</v>
      </c>
    </row>
    <row r="18" spans="1:12" x14ac:dyDescent="0.45">
      <c r="A18" s="6" t="s">
        <v>133</v>
      </c>
      <c r="B18" s="8">
        <f>'Vehicles and Inputs'!E5*(100%+'Vehicles and Inputs'!B34)^(2020-'Vehicles and Inputs'!B18)</f>
        <v>11570181.709782192</v>
      </c>
      <c r="C18" s="8">
        <f>B18*(100%+'Vehicles and Inputs'!$B$34)</f>
        <v>11687934.75224882</v>
      </c>
      <c r="D18" s="8">
        <f>C18*(100%+'Vehicles and Inputs'!$B$34)</f>
        <v>11806886.201046303</v>
      </c>
      <c r="E18" s="8">
        <f>D18*(100%+'Vehicles and Inputs'!$B$34)</f>
        <v>11927048.252698008</v>
      </c>
      <c r="F18" s="8">
        <f>E18*(100%+'Vehicles and Inputs'!$B$34)</f>
        <v>12048433.227854799</v>
      </c>
      <c r="G18" s="8">
        <f>F18*(100%+'Vehicles and Inputs'!$B$34)</f>
        <v>12171053.572558325</v>
      </c>
      <c r="H18" s="8">
        <f>G18*(100%+'Vehicles and Inputs'!$B$34)</f>
        <v>12294921.859517151</v>
      </c>
      <c r="I18" s="8">
        <f>H18*(100%+'Vehicles and Inputs'!$B$34)</f>
        <v>12420050.789395889</v>
      </c>
      <c r="J18" s="8">
        <f>I18*(100%+'Vehicles and Inputs'!$B$34)</f>
        <v>12546453.19211744</v>
      </c>
      <c r="K18" s="8">
        <f>J18*(100%+'Vehicles and Inputs'!$B$34)</f>
        <v>12674142.028178493</v>
      </c>
      <c r="L18" s="8">
        <f>K18*(100%+'Vehicles and Inputs'!$B$34)</f>
        <v>12803130.389978411</v>
      </c>
    </row>
    <row r="19" spans="1:12" x14ac:dyDescent="0.45">
      <c r="A19" s="6" t="s">
        <v>134</v>
      </c>
      <c r="B19" s="8">
        <f>'Vehicles and Inputs'!E5*(100%+'Vehicles and Inputs'!B34)^(2019-'Vehicles and Inputs'!B18)*defaults!C92</f>
        <v>572680.75</v>
      </c>
      <c r="C19" s="8">
        <f>B18*defaults!$C$92</f>
        <v>578509.08548910962</v>
      </c>
      <c r="D19" s="8">
        <f>C18*defaults!$C$92</f>
        <v>584396.73761244107</v>
      </c>
      <c r="E19" s="8">
        <f>D18*defaults!$C$92</f>
        <v>590344.31005231512</v>
      </c>
      <c r="F19" s="8">
        <f>E18*defaults!$C$92</f>
        <v>596352.41263490042</v>
      </c>
      <c r="G19" s="8">
        <f>F18*defaults!$C$92</f>
        <v>602421.66139273997</v>
      </c>
      <c r="H19" s="8">
        <f>G18*defaults!$C$92</f>
        <v>608552.67862791626</v>
      </c>
      <c r="I19" s="8">
        <f>H18*defaults!$C$92</f>
        <v>614746.09297585755</v>
      </c>
      <c r="J19" s="8">
        <f>I18*defaults!$C$92</f>
        <v>621002.53946979449</v>
      </c>
      <c r="K19" s="8">
        <f>J18*defaults!$C$92</f>
        <v>627322.659605872</v>
      </c>
      <c r="L19" s="8">
        <f>K18*defaults!$C$92</f>
        <v>633707.10140892467</v>
      </c>
    </row>
    <row r="20" spans="1:12" x14ac:dyDescent="0.45">
      <c r="A20" s="6" t="s">
        <v>143</v>
      </c>
      <c r="B20" s="8">
        <f>B18-'Vehicles and Inputs'!E5*(100%+'Vehicles and Inputs'!B34)^(2019-'Vehicles and Inputs'!B18)</f>
        <v>116566.70978219248</v>
      </c>
      <c r="C20" s="8">
        <f>C18-B18</f>
        <v>117753.04246662743</v>
      </c>
      <c r="D20" s="8">
        <f t="shared" ref="D20:L20" si="0">D18-C18</f>
        <v>118951.448797483</v>
      </c>
      <c r="E20" s="8">
        <f t="shared" si="0"/>
        <v>120162.05165170506</v>
      </c>
      <c r="F20" s="8">
        <f t="shared" si="0"/>
        <v>121384.97515679151</v>
      </c>
      <c r="G20" s="8">
        <f t="shared" si="0"/>
        <v>122620.3447035253</v>
      </c>
      <c r="H20" s="8">
        <f t="shared" si="0"/>
        <v>123868.28695882671</v>
      </c>
      <c r="I20" s="8">
        <f t="shared" si="0"/>
        <v>125128.92987873778</v>
      </c>
      <c r="J20" s="8">
        <f t="shared" si="0"/>
        <v>126402.40272155032</v>
      </c>
      <c r="K20" s="8">
        <f t="shared" si="0"/>
        <v>127688.83606105298</v>
      </c>
      <c r="L20" s="8">
        <f t="shared" si="0"/>
        <v>128988.36179991812</v>
      </c>
    </row>
    <row r="21" spans="1:12" x14ac:dyDescent="0.45">
      <c r="A21" s="6" t="s">
        <v>135</v>
      </c>
      <c r="B21" s="8">
        <f t="shared" ref="B21:L21" si="1">(B19+B20)*B5</f>
        <v>17381.442440787327</v>
      </c>
      <c r="C21" s="8">
        <f t="shared" si="1"/>
        <v>22602.6351921733</v>
      </c>
      <c r="D21" s="8">
        <f t="shared" si="1"/>
        <v>29392.216403837814</v>
      </c>
      <c r="E21" s="8">
        <f t="shared" si="1"/>
        <v>38221.312594081071</v>
      </c>
      <c r="F21" s="8">
        <f t="shared" si="1"/>
        <v>49702.571467992733</v>
      </c>
      <c r="G21" s="8">
        <f t="shared" si="1"/>
        <v>64632.67331414151</v>
      </c>
      <c r="H21" s="8">
        <f t="shared" si="1"/>
        <v>72451.966888173265</v>
      </c>
      <c r="I21" s="8">
        <f t="shared" si="1"/>
        <v>81217.242561687613</v>
      </c>
      <c r="J21" s="8">
        <f t="shared" si="1"/>
        <v>91042.945728513427</v>
      </c>
      <c r="K21" s="8">
        <f t="shared" si="1"/>
        <v>102057.36744422685</v>
      </c>
      <c r="L21" s="8">
        <f t="shared" si="1"/>
        <v>114404.31948132641</v>
      </c>
    </row>
    <row r="22" spans="1:12" x14ac:dyDescent="0.45">
      <c r="A22" s="6" t="s">
        <v>136</v>
      </c>
      <c r="B22" s="8">
        <f>B21</f>
        <v>17381.442440787327</v>
      </c>
      <c r="C22" s="8">
        <f>B22+C21</f>
        <v>39984.077632960631</v>
      </c>
      <c r="D22" s="8">
        <f t="shared" ref="D22:L22" si="2">C22+D21</f>
        <v>69376.294036798441</v>
      </c>
      <c r="E22" s="8">
        <f t="shared" si="2"/>
        <v>107597.60663087951</v>
      </c>
      <c r="F22" s="8">
        <f t="shared" si="2"/>
        <v>157300.17809887225</v>
      </c>
      <c r="G22" s="8">
        <f t="shared" si="2"/>
        <v>221932.85141301376</v>
      </c>
      <c r="H22" s="8">
        <f t="shared" si="2"/>
        <v>294384.81830118701</v>
      </c>
      <c r="I22" s="8">
        <f t="shared" si="2"/>
        <v>375602.06086287461</v>
      </c>
      <c r="J22" s="8">
        <f t="shared" si="2"/>
        <v>466645.00659138802</v>
      </c>
      <c r="K22" s="8">
        <f t="shared" si="2"/>
        <v>568702.37403561489</v>
      </c>
      <c r="L22" s="8">
        <f t="shared" si="2"/>
        <v>683106.69351694128</v>
      </c>
    </row>
    <row r="23" spans="1:12" x14ac:dyDescent="0.45">
      <c r="A23" s="6" t="s">
        <v>137</v>
      </c>
      <c r="B23" s="34">
        <f>B22/B18</f>
        <v>1.502261837952978E-3</v>
      </c>
      <c r="C23" s="34">
        <f t="shared" ref="C23:L23" si="3">C22/C18</f>
        <v>3.4209702980475217E-3</v>
      </c>
      <c r="D23" s="34">
        <f t="shared" si="3"/>
        <v>5.8759179054889551E-3</v>
      </c>
      <c r="E23" s="34">
        <f t="shared" si="3"/>
        <v>9.0213105834077555E-3</v>
      </c>
      <c r="F23" s="34">
        <f t="shared" si="3"/>
        <v>1.3055654218609073E-2</v>
      </c>
      <c r="G23" s="34">
        <f t="shared" si="3"/>
        <v>1.8234481517146427E-2</v>
      </c>
      <c r="H23" s="34">
        <f t="shared" si="3"/>
        <v>2.39436103510745E-2</v>
      </c>
      <c r="I23" s="34">
        <f t="shared" si="3"/>
        <v>3.0241588157075797E-2</v>
      </c>
      <c r="J23" s="34">
        <f t="shared" si="3"/>
        <v>3.7193380427591051E-2</v>
      </c>
      <c r="K23" s="34">
        <f t="shared" si="3"/>
        <v>4.4871074726101037E-2</v>
      </c>
      <c r="L23" s="34">
        <f t="shared" si="3"/>
        <v>5.3354661923277744E-2</v>
      </c>
    </row>
    <row r="24" spans="1:12" x14ac:dyDescent="0.45">
      <c r="A24" s="6" t="s">
        <v>138</v>
      </c>
      <c r="B24" s="8">
        <f>B22*(defaults!$H$30-defaults!$B$106*'Vehicles and Inputs'!$B$25*1000)*defaults!$J$30/10^6</f>
        <v>27452.334070181103</v>
      </c>
      <c r="C24" s="8">
        <f>C22*(defaults!$H$30-defaults!$B$106*'Vehicles and Inputs'!$B$25*1000)*defaults!$J$30/10^6</f>
        <v>63151.04516828413</v>
      </c>
      <c r="D24" s="8">
        <f>D22*(defaults!$H$30-defaults!$B$106*'Vehicles and Inputs'!$B$25*1000)*defaults!$J$30/10^6</f>
        <v>109573.25359718729</v>
      </c>
      <c r="E24" s="8">
        <f>E22*(defaults!$H$30-defaults!$B$106*'Vehicles and Inputs'!$B$25*1000)*defaults!$J$30/10^6</f>
        <v>169940.17915633006</v>
      </c>
      <c r="F24" s="8">
        <f>F22*(defaults!$H$30-defaults!$B$106*'Vehicles and Inputs'!$B$25*1000)*defaults!$J$30/10^6</f>
        <v>248440.66038708016</v>
      </c>
      <c r="G24" s="8">
        <f>G22*(defaults!$H$30-defaults!$B$106*'Vehicles and Inputs'!$B$25*1000)*defaults!$J$30/10^6</f>
        <v>350521.81652318279</v>
      </c>
      <c r="H24" s="8">
        <f>H22*(defaults!$H$30-defaults!$B$106*'Vehicles and Inputs'!$B$25*1000)*defaults!$J$30/10^6</f>
        <v>464952.8026643846</v>
      </c>
      <c r="I24" s="8">
        <f>I22*(defaults!$H$30-defaults!$B$106*'Vehicles and Inputs'!$B$25*1000)*defaults!$J$30/10^6</f>
        <v>593227.70750371995</v>
      </c>
      <c r="J24" s="8">
        <f>J22*(defaults!$H$30-defaults!$B$106*'Vehicles and Inputs'!$B$25*1000)*defaults!$J$30/10^6</f>
        <v>737021.375341526</v>
      </c>
      <c r="K24" s="8">
        <f>K22*(defaults!$H$30-defaults!$B$106*'Vehicles and Inputs'!$B$25*1000)*defaults!$J$30/10^6</f>
        <v>898211.27399042272</v>
      </c>
      <c r="L24" s="8">
        <f>L22*(defaults!$H$30-defaults!$B$106*'Vehicles and Inputs'!$B$25*1000)*defaults!$J$30/10^6</f>
        <v>1078902.0082705196</v>
      </c>
    </row>
    <row r="25" spans="1:12" x14ac:dyDescent="0.45">
      <c r="A25" s="6" t="s">
        <v>189</v>
      </c>
      <c r="B25" s="19">
        <f>B22*defaults!$J$30*defaults!$B$106/10^6</f>
        <v>26.593606934404608</v>
      </c>
      <c r="C25" s="19">
        <f>C22*defaults!$J$30*defaults!$B$106/10^6</f>
        <v>61.175638778429764</v>
      </c>
      <c r="D25" s="19">
        <f>D22*defaults!$J$30*defaults!$B$106/10^6</f>
        <v>106.1457298763016</v>
      </c>
      <c r="E25" s="19">
        <f>E22*defaults!$J$30*defaults!$B$106/10^6</f>
        <v>164.62433814524564</v>
      </c>
      <c r="F25" s="19">
        <f>F22*defaults!$J$30*defaults!$B$106/10^6</f>
        <v>240.66927249127451</v>
      </c>
      <c r="G25" s="19">
        <f>G22*defaults!$J$30*defaults!$B$106/10^6</f>
        <v>339.55726266191107</v>
      </c>
      <c r="H25" s="19">
        <f>H22*defaults!$J$30*defaults!$B$106/10^6</f>
        <v>450.4087720008161</v>
      </c>
      <c r="I25" s="19">
        <f>I22*defaults!$J$30*defaults!$B$106/10^6</f>
        <v>574.67115312019814</v>
      </c>
      <c r="J25" s="19">
        <f>J22*defaults!$J$30*defaults!$B$106/10^6</f>
        <v>713.96686008482357</v>
      </c>
      <c r="K25" s="19">
        <f>K22*defaults!$J$30*defaults!$B$106/10^6</f>
        <v>870.11463227449087</v>
      </c>
      <c r="L25" s="19">
        <f>L22*defaults!$J$30*defaults!$B$106/10^6</f>
        <v>1045.15324108092</v>
      </c>
    </row>
    <row r="27" spans="1:12" x14ac:dyDescent="0.45">
      <c r="A27" s="3" t="s">
        <v>144</v>
      </c>
      <c r="B27" s="4">
        <v>2020</v>
      </c>
      <c r="C27" s="4">
        <v>2021</v>
      </c>
      <c r="D27" s="4">
        <v>2022</v>
      </c>
      <c r="E27" s="4">
        <v>2023</v>
      </c>
      <c r="F27" s="4">
        <v>2024</v>
      </c>
      <c r="G27" s="4">
        <v>2025</v>
      </c>
      <c r="H27" s="4">
        <v>2026</v>
      </c>
      <c r="I27" s="4">
        <v>2027</v>
      </c>
      <c r="J27" s="4">
        <v>2028</v>
      </c>
      <c r="K27" s="4">
        <v>2029</v>
      </c>
      <c r="L27" s="4">
        <v>2030</v>
      </c>
    </row>
    <row r="28" spans="1:12" x14ac:dyDescent="0.45">
      <c r="A28" s="6" t="s">
        <v>133</v>
      </c>
      <c r="B28" s="8">
        <f>B18</f>
        <v>11570181.709782192</v>
      </c>
      <c r="C28" s="8">
        <f t="shared" ref="C28:L28" si="4">C18</f>
        <v>11687934.75224882</v>
      </c>
      <c r="D28" s="8">
        <f t="shared" si="4"/>
        <v>11806886.201046303</v>
      </c>
      <c r="E28" s="8">
        <f t="shared" si="4"/>
        <v>11927048.252698008</v>
      </c>
      <c r="F28" s="8">
        <f t="shared" si="4"/>
        <v>12048433.227854799</v>
      </c>
      <c r="G28" s="8">
        <f t="shared" si="4"/>
        <v>12171053.572558325</v>
      </c>
      <c r="H28" s="8">
        <f t="shared" si="4"/>
        <v>12294921.859517151</v>
      </c>
      <c r="I28" s="8">
        <f t="shared" si="4"/>
        <v>12420050.789395889</v>
      </c>
      <c r="J28" s="8">
        <f t="shared" si="4"/>
        <v>12546453.19211744</v>
      </c>
      <c r="K28" s="8">
        <f t="shared" si="4"/>
        <v>12674142.028178493</v>
      </c>
      <c r="L28" s="8">
        <f t="shared" si="4"/>
        <v>12803130.389978411</v>
      </c>
    </row>
    <row r="29" spans="1:12" x14ac:dyDescent="0.45">
      <c r="A29" s="6" t="s">
        <v>134</v>
      </c>
      <c r="B29" s="8">
        <f t="shared" ref="B29:L30" si="5">B19</f>
        <v>572680.75</v>
      </c>
      <c r="C29" s="8">
        <f t="shared" si="5"/>
        <v>578509.08548910962</v>
      </c>
      <c r="D29" s="8">
        <f t="shared" si="5"/>
        <v>584396.73761244107</v>
      </c>
      <c r="E29" s="8">
        <f t="shared" si="5"/>
        <v>590344.31005231512</v>
      </c>
      <c r="F29" s="8">
        <f t="shared" si="5"/>
        <v>596352.41263490042</v>
      </c>
      <c r="G29" s="8">
        <f t="shared" si="5"/>
        <v>602421.66139273997</v>
      </c>
      <c r="H29" s="8">
        <f t="shared" si="5"/>
        <v>608552.67862791626</v>
      </c>
      <c r="I29" s="8">
        <f t="shared" si="5"/>
        <v>614746.09297585755</v>
      </c>
      <c r="J29" s="8">
        <f t="shared" si="5"/>
        <v>621002.53946979449</v>
      </c>
      <c r="K29" s="8">
        <f t="shared" si="5"/>
        <v>627322.659605872</v>
      </c>
      <c r="L29" s="8">
        <f t="shared" si="5"/>
        <v>633707.10140892467</v>
      </c>
    </row>
    <row r="30" spans="1:12" x14ac:dyDescent="0.45">
      <c r="A30" s="6" t="s">
        <v>143</v>
      </c>
      <c r="B30" s="8">
        <f t="shared" si="5"/>
        <v>116566.70978219248</v>
      </c>
      <c r="C30" s="8">
        <f t="shared" si="5"/>
        <v>117753.04246662743</v>
      </c>
      <c r="D30" s="8">
        <f t="shared" si="5"/>
        <v>118951.448797483</v>
      </c>
      <c r="E30" s="8">
        <f t="shared" si="5"/>
        <v>120162.05165170506</v>
      </c>
      <c r="F30" s="8">
        <f t="shared" si="5"/>
        <v>121384.97515679151</v>
      </c>
      <c r="G30" s="8">
        <f t="shared" si="5"/>
        <v>122620.3447035253</v>
      </c>
      <c r="H30" s="8">
        <f t="shared" si="5"/>
        <v>123868.28695882671</v>
      </c>
      <c r="I30" s="8">
        <f t="shared" si="5"/>
        <v>125128.92987873778</v>
      </c>
      <c r="J30" s="8">
        <f t="shared" si="5"/>
        <v>126402.40272155032</v>
      </c>
      <c r="K30" s="8">
        <f t="shared" si="5"/>
        <v>127688.83606105298</v>
      </c>
      <c r="L30" s="8">
        <f t="shared" si="5"/>
        <v>128988.36179991812</v>
      </c>
    </row>
    <row r="31" spans="1:12" x14ac:dyDescent="0.45">
      <c r="A31" s="6" t="s">
        <v>135</v>
      </c>
      <c r="B31" s="8">
        <f t="shared" ref="B31:L31" si="6">(B29+B30)*B6</f>
        <v>34762.884881574653</v>
      </c>
      <c r="C31" s="8">
        <f t="shared" si="6"/>
        <v>45205.270384346601</v>
      </c>
      <c r="D31" s="8">
        <f t="shared" si="6"/>
        <v>58784.432807675628</v>
      </c>
      <c r="E31" s="8">
        <f t="shared" si="6"/>
        <v>76442.625188162143</v>
      </c>
      <c r="F31" s="8">
        <f t="shared" si="6"/>
        <v>99405.142935985466</v>
      </c>
      <c r="G31" s="8">
        <f t="shared" si="6"/>
        <v>129265.34662828302</v>
      </c>
      <c r="H31" s="8">
        <f t="shared" si="6"/>
        <v>144903.93377634653</v>
      </c>
      <c r="I31" s="8">
        <f t="shared" si="6"/>
        <v>162434.48512337523</v>
      </c>
      <c r="J31" s="8">
        <f t="shared" si="6"/>
        <v>182085.89145702685</v>
      </c>
      <c r="K31" s="8">
        <f t="shared" si="6"/>
        <v>204114.73488845371</v>
      </c>
      <c r="L31" s="8">
        <f t="shared" si="6"/>
        <v>228808.63896265283</v>
      </c>
    </row>
    <row r="32" spans="1:12" x14ac:dyDescent="0.45">
      <c r="A32" s="6" t="s">
        <v>136</v>
      </c>
      <c r="B32" s="8">
        <f>B31</f>
        <v>34762.884881574653</v>
      </c>
      <c r="C32" s="8">
        <f>B32+C31</f>
        <v>79968.155265921261</v>
      </c>
      <c r="D32" s="8">
        <f t="shared" ref="D32" si="7">C32+D31</f>
        <v>138752.58807359688</v>
      </c>
      <c r="E32" s="8">
        <f t="shared" ref="E32" si="8">D32+E31</f>
        <v>215195.21326175903</v>
      </c>
      <c r="F32" s="8">
        <f t="shared" ref="F32" si="9">E32+F31</f>
        <v>314600.35619774449</v>
      </c>
      <c r="G32" s="8">
        <f t="shared" ref="G32" si="10">F32+G31</f>
        <v>443865.70282602753</v>
      </c>
      <c r="H32" s="8">
        <f t="shared" ref="H32" si="11">G32+H31</f>
        <v>588769.63660237403</v>
      </c>
      <c r="I32" s="8">
        <f t="shared" ref="I32" si="12">H32+I31</f>
        <v>751204.12172574922</v>
      </c>
      <c r="J32" s="8">
        <f t="shared" ref="J32" si="13">I32+J31</f>
        <v>933290.01318277605</v>
      </c>
      <c r="K32" s="8">
        <f t="shared" ref="K32" si="14">J32+K31</f>
        <v>1137404.7480712298</v>
      </c>
      <c r="L32" s="8">
        <f t="shared" ref="L32" si="15">K32+L31</f>
        <v>1366213.3870338826</v>
      </c>
    </row>
    <row r="33" spans="1:12" x14ac:dyDescent="0.45">
      <c r="A33" s="6" t="s">
        <v>137</v>
      </c>
      <c r="B33" s="34">
        <f>B32/B28</f>
        <v>3.004523675905956E-3</v>
      </c>
      <c r="C33" s="34">
        <f t="shared" ref="C33" si="16">C32/C28</f>
        <v>6.8419405960950435E-3</v>
      </c>
      <c r="D33" s="34">
        <f t="shared" ref="D33" si="17">D32/D28</f>
        <v>1.175183581097791E-2</v>
      </c>
      <c r="E33" s="34">
        <f t="shared" ref="E33" si="18">E32/E28</f>
        <v>1.8042621166815511E-2</v>
      </c>
      <c r="F33" s="34">
        <f t="shared" ref="F33" si="19">F32/F28</f>
        <v>2.6111308437218147E-2</v>
      </c>
      <c r="G33" s="34">
        <f t="shared" ref="G33" si="20">G32/G28</f>
        <v>3.6468963034292853E-2</v>
      </c>
      <c r="H33" s="34">
        <f t="shared" ref="H33" si="21">H32/H28</f>
        <v>4.7887220702149E-2</v>
      </c>
      <c r="I33" s="34">
        <f t="shared" ref="I33" si="22">I32/I28</f>
        <v>6.0483176314151593E-2</v>
      </c>
      <c r="J33" s="34">
        <f t="shared" ref="J33" si="23">J32/J28</f>
        <v>7.4386760855182102E-2</v>
      </c>
      <c r="K33" s="34">
        <f t="shared" ref="K33" si="24">K32/K28</f>
        <v>8.9742149452202075E-2</v>
      </c>
      <c r="L33" s="34">
        <f t="shared" ref="L33" si="25">L32/L28</f>
        <v>0.10670932384655549</v>
      </c>
    </row>
    <row r="34" spans="1:12" x14ac:dyDescent="0.45">
      <c r="A34" s="6" t="s">
        <v>138</v>
      </c>
      <c r="B34" s="8">
        <f>B32*(defaults!$H$30-defaults!$B$106*'Vehicles and Inputs'!$B$25*1000)*defaults!$J$30/10^6</f>
        <v>54904.668140362206</v>
      </c>
      <c r="C34" s="8">
        <f>C32*(defaults!$H$30-defaults!$B$106*'Vehicles and Inputs'!$B$25*1000)*defaults!$J$30/10^6</f>
        <v>126302.09033656826</v>
      </c>
      <c r="D34" s="8">
        <f>D32*(defaults!$H$30-defaults!$B$106*'Vehicles and Inputs'!$B$25*1000)*defaults!$J$30/10^6</f>
        <v>219146.50719437457</v>
      </c>
      <c r="E34" s="8">
        <f>E32*(defaults!$H$30-defaults!$B$106*'Vehicles and Inputs'!$B$25*1000)*defaults!$J$30/10^6</f>
        <v>339880.35831266013</v>
      </c>
      <c r="F34" s="8">
        <f>F32*(defaults!$H$30-defaults!$B$106*'Vehicles and Inputs'!$B$25*1000)*defaults!$J$30/10^6</f>
        <v>496881.32077416033</v>
      </c>
      <c r="G34" s="8">
        <f>G32*(defaults!$H$30-defaults!$B$106*'Vehicles and Inputs'!$B$25*1000)*defaults!$J$30/10^6</f>
        <v>701043.63304636558</v>
      </c>
      <c r="H34" s="8">
        <f>H32*(defaults!$H$30-defaults!$B$106*'Vehicles and Inputs'!$B$25*1000)*defaults!$J$30/10^6</f>
        <v>929905.60532876919</v>
      </c>
      <c r="I34" s="8">
        <f>I32*(defaults!$H$30-defaults!$B$106*'Vehicles and Inputs'!$B$25*1000)*defaults!$J$30/10^6</f>
        <v>1186455.4150074399</v>
      </c>
      <c r="J34" s="8">
        <f>J32*(defaults!$H$30-defaults!$B$106*'Vehicles and Inputs'!$B$25*1000)*defaults!$J$30/10^6</f>
        <v>1474042.750683052</v>
      </c>
      <c r="K34" s="8">
        <f>K32*(defaults!$H$30-defaults!$B$106*'Vehicles and Inputs'!$B$25*1000)*defaults!$J$30/10^6</f>
        <v>1796422.5479808454</v>
      </c>
      <c r="L34" s="8">
        <f>L32*(defaults!$H$30-defaults!$B$106*'Vehicles and Inputs'!$B$25*1000)*defaults!$J$30/10^6</f>
        <v>2157804.0165410391</v>
      </c>
    </row>
    <row r="35" spans="1:12" x14ac:dyDescent="0.45">
      <c r="A35" s="6" t="s">
        <v>189</v>
      </c>
      <c r="B35" s="19">
        <f>B32*defaults!$J$30*defaults!$B$106/10^6</f>
        <v>53.187213868809216</v>
      </c>
      <c r="C35" s="19">
        <f>C32*defaults!$J$30*defaults!$B$106/10^6</f>
        <v>122.35127755685953</v>
      </c>
      <c r="D35" s="19">
        <f>D32*defaults!$J$30*defaults!$B$106/10^6</f>
        <v>212.2914597526032</v>
      </c>
      <c r="E35" s="19">
        <f>E32*defaults!$J$30*defaults!$B$106/10^6</f>
        <v>329.24867629049129</v>
      </c>
      <c r="F35" s="19">
        <f>F32*defaults!$J$30*defaults!$B$106/10^6</f>
        <v>481.33854498254902</v>
      </c>
      <c r="G35" s="19">
        <f>G32*defaults!$J$30*defaults!$B$106/10^6</f>
        <v>679.11452532382214</v>
      </c>
      <c r="H35" s="19">
        <f>H32*defaults!$J$30*defaults!$B$106/10^6</f>
        <v>900.8175440016322</v>
      </c>
      <c r="I35" s="19">
        <f>I32*defaults!$J$30*defaults!$B$106/10^6</f>
        <v>1149.3423062403963</v>
      </c>
      <c r="J35" s="19">
        <f>J32*defaults!$J$30*defaults!$B$106/10^6</f>
        <v>1427.9337201696471</v>
      </c>
      <c r="K35" s="19">
        <f>K32*defaults!$J$30*defaults!$B$106/10^6</f>
        <v>1740.2292645489817</v>
      </c>
      <c r="L35" s="19">
        <f>L32*defaults!$J$30*defaults!$B$106/10^6</f>
        <v>2090.30648216184</v>
      </c>
    </row>
    <row r="37" spans="1:12" x14ac:dyDescent="0.45">
      <c r="A37" s="3" t="s">
        <v>147</v>
      </c>
      <c r="B37" s="4">
        <v>2020</v>
      </c>
      <c r="C37" s="4">
        <v>2021</v>
      </c>
      <c r="D37" s="4">
        <v>2022</v>
      </c>
      <c r="E37" s="4">
        <v>2023</v>
      </c>
      <c r="F37" s="4">
        <v>2024</v>
      </c>
      <c r="G37" s="4">
        <v>2025</v>
      </c>
      <c r="H37" s="4">
        <v>2026</v>
      </c>
      <c r="I37" s="4">
        <v>2027</v>
      </c>
      <c r="J37" s="4">
        <v>2028</v>
      </c>
      <c r="K37" s="4">
        <v>2029</v>
      </c>
      <c r="L37" s="4">
        <v>2030</v>
      </c>
    </row>
    <row r="38" spans="1:12" x14ac:dyDescent="0.45">
      <c r="A38" s="6" t="s">
        <v>148</v>
      </c>
      <c r="B38" s="8">
        <f>'Vehicles and Inputs'!E6*(100%+'Vehicles and Inputs'!B34)^(2020-'Vehicles and Inputs'!B18)</f>
        <v>211501.82844096012</v>
      </c>
      <c r="C38" s="8">
        <f>B38*(100%+'Vehicles and Inputs'!$B$34)</f>
        <v>213654.34293130055</v>
      </c>
      <c r="D38" s="8">
        <f>C38*(100%+'Vehicles and Inputs'!$B$34)</f>
        <v>215828.76417613705</v>
      </c>
      <c r="E38" s="8">
        <f>D38*(100%+'Vehicles and Inputs'!$B$34)</f>
        <v>218025.31512676433</v>
      </c>
      <c r="F38" s="8">
        <f>E38*(100%+'Vehicles and Inputs'!$B$34)</f>
        <v>220244.22100351611</v>
      </c>
      <c r="G38" s="8">
        <f>F38*(100%+'Vehicles and Inputs'!$B$34)</f>
        <v>222485.70931885776</v>
      </c>
      <c r="H38" s="8">
        <f>G38*(100%+'Vehicles and Inputs'!$B$34)</f>
        <v>224750.00990071392</v>
      </c>
      <c r="I38" s="8">
        <f>H38*(100%+'Vehicles and Inputs'!$B$34)</f>
        <v>227037.35491603366</v>
      </c>
      <c r="J38" s="8">
        <f>I38*(100%+'Vehicles and Inputs'!$B$34)</f>
        <v>229347.97889459535</v>
      </c>
      <c r="K38" s="8">
        <f>J38*(100%+'Vehicles and Inputs'!$B$34)</f>
        <v>231682.11875305389</v>
      </c>
      <c r="L38" s="8">
        <f>K38*(100%+'Vehicles and Inputs'!$B$34)</f>
        <v>234040.01381923261</v>
      </c>
    </row>
    <row r="39" spans="1:12" x14ac:dyDescent="0.45">
      <c r="A39" s="6" t="s">
        <v>149</v>
      </c>
      <c r="B39" s="8">
        <f>'Vehicles and Inputs'!E6*(100%+'Vehicles and Inputs'!B34)^(2019-'Vehicles and Inputs'!B18)*defaults!C93</f>
        <v>20937.100000000002</v>
      </c>
      <c r="C39" s="8">
        <f>B38*defaults!$C$93</f>
        <v>21150.182844096013</v>
      </c>
      <c r="D39" s="8">
        <f>C38*defaults!$C$93</f>
        <v>21365.434293130056</v>
      </c>
      <c r="E39" s="8">
        <f>D38*defaults!$C$93</f>
        <v>21582.876417613705</v>
      </c>
      <c r="F39" s="8">
        <f>E38*defaults!$C$93</f>
        <v>21802.531512676433</v>
      </c>
      <c r="G39" s="8">
        <f>F38*defaults!$C$93</f>
        <v>22024.422100351614</v>
      </c>
      <c r="H39" s="8">
        <f>G38*defaults!$C$93</f>
        <v>22248.570931885777</v>
      </c>
      <c r="I39" s="8">
        <f>H38*defaults!$C$93</f>
        <v>22475.000990071392</v>
      </c>
      <c r="J39" s="8">
        <f>I38*defaults!$C$93</f>
        <v>22703.735491603366</v>
      </c>
      <c r="K39" s="8">
        <f>J38*defaults!$C$93</f>
        <v>22934.797889459536</v>
      </c>
      <c r="L39" s="8">
        <f>K38*defaults!$C$93</f>
        <v>23168.211875305391</v>
      </c>
    </row>
    <row r="40" spans="1:12" x14ac:dyDescent="0.45">
      <c r="A40" s="6" t="s">
        <v>150</v>
      </c>
      <c r="B40" s="8">
        <f>B38-'Vehicles and Inputs'!E6*(100%+'Vehicles and Inputs'!B34)^(2019-'Vehicles and Inputs'!B18)</f>
        <v>2130.8284409601183</v>
      </c>
      <c r="C40" s="8">
        <f>C38-B38</f>
        <v>2152.5144903404289</v>
      </c>
      <c r="D40" s="8">
        <f t="shared" ref="D40:L40" si="26">D38-C38</f>
        <v>2174.4212448364997</v>
      </c>
      <c r="E40" s="8">
        <f t="shared" si="26"/>
        <v>2196.5509506272792</v>
      </c>
      <c r="F40" s="8">
        <f t="shared" si="26"/>
        <v>2218.9058767517854</v>
      </c>
      <c r="G40" s="8">
        <f t="shared" si="26"/>
        <v>2241.4883153416449</v>
      </c>
      <c r="H40" s="8">
        <f t="shared" si="26"/>
        <v>2264.3005818561651</v>
      </c>
      <c r="I40" s="8">
        <f t="shared" si="26"/>
        <v>2287.3450153197336</v>
      </c>
      <c r="J40" s="8">
        <f t="shared" si="26"/>
        <v>2310.6239785616926</v>
      </c>
      <c r="K40" s="8">
        <f t="shared" si="26"/>
        <v>2334.1398584585404</v>
      </c>
      <c r="L40" s="8">
        <f t="shared" si="26"/>
        <v>2357.8950661787239</v>
      </c>
    </row>
    <row r="41" spans="1:12" x14ac:dyDescent="0.45">
      <c r="A41" s="6" t="s">
        <v>151</v>
      </c>
      <c r="B41" s="8">
        <f t="shared" ref="B41:L41" si="27">(B39+B40)*B5</f>
        <v>581.72701942413221</v>
      </c>
      <c r="C41" s="8">
        <f t="shared" si="27"/>
        <v>756.47137147947785</v>
      </c>
      <c r="D41" s="8">
        <f t="shared" si="27"/>
        <v>983.70699101191383</v>
      </c>
      <c r="E41" s="8">
        <f t="shared" si="27"/>
        <v>1279.2016732545501</v>
      </c>
      <c r="F41" s="8">
        <f t="shared" si="27"/>
        <v>1663.4596844472603</v>
      </c>
      <c r="G41" s="8">
        <f t="shared" si="27"/>
        <v>2163.1445452547896</v>
      </c>
      <c r="H41" s="8">
        <f t="shared" si="27"/>
        <v>2424.8428686430589</v>
      </c>
      <c r="I41" s="8">
        <f t="shared" si="27"/>
        <v>2718.2015878261736</v>
      </c>
      <c r="J41" s="8">
        <f t="shared" si="27"/>
        <v>3047.0509935332029</v>
      </c>
      <c r="K41" s="8">
        <f t="shared" si="27"/>
        <v>3415.6847670068441</v>
      </c>
      <c r="L41" s="8">
        <f t="shared" si="27"/>
        <v>3828.916041222617</v>
      </c>
    </row>
    <row r="42" spans="1:12" x14ac:dyDescent="0.45">
      <c r="A42" s="6" t="s">
        <v>152</v>
      </c>
      <c r="B42" s="8">
        <f>B41</f>
        <v>581.72701942413221</v>
      </c>
      <c r="C42" s="8">
        <f>B42+C41</f>
        <v>1338.1983909036101</v>
      </c>
      <c r="D42" s="8">
        <f t="shared" ref="D42" si="28">C42+D41</f>
        <v>2321.9053819155238</v>
      </c>
      <c r="E42" s="8">
        <f t="shared" ref="E42" si="29">D42+E41</f>
        <v>3601.1070551700741</v>
      </c>
      <c r="F42" s="8">
        <f t="shared" ref="F42" si="30">E42+F41</f>
        <v>5264.566739617334</v>
      </c>
      <c r="G42" s="8">
        <f t="shared" ref="G42" si="31">F42+G41</f>
        <v>7427.7112848721235</v>
      </c>
      <c r="H42" s="8">
        <f t="shared" ref="H42" si="32">G42+H41</f>
        <v>9852.5541535151824</v>
      </c>
      <c r="I42" s="8">
        <f t="shared" ref="I42" si="33">H42+I41</f>
        <v>12570.755741341356</v>
      </c>
      <c r="J42" s="8">
        <f t="shared" ref="J42" si="34">I42+J41</f>
        <v>15617.806734874559</v>
      </c>
      <c r="K42" s="8">
        <f t="shared" ref="K42" si="35">J42+K41</f>
        <v>19033.491501881403</v>
      </c>
      <c r="L42" s="8">
        <f t="shared" ref="L42" si="36">K42+L41</f>
        <v>22862.407543104018</v>
      </c>
    </row>
    <row r="43" spans="1:12" x14ac:dyDescent="0.45">
      <c r="A43" s="6" t="s">
        <v>153</v>
      </c>
      <c r="B43" s="34">
        <f>B42/B38</f>
        <v>2.7504585833238739E-3</v>
      </c>
      <c r="C43" s="34">
        <f t="shared" ref="C43" si="37">C42/C38</f>
        <v>6.2633802456049346E-3</v>
      </c>
      <c r="D43" s="34">
        <f t="shared" ref="D43" si="38">D42/D38</f>
        <v>1.0758090520411939E-2</v>
      </c>
      <c r="E43" s="34">
        <f t="shared" ref="E43" si="39">E42/E38</f>
        <v>1.651692168442145E-2</v>
      </c>
      <c r="F43" s="34">
        <f t="shared" ref="F43" si="40">F42/F38</f>
        <v>2.3903313856000277E-2</v>
      </c>
      <c r="G43" s="34">
        <f t="shared" ref="G43" si="41">G42/G38</f>
        <v>3.3385116318761038E-2</v>
      </c>
      <c r="H43" s="34">
        <f t="shared" ref="H43" si="42">H42/H38</f>
        <v>4.3837836349229393E-2</v>
      </c>
      <c r="I43" s="34">
        <f t="shared" ref="I43" si="43">I42/I38</f>
        <v>5.536866717809702E-2</v>
      </c>
      <c r="J43" s="34">
        <f t="shared" ref="J43" si="44">J42/J38</f>
        <v>6.8096552715000175E-2</v>
      </c>
      <c r="K43" s="34">
        <f t="shared" ref="K43" si="45">K42/K38</f>
        <v>8.215347651481418E-2</v>
      </c>
      <c r="L43" s="34">
        <f t="shared" ref="L43" si="46">L42/L38</f>
        <v>9.7685892125961168E-2</v>
      </c>
    </row>
    <row r="44" spans="1:12" x14ac:dyDescent="0.45">
      <c r="A44" s="6" t="s">
        <v>138</v>
      </c>
      <c r="B44" s="8">
        <f>B42*(defaults!$H$33-defaults!$B$107*'Vehicles and Inputs'!$B$25*1000)*defaults!$J$33/10^6</f>
        <v>6664.430996745833</v>
      </c>
      <c r="C44" s="8">
        <f>C42*(defaults!$H$33-defaults!$B$107*'Vehicles and Inputs'!$B$25*1000)*defaults!$J$33/10^6</f>
        <v>15330.783233967577</v>
      </c>
      <c r="D44" s="8">
        <f>D42*(defaults!$H$33-defaults!$B$107*'Vehicles and Inputs'!$B$25*1000)*defaults!$J$33/10^6</f>
        <v>26600.411674305778</v>
      </c>
      <c r="E44" s="8">
        <f>E42*(defaults!$H$33-defaults!$B$107*'Vehicles and Inputs'!$B$25*1000)*defaults!$J$33/10^6</f>
        <v>41255.311649153169</v>
      </c>
      <c r="F44" s="8">
        <f>F42*(defaults!$H$33-defaults!$B$107*'Vehicles and Inputs'!$B$25*1000)*defaults!$J$33/10^6</f>
        <v>60312.381224229313</v>
      </c>
      <c r="G44" s="8">
        <f>G42*(defaults!$H$33-defaults!$B$107*'Vehicles and Inputs'!$B$25*1000)*defaults!$J$33/10^6</f>
        <v>85093.983378636069</v>
      </c>
      <c r="H44" s="8">
        <f>H42*(defaults!$H$33-defaults!$B$107*'Vehicles and Inputs'!$B$25*1000)*defaults!$J$33/10^6</f>
        <v>112873.67632124737</v>
      </c>
      <c r="I44" s="8">
        <f>I42*(defaults!$H$33-defaults!$B$107*'Vehicles and Inputs'!$B$25*1000)*defaults!$J$33/10^6</f>
        <v>144014.17059508275</v>
      </c>
      <c r="J44" s="8">
        <f>J42*(defaults!$H$33-defaults!$B$107*'Vehicles and Inputs'!$B$25*1000)*defaults!$J$33/10^6</f>
        <v>178922.05764848142</v>
      </c>
      <c r="K44" s="8">
        <f>K42*(defaults!$H$33-defaults!$B$107*'Vehicles and Inputs'!$B$25*1000)*defaults!$J$33/10^6</f>
        <v>218053.11856926745</v>
      </c>
      <c r="L44" s="8">
        <f>L42*(defaults!$H$33-defaults!$B$107*'Vehicles and Inputs'!$B$25*1000)*defaults!$J$33/10^6</f>
        <v>261918.27507226411</v>
      </c>
    </row>
    <row r="45" spans="1:12" x14ac:dyDescent="0.45">
      <c r="A45" s="6" t="s">
        <v>189</v>
      </c>
      <c r="B45" s="19">
        <f>B42*defaults!$J$8*defaults!$B$107/10^6</f>
        <v>5.2355431748171899</v>
      </c>
      <c r="C45" s="19">
        <f>C42*defaults!$J$8*defaults!$B$107/10^6</f>
        <v>12.04378551813249</v>
      </c>
      <c r="D45" s="19">
        <f>D42*defaults!$J$8*defaults!$B$107/10^6</f>
        <v>20.897148437239714</v>
      </c>
      <c r="E45" s="19">
        <f>E42*defaults!$J$8*defaults!$B$107/10^6</f>
        <v>32.409963496530665</v>
      </c>
      <c r="F45" s="19">
        <f>F42*defaults!$J$8*defaults!$B$107/10^6</f>
        <v>47.381100656556001</v>
      </c>
      <c r="G45" s="19">
        <f>G42*defaults!$J$8*defaults!$B$107/10^6</f>
        <v>66.849401563849113</v>
      </c>
      <c r="H45" s="19">
        <f>H42*defaults!$J$8*defaults!$B$107/10^6</f>
        <v>88.672987381636631</v>
      </c>
      <c r="I45" s="19">
        <f>I42*defaults!$J$8*defaults!$B$107/10^6</f>
        <v>113.13680167207222</v>
      </c>
      <c r="J45" s="19">
        <f>J42*defaults!$J$8*defaults!$B$107/10^6</f>
        <v>140.56026061387101</v>
      </c>
      <c r="K45" s="19">
        <f>K42*defaults!$J$8*defaults!$B$107/10^6</f>
        <v>171.3014235169326</v>
      </c>
      <c r="L45" s="19">
        <f>L42*defaults!$J$8*defaults!$B$107/10^6</f>
        <v>205.76166788793617</v>
      </c>
    </row>
    <row r="47" spans="1:12" x14ac:dyDescent="0.45">
      <c r="A47" s="3" t="s">
        <v>154</v>
      </c>
      <c r="B47" s="4">
        <v>2020</v>
      </c>
      <c r="C47" s="4">
        <v>2021</v>
      </c>
      <c r="D47" s="4">
        <v>2022</v>
      </c>
      <c r="E47" s="4">
        <v>2023</v>
      </c>
      <c r="F47" s="4">
        <v>2024</v>
      </c>
      <c r="G47" s="4">
        <v>2025</v>
      </c>
      <c r="H47" s="4">
        <v>2026</v>
      </c>
      <c r="I47" s="4">
        <v>2027</v>
      </c>
      <c r="J47" s="4">
        <v>2028</v>
      </c>
      <c r="K47" s="4">
        <v>2029</v>
      </c>
      <c r="L47" s="4">
        <v>2030</v>
      </c>
    </row>
    <row r="48" spans="1:12" x14ac:dyDescent="0.45">
      <c r="A48" s="6" t="s">
        <v>148</v>
      </c>
      <c r="B48" s="8">
        <f>B38</f>
        <v>211501.82844096012</v>
      </c>
      <c r="C48" s="8">
        <f t="shared" ref="C48:L48" si="47">C38</f>
        <v>213654.34293130055</v>
      </c>
      <c r="D48" s="8">
        <f t="shared" si="47"/>
        <v>215828.76417613705</v>
      </c>
      <c r="E48" s="8">
        <f t="shared" si="47"/>
        <v>218025.31512676433</v>
      </c>
      <c r="F48" s="8">
        <f t="shared" si="47"/>
        <v>220244.22100351611</v>
      </c>
      <c r="G48" s="8">
        <f t="shared" si="47"/>
        <v>222485.70931885776</v>
      </c>
      <c r="H48" s="8">
        <f t="shared" si="47"/>
        <v>224750.00990071392</v>
      </c>
      <c r="I48" s="8">
        <f t="shared" si="47"/>
        <v>227037.35491603366</v>
      </c>
      <c r="J48" s="8">
        <f t="shared" si="47"/>
        <v>229347.97889459535</v>
      </c>
      <c r="K48" s="8">
        <f t="shared" si="47"/>
        <v>231682.11875305389</v>
      </c>
      <c r="L48" s="8">
        <f t="shared" si="47"/>
        <v>234040.01381923261</v>
      </c>
    </row>
    <row r="49" spans="1:12" x14ac:dyDescent="0.45">
      <c r="A49" s="6" t="s">
        <v>149</v>
      </c>
      <c r="B49" s="8">
        <f t="shared" ref="B49:L50" si="48">B39</f>
        <v>20937.100000000002</v>
      </c>
      <c r="C49" s="8">
        <f t="shared" si="48"/>
        <v>21150.182844096013</v>
      </c>
      <c r="D49" s="8">
        <f t="shared" si="48"/>
        <v>21365.434293130056</v>
      </c>
      <c r="E49" s="8">
        <f t="shared" si="48"/>
        <v>21582.876417613705</v>
      </c>
      <c r="F49" s="8">
        <f t="shared" si="48"/>
        <v>21802.531512676433</v>
      </c>
      <c r="G49" s="8">
        <f t="shared" si="48"/>
        <v>22024.422100351614</v>
      </c>
      <c r="H49" s="8">
        <f t="shared" si="48"/>
        <v>22248.570931885777</v>
      </c>
      <c r="I49" s="8">
        <f t="shared" si="48"/>
        <v>22475.000990071392</v>
      </c>
      <c r="J49" s="8">
        <f t="shared" si="48"/>
        <v>22703.735491603366</v>
      </c>
      <c r="K49" s="8">
        <f t="shared" si="48"/>
        <v>22934.797889459536</v>
      </c>
      <c r="L49" s="8">
        <f t="shared" si="48"/>
        <v>23168.211875305391</v>
      </c>
    </row>
    <row r="50" spans="1:12" x14ac:dyDescent="0.45">
      <c r="A50" s="6" t="s">
        <v>150</v>
      </c>
      <c r="B50" s="8">
        <f t="shared" si="48"/>
        <v>2130.8284409601183</v>
      </c>
      <c r="C50" s="8">
        <f t="shared" si="48"/>
        <v>2152.5144903404289</v>
      </c>
      <c r="D50" s="8">
        <f t="shared" si="48"/>
        <v>2174.4212448364997</v>
      </c>
      <c r="E50" s="8">
        <f t="shared" si="48"/>
        <v>2196.5509506272792</v>
      </c>
      <c r="F50" s="8">
        <f t="shared" si="48"/>
        <v>2218.9058767517854</v>
      </c>
      <c r="G50" s="8">
        <f t="shared" si="48"/>
        <v>2241.4883153416449</v>
      </c>
      <c r="H50" s="8">
        <f t="shared" si="48"/>
        <v>2264.3005818561651</v>
      </c>
      <c r="I50" s="8">
        <f t="shared" si="48"/>
        <v>2287.3450153197336</v>
      </c>
      <c r="J50" s="8">
        <f t="shared" si="48"/>
        <v>2310.6239785616926</v>
      </c>
      <c r="K50" s="8">
        <f t="shared" si="48"/>
        <v>2334.1398584585404</v>
      </c>
      <c r="L50" s="8">
        <f t="shared" si="48"/>
        <v>2357.8950661787239</v>
      </c>
    </row>
    <row r="51" spans="1:12" x14ac:dyDescent="0.45">
      <c r="A51" s="6" t="s">
        <v>151</v>
      </c>
      <c r="B51" s="8">
        <f t="shared" ref="B51:L51" si="49">(B49+B50)*B6</f>
        <v>1163.4540388482644</v>
      </c>
      <c r="C51" s="8">
        <f t="shared" si="49"/>
        <v>1512.9427429589557</v>
      </c>
      <c r="D51" s="8">
        <f t="shared" si="49"/>
        <v>1967.4139820238277</v>
      </c>
      <c r="E51" s="8">
        <f t="shared" si="49"/>
        <v>2558.4033465091002</v>
      </c>
      <c r="F51" s="8">
        <f t="shared" si="49"/>
        <v>3326.9193688945206</v>
      </c>
      <c r="G51" s="8">
        <f t="shared" si="49"/>
        <v>4326.2890905095792</v>
      </c>
      <c r="H51" s="8">
        <f t="shared" si="49"/>
        <v>4849.6857372861177</v>
      </c>
      <c r="I51" s="8">
        <f t="shared" si="49"/>
        <v>5436.4031756523473</v>
      </c>
      <c r="J51" s="8">
        <f t="shared" si="49"/>
        <v>6094.1019870664059</v>
      </c>
      <c r="K51" s="8">
        <f t="shared" si="49"/>
        <v>6831.3695340136883</v>
      </c>
      <c r="L51" s="8">
        <f t="shared" si="49"/>
        <v>7657.8320824452339</v>
      </c>
    </row>
    <row r="52" spans="1:12" x14ac:dyDescent="0.45">
      <c r="A52" s="6" t="s">
        <v>152</v>
      </c>
      <c r="B52" s="8">
        <f>B51</f>
        <v>1163.4540388482644</v>
      </c>
      <c r="C52" s="8">
        <f>B52+C51</f>
        <v>2676.3967818072201</v>
      </c>
      <c r="D52" s="8">
        <f t="shared" ref="D52" si="50">C52+D51</f>
        <v>4643.8107638310476</v>
      </c>
      <c r="E52" s="8">
        <f t="shared" ref="E52" si="51">D52+E51</f>
        <v>7202.2141103401482</v>
      </c>
      <c r="F52" s="8">
        <f t="shared" ref="F52" si="52">E52+F51</f>
        <v>10529.133479234668</v>
      </c>
      <c r="G52" s="8">
        <f t="shared" ref="G52" si="53">F52+G51</f>
        <v>14855.422569744247</v>
      </c>
      <c r="H52" s="8">
        <f t="shared" ref="H52" si="54">G52+H51</f>
        <v>19705.108307030365</v>
      </c>
      <c r="I52" s="8">
        <f t="shared" ref="I52" si="55">H52+I51</f>
        <v>25141.511482682712</v>
      </c>
      <c r="J52" s="8">
        <f t="shared" ref="J52" si="56">I52+J51</f>
        <v>31235.613469749118</v>
      </c>
      <c r="K52" s="8">
        <f t="shared" ref="K52" si="57">J52+K51</f>
        <v>38066.983003762805</v>
      </c>
      <c r="L52" s="8">
        <f t="shared" ref="L52" si="58">K52+L51</f>
        <v>45724.815086208037</v>
      </c>
    </row>
    <row r="53" spans="1:12" x14ac:dyDescent="0.45">
      <c r="A53" s="6" t="s">
        <v>153</v>
      </c>
      <c r="B53" s="34">
        <f>B52/B48</f>
        <v>5.5009171666477478E-3</v>
      </c>
      <c r="C53" s="34">
        <f t="shared" ref="C53" si="59">C52/C48</f>
        <v>1.2526760491209869E-2</v>
      </c>
      <c r="D53" s="34">
        <f t="shared" ref="D53" si="60">D52/D48</f>
        <v>2.1516181040823878E-2</v>
      </c>
      <c r="E53" s="34">
        <f t="shared" ref="E53" si="61">E52/E48</f>
        <v>3.3033843368842901E-2</v>
      </c>
      <c r="F53" s="34">
        <f t="shared" ref="F53" si="62">F52/F48</f>
        <v>4.7806627712000553E-2</v>
      </c>
      <c r="G53" s="34">
        <f t="shared" ref="G53" si="63">G52/G48</f>
        <v>6.6770232637522076E-2</v>
      </c>
      <c r="H53" s="34">
        <f t="shared" ref="H53" si="64">H52/H48</f>
        <v>8.7675672698458787E-2</v>
      </c>
      <c r="I53" s="34">
        <f t="shared" ref="I53" si="65">I52/I48</f>
        <v>0.11073733435619404</v>
      </c>
      <c r="J53" s="34">
        <f t="shared" ref="J53" si="66">J52/J48</f>
        <v>0.13619310543000035</v>
      </c>
      <c r="K53" s="34">
        <f t="shared" ref="K53" si="67">K52/K48</f>
        <v>0.16430695302962836</v>
      </c>
      <c r="L53" s="34">
        <f t="shared" ref="L53" si="68">L52/L48</f>
        <v>0.19537178425192234</v>
      </c>
    </row>
    <row r="54" spans="1:12" x14ac:dyDescent="0.45">
      <c r="A54" s="6" t="s">
        <v>138</v>
      </c>
      <c r="B54" s="8">
        <f>B52*(defaults!$H$33-defaults!$B$107*'Vehicles and Inputs'!$B$25*1000)*defaults!$J$33/10^6</f>
        <v>13328.861993491666</v>
      </c>
      <c r="C54" s="8">
        <f>C52*(defaults!$H$33-defaults!$B$107*'Vehicles and Inputs'!$B$25*1000)*defaults!$J$33/10^6</f>
        <v>30661.566467935154</v>
      </c>
      <c r="D54" s="8">
        <f>D52*(defaults!$H$33-defaults!$B$107*'Vehicles and Inputs'!$B$25*1000)*defaults!$J$33/10^6</f>
        <v>53200.823348611557</v>
      </c>
      <c r="E54" s="8">
        <f>E52*(defaults!$H$33-defaults!$B$107*'Vehicles and Inputs'!$B$25*1000)*defaults!$J$33/10^6</f>
        <v>82510.623298306338</v>
      </c>
      <c r="F54" s="8">
        <f>F52*(defaults!$H$33-defaults!$B$107*'Vehicles and Inputs'!$B$25*1000)*defaults!$J$33/10^6</f>
        <v>120624.76244845863</v>
      </c>
      <c r="G54" s="8">
        <f>G52*(defaults!$H$33-defaults!$B$107*'Vehicles and Inputs'!$B$25*1000)*defaults!$J$33/10^6</f>
        <v>170187.96675727214</v>
      </c>
      <c r="H54" s="8">
        <f>H52*(defaults!$H$33-defaults!$B$107*'Vehicles and Inputs'!$B$25*1000)*defaults!$J$33/10^6</f>
        <v>225747.35264249475</v>
      </c>
      <c r="I54" s="8">
        <f>I52*(defaults!$H$33-defaults!$B$107*'Vehicles and Inputs'!$B$25*1000)*defaults!$J$33/10^6</f>
        <v>288028.34119016549</v>
      </c>
      <c r="J54" s="8">
        <f>J52*(defaults!$H$33-defaults!$B$107*'Vehicles and Inputs'!$B$25*1000)*defaults!$J$33/10^6</f>
        <v>357844.11529696285</v>
      </c>
      <c r="K54" s="8">
        <f>K52*(defaults!$H$33-defaults!$B$107*'Vehicles and Inputs'!$B$25*1000)*defaults!$J$33/10^6</f>
        <v>436106.2371385349</v>
      </c>
      <c r="L54" s="8">
        <f>L52*(defaults!$H$33-defaults!$B$107*'Vehicles and Inputs'!$B$25*1000)*defaults!$J$33/10^6</f>
        <v>523836.55014452821</v>
      </c>
    </row>
    <row r="55" spans="1:12" x14ac:dyDescent="0.45">
      <c r="A55" s="6" t="s">
        <v>189</v>
      </c>
      <c r="B55" s="19">
        <f>B52*defaults!$J$8*defaults!$B$107/10^6</f>
        <v>10.47108634963438</v>
      </c>
      <c r="C55" s="19">
        <f>C52*defaults!$J$8*defaults!$B$107/10^6</f>
        <v>24.087571036264979</v>
      </c>
      <c r="D55" s="19">
        <f>D52*defaults!$J$8*defaults!$B$107/10^6</f>
        <v>41.794296874479429</v>
      </c>
      <c r="E55" s="19">
        <f>E52*defaults!$J$8*defaults!$B$107/10^6</f>
        <v>64.81992699306133</v>
      </c>
      <c r="F55" s="19">
        <f>F52*defaults!$J$8*defaults!$B$107/10^6</f>
        <v>94.762201313112001</v>
      </c>
      <c r="G55" s="19">
        <f>G52*defaults!$J$8*defaults!$B$107/10^6</f>
        <v>133.69880312769823</v>
      </c>
      <c r="H55" s="19">
        <f>H52*defaults!$J$8*defaults!$B$107/10^6</f>
        <v>177.34597476327326</v>
      </c>
      <c r="I55" s="19">
        <f>I52*defaults!$J$8*defaults!$B$107/10^6</f>
        <v>226.27360334414445</v>
      </c>
      <c r="J55" s="19">
        <f>J52*defaults!$J$8*defaults!$B$107/10^6</f>
        <v>281.12052122774202</v>
      </c>
      <c r="K55" s="19">
        <f>K52*defaults!$J$8*defaults!$B$107/10^6</f>
        <v>342.6028470338652</v>
      </c>
      <c r="L55" s="19">
        <f>L52*defaults!$J$8*defaults!$B$107/10^6</f>
        <v>411.52333577587234</v>
      </c>
    </row>
    <row r="56" spans="1:12" x14ac:dyDescent="0.45">
      <c r="B56" s="108"/>
      <c r="C56" s="108"/>
      <c r="D56" s="108"/>
      <c r="E56" s="108"/>
      <c r="F56" s="108"/>
      <c r="G56" s="108"/>
      <c r="H56" s="108"/>
      <c r="I56" s="108"/>
      <c r="J56" s="108"/>
      <c r="K56" s="108"/>
      <c r="L56" s="108"/>
    </row>
    <row r="57" spans="1:12" x14ac:dyDescent="0.45">
      <c r="A57" s="3" t="s">
        <v>403</v>
      </c>
      <c r="B57" s="4">
        <v>2020</v>
      </c>
      <c r="C57" s="4">
        <v>2021</v>
      </c>
      <c r="D57" s="4">
        <v>2022</v>
      </c>
      <c r="E57" s="4">
        <v>2023</v>
      </c>
      <c r="F57" s="4">
        <v>2024</v>
      </c>
      <c r="G57" s="4">
        <v>2025</v>
      </c>
      <c r="H57" s="4">
        <v>2026</v>
      </c>
      <c r="I57" s="4">
        <v>2027</v>
      </c>
      <c r="J57" s="4">
        <v>2028</v>
      </c>
      <c r="K57" s="4">
        <v>2029</v>
      </c>
      <c r="L57" s="4">
        <v>2030</v>
      </c>
    </row>
    <row r="58" spans="1:12" x14ac:dyDescent="0.45">
      <c r="A58" s="6" t="s">
        <v>148</v>
      </c>
      <c r="B58" s="8">
        <f>B48</f>
        <v>211501.82844096012</v>
      </c>
      <c r="C58" s="8">
        <f t="shared" ref="C58:L58" si="69">C48</f>
        <v>213654.34293130055</v>
      </c>
      <c r="D58" s="8">
        <f t="shared" si="69"/>
        <v>215828.76417613705</v>
      </c>
      <c r="E58" s="8">
        <f t="shared" si="69"/>
        <v>218025.31512676433</v>
      </c>
      <c r="F58" s="8">
        <f t="shared" si="69"/>
        <v>220244.22100351611</v>
      </c>
      <c r="G58" s="8">
        <f t="shared" si="69"/>
        <v>222485.70931885776</v>
      </c>
      <c r="H58" s="8">
        <f t="shared" si="69"/>
        <v>224750.00990071392</v>
      </c>
      <c r="I58" s="8">
        <f t="shared" si="69"/>
        <v>227037.35491603366</v>
      </c>
      <c r="J58" s="8">
        <f t="shared" si="69"/>
        <v>229347.97889459535</v>
      </c>
      <c r="K58" s="8">
        <f t="shared" si="69"/>
        <v>231682.11875305389</v>
      </c>
      <c r="L58" s="8">
        <f t="shared" si="69"/>
        <v>234040.01381923261</v>
      </c>
    </row>
    <row r="59" spans="1:12" x14ac:dyDescent="0.45">
      <c r="A59" s="6" t="s">
        <v>149</v>
      </c>
      <c r="B59" s="8">
        <f t="shared" ref="B59:L59" si="70">B49</f>
        <v>20937.100000000002</v>
      </c>
      <c r="C59" s="8">
        <f t="shared" si="70"/>
        <v>21150.182844096013</v>
      </c>
      <c r="D59" s="8">
        <f t="shared" si="70"/>
        <v>21365.434293130056</v>
      </c>
      <c r="E59" s="8">
        <f t="shared" si="70"/>
        <v>21582.876417613705</v>
      </c>
      <c r="F59" s="8">
        <f t="shared" si="70"/>
        <v>21802.531512676433</v>
      </c>
      <c r="G59" s="8">
        <f t="shared" si="70"/>
        <v>22024.422100351614</v>
      </c>
      <c r="H59" s="8">
        <f t="shared" si="70"/>
        <v>22248.570931885777</v>
      </c>
      <c r="I59" s="8">
        <f t="shared" si="70"/>
        <v>22475.000990071392</v>
      </c>
      <c r="J59" s="8">
        <f t="shared" si="70"/>
        <v>22703.735491603366</v>
      </c>
      <c r="K59" s="8">
        <f t="shared" si="70"/>
        <v>22934.797889459536</v>
      </c>
      <c r="L59" s="8">
        <f t="shared" si="70"/>
        <v>23168.211875305391</v>
      </c>
    </row>
    <row r="60" spans="1:12" x14ac:dyDescent="0.45">
      <c r="A60" s="6" t="s">
        <v>150</v>
      </c>
      <c r="B60" s="8">
        <f t="shared" ref="B60:L60" si="71">B50</f>
        <v>2130.8284409601183</v>
      </c>
      <c r="C60" s="8">
        <f t="shared" si="71"/>
        <v>2152.5144903404289</v>
      </c>
      <c r="D60" s="8">
        <f t="shared" si="71"/>
        <v>2174.4212448364997</v>
      </c>
      <c r="E60" s="8">
        <f t="shared" si="71"/>
        <v>2196.5509506272792</v>
      </c>
      <c r="F60" s="8">
        <f t="shared" si="71"/>
        <v>2218.9058767517854</v>
      </c>
      <c r="G60" s="8">
        <f t="shared" si="71"/>
        <v>2241.4883153416449</v>
      </c>
      <c r="H60" s="8">
        <f t="shared" si="71"/>
        <v>2264.3005818561651</v>
      </c>
      <c r="I60" s="8">
        <f t="shared" si="71"/>
        <v>2287.3450153197336</v>
      </c>
      <c r="J60" s="8">
        <f t="shared" si="71"/>
        <v>2310.6239785616926</v>
      </c>
      <c r="K60" s="8">
        <f t="shared" si="71"/>
        <v>2334.1398584585404</v>
      </c>
      <c r="L60" s="8">
        <f t="shared" si="71"/>
        <v>2357.8950661787239</v>
      </c>
    </row>
    <row r="61" spans="1:12" x14ac:dyDescent="0.45">
      <c r="A61" s="6" t="s">
        <v>151</v>
      </c>
      <c r="B61" s="8">
        <f t="shared" ref="B61:L61" si="72">(B59+B60)*B9</f>
        <v>0</v>
      </c>
      <c r="C61" s="8">
        <f t="shared" si="72"/>
        <v>151.74177872096303</v>
      </c>
      <c r="D61" s="8">
        <f t="shared" si="72"/>
        <v>900.24474904343731</v>
      </c>
      <c r="E61" s="8">
        <f t="shared" si="72"/>
        <v>1877.6031795649712</v>
      </c>
      <c r="F61" s="8">
        <f t="shared" si="72"/>
        <v>3328.2400605143912</v>
      </c>
      <c r="G61" s="8">
        <f t="shared" si="72"/>
        <v>5322.9082774960298</v>
      </c>
      <c r="H61" s="8">
        <f t="shared" si="72"/>
        <v>7929.6221115589296</v>
      </c>
      <c r="I61" s="8">
        <f t="shared" si="72"/>
        <v>11214.755163236165</v>
      </c>
      <c r="J61" s="8">
        <f t="shared" si="72"/>
        <v>15243.747699099042</v>
      </c>
      <c r="K61" s="8">
        <f t="shared" si="72"/>
        <v>20081.596068340554</v>
      </c>
      <c r="L61" s="8">
        <f t="shared" si="72"/>
        <v>25526.106941484115</v>
      </c>
    </row>
    <row r="62" spans="1:12" x14ac:dyDescent="0.45">
      <c r="A62" s="6" t="s">
        <v>152</v>
      </c>
      <c r="B62" s="8">
        <f>B61</f>
        <v>0</v>
      </c>
      <c r="C62" s="8">
        <f>B62+C61</f>
        <v>151.74177872096303</v>
      </c>
      <c r="D62" s="8">
        <f t="shared" ref="D62" si="73">C62+D61</f>
        <v>1051.9865277644003</v>
      </c>
      <c r="E62" s="8">
        <f t="shared" ref="E62" si="74">D62+E61</f>
        <v>2929.5897073293718</v>
      </c>
      <c r="F62" s="8">
        <f t="shared" ref="F62" si="75">E62+F61</f>
        <v>6257.829767843763</v>
      </c>
      <c r="G62" s="8">
        <f t="shared" ref="G62" si="76">F62+G61</f>
        <v>11580.738045339793</v>
      </c>
      <c r="H62" s="8">
        <f t="shared" ref="H62" si="77">G62+H61</f>
        <v>19510.360156898721</v>
      </c>
      <c r="I62" s="8">
        <f t="shared" ref="I62" si="78">H62+I61</f>
        <v>30725.115320134886</v>
      </c>
      <c r="J62" s="8">
        <f t="shared" ref="J62" si="79">I62+J61</f>
        <v>45968.863019233926</v>
      </c>
      <c r="K62" s="8">
        <f t="shared" ref="K62" si="80">J62+K61</f>
        <v>66050.459087574476</v>
      </c>
      <c r="L62" s="8">
        <f t="shared" ref="L62" si="81">K62+L61</f>
        <v>91576.566029058595</v>
      </c>
    </row>
    <row r="63" spans="1:12" x14ac:dyDescent="0.45">
      <c r="A63" s="6" t="s">
        <v>153</v>
      </c>
      <c r="B63" s="34">
        <f>B62/B58</f>
        <v>0</v>
      </c>
      <c r="C63" s="34">
        <f t="shared" ref="C63:L63" si="82">C62/C58</f>
        <v>7.1022089529794777E-4</v>
      </c>
      <c r="D63" s="34">
        <f t="shared" si="82"/>
        <v>4.8741720399505138E-3</v>
      </c>
      <c r="E63" s="34">
        <f t="shared" si="82"/>
        <v>1.3436924540739909E-2</v>
      </c>
      <c r="F63" s="34">
        <f t="shared" si="82"/>
        <v>2.8413139465502068E-2</v>
      </c>
      <c r="G63" s="34">
        <f t="shared" si="82"/>
        <v>5.2051604036925964E-2</v>
      </c>
      <c r="H63" s="34">
        <f t="shared" si="82"/>
        <v>8.6809162613686486E-2</v>
      </c>
      <c r="I63" s="34">
        <f t="shared" si="82"/>
        <v>0.13533066103372332</v>
      </c>
      <c r="J63" s="34">
        <f t="shared" si="82"/>
        <v>0.20043282369782939</v>
      </c>
      <c r="K63" s="34">
        <f t="shared" si="82"/>
        <v>0.28509087987915271</v>
      </c>
      <c r="L63" s="34">
        <f t="shared" si="82"/>
        <v>0.3912859366851274</v>
      </c>
    </row>
    <row r="64" spans="1:12" x14ac:dyDescent="0.45">
      <c r="A64" s="6" t="s">
        <v>138</v>
      </c>
      <c r="B64" s="8">
        <f>B62*(defaults!$H$33-defaults!$B$107*'Vehicles and Inputs'!$B$25*1000)*defaults!$J$33/10^6</f>
        <v>0</v>
      </c>
      <c r="C64" s="8">
        <f>C62*(defaults!$H$33-defaults!$B$107*'Vehicles and Inputs'!$B$25*1000)*defaults!$J$33/10^6</f>
        <v>1738.397186038256</v>
      </c>
      <c r="D64" s="8">
        <f>D62*(defaults!$H$33-defaults!$B$107*'Vehicles and Inputs'!$B$25*1000)*defaults!$J$33/10^6</f>
        <v>12051.858328211003</v>
      </c>
      <c r="E64" s="8">
        <f>E62*(defaults!$H$33-defaults!$B$107*'Vehicles and Inputs'!$B$25*1000)*defaults!$J$33/10^6</f>
        <v>33562.216987274922</v>
      </c>
      <c r="F64" s="8">
        <f>F62*(defaults!$H$33-defaults!$B$107*'Vehicles and Inputs'!$B$25*1000)*defaults!$J$33/10^6</f>
        <v>71691.486358088674</v>
      </c>
      <c r="G64" s="8">
        <f>G62*(defaults!$H$33-defaults!$B$107*'Vehicles and Inputs'!$B$25*1000)*defaults!$J$33/10^6</f>
        <v>132672.24491473328</v>
      </c>
      <c r="H64" s="8">
        <f>H62*(defaults!$H$33-defaults!$B$107*'Vehicles and Inputs'!$B$25*1000)*defaults!$J$33/10^6</f>
        <v>223516.26217401173</v>
      </c>
      <c r="I64" s="8">
        <f>I62*(defaults!$H$33-defaults!$B$107*'Vehicles and Inputs'!$B$25*1000)*defaults!$J$33/10^6</f>
        <v>351995.70259053848</v>
      </c>
      <c r="J64" s="8">
        <f>J62*(defaults!$H$33-defaults!$B$107*'Vehicles and Inputs'!$B$25*1000)*defaults!$J$33/10^6</f>
        <v>526632.43301611894</v>
      </c>
      <c r="K64" s="8">
        <f>K62*(defaults!$H$33-defaults!$B$107*'Vehicles and Inputs'!$B$25*1000)*defaults!$J$33/10^6</f>
        <v>756692.93705538893</v>
      </c>
      <c r="L64" s="8">
        <f>L62*(defaults!$H$33-defaults!$B$107*'Vehicles and Inputs'!$B$25*1000)*defaults!$J$33/10^6</f>
        <v>1049127.3137420337</v>
      </c>
    </row>
    <row r="65" spans="1:12" x14ac:dyDescent="0.45">
      <c r="A65" s="6" t="s">
        <v>189</v>
      </c>
      <c r="B65" s="19">
        <f>B62*defaults!$J$8*defaults!$B$107/10^6</f>
        <v>0</v>
      </c>
      <c r="C65" s="19">
        <f>C62*defaults!$J$8*defaults!$B$107/10^6</f>
        <v>1.3656760084886672</v>
      </c>
      <c r="D65" s="19">
        <f>D62*defaults!$J$8*defaults!$B$107/10^6</f>
        <v>9.4678787498796027</v>
      </c>
      <c r="E65" s="19">
        <f>E62*defaults!$J$8*defaults!$B$107/10^6</f>
        <v>26.366307365964342</v>
      </c>
      <c r="F65" s="19">
        <f>F62*defaults!$J$8*defaults!$B$107/10^6</f>
        <v>56.320467910593862</v>
      </c>
      <c r="G65" s="19">
        <f>G62*defaults!$J$8*defaults!$B$107/10^6</f>
        <v>104.22664240805813</v>
      </c>
      <c r="H65" s="19">
        <f>H62*defaults!$J$8*defaults!$B$107/10^6</f>
        <v>175.59324141208847</v>
      </c>
      <c r="I65" s="19">
        <f>I62*defaults!$J$8*defaults!$B$107/10^6</f>
        <v>276.52603788121394</v>
      </c>
      <c r="J65" s="19">
        <f>J62*defaults!$J$8*defaults!$B$107/10^6</f>
        <v>413.71976717310531</v>
      </c>
      <c r="K65" s="19">
        <f>K62*defaults!$J$8*defaults!$B$107/10^6</f>
        <v>594.45413178817023</v>
      </c>
      <c r="L65" s="19">
        <f>L62*defaults!$J$8*defaults!$B$107/10^6</f>
        <v>824.18909426152732</v>
      </c>
    </row>
    <row r="66" spans="1:12" x14ac:dyDescent="0.45">
      <c r="A66" s="30" t="s">
        <v>713</v>
      </c>
      <c r="B66" s="112">
        <f>B9</f>
        <v>0</v>
      </c>
      <c r="C66" s="112">
        <f t="shared" ref="C66:L66" si="83">C9</f>
        <v>6.511768854188432E-3</v>
      </c>
      <c r="D66" s="112">
        <f t="shared" si="83"/>
        <v>3.8243427092892142E-2</v>
      </c>
      <c r="E66" s="112">
        <f t="shared" si="83"/>
        <v>7.8959141887185891E-2</v>
      </c>
      <c r="F66" s="112">
        <f t="shared" si="83"/>
        <v>0.13855291032580516</v>
      </c>
      <c r="G66" s="112">
        <f t="shared" si="83"/>
        <v>0.21935745192785333</v>
      </c>
      <c r="H66" s="112">
        <f t="shared" si="83"/>
        <v>0.32348809510601706</v>
      </c>
      <c r="I66" s="112">
        <f t="shared" si="83"/>
        <v>0.45289550355182612</v>
      </c>
      <c r="J66" s="112">
        <f t="shared" si="83"/>
        <v>0.60939988158723202</v>
      </c>
      <c r="K66" s="112">
        <f t="shared" si="83"/>
        <v>0.79471469155821917</v>
      </c>
      <c r="L66" s="112">
        <f t="shared" si="83"/>
        <v>1</v>
      </c>
    </row>
    <row r="67" spans="1:12" hidden="1" x14ac:dyDescent="0.45">
      <c r="A67" s="3" t="s">
        <v>155</v>
      </c>
      <c r="B67" s="4">
        <v>2020</v>
      </c>
      <c r="C67" s="4">
        <v>2021</v>
      </c>
      <c r="D67" s="4">
        <v>2022</v>
      </c>
      <c r="E67" s="4">
        <v>2023</v>
      </c>
      <c r="F67" s="4">
        <v>2024</v>
      </c>
      <c r="G67" s="4">
        <v>2025</v>
      </c>
      <c r="H67" s="4">
        <v>2026</v>
      </c>
      <c r="I67" s="4">
        <v>2027</v>
      </c>
      <c r="J67" s="4">
        <v>2028</v>
      </c>
      <c r="K67" s="4">
        <v>2029</v>
      </c>
      <c r="L67" s="4">
        <v>2030</v>
      </c>
    </row>
    <row r="68" spans="1:12" hidden="1" x14ac:dyDescent="0.45">
      <c r="A68" s="6" t="s">
        <v>133</v>
      </c>
      <c r="B68" s="8">
        <f>'Vehicles and Inputs'!E7*(100%+'Vehicles and Inputs'!B34)^(2020-'Vehicles and Inputs'!B18)</f>
        <v>0</v>
      </c>
      <c r="C68" s="8">
        <f>B68*(100%+'Vehicles and Inputs'!$B$34)</f>
        <v>0</v>
      </c>
      <c r="D68" s="8">
        <f>C68*(100%+'Vehicles and Inputs'!$B$34)</f>
        <v>0</v>
      </c>
      <c r="E68" s="8">
        <f>D68*(100%+'Vehicles and Inputs'!$B$34)</f>
        <v>0</v>
      </c>
      <c r="F68" s="8">
        <f>E68*(100%+'Vehicles and Inputs'!$B$34)</f>
        <v>0</v>
      </c>
      <c r="G68" s="8">
        <f>F68*(100%+'Vehicles and Inputs'!$B$34)</f>
        <v>0</v>
      </c>
      <c r="H68" s="8">
        <f>G68*(100%+'Vehicles and Inputs'!$B$34)</f>
        <v>0</v>
      </c>
      <c r="I68" s="8">
        <f>H68*(100%+'Vehicles and Inputs'!$B$34)</f>
        <v>0</v>
      </c>
      <c r="J68" s="8">
        <f>I68*(100%+'Vehicles and Inputs'!$B$34)</f>
        <v>0</v>
      </c>
      <c r="K68" s="8">
        <f>J68*(100%+'Vehicles and Inputs'!$B$34)</f>
        <v>0</v>
      </c>
      <c r="L68" s="8">
        <f>K68*(100%+'Vehicles and Inputs'!$B$34)</f>
        <v>0</v>
      </c>
    </row>
    <row r="69" spans="1:12" hidden="1" x14ac:dyDescent="0.45">
      <c r="A69" s="6" t="s">
        <v>134</v>
      </c>
      <c r="B69" s="8">
        <f>'Vehicles and Inputs'!E7*(100%+'Vehicles and Inputs'!B34)^(2019-'Vehicles and Inputs'!B18)*defaults!C94</f>
        <v>0</v>
      </c>
      <c r="C69" s="8">
        <f>B68*defaults!$C$94</f>
        <v>0</v>
      </c>
      <c r="D69" s="8">
        <f>C68*defaults!$C$94</f>
        <v>0</v>
      </c>
      <c r="E69" s="8">
        <f>D68*defaults!$C$94</f>
        <v>0</v>
      </c>
      <c r="F69" s="8">
        <f>E68*defaults!$C$94</f>
        <v>0</v>
      </c>
      <c r="G69" s="8">
        <f>F68*defaults!$C$94</f>
        <v>0</v>
      </c>
      <c r="H69" s="8">
        <f>G68*defaults!$C$94</f>
        <v>0</v>
      </c>
      <c r="I69" s="8">
        <f>H68*defaults!$C$94</f>
        <v>0</v>
      </c>
      <c r="J69" s="8">
        <f>I68*defaults!$C$94</f>
        <v>0</v>
      </c>
      <c r="K69" s="8">
        <f>J68*defaults!$C$94</f>
        <v>0</v>
      </c>
      <c r="L69" s="8">
        <f>K68*defaults!$C$94</f>
        <v>0</v>
      </c>
    </row>
    <row r="70" spans="1:12" hidden="1" x14ac:dyDescent="0.45">
      <c r="A70" s="6" t="s">
        <v>143</v>
      </c>
      <c r="B70" s="8">
        <f>B68-'Vehicles and Inputs'!E7*(100%+'Vehicles and Inputs'!B34)^(2019-'Vehicles and Inputs'!B18)</f>
        <v>0</v>
      </c>
      <c r="C70" s="8">
        <f>C68-B68</f>
        <v>0</v>
      </c>
      <c r="D70" s="8">
        <f t="shared" ref="D70:L70" si="84">D68-C68</f>
        <v>0</v>
      </c>
      <c r="E70" s="8">
        <f t="shared" si="84"/>
        <v>0</v>
      </c>
      <c r="F70" s="8">
        <f t="shared" si="84"/>
        <v>0</v>
      </c>
      <c r="G70" s="8">
        <f t="shared" si="84"/>
        <v>0</v>
      </c>
      <c r="H70" s="8">
        <f t="shared" si="84"/>
        <v>0</v>
      </c>
      <c r="I70" s="8">
        <f t="shared" si="84"/>
        <v>0</v>
      </c>
      <c r="J70" s="8">
        <f t="shared" si="84"/>
        <v>0</v>
      </c>
      <c r="K70" s="8">
        <f t="shared" si="84"/>
        <v>0</v>
      </c>
      <c r="L70" s="8">
        <f t="shared" si="84"/>
        <v>0</v>
      </c>
    </row>
    <row r="71" spans="1:12" hidden="1" x14ac:dyDescent="0.45">
      <c r="A71" s="6" t="s">
        <v>135</v>
      </c>
      <c r="B71" s="8">
        <f t="shared" ref="B71:L71" si="85">(B69+B70)*B5</f>
        <v>0</v>
      </c>
      <c r="C71" s="8">
        <f t="shared" si="85"/>
        <v>0</v>
      </c>
      <c r="D71" s="8">
        <f t="shared" si="85"/>
        <v>0</v>
      </c>
      <c r="E71" s="8">
        <f t="shared" si="85"/>
        <v>0</v>
      </c>
      <c r="F71" s="8">
        <f t="shared" si="85"/>
        <v>0</v>
      </c>
      <c r="G71" s="8">
        <f t="shared" si="85"/>
        <v>0</v>
      </c>
      <c r="H71" s="8">
        <f t="shared" si="85"/>
        <v>0</v>
      </c>
      <c r="I71" s="8">
        <f t="shared" si="85"/>
        <v>0</v>
      </c>
      <c r="J71" s="8">
        <f t="shared" si="85"/>
        <v>0</v>
      </c>
      <c r="K71" s="8">
        <f t="shared" si="85"/>
        <v>0</v>
      </c>
      <c r="L71" s="8">
        <f t="shared" si="85"/>
        <v>0</v>
      </c>
    </row>
    <row r="72" spans="1:12" hidden="1" x14ac:dyDescent="0.45">
      <c r="A72" s="6" t="s">
        <v>136</v>
      </c>
      <c r="B72" s="8">
        <f>B71</f>
        <v>0</v>
      </c>
      <c r="C72" s="8">
        <f>B72+C71</f>
        <v>0</v>
      </c>
      <c r="D72" s="8">
        <f t="shared" ref="D72" si="86">C72+D71</f>
        <v>0</v>
      </c>
      <c r="E72" s="8">
        <f t="shared" ref="E72" si="87">D72+E71</f>
        <v>0</v>
      </c>
      <c r="F72" s="8">
        <f t="shared" ref="F72" si="88">E72+F71</f>
        <v>0</v>
      </c>
      <c r="G72" s="8">
        <f t="shared" ref="G72" si="89">F72+G71</f>
        <v>0</v>
      </c>
      <c r="H72" s="8">
        <f t="shared" ref="H72" si="90">G72+H71</f>
        <v>0</v>
      </c>
      <c r="I72" s="8">
        <f t="shared" ref="I72" si="91">H72+I71</f>
        <v>0</v>
      </c>
      <c r="J72" s="8">
        <f t="shared" ref="J72" si="92">I72+J71</f>
        <v>0</v>
      </c>
      <c r="K72" s="8">
        <f t="shared" ref="K72" si="93">J72+K71</f>
        <v>0</v>
      </c>
      <c r="L72" s="8">
        <f t="shared" ref="L72" si="94">K72+L71</f>
        <v>0</v>
      </c>
    </row>
    <row r="73" spans="1:12" hidden="1" x14ac:dyDescent="0.45">
      <c r="A73" s="6" t="s">
        <v>137</v>
      </c>
      <c r="B73" s="34" t="e">
        <f>B72/B68</f>
        <v>#DIV/0!</v>
      </c>
      <c r="C73" s="34" t="e">
        <f t="shared" ref="C73" si="95">C72/C68</f>
        <v>#DIV/0!</v>
      </c>
      <c r="D73" s="34" t="e">
        <f t="shared" ref="D73" si="96">D72/D68</f>
        <v>#DIV/0!</v>
      </c>
      <c r="E73" s="34" t="e">
        <f t="shared" ref="E73" si="97">E72/E68</f>
        <v>#DIV/0!</v>
      </c>
      <c r="F73" s="34" t="e">
        <f t="shared" ref="F73" si="98">F72/F68</f>
        <v>#DIV/0!</v>
      </c>
      <c r="G73" s="34" t="e">
        <f t="shared" ref="G73" si="99">G72/G68</f>
        <v>#DIV/0!</v>
      </c>
      <c r="H73" s="34" t="e">
        <f t="shared" ref="H73" si="100">H72/H68</f>
        <v>#DIV/0!</v>
      </c>
      <c r="I73" s="34" t="e">
        <f t="shared" ref="I73" si="101">I72/I68</f>
        <v>#DIV/0!</v>
      </c>
      <c r="J73" s="34" t="e">
        <f t="shared" ref="J73" si="102">J72/J68</f>
        <v>#DIV/0!</v>
      </c>
      <c r="K73" s="34" t="e">
        <f t="shared" ref="K73" si="103">K72/K68</f>
        <v>#DIV/0!</v>
      </c>
      <c r="L73" s="34" t="e">
        <f t="shared" ref="L73" si="104">L72/L68</f>
        <v>#DIV/0!</v>
      </c>
    </row>
    <row r="74" spans="1:12" hidden="1" x14ac:dyDescent="0.45">
      <c r="A74" s="6" t="s">
        <v>138</v>
      </c>
      <c r="B74" s="8">
        <f>B72*(defaults!$H$36-defaults!$B$108*'Vehicles and Inputs'!$B$25*1000)*defaults!$J$36/10^6</f>
        <v>0</v>
      </c>
      <c r="C74" s="8">
        <f>C72*(defaults!$H$36-defaults!$B$108*'Vehicles and Inputs'!$B$25*1000)*defaults!$J$36/10^6</f>
        <v>0</v>
      </c>
      <c r="D74" s="8">
        <f>D72*(defaults!$H$36-defaults!$B$108*'Vehicles and Inputs'!$B$25*1000)*defaults!$J$36/10^6</f>
        <v>0</v>
      </c>
      <c r="E74" s="8">
        <f>E72*(defaults!$H$36-defaults!$B$108*'Vehicles and Inputs'!$B$25*1000)*defaults!$J$36/10^6</f>
        <v>0</v>
      </c>
      <c r="F74" s="8">
        <f>F72*(defaults!$H$36-defaults!$B$108*'Vehicles and Inputs'!$B$25*1000)*defaults!$J$36/10^6</f>
        <v>0</v>
      </c>
      <c r="G74" s="8">
        <f>G72*(defaults!$H$36-defaults!$B$108*'Vehicles and Inputs'!$B$25*1000)*defaults!$J$36/10^6</f>
        <v>0</v>
      </c>
      <c r="H74" s="8">
        <f>H72*(defaults!$H$36-defaults!$B$108*'Vehicles and Inputs'!$B$25*1000)*defaults!$J$36/10^6</f>
        <v>0</v>
      </c>
      <c r="I74" s="8">
        <f>I72*(defaults!$H$36-defaults!$B$108*'Vehicles and Inputs'!$B$25*1000)*defaults!$J$36/10^6</f>
        <v>0</v>
      </c>
      <c r="J74" s="8">
        <f>J72*(defaults!$H$36-defaults!$B$108*'Vehicles and Inputs'!$B$25*1000)*defaults!$J$36/10^6</f>
        <v>0</v>
      </c>
      <c r="K74" s="8">
        <f>K72*(defaults!$H$36-defaults!$B$108*'Vehicles and Inputs'!$B$25*1000)*defaults!$J$36/10^6</f>
        <v>0</v>
      </c>
      <c r="L74" s="8">
        <f>L72*(defaults!$H$36-defaults!$B$108*'Vehicles and Inputs'!$B$25*1000)*defaults!$J$36/10^6</f>
        <v>0</v>
      </c>
    </row>
    <row r="75" spans="1:12" hidden="1" x14ac:dyDescent="0.45">
      <c r="A75" s="6" t="s">
        <v>189</v>
      </c>
      <c r="B75" s="19">
        <f>B72*defaults!$J$11*defaults!$B$108/10^6</f>
        <v>0</v>
      </c>
      <c r="C75" s="19">
        <f>C72*defaults!$J$11*defaults!$B$108/10^6</f>
        <v>0</v>
      </c>
      <c r="D75" s="19">
        <f>D72*defaults!$J$11*defaults!$B$108/10^6</f>
        <v>0</v>
      </c>
      <c r="E75" s="19">
        <f>E72*defaults!$J$11*defaults!$B$108/10^6</f>
        <v>0</v>
      </c>
      <c r="F75" s="19">
        <f>F72*defaults!$J$11*defaults!$B$108/10^6</f>
        <v>0</v>
      </c>
      <c r="G75" s="19">
        <f>G72*defaults!$J$11*defaults!$B$108/10^6</f>
        <v>0</v>
      </c>
      <c r="H75" s="19">
        <f>H72*defaults!$J$11*defaults!$B$108/10^6</f>
        <v>0</v>
      </c>
      <c r="I75" s="19">
        <f>I72*defaults!$J$11*defaults!$B$108/10^6</f>
        <v>0</v>
      </c>
      <c r="J75" s="19">
        <f>J72*defaults!$J$11*defaults!$B$108/10^6</f>
        <v>0</v>
      </c>
      <c r="K75" s="19">
        <f>K72*defaults!$J$11*defaults!$B$108/10^6</f>
        <v>0</v>
      </c>
      <c r="L75" s="19">
        <f>L72*defaults!$J$11*defaults!$B$108/10^6</f>
        <v>0</v>
      </c>
    </row>
    <row r="76" spans="1:12" hidden="1" x14ac:dyDescent="0.45"/>
    <row r="77" spans="1:12" hidden="1" x14ac:dyDescent="0.45">
      <c r="A77" s="3" t="s">
        <v>156</v>
      </c>
      <c r="B77" s="4">
        <v>2020</v>
      </c>
      <c r="C77" s="4">
        <v>2021</v>
      </c>
      <c r="D77" s="4">
        <v>2022</v>
      </c>
      <c r="E77" s="4">
        <v>2023</v>
      </c>
      <c r="F77" s="4">
        <v>2024</v>
      </c>
      <c r="G77" s="4">
        <v>2025</v>
      </c>
      <c r="H77" s="4">
        <v>2026</v>
      </c>
      <c r="I77" s="4">
        <v>2027</v>
      </c>
      <c r="J77" s="4">
        <v>2028</v>
      </c>
      <c r="K77" s="4">
        <v>2029</v>
      </c>
      <c r="L77" s="4">
        <v>2030</v>
      </c>
    </row>
    <row r="78" spans="1:12" hidden="1" x14ac:dyDescent="0.45">
      <c r="A78" s="6" t="s">
        <v>133</v>
      </c>
      <c r="B78" s="8">
        <f>B68</f>
        <v>0</v>
      </c>
      <c r="C78" s="8">
        <f t="shared" ref="C78:L78" si="105">C68</f>
        <v>0</v>
      </c>
      <c r="D78" s="8">
        <f t="shared" si="105"/>
        <v>0</v>
      </c>
      <c r="E78" s="8">
        <f t="shared" si="105"/>
        <v>0</v>
      </c>
      <c r="F78" s="8">
        <f t="shared" si="105"/>
        <v>0</v>
      </c>
      <c r="G78" s="8">
        <f t="shared" si="105"/>
        <v>0</v>
      </c>
      <c r="H78" s="8">
        <f t="shared" si="105"/>
        <v>0</v>
      </c>
      <c r="I78" s="8">
        <f t="shared" si="105"/>
        <v>0</v>
      </c>
      <c r="J78" s="8">
        <f t="shared" si="105"/>
        <v>0</v>
      </c>
      <c r="K78" s="8">
        <f t="shared" si="105"/>
        <v>0</v>
      </c>
      <c r="L78" s="8">
        <f t="shared" si="105"/>
        <v>0</v>
      </c>
    </row>
    <row r="79" spans="1:12" hidden="1" x14ac:dyDescent="0.45">
      <c r="A79" s="6" t="s">
        <v>134</v>
      </c>
      <c r="B79" s="8">
        <f t="shared" ref="B79:L80" si="106">B69</f>
        <v>0</v>
      </c>
      <c r="C79" s="8">
        <f t="shared" si="106"/>
        <v>0</v>
      </c>
      <c r="D79" s="8">
        <f t="shared" si="106"/>
        <v>0</v>
      </c>
      <c r="E79" s="8">
        <f t="shared" si="106"/>
        <v>0</v>
      </c>
      <c r="F79" s="8">
        <f t="shared" si="106"/>
        <v>0</v>
      </c>
      <c r="G79" s="8">
        <f t="shared" si="106"/>
        <v>0</v>
      </c>
      <c r="H79" s="8">
        <f t="shared" si="106"/>
        <v>0</v>
      </c>
      <c r="I79" s="8">
        <f t="shared" si="106"/>
        <v>0</v>
      </c>
      <c r="J79" s="8">
        <f t="shared" si="106"/>
        <v>0</v>
      </c>
      <c r="K79" s="8">
        <f t="shared" si="106"/>
        <v>0</v>
      </c>
      <c r="L79" s="8">
        <f t="shared" si="106"/>
        <v>0</v>
      </c>
    </row>
    <row r="80" spans="1:12" hidden="1" x14ac:dyDescent="0.45">
      <c r="A80" s="6" t="s">
        <v>143</v>
      </c>
      <c r="B80" s="8">
        <f t="shared" si="106"/>
        <v>0</v>
      </c>
      <c r="C80" s="8">
        <f t="shared" si="106"/>
        <v>0</v>
      </c>
      <c r="D80" s="8">
        <f t="shared" si="106"/>
        <v>0</v>
      </c>
      <c r="E80" s="8">
        <f t="shared" si="106"/>
        <v>0</v>
      </c>
      <c r="F80" s="8">
        <f t="shared" si="106"/>
        <v>0</v>
      </c>
      <c r="G80" s="8">
        <f t="shared" si="106"/>
        <v>0</v>
      </c>
      <c r="H80" s="8">
        <f t="shared" si="106"/>
        <v>0</v>
      </c>
      <c r="I80" s="8">
        <f t="shared" si="106"/>
        <v>0</v>
      </c>
      <c r="J80" s="8">
        <f t="shared" si="106"/>
        <v>0</v>
      </c>
      <c r="K80" s="8">
        <f t="shared" si="106"/>
        <v>0</v>
      </c>
      <c r="L80" s="8">
        <f t="shared" si="106"/>
        <v>0</v>
      </c>
    </row>
    <row r="81" spans="1:12" hidden="1" x14ac:dyDescent="0.45">
      <c r="A81" s="6" t="s">
        <v>135</v>
      </c>
      <c r="B81" s="8">
        <f t="shared" ref="B81:L81" si="107">(B79+B80)*B6</f>
        <v>0</v>
      </c>
      <c r="C81" s="8">
        <f t="shared" si="107"/>
        <v>0</v>
      </c>
      <c r="D81" s="8">
        <f t="shared" si="107"/>
        <v>0</v>
      </c>
      <c r="E81" s="8">
        <f t="shared" si="107"/>
        <v>0</v>
      </c>
      <c r="F81" s="8">
        <f t="shared" si="107"/>
        <v>0</v>
      </c>
      <c r="G81" s="8">
        <f t="shared" si="107"/>
        <v>0</v>
      </c>
      <c r="H81" s="8">
        <f t="shared" si="107"/>
        <v>0</v>
      </c>
      <c r="I81" s="8">
        <f t="shared" si="107"/>
        <v>0</v>
      </c>
      <c r="J81" s="8">
        <f t="shared" si="107"/>
        <v>0</v>
      </c>
      <c r="K81" s="8">
        <f t="shared" si="107"/>
        <v>0</v>
      </c>
      <c r="L81" s="8">
        <f t="shared" si="107"/>
        <v>0</v>
      </c>
    </row>
    <row r="82" spans="1:12" hidden="1" x14ac:dyDescent="0.45">
      <c r="A82" s="6" t="s">
        <v>136</v>
      </c>
      <c r="B82" s="8">
        <f>B81</f>
        <v>0</v>
      </c>
      <c r="C82" s="8">
        <f>B82+C81</f>
        <v>0</v>
      </c>
      <c r="D82" s="8">
        <f t="shared" ref="D82" si="108">C82+D81</f>
        <v>0</v>
      </c>
      <c r="E82" s="8">
        <f t="shared" ref="E82" si="109">D82+E81</f>
        <v>0</v>
      </c>
      <c r="F82" s="8">
        <f t="shared" ref="F82" si="110">E82+F81</f>
        <v>0</v>
      </c>
      <c r="G82" s="8">
        <f t="shared" ref="G82" si="111">F82+G81</f>
        <v>0</v>
      </c>
      <c r="H82" s="8">
        <f t="shared" ref="H82" si="112">G82+H81</f>
        <v>0</v>
      </c>
      <c r="I82" s="8">
        <f t="shared" ref="I82" si="113">H82+I81</f>
        <v>0</v>
      </c>
      <c r="J82" s="8">
        <f t="shared" ref="J82" si="114">I82+J81</f>
        <v>0</v>
      </c>
      <c r="K82" s="8">
        <f t="shared" ref="K82" si="115">J82+K81</f>
        <v>0</v>
      </c>
      <c r="L82" s="8">
        <f t="shared" ref="L82" si="116">K82+L81</f>
        <v>0</v>
      </c>
    </row>
    <row r="83" spans="1:12" hidden="1" x14ac:dyDescent="0.45">
      <c r="A83" s="6" t="s">
        <v>137</v>
      </c>
      <c r="B83" s="34" t="e">
        <f>B82/B78</f>
        <v>#DIV/0!</v>
      </c>
      <c r="C83" s="34" t="e">
        <f t="shared" ref="C83" si="117">C82/C78</f>
        <v>#DIV/0!</v>
      </c>
      <c r="D83" s="34" t="e">
        <f t="shared" ref="D83" si="118">D82/D78</f>
        <v>#DIV/0!</v>
      </c>
      <c r="E83" s="34" t="e">
        <f t="shared" ref="E83" si="119">E82/E78</f>
        <v>#DIV/0!</v>
      </c>
      <c r="F83" s="34" t="e">
        <f t="shared" ref="F83" si="120">F82/F78</f>
        <v>#DIV/0!</v>
      </c>
      <c r="G83" s="34" t="e">
        <f t="shared" ref="G83" si="121">G82/G78</f>
        <v>#DIV/0!</v>
      </c>
      <c r="H83" s="34" t="e">
        <f t="shared" ref="H83" si="122">H82/H78</f>
        <v>#DIV/0!</v>
      </c>
      <c r="I83" s="34" t="e">
        <f t="shared" ref="I83" si="123">I82/I78</f>
        <v>#DIV/0!</v>
      </c>
      <c r="J83" s="34" t="e">
        <f t="shared" ref="J83" si="124">J82/J78</f>
        <v>#DIV/0!</v>
      </c>
      <c r="K83" s="34" t="e">
        <f t="shared" ref="K83" si="125">K82/K78</f>
        <v>#DIV/0!</v>
      </c>
      <c r="L83" s="34" t="e">
        <f t="shared" ref="L83" si="126">L82/L78</f>
        <v>#DIV/0!</v>
      </c>
    </row>
    <row r="84" spans="1:12" hidden="1" x14ac:dyDescent="0.45">
      <c r="A84" s="6" t="s">
        <v>138</v>
      </c>
      <c r="B84" s="8">
        <f>B82*(defaults!$H$36-defaults!$B$108*'Vehicles and Inputs'!$B$25*1000)*defaults!$J$36/10^6</f>
        <v>0</v>
      </c>
      <c r="C84" s="8">
        <f>C82*(defaults!$H$36-defaults!$B$108*'Vehicles and Inputs'!$B$25*1000)*defaults!$J$36/10^6</f>
        <v>0</v>
      </c>
      <c r="D84" s="8">
        <f>D82*(defaults!$H$36-defaults!$B$108*'Vehicles and Inputs'!$B$25*1000)*defaults!$J$36/10^6</f>
        <v>0</v>
      </c>
      <c r="E84" s="8">
        <f>E82*(defaults!$H$36-defaults!$B$108*'Vehicles and Inputs'!$B$25*1000)*defaults!$J$36/10^6</f>
        <v>0</v>
      </c>
      <c r="F84" s="8">
        <f>F82*(defaults!$H$36-defaults!$B$108*'Vehicles and Inputs'!$B$25*1000)*defaults!$J$36/10^6</f>
        <v>0</v>
      </c>
      <c r="G84" s="8">
        <f>G82*(defaults!$H$36-defaults!$B$108*'Vehicles and Inputs'!$B$25*1000)*defaults!$J$36/10^6</f>
        <v>0</v>
      </c>
      <c r="H84" s="8">
        <f>H82*(defaults!$H$36-defaults!$B$108*'Vehicles and Inputs'!$B$25*1000)*defaults!$J$36/10^6</f>
        <v>0</v>
      </c>
      <c r="I84" s="8">
        <f>I82*(defaults!$H$36-defaults!$B$108*'Vehicles and Inputs'!$B$25*1000)*defaults!$J$36/10^6</f>
        <v>0</v>
      </c>
      <c r="J84" s="8">
        <f>J82*(defaults!$H$36-defaults!$B$108*'Vehicles and Inputs'!$B$25*1000)*defaults!$J$36/10^6</f>
        <v>0</v>
      </c>
      <c r="K84" s="8">
        <f>K82*(defaults!$H$36-defaults!$B$108*'Vehicles and Inputs'!$B$25*1000)*defaults!$J$36/10^6</f>
        <v>0</v>
      </c>
      <c r="L84" s="8">
        <f>L82*(defaults!$H$36-defaults!$B$108*'Vehicles and Inputs'!$B$25*1000)*defaults!$J$36/10^6</f>
        <v>0</v>
      </c>
    </row>
    <row r="85" spans="1:12" hidden="1" x14ac:dyDescent="0.45">
      <c r="A85" s="6" t="s">
        <v>189</v>
      </c>
      <c r="B85" s="19">
        <f>B82*defaults!$J$11*defaults!$B$108/10^6</f>
        <v>0</v>
      </c>
      <c r="C85" s="19">
        <f>C82*defaults!$J$11*defaults!$B$108/10^6</f>
        <v>0</v>
      </c>
      <c r="D85" s="19">
        <f>D82*defaults!$J$11*defaults!$B$108/10^6</f>
        <v>0</v>
      </c>
      <c r="E85" s="19">
        <f>E82*defaults!$J$11*defaults!$B$108/10^6</f>
        <v>0</v>
      </c>
      <c r="F85" s="19">
        <f>F82*defaults!$J$11*defaults!$B$108/10^6</f>
        <v>0</v>
      </c>
      <c r="G85" s="19">
        <f>G82*defaults!$J$11*defaults!$B$108/10^6</f>
        <v>0</v>
      </c>
      <c r="H85" s="19">
        <f>H82*defaults!$J$11*defaults!$B$108/10^6</f>
        <v>0</v>
      </c>
      <c r="I85" s="19">
        <f>I82*defaults!$J$11*defaults!$B$108/10^6</f>
        <v>0</v>
      </c>
      <c r="J85" s="19">
        <f>J82*defaults!$J$11*defaults!$B$108/10^6</f>
        <v>0</v>
      </c>
      <c r="K85" s="19">
        <f>K82*defaults!$J$11*defaults!$B$108/10^6</f>
        <v>0</v>
      </c>
      <c r="L85" s="19">
        <f>L82*defaults!$J$11*defaults!$B$108/10^6</f>
        <v>0</v>
      </c>
    </row>
    <row r="86" spans="1:12" hidden="1" x14ac:dyDescent="0.45"/>
    <row r="87" spans="1:12" x14ac:dyDescent="0.45">
      <c r="A87" s="3" t="s">
        <v>157</v>
      </c>
      <c r="B87" s="4">
        <v>2020</v>
      </c>
      <c r="C87" s="4">
        <v>2021</v>
      </c>
      <c r="D87" s="4">
        <v>2022</v>
      </c>
      <c r="E87" s="4">
        <v>2023</v>
      </c>
      <c r="F87" s="4">
        <v>2024</v>
      </c>
      <c r="G87" s="4">
        <v>2025</v>
      </c>
      <c r="H87" s="4">
        <v>2026</v>
      </c>
      <c r="I87" s="4">
        <v>2027</v>
      </c>
      <c r="J87" s="4">
        <v>2028</v>
      </c>
      <c r="K87" s="4">
        <v>2029</v>
      </c>
      <c r="L87" s="4">
        <v>2030</v>
      </c>
    </row>
    <row r="88" spans="1:12" x14ac:dyDescent="0.45">
      <c r="A88" s="6" t="s">
        <v>158</v>
      </c>
      <c r="B88" s="8">
        <f>'Vehicles and Inputs'!E8*(100%+'Vehicles and Inputs'!B34)^(2020-'Vehicles and Inputs'!B18)</f>
        <v>5460610.2937519532</v>
      </c>
      <c r="C88" s="8">
        <f>B88*(100%+'Vehicles and Inputs'!$B$34)</f>
        <v>5516184.4836776173</v>
      </c>
      <c r="D88" s="8">
        <f>C88*(100%+'Vehicles and Inputs'!$B$34)</f>
        <v>5572324.2680001985</v>
      </c>
      <c r="E88" s="8">
        <f>D88*(100%+'Vehicles and Inputs'!$B$34)</f>
        <v>5629035.4029353475</v>
      </c>
      <c r="F88" s="8">
        <f>E88*(100%+'Vehicles and Inputs'!$B$34)</f>
        <v>5686323.7032813653</v>
      </c>
      <c r="G88" s="8">
        <f>F88*(100%+'Vehicles and Inputs'!$B$34)</f>
        <v>5744195.0430154139</v>
      </c>
      <c r="H88" s="8">
        <f>G88*(100%+'Vehicles and Inputs'!$B$34)</f>
        <v>5802655.3558958005</v>
      </c>
      <c r="I88" s="8">
        <f>H88*(100%+'Vehicles and Inputs'!$B$34)</f>
        <v>5861710.6360703819</v>
      </c>
      <c r="J88" s="8">
        <f>I88*(100%+'Vehicles and Inputs'!$B$34)</f>
        <v>5921366.9386911709</v>
      </c>
      <c r="K88" s="8">
        <f>J88*(100%+'Vehicles and Inputs'!$B$34)</f>
        <v>5981630.38053519</v>
      </c>
      <c r="L88" s="8">
        <f>K88*(100%+'Vehicles and Inputs'!$B$34)</f>
        <v>6042507.1406316478</v>
      </c>
    </row>
    <row r="89" spans="1:12" x14ac:dyDescent="0.45">
      <c r="A89" s="6" t="s">
        <v>159</v>
      </c>
      <c r="B89" s="8">
        <f>'Vehicles and Inputs'!E8*(100%+'Vehicles and Inputs'!B34)^(2019-'Vehicles and Inputs'!B18)*defaults!C95</f>
        <v>675699.5</v>
      </c>
      <c r="C89" s="8">
        <f>B88*defaults!$C$95</f>
        <v>682576.28671899415</v>
      </c>
      <c r="D89" s="8">
        <f>C88*defaults!$C$95</f>
        <v>689523.06045970216</v>
      </c>
      <c r="E89" s="8">
        <f>D88*defaults!$C$95</f>
        <v>696540.53350002482</v>
      </c>
      <c r="F89" s="8">
        <f>E88*defaults!$C$95</f>
        <v>703629.42536691844</v>
      </c>
      <c r="G89" s="8">
        <f>F88*defaults!$C$95</f>
        <v>710790.46291017067</v>
      </c>
      <c r="H89" s="8">
        <f>G88*defaults!$C$95</f>
        <v>718024.38037692674</v>
      </c>
      <c r="I89" s="8">
        <f>H88*defaults!$C$95</f>
        <v>725331.91948697506</v>
      </c>
      <c r="J89" s="8">
        <f>I88*defaults!$C$95</f>
        <v>732713.82950879773</v>
      </c>
      <c r="K89" s="8">
        <f>J88*defaults!$C$95</f>
        <v>740170.86733639636</v>
      </c>
      <c r="L89" s="8">
        <f>K88*defaults!$C$95</f>
        <v>747703.79756689875</v>
      </c>
    </row>
    <row r="90" spans="1:12" x14ac:dyDescent="0.45">
      <c r="A90" s="6" t="s">
        <v>160</v>
      </c>
      <c r="B90" s="8">
        <f>B88-'Vehicles and Inputs'!E8*(100%+'Vehicles and Inputs'!B34)^(2019-'Vehicles and Inputs'!B18)</f>
        <v>55014.29375195317</v>
      </c>
      <c r="C90" s="8">
        <f>C88-B88</f>
        <v>55574.189925664105</v>
      </c>
      <c r="D90" s="8">
        <f t="shared" ref="D90:L90" si="127">D88-C88</f>
        <v>56139.784322581254</v>
      </c>
      <c r="E90" s="8">
        <f t="shared" si="127"/>
        <v>56711.134935148992</v>
      </c>
      <c r="F90" s="8">
        <f t="shared" si="127"/>
        <v>57288.300346017815</v>
      </c>
      <c r="G90" s="8">
        <f t="shared" si="127"/>
        <v>57871.339734048583</v>
      </c>
      <c r="H90" s="8">
        <f t="shared" si="127"/>
        <v>58460.312880386598</v>
      </c>
      <c r="I90" s="8">
        <f t="shared" si="127"/>
        <v>59055.280174581334</v>
      </c>
      <c r="J90" s="8">
        <f t="shared" si="127"/>
        <v>59656.302620789036</v>
      </c>
      <c r="K90" s="8">
        <f t="shared" si="127"/>
        <v>60263.441844019108</v>
      </c>
      <c r="L90" s="8">
        <f t="shared" si="127"/>
        <v>60876.760096457787</v>
      </c>
    </row>
    <row r="91" spans="1:12" x14ac:dyDescent="0.45">
      <c r="A91" s="6" t="s">
        <v>161</v>
      </c>
      <c r="B91" s="8">
        <f t="shared" ref="B91:L91" si="128">(B89+B90)*B5</f>
        <v>18427.140450836752</v>
      </c>
      <c r="C91" s="8">
        <f t="shared" si="128"/>
        <v>23962.449299825625</v>
      </c>
      <c r="D91" s="8">
        <f t="shared" si="128"/>
        <v>31160.503604922586</v>
      </c>
      <c r="E91" s="8">
        <f t="shared" si="128"/>
        <v>40520.773680654558</v>
      </c>
      <c r="F91" s="8">
        <f t="shared" si="128"/>
        <v>52692.765190721868</v>
      </c>
      <c r="G91" s="8">
        <f t="shared" si="128"/>
        <v>68521.088104744558</v>
      </c>
      <c r="H91" s="8">
        <f t="shared" si="128"/>
        <v>76810.804070831102</v>
      </c>
      <c r="I91" s="8">
        <f t="shared" si="128"/>
        <v>86103.414075805835</v>
      </c>
      <c r="J91" s="8">
        <f t="shared" si="128"/>
        <v>96520.24874877042</v>
      </c>
      <c r="K91" s="8">
        <f t="shared" si="128"/>
        <v>108197.3173598265</v>
      </c>
      <c r="L91" s="8">
        <f t="shared" si="128"/>
        <v>121287.08364950347</v>
      </c>
    </row>
    <row r="92" spans="1:12" x14ac:dyDescent="0.45">
      <c r="A92" s="6" t="s">
        <v>162</v>
      </c>
      <c r="B92" s="8">
        <f>B91</f>
        <v>18427.140450836752</v>
      </c>
      <c r="C92" s="8">
        <f>B92+C91</f>
        <v>42389.589750662373</v>
      </c>
      <c r="D92" s="8">
        <f t="shared" ref="D92" si="129">C92+D91</f>
        <v>73550.093355584962</v>
      </c>
      <c r="E92" s="8">
        <f t="shared" ref="E92" si="130">D92+E91</f>
        <v>114070.86703623952</v>
      </c>
      <c r="F92" s="8">
        <f t="shared" ref="F92" si="131">E92+F91</f>
        <v>166763.63222696137</v>
      </c>
      <c r="G92" s="8">
        <f t="shared" ref="G92" si="132">F92+G91</f>
        <v>235284.72033170593</v>
      </c>
      <c r="H92" s="8">
        <f t="shared" ref="H92" si="133">G92+H91</f>
        <v>312095.52440253703</v>
      </c>
      <c r="I92" s="8">
        <f t="shared" ref="I92" si="134">H92+I91</f>
        <v>398198.93847834284</v>
      </c>
      <c r="J92" s="8">
        <f t="shared" ref="J92" si="135">I92+J91</f>
        <v>494719.18722711329</v>
      </c>
      <c r="K92" s="8">
        <f t="shared" ref="K92" si="136">J92+K91</f>
        <v>602916.50458693982</v>
      </c>
      <c r="L92" s="8">
        <f t="shared" ref="L92" si="137">K92+L91</f>
        <v>724203.58823644323</v>
      </c>
    </row>
    <row r="93" spans="1:12" x14ac:dyDescent="0.45">
      <c r="A93" s="6" t="s">
        <v>137</v>
      </c>
      <c r="B93" s="34">
        <f>B92/B88</f>
        <v>3.3745569560093207E-3</v>
      </c>
      <c r="C93" s="34">
        <f t="shared" ref="C93" si="138">C92/C88</f>
        <v>7.6845852193836361E-3</v>
      </c>
      <c r="D93" s="34">
        <f t="shared" ref="D93" si="139">D92/D88</f>
        <v>1.3199176827873424E-2</v>
      </c>
      <c r="E93" s="34">
        <f t="shared" ref="E93" si="140">E92/E88</f>
        <v>2.0264727234928299E-2</v>
      </c>
      <c r="F93" s="34">
        <f t="shared" ref="F93" si="141">F92/F88</f>
        <v>2.9327143674695886E-2</v>
      </c>
      <c r="G93" s="34">
        <f t="shared" ref="G93" si="142">G92/G88</f>
        <v>4.0960433719568354E-2</v>
      </c>
      <c r="H93" s="34">
        <f t="shared" ref="H93" si="143">H92/H88</f>
        <v>5.378494934830684E-2</v>
      </c>
      <c r="I93" s="34">
        <f t="shared" ref="I93" si="144">I92/I88</f>
        <v>6.7932206688607624E-2</v>
      </c>
      <c r="J93" s="34">
        <f t="shared" ref="J93" si="145">J92/J88</f>
        <v>8.3548138858704726E-2</v>
      </c>
      <c r="K93" s="34">
        <f t="shared" ref="K93" si="146">K92/K88</f>
        <v>0.10079467740917077</v>
      </c>
      <c r="L93" s="34">
        <f t="shared" ref="L93" si="147">L92/L88</f>
        <v>0.11985150722730288</v>
      </c>
    </row>
    <row r="94" spans="1:12" x14ac:dyDescent="0.45">
      <c r="A94" s="6" t="s">
        <v>138</v>
      </c>
      <c r="B94" s="8">
        <f>B92*(defaults!$H$39-defaults!$B$109*'Vehicles and Inputs'!$B$25*1000)*defaults!$J$39/10^6</f>
        <v>5615.2134741430855</v>
      </c>
      <c r="C94" s="8">
        <f>C92*(defaults!$H$39-defaults!$B$109*'Vehicles and Inputs'!$B$25*1000)*defaults!$J$39/10^6</f>
        <v>12917.174868578621</v>
      </c>
      <c r="D94" s="8">
        <f>D92*(defaults!$H$39-defaults!$B$109*'Vehicles and Inputs'!$B$25*1000)*defaults!$J$39/10^6</f>
        <v>22412.564572166637</v>
      </c>
      <c r="E94" s="8">
        <f>E92*(defaults!$H$39-defaults!$B$109*'Vehicles and Inputs'!$B$25*1000)*defaults!$J$39/10^6</f>
        <v>34760.264149394425</v>
      </c>
      <c r="F94" s="8">
        <f>F92*(defaults!$H$39-defaults!$B$109*'Vehicles and Inputs'!$B$25*1000)*defaults!$J$39/10^6</f>
        <v>50817.075887395986</v>
      </c>
      <c r="G94" s="8">
        <f>G92*(defaults!$H$39-defaults!$B$109*'Vehicles and Inputs'!$B$25*1000)*defaults!$J$39/10^6</f>
        <v>71697.175988398682</v>
      </c>
      <c r="H94" s="8">
        <f>H92*(defaults!$H$39-defaults!$B$109*'Vehicles and Inputs'!$B$25*1000)*defaults!$J$39/10^6</f>
        <v>95103.361181864777</v>
      </c>
      <c r="I94" s="8">
        <f>I92*(defaults!$H$39-defaults!$B$109*'Vehicles and Inputs'!$B$25*1000)*defaults!$J$39/10^6</f>
        <v>121341.23852252573</v>
      </c>
      <c r="J94" s="8">
        <f>J92*(defaults!$H$39-defaults!$B$109*'Vehicles and Inputs'!$B$25*1000)*defaults!$J$39/10^6</f>
        <v>150753.38756147915</v>
      </c>
      <c r="K94" s="8">
        <f>K92*(defaults!$H$39-defaults!$B$109*'Vehicles and Inputs'!$B$25*1000)*defaults!$J$39/10^6</f>
        <v>183723.8332975372</v>
      </c>
      <c r="L94" s="8">
        <f>L92*(defaults!$H$39-defaults!$B$109*'Vehicles and Inputs'!$B$25*1000)*defaults!$J$39/10^6</f>
        <v>220683.06026849599</v>
      </c>
    </row>
    <row r="95" spans="1:12" x14ac:dyDescent="0.45">
      <c r="A95" s="6" t="s">
        <v>189</v>
      </c>
      <c r="B95" s="19">
        <f>B92*defaults!$J$14*defaults!$B$109/10^6</f>
        <v>2.7640710676255131</v>
      </c>
      <c r="C95" s="19">
        <f>C92*defaults!$J$14*defaults!$B$109/10^6</f>
        <v>6.3584384625993557</v>
      </c>
      <c r="D95" s="19">
        <f>D92*defaults!$J$14*defaults!$B$109/10^6</f>
        <v>11.032514003337745</v>
      </c>
      <c r="E95" s="19">
        <f>E92*defaults!$J$14*defaults!$B$109/10^6</f>
        <v>17.11063005543593</v>
      </c>
      <c r="F95" s="19">
        <f>F92*defaults!$J$14*defaults!$B$109/10^6</f>
        <v>25.014544834044205</v>
      </c>
      <c r="G95" s="19">
        <f>G92*defaults!$J$14*defaults!$B$109/10^6</f>
        <v>35.292708049755895</v>
      </c>
      <c r="H95" s="19">
        <f>H92*defaults!$J$14*defaults!$B$109/10^6</f>
        <v>46.814328660380561</v>
      </c>
      <c r="I95" s="19">
        <f>I92*defaults!$J$14*defaults!$B$109/10^6</f>
        <v>59.729840771751434</v>
      </c>
      <c r="J95" s="19">
        <f>J92*defaults!$J$14*defaults!$B$109/10^6</f>
        <v>74.207878084067005</v>
      </c>
      <c r="K95" s="19">
        <f>K92*defaults!$J$14*defaults!$B$109/10^6</f>
        <v>90.437475688040976</v>
      </c>
      <c r="L95" s="19">
        <f>L92*defaults!$J$14*defaults!$B$109/10^6</f>
        <v>108.63053823546647</v>
      </c>
    </row>
    <row r="97" spans="1:12" x14ac:dyDescent="0.45">
      <c r="A97" s="3" t="s">
        <v>163</v>
      </c>
      <c r="B97" s="4">
        <v>2020</v>
      </c>
      <c r="C97" s="4">
        <v>2021</v>
      </c>
      <c r="D97" s="4">
        <v>2022</v>
      </c>
      <c r="E97" s="4">
        <v>2023</v>
      </c>
      <c r="F97" s="4">
        <v>2024</v>
      </c>
      <c r="G97" s="4">
        <v>2025</v>
      </c>
      <c r="H97" s="4">
        <v>2026</v>
      </c>
      <c r="I97" s="4">
        <v>2027</v>
      </c>
      <c r="J97" s="4">
        <v>2028</v>
      </c>
      <c r="K97" s="4">
        <v>2029</v>
      </c>
      <c r="L97" s="4">
        <v>2030</v>
      </c>
    </row>
    <row r="98" spans="1:12" x14ac:dyDescent="0.45">
      <c r="A98" s="6" t="s">
        <v>158</v>
      </c>
      <c r="B98" s="8">
        <f>B88</f>
        <v>5460610.2937519532</v>
      </c>
      <c r="C98" s="8">
        <f t="shared" ref="C98:L98" si="148">C88</f>
        <v>5516184.4836776173</v>
      </c>
      <c r="D98" s="8">
        <f t="shared" si="148"/>
        <v>5572324.2680001985</v>
      </c>
      <c r="E98" s="8">
        <f t="shared" si="148"/>
        <v>5629035.4029353475</v>
      </c>
      <c r="F98" s="8">
        <f t="shared" si="148"/>
        <v>5686323.7032813653</v>
      </c>
      <c r="G98" s="8">
        <f t="shared" si="148"/>
        <v>5744195.0430154139</v>
      </c>
      <c r="H98" s="8">
        <f t="shared" si="148"/>
        <v>5802655.3558958005</v>
      </c>
      <c r="I98" s="8">
        <f t="shared" si="148"/>
        <v>5861710.6360703819</v>
      </c>
      <c r="J98" s="8">
        <f t="shared" si="148"/>
        <v>5921366.9386911709</v>
      </c>
      <c r="K98" s="8">
        <f t="shared" si="148"/>
        <v>5981630.38053519</v>
      </c>
      <c r="L98" s="8">
        <f t="shared" si="148"/>
        <v>6042507.1406316478</v>
      </c>
    </row>
    <row r="99" spans="1:12" x14ac:dyDescent="0.45">
      <c r="A99" s="6" t="s">
        <v>159</v>
      </c>
      <c r="B99" s="8">
        <f t="shared" ref="B99:L100" si="149">B89</f>
        <v>675699.5</v>
      </c>
      <c r="C99" s="8">
        <f t="shared" si="149"/>
        <v>682576.28671899415</v>
      </c>
      <c r="D99" s="8">
        <f t="shared" si="149"/>
        <v>689523.06045970216</v>
      </c>
      <c r="E99" s="8">
        <f t="shared" si="149"/>
        <v>696540.53350002482</v>
      </c>
      <c r="F99" s="8">
        <f t="shared" si="149"/>
        <v>703629.42536691844</v>
      </c>
      <c r="G99" s="8">
        <f t="shared" si="149"/>
        <v>710790.46291017067</v>
      </c>
      <c r="H99" s="8">
        <f t="shared" si="149"/>
        <v>718024.38037692674</v>
      </c>
      <c r="I99" s="8">
        <f t="shared" si="149"/>
        <v>725331.91948697506</v>
      </c>
      <c r="J99" s="8">
        <f t="shared" si="149"/>
        <v>732713.82950879773</v>
      </c>
      <c r="K99" s="8">
        <f t="shared" si="149"/>
        <v>740170.86733639636</v>
      </c>
      <c r="L99" s="8">
        <f t="shared" si="149"/>
        <v>747703.79756689875</v>
      </c>
    </row>
    <row r="100" spans="1:12" x14ac:dyDescent="0.45">
      <c r="A100" s="6" t="s">
        <v>160</v>
      </c>
      <c r="B100" s="8">
        <f t="shared" si="149"/>
        <v>55014.29375195317</v>
      </c>
      <c r="C100" s="8">
        <f t="shared" si="149"/>
        <v>55574.189925664105</v>
      </c>
      <c r="D100" s="8">
        <f t="shared" si="149"/>
        <v>56139.784322581254</v>
      </c>
      <c r="E100" s="8">
        <f t="shared" si="149"/>
        <v>56711.134935148992</v>
      </c>
      <c r="F100" s="8">
        <f t="shared" si="149"/>
        <v>57288.300346017815</v>
      </c>
      <c r="G100" s="8">
        <f t="shared" si="149"/>
        <v>57871.339734048583</v>
      </c>
      <c r="H100" s="8">
        <f t="shared" si="149"/>
        <v>58460.312880386598</v>
      </c>
      <c r="I100" s="8">
        <f t="shared" si="149"/>
        <v>59055.280174581334</v>
      </c>
      <c r="J100" s="8">
        <f t="shared" si="149"/>
        <v>59656.302620789036</v>
      </c>
      <c r="K100" s="8">
        <f t="shared" si="149"/>
        <v>60263.441844019108</v>
      </c>
      <c r="L100" s="8">
        <f t="shared" si="149"/>
        <v>60876.760096457787</v>
      </c>
    </row>
    <row r="101" spans="1:12" x14ac:dyDescent="0.45">
      <c r="A101" s="6" t="s">
        <v>161</v>
      </c>
      <c r="B101" s="8">
        <f t="shared" ref="B101:L101" si="150">(B99+B100)*B6</f>
        <v>36854.280901673505</v>
      </c>
      <c r="C101" s="8">
        <f t="shared" si="150"/>
        <v>47924.898599651249</v>
      </c>
      <c r="D101" s="8">
        <f t="shared" si="150"/>
        <v>62321.007209845171</v>
      </c>
      <c r="E101" s="8">
        <f t="shared" si="150"/>
        <v>81041.547361309116</v>
      </c>
      <c r="F101" s="8">
        <f t="shared" si="150"/>
        <v>105385.53038144374</v>
      </c>
      <c r="G101" s="8">
        <f t="shared" si="150"/>
        <v>137042.17620948912</v>
      </c>
      <c r="H101" s="8">
        <f t="shared" si="150"/>
        <v>153621.6081416622</v>
      </c>
      <c r="I101" s="8">
        <f t="shared" si="150"/>
        <v>172206.82815161167</v>
      </c>
      <c r="J101" s="8">
        <f t="shared" si="150"/>
        <v>193040.49749754084</v>
      </c>
      <c r="K101" s="8">
        <f t="shared" si="150"/>
        <v>216394.634719653</v>
      </c>
      <c r="L101" s="8">
        <f t="shared" si="150"/>
        <v>242574.16729900695</v>
      </c>
    </row>
    <row r="102" spans="1:12" x14ac:dyDescent="0.45">
      <c r="A102" s="6" t="s">
        <v>162</v>
      </c>
      <c r="B102" s="8">
        <f>B101</f>
        <v>36854.280901673505</v>
      </c>
      <c r="C102" s="8">
        <f>B102+C101</f>
        <v>84779.179501324747</v>
      </c>
      <c r="D102" s="8">
        <f t="shared" ref="D102" si="151">C102+D101</f>
        <v>147100.18671116992</v>
      </c>
      <c r="E102" s="8">
        <f t="shared" ref="E102" si="152">D102+E101</f>
        <v>228141.73407247904</v>
      </c>
      <c r="F102" s="8">
        <f t="shared" ref="F102" si="153">E102+F101</f>
        <v>333527.26445392275</v>
      </c>
      <c r="G102" s="8">
        <f t="shared" ref="G102" si="154">F102+G101</f>
        <v>470569.44066341186</v>
      </c>
      <c r="H102" s="8">
        <f t="shared" ref="H102" si="155">G102+H101</f>
        <v>624191.04880507407</v>
      </c>
      <c r="I102" s="8">
        <f t="shared" ref="I102" si="156">H102+I101</f>
        <v>796397.87695668568</v>
      </c>
      <c r="J102" s="8">
        <f t="shared" ref="J102" si="157">I102+J101</f>
        <v>989438.37445422658</v>
      </c>
      <c r="K102" s="8">
        <f t="shared" ref="K102" si="158">J102+K101</f>
        <v>1205833.0091738796</v>
      </c>
      <c r="L102" s="8">
        <f t="shared" ref="L102" si="159">K102+L101</f>
        <v>1448407.1764728865</v>
      </c>
    </row>
    <row r="103" spans="1:12" x14ac:dyDescent="0.45">
      <c r="A103" s="6" t="s">
        <v>137</v>
      </c>
      <c r="B103" s="34">
        <f>B102/B98</f>
        <v>6.7491139120186413E-3</v>
      </c>
      <c r="C103" s="34">
        <f t="shared" ref="C103" si="160">C102/C98</f>
        <v>1.5369170438767272E-2</v>
      </c>
      <c r="D103" s="34">
        <f t="shared" ref="D103" si="161">D102/D98</f>
        <v>2.6398353655746849E-2</v>
      </c>
      <c r="E103" s="34">
        <f t="shared" ref="E103" si="162">E102/E98</f>
        <v>4.0529454469856598E-2</v>
      </c>
      <c r="F103" s="34">
        <f t="shared" ref="F103" si="163">F102/F98</f>
        <v>5.8654287349391772E-2</v>
      </c>
      <c r="G103" s="34">
        <f t="shared" ref="G103" si="164">G102/G98</f>
        <v>8.1920867439136708E-2</v>
      </c>
      <c r="H103" s="34">
        <f t="shared" ref="H103" si="165">H102/H98</f>
        <v>0.10756989869661368</v>
      </c>
      <c r="I103" s="34">
        <f t="shared" ref="I103" si="166">I102/I98</f>
        <v>0.13586441337721525</v>
      </c>
      <c r="J103" s="34">
        <f t="shared" ref="J103" si="167">J102/J98</f>
        <v>0.16709627771740945</v>
      </c>
      <c r="K103" s="34">
        <f t="shared" ref="K103" si="168">K102/K98</f>
        <v>0.20158935481834153</v>
      </c>
      <c r="L103" s="34">
        <f t="shared" ref="L103" si="169">L102/L98</f>
        <v>0.23970301445460576</v>
      </c>
    </row>
    <row r="104" spans="1:12" x14ac:dyDescent="0.45">
      <c r="A104" s="6" t="s">
        <v>138</v>
      </c>
      <c r="B104" s="8">
        <f>B102*(defaults!$H$39-defaults!$B$109*'Vehicles and Inputs'!$B$25*1000)*defaults!$J$39/10^6</f>
        <v>11230.426948286171</v>
      </c>
      <c r="C104" s="8">
        <f>C102*(defaults!$H$39-defaults!$B$109*'Vehicles and Inputs'!$B$25*1000)*defaults!$J$39/10^6</f>
        <v>25834.349737157241</v>
      </c>
      <c r="D104" s="8">
        <f>D102*(defaults!$H$39-defaults!$B$109*'Vehicles and Inputs'!$B$25*1000)*defaults!$J$39/10^6</f>
        <v>44825.129144333274</v>
      </c>
      <c r="E104" s="8">
        <f>E102*(defaults!$H$39-defaults!$B$109*'Vehicles and Inputs'!$B$25*1000)*defaults!$J$39/10^6</f>
        <v>69520.528298788849</v>
      </c>
      <c r="F104" s="8">
        <f>F102*(defaults!$H$39-defaults!$B$109*'Vehicles and Inputs'!$B$25*1000)*defaults!$J$39/10^6</f>
        <v>101634.15177479197</v>
      </c>
      <c r="G104" s="8">
        <f>G102*(defaults!$H$39-defaults!$B$109*'Vehicles and Inputs'!$B$25*1000)*defaults!$J$39/10^6</f>
        <v>143394.35197679736</v>
      </c>
      <c r="H104" s="8">
        <f>H102*(defaults!$H$39-defaults!$B$109*'Vehicles and Inputs'!$B$25*1000)*defaults!$J$39/10^6</f>
        <v>190206.72236372955</v>
      </c>
      <c r="I104" s="8">
        <f>I102*(defaults!$H$39-defaults!$B$109*'Vehicles and Inputs'!$B$25*1000)*defaults!$J$39/10^6</f>
        <v>242682.47704505146</v>
      </c>
      <c r="J104" s="8">
        <f>J102*(defaults!$H$39-defaults!$B$109*'Vehicles and Inputs'!$B$25*1000)*defaults!$J$39/10^6</f>
        <v>301506.77512295829</v>
      </c>
      <c r="K104" s="8">
        <f>K102*(defaults!$H$39-defaults!$B$109*'Vehicles and Inputs'!$B$25*1000)*defaults!$J$39/10^6</f>
        <v>367447.66659507441</v>
      </c>
      <c r="L104" s="8">
        <f>L102*(defaults!$H$39-defaults!$B$109*'Vehicles and Inputs'!$B$25*1000)*defaults!$J$39/10^6</f>
        <v>441366.12053699198</v>
      </c>
    </row>
    <row r="105" spans="1:12" x14ac:dyDescent="0.45">
      <c r="A105" s="6" t="s">
        <v>189</v>
      </c>
      <c r="B105" s="19">
        <f>B102*defaults!$J$14*defaults!$B$109/10^6</f>
        <v>5.5281421352510263</v>
      </c>
      <c r="C105" s="19">
        <f>C102*defaults!$J$14*defaults!$B$109/10^6</f>
        <v>12.716876925198711</v>
      </c>
      <c r="D105" s="19">
        <f>D102*defaults!$J$14*defaults!$B$109/10^6</f>
        <v>22.06502800667549</v>
      </c>
      <c r="E105" s="19">
        <f>E102*defaults!$J$14*defaults!$B$109/10^6</f>
        <v>34.22126011087186</v>
      </c>
      <c r="F105" s="19">
        <f>F102*defaults!$J$14*defaults!$B$109/10^6</f>
        <v>50.02908966808841</v>
      </c>
      <c r="G105" s="19">
        <f>G102*defaults!$J$14*defaults!$B$109/10^6</f>
        <v>70.585416099511789</v>
      </c>
      <c r="H105" s="19">
        <f>H102*defaults!$J$14*defaults!$B$109/10^6</f>
        <v>93.628657320761121</v>
      </c>
      <c r="I105" s="19">
        <f>I102*defaults!$J$14*defaults!$B$109/10^6</f>
        <v>119.45968154350287</v>
      </c>
      <c r="J105" s="19">
        <f>J102*defaults!$J$14*defaults!$B$109/10^6</f>
        <v>148.41575616813401</v>
      </c>
      <c r="K105" s="19">
        <f>K102*defaults!$J$14*defaults!$B$109/10^6</f>
        <v>180.87495137608195</v>
      </c>
      <c r="L105" s="19">
        <f>L102*defaults!$J$14*defaults!$B$109/10^6</f>
        <v>217.26107647093295</v>
      </c>
    </row>
    <row r="107" spans="1:12" hidden="1" x14ac:dyDescent="0.45">
      <c r="A107" s="3" t="s">
        <v>164</v>
      </c>
      <c r="B107" s="4">
        <v>2020</v>
      </c>
      <c r="C107" s="4">
        <v>2021</v>
      </c>
      <c r="D107" s="4">
        <v>2022</v>
      </c>
      <c r="E107" s="4">
        <v>2023</v>
      </c>
      <c r="F107" s="4">
        <v>2024</v>
      </c>
      <c r="G107" s="4">
        <v>2025</v>
      </c>
      <c r="H107" s="4">
        <v>2026</v>
      </c>
      <c r="I107" s="4">
        <v>2027</v>
      </c>
      <c r="J107" s="4">
        <v>2028</v>
      </c>
      <c r="K107" s="4">
        <v>2029</v>
      </c>
      <c r="L107" s="4">
        <v>2030</v>
      </c>
    </row>
    <row r="108" spans="1:12" hidden="1" x14ac:dyDescent="0.45">
      <c r="A108" s="6" t="s">
        <v>165</v>
      </c>
      <c r="B108" s="8">
        <f>'Vehicles and Inputs'!E9*(100%+'Vehicles and Inputs'!B31)^(2020-'Vehicles and Inputs'!B18)</f>
        <v>0</v>
      </c>
      <c r="C108" s="8">
        <f>B108*(100%+'Vehicles and Inputs'!$B$31)</f>
        <v>0</v>
      </c>
      <c r="D108" s="8">
        <f>C108*(100%+'Vehicles and Inputs'!$B$31)</f>
        <v>0</v>
      </c>
      <c r="E108" s="8">
        <f>D108*(100%+'Vehicles and Inputs'!$B$31)</f>
        <v>0</v>
      </c>
      <c r="F108" s="8">
        <f>E108*(100%+'Vehicles and Inputs'!$B$31)</f>
        <v>0</v>
      </c>
      <c r="G108" s="8">
        <f>F108*(100%+'Vehicles and Inputs'!$B$31)</f>
        <v>0</v>
      </c>
      <c r="H108" s="8">
        <f>G108*(100%+'Vehicles and Inputs'!$B$31)</f>
        <v>0</v>
      </c>
      <c r="I108" s="8">
        <f>H108*(100%+'Vehicles and Inputs'!$B$31)</f>
        <v>0</v>
      </c>
      <c r="J108" s="8">
        <f>I108*(100%+'Vehicles and Inputs'!$B$31)</f>
        <v>0</v>
      </c>
      <c r="K108" s="8">
        <f>J108*(100%+'Vehicles and Inputs'!$B$31)</f>
        <v>0</v>
      </c>
      <c r="L108" s="8">
        <f>K108*(100%+'Vehicles and Inputs'!$B$31)</f>
        <v>0</v>
      </c>
    </row>
    <row r="109" spans="1:12" hidden="1" x14ac:dyDescent="0.45">
      <c r="A109" s="6" t="s">
        <v>166</v>
      </c>
      <c r="B109" s="8">
        <f>'Vehicles and Inputs'!E9*(100%+'Vehicles and Inputs'!B31)^(2019-'Vehicles and Inputs'!B18)*defaults!C96</f>
        <v>0</v>
      </c>
      <c r="C109" s="8">
        <f>B108*defaults!$C$96</f>
        <v>0</v>
      </c>
      <c r="D109" s="8">
        <f>C108*defaults!$C$96</f>
        <v>0</v>
      </c>
      <c r="E109" s="8">
        <f>D108*defaults!$C$96</f>
        <v>0</v>
      </c>
      <c r="F109" s="8">
        <f>E108*defaults!$C$96</f>
        <v>0</v>
      </c>
      <c r="G109" s="8">
        <f>F108*defaults!$C$96</f>
        <v>0</v>
      </c>
      <c r="H109" s="8">
        <f>G108*defaults!$C$96</f>
        <v>0</v>
      </c>
      <c r="I109" s="8">
        <f>H108*defaults!$C$96</f>
        <v>0</v>
      </c>
      <c r="J109" s="8">
        <f>I108*defaults!$C$96</f>
        <v>0</v>
      </c>
      <c r="K109" s="8">
        <f>J108*defaults!$C$96</f>
        <v>0</v>
      </c>
      <c r="L109" s="8">
        <f>K108*defaults!$C$96</f>
        <v>0</v>
      </c>
    </row>
    <row r="110" spans="1:12" hidden="1" x14ac:dyDescent="0.45">
      <c r="A110" s="6" t="s">
        <v>167</v>
      </c>
      <c r="B110" s="8">
        <f>B108-'Vehicles and Inputs'!E9*(100%+'Vehicles and Inputs'!B31)^(2019-'Vehicles and Inputs'!B18)</f>
        <v>0</v>
      </c>
      <c r="C110" s="8">
        <f>C108-B108</f>
        <v>0</v>
      </c>
      <c r="D110" s="8">
        <f t="shared" ref="D110:L110" si="170">D108-C108</f>
        <v>0</v>
      </c>
      <c r="E110" s="8">
        <f t="shared" si="170"/>
        <v>0</v>
      </c>
      <c r="F110" s="8">
        <f t="shared" si="170"/>
        <v>0</v>
      </c>
      <c r="G110" s="8">
        <f t="shared" si="170"/>
        <v>0</v>
      </c>
      <c r="H110" s="8">
        <f t="shared" si="170"/>
        <v>0</v>
      </c>
      <c r="I110" s="8">
        <f t="shared" si="170"/>
        <v>0</v>
      </c>
      <c r="J110" s="8">
        <f t="shared" si="170"/>
        <v>0</v>
      </c>
      <c r="K110" s="8">
        <f t="shared" si="170"/>
        <v>0</v>
      </c>
      <c r="L110" s="8">
        <f t="shared" si="170"/>
        <v>0</v>
      </c>
    </row>
    <row r="111" spans="1:12" hidden="1" x14ac:dyDescent="0.45">
      <c r="A111" s="6" t="s">
        <v>168</v>
      </c>
      <c r="B111" s="8">
        <f t="shared" ref="B111:L111" si="171">(B109+B110)*B5</f>
        <v>0</v>
      </c>
      <c r="C111" s="8">
        <f t="shared" si="171"/>
        <v>0</v>
      </c>
      <c r="D111" s="8">
        <f t="shared" si="171"/>
        <v>0</v>
      </c>
      <c r="E111" s="8">
        <f t="shared" si="171"/>
        <v>0</v>
      </c>
      <c r="F111" s="8">
        <f t="shared" si="171"/>
        <v>0</v>
      </c>
      <c r="G111" s="8">
        <f t="shared" si="171"/>
        <v>0</v>
      </c>
      <c r="H111" s="8">
        <f t="shared" si="171"/>
        <v>0</v>
      </c>
      <c r="I111" s="8">
        <f t="shared" si="171"/>
        <v>0</v>
      </c>
      <c r="J111" s="8">
        <f t="shared" si="171"/>
        <v>0</v>
      </c>
      <c r="K111" s="8">
        <f t="shared" si="171"/>
        <v>0</v>
      </c>
      <c r="L111" s="8">
        <f t="shared" si="171"/>
        <v>0</v>
      </c>
    </row>
    <row r="112" spans="1:12" hidden="1" x14ac:dyDescent="0.45">
      <c r="A112" s="6" t="s">
        <v>169</v>
      </c>
      <c r="B112" s="8">
        <f>B111</f>
        <v>0</v>
      </c>
      <c r="C112" s="8">
        <f>B112+C111</f>
        <v>0</v>
      </c>
      <c r="D112" s="8">
        <f t="shared" ref="D112" si="172">C112+D111</f>
        <v>0</v>
      </c>
      <c r="E112" s="8">
        <f t="shared" ref="E112" si="173">D112+E111</f>
        <v>0</v>
      </c>
      <c r="F112" s="8">
        <f t="shared" ref="F112" si="174">E112+F111</f>
        <v>0</v>
      </c>
      <c r="G112" s="8">
        <f t="shared" ref="G112" si="175">F112+G111</f>
        <v>0</v>
      </c>
      <c r="H112" s="8">
        <f t="shared" ref="H112" si="176">G112+H111</f>
        <v>0</v>
      </c>
      <c r="I112" s="8">
        <f t="shared" ref="I112" si="177">H112+I111</f>
        <v>0</v>
      </c>
      <c r="J112" s="8">
        <f t="shared" ref="J112" si="178">I112+J111</f>
        <v>0</v>
      </c>
      <c r="K112" s="8">
        <f t="shared" ref="K112" si="179">J112+K111</f>
        <v>0</v>
      </c>
      <c r="L112" s="8">
        <f t="shared" ref="L112" si="180">K112+L111</f>
        <v>0</v>
      </c>
    </row>
    <row r="113" spans="1:12" hidden="1" x14ac:dyDescent="0.45">
      <c r="A113" s="6" t="s">
        <v>137</v>
      </c>
      <c r="B113" s="34" t="e">
        <f>B112/B108</f>
        <v>#DIV/0!</v>
      </c>
      <c r="C113" s="34" t="e">
        <f t="shared" ref="C113" si="181">C112/C108</f>
        <v>#DIV/0!</v>
      </c>
      <c r="D113" s="34" t="e">
        <f t="shared" ref="D113" si="182">D112/D108</f>
        <v>#DIV/0!</v>
      </c>
      <c r="E113" s="34" t="e">
        <f t="shared" ref="E113" si="183">E112/E108</f>
        <v>#DIV/0!</v>
      </c>
      <c r="F113" s="34" t="e">
        <f t="shared" ref="F113" si="184">F112/F108</f>
        <v>#DIV/0!</v>
      </c>
      <c r="G113" s="34" t="e">
        <f t="shared" ref="G113" si="185">G112/G108</f>
        <v>#DIV/0!</v>
      </c>
      <c r="H113" s="34" t="e">
        <f t="shared" ref="H113" si="186">H112/H108</f>
        <v>#DIV/0!</v>
      </c>
      <c r="I113" s="34" t="e">
        <f t="shared" ref="I113" si="187">I112/I108</f>
        <v>#DIV/0!</v>
      </c>
      <c r="J113" s="34" t="e">
        <f t="shared" ref="J113" si="188">J112/J108</f>
        <v>#DIV/0!</v>
      </c>
      <c r="K113" s="34" t="e">
        <f t="shared" ref="K113" si="189">K112/K108</f>
        <v>#DIV/0!</v>
      </c>
      <c r="L113" s="34" t="e">
        <f t="shared" ref="L113" si="190">L112/L108</f>
        <v>#DIV/0!</v>
      </c>
    </row>
    <row r="114" spans="1:12" hidden="1" x14ac:dyDescent="0.45">
      <c r="A114" s="6" t="s">
        <v>138</v>
      </c>
      <c r="B114" s="8">
        <f>B112*(defaults!$H$40-defaults!$B$110*'Vehicles and Inputs'!$B$25*1000)*defaults!$J$40/10^6</f>
        <v>0</v>
      </c>
      <c r="C114" s="8">
        <f>C112*(defaults!$H$40-defaults!$B$110*'Vehicles and Inputs'!$B$25*1000)*defaults!$J$40/10^6</f>
        <v>0</v>
      </c>
      <c r="D114" s="8">
        <f>D112*(defaults!$H$40-defaults!$B$110*'Vehicles and Inputs'!$B$25*1000)*defaults!$J$40/10^6</f>
        <v>0</v>
      </c>
      <c r="E114" s="8">
        <f>E112*(defaults!$H$40-defaults!$B$110*'Vehicles and Inputs'!$B$25*1000)*defaults!$J$40/10^6</f>
        <v>0</v>
      </c>
      <c r="F114" s="8">
        <f>F112*(defaults!$H$40-defaults!$B$110*'Vehicles and Inputs'!$B$25*1000)*defaults!$J$40/10^6</f>
        <v>0</v>
      </c>
      <c r="G114" s="8">
        <f>G112*(defaults!$H$40-defaults!$B$110*'Vehicles and Inputs'!$B$25*1000)*defaults!$J$40/10^6</f>
        <v>0</v>
      </c>
      <c r="H114" s="8">
        <f>H112*(defaults!$H$40-defaults!$B$110*'Vehicles and Inputs'!$B$25*1000)*defaults!$J$40/10^6</f>
        <v>0</v>
      </c>
      <c r="I114" s="8">
        <f>I112*(defaults!$H$40-defaults!$B$110*'Vehicles and Inputs'!$B$25*1000)*defaults!$J$40/10^6</f>
        <v>0</v>
      </c>
      <c r="J114" s="8">
        <f>J112*(defaults!$H$40-defaults!$B$110*'Vehicles and Inputs'!$B$25*1000)*defaults!$J$40/10^6</f>
        <v>0</v>
      </c>
      <c r="K114" s="8">
        <f>K112*(defaults!$H$40-defaults!$B$110*'Vehicles and Inputs'!$B$25*1000)*defaults!$J$40/10^6</f>
        <v>0</v>
      </c>
      <c r="L114" s="8">
        <f>L112*(defaults!$H$40-defaults!$B$110*'Vehicles and Inputs'!$B$25*1000)*defaults!$J$40/10^6</f>
        <v>0</v>
      </c>
    </row>
    <row r="115" spans="1:12" hidden="1" x14ac:dyDescent="0.45">
      <c r="A115" s="6" t="s">
        <v>189</v>
      </c>
      <c r="B115" s="19">
        <f>B112*defaults!$J$15*defaults!$B$110/10^6</f>
        <v>0</v>
      </c>
      <c r="C115" s="19">
        <f>C112*defaults!$J$15*defaults!$B$110/10^6</f>
        <v>0</v>
      </c>
      <c r="D115" s="19">
        <f>D112*defaults!$J$15*defaults!$B$110/10^6</f>
        <v>0</v>
      </c>
      <c r="E115" s="19">
        <f>E112*defaults!$J$15*defaults!$B$110/10^6</f>
        <v>0</v>
      </c>
      <c r="F115" s="19">
        <f>F112*defaults!$J$15*defaults!$B$110/10^6</f>
        <v>0</v>
      </c>
      <c r="G115" s="19">
        <f>G112*defaults!$J$15*defaults!$B$110/10^6</f>
        <v>0</v>
      </c>
      <c r="H115" s="19">
        <f>H112*defaults!$J$15*defaults!$B$110/10^6</f>
        <v>0</v>
      </c>
      <c r="I115" s="19">
        <f>I112*defaults!$J$15*defaults!$B$110/10^6</f>
        <v>0</v>
      </c>
      <c r="J115" s="19">
        <f>J112*defaults!$J$15*defaults!$B$110/10^6</f>
        <v>0</v>
      </c>
      <c r="K115" s="19">
        <f>K112*defaults!$J$15*defaults!$B$110/10^6</f>
        <v>0</v>
      </c>
      <c r="L115" s="19">
        <f>L112*defaults!$J$15*defaults!$B$110/10^6</f>
        <v>0</v>
      </c>
    </row>
    <row r="116" spans="1:12" hidden="1" x14ac:dyDescent="0.45"/>
    <row r="117" spans="1:12" hidden="1" x14ac:dyDescent="0.45">
      <c r="A117" s="3" t="s">
        <v>172</v>
      </c>
      <c r="B117" s="4">
        <v>2020</v>
      </c>
      <c r="C117" s="4">
        <v>2021</v>
      </c>
      <c r="D117" s="4">
        <v>2022</v>
      </c>
      <c r="E117" s="4">
        <v>2023</v>
      </c>
      <c r="F117" s="4">
        <v>2024</v>
      </c>
      <c r="G117" s="4">
        <v>2025</v>
      </c>
      <c r="H117" s="4">
        <v>2026</v>
      </c>
      <c r="I117" s="4">
        <v>2027</v>
      </c>
      <c r="J117" s="4">
        <v>2028</v>
      </c>
      <c r="K117" s="4">
        <v>2029</v>
      </c>
      <c r="L117" s="4">
        <v>2030</v>
      </c>
    </row>
    <row r="118" spans="1:12" hidden="1" x14ac:dyDescent="0.45">
      <c r="A118" s="6" t="s">
        <v>165</v>
      </c>
      <c r="B118" s="8">
        <f>B108</f>
        <v>0</v>
      </c>
      <c r="C118" s="8">
        <f t="shared" ref="C118:L118" si="191">C108</f>
        <v>0</v>
      </c>
      <c r="D118" s="8">
        <f t="shared" si="191"/>
        <v>0</v>
      </c>
      <c r="E118" s="8">
        <f t="shared" si="191"/>
        <v>0</v>
      </c>
      <c r="F118" s="8">
        <f t="shared" si="191"/>
        <v>0</v>
      </c>
      <c r="G118" s="8">
        <f t="shared" si="191"/>
        <v>0</v>
      </c>
      <c r="H118" s="8">
        <f t="shared" si="191"/>
        <v>0</v>
      </c>
      <c r="I118" s="8">
        <f t="shared" si="191"/>
        <v>0</v>
      </c>
      <c r="J118" s="8">
        <f t="shared" si="191"/>
        <v>0</v>
      </c>
      <c r="K118" s="8">
        <f t="shared" si="191"/>
        <v>0</v>
      </c>
      <c r="L118" s="8">
        <f t="shared" si="191"/>
        <v>0</v>
      </c>
    </row>
    <row r="119" spans="1:12" hidden="1" x14ac:dyDescent="0.45">
      <c r="A119" s="6" t="s">
        <v>166</v>
      </c>
      <c r="B119" s="8">
        <f>B109</f>
        <v>0</v>
      </c>
      <c r="C119" s="8">
        <f>B118*defaults!$C$96</f>
        <v>0</v>
      </c>
      <c r="D119" s="8">
        <f>C118*defaults!$C$96</f>
        <v>0</v>
      </c>
      <c r="E119" s="8">
        <f>D118*defaults!$C$96</f>
        <v>0</v>
      </c>
      <c r="F119" s="8">
        <f>E118*defaults!$C$96</f>
        <v>0</v>
      </c>
      <c r="G119" s="8">
        <f>F118*defaults!$C$96</f>
        <v>0</v>
      </c>
      <c r="H119" s="8">
        <f>G118*defaults!$C$96</f>
        <v>0</v>
      </c>
      <c r="I119" s="8">
        <f>H118*defaults!$C$96</f>
        <v>0</v>
      </c>
      <c r="J119" s="8">
        <f>I118*defaults!$C$96</f>
        <v>0</v>
      </c>
      <c r="K119" s="8">
        <f>J118*defaults!$C$96</f>
        <v>0</v>
      </c>
      <c r="L119" s="8">
        <f>K118*defaults!$C$96</f>
        <v>0</v>
      </c>
    </row>
    <row r="120" spans="1:12" hidden="1" x14ac:dyDescent="0.45">
      <c r="A120" s="6" t="s">
        <v>167</v>
      </c>
      <c r="B120" s="8">
        <f>B110</f>
        <v>0</v>
      </c>
      <c r="C120" s="8">
        <f>C118-B118</f>
        <v>0</v>
      </c>
      <c r="D120" s="8">
        <f t="shared" ref="D120:L120" si="192">D118-C118</f>
        <v>0</v>
      </c>
      <c r="E120" s="8">
        <f t="shared" si="192"/>
        <v>0</v>
      </c>
      <c r="F120" s="8">
        <f t="shared" si="192"/>
        <v>0</v>
      </c>
      <c r="G120" s="8">
        <f t="shared" si="192"/>
        <v>0</v>
      </c>
      <c r="H120" s="8">
        <f t="shared" si="192"/>
        <v>0</v>
      </c>
      <c r="I120" s="8">
        <f t="shared" si="192"/>
        <v>0</v>
      </c>
      <c r="J120" s="8">
        <f t="shared" si="192"/>
        <v>0</v>
      </c>
      <c r="K120" s="8">
        <f t="shared" si="192"/>
        <v>0</v>
      </c>
      <c r="L120" s="8">
        <f t="shared" si="192"/>
        <v>0</v>
      </c>
    </row>
    <row r="121" spans="1:12" hidden="1" x14ac:dyDescent="0.45">
      <c r="A121" s="6" t="s">
        <v>168</v>
      </c>
      <c r="B121" s="8">
        <f t="shared" ref="B121:L121" si="193">(B119+B120)*B6</f>
        <v>0</v>
      </c>
      <c r="C121" s="8">
        <f t="shared" si="193"/>
        <v>0</v>
      </c>
      <c r="D121" s="8">
        <f t="shared" si="193"/>
        <v>0</v>
      </c>
      <c r="E121" s="8">
        <f t="shared" si="193"/>
        <v>0</v>
      </c>
      <c r="F121" s="8">
        <f t="shared" si="193"/>
        <v>0</v>
      </c>
      <c r="G121" s="8">
        <f t="shared" si="193"/>
        <v>0</v>
      </c>
      <c r="H121" s="8">
        <f t="shared" si="193"/>
        <v>0</v>
      </c>
      <c r="I121" s="8">
        <f t="shared" si="193"/>
        <v>0</v>
      </c>
      <c r="J121" s="8">
        <f t="shared" si="193"/>
        <v>0</v>
      </c>
      <c r="K121" s="8">
        <f t="shared" si="193"/>
        <v>0</v>
      </c>
      <c r="L121" s="8">
        <f t="shared" si="193"/>
        <v>0</v>
      </c>
    </row>
    <row r="122" spans="1:12" hidden="1" x14ac:dyDescent="0.45">
      <c r="A122" s="6" t="s">
        <v>169</v>
      </c>
      <c r="B122" s="8">
        <f>B121</f>
        <v>0</v>
      </c>
      <c r="C122" s="8">
        <f>B122+C121</f>
        <v>0</v>
      </c>
      <c r="D122" s="8">
        <f t="shared" ref="D122" si="194">C122+D121</f>
        <v>0</v>
      </c>
      <c r="E122" s="8">
        <f t="shared" ref="E122" si="195">D122+E121</f>
        <v>0</v>
      </c>
      <c r="F122" s="8">
        <f t="shared" ref="F122" si="196">E122+F121</f>
        <v>0</v>
      </c>
      <c r="G122" s="8">
        <f t="shared" ref="G122" si="197">F122+G121</f>
        <v>0</v>
      </c>
      <c r="H122" s="8">
        <f t="shared" ref="H122" si="198">G122+H121</f>
        <v>0</v>
      </c>
      <c r="I122" s="8">
        <f t="shared" ref="I122" si="199">H122+I121</f>
        <v>0</v>
      </c>
      <c r="J122" s="8">
        <f t="shared" ref="J122" si="200">I122+J121</f>
        <v>0</v>
      </c>
      <c r="K122" s="8">
        <f t="shared" ref="K122" si="201">J122+K121</f>
        <v>0</v>
      </c>
      <c r="L122" s="8">
        <f t="shared" ref="L122" si="202">K122+L121</f>
        <v>0</v>
      </c>
    </row>
    <row r="123" spans="1:12" hidden="1" x14ac:dyDescent="0.45">
      <c r="A123" s="6" t="s">
        <v>137</v>
      </c>
      <c r="B123" s="34" t="e">
        <f>B122/B118</f>
        <v>#DIV/0!</v>
      </c>
      <c r="C123" s="34" t="e">
        <f t="shared" ref="C123" si="203">C122/C118</f>
        <v>#DIV/0!</v>
      </c>
      <c r="D123" s="34" t="e">
        <f t="shared" ref="D123" si="204">D122/D118</f>
        <v>#DIV/0!</v>
      </c>
      <c r="E123" s="34" t="e">
        <f t="shared" ref="E123" si="205">E122/E118</f>
        <v>#DIV/0!</v>
      </c>
      <c r="F123" s="34" t="e">
        <f t="shared" ref="F123" si="206">F122/F118</f>
        <v>#DIV/0!</v>
      </c>
      <c r="G123" s="34" t="e">
        <f t="shared" ref="G123" si="207">G122/G118</f>
        <v>#DIV/0!</v>
      </c>
      <c r="H123" s="34" t="e">
        <f t="shared" ref="H123" si="208">H122/H118</f>
        <v>#DIV/0!</v>
      </c>
      <c r="I123" s="34" t="e">
        <f t="shared" ref="I123" si="209">I122/I118</f>
        <v>#DIV/0!</v>
      </c>
      <c r="J123" s="34" t="e">
        <f t="shared" ref="J123" si="210">J122/J118</f>
        <v>#DIV/0!</v>
      </c>
      <c r="K123" s="34" t="e">
        <f t="shared" ref="K123" si="211">K122/K118</f>
        <v>#DIV/0!</v>
      </c>
      <c r="L123" s="34" t="e">
        <f t="shared" ref="L123" si="212">L122/L118</f>
        <v>#DIV/0!</v>
      </c>
    </row>
    <row r="124" spans="1:12" hidden="1" x14ac:dyDescent="0.45">
      <c r="A124" s="6" t="s">
        <v>138</v>
      </c>
      <c r="B124" s="8">
        <f>B122*(defaults!$H$40-defaults!$B$110*'Vehicles and Inputs'!$B$25*1000)*defaults!$J$40/10^6</f>
        <v>0</v>
      </c>
      <c r="C124" s="8">
        <f>C122*(defaults!$H$40-defaults!$B$110*'Vehicles and Inputs'!$B$25*1000)*defaults!$J$40/10^6</f>
        <v>0</v>
      </c>
      <c r="D124" s="8">
        <f>D122*(defaults!$H$40-defaults!$B$110*'Vehicles and Inputs'!$B$25*1000)*defaults!$J$40/10^6</f>
        <v>0</v>
      </c>
      <c r="E124" s="8">
        <f>E122*(defaults!$H$40-defaults!$B$110*'Vehicles and Inputs'!$B$25*1000)*defaults!$J$40/10^6</f>
        <v>0</v>
      </c>
      <c r="F124" s="8">
        <f>F122*(defaults!$H$40-defaults!$B$110*'Vehicles and Inputs'!$B$25*1000)*defaults!$J$40/10^6</f>
        <v>0</v>
      </c>
      <c r="G124" s="8">
        <f>G122*(defaults!$H$40-defaults!$B$110*'Vehicles and Inputs'!$B$25*1000)*defaults!$J$40/10^6</f>
        <v>0</v>
      </c>
      <c r="H124" s="8">
        <f>H122*(defaults!$H$40-defaults!$B$110*'Vehicles and Inputs'!$B$25*1000)*defaults!$J$40/10^6</f>
        <v>0</v>
      </c>
      <c r="I124" s="8">
        <f>I122*(defaults!$H$40-defaults!$B$110*'Vehicles and Inputs'!$B$25*1000)*defaults!$J$40/10^6</f>
        <v>0</v>
      </c>
      <c r="J124" s="8">
        <f>J122*(defaults!$H$40-defaults!$B$110*'Vehicles and Inputs'!$B$25*1000)*defaults!$J$40/10^6</f>
        <v>0</v>
      </c>
      <c r="K124" s="8">
        <f>K122*(defaults!$H$40-defaults!$B$110*'Vehicles and Inputs'!$B$25*1000)*defaults!$J$40/10^6</f>
        <v>0</v>
      </c>
      <c r="L124" s="8">
        <f>L122*(defaults!$H$40-defaults!$B$110*'Vehicles and Inputs'!$B$25*1000)*defaults!$J$40/10^6</f>
        <v>0</v>
      </c>
    </row>
    <row r="125" spans="1:12" hidden="1" x14ac:dyDescent="0.45">
      <c r="A125" s="6" t="s">
        <v>189</v>
      </c>
      <c r="B125" s="19">
        <f>B122*defaults!$J$15*defaults!$B$110/10^6</f>
        <v>0</v>
      </c>
      <c r="C125" s="19">
        <f>C122*defaults!$J$15*defaults!$B$110/10^6</f>
        <v>0</v>
      </c>
      <c r="D125" s="19">
        <f>D122*defaults!$J$15*defaults!$B$110/10^6</f>
        <v>0</v>
      </c>
      <c r="E125" s="19">
        <f>E122*defaults!$J$15*defaults!$B$110/10^6</f>
        <v>0</v>
      </c>
      <c r="F125" s="19">
        <f>F122*defaults!$J$15*defaults!$B$110/10^6</f>
        <v>0</v>
      </c>
      <c r="G125" s="19">
        <f>G122*defaults!$J$15*defaults!$B$110/10^6</f>
        <v>0</v>
      </c>
      <c r="H125" s="19">
        <f>H122*defaults!$J$15*defaults!$B$110/10^6</f>
        <v>0</v>
      </c>
      <c r="I125" s="19">
        <f>I122*defaults!$J$15*defaults!$B$110/10^6</f>
        <v>0</v>
      </c>
      <c r="J125" s="19">
        <f>J122*defaults!$J$15*defaults!$B$110/10^6</f>
        <v>0</v>
      </c>
      <c r="K125" s="19">
        <f>K122*defaults!$J$15*defaults!$B$110/10^6</f>
        <v>0</v>
      </c>
      <c r="L125" s="19">
        <f>L122*defaults!$J$15*defaults!$B$110/10^6</f>
        <v>0</v>
      </c>
    </row>
    <row r="126" spans="1:12" hidden="1" x14ac:dyDescent="0.45">
      <c r="B126" s="108"/>
      <c r="C126" s="108"/>
      <c r="D126" s="108"/>
      <c r="E126" s="108"/>
      <c r="F126" s="108"/>
      <c r="G126" s="108"/>
      <c r="H126" s="108"/>
      <c r="I126" s="108"/>
      <c r="J126" s="108"/>
      <c r="K126" s="108"/>
      <c r="L126" s="108"/>
    </row>
    <row r="127" spans="1:12" hidden="1" x14ac:dyDescent="0.45">
      <c r="A127" s="3" t="s">
        <v>404</v>
      </c>
      <c r="B127" s="4">
        <v>2020</v>
      </c>
      <c r="C127" s="4">
        <v>2021</v>
      </c>
      <c r="D127" s="4">
        <v>2022</v>
      </c>
      <c r="E127" s="4">
        <v>2023</v>
      </c>
      <c r="F127" s="4">
        <v>2024</v>
      </c>
      <c r="G127" s="4">
        <v>2025</v>
      </c>
      <c r="H127" s="4">
        <v>2026</v>
      </c>
      <c r="I127" s="4">
        <v>2027</v>
      </c>
      <c r="J127" s="4">
        <v>2028</v>
      </c>
      <c r="K127" s="4">
        <v>2029</v>
      </c>
      <c r="L127" s="4">
        <v>2030</v>
      </c>
    </row>
    <row r="128" spans="1:12" hidden="1" x14ac:dyDescent="0.45">
      <c r="A128" s="6" t="s">
        <v>165</v>
      </c>
      <c r="B128" s="8">
        <f>B118</f>
        <v>0</v>
      </c>
      <c r="C128" s="8">
        <f t="shared" ref="C128:L128" si="213">C118</f>
        <v>0</v>
      </c>
      <c r="D128" s="8">
        <f t="shared" si="213"/>
        <v>0</v>
      </c>
      <c r="E128" s="8">
        <f t="shared" si="213"/>
        <v>0</v>
      </c>
      <c r="F128" s="8">
        <f t="shared" si="213"/>
        <v>0</v>
      </c>
      <c r="G128" s="8">
        <f t="shared" si="213"/>
        <v>0</v>
      </c>
      <c r="H128" s="8">
        <f t="shared" si="213"/>
        <v>0</v>
      </c>
      <c r="I128" s="8">
        <f t="shared" si="213"/>
        <v>0</v>
      </c>
      <c r="J128" s="8">
        <f t="shared" si="213"/>
        <v>0</v>
      </c>
      <c r="K128" s="8">
        <f t="shared" si="213"/>
        <v>0</v>
      </c>
      <c r="L128" s="8">
        <f t="shared" si="213"/>
        <v>0</v>
      </c>
    </row>
    <row r="129" spans="1:12" hidden="1" x14ac:dyDescent="0.45">
      <c r="A129" s="6" t="s">
        <v>166</v>
      </c>
      <c r="B129" s="8">
        <f>B119</f>
        <v>0</v>
      </c>
      <c r="C129" s="8">
        <f>B128*defaults!$C$96</f>
        <v>0</v>
      </c>
      <c r="D129" s="8">
        <f>C128*defaults!$C$96</f>
        <v>0</v>
      </c>
      <c r="E129" s="8">
        <f>D128*defaults!$C$96</f>
        <v>0</v>
      </c>
      <c r="F129" s="8">
        <f>E128*defaults!$C$96</f>
        <v>0</v>
      </c>
      <c r="G129" s="8">
        <f>F128*defaults!$C$96</f>
        <v>0</v>
      </c>
      <c r="H129" s="8">
        <f>G128*defaults!$C$96</f>
        <v>0</v>
      </c>
      <c r="I129" s="8">
        <f>H128*defaults!$C$96</f>
        <v>0</v>
      </c>
      <c r="J129" s="8">
        <f>I128*defaults!$C$96</f>
        <v>0</v>
      </c>
      <c r="K129" s="8">
        <f>J128*defaults!$C$96</f>
        <v>0</v>
      </c>
      <c r="L129" s="8">
        <f>K128*defaults!$C$96</f>
        <v>0</v>
      </c>
    </row>
    <row r="130" spans="1:12" hidden="1" x14ac:dyDescent="0.45">
      <c r="A130" s="6" t="s">
        <v>167</v>
      </c>
      <c r="B130" s="8">
        <f>B120</f>
        <v>0</v>
      </c>
      <c r="C130" s="8">
        <f>C128-B128</f>
        <v>0</v>
      </c>
      <c r="D130" s="8">
        <f t="shared" ref="D130" si="214">D128-C128</f>
        <v>0</v>
      </c>
      <c r="E130" s="8">
        <f t="shared" ref="E130" si="215">E128-D128</f>
        <v>0</v>
      </c>
      <c r="F130" s="8">
        <f t="shared" ref="F130" si="216">F128-E128</f>
        <v>0</v>
      </c>
      <c r="G130" s="8">
        <f t="shared" ref="G130" si="217">G128-F128</f>
        <v>0</v>
      </c>
      <c r="H130" s="8">
        <f t="shared" ref="H130" si="218">H128-G128</f>
        <v>0</v>
      </c>
      <c r="I130" s="8">
        <f t="shared" ref="I130" si="219">I128-H128</f>
        <v>0</v>
      </c>
      <c r="J130" s="8">
        <f t="shared" ref="J130" si="220">J128-I128</f>
        <v>0</v>
      </c>
      <c r="K130" s="8">
        <f t="shared" ref="K130" si="221">K128-J128</f>
        <v>0</v>
      </c>
      <c r="L130" s="8">
        <f t="shared" ref="L130" si="222">L128-K128</f>
        <v>0</v>
      </c>
    </row>
    <row r="131" spans="1:12" hidden="1" x14ac:dyDescent="0.45">
      <c r="A131" s="6" t="s">
        <v>168</v>
      </c>
      <c r="B131" s="8">
        <f t="shared" ref="B131:L131" si="223">(B129+B130)*B11</f>
        <v>0</v>
      </c>
      <c r="C131" s="8">
        <f t="shared" si="223"/>
        <v>0</v>
      </c>
      <c r="D131" s="8">
        <f t="shared" si="223"/>
        <v>0</v>
      </c>
      <c r="E131" s="8">
        <f t="shared" si="223"/>
        <v>0</v>
      </c>
      <c r="F131" s="8">
        <f t="shared" si="223"/>
        <v>0</v>
      </c>
      <c r="G131" s="8">
        <f t="shared" si="223"/>
        <v>0</v>
      </c>
      <c r="H131" s="8">
        <f t="shared" si="223"/>
        <v>0</v>
      </c>
      <c r="I131" s="8">
        <f t="shared" si="223"/>
        <v>0</v>
      </c>
      <c r="J131" s="8">
        <f t="shared" si="223"/>
        <v>0</v>
      </c>
      <c r="K131" s="8">
        <f t="shared" si="223"/>
        <v>0</v>
      </c>
      <c r="L131" s="8">
        <f t="shared" si="223"/>
        <v>0</v>
      </c>
    </row>
    <row r="132" spans="1:12" hidden="1" x14ac:dyDescent="0.45">
      <c r="A132" s="6" t="s">
        <v>169</v>
      </c>
      <c r="B132" s="8">
        <f>B131</f>
        <v>0</v>
      </c>
      <c r="C132" s="8">
        <f>B132+C131</f>
        <v>0</v>
      </c>
      <c r="D132" s="8">
        <f t="shared" ref="D132" si="224">C132+D131</f>
        <v>0</v>
      </c>
      <c r="E132" s="8">
        <f t="shared" ref="E132" si="225">D132+E131</f>
        <v>0</v>
      </c>
      <c r="F132" s="8">
        <f t="shared" ref="F132" si="226">E132+F131</f>
        <v>0</v>
      </c>
      <c r="G132" s="8">
        <f t="shared" ref="G132" si="227">F132+G131</f>
        <v>0</v>
      </c>
      <c r="H132" s="8">
        <f t="shared" ref="H132" si="228">G132+H131</f>
        <v>0</v>
      </c>
      <c r="I132" s="8">
        <f t="shared" ref="I132" si="229">H132+I131</f>
        <v>0</v>
      </c>
      <c r="J132" s="8">
        <f t="shared" ref="J132" si="230">I132+J131</f>
        <v>0</v>
      </c>
      <c r="K132" s="8">
        <f t="shared" ref="K132" si="231">J132+K131</f>
        <v>0</v>
      </c>
      <c r="L132" s="8">
        <f t="shared" ref="L132" si="232">K132+L131</f>
        <v>0</v>
      </c>
    </row>
    <row r="133" spans="1:12" hidden="1" x14ac:dyDescent="0.45">
      <c r="A133" s="6" t="s">
        <v>137</v>
      </c>
      <c r="B133" s="34" t="e">
        <f>B132/B128</f>
        <v>#DIV/0!</v>
      </c>
      <c r="C133" s="34" t="e">
        <f t="shared" ref="C133:L133" si="233">C132/C128</f>
        <v>#DIV/0!</v>
      </c>
      <c r="D133" s="34" t="e">
        <f t="shared" si="233"/>
        <v>#DIV/0!</v>
      </c>
      <c r="E133" s="34" t="e">
        <f t="shared" si="233"/>
        <v>#DIV/0!</v>
      </c>
      <c r="F133" s="34" t="e">
        <f t="shared" si="233"/>
        <v>#DIV/0!</v>
      </c>
      <c r="G133" s="34" t="e">
        <f t="shared" si="233"/>
        <v>#DIV/0!</v>
      </c>
      <c r="H133" s="34" t="e">
        <f t="shared" si="233"/>
        <v>#DIV/0!</v>
      </c>
      <c r="I133" s="34" t="e">
        <f t="shared" si="233"/>
        <v>#DIV/0!</v>
      </c>
      <c r="J133" s="34" t="e">
        <f t="shared" si="233"/>
        <v>#DIV/0!</v>
      </c>
      <c r="K133" s="34" t="e">
        <f t="shared" si="233"/>
        <v>#DIV/0!</v>
      </c>
      <c r="L133" s="34" t="e">
        <f t="shared" si="233"/>
        <v>#DIV/0!</v>
      </c>
    </row>
    <row r="134" spans="1:12" hidden="1" x14ac:dyDescent="0.45">
      <c r="A134" s="6" t="s">
        <v>138</v>
      </c>
      <c r="B134" s="8">
        <f>B132*(defaults!$H$40-defaults!$B$110*'Vehicles and Inputs'!$B$25*1000)*defaults!$J$40/10^6</f>
        <v>0</v>
      </c>
      <c r="C134" s="8">
        <f>C132*(defaults!$H$40-defaults!$B$110*'Vehicles and Inputs'!$B$25*1000)*defaults!$J$40/10^6</f>
        <v>0</v>
      </c>
      <c r="D134" s="8">
        <f>D132*(defaults!$H$40-defaults!$B$110*'Vehicles and Inputs'!$B$25*1000)*defaults!$J$40/10^6</f>
        <v>0</v>
      </c>
      <c r="E134" s="8">
        <f>E132*(defaults!$H$40-defaults!$B$110*'Vehicles and Inputs'!$B$25*1000)*defaults!$J$40/10^6</f>
        <v>0</v>
      </c>
      <c r="F134" s="8">
        <f>F132*(defaults!$H$40-defaults!$B$110*'Vehicles and Inputs'!$B$25*1000)*defaults!$J$40/10^6</f>
        <v>0</v>
      </c>
      <c r="G134" s="8">
        <f>G132*(defaults!$H$40-defaults!$B$110*'Vehicles and Inputs'!$B$25*1000)*defaults!$J$40/10^6</f>
        <v>0</v>
      </c>
      <c r="H134" s="8">
        <f>H132*(defaults!$H$40-defaults!$B$110*'Vehicles and Inputs'!$B$25*1000)*defaults!$J$40/10^6</f>
        <v>0</v>
      </c>
      <c r="I134" s="8">
        <f>I132*(defaults!$H$40-defaults!$B$110*'Vehicles and Inputs'!$B$25*1000)*defaults!$J$40/10^6</f>
        <v>0</v>
      </c>
      <c r="J134" s="8">
        <f>J132*(defaults!$H$40-defaults!$B$110*'Vehicles and Inputs'!$B$25*1000)*defaults!$J$40/10^6</f>
        <v>0</v>
      </c>
      <c r="K134" s="8">
        <f>K132*(defaults!$H$40-defaults!$B$110*'Vehicles and Inputs'!$B$25*1000)*defaults!$J$40/10^6</f>
        <v>0</v>
      </c>
      <c r="L134" s="8">
        <f>L132*(defaults!$H$40-defaults!$B$110*'Vehicles and Inputs'!$B$25*1000)*defaults!$J$40/10^6</f>
        <v>0</v>
      </c>
    </row>
    <row r="135" spans="1:12" hidden="1" x14ac:dyDescent="0.45">
      <c r="A135" s="6" t="s">
        <v>189</v>
      </c>
      <c r="B135" s="19">
        <f>B132*defaults!$J$15*defaults!$B$110/10^6</f>
        <v>0</v>
      </c>
      <c r="C135" s="19">
        <f>C132*defaults!$J$15*defaults!$B$110/10^6</f>
        <v>0</v>
      </c>
      <c r="D135" s="19">
        <f>D132*defaults!$J$15*defaults!$B$110/10^6</f>
        <v>0</v>
      </c>
      <c r="E135" s="19">
        <f>E132*defaults!$J$15*defaults!$B$110/10^6</f>
        <v>0</v>
      </c>
      <c r="F135" s="19">
        <f>F132*defaults!$J$15*defaults!$B$110/10^6</f>
        <v>0</v>
      </c>
      <c r="G135" s="19">
        <f>G132*defaults!$J$15*defaults!$B$110/10^6</f>
        <v>0</v>
      </c>
      <c r="H135" s="19">
        <f>H132*defaults!$J$15*defaults!$B$110/10^6</f>
        <v>0</v>
      </c>
      <c r="I135" s="19">
        <f>I132*defaults!$J$15*defaults!$B$110/10^6</f>
        <v>0</v>
      </c>
      <c r="J135" s="19">
        <f>J132*defaults!$J$15*defaults!$B$110/10^6</f>
        <v>0</v>
      </c>
      <c r="K135" s="19">
        <f>K132*defaults!$J$15*defaults!$B$110/10^6</f>
        <v>0</v>
      </c>
      <c r="L135" s="19">
        <f>L132*defaults!$J$15*defaults!$B$110/10^6</f>
        <v>0</v>
      </c>
    </row>
    <row r="136" spans="1:12" hidden="1" x14ac:dyDescent="0.45">
      <c r="B136" s="108"/>
      <c r="C136" s="108"/>
      <c r="D136" s="108"/>
      <c r="E136" s="108"/>
      <c r="F136" s="108"/>
      <c r="G136" s="108"/>
      <c r="H136" s="108"/>
      <c r="I136" s="108"/>
      <c r="J136" s="108"/>
      <c r="K136" s="108"/>
      <c r="L136" s="108"/>
    </row>
    <row r="137" spans="1:12" x14ac:dyDescent="0.45">
      <c r="A137" s="3" t="s">
        <v>170</v>
      </c>
      <c r="B137" s="4">
        <v>2020</v>
      </c>
      <c r="C137" s="4">
        <v>2021</v>
      </c>
      <c r="D137" s="4">
        <v>2022</v>
      </c>
      <c r="E137" s="4">
        <v>2023</v>
      </c>
      <c r="F137" s="4">
        <v>2024</v>
      </c>
      <c r="G137" s="4">
        <v>2025</v>
      </c>
      <c r="H137" s="4">
        <v>2026</v>
      </c>
      <c r="I137" s="4">
        <v>2027</v>
      </c>
      <c r="J137" s="4">
        <v>2028</v>
      </c>
      <c r="K137" s="4">
        <v>2029</v>
      </c>
      <c r="L137" s="4">
        <v>2030</v>
      </c>
    </row>
    <row r="138" spans="1:12" x14ac:dyDescent="0.45">
      <c r="A138" s="6" t="s">
        <v>165</v>
      </c>
      <c r="B138" s="8">
        <f>'Vehicles and Inputs'!E10*(100%+'Vehicles and Inputs'!B31)^(2020-'Vehicles and Inputs'!B18)</f>
        <v>31907.46338054803</v>
      </c>
      <c r="C138" s="8">
        <f>B138*(100%+'Vehicles and Inputs'!$B$31)</f>
        <v>32177.1877174783</v>
      </c>
      <c r="D138" s="8">
        <f>C138*(100%+'Vehicles and Inputs'!$B$31)</f>
        <v>32449.192123402612</v>
      </c>
      <c r="E138" s="8">
        <f>D138*(100%+'Vehicles and Inputs'!$B$31)</f>
        <v>32723.495872497988</v>
      </c>
      <c r="F138" s="8">
        <f>E138*(100%+'Vehicles and Inputs'!$B$31)</f>
        <v>33000.118401872445</v>
      </c>
      <c r="G138" s="8">
        <f>F138*(100%+'Vehicles and Inputs'!$B$31)</f>
        <v>33279.079312942296</v>
      </c>
      <c r="H138" s="8">
        <f>G138*(100%+'Vehicles and Inputs'!$B$31)</f>
        <v>33560.398372821102</v>
      </c>
      <c r="I138" s="8">
        <f>H138*(100%+'Vehicles and Inputs'!$B$31)</f>
        <v>33844.095515720386</v>
      </c>
      <c r="J138" s="8">
        <f>I138*(100%+'Vehicles and Inputs'!$B$31)</f>
        <v>34130.190844362136</v>
      </c>
      <c r="K138" s="8">
        <f>J138*(100%+'Vehicles and Inputs'!$B$31)</f>
        <v>34418.7046314033</v>
      </c>
      <c r="L138" s="8">
        <f>K138*(100%+'Vehicles and Inputs'!$B$31)</f>
        <v>34709.657320872298</v>
      </c>
    </row>
    <row r="139" spans="1:12" x14ac:dyDescent="0.45">
      <c r="A139" s="6" t="s">
        <v>166</v>
      </c>
      <c r="B139" s="8">
        <f>'Vehicles and Inputs'!E10*(100%+'Vehicles and Inputs'!B31)^(2019-'Vehicles and Inputs'!B18)*defaults!C97</f>
        <v>2109.3333333333335</v>
      </c>
      <c r="C139" s="8">
        <f>B138*defaults!$C$97</f>
        <v>2127.1642253698687</v>
      </c>
      <c r="D139" s="8">
        <f>C138*defaults!$C$97</f>
        <v>2145.1458478318868</v>
      </c>
      <c r="E139" s="8">
        <f>D138*defaults!$C$97</f>
        <v>2163.2794748935075</v>
      </c>
      <c r="F139" s="8">
        <f>E138*defaults!$C$97</f>
        <v>2181.5663914998659</v>
      </c>
      <c r="G139" s="8">
        <f>F138*defaults!$C$97</f>
        <v>2200.0078934581629</v>
      </c>
      <c r="H139" s="8">
        <f>G138*defaults!$C$97</f>
        <v>2218.6052875294863</v>
      </c>
      <c r="I139" s="8">
        <f>H138*defaults!$C$97</f>
        <v>2237.359891521407</v>
      </c>
      <c r="J139" s="8">
        <f>I138*defaults!$C$97</f>
        <v>2256.2730343813591</v>
      </c>
      <c r="K139" s="8">
        <f>J138*defaults!$C$97</f>
        <v>2275.346056290809</v>
      </c>
      <c r="L139" s="8">
        <f>K138*defaults!$C$97</f>
        <v>2294.5803087602199</v>
      </c>
    </row>
    <row r="140" spans="1:12" x14ac:dyDescent="0.45">
      <c r="A140" s="6" t="s">
        <v>167</v>
      </c>
      <c r="B140" s="8">
        <f>B138-'Vehicles and Inputs'!E10*(100%+'Vehicles and Inputs'!B31)^(2019-'Vehicles and Inputs'!B18)</f>
        <v>267.46338054802982</v>
      </c>
      <c r="C140" s="8">
        <f>C138-B138</f>
        <v>269.72433693027051</v>
      </c>
      <c r="D140" s="8">
        <f t="shared" ref="D140:L140" si="234">D138-C138</f>
        <v>272.00440592431187</v>
      </c>
      <c r="E140" s="8">
        <f t="shared" si="234"/>
        <v>274.30374909537568</v>
      </c>
      <c r="F140" s="8">
        <f t="shared" si="234"/>
        <v>276.62252937445737</v>
      </c>
      <c r="G140" s="8">
        <f t="shared" si="234"/>
        <v>278.96091106985114</v>
      </c>
      <c r="H140" s="8">
        <f t="shared" si="234"/>
        <v>281.319059878806</v>
      </c>
      <c r="I140" s="8">
        <f t="shared" si="234"/>
        <v>283.69714289928379</v>
      </c>
      <c r="J140" s="8">
        <f t="shared" si="234"/>
        <v>286.0953286417498</v>
      </c>
      <c r="K140" s="8">
        <f t="shared" si="234"/>
        <v>288.5137870411636</v>
      </c>
      <c r="L140" s="8">
        <f t="shared" si="234"/>
        <v>290.95268946899887</v>
      </c>
    </row>
    <row r="141" spans="1:12" x14ac:dyDescent="0.45">
      <c r="A141" s="6" t="s">
        <v>168</v>
      </c>
      <c r="B141" s="8">
        <f t="shared" ref="B141:L141" si="235">(B139+B140)*B5</f>
        <v>59.938059530660212</v>
      </c>
      <c r="C141" s="8">
        <f t="shared" si="235"/>
        <v>77.809772490464809</v>
      </c>
      <c r="D141" s="8">
        <f t="shared" si="235"/>
        <v>101.01028866176266</v>
      </c>
      <c r="E141" s="8">
        <f t="shared" si="235"/>
        <v>131.12849567556501</v>
      </c>
      <c r="F141" s="8">
        <f t="shared" si="235"/>
        <v>170.22703930402417</v>
      </c>
      <c r="G141" s="8">
        <f t="shared" si="235"/>
        <v>220.98358378112232</v>
      </c>
      <c r="H141" s="8">
        <f t="shared" si="235"/>
        <v>247.29553706353124</v>
      </c>
      <c r="I141" s="8">
        <f t="shared" si="235"/>
        <v>276.74038770279373</v>
      </c>
      <c r="J141" s="8">
        <f t="shared" si="235"/>
        <v>309.69116181913688</v>
      </c>
      <c r="K141" s="8">
        <f t="shared" si="235"/>
        <v>346.56530080418969</v>
      </c>
      <c r="L141" s="8">
        <f t="shared" si="235"/>
        <v>387.82994973438281</v>
      </c>
    </row>
    <row r="142" spans="1:12" x14ac:dyDescent="0.45">
      <c r="A142" s="6" t="s">
        <v>169</v>
      </c>
      <c r="B142" s="8">
        <f>B141</f>
        <v>59.938059530660212</v>
      </c>
      <c r="C142" s="8">
        <f>B142+C141</f>
        <v>137.74783202112502</v>
      </c>
      <c r="D142" s="8">
        <f t="shared" ref="D142" si="236">C142+D141</f>
        <v>238.75812068288769</v>
      </c>
      <c r="E142" s="8">
        <f t="shared" ref="E142" si="237">D142+E141</f>
        <v>369.88661635845267</v>
      </c>
      <c r="F142" s="8">
        <f t="shared" ref="F142" si="238">E142+F141</f>
        <v>540.11365566247684</v>
      </c>
      <c r="G142" s="8">
        <f t="shared" ref="G142" si="239">F142+G141</f>
        <v>761.09723944359916</v>
      </c>
      <c r="H142" s="8">
        <f t="shared" ref="H142" si="240">G142+H141</f>
        <v>1008.3927765071304</v>
      </c>
      <c r="I142" s="8">
        <f t="shared" ref="I142" si="241">H142+I141</f>
        <v>1285.1331642099242</v>
      </c>
      <c r="J142" s="8">
        <f t="shared" ref="J142" si="242">I142+J141</f>
        <v>1594.824326029061</v>
      </c>
      <c r="K142" s="8">
        <f t="shared" ref="K142" si="243">J142+K141</f>
        <v>1941.3896268332508</v>
      </c>
      <c r="L142" s="8">
        <f t="shared" ref="L142" si="244">K142+L141</f>
        <v>2329.2195765676333</v>
      </c>
    </row>
    <row r="143" spans="1:12" x14ac:dyDescent="0.45">
      <c r="A143" s="6" t="s">
        <v>137</v>
      </c>
      <c r="B143" s="34">
        <f>B142/B138</f>
        <v>1.8784965390636684E-3</v>
      </c>
      <c r="C143" s="34">
        <f t="shared" ref="C143" si="245">C142/C138</f>
        <v>4.2809158224322349E-3</v>
      </c>
      <c r="D143" s="34">
        <f t="shared" ref="D143" si="246">D142/D138</f>
        <v>7.3579064703645876E-3</v>
      </c>
      <c r="E143" s="34">
        <f t="shared" ref="E143" si="247">E142/E138</f>
        <v>1.1303395511276007E-2</v>
      </c>
      <c r="F143" s="34">
        <f t="shared" ref="F143" si="248">F142/F138</f>
        <v>1.6367021750801673E-2</v>
      </c>
      <c r="G143" s="34">
        <f t="shared" ref="G143" si="249">G142/G138</f>
        <v>2.2870141096349592E-2</v>
      </c>
      <c r="H143" s="34">
        <f t="shared" ref="H143" si="250">H142/H138</f>
        <v>3.004710389027377E-2</v>
      </c>
      <c r="I143" s="34">
        <f t="shared" ref="I143" si="251">I142/I138</f>
        <v>3.7972152738222457E-2</v>
      </c>
      <c r="J143" s="34">
        <f t="shared" ref="J143" si="252">J142/J138</f>
        <v>4.6727670914635547E-2</v>
      </c>
      <c r="K143" s="34">
        <f t="shared" ref="K143" si="253">K142/K138</f>
        <v>5.640507531076417E-2</v>
      </c>
      <c r="L143" s="34">
        <f t="shared" ref="L143" si="254">L142/L138</f>
        <v>6.7105807327201145E-2</v>
      </c>
    </row>
    <row r="144" spans="1:12" x14ac:dyDescent="0.45">
      <c r="A144" s="6" t="s">
        <v>138</v>
      </c>
      <c r="B144" s="8">
        <f>B142*(defaults!$H$42-defaults!$B$111*'Vehicles and Inputs'!$B$25*1000)*defaults!$J$42/10^6</f>
        <v>4302.5779226988134</v>
      </c>
      <c r="C144" s="8">
        <f>C142*(defaults!$H$42-defaults!$B$111*'Vehicles and Inputs'!$B$25*1000)*defaults!$J$42/10^6</f>
        <v>9888.0541945230543</v>
      </c>
      <c r="D144" s="8">
        <f>D142*(defaults!$H$42-defaults!$B$111*'Vehicles and Inputs'!$B$25*1000)*defaults!$J$42/10^6</f>
        <v>17138.950225603614</v>
      </c>
      <c r="E144" s="8">
        <f>E142*(defaults!$H$42-defaults!$B$111*'Vehicles and Inputs'!$B$25*1000)*defaults!$J$42/10^6</f>
        <v>26551.843718456708</v>
      </c>
      <c r="F144" s="8">
        <f>F142*(defaults!$H$42-defaults!$B$111*'Vehicles and Inputs'!$B$25*1000)*defaults!$J$42/10^6</f>
        <v>38771.376797955621</v>
      </c>
      <c r="G144" s="8">
        <f>G142*(defaults!$H$42-defaults!$B$111*'Vehicles and Inputs'!$B$25*1000)*defaults!$J$42/10^6</f>
        <v>54634.404335060935</v>
      </c>
      <c r="H144" s="8">
        <f>H142*(defaults!$H$42-defaults!$B$111*'Vehicles and Inputs'!$B$25*1000)*defaults!$J$42/10^6</f>
        <v>72386.202215791825</v>
      </c>
      <c r="I144" s="8">
        <f>I142*(defaults!$H$42-defaults!$B$111*'Vehicles and Inputs'!$B$25*1000)*defaults!$J$42/10^6</f>
        <v>92251.661521161426</v>
      </c>
      <c r="J144" s="8">
        <f>J142*(defaults!$H$42-defaults!$B$111*'Vehicles and Inputs'!$B$25*1000)*defaults!$J$42/10^6</f>
        <v>114482.45054122242</v>
      </c>
      <c r="K144" s="8">
        <f>K142*(defaults!$H$42-defaults!$B$111*'Vehicles and Inputs'!$B$25*1000)*defaults!$J$42/10^6</f>
        <v>139360.20306924384</v>
      </c>
      <c r="L144" s="8">
        <f>L142*(defaults!$H$42-defaults!$B$111*'Vehicles and Inputs'!$B$25*1000)*defaults!$J$42/10^6</f>
        <v>167200.08631796608</v>
      </c>
    </row>
    <row r="145" spans="1:12" x14ac:dyDescent="0.45">
      <c r="A145" s="6" t="s">
        <v>189</v>
      </c>
      <c r="B145" s="19">
        <f>B142*defaults!$J$17*defaults!$B$111/10^6</f>
        <v>3.8959738694929138</v>
      </c>
      <c r="C145" s="19">
        <f>C142*defaults!$J$17*defaults!$B$111/10^6</f>
        <v>8.9536090813731271</v>
      </c>
      <c r="D145" s="19">
        <f>D142*defaults!$J$17*defaults!$B$111/10^6</f>
        <v>15.5192778443877</v>
      </c>
      <c r="E145" s="19">
        <f>E142*defaults!$J$17*defaults!$B$111/10^6</f>
        <v>24.042630063299423</v>
      </c>
      <c r="F145" s="19">
        <f>F142*defaults!$J$17*defaults!$B$111/10^6</f>
        <v>35.107387618060997</v>
      </c>
      <c r="G145" s="19">
        <f>G142*defaults!$J$17*defaults!$B$111/10^6</f>
        <v>49.471320563833942</v>
      </c>
      <c r="H145" s="19">
        <f>H142*defaults!$J$17*defaults!$B$111/10^6</f>
        <v>65.545530472963478</v>
      </c>
      <c r="I145" s="19">
        <f>I142*defaults!$J$17*defaults!$B$111/10^6</f>
        <v>83.533655673645086</v>
      </c>
      <c r="J145" s="19">
        <f>J142*defaults!$J$17*defaults!$B$111/10^6</f>
        <v>103.66358119188898</v>
      </c>
      <c r="K145" s="19">
        <f>K142*defaults!$J$17*defaults!$B$111/10^6</f>
        <v>126.1903257441613</v>
      </c>
      <c r="L145" s="19">
        <f>L142*defaults!$J$17*defaults!$B$111/10^6</f>
        <v>151.39927247689616</v>
      </c>
    </row>
    <row r="147" spans="1:12" x14ac:dyDescent="0.45">
      <c r="A147" s="3" t="s">
        <v>171</v>
      </c>
      <c r="B147" s="4">
        <v>2020</v>
      </c>
      <c r="C147" s="4">
        <v>2021</v>
      </c>
      <c r="D147" s="4">
        <v>2022</v>
      </c>
      <c r="E147" s="4">
        <v>2023</v>
      </c>
      <c r="F147" s="4">
        <v>2024</v>
      </c>
      <c r="G147" s="4">
        <v>2025</v>
      </c>
      <c r="H147" s="4">
        <v>2026</v>
      </c>
      <c r="I147" s="4">
        <v>2027</v>
      </c>
      <c r="J147" s="4">
        <v>2028</v>
      </c>
      <c r="K147" s="4">
        <v>2029</v>
      </c>
      <c r="L147" s="4">
        <v>2030</v>
      </c>
    </row>
    <row r="148" spans="1:12" x14ac:dyDescent="0.45">
      <c r="A148" s="6" t="s">
        <v>165</v>
      </c>
      <c r="B148" s="8">
        <f>B138</f>
        <v>31907.46338054803</v>
      </c>
      <c r="C148" s="8">
        <f t="shared" ref="C148:L148" si="255">C138</f>
        <v>32177.1877174783</v>
      </c>
      <c r="D148" s="8">
        <f t="shared" si="255"/>
        <v>32449.192123402612</v>
      </c>
      <c r="E148" s="8">
        <f t="shared" si="255"/>
        <v>32723.495872497988</v>
      </c>
      <c r="F148" s="8">
        <f t="shared" si="255"/>
        <v>33000.118401872445</v>
      </c>
      <c r="G148" s="8">
        <f t="shared" si="255"/>
        <v>33279.079312942296</v>
      </c>
      <c r="H148" s="8">
        <f t="shared" si="255"/>
        <v>33560.398372821102</v>
      </c>
      <c r="I148" s="8">
        <f t="shared" si="255"/>
        <v>33844.095515720386</v>
      </c>
      <c r="J148" s="8">
        <f t="shared" si="255"/>
        <v>34130.190844362136</v>
      </c>
      <c r="K148" s="8">
        <f t="shared" si="255"/>
        <v>34418.7046314033</v>
      </c>
      <c r="L148" s="8">
        <f t="shared" si="255"/>
        <v>34709.657320872298</v>
      </c>
    </row>
    <row r="149" spans="1:12" x14ac:dyDescent="0.45">
      <c r="A149" s="6" t="s">
        <v>166</v>
      </c>
      <c r="B149" s="8">
        <f>B139</f>
        <v>2109.3333333333335</v>
      </c>
      <c r="C149" s="8">
        <f>B148*defaults!$C$97</f>
        <v>2127.1642253698687</v>
      </c>
      <c r="D149" s="8">
        <f>C148*defaults!$C$97</f>
        <v>2145.1458478318868</v>
      </c>
      <c r="E149" s="8">
        <f>D148*defaults!$C$97</f>
        <v>2163.2794748935075</v>
      </c>
      <c r="F149" s="8">
        <f>E148*defaults!$C$97</f>
        <v>2181.5663914998659</v>
      </c>
      <c r="G149" s="8">
        <f>F148*defaults!$C$97</f>
        <v>2200.0078934581629</v>
      </c>
      <c r="H149" s="8">
        <f>G148*defaults!$C$97</f>
        <v>2218.6052875294863</v>
      </c>
      <c r="I149" s="8">
        <f>H148*defaults!$C$97</f>
        <v>2237.359891521407</v>
      </c>
      <c r="J149" s="8">
        <f>I148*defaults!$C$97</f>
        <v>2256.2730343813591</v>
      </c>
      <c r="K149" s="8">
        <f>J148*defaults!$C$97</f>
        <v>2275.346056290809</v>
      </c>
      <c r="L149" s="8">
        <f>K148*defaults!$C$97</f>
        <v>2294.5803087602199</v>
      </c>
    </row>
    <row r="150" spans="1:12" x14ac:dyDescent="0.45">
      <c r="A150" s="6" t="s">
        <v>167</v>
      </c>
      <c r="B150" s="8">
        <f>B140</f>
        <v>267.46338054802982</v>
      </c>
      <c r="C150" s="8">
        <f>C148-B148</f>
        <v>269.72433693027051</v>
      </c>
      <c r="D150" s="8">
        <f t="shared" ref="D150:L150" si="256">D148-C148</f>
        <v>272.00440592431187</v>
      </c>
      <c r="E150" s="8">
        <f t="shared" si="256"/>
        <v>274.30374909537568</v>
      </c>
      <c r="F150" s="8">
        <f t="shared" si="256"/>
        <v>276.62252937445737</v>
      </c>
      <c r="G150" s="8">
        <f t="shared" si="256"/>
        <v>278.96091106985114</v>
      </c>
      <c r="H150" s="8">
        <f t="shared" si="256"/>
        <v>281.319059878806</v>
      </c>
      <c r="I150" s="8">
        <f t="shared" si="256"/>
        <v>283.69714289928379</v>
      </c>
      <c r="J150" s="8">
        <f t="shared" si="256"/>
        <v>286.0953286417498</v>
      </c>
      <c r="K150" s="8">
        <f t="shared" si="256"/>
        <v>288.5137870411636</v>
      </c>
      <c r="L150" s="8">
        <f t="shared" si="256"/>
        <v>290.95268946899887</v>
      </c>
    </row>
    <row r="151" spans="1:12" x14ac:dyDescent="0.45">
      <c r="A151" s="6" t="s">
        <v>168</v>
      </c>
      <c r="B151" s="8">
        <f t="shared" ref="B151:L151" si="257">(B149+B150)*B6</f>
        <v>119.87611906132042</v>
      </c>
      <c r="C151" s="8">
        <f t="shared" si="257"/>
        <v>155.61954498092962</v>
      </c>
      <c r="D151" s="8">
        <f t="shared" si="257"/>
        <v>202.02057732352532</v>
      </c>
      <c r="E151" s="8">
        <f t="shared" si="257"/>
        <v>262.25699135113001</v>
      </c>
      <c r="F151" s="8">
        <f t="shared" si="257"/>
        <v>340.45407860804835</v>
      </c>
      <c r="G151" s="8">
        <f t="shared" si="257"/>
        <v>441.96716756224464</v>
      </c>
      <c r="H151" s="8">
        <f t="shared" si="257"/>
        <v>494.59107412706248</v>
      </c>
      <c r="I151" s="8">
        <f t="shared" si="257"/>
        <v>553.48077540558745</v>
      </c>
      <c r="J151" s="8">
        <f t="shared" si="257"/>
        <v>619.38232363827376</v>
      </c>
      <c r="K151" s="8">
        <f t="shared" si="257"/>
        <v>693.13060160837938</v>
      </c>
      <c r="L151" s="8">
        <f t="shared" si="257"/>
        <v>775.65989946876562</v>
      </c>
    </row>
    <row r="152" spans="1:12" x14ac:dyDescent="0.45">
      <c r="A152" s="6" t="s">
        <v>169</v>
      </c>
      <c r="B152" s="8">
        <f>B151</f>
        <v>119.87611906132042</v>
      </c>
      <c r="C152" s="8">
        <f>B152+C151</f>
        <v>275.49566404225004</v>
      </c>
      <c r="D152" s="8">
        <f t="shared" ref="D152" si="258">C152+D151</f>
        <v>477.51624136577539</v>
      </c>
      <c r="E152" s="8">
        <f t="shared" ref="E152" si="259">D152+E151</f>
        <v>739.77323271690534</v>
      </c>
      <c r="F152" s="8">
        <f t="shared" ref="F152" si="260">E152+F151</f>
        <v>1080.2273113249537</v>
      </c>
      <c r="G152" s="8">
        <f t="shared" ref="G152" si="261">F152+G151</f>
        <v>1522.1944788871983</v>
      </c>
      <c r="H152" s="8">
        <f t="shared" ref="H152" si="262">G152+H151</f>
        <v>2016.7855530142608</v>
      </c>
      <c r="I152" s="8">
        <f t="shared" ref="I152" si="263">H152+I151</f>
        <v>2570.2663284198484</v>
      </c>
      <c r="J152" s="8">
        <f t="shared" ref="J152" si="264">I152+J151</f>
        <v>3189.648652058122</v>
      </c>
      <c r="K152" s="8">
        <f t="shared" ref="K152" si="265">J152+K151</f>
        <v>3882.7792536665015</v>
      </c>
      <c r="L152" s="8">
        <f t="shared" ref="L152" si="266">K152+L151</f>
        <v>4658.4391531352667</v>
      </c>
    </row>
    <row r="153" spans="1:12" x14ac:dyDescent="0.45">
      <c r="A153" s="6" t="s">
        <v>137</v>
      </c>
      <c r="B153" s="34">
        <f>B152/B148</f>
        <v>3.7569930781273368E-3</v>
      </c>
      <c r="C153" s="34">
        <f t="shared" ref="C153" si="267">C152/C148</f>
        <v>8.5618316448644698E-3</v>
      </c>
      <c r="D153" s="34">
        <f t="shared" ref="D153" si="268">D152/D148</f>
        <v>1.4715812940729175E-2</v>
      </c>
      <c r="E153" s="34">
        <f t="shared" ref="E153" si="269">E152/E148</f>
        <v>2.2606791022552013E-2</v>
      </c>
      <c r="F153" s="34">
        <f t="shared" ref="F153" si="270">F152/F148</f>
        <v>3.2734043501603347E-2</v>
      </c>
      <c r="G153" s="34">
        <f t="shared" ref="G153" si="271">G152/G148</f>
        <v>4.5740282192699183E-2</v>
      </c>
      <c r="H153" s="34">
        <f t="shared" ref="H153" si="272">H152/H148</f>
        <v>6.009420778054754E-2</v>
      </c>
      <c r="I153" s="34">
        <f t="shared" ref="I153" si="273">I152/I148</f>
        <v>7.5944305476444915E-2</v>
      </c>
      <c r="J153" s="34">
        <f t="shared" ref="J153" si="274">J152/J148</f>
        <v>9.3455341829271094E-2</v>
      </c>
      <c r="K153" s="34">
        <f t="shared" ref="K153" si="275">K152/K148</f>
        <v>0.11281015062152834</v>
      </c>
      <c r="L153" s="34">
        <f t="shared" ref="L153" si="276">L152/L148</f>
        <v>0.13421161465440229</v>
      </c>
    </row>
    <row r="154" spans="1:12" x14ac:dyDescent="0.45">
      <c r="A154" s="6" t="s">
        <v>138</v>
      </c>
      <c r="B154" s="8">
        <f>B152*(defaults!$H$42-defaults!$B$111*'Vehicles and Inputs'!$B$25*1000)*defaults!$J$42/10^6</f>
        <v>8605.1558453976268</v>
      </c>
      <c r="C154" s="8">
        <f>C152*(defaults!$H$42-defaults!$B$111*'Vehicles and Inputs'!$B$25*1000)*defaults!$J$42/10^6</f>
        <v>19776.108389046109</v>
      </c>
      <c r="D154" s="8">
        <f>D152*(defaults!$H$42-defaults!$B$111*'Vehicles and Inputs'!$B$25*1000)*defaults!$J$42/10^6</f>
        <v>34277.900451207228</v>
      </c>
      <c r="E154" s="8">
        <f>E152*(defaults!$H$42-defaults!$B$111*'Vehicles and Inputs'!$B$25*1000)*defaults!$J$42/10^6</f>
        <v>53103.687436913417</v>
      </c>
      <c r="F154" s="8">
        <f>F152*(defaults!$H$42-defaults!$B$111*'Vehicles and Inputs'!$B$25*1000)*defaults!$J$42/10^6</f>
        <v>77542.753595911243</v>
      </c>
      <c r="G154" s="8">
        <f>G152*(defaults!$H$42-defaults!$B$111*'Vehicles and Inputs'!$B$25*1000)*defaults!$J$42/10^6</f>
        <v>109268.80867012187</v>
      </c>
      <c r="H154" s="8">
        <f>H152*(defaults!$H$42-defaults!$B$111*'Vehicles and Inputs'!$B$25*1000)*defaults!$J$42/10^6</f>
        <v>144772.40443158365</v>
      </c>
      <c r="I154" s="8">
        <f>I152*(defaults!$H$42-defaults!$B$111*'Vehicles and Inputs'!$B$25*1000)*defaults!$J$42/10^6</f>
        <v>184503.32304232285</v>
      </c>
      <c r="J154" s="8">
        <f>J152*(defaults!$H$42-defaults!$B$111*'Vehicles and Inputs'!$B$25*1000)*defaults!$J$42/10^6</f>
        <v>228964.90108244485</v>
      </c>
      <c r="K154" s="8">
        <f>K152*(defaults!$H$42-defaults!$B$111*'Vehicles and Inputs'!$B$25*1000)*defaults!$J$42/10^6</f>
        <v>278720.40613848768</v>
      </c>
      <c r="L154" s="8">
        <f>L152*(defaults!$H$42-defaults!$B$111*'Vehicles and Inputs'!$B$25*1000)*defaults!$J$42/10^6</f>
        <v>334400.17263593216</v>
      </c>
    </row>
    <row r="155" spans="1:12" x14ac:dyDescent="0.45">
      <c r="A155" s="6" t="s">
        <v>189</v>
      </c>
      <c r="B155" s="19">
        <f>B152*defaults!$J$17*defaults!$B$111/10^6</f>
        <v>7.7919477389858276</v>
      </c>
      <c r="C155" s="19">
        <f>C152*defaults!$J$17*defaults!$B$111/10^6</f>
        <v>17.907218162746254</v>
      </c>
      <c r="D155" s="19">
        <f>D152*defaults!$J$17*defaults!$B$111/10^6</f>
        <v>31.0385556887754</v>
      </c>
      <c r="E155" s="19">
        <f>E152*defaults!$J$17*defaults!$B$111/10^6</f>
        <v>48.085260126598847</v>
      </c>
      <c r="F155" s="19">
        <f>F152*defaults!$J$17*defaults!$B$111/10^6</f>
        <v>70.214775236121994</v>
      </c>
      <c r="G155" s="19">
        <f>G152*defaults!$J$17*defaults!$B$111/10^6</f>
        <v>98.942641127667883</v>
      </c>
      <c r="H155" s="19">
        <f>H152*defaults!$J$17*defaults!$B$111/10^6</f>
        <v>131.09106094592696</v>
      </c>
      <c r="I155" s="19">
        <f>I152*defaults!$J$17*defaults!$B$111/10^6</f>
        <v>167.06731134729017</v>
      </c>
      <c r="J155" s="19">
        <f>J152*defaults!$J$17*defaults!$B$111/10^6</f>
        <v>207.32716238377796</v>
      </c>
      <c r="K155" s="19">
        <f>K152*defaults!$J$17*defaults!$B$111/10^6</f>
        <v>252.3806514883226</v>
      </c>
      <c r="L155" s="19">
        <f>L152*defaults!$J$17*defaults!$B$111/10^6</f>
        <v>302.79854495379232</v>
      </c>
    </row>
    <row r="156" spans="1:12" x14ac:dyDescent="0.45">
      <c r="B156" s="108"/>
      <c r="C156" s="108"/>
      <c r="D156" s="108"/>
      <c r="E156" s="108"/>
      <c r="F156" s="108"/>
      <c r="G156" s="108"/>
      <c r="H156" s="108"/>
      <c r="I156" s="108"/>
      <c r="J156" s="108"/>
      <c r="K156" s="108"/>
      <c r="L156" s="108"/>
    </row>
    <row r="157" spans="1:12" x14ac:dyDescent="0.45">
      <c r="A157" s="3" t="s">
        <v>608</v>
      </c>
      <c r="B157" s="4">
        <v>2020</v>
      </c>
      <c r="C157" s="4">
        <v>2021</v>
      </c>
      <c r="D157" s="4">
        <v>2022</v>
      </c>
      <c r="E157" s="4">
        <v>2023</v>
      </c>
      <c r="F157" s="4">
        <v>2024</v>
      </c>
      <c r="G157" s="4">
        <v>2025</v>
      </c>
      <c r="H157" s="4">
        <v>2026</v>
      </c>
      <c r="I157" s="4">
        <v>2027</v>
      </c>
      <c r="J157" s="4">
        <v>2028</v>
      </c>
      <c r="K157" s="4">
        <v>2029</v>
      </c>
      <c r="L157" s="4">
        <v>2030</v>
      </c>
    </row>
    <row r="158" spans="1:12" x14ac:dyDescent="0.45">
      <c r="A158" s="6" t="s">
        <v>165</v>
      </c>
      <c r="B158" s="8">
        <f>B148</f>
        <v>31907.46338054803</v>
      </c>
      <c r="C158" s="8">
        <f t="shared" ref="C158:L158" si="277">C148</f>
        <v>32177.1877174783</v>
      </c>
      <c r="D158" s="8">
        <f t="shared" si="277"/>
        <v>32449.192123402612</v>
      </c>
      <c r="E158" s="8">
        <f t="shared" si="277"/>
        <v>32723.495872497988</v>
      </c>
      <c r="F158" s="8">
        <f t="shared" si="277"/>
        <v>33000.118401872445</v>
      </c>
      <c r="G158" s="8">
        <f t="shared" si="277"/>
        <v>33279.079312942296</v>
      </c>
      <c r="H158" s="8">
        <f t="shared" si="277"/>
        <v>33560.398372821102</v>
      </c>
      <c r="I158" s="8">
        <f t="shared" si="277"/>
        <v>33844.095515720386</v>
      </c>
      <c r="J158" s="8">
        <f t="shared" si="277"/>
        <v>34130.190844362136</v>
      </c>
      <c r="K158" s="8">
        <f t="shared" si="277"/>
        <v>34418.7046314033</v>
      </c>
      <c r="L158" s="8">
        <f t="shared" si="277"/>
        <v>34709.657320872298</v>
      </c>
    </row>
    <row r="159" spans="1:12" x14ac:dyDescent="0.45">
      <c r="A159" s="6" t="s">
        <v>166</v>
      </c>
      <c r="B159" s="8">
        <f>B149</f>
        <v>2109.3333333333335</v>
      </c>
      <c r="C159" s="8">
        <f>B158*defaults!$C$97</f>
        <v>2127.1642253698687</v>
      </c>
      <c r="D159" s="8">
        <f>C158*defaults!$C$97</f>
        <v>2145.1458478318868</v>
      </c>
      <c r="E159" s="8">
        <f>D158*defaults!$C$97</f>
        <v>2163.2794748935075</v>
      </c>
      <c r="F159" s="8">
        <f>E158*defaults!$C$97</f>
        <v>2181.5663914998659</v>
      </c>
      <c r="G159" s="8">
        <f>F158*defaults!$C$97</f>
        <v>2200.0078934581629</v>
      </c>
      <c r="H159" s="8">
        <f>G158*defaults!$C$97</f>
        <v>2218.6052875294863</v>
      </c>
      <c r="I159" s="8">
        <f>H158*defaults!$C$97</f>
        <v>2237.359891521407</v>
      </c>
      <c r="J159" s="8">
        <f>I158*defaults!$C$97</f>
        <v>2256.2730343813591</v>
      </c>
      <c r="K159" s="8">
        <f>J158*defaults!$C$97</f>
        <v>2275.346056290809</v>
      </c>
      <c r="L159" s="8">
        <f>K158*defaults!$C$97</f>
        <v>2294.5803087602199</v>
      </c>
    </row>
    <row r="160" spans="1:12" x14ac:dyDescent="0.45">
      <c r="A160" s="6" t="s">
        <v>167</v>
      </c>
      <c r="B160" s="8">
        <f>B150</f>
        <v>267.46338054802982</v>
      </c>
      <c r="C160" s="8">
        <f>C158-B158</f>
        <v>269.72433693027051</v>
      </c>
      <c r="D160" s="8">
        <f t="shared" ref="D160" si="278">D158-C158</f>
        <v>272.00440592431187</v>
      </c>
      <c r="E160" s="8">
        <f t="shared" ref="E160" si="279">E158-D158</f>
        <v>274.30374909537568</v>
      </c>
      <c r="F160" s="8">
        <f t="shared" ref="F160" si="280">F158-E158</f>
        <v>276.62252937445737</v>
      </c>
      <c r="G160" s="8">
        <f t="shared" ref="G160" si="281">G158-F158</f>
        <v>278.96091106985114</v>
      </c>
      <c r="H160" s="8">
        <f t="shared" ref="H160" si="282">H158-G158</f>
        <v>281.319059878806</v>
      </c>
      <c r="I160" s="8">
        <f t="shared" ref="I160" si="283">I158-H158</f>
        <v>283.69714289928379</v>
      </c>
      <c r="J160" s="8">
        <f t="shared" ref="J160" si="284">J158-I158</f>
        <v>286.0953286417498</v>
      </c>
      <c r="K160" s="8">
        <f t="shared" ref="K160" si="285">K158-J158</f>
        <v>288.5137870411636</v>
      </c>
      <c r="L160" s="8">
        <f t="shared" ref="L160" si="286">L158-K158</f>
        <v>290.95268946899887</v>
      </c>
    </row>
    <row r="161" spans="1:12" x14ac:dyDescent="0.45">
      <c r="A161" s="6" t="s">
        <v>168</v>
      </c>
      <c r="B161" s="8">
        <f t="shared" ref="B161:L161" si="287">(B159+B160)*B10</f>
        <v>0</v>
      </c>
      <c r="C161" s="8">
        <f t="shared" si="287"/>
        <v>126.20543903017079</v>
      </c>
      <c r="D161" s="8">
        <f t="shared" si="287"/>
        <v>92.44010950209092</v>
      </c>
      <c r="E161" s="8">
        <f t="shared" si="287"/>
        <v>192.46947964476226</v>
      </c>
      <c r="F161" s="8">
        <f t="shared" si="287"/>
        <v>340.58922911778785</v>
      </c>
      <c r="G161" s="8">
        <f t="shared" si="287"/>
        <v>543.7802803699019</v>
      </c>
      <c r="H161" s="8">
        <f t="shared" si="287"/>
        <v>808.69576505226132</v>
      </c>
      <c r="I161" s="8">
        <f t="shared" si="287"/>
        <v>1141.7753950868321</v>
      </c>
      <c r="J161" s="8">
        <f t="shared" si="287"/>
        <v>1549.3189793774075</v>
      </c>
      <c r="K161" s="8">
        <f t="shared" si="287"/>
        <v>2037.5370845920727</v>
      </c>
      <c r="L161" s="8">
        <f t="shared" si="287"/>
        <v>2585.5329982292187</v>
      </c>
    </row>
    <row r="162" spans="1:12" x14ac:dyDescent="0.45">
      <c r="A162" s="6" t="s">
        <v>169</v>
      </c>
      <c r="B162" s="8">
        <f>B161</f>
        <v>0</v>
      </c>
      <c r="C162" s="8">
        <f>B162+C161</f>
        <v>126.20543903017079</v>
      </c>
      <c r="D162" s="8">
        <f t="shared" ref="D162" si="288">C162+D161</f>
        <v>218.64554853226173</v>
      </c>
      <c r="E162" s="8">
        <f t="shared" ref="E162" si="289">D162+E161</f>
        <v>411.11502817702399</v>
      </c>
      <c r="F162" s="8">
        <f t="shared" ref="F162" si="290">E162+F161</f>
        <v>751.7042572948119</v>
      </c>
      <c r="G162" s="8">
        <f t="shared" ref="G162" si="291">F162+G161</f>
        <v>1295.4845376647138</v>
      </c>
      <c r="H162" s="8">
        <f t="shared" ref="H162" si="292">G162+H161</f>
        <v>2104.1803027169753</v>
      </c>
      <c r="I162" s="8">
        <f t="shared" ref="I162" si="293">H162+I161</f>
        <v>3245.9556978038072</v>
      </c>
      <c r="J162" s="8">
        <f t="shared" ref="J162" si="294">I162+J161</f>
        <v>4795.2746771812144</v>
      </c>
      <c r="K162" s="8">
        <f t="shared" ref="K162" si="295">J162+K161</f>
        <v>6832.8117617732869</v>
      </c>
      <c r="L162" s="8">
        <f t="shared" ref="L162" si="296">K162+L161</f>
        <v>9418.3447600025065</v>
      </c>
    </row>
    <row r="163" spans="1:12" x14ac:dyDescent="0.45">
      <c r="A163" s="6" t="s">
        <v>137</v>
      </c>
      <c r="B163" s="34">
        <f>B162/B158</f>
        <v>0</v>
      </c>
      <c r="C163" s="34">
        <f t="shared" ref="C163:L163" si="297">C162/C158</f>
        <v>3.922202280021425E-3</v>
      </c>
      <c r="D163" s="34">
        <f t="shared" si="297"/>
        <v>6.7380891240917161E-3</v>
      </c>
      <c r="E163" s="34">
        <f t="shared" si="297"/>
        <v>1.2563297936714029E-2</v>
      </c>
      <c r="F163" s="34">
        <f t="shared" si="297"/>
        <v>2.2778835158729607E-2</v>
      </c>
      <c r="G163" s="34">
        <f t="shared" si="297"/>
        <v>3.8927895975802956E-2</v>
      </c>
      <c r="H163" s="34">
        <f t="shared" si="297"/>
        <v>6.2698311245942967E-2</v>
      </c>
      <c r="I163" s="34">
        <f t="shared" si="297"/>
        <v>9.5909069169719113E-2</v>
      </c>
      <c r="J163" s="34">
        <f t="shared" si="297"/>
        <v>0.14049949790929256</v>
      </c>
      <c r="K163" s="34">
        <f t="shared" si="297"/>
        <v>0.1985203055997376</v>
      </c>
      <c r="L163" s="34">
        <f t="shared" si="297"/>
        <v>0.27134652102540008</v>
      </c>
    </row>
    <row r="164" spans="1:12" x14ac:dyDescent="0.45">
      <c r="A164" s="6" t="s">
        <v>138</v>
      </c>
      <c r="B164" s="8">
        <f>B162*(defaults!$H$42-defaults!$B$111*'Vehicles and Inputs'!$B$25*1000)*defaults!$J$42/10^6</f>
        <v>0</v>
      </c>
      <c r="C164" s="8">
        <f>C162*(defaults!$H$42-defaults!$B$111*'Vehicles and Inputs'!$B$25*1000)*defaults!$J$42/10^6</f>
        <v>9059.4980876542722</v>
      </c>
      <c r="D164" s="8">
        <f>D162*(defaults!$H$42-defaults!$B$111*'Vehicles and Inputs'!$B$25*1000)*defaults!$J$42/10^6</f>
        <v>15695.194628882895</v>
      </c>
      <c r="E164" s="8">
        <f>E162*(defaults!$H$42-defaults!$B$111*'Vehicles and Inputs'!$B$25*1000)*defaults!$J$42/10^6</f>
        <v>29511.373203854546</v>
      </c>
      <c r="F164" s="8">
        <f>F162*(defaults!$H$42-defaults!$B$111*'Vehicles and Inputs'!$B$25*1000)*defaults!$J$42/10^6</f>
        <v>53960.140971546418</v>
      </c>
      <c r="G164" s="8">
        <f>G162*(defaults!$H$42-defaults!$B$111*'Vehicles and Inputs'!$B$25*1000)*defaults!$J$42/10^6</f>
        <v>92994.721794465833</v>
      </c>
      <c r="H164" s="8">
        <f>H162*(defaults!$H$42-defaults!$B$111*'Vehicles and Inputs'!$B$25*1000)*defaults!$J$42/10^6</f>
        <v>151045.92619013076</v>
      </c>
      <c r="I164" s="8">
        <f>I162*(defaults!$H$42-defaults!$B$111*'Vehicles and Inputs'!$B$25*1000)*defaults!$J$42/10^6</f>
        <v>233006.83126528386</v>
      </c>
      <c r="J164" s="8">
        <f>J162*(defaults!$H$42-defaults!$B$111*'Vehicles and Inputs'!$B$25*1000)*defaults!$J$42/10^6</f>
        <v>344222.73795438162</v>
      </c>
      <c r="K164" s="8">
        <f>K162*(defaults!$H$42-defaults!$B$111*'Vehicles and Inputs'!$B$25*1000)*defaults!$J$42/10^6</f>
        <v>490484.76487838523</v>
      </c>
      <c r="L164" s="8">
        <f>L162*(defaults!$H$42-defaults!$B$111*'Vehicles and Inputs'!$B$25*1000)*defaults!$J$42/10^6</f>
        <v>676083.9865365338</v>
      </c>
    </row>
    <row r="165" spans="1:12" x14ac:dyDescent="0.45">
      <c r="A165" s="6" t="s">
        <v>189</v>
      </c>
      <c r="B165" s="19">
        <f>B162*defaults!$J$17*defaults!$B$111/10^6</f>
        <v>0</v>
      </c>
      <c r="C165" s="19">
        <f>C162*defaults!$J$17*defaults!$B$111/10^6</f>
        <v>8.2033535369611013</v>
      </c>
      <c r="D165" s="19">
        <f>D162*defaults!$J$17*defaults!$B$111/10^6</f>
        <v>14.211960654597013</v>
      </c>
      <c r="E165" s="19">
        <f>E162*defaults!$J$17*defaults!$B$111/10^6</f>
        <v>26.722476831506558</v>
      </c>
      <c r="F165" s="19">
        <f>F162*defaults!$J$17*defaults!$B$111/10^6</f>
        <v>48.860776724162776</v>
      </c>
      <c r="G165" s="19">
        <f>G162*defaults!$J$17*defaults!$B$111/10^6</f>
        <v>84.206494948206398</v>
      </c>
      <c r="H165" s="19">
        <f>H162*defaults!$J$17*defaults!$B$111/10^6</f>
        <v>136.7717196766034</v>
      </c>
      <c r="I165" s="19">
        <f>I162*defaults!$J$17*defaults!$B$111/10^6</f>
        <v>210.98712035724748</v>
      </c>
      <c r="J165" s="19">
        <f>J162*defaults!$J$17*defaults!$B$111/10^6</f>
        <v>311.69285401677894</v>
      </c>
      <c r="K165" s="19">
        <f>K162*defaults!$J$17*defaults!$B$111/10^6</f>
        <v>444.13276451526366</v>
      </c>
      <c r="L165" s="19">
        <f>L162*defaults!$J$17*defaults!$B$111/10^6</f>
        <v>612.19240940016289</v>
      </c>
    </row>
    <row r="166" spans="1:12" x14ac:dyDescent="0.45">
      <c r="A166" s="30" t="s">
        <v>712</v>
      </c>
      <c r="B166" s="107">
        <f>B10</f>
        <v>0</v>
      </c>
      <c r="C166" s="107">
        <f t="shared" ref="C166:L166" si="298">C10</f>
        <v>5.2653861766964911E-2</v>
      </c>
      <c r="D166" s="107">
        <f t="shared" si="298"/>
        <v>3.8243427092892142E-2</v>
      </c>
      <c r="E166" s="107">
        <f t="shared" si="298"/>
        <v>7.8959141887185891E-2</v>
      </c>
      <c r="F166" s="107">
        <f t="shared" si="298"/>
        <v>0.13855291032580516</v>
      </c>
      <c r="G166" s="107">
        <f t="shared" si="298"/>
        <v>0.21935745192785333</v>
      </c>
      <c r="H166" s="107">
        <f t="shared" si="298"/>
        <v>0.32348809510601706</v>
      </c>
      <c r="I166" s="107">
        <f t="shared" si="298"/>
        <v>0.45289550355182612</v>
      </c>
      <c r="J166" s="107">
        <f t="shared" si="298"/>
        <v>0.60939988158723202</v>
      </c>
      <c r="K166" s="107">
        <f t="shared" si="298"/>
        <v>0.79471469155821917</v>
      </c>
      <c r="L166" s="107">
        <f t="shared" si="298"/>
        <v>1</v>
      </c>
    </row>
    <row r="167" spans="1:12" x14ac:dyDescent="0.45">
      <c r="B167" s="108"/>
      <c r="C167" s="108"/>
      <c r="D167" s="108"/>
      <c r="E167" s="108"/>
      <c r="F167" s="108"/>
      <c r="G167" s="108"/>
      <c r="H167" s="108"/>
      <c r="I167" s="108"/>
      <c r="J167" s="108"/>
      <c r="K167" s="108"/>
      <c r="L167" s="108"/>
    </row>
    <row r="168" spans="1:12" x14ac:dyDescent="0.45">
      <c r="A168" s="3" t="s">
        <v>173</v>
      </c>
      <c r="B168" s="4">
        <v>2020</v>
      </c>
      <c r="C168" s="4">
        <v>2021</v>
      </c>
      <c r="D168" s="4">
        <v>2022</v>
      </c>
      <c r="E168" s="4">
        <v>2023</v>
      </c>
      <c r="F168" s="4">
        <v>2024</v>
      </c>
      <c r="G168" s="4">
        <v>2025</v>
      </c>
      <c r="H168" s="4">
        <v>2026</v>
      </c>
      <c r="I168" s="4">
        <v>2027</v>
      </c>
      <c r="J168" s="4">
        <v>2028</v>
      </c>
      <c r="K168" s="4">
        <v>2029</v>
      </c>
      <c r="L168" s="4">
        <v>2030</v>
      </c>
    </row>
    <row r="169" spans="1:12" x14ac:dyDescent="0.45">
      <c r="A169" s="6" t="s">
        <v>165</v>
      </c>
      <c r="B169" s="8">
        <f>'Vehicles and Inputs'!E11*(100%+'Vehicles and Inputs'!B31)^(2020-'Vehicles and Inputs'!B18)</f>
        <v>16509.389475440952</v>
      </c>
      <c r="C169" s="8">
        <f>B169*(100%+'Vehicles and Inputs'!$B$31)</f>
        <v>16648.94880287096</v>
      </c>
      <c r="D169" s="8">
        <f>C169*(100%+'Vehicles and Inputs'!$B$31)</f>
        <v>16789.687871435654</v>
      </c>
      <c r="E169" s="8">
        <f>D169*(100%+'Vehicles and Inputs'!$B$31)</f>
        <v>16931.616653876881</v>
      </c>
      <c r="F169" s="8">
        <f>E169*(100%+'Vehicles and Inputs'!$B$31)</f>
        <v>17074.745207239372</v>
      </c>
      <c r="G169" s="8">
        <f>F169*(100%+'Vehicles and Inputs'!$B$31)</f>
        <v>17219.083673583384</v>
      </c>
      <c r="H169" s="8">
        <f>G169*(100%+'Vehicles and Inputs'!$B$31)</f>
        <v>17364.642280703356</v>
      </c>
      <c r="I169" s="8">
        <f>H169*(100%+'Vehicles and Inputs'!$B$31)</f>
        <v>17511.431342852666</v>
      </c>
      <c r="J169" s="8">
        <f>I169*(100%+'Vehicles and Inputs'!$B$31)</f>
        <v>17659.461261474476</v>
      </c>
      <c r="K169" s="8">
        <f>J169*(100%+'Vehicles and Inputs'!$B$31)</f>
        <v>17808.742525938793</v>
      </c>
      <c r="L169" s="8">
        <f>K169*(100%+'Vehicles and Inputs'!$B$31)</f>
        <v>17959.285714285728</v>
      </c>
    </row>
    <row r="170" spans="1:12" x14ac:dyDescent="0.45">
      <c r="A170" s="6" t="s">
        <v>166</v>
      </c>
      <c r="B170" s="8">
        <f>'Vehicles and Inputs'!E11*(100%+'Vehicles and Inputs'!B31)^(2019-'Vehicles and Inputs'!B18)*defaults!C98</f>
        <v>1091.4000000000001</v>
      </c>
      <c r="C170" s="8">
        <f>B169*defaults!$C$98</f>
        <v>1100.6259650293969</v>
      </c>
      <c r="D170" s="8">
        <f>C169*defaults!$C$98</f>
        <v>1109.9299201913973</v>
      </c>
      <c r="E170" s="8">
        <f>D169*defaults!$C$98</f>
        <v>1119.3125247623768</v>
      </c>
      <c r="F170" s="8">
        <f>E169*defaults!$C$98</f>
        <v>1128.7744435917921</v>
      </c>
      <c r="G170" s="8">
        <f>F169*defaults!$C$98</f>
        <v>1138.3163471492915</v>
      </c>
      <c r="H170" s="8">
        <f>G169*defaults!$C$98</f>
        <v>1147.9389115722256</v>
      </c>
      <c r="I170" s="8">
        <f>H169*defaults!$C$98</f>
        <v>1157.6428187135571</v>
      </c>
      <c r="J170" s="8">
        <f>I169*defaults!$C$98</f>
        <v>1167.4287561901776</v>
      </c>
      <c r="K170" s="8">
        <f>J169*defaults!$C$98</f>
        <v>1177.2974174316319</v>
      </c>
      <c r="L170" s="8">
        <f>K169*defaults!$C$98</f>
        <v>1187.2495017292529</v>
      </c>
    </row>
    <row r="171" spans="1:12" x14ac:dyDescent="0.45">
      <c r="A171" s="6" t="s">
        <v>167</v>
      </c>
      <c r="B171" s="8">
        <f>B169-'Vehicles and Inputs'!E11*(100%+'Vehicles and Inputs'!B31)^(2019-'Vehicles and Inputs'!B18)</f>
        <v>138.38947544095208</v>
      </c>
      <c r="C171" s="8">
        <f>C169-B169</f>
        <v>139.55932743000812</v>
      </c>
      <c r="D171" s="8">
        <f t="shared" ref="D171:L171" si="299">D169-C169</f>
        <v>140.7390685646933</v>
      </c>
      <c r="E171" s="8">
        <f t="shared" si="299"/>
        <v>141.92878244122767</v>
      </c>
      <c r="F171" s="8">
        <f t="shared" si="299"/>
        <v>143.12855336249049</v>
      </c>
      <c r="G171" s="8">
        <f t="shared" si="299"/>
        <v>144.33846634401198</v>
      </c>
      <c r="H171" s="8">
        <f t="shared" si="299"/>
        <v>145.55860711997229</v>
      </c>
      <c r="I171" s="8">
        <f t="shared" si="299"/>
        <v>146.78906214930976</v>
      </c>
      <c r="J171" s="8">
        <f t="shared" si="299"/>
        <v>148.02991862181079</v>
      </c>
      <c r="K171" s="8">
        <f t="shared" si="299"/>
        <v>149.28126446431634</v>
      </c>
      <c r="L171" s="8">
        <f t="shared" si="299"/>
        <v>150.54318834693549</v>
      </c>
    </row>
    <row r="172" spans="1:12" x14ac:dyDescent="0.45">
      <c r="A172" s="6" t="s">
        <v>168</v>
      </c>
      <c r="B172" s="8">
        <f t="shared" ref="B172:L172" si="300">(B170+B171)*B5</f>
        <v>31.012830991669929</v>
      </c>
      <c r="C172" s="8">
        <f t="shared" si="300"/>
        <v>40.259917365404526</v>
      </c>
      <c r="D172" s="8">
        <f t="shared" si="300"/>
        <v>52.264204667563703</v>
      </c>
      <c r="E172" s="8">
        <f t="shared" si="300"/>
        <v>67.847806659439854</v>
      </c>
      <c r="F172" s="8">
        <f t="shared" si="300"/>
        <v>88.077966512205336</v>
      </c>
      <c r="G172" s="8">
        <f t="shared" si="300"/>
        <v>114.34014696841827</v>
      </c>
      <c r="H172" s="8">
        <f t="shared" si="300"/>
        <v>127.95433746103252</v>
      </c>
      <c r="I172" s="8">
        <f t="shared" si="300"/>
        <v>143.18953498996314</v>
      </c>
      <c r="J172" s="8">
        <f t="shared" si="300"/>
        <v>160.23874874023673</v>
      </c>
      <c r="K172" s="8">
        <f t="shared" si="300"/>
        <v>179.31796900965236</v>
      </c>
      <c r="L172" s="8">
        <f t="shared" si="300"/>
        <v>200.66890351142825</v>
      </c>
    </row>
    <row r="173" spans="1:12" x14ac:dyDescent="0.45">
      <c r="A173" s="6" t="s">
        <v>169</v>
      </c>
      <c r="B173" s="8">
        <f>B172</f>
        <v>31.012830991669929</v>
      </c>
      <c r="C173" s="8">
        <f>B173+C172</f>
        <v>71.272748357074448</v>
      </c>
      <c r="D173" s="8">
        <f t="shared" ref="D173" si="301">C173+D172</f>
        <v>123.53695302463815</v>
      </c>
      <c r="E173" s="8">
        <f t="shared" ref="E173" si="302">D173+E172</f>
        <v>191.38475968407801</v>
      </c>
      <c r="F173" s="8">
        <f t="shared" ref="F173" si="303">E173+F172</f>
        <v>279.46272619628337</v>
      </c>
      <c r="G173" s="8">
        <f t="shared" ref="G173" si="304">F173+G172</f>
        <v>393.80287316470162</v>
      </c>
      <c r="H173" s="8">
        <f t="shared" ref="H173" si="305">G173+H172</f>
        <v>521.75721062573416</v>
      </c>
      <c r="I173" s="8">
        <f t="shared" ref="I173" si="306">H173+I172</f>
        <v>664.9467456156973</v>
      </c>
      <c r="J173" s="8">
        <f t="shared" ref="J173" si="307">I173+J172</f>
        <v>825.185494355934</v>
      </c>
      <c r="K173" s="8">
        <f t="shared" ref="K173" si="308">J173+K172</f>
        <v>1004.5034633655864</v>
      </c>
      <c r="L173" s="8">
        <f t="shared" ref="L173" si="309">K173+L172</f>
        <v>1205.1723668770146</v>
      </c>
    </row>
    <row r="174" spans="1:12" x14ac:dyDescent="0.45">
      <c r="A174" s="6" t="s">
        <v>137</v>
      </c>
      <c r="B174" s="34">
        <f>B173/B169</f>
        <v>1.8784965390636653E-3</v>
      </c>
      <c r="C174" s="34">
        <f t="shared" ref="C174" si="310">C173/C169</f>
        <v>4.2809158224322314E-3</v>
      </c>
      <c r="D174" s="34">
        <f t="shared" ref="D174" si="311">D173/D169</f>
        <v>7.3579064703645823E-3</v>
      </c>
      <c r="E174" s="34">
        <f t="shared" ref="E174" si="312">E173/E169</f>
        <v>1.1303395511276007E-2</v>
      </c>
      <c r="F174" s="34">
        <f t="shared" ref="F174" si="313">F173/F169</f>
        <v>1.636702175080167E-2</v>
      </c>
      <c r="G174" s="34">
        <f t="shared" ref="G174" si="314">G173/G169</f>
        <v>2.2870141096349592E-2</v>
      </c>
      <c r="H174" s="34">
        <f t="shared" ref="H174" si="315">H173/H169</f>
        <v>3.0047103890273767E-2</v>
      </c>
      <c r="I174" s="34">
        <f t="shared" ref="I174" si="316">I173/I169</f>
        <v>3.7972152738222451E-2</v>
      </c>
      <c r="J174" s="34">
        <f t="shared" ref="J174" si="317">J173/J169</f>
        <v>4.6727670914635547E-2</v>
      </c>
      <c r="K174" s="34">
        <f t="shared" ref="K174" si="318">K173/K169</f>
        <v>5.6405075310764184E-2</v>
      </c>
      <c r="L174" s="34">
        <f t="shared" ref="L174" si="319">L173/L169</f>
        <v>6.7105807327201172E-2</v>
      </c>
    </row>
    <row r="175" spans="1:12" x14ac:dyDescent="0.45">
      <c r="A175" s="6" t="s">
        <v>138</v>
      </c>
      <c r="B175" s="8">
        <f>B173*(defaults!$H$44-defaults!$B$112*'Vehicles and Inputs'!$B$25*1000)*defaults!$J$44/10^6</f>
        <v>1701.7386621131654</v>
      </c>
      <c r="C175" s="8">
        <f>C173*(defaults!$H$44-defaults!$B$112*'Vehicles and Inputs'!$B$25*1000)*defaults!$J$44/10^6</f>
        <v>3910.8842229486922</v>
      </c>
      <c r="D175" s="8">
        <f>D173*(defaults!$H$44-defaults!$B$112*'Vehicles and Inputs'!$B$25*1000)*defaults!$J$44/10^6</f>
        <v>6778.7300429990419</v>
      </c>
      <c r="E175" s="8">
        <f>E173*(defaults!$H$44-defaults!$B$112*'Vehicles and Inputs'!$B$25*1000)*defaults!$J$44/10^6</f>
        <v>10501.680577987619</v>
      </c>
      <c r="F175" s="8">
        <f>F173*(defaults!$H$44-defaults!$B$112*'Vehicles and Inputs'!$B$25*1000)*defaults!$J$44/10^6</f>
        <v>15334.702140397963</v>
      </c>
      <c r="G175" s="8">
        <f>G173*(defaults!$H$44-defaults!$B$112*'Vehicles and Inputs'!$B$25*1000)*defaults!$J$44/10^6</f>
        <v>21608.784270472523</v>
      </c>
      <c r="H175" s="8">
        <f>H173*(defaults!$H$44-defaults!$B$112*'Vehicles and Inputs'!$B$25*1000)*defaults!$J$44/10^6</f>
        <v>28629.905402593624</v>
      </c>
      <c r="I175" s="8">
        <f>I173*(defaults!$H$44-defaults!$B$112*'Vehicles and Inputs'!$B$25*1000)*defaults!$J$44/10^6</f>
        <v>36487.013570753967</v>
      </c>
      <c r="J175" s="8">
        <f>J173*(defaults!$H$44-defaults!$B$112*'Vehicles and Inputs'!$B$25*1000)*defaults!$J$44/10^6</f>
        <v>45279.647625127829</v>
      </c>
      <c r="K175" s="8">
        <f>K173*(defaults!$H$44-defaults!$B$112*'Vehicles and Inputs'!$B$25*1000)*defaults!$J$44/10^6</f>
        <v>55119.198253617702</v>
      </c>
      <c r="L175" s="8">
        <f>L173*(defaults!$H$44-defaults!$B$112*'Vehicles and Inputs'!$B$25*1000)*defaults!$J$44/10^6</f>
        <v>66130.319150029158</v>
      </c>
    </row>
    <row r="176" spans="1:12" x14ac:dyDescent="0.45">
      <c r="A176" s="6" t="s">
        <v>189</v>
      </c>
      <c r="B176" s="19">
        <f>B173*defaults!$J$19*defaults!$B$112/10^6</f>
        <v>2.7911547892502937</v>
      </c>
      <c r="C176" s="19">
        <f>C173*defaults!$J$19*defaults!$B$112/10^6</f>
        <v>6.4145473521367</v>
      </c>
      <c r="D176" s="19">
        <f>D173*defaults!$J$19*defaults!$B$112/10^6</f>
        <v>11.118325772217434</v>
      </c>
      <c r="E176" s="19">
        <f>E173*defaults!$J$19*defaults!$B$112/10^6</f>
        <v>17.224628371567022</v>
      </c>
      <c r="F176" s="19">
        <f>F173*defaults!$J$19*defaults!$B$112/10^6</f>
        <v>25.151645357665501</v>
      </c>
      <c r="G176" s="19">
        <f>G173*defaults!$J$19*defaults!$B$112/10^6</f>
        <v>35.442258584823144</v>
      </c>
      <c r="H176" s="19">
        <f>H173*defaults!$J$19*defaults!$B$112/10^6</f>
        <v>46.958148956316073</v>
      </c>
      <c r="I176" s="19">
        <f>I173*defaults!$J$19*defaults!$B$112/10^6</f>
        <v>59.845207105412761</v>
      </c>
      <c r="J176" s="19">
        <f>J173*defaults!$J$19*defaults!$B$112/10^6</f>
        <v>74.266694492034063</v>
      </c>
      <c r="K176" s="19">
        <f>K173*defaults!$J$19*defaults!$B$112/10^6</f>
        <v>90.405311702902779</v>
      </c>
      <c r="L176" s="19">
        <f>L173*defaults!$J$19*defaults!$B$112/10^6</f>
        <v>108.46551301893132</v>
      </c>
    </row>
    <row r="178" spans="1:12" x14ac:dyDescent="0.45">
      <c r="A178" s="3" t="s">
        <v>174</v>
      </c>
      <c r="B178" s="4">
        <v>2020</v>
      </c>
      <c r="C178" s="4">
        <v>2021</v>
      </c>
      <c r="D178" s="4">
        <v>2022</v>
      </c>
      <c r="E178" s="4">
        <v>2023</v>
      </c>
      <c r="F178" s="4">
        <v>2024</v>
      </c>
      <c r="G178" s="4">
        <v>2025</v>
      </c>
      <c r="H178" s="4">
        <v>2026</v>
      </c>
      <c r="I178" s="4">
        <v>2027</v>
      </c>
      <c r="J178" s="4">
        <v>2028</v>
      </c>
      <c r="K178" s="4">
        <v>2029</v>
      </c>
      <c r="L178" s="4">
        <v>2030</v>
      </c>
    </row>
    <row r="179" spans="1:12" x14ac:dyDescent="0.45">
      <c r="A179" s="6" t="s">
        <v>165</v>
      </c>
      <c r="B179" s="8">
        <f>B169</f>
        <v>16509.389475440952</v>
      </c>
      <c r="C179" s="8">
        <f t="shared" ref="C179:L179" si="320">C169</f>
        <v>16648.94880287096</v>
      </c>
      <c r="D179" s="8">
        <f t="shared" si="320"/>
        <v>16789.687871435654</v>
      </c>
      <c r="E179" s="8">
        <f t="shared" si="320"/>
        <v>16931.616653876881</v>
      </c>
      <c r="F179" s="8">
        <f t="shared" si="320"/>
        <v>17074.745207239372</v>
      </c>
      <c r="G179" s="8">
        <f t="shared" si="320"/>
        <v>17219.083673583384</v>
      </c>
      <c r="H179" s="8">
        <f t="shared" si="320"/>
        <v>17364.642280703356</v>
      </c>
      <c r="I179" s="8">
        <f t="shared" si="320"/>
        <v>17511.431342852666</v>
      </c>
      <c r="J179" s="8">
        <f t="shared" si="320"/>
        <v>17659.461261474476</v>
      </c>
      <c r="K179" s="8">
        <f t="shared" si="320"/>
        <v>17808.742525938793</v>
      </c>
      <c r="L179" s="8">
        <f t="shared" si="320"/>
        <v>17959.285714285728</v>
      </c>
    </row>
    <row r="180" spans="1:12" x14ac:dyDescent="0.45">
      <c r="A180" s="6" t="s">
        <v>166</v>
      </c>
      <c r="B180" s="8">
        <f>B170</f>
        <v>1091.4000000000001</v>
      </c>
      <c r="C180" s="8">
        <f>B179*defaults!$C$98</f>
        <v>1100.6259650293969</v>
      </c>
      <c r="D180" s="8">
        <f>C179*defaults!$C$98</f>
        <v>1109.9299201913973</v>
      </c>
      <c r="E180" s="8">
        <f>D179*defaults!$C$98</f>
        <v>1119.3125247623768</v>
      </c>
      <c r="F180" s="8">
        <f>E179*defaults!$C$98</f>
        <v>1128.7744435917921</v>
      </c>
      <c r="G180" s="8">
        <f>F179*defaults!$C$98</f>
        <v>1138.3163471492915</v>
      </c>
      <c r="H180" s="8">
        <f>G179*defaults!$C$98</f>
        <v>1147.9389115722256</v>
      </c>
      <c r="I180" s="8">
        <f>H179*defaults!$C$98</f>
        <v>1157.6428187135571</v>
      </c>
      <c r="J180" s="8">
        <f>I179*defaults!$C$98</f>
        <v>1167.4287561901776</v>
      </c>
      <c r="K180" s="8">
        <f>J179*defaults!$C$98</f>
        <v>1177.2974174316319</v>
      </c>
      <c r="L180" s="8">
        <f>K179*defaults!$C$98</f>
        <v>1187.2495017292529</v>
      </c>
    </row>
    <row r="181" spans="1:12" x14ac:dyDescent="0.45">
      <c r="A181" s="6" t="s">
        <v>167</v>
      </c>
      <c r="B181" s="8">
        <f>B171</f>
        <v>138.38947544095208</v>
      </c>
      <c r="C181" s="8">
        <f>C179-B179</f>
        <v>139.55932743000812</v>
      </c>
      <c r="D181" s="8">
        <f t="shared" ref="D181:L181" si="321">D179-C179</f>
        <v>140.7390685646933</v>
      </c>
      <c r="E181" s="8">
        <f t="shared" si="321"/>
        <v>141.92878244122767</v>
      </c>
      <c r="F181" s="8">
        <f t="shared" si="321"/>
        <v>143.12855336249049</v>
      </c>
      <c r="G181" s="8">
        <f t="shared" si="321"/>
        <v>144.33846634401198</v>
      </c>
      <c r="H181" s="8">
        <f t="shared" si="321"/>
        <v>145.55860711997229</v>
      </c>
      <c r="I181" s="8">
        <f t="shared" si="321"/>
        <v>146.78906214930976</v>
      </c>
      <c r="J181" s="8">
        <f t="shared" si="321"/>
        <v>148.02991862181079</v>
      </c>
      <c r="K181" s="8">
        <f t="shared" si="321"/>
        <v>149.28126446431634</v>
      </c>
      <c r="L181" s="8">
        <f t="shared" si="321"/>
        <v>150.54318834693549</v>
      </c>
    </row>
    <row r="182" spans="1:12" x14ac:dyDescent="0.45">
      <c r="A182" s="6" t="s">
        <v>168</v>
      </c>
      <c r="B182" s="8">
        <f t="shared" ref="B182:L182" si="322">(B180+B181)*B6</f>
        <v>62.025661983339859</v>
      </c>
      <c r="C182" s="8">
        <f t="shared" si="322"/>
        <v>80.519834730809052</v>
      </c>
      <c r="D182" s="8">
        <f t="shared" si="322"/>
        <v>104.52840933512741</v>
      </c>
      <c r="E182" s="8">
        <f t="shared" si="322"/>
        <v>135.69561331887971</v>
      </c>
      <c r="F182" s="8">
        <f t="shared" si="322"/>
        <v>176.15593302441067</v>
      </c>
      <c r="G182" s="8">
        <f t="shared" si="322"/>
        <v>228.68029393683653</v>
      </c>
      <c r="H182" s="8">
        <f t="shared" si="322"/>
        <v>255.90867492206505</v>
      </c>
      <c r="I182" s="8">
        <f t="shared" si="322"/>
        <v>286.37906997992627</v>
      </c>
      <c r="J182" s="8">
        <f t="shared" si="322"/>
        <v>320.47749748047346</v>
      </c>
      <c r="K182" s="8">
        <f t="shared" si="322"/>
        <v>358.63593801930472</v>
      </c>
      <c r="L182" s="8">
        <f t="shared" si="322"/>
        <v>401.33780702285651</v>
      </c>
    </row>
    <row r="183" spans="1:12" x14ac:dyDescent="0.45">
      <c r="A183" s="6" t="s">
        <v>169</v>
      </c>
      <c r="B183" s="8">
        <f>B182</f>
        <v>62.025661983339859</v>
      </c>
      <c r="C183" s="8">
        <f>B183+C182</f>
        <v>142.5454967141489</v>
      </c>
      <c r="D183" s="8">
        <f t="shared" ref="D183" si="323">C183+D182</f>
        <v>247.0739060492763</v>
      </c>
      <c r="E183" s="8">
        <f t="shared" ref="E183" si="324">D183+E182</f>
        <v>382.76951936815601</v>
      </c>
      <c r="F183" s="8">
        <f t="shared" ref="F183" si="325">E183+F182</f>
        <v>558.92545239256674</v>
      </c>
      <c r="G183" s="8">
        <f t="shared" ref="G183" si="326">F183+G182</f>
        <v>787.60574632940325</v>
      </c>
      <c r="H183" s="8">
        <f t="shared" ref="H183" si="327">G183+H182</f>
        <v>1043.5144212514683</v>
      </c>
      <c r="I183" s="8">
        <f t="shared" ref="I183" si="328">H183+I182</f>
        <v>1329.8934912313946</v>
      </c>
      <c r="J183" s="8">
        <f t="shared" ref="J183" si="329">I183+J182</f>
        <v>1650.370988711868</v>
      </c>
      <c r="K183" s="8">
        <f t="shared" ref="K183" si="330">J183+K182</f>
        <v>2009.0069267311728</v>
      </c>
      <c r="L183" s="8">
        <f t="shared" ref="L183" si="331">K183+L182</f>
        <v>2410.3447337540292</v>
      </c>
    </row>
    <row r="184" spans="1:12" x14ac:dyDescent="0.45">
      <c r="A184" s="6" t="s">
        <v>137</v>
      </c>
      <c r="B184" s="34">
        <f>B183/B179</f>
        <v>3.7569930781273307E-3</v>
      </c>
      <c r="C184" s="34">
        <f t="shared" ref="C184" si="332">C183/C179</f>
        <v>8.5618316448644628E-3</v>
      </c>
      <c r="D184" s="34">
        <f t="shared" ref="D184" si="333">D183/D179</f>
        <v>1.4715812940729165E-2</v>
      </c>
      <c r="E184" s="34">
        <f t="shared" ref="E184" si="334">E183/E179</f>
        <v>2.2606791022552013E-2</v>
      </c>
      <c r="F184" s="34">
        <f t="shared" ref="F184" si="335">F183/F179</f>
        <v>3.273404350160334E-2</v>
      </c>
      <c r="G184" s="34">
        <f t="shared" ref="G184" si="336">G183/G179</f>
        <v>4.5740282192699183E-2</v>
      </c>
      <c r="H184" s="34">
        <f t="shared" ref="H184" si="337">H183/H179</f>
        <v>6.0094207780547533E-2</v>
      </c>
      <c r="I184" s="34">
        <f t="shared" ref="I184" si="338">I183/I179</f>
        <v>7.5944305476444901E-2</v>
      </c>
      <c r="J184" s="34">
        <f t="shared" ref="J184" si="339">J183/J179</f>
        <v>9.3455341829271094E-2</v>
      </c>
      <c r="K184" s="34">
        <f t="shared" ref="K184" si="340">K183/K179</f>
        <v>0.11281015062152837</v>
      </c>
      <c r="L184" s="34">
        <f t="shared" ref="L184" si="341">L183/L179</f>
        <v>0.13421161465440234</v>
      </c>
    </row>
    <row r="185" spans="1:12" x14ac:dyDescent="0.45">
      <c r="A185" s="6" t="s">
        <v>138</v>
      </c>
      <c r="B185" s="8">
        <f>B183*(defaults!$H$44-defaults!$B$112*'Vehicles and Inputs'!$B$25*1000)*defaults!$J$44/10^6</f>
        <v>3403.4773242263309</v>
      </c>
      <c r="C185" s="8">
        <f>C183*(defaults!$H$44-defaults!$B$112*'Vehicles and Inputs'!$B$25*1000)*defaults!$J$44/10^6</f>
        <v>7821.7684458973845</v>
      </c>
      <c r="D185" s="8">
        <f>D183*(defaults!$H$44-defaults!$B$112*'Vehicles and Inputs'!$B$25*1000)*defaults!$J$44/10^6</f>
        <v>13557.460085998084</v>
      </c>
      <c r="E185" s="8">
        <f>E183*(defaults!$H$44-defaults!$B$112*'Vehicles and Inputs'!$B$25*1000)*defaults!$J$44/10^6</f>
        <v>21003.361155975239</v>
      </c>
      <c r="F185" s="8">
        <f>F183*(defaults!$H$44-defaults!$B$112*'Vehicles and Inputs'!$B$25*1000)*defaults!$J$44/10^6</f>
        <v>30669.404280795927</v>
      </c>
      <c r="G185" s="8">
        <f>G183*(defaults!$H$44-defaults!$B$112*'Vehicles and Inputs'!$B$25*1000)*defaults!$J$44/10^6</f>
        <v>43217.568540945045</v>
      </c>
      <c r="H185" s="8">
        <f>H183*(defaults!$H$44-defaults!$B$112*'Vehicles and Inputs'!$B$25*1000)*defaults!$J$44/10^6</f>
        <v>57259.810805187248</v>
      </c>
      <c r="I185" s="8">
        <f>I183*(defaults!$H$44-defaults!$B$112*'Vehicles and Inputs'!$B$25*1000)*defaults!$J$44/10^6</f>
        <v>72974.027141507933</v>
      </c>
      <c r="J185" s="8">
        <f>J183*(defaults!$H$44-defaults!$B$112*'Vehicles and Inputs'!$B$25*1000)*defaults!$J$44/10^6</f>
        <v>90559.295250255658</v>
      </c>
      <c r="K185" s="8">
        <f>K183*(defaults!$H$44-defaults!$B$112*'Vehicles and Inputs'!$B$25*1000)*defaults!$J$44/10^6</f>
        <v>110238.3965072354</v>
      </c>
      <c r="L185" s="8">
        <f>L183*(defaults!$H$44-defaults!$B$112*'Vehicles and Inputs'!$B$25*1000)*defaults!$J$44/10^6</f>
        <v>132260.63830005832</v>
      </c>
    </row>
    <row r="186" spans="1:12" x14ac:dyDescent="0.45">
      <c r="A186" s="6" t="s">
        <v>189</v>
      </c>
      <c r="B186" s="19">
        <f>B183*defaults!$J$19*defaults!$B$112/10^6</f>
        <v>5.5823095785005874</v>
      </c>
      <c r="C186" s="19">
        <f>C183*defaults!$J$19*defaults!$B$112/10^6</f>
        <v>12.8290947042734</v>
      </c>
      <c r="D186" s="19">
        <f>D183*defaults!$J$19*defaults!$B$112/10^6</f>
        <v>22.236651544434867</v>
      </c>
      <c r="E186" s="19">
        <f>E183*defaults!$J$19*defaults!$B$112/10^6</f>
        <v>34.449256743134043</v>
      </c>
      <c r="F186" s="19">
        <f>F183*defaults!$J$19*defaults!$B$112/10^6</f>
        <v>50.303290715331002</v>
      </c>
      <c r="G186" s="19">
        <f>G183*defaults!$J$19*defaults!$B$112/10^6</f>
        <v>70.884517169646287</v>
      </c>
      <c r="H186" s="19">
        <f>H183*defaults!$J$19*defaults!$B$112/10^6</f>
        <v>93.916297912632146</v>
      </c>
      <c r="I186" s="19">
        <f>I183*defaults!$J$19*defaults!$B$112/10^6</f>
        <v>119.69041421082552</v>
      </c>
      <c r="J186" s="19">
        <f>J183*defaults!$J$19*defaults!$B$112/10^6</f>
        <v>148.53338898406813</v>
      </c>
      <c r="K186" s="19">
        <f>K183*defaults!$J$19*defaults!$B$112/10^6</f>
        <v>180.81062340580556</v>
      </c>
      <c r="L186" s="19">
        <f>L183*defaults!$J$19*defaults!$B$112/10^6</f>
        <v>216.93102603786264</v>
      </c>
    </row>
    <row r="188" spans="1:12" x14ac:dyDescent="0.45">
      <c r="A188" s="3" t="s">
        <v>175</v>
      </c>
      <c r="B188" s="4">
        <v>2020</v>
      </c>
      <c r="C188" s="4">
        <v>2021</v>
      </c>
      <c r="D188" s="4">
        <v>2022</v>
      </c>
      <c r="E188" s="4">
        <v>2023</v>
      </c>
      <c r="F188" s="4">
        <v>2024</v>
      </c>
      <c r="G188" s="4">
        <v>2025</v>
      </c>
      <c r="H188" s="4">
        <v>2026</v>
      </c>
      <c r="I188" s="4">
        <v>2027</v>
      </c>
      <c r="J188" s="4">
        <v>2028</v>
      </c>
      <c r="K188" s="4">
        <v>2029</v>
      </c>
      <c r="L188" s="4">
        <v>2030</v>
      </c>
    </row>
    <row r="189" spans="1:12" x14ac:dyDescent="0.45">
      <c r="A189" s="6" t="s">
        <v>165</v>
      </c>
      <c r="B189" s="8">
        <f>'Vehicles and Inputs'!E12*(100%+'Vehicles and Inputs'!B28)^(2020-'Vehicles and Inputs'!B18)</f>
        <v>1384675.56299</v>
      </c>
      <c r="C189" s="8">
        <f>B189*(100%+'Vehicles and Inputs'!$B$28)</f>
        <v>1396888.4014555719</v>
      </c>
      <c r="D189" s="8">
        <f>C189*(100%+'Vehicles and Inputs'!$B$28)</f>
        <v>1409208.95715641</v>
      </c>
      <c r="E189" s="8">
        <f>D189*(100%+'Vehicles and Inputs'!$B$28)</f>
        <v>1421638.1801585297</v>
      </c>
      <c r="F189" s="8">
        <f>E189*(100%+'Vehicles and Inputs'!$B$28)</f>
        <v>1434177.0289075279</v>
      </c>
      <c r="G189" s="8">
        <f>F189*(100%+'Vehicles and Inputs'!$B$28)</f>
        <v>1446826.4703024924</v>
      </c>
      <c r="H189" s="8">
        <f>G189*(100%+'Vehicles and Inputs'!$B$28)</f>
        <v>1459587.4797705605</v>
      </c>
      <c r="I189" s="8">
        <f>H189*(100%+'Vehicles and Inputs'!$B$28)</f>
        <v>1472461.0413421369</v>
      </c>
      <c r="J189" s="8">
        <f>I189*(100%+'Vehicles and Inputs'!$B$28)</f>
        <v>1485448.1477267747</v>
      </c>
      <c r="K189" s="8">
        <f>J189*(100%+'Vehicles and Inputs'!$B$28)</f>
        <v>1498549.800389725</v>
      </c>
      <c r="L189" s="8">
        <f>K189*(100%+'Vehicles and Inputs'!$B$28)</f>
        <v>1511767.0096291625</v>
      </c>
    </row>
    <row r="190" spans="1:12" x14ac:dyDescent="0.45">
      <c r="A190" s="6" t="s">
        <v>166</v>
      </c>
      <c r="B190" s="8">
        <f>'Vehicles and Inputs'!E12*(100%+'Vehicles and Inputs'!B28)^(2019-'Vehicles and Inputs'!B18)*defaults!C99</f>
        <v>68628.475000000006</v>
      </c>
      <c r="C190" s="8">
        <f>B189*defaults!$C$99</f>
        <v>69233.778149500009</v>
      </c>
      <c r="D190" s="8">
        <f>C189*defaults!$C$99</f>
        <v>69844.420072778594</v>
      </c>
      <c r="E190" s="8">
        <f>D189*defaults!$C$99</f>
        <v>70460.447857820502</v>
      </c>
      <c r="F190" s="8">
        <f>E189*defaults!$C$99</f>
        <v>71081.909007926486</v>
      </c>
      <c r="G190" s="8">
        <f>F189*defaults!$C$99</f>
        <v>71708.851445376393</v>
      </c>
      <c r="H190" s="8">
        <f>G189*defaults!$C$99</f>
        <v>72341.323515124619</v>
      </c>
      <c r="I190" s="8">
        <f>H189*defaults!$C$99</f>
        <v>72979.373988528023</v>
      </c>
      <c r="J190" s="8">
        <f>I189*defaults!$C$99</f>
        <v>73623.052067106852</v>
      </c>
      <c r="K190" s="8">
        <f>J189*defaults!$C$99</f>
        <v>74272.407386338731</v>
      </c>
      <c r="L190" s="8">
        <f>K189*defaults!$C$99</f>
        <v>74927.490019486257</v>
      </c>
    </row>
    <row r="191" spans="1:12" x14ac:dyDescent="0.45">
      <c r="A191" s="6" t="s">
        <v>167</v>
      </c>
      <c r="B191" s="8">
        <f>B189-'Vehicles and Inputs'!E12*(100%+'Vehicles and Inputs'!B28)^(2019-'Vehicles and Inputs'!B18)</f>
        <v>12106.062990000006</v>
      </c>
      <c r="C191" s="8">
        <f>C189-B189</f>
        <v>12212.838465571869</v>
      </c>
      <c r="D191" s="8">
        <f t="shared" ref="D191:L191" si="342">D189-C189</f>
        <v>12320.5557008381</v>
      </c>
      <c r="E191" s="8">
        <f t="shared" si="342"/>
        <v>12429.223002119688</v>
      </c>
      <c r="F191" s="8">
        <f t="shared" si="342"/>
        <v>12538.848748998251</v>
      </c>
      <c r="G191" s="8">
        <f t="shared" si="342"/>
        <v>12649.441394964466</v>
      </c>
      <c r="H191" s="8">
        <f t="shared" si="342"/>
        <v>12761.009468068136</v>
      </c>
      <c r="I191" s="8">
        <f t="shared" si="342"/>
        <v>12873.5615715764</v>
      </c>
      <c r="J191" s="8">
        <f t="shared" si="342"/>
        <v>12987.106384637766</v>
      </c>
      <c r="K191" s="8">
        <f t="shared" si="342"/>
        <v>13101.652662950335</v>
      </c>
      <c r="L191" s="8">
        <f t="shared" si="342"/>
        <v>13217.209239437478</v>
      </c>
    </row>
    <row r="192" spans="1:12" x14ac:dyDescent="0.45">
      <c r="A192" s="6" t="s">
        <v>168</v>
      </c>
      <c r="B192" s="8">
        <f t="shared" ref="B192:L192" si="343">(B190+B191)*B5</f>
        <v>2035.96357903182</v>
      </c>
      <c r="C192" s="8">
        <f t="shared" si="343"/>
        <v>2643.9872126784712</v>
      </c>
      <c r="D192" s="8">
        <f t="shared" si="343"/>
        <v>3433.5920606848927</v>
      </c>
      <c r="E192" s="8">
        <f t="shared" si="343"/>
        <v>4459.0058464220238</v>
      </c>
      <c r="F192" s="8">
        <f t="shared" si="343"/>
        <v>5790.6509530021849</v>
      </c>
      <c r="G192" s="8">
        <f t="shared" si="343"/>
        <v>7519.980824068999</v>
      </c>
      <c r="H192" s="8">
        <f t="shared" si="343"/>
        <v>8418.4256064613401</v>
      </c>
      <c r="I192" s="8">
        <f t="shared" si="343"/>
        <v>9424.2114906320621</v>
      </c>
      <c r="J192" s="8">
        <f t="shared" si="343"/>
        <v>10550.162984393826</v>
      </c>
      <c r="K192" s="8">
        <f t="shared" si="343"/>
        <v>11810.636795228433</v>
      </c>
      <c r="L192" s="8">
        <f t="shared" si="343"/>
        <v>13221.70488883856</v>
      </c>
    </row>
    <row r="193" spans="1:12" x14ac:dyDescent="0.45">
      <c r="A193" s="6" t="s">
        <v>169</v>
      </c>
      <c r="B193" s="8">
        <f>B192</f>
        <v>2035.96357903182</v>
      </c>
      <c r="C193" s="8">
        <f>B193+C192</f>
        <v>4679.950791710291</v>
      </c>
      <c r="D193" s="8">
        <f t="shared" ref="D193" si="344">C193+D192</f>
        <v>8113.5428523951832</v>
      </c>
      <c r="E193" s="8">
        <f t="shared" ref="E193" si="345">D193+E192</f>
        <v>12572.548698817207</v>
      </c>
      <c r="F193" s="8">
        <f t="shared" ref="F193" si="346">E193+F192</f>
        <v>18363.199651819392</v>
      </c>
      <c r="G193" s="8">
        <f t="shared" ref="G193" si="347">F193+G192</f>
        <v>25883.180475888392</v>
      </c>
      <c r="H193" s="8">
        <f t="shared" ref="H193" si="348">G193+H192</f>
        <v>34301.606082349732</v>
      </c>
      <c r="I193" s="8">
        <f t="shared" ref="I193" si="349">H193+I192</f>
        <v>43725.817572981796</v>
      </c>
      <c r="J193" s="8">
        <f t="shared" ref="J193" si="350">I193+J192</f>
        <v>54275.980557375624</v>
      </c>
      <c r="K193" s="8">
        <f t="shared" ref="K193" si="351">J193+K192</f>
        <v>66086.617352604051</v>
      </c>
      <c r="L193" s="8">
        <f t="shared" ref="L193" si="352">K193+L192</f>
        <v>79308.322241442613</v>
      </c>
    </row>
    <row r="194" spans="1:12" x14ac:dyDescent="0.45">
      <c r="A194" s="6" t="s">
        <v>137</v>
      </c>
      <c r="B194" s="34">
        <f>B193/B189</f>
        <v>1.4703542356416406E-3</v>
      </c>
      <c r="C194" s="34">
        <f t="shared" ref="C194" si="353">C193/C189</f>
        <v>3.3502682009770679E-3</v>
      </c>
      <c r="D194" s="34">
        <f t="shared" ref="D194" si="354">D193/D189</f>
        <v>5.7575158114004594E-3</v>
      </c>
      <c r="E194" s="34">
        <f t="shared" ref="E194" si="355">E193/E189</f>
        <v>8.8437050117880327E-3</v>
      </c>
      <c r="F194" s="34">
        <f t="shared" ref="F194" si="356">F193/F189</f>
        <v>1.28039978898612E-2</v>
      </c>
      <c r="G194" s="34">
        <f t="shared" ref="G194" si="357">G193/G189</f>
        <v>1.7889623259710555E-2</v>
      </c>
      <c r="H194" s="34">
        <f t="shared" ref="H194" si="358">H193/H189</f>
        <v>2.3500890873455398E-2</v>
      </c>
      <c r="I194" s="34">
        <f t="shared" ref="I194" si="359">I193/I189</f>
        <v>2.9695738186136356E-2</v>
      </c>
      <c r="J194" s="34">
        <f t="shared" ref="J194" si="360">J193/J189</f>
        <v>3.6538455172895647E-2</v>
      </c>
      <c r="K194" s="34">
        <f t="shared" ref="K194" si="361">K193/K189</f>
        <v>4.4100381138762974E-2</v>
      </c>
      <c r="L194" s="34">
        <f t="shared" ref="L194" si="362">L193/L189</f>
        <v>5.2460677959163163E-2</v>
      </c>
    </row>
    <row r="195" spans="1:12" x14ac:dyDescent="0.45">
      <c r="A195" s="6" t="s">
        <v>138</v>
      </c>
      <c r="B195" s="8">
        <f>B193*(defaults!$H$45-defaults!$B$113*'Vehicles and Inputs'!$B$25*1000)*defaults!$J$45/10^6</f>
        <v>7306.3269202864376</v>
      </c>
      <c r="C195" s="8">
        <f>C193*(defaults!$H$45-defaults!$B$113*'Vehicles and Inputs'!$B$25*1000)*defaults!$J$45/10^6</f>
        <v>16794.627766057067</v>
      </c>
      <c r="D195" s="8">
        <f>D193*(defaults!$H$45-defaults!$B$113*'Vehicles and Inputs'!$B$25*1000)*defaults!$J$45/10^6</f>
        <v>29116.530949705193</v>
      </c>
      <c r="E195" s="8">
        <f>E193*(defaults!$H$45-defaults!$B$113*'Vehicles and Inputs'!$B$25*1000)*defaults!$J$45/10^6</f>
        <v>45118.268303435463</v>
      </c>
      <c r="F195" s="8">
        <f>F193*(defaults!$H$45-defaults!$B$113*'Vehicles and Inputs'!$B$25*1000)*defaults!$J$45/10^6</f>
        <v>65898.791776267652</v>
      </c>
      <c r="G195" s="8">
        <f>G193*(defaults!$H$45-defaults!$B$113*'Vehicles and Inputs'!$B$25*1000)*defaults!$J$45/10^6</f>
        <v>92885.246200497029</v>
      </c>
      <c r="H195" s="8">
        <f>H193*(defaults!$H$45-defaults!$B$113*'Vehicles and Inputs'!$B$25*1000)*defaults!$J$45/10^6</f>
        <v>123095.88958743153</v>
      </c>
      <c r="I195" s="8">
        <f>I193*(defaults!$H$45-defaults!$B$113*'Vehicles and Inputs'!$B$25*1000)*defaults!$J$45/10^6</f>
        <v>156915.92980112814</v>
      </c>
      <c r="J195" s="8">
        <f>J193*(defaults!$H$45-defaults!$B$113*'Vehicles and Inputs'!$B$25*1000)*defaults!$J$45/10^6</f>
        <v>194776.597162841</v>
      </c>
      <c r="K195" s="8">
        <f>K193*(defaults!$H$45-defaults!$B$113*'Vehicles and Inputs'!$B$25*1000)*defaults!$J$45/10^6</f>
        <v>237160.64295394422</v>
      </c>
      <c r="L195" s="8">
        <f>L193*(defaults!$H$45-defaults!$B$113*'Vehicles and Inputs'!$B$25*1000)*defaults!$J$45/10^6</f>
        <v>284608.49484888924</v>
      </c>
    </row>
    <row r="196" spans="1:12" x14ac:dyDescent="0.45">
      <c r="A196" s="6" t="s">
        <v>189</v>
      </c>
      <c r="B196" s="19">
        <f>B193*defaults!$J$20*defaults!$B$113/10^6</f>
        <v>8.1438543161272801</v>
      </c>
      <c r="C196" s="19">
        <f>C193*defaults!$J$20*defaults!$B$113/10^6</f>
        <v>18.719803166841164</v>
      </c>
      <c r="D196" s="19">
        <f>D193*defaults!$J$20*defaults!$B$113/10^6</f>
        <v>32.454171409580731</v>
      </c>
      <c r="E196" s="19">
        <f>E193*defaults!$J$20*defaults!$B$113/10^6</f>
        <v>50.290194795268832</v>
      </c>
      <c r="F196" s="19">
        <f>F193*defaults!$J$20*defaults!$B$113/10^6</f>
        <v>73.452798607277572</v>
      </c>
      <c r="G196" s="19">
        <f>G193*defaults!$J$20*defaults!$B$113/10^6</f>
        <v>103.53272190355358</v>
      </c>
      <c r="H196" s="19">
        <f>H193*defaults!$J$20*defaults!$B$113/10^6</f>
        <v>137.20642432939894</v>
      </c>
      <c r="I196" s="19">
        <f>I193*defaults!$J$20*defaults!$B$113/10^6</f>
        <v>174.90327029192721</v>
      </c>
      <c r="J196" s="19">
        <f>J193*defaults!$J$20*defaults!$B$113/10^6</f>
        <v>217.1039222295025</v>
      </c>
      <c r="K196" s="19">
        <f>K193*defaults!$J$20*defaults!$B$113/10^6</f>
        <v>264.34646941041626</v>
      </c>
      <c r="L196" s="19">
        <f>L193*defaults!$J$20*defaults!$B$113/10^6</f>
        <v>317.23328896577044</v>
      </c>
    </row>
    <row r="198" spans="1:12" x14ac:dyDescent="0.45">
      <c r="A198" s="3" t="s">
        <v>176</v>
      </c>
      <c r="B198" s="4">
        <v>2020</v>
      </c>
      <c r="C198" s="4">
        <v>2021</v>
      </c>
      <c r="D198" s="4">
        <v>2022</v>
      </c>
      <c r="E198" s="4">
        <v>2023</v>
      </c>
      <c r="F198" s="4">
        <v>2024</v>
      </c>
      <c r="G198" s="4">
        <v>2025</v>
      </c>
      <c r="H198" s="4">
        <v>2026</v>
      </c>
      <c r="I198" s="4">
        <v>2027</v>
      </c>
      <c r="J198" s="4">
        <v>2028</v>
      </c>
      <c r="K198" s="4">
        <v>2029</v>
      </c>
      <c r="L198" s="4">
        <v>2030</v>
      </c>
    </row>
    <row r="199" spans="1:12" x14ac:dyDescent="0.45">
      <c r="A199" s="6" t="s">
        <v>165</v>
      </c>
      <c r="B199" s="8">
        <f>B189</f>
        <v>1384675.56299</v>
      </c>
      <c r="C199" s="8">
        <f t="shared" ref="C199:L199" si="363">C189</f>
        <v>1396888.4014555719</v>
      </c>
      <c r="D199" s="8">
        <f t="shared" si="363"/>
        <v>1409208.95715641</v>
      </c>
      <c r="E199" s="8">
        <f t="shared" si="363"/>
        <v>1421638.1801585297</v>
      </c>
      <c r="F199" s="8">
        <f t="shared" si="363"/>
        <v>1434177.0289075279</v>
      </c>
      <c r="G199" s="8">
        <f t="shared" si="363"/>
        <v>1446826.4703024924</v>
      </c>
      <c r="H199" s="8">
        <f t="shared" si="363"/>
        <v>1459587.4797705605</v>
      </c>
      <c r="I199" s="8">
        <f t="shared" si="363"/>
        <v>1472461.0413421369</v>
      </c>
      <c r="J199" s="8">
        <f t="shared" si="363"/>
        <v>1485448.1477267747</v>
      </c>
      <c r="K199" s="8">
        <f t="shared" si="363"/>
        <v>1498549.800389725</v>
      </c>
      <c r="L199" s="8">
        <f t="shared" si="363"/>
        <v>1511767.0096291625</v>
      </c>
    </row>
    <row r="200" spans="1:12" x14ac:dyDescent="0.45">
      <c r="A200" s="6" t="s">
        <v>166</v>
      </c>
      <c r="B200" s="8">
        <f>B190</f>
        <v>68628.475000000006</v>
      </c>
      <c r="C200" s="8">
        <f>B199*defaults!$C$99</f>
        <v>69233.778149500009</v>
      </c>
      <c r="D200" s="8">
        <f>C199*defaults!$C$99</f>
        <v>69844.420072778594</v>
      </c>
      <c r="E200" s="8">
        <f>D199*defaults!$C$99</f>
        <v>70460.447857820502</v>
      </c>
      <c r="F200" s="8">
        <f>E199*defaults!$C$99</f>
        <v>71081.909007926486</v>
      </c>
      <c r="G200" s="8">
        <f>F199*defaults!$C$99</f>
        <v>71708.851445376393</v>
      </c>
      <c r="H200" s="8">
        <f>G199*defaults!$C$99</f>
        <v>72341.323515124619</v>
      </c>
      <c r="I200" s="8">
        <f>H199*defaults!$C$99</f>
        <v>72979.373988528023</v>
      </c>
      <c r="J200" s="8">
        <f>I199*defaults!$C$99</f>
        <v>73623.052067106852</v>
      </c>
      <c r="K200" s="8">
        <f>J199*defaults!$C$99</f>
        <v>74272.407386338731</v>
      </c>
      <c r="L200" s="8">
        <f>K199*defaults!$C$99</f>
        <v>74927.490019486257</v>
      </c>
    </row>
    <row r="201" spans="1:12" x14ac:dyDescent="0.45">
      <c r="A201" s="6" t="s">
        <v>167</v>
      </c>
      <c r="B201" s="8">
        <f>B191</f>
        <v>12106.062990000006</v>
      </c>
      <c r="C201" s="8">
        <f>C199-B199</f>
        <v>12212.838465571869</v>
      </c>
      <c r="D201" s="8">
        <f t="shared" ref="D201:L201" si="364">D199-C199</f>
        <v>12320.5557008381</v>
      </c>
      <c r="E201" s="8">
        <f t="shared" si="364"/>
        <v>12429.223002119688</v>
      </c>
      <c r="F201" s="8">
        <f t="shared" si="364"/>
        <v>12538.848748998251</v>
      </c>
      <c r="G201" s="8">
        <f t="shared" si="364"/>
        <v>12649.441394964466</v>
      </c>
      <c r="H201" s="8">
        <f t="shared" si="364"/>
        <v>12761.009468068136</v>
      </c>
      <c r="I201" s="8">
        <f t="shared" si="364"/>
        <v>12873.5615715764</v>
      </c>
      <c r="J201" s="8">
        <f t="shared" si="364"/>
        <v>12987.106384637766</v>
      </c>
      <c r="K201" s="8">
        <f t="shared" si="364"/>
        <v>13101.652662950335</v>
      </c>
      <c r="L201" s="8">
        <f t="shared" si="364"/>
        <v>13217.209239437478</v>
      </c>
    </row>
    <row r="202" spans="1:12" x14ac:dyDescent="0.45">
      <c r="A202" s="6" t="s">
        <v>168</v>
      </c>
      <c r="B202" s="8">
        <f t="shared" ref="B202:L202" si="365">(B200+B201)*B6</f>
        <v>4071.92715806364</v>
      </c>
      <c r="C202" s="8">
        <f t="shared" si="365"/>
        <v>5287.9744253569424</v>
      </c>
      <c r="D202" s="8">
        <f t="shared" si="365"/>
        <v>6867.1841213697853</v>
      </c>
      <c r="E202" s="8">
        <f t="shared" si="365"/>
        <v>8918.0116928440475</v>
      </c>
      <c r="F202" s="8">
        <f t="shared" si="365"/>
        <v>11581.30190600437</v>
      </c>
      <c r="G202" s="8">
        <f t="shared" si="365"/>
        <v>15039.961648137998</v>
      </c>
      <c r="H202" s="8">
        <f t="shared" si="365"/>
        <v>16836.85121292268</v>
      </c>
      <c r="I202" s="8">
        <f t="shared" si="365"/>
        <v>18848.422981264124</v>
      </c>
      <c r="J202" s="8">
        <f t="shared" si="365"/>
        <v>21100.325968787653</v>
      </c>
      <c r="K202" s="8">
        <f t="shared" si="365"/>
        <v>23621.273590456865</v>
      </c>
      <c r="L202" s="8">
        <f t="shared" si="365"/>
        <v>26443.40977767712</v>
      </c>
    </row>
    <row r="203" spans="1:12" x14ac:dyDescent="0.45">
      <c r="A203" s="6" t="s">
        <v>169</v>
      </c>
      <c r="B203" s="8">
        <f>B202</f>
        <v>4071.92715806364</v>
      </c>
      <c r="C203" s="8">
        <f>B203+C202</f>
        <v>9359.901583420582</v>
      </c>
      <c r="D203" s="8">
        <f t="shared" ref="D203" si="366">C203+D202</f>
        <v>16227.085704790366</v>
      </c>
      <c r="E203" s="8">
        <f t="shared" ref="E203" si="367">D203+E202</f>
        <v>25145.097397634414</v>
      </c>
      <c r="F203" s="8">
        <f t="shared" ref="F203" si="368">E203+F202</f>
        <v>36726.399303638784</v>
      </c>
      <c r="G203" s="8">
        <f t="shared" ref="G203" si="369">F203+G202</f>
        <v>51766.360951776784</v>
      </c>
      <c r="H203" s="8">
        <f t="shared" ref="H203" si="370">G203+H202</f>
        <v>68603.212164699464</v>
      </c>
      <c r="I203" s="8">
        <f t="shared" ref="I203" si="371">H203+I202</f>
        <v>87451.635145963592</v>
      </c>
      <c r="J203" s="8">
        <f t="shared" ref="J203" si="372">I203+J202</f>
        <v>108551.96111475125</v>
      </c>
      <c r="K203" s="8">
        <f t="shared" ref="K203" si="373">J203+K202</f>
        <v>132173.2347052081</v>
      </c>
      <c r="L203" s="8">
        <f t="shared" ref="L203" si="374">K203+L202</f>
        <v>158616.64448288523</v>
      </c>
    </row>
    <row r="204" spans="1:12" x14ac:dyDescent="0.45">
      <c r="A204" s="6" t="s">
        <v>137</v>
      </c>
      <c r="B204" s="34">
        <f>B203/B199</f>
        <v>2.9407084712832813E-3</v>
      </c>
      <c r="C204" s="34">
        <f t="shared" ref="C204" si="375">C203/C199</f>
        <v>6.7005364019541358E-3</v>
      </c>
      <c r="D204" s="34">
        <f t="shared" ref="D204" si="376">D203/D199</f>
        <v>1.1515031622800919E-2</v>
      </c>
      <c r="E204" s="34">
        <f t="shared" ref="E204" si="377">E203/E199</f>
        <v>1.7687410023576065E-2</v>
      </c>
      <c r="F204" s="34">
        <f t="shared" ref="F204" si="378">F203/F199</f>
        <v>2.5607995779722399E-2</v>
      </c>
      <c r="G204" s="34">
        <f t="shared" ref="G204" si="379">G203/G199</f>
        <v>3.5779246519421111E-2</v>
      </c>
      <c r="H204" s="34">
        <f t="shared" ref="H204" si="380">H203/H199</f>
        <v>4.7001781746910797E-2</v>
      </c>
      <c r="I204" s="34">
        <f t="shared" ref="I204" si="381">I203/I199</f>
        <v>5.9391476372272711E-2</v>
      </c>
      <c r="J204" s="34">
        <f t="shared" ref="J204" si="382">J203/J199</f>
        <v>7.3076910345791293E-2</v>
      </c>
      <c r="K204" s="34">
        <f t="shared" ref="K204" si="383">K203/K199</f>
        <v>8.8200762277525949E-2</v>
      </c>
      <c r="L204" s="34">
        <f t="shared" ref="L204" si="384">L203/L199</f>
        <v>0.10492135591832633</v>
      </c>
    </row>
    <row r="205" spans="1:12" x14ac:dyDescent="0.45">
      <c r="A205" s="6" t="s">
        <v>138</v>
      </c>
      <c r="B205" s="8">
        <f>B203*(defaults!$H$45-defaults!$B$113*'Vehicles and Inputs'!$B$25*1000)*defaults!$J$45/10^6</f>
        <v>14612.653840572875</v>
      </c>
      <c r="C205" s="8">
        <f>C203*(defaults!$H$45-defaults!$B$113*'Vehicles and Inputs'!$B$25*1000)*defaults!$J$45/10^6</f>
        <v>33589.255532114134</v>
      </c>
      <c r="D205" s="8">
        <f>D203*(defaults!$H$45-defaults!$B$113*'Vehicles and Inputs'!$B$25*1000)*defaults!$J$45/10^6</f>
        <v>58233.061899410386</v>
      </c>
      <c r="E205" s="8">
        <f>E203*(defaults!$H$45-defaults!$B$113*'Vehicles and Inputs'!$B$25*1000)*defaults!$J$45/10^6</f>
        <v>90236.536606870926</v>
      </c>
      <c r="F205" s="8">
        <f>F203*(defaults!$H$45-defaults!$B$113*'Vehicles and Inputs'!$B$25*1000)*defaults!$J$45/10^6</f>
        <v>131797.5835525353</v>
      </c>
      <c r="G205" s="8">
        <f>G203*(defaults!$H$45-defaults!$B$113*'Vehicles and Inputs'!$B$25*1000)*defaults!$J$45/10^6</f>
        <v>185770.49240099406</v>
      </c>
      <c r="H205" s="8">
        <f>H203*(defaults!$H$45-defaults!$B$113*'Vehicles and Inputs'!$B$25*1000)*defaults!$J$45/10^6</f>
        <v>246191.77917486307</v>
      </c>
      <c r="I205" s="8">
        <f>I203*(defaults!$H$45-defaults!$B$113*'Vehicles and Inputs'!$B$25*1000)*defaults!$J$45/10^6</f>
        <v>313831.85960225627</v>
      </c>
      <c r="J205" s="8">
        <f>J203*(defaults!$H$45-defaults!$B$113*'Vehicles and Inputs'!$B$25*1000)*defaults!$J$45/10^6</f>
        <v>389553.19432568201</v>
      </c>
      <c r="K205" s="8">
        <f>K203*(defaults!$H$45-defaults!$B$113*'Vehicles and Inputs'!$B$25*1000)*defaults!$J$45/10^6</f>
        <v>474321.28590788844</v>
      </c>
      <c r="L205" s="8">
        <f>L203*(defaults!$H$45-defaults!$B$113*'Vehicles and Inputs'!$B$25*1000)*defaults!$J$45/10^6</f>
        <v>569216.98969777848</v>
      </c>
    </row>
    <row r="206" spans="1:12" x14ac:dyDescent="0.45">
      <c r="A206" s="6" t="s">
        <v>189</v>
      </c>
      <c r="B206" s="19">
        <f>B203*defaults!$J$20*defaults!$B$113/10^6</f>
        <v>16.28770863225456</v>
      </c>
      <c r="C206" s="19">
        <f>C203*defaults!$J$20*defaults!$B$113/10^6</f>
        <v>37.439606333682327</v>
      </c>
      <c r="D206" s="19">
        <f>D203*defaults!$J$20*defaults!$B$113/10^6</f>
        <v>64.908342819161462</v>
      </c>
      <c r="E206" s="19">
        <f>E203*defaults!$J$20*defaults!$B$113/10^6</f>
        <v>100.58038959053766</v>
      </c>
      <c r="F206" s="19">
        <f>F203*defaults!$J$20*defaults!$B$113/10^6</f>
        <v>146.90559721455514</v>
      </c>
      <c r="G206" s="19">
        <f>G203*defaults!$J$20*defaults!$B$113/10^6</f>
        <v>207.06544380710716</v>
      </c>
      <c r="H206" s="19">
        <f>H203*defaults!$J$20*defaults!$B$113/10^6</f>
        <v>274.41284865879788</v>
      </c>
      <c r="I206" s="19">
        <f>I203*defaults!$J$20*defaults!$B$113/10^6</f>
        <v>349.80654058385443</v>
      </c>
      <c r="J206" s="19">
        <f>J203*defaults!$J$20*defaults!$B$113/10^6</f>
        <v>434.207844459005</v>
      </c>
      <c r="K206" s="19">
        <f>K203*defaults!$J$20*defaults!$B$113/10^6</f>
        <v>528.69293882083252</v>
      </c>
      <c r="L206" s="19">
        <f>L203*defaults!$J$20*defaults!$B$113/10^6</f>
        <v>634.46657793154088</v>
      </c>
    </row>
    <row r="207" spans="1:12" x14ac:dyDescent="0.45">
      <c r="B207" s="108"/>
      <c r="C207" s="108"/>
      <c r="D207" s="108"/>
      <c r="E207" s="108"/>
      <c r="F207" s="108"/>
      <c r="G207" s="108"/>
      <c r="H207" s="108"/>
      <c r="I207" s="108"/>
      <c r="J207" s="108"/>
      <c r="K207" s="108"/>
      <c r="L207" s="108"/>
    </row>
    <row r="208" spans="1:12" x14ac:dyDescent="0.45">
      <c r="A208" s="3" t="s">
        <v>609</v>
      </c>
      <c r="B208" s="4">
        <v>2020</v>
      </c>
      <c r="C208" s="4">
        <v>2021</v>
      </c>
      <c r="D208" s="4">
        <v>2022</v>
      </c>
      <c r="E208" s="4">
        <v>2023</v>
      </c>
      <c r="F208" s="4">
        <v>2024</v>
      </c>
      <c r="G208" s="4">
        <v>2025</v>
      </c>
      <c r="H208" s="4">
        <v>2026</v>
      </c>
      <c r="I208" s="4">
        <v>2027</v>
      </c>
      <c r="J208" s="4">
        <v>2028</v>
      </c>
      <c r="K208" s="4">
        <v>2029</v>
      </c>
      <c r="L208" s="4">
        <v>2030</v>
      </c>
    </row>
    <row r="209" spans="1:12" x14ac:dyDescent="0.45">
      <c r="A209" s="6" t="s">
        <v>165</v>
      </c>
      <c r="B209" s="8">
        <f>B199</f>
        <v>1384675.56299</v>
      </c>
      <c r="C209" s="8">
        <f t="shared" ref="C209:L209" si="385">C199</f>
        <v>1396888.4014555719</v>
      </c>
      <c r="D209" s="8">
        <f t="shared" si="385"/>
        <v>1409208.95715641</v>
      </c>
      <c r="E209" s="8">
        <f t="shared" si="385"/>
        <v>1421638.1801585297</v>
      </c>
      <c r="F209" s="8">
        <f t="shared" si="385"/>
        <v>1434177.0289075279</v>
      </c>
      <c r="G209" s="8">
        <f t="shared" si="385"/>
        <v>1446826.4703024924</v>
      </c>
      <c r="H209" s="8">
        <f t="shared" si="385"/>
        <v>1459587.4797705605</v>
      </c>
      <c r="I209" s="8">
        <f t="shared" si="385"/>
        <v>1472461.0413421369</v>
      </c>
      <c r="J209" s="8">
        <f t="shared" si="385"/>
        <v>1485448.1477267747</v>
      </c>
      <c r="K209" s="8">
        <f t="shared" si="385"/>
        <v>1498549.800389725</v>
      </c>
      <c r="L209" s="8">
        <f t="shared" si="385"/>
        <v>1511767.0096291625</v>
      </c>
    </row>
    <row r="210" spans="1:12" x14ac:dyDescent="0.45">
      <c r="A210" s="6" t="s">
        <v>166</v>
      </c>
      <c r="B210" s="8">
        <f>B200</f>
        <v>68628.475000000006</v>
      </c>
      <c r="C210" s="8">
        <f>B209*defaults!$C$99</f>
        <v>69233.778149500009</v>
      </c>
      <c r="D210" s="8">
        <f>C209*defaults!$C$99</f>
        <v>69844.420072778594</v>
      </c>
      <c r="E210" s="8">
        <f>D209*defaults!$C$99</f>
        <v>70460.447857820502</v>
      </c>
      <c r="F210" s="8">
        <f>E209*defaults!$C$99</f>
        <v>71081.909007926486</v>
      </c>
      <c r="G210" s="8">
        <f>F209*defaults!$C$99</f>
        <v>71708.851445376393</v>
      </c>
      <c r="H210" s="8">
        <f>G209*defaults!$C$99</f>
        <v>72341.323515124619</v>
      </c>
      <c r="I210" s="8">
        <f>H209*defaults!$C$99</f>
        <v>72979.373988528023</v>
      </c>
      <c r="J210" s="8">
        <f>I209*defaults!$C$99</f>
        <v>73623.052067106852</v>
      </c>
      <c r="K210" s="8">
        <f>J209*defaults!$C$99</f>
        <v>74272.407386338731</v>
      </c>
      <c r="L210" s="8">
        <f>K209*defaults!$C$99</f>
        <v>74927.490019486257</v>
      </c>
    </row>
    <row r="211" spans="1:12" x14ac:dyDescent="0.45">
      <c r="A211" s="6" t="s">
        <v>167</v>
      </c>
      <c r="B211" s="8">
        <f>B201</f>
        <v>12106.062990000006</v>
      </c>
      <c r="C211" s="8">
        <f>C209-B209</f>
        <v>12212.838465571869</v>
      </c>
      <c r="D211" s="8">
        <f t="shared" ref="D211" si="386">D209-C209</f>
        <v>12320.5557008381</v>
      </c>
      <c r="E211" s="8">
        <f t="shared" ref="E211" si="387">E209-D209</f>
        <v>12429.223002119688</v>
      </c>
      <c r="F211" s="8">
        <f t="shared" ref="F211" si="388">F209-E209</f>
        <v>12538.848748998251</v>
      </c>
      <c r="G211" s="8">
        <f t="shared" ref="G211" si="389">G209-F209</f>
        <v>12649.441394964466</v>
      </c>
      <c r="H211" s="8">
        <f t="shared" ref="H211" si="390">H209-G209</f>
        <v>12761.009468068136</v>
      </c>
      <c r="I211" s="8">
        <f t="shared" ref="I211" si="391">I209-H209</f>
        <v>12873.5615715764</v>
      </c>
      <c r="J211" s="8">
        <f t="shared" ref="J211" si="392">J209-I209</f>
        <v>12987.106384637766</v>
      </c>
      <c r="K211" s="8">
        <f t="shared" ref="K211" si="393">K209-J209</f>
        <v>13101.652662950335</v>
      </c>
      <c r="L211" s="8">
        <f t="shared" ref="L211" si="394">L209-K209</f>
        <v>13217.209239437478</v>
      </c>
    </row>
    <row r="212" spans="1:12" x14ac:dyDescent="0.45">
      <c r="A212" s="6" t="s">
        <v>168</v>
      </c>
      <c r="B212" s="8">
        <f t="shared" ref="B212:L212" si="395">(B210+B211)*B12</f>
        <v>0</v>
      </c>
      <c r="C212" s="8">
        <f t="shared" si="395"/>
        <v>47.741846501540472</v>
      </c>
      <c r="D212" s="8">
        <f t="shared" si="395"/>
        <v>3142.2702605875593</v>
      </c>
      <c r="E212" s="8">
        <f t="shared" si="395"/>
        <v>6544.8972824121556</v>
      </c>
      <c r="F212" s="8">
        <f t="shared" si="395"/>
        <v>11585.89935087107</v>
      </c>
      <c r="G212" s="8">
        <f t="shared" si="395"/>
        <v>18504.620166440844</v>
      </c>
      <c r="H212" s="8">
        <f t="shared" si="395"/>
        <v>27529.591585810991</v>
      </c>
      <c r="I212" s="8">
        <f t="shared" si="395"/>
        <v>38882.408481895975</v>
      </c>
      <c r="J212" s="8">
        <f t="shared" si="395"/>
        <v>52780.220304744573</v>
      </c>
      <c r="K212" s="8">
        <f t="shared" si="395"/>
        <v>69437.449182260083</v>
      </c>
      <c r="L212" s="8">
        <f t="shared" si="395"/>
        <v>88144.699258923734</v>
      </c>
    </row>
    <row r="213" spans="1:12" x14ac:dyDescent="0.45">
      <c r="A213" s="6" t="s">
        <v>169</v>
      </c>
      <c r="B213" s="8">
        <f>B212</f>
        <v>0</v>
      </c>
      <c r="C213" s="8">
        <f>B213+C212</f>
        <v>47.741846501540472</v>
      </c>
      <c r="D213" s="8">
        <f t="shared" ref="D213" si="396">C213+D212</f>
        <v>3190.0121070890996</v>
      </c>
      <c r="E213" s="8">
        <f t="shared" ref="E213" si="397">D213+E212</f>
        <v>9734.9093895012556</v>
      </c>
      <c r="F213" s="8">
        <f t="shared" ref="F213" si="398">E213+F212</f>
        <v>21320.808740372326</v>
      </c>
      <c r="G213" s="8">
        <f t="shared" ref="G213" si="399">F213+G212</f>
        <v>39825.428906813169</v>
      </c>
      <c r="H213" s="8">
        <f t="shared" ref="H213" si="400">G213+H212</f>
        <v>67355.020492624157</v>
      </c>
      <c r="I213" s="8">
        <f t="shared" ref="I213" si="401">H213+I212</f>
        <v>106237.42897452012</v>
      </c>
      <c r="J213" s="8">
        <f t="shared" ref="J213" si="402">I213+J212</f>
        <v>159017.6492792647</v>
      </c>
      <c r="K213" s="8">
        <f t="shared" ref="K213" si="403">J213+K212</f>
        <v>228455.09846152479</v>
      </c>
      <c r="L213" s="8">
        <f t="shared" ref="L213" si="404">K213+L212</f>
        <v>316599.79772044852</v>
      </c>
    </row>
    <row r="214" spans="1:12" x14ac:dyDescent="0.45">
      <c r="A214" s="6" t="s">
        <v>137</v>
      </c>
      <c r="B214" s="34">
        <f>B213/B209</f>
        <v>0</v>
      </c>
      <c r="C214" s="34">
        <f t="shared" ref="C214:L214" si="405">C213/C209</f>
        <v>3.4177280340929874E-5</v>
      </c>
      <c r="D214" s="34">
        <f t="shared" si="405"/>
        <v>2.2636899168779808E-3</v>
      </c>
      <c r="E214" s="34">
        <f t="shared" si="405"/>
        <v>6.8476701915924183E-3</v>
      </c>
      <c r="F214" s="34">
        <f t="shared" si="405"/>
        <v>1.4866232208874012E-2</v>
      </c>
      <c r="G214" s="34">
        <f t="shared" si="405"/>
        <v>2.7526057702335752E-2</v>
      </c>
      <c r="H214" s="34">
        <f t="shared" si="405"/>
        <v>4.6146614318185307E-2</v>
      </c>
      <c r="I214" s="34">
        <f t="shared" si="405"/>
        <v>7.2149568641684078E-2</v>
      </c>
      <c r="J214" s="34">
        <f t="shared" si="405"/>
        <v>0.10705028615277762</v>
      </c>
      <c r="K214" s="34">
        <f t="shared" si="405"/>
        <v>0.15245078835692408</v>
      </c>
      <c r="L214" s="34">
        <f t="shared" si="405"/>
        <v>0.20942367157364458</v>
      </c>
    </row>
    <row r="215" spans="1:12" x14ac:dyDescent="0.45">
      <c r="A215" s="6" t="s">
        <v>138</v>
      </c>
      <c r="B215" s="8">
        <f>B213*(defaults!$H$45-defaults!$B$113*'Vehicles and Inputs'!$B$25*1000)*defaults!$J$45/10^6</f>
        <v>0</v>
      </c>
      <c r="C215" s="8">
        <f>C213*(defaults!$H$45-defaults!$B$113*'Vehicles and Inputs'!$B$25*1000)*defaults!$J$45/10^6</f>
        <v>171.32798538776629</v>
      </c>
      <c r="D215" s="8">
        <f>D213*(defaults!$H$45-defaults!$B$113*'Vehicles and Inputs'!$B$25*1000)*defaults!$J$45/10^6</f>
        <v>11447.784024284103</v>
      </c>
      <c r="E215" s="8">
        <f>E213*(defaults!$H$45-defaults!$B$113*'Vehicles and Inputs'!$B$25*1000)*defaults!$J$45/10^6</f>
        <v>34935.021073847311</v>
      </c>
      <c r="F215" s="8">
        <f>F213*(defaults!$H$45-defaults!$B$113*'Vehicles and Inputs'!$B$25*1000)*defaults!$J$45/10^6</f>
        <v>76512.566563758795</v>
      </c>
      <c r="G215" s="8">
        <f>G213*(defaults!$H$45-defaults!$B$113*'Vehicles and Inputs'!$B$25*1000)*defaults!$J$45/10^6</f>
        <v>142918.86472358895</v>
      </c>
      <c r="H215" s="8">
        <f>H213*(defaults!$H$45-defaults!$B$113*'Vehicles and Inputs'!$B$25*1000)*defaults!$J$45/10^6</f>
        <v>241712.47683896477</v>
      </c>
      <c r="I215" s="8">
        <f>I213*(defaults!$H$45-defaults!$B$113*'Vehicles and Inputs'!$B$25*1000)*defaults!$J$45/10^6</f>
        <v>381247.18695983291</v>
      </c>
      <c r="J215" s="8">
        <f>J213*(defaults!$H$45-defaults!$B$113*'Vehicles and Inputs'!$B$25*1000)*defaults!$J$45/10^6</f>
        <v>570656.04890744493</v>
      </c>
      <c r="K215" s="8">
        <f>K213*(defaults!$H$45-defaults!$B$113*'Vehicles and Inputs'!$B$25*1000)*defaults!$J$45/10^6</f>
        <v>819841.59891498729</v>
      </c>
      <c r="L215" s="8">
        <f>L213*(defaults!$H$45-defaults!$B$113*'Vehicles and Inputs'!$B$25*1000)*defaults!$J$45/10^6</f>
        <v>1136160.6115479539</v>
      </c>
    </row>
    <row r="216" spans="1:12" x14ac:dyDescent="0.45">
      <c r="A216" s="6" t="s">
        <v>189</v>
      </c>
      <c r="B216" s="19">
        <f>B213*defaults!$J$20*defaults!$B$113/10^6</f>
        <v>0</v>
      </c>
      <c r="C216" s="19">
        <f>C213*defaults!$J$20*defaults!$B$113/10^6</f>
        <v>0.19096738600616192</v>
      </c>
      <c r="D216" s="19">
        <f>D213*defaults!$J$20*defaults!$B$113/10^6</f>
        <v>12.7600484283564</v>
      </c>
      <c r="E216" s="19">
        <f>E213*defaults!$J$20*defaults!$B$113/10^6</f>
        <v>38.939637558005025</v>
      </c>
      <c r="F216" s="19">
        <f>F213*defaults!$J$20*defaults!$B$113/10^6</f>
        <v>85.283234961489313</v>
      </c>
      <c r="G216" s="19">
        <f>G213*defaults!$J$20*defaults!$B$113/10^6</f>
        <v>159.30171562725266</v>
      </c>
      <c r="H216" s="19">
        <f>H213*defaults!$J$20*defaults!$B$113/10^6</f>
        <v>269.4200819704966</v>
      </c>
      <c r="I216" s="19">
        <f>I213*defaults!$J$20*defaults!$B$113/10^6</f>
        <v>424.94971589808051</v>
      </c>
      <c r="J216" s="19">
        <f>J213*defaults!$J$20*defaults!$B$113/10^6</f>
        <v>636.07059711705892</v>
      </c>
      <c r="K216" s="19">
        <f>K213*defaults!$J$20*defaults!$B$113/10^6</f>
        <v>913.82039384609914</v>
      </c>
      <c r="L216" s="19">
        <f>L213*defaults!$J$20*defaults!$B$113/10^6</f>
        <v>1266.3991908817943</v>
      </c>
    </row>
    <row r="217" spans="1:12" x14ac:dyDescent="0.45">
      <c r="A217" s="30" t="s">
        <v>713</v>
      </c>
      <c r="B217" s="107">
        <f>B12</f>
        <v>0</v>
      </c>
      <c r="C217" s="107">
        <f t="shared" ref="C217:L217" si="406">C12</f>
        <v>5.8617347761878344E-4</v>
      </c>
      <c r="D217" s="107">
        <f t="shared" si="406"/>
        <v>3.8243427092892142E-2</v>
      </c>
      <c r="E217" s="107">
        <f t="shared" si="406"/>
        <v>7.8959141887185891E-2</v>
      </c>
      <c r="F217" s="107">
        <f t="shared" si="406"/>
        <v>0.13855291032580516</v>
      </c>
      <c r="G217" s="107">
        <f t="shared" si="406"/>
        <v>0.21935745192785333</v>
      </c>
      <c r="H217" s="107">
        <f t="shared" si="406"/>
        <v>0.32348809510601706</v>
      </c>
      <c r="I217" s="107">
        <f t="shared" si="406"/>
        <v>0.45289550355182612</v>
      </c>
      <c r="J217" s="107">
        <f t="shared" si="406"/>
        <v>0.60939988158723202</v>
      </c>
      <c r="K217" s="107">
        <f t="shared" si="406"/>
        <v>0.79471469155821917</v>
      </c>
      <c r="L217" s="107">
        <f t="shared" si="406"/>
        <v>1</v>
      </c>
    </row>
    <row r="218" spans="1:12" x14ac:dyDescent="0.45">
      <c r="B218" s="108"/>
      <c r="C218" s="108"/>
      <c r="D218" s="108"/>
      <c r="E218" s="108"/>
      <c r="F218" s="108"/>
      <c r="G218" s="108"/>
      <c r="H218" s="108"/>
      <c r="I218" s="108"/>
      <c r="J218" s="108"/>
      <c r="K218" s="108"/>
      <c r="L218" s="108"/>
    </row>
    <row r="219" spans="1:12" x14ac:dyDescent="0.45">
      <c r="A219" s="3" t="s">
        <v>177</v>
      </c>
      <c r="B219" s="4">
        <v>2020</v>
      </c>
      <c r="C219" s="4">
        <v>2021</v>
      </c>
      <c r="D219" s="4">
        <v>2022</v>
      </c>
      <c r="E219" s="4">
        <v>2023</v>
      </c>
      <c r="F219" s="4">
        <v>2024</v>
      </c>
      <c r="G219" s="4">
        <v>2025</v>
      </c>
      <c r="H219" s="4">
        <v>2026</v>
      </c>
      <c r="I219" s="4">
        <v>2027</v>
      </c>
      <c r="J219" s="4">
        <v>2028</v>
      </c>
      <c r="K219" s="4">
        <v>2029</v>
      </c>
      <c r="L219" s="4">
        <v>2030</v>
      </c>
    </row>
    <row r="220" spans="1:12" x14ac:dyDescent="0.45">
      <c r="A220" s="6" t="s">
        <v>165</v>
      </c>
      <c r="B220" s="8">
        <f>'Vehicles and Inputs'!E13*(100%+'Vehicles and Inputs'!B28)^(2020-'Vehicles and Inputs'!B18)</f>
        <v>15282.61418</v>
      </c>
      <c r="C220" s="8">
        <f>B220*(100%+'Vehicles and Inputs'!$B$28)</f>
        <v>15417.406837067601</v>
      </c>
      <c r="D220" s="8">
        <f>C220*(100%+'Vehicles and Inputs'!$B$28)</f>
        <v>15553.388365370538</v>
      </c>
      <c r="E220" s="8">
        <f>D220*(100%+'Vehicles and Inputs'!$B$28)</f>
        <v>15690.569250753108</v>
      </c>
      <c r="F220" s="8">
        <f>E220*(100%+'Vehicles and Inputs'!$B$28)</f>
        <v>15828.96007154475</v>
      </c>
      <c r="G220" s="8">
        <f>F220*(100%+'Vehicles and Inputs'!$B$28)</f>
        <v>15968.571499375776</v>
      </c>
      <c r="H220" s="8">
        <f>G220*(100%+'Vehicles and Inputs'!$B$28)</f>
        <v>16109.414300000271</v>
      </c>
      <c r="I220" s="8">
        <f>H220*(100%+'Vehicles and Inputs'!$B$28)</f>
        <v>16251.499334126274</v>
      </c>
      <c r="J220" s="8">
        <f>I220*(100%+'Vehicles and Inputs'!$B$28)</f>
        <v>16394.837558253268</v>
      </c>
      <c r="K220" s="8">
        <f>J220*(100%+'Vehicles and Inputs'!$B$28)</f>
        <v>16539.440025517062</v>
      </c>
      <c r="L220" s="8">
        <f>K220*(100%+'Vehicles and Inputs'!$B$28)</f>
        <v>16685.317886542125</v>
      </c>
    </row>
    <row r="221" spans="1:12" x14ac:dyDescent="0.45">
      <c r="A221" s="6" t="s">
        <v>166</v>
      </c>
      <c r="B221" s="8">
        <f>'Vehicles and Inputs'!E13*(100%+'Vehicles and Inputs'!B28)^(2019-'Vehicles and Inputs'!B18)*defaults!C100</f>
        <v>757.45</v>
      </c>
      <c r="C221" s="8">
        <f>B220*defaults!$C$100</f>
        <v>764.13070900000002</v>
      </c>
      <c r="D221" s="8">
        <f>C220*defaults!$C$100</f>
        <v>770.87034185338007</v>
      </c>
      <c r="E221" s="8">
        <f>D220*defaults!$C$100</f>
        <v>777.6694182685269</v>
      </c>
      <c r="F221" s="8">
        <f>E220*defaults!$C$100</f>
        <v>784.5284625376554</v>
      </c>
      <c r="G221" s="8">
        <f>F220*defaults!$C$100</f>
        <v>791.44800357723761</v>
      </c>
      <c r="H221" s="8">
        <f>G220*defaults!$C$100</f>
        <v>798.42857496878878</v>
      </c>
      <c r="I221" s="8">
        <f>H220*defaults!$C$100</f>
        <v>805.47071500001357</v>
      </c>
      <c r="J221" s="8">
        <f>I220*defaults!$C$100</f>
        <v>812.57496670631372</v>
      </c>
      <c r="K221" s="8">
        <f>J220*defaults!$C$100</f>
        <v>819.74187791266343</v>
      </c>
      <c r="L221" s="8">
        <f>K220*defaults!$C$100</f>
        <v>826.97200127585313</v>
      </c>
    </row>
    <row r="222" spans="1:12" x14ac:dyDescent="0.45">
      <c r="A222" s="6" t="s">
        <v>167</v>
      </c>
      <c r="B222" s="8">
        <f>B220-'Vehicles and Inputs'!E13*(100%+'Vehicles and Inputs'!B28)^(2019-'Vehicles and Inputs'!B18)</f>
        <v>133.61418000000049</v>
      </c>
      <c r="C222" s="8">
        <f>C220-B220</f>
        <v>134.79265706760089</v>
      </c>
      <c r="D222" s="8">
        <f t="shared" ref="D222:L222" si="407">D220-C220</f>
        <v>135.98152830293657</v>
      </c>
      <c r="E222" s="8">
        <f t="shared" si="407"/>
        <v>137.18088538256961</v>
      </c>
      <c r="F222" s="8">
        <f t="shared" si="407"/>
        <v>138.39082079164291</v>
      </c>
      <c r="G222" s="8">
        <f t="shared" si="407"/>
        <v>139.61142783102514</v>
      </c>
      <c r="H222" s="8">
        <f t="shared" si="407"/>
        <v>140.84280062449579</v>
      </c>
      <c r="I222" s="8">
        <f t="shared" si="407"/>
        <v>142.08503412600294</v>
      </c>
      <c r="J222" s="8">
        <f t="shared" si="407"/>
        <v>143.33822412699374</v>
      </c>
      <c r="K222" s="8">
        <f t="shared" si="407"/>
        <v>144.6024672637941</v>
      </c>
      <c r="L222" s="8">
        <f t="shared" si="407"/>
        <v>145.87786102506288</v>
      </c>
    </row>
    <row r="223" spans="1:12" x14ac:dyDescent="0.45">
      <c r="A223" s="6" t="s">
        <v>168</v>
      </c>
      <c r="B223" s="8">
        <f t="shared" ref="B223:L223" si="408">(B221+B222)*B5</f>
        <v>22.47085649124001</v>
      </c>
      <c r="C223" s="8">
        <f t="shared" si="408"/>
        <v>29.181591376514024</v>
      </c>
      <c r="D223" s="8">
        <f t="shared" si="408"/>
        <v>37.896431566718839</v>
      </c>
      <c r="E223" s="8">
        <f t="shared" si="408"/>
        <v>49.213886486219621</v>
      </c>
      <c r="F223" s="8">
        <f t="shared" si="408"/>
        <v>63.911205434063724</v>
      </c>
      <c r="G223" s="8">
        <f t="shared" si="408"/>
        <v>82.997756764827756</v>
      </c>
      <c r="H223" s="8">
        <f t="shared" si="408"/>
        <v>92.913859380004297</v>
      </c>
      <c r="I223" s="8">
        <f t="shared" si="408"/>
        <v>104.01468185879484</v>
      </c>
      <c r="J223" s="8">
        <f t="shared" si="408"/>
        <v>116.44176783075964</v>
      </c>
      <c r="K223" s="8">
        <f t="shared" si="408"/>
        <v>130.35357175787107</v>
      </c>
      <c r="L223" s="8">
        <f t="shared" si="408"/>
        <v>145.92747934513739</v>
      </c>
    </row>
    <row r="224" spans="1:12" x14ac:dyDescent="0.45">
      <c r="A224" s="6" t="s">
        <v>169</v>
      </c>
      <c r="B224" s="8">
        <f>B223</f>
        <v>22.47085649124001</v>
      </c>
      <c r="C224" s="8">
        <f>B224+C223</f>
        <v>51.652447867754034</v>
      </c>
      <c r="D224" s="8">
        <f t="shared" ref="D224" si="409">C224+D223</f>
        <v>89.548879434472866</v>
      </c>
      <c r="E224" s="8">
        <f t="shared" ref="E224" si="410">D224+E223</f>
        <v>138.76276592069249</v>
      </c>
      <c r="F224" s="8">
        <f t="shared" ref="F224" si="411">E224+F223</f>
        <v>202.67397135475622</v>
      </c>
      <c r="G224" s="8">
        <f t="shared" ref="G224" si="412">F224+G223</f>
        <v>285.67172811958397</v>
      </c>
      <c r="H224" s="8">
        <f t="shared" ref="H224" si="413">G224+H223</f>
        <v>378.58558749958826</v>
      </c>
      <c r="I224" s="8">
        <f t="shared" ref="I224" si="414">H224+I223</f>
        <v>482.60026935838312</v>
      </c>
      <c r="J224" s="8">
        <f t="shared" ref="J224" si="415">I224+J223</f>
        <v>599.04203718914277</v>
      </c>
      <c r="K224" s="8">
        <f t="shared" ref="K224" si="416">J224+K223</f>
        <v>729.3956089470139</v>
      </c>
      <c r="L224" s="8">
        <f t="shared" ref="L224" si="417">K224+L223</f>
        <v>875.32308829215128</v>
      </c>
    </row>
    <row r="225" spans="1:12" x14ac:dyDescent="0.45">
      <c r="A225" s="6" t="s">
        <v>137</v>
      </c>
      <c r="B225" s="34">
        <f>B224/B220</f>
        <v>1.4703542356416413E-3</v>
      </c>
      <c r="C225" s="34">
        <f t="shared" ref="C225" si="418">C224/C220</f>
        <v>3.3502682009770688E-3</v>
      </c>
      <c r="D225" s="34">
        <f t="shared" ref="D225" si="419">D224/D220</f>
        <v>5.7575158114004628E-3</v>
      </c>
      <c r="E225" s="34">
        <f t="shared" ref="E225" si="420">E224/E220</f>
        <v>8.8437050117880344E-3</v>
      </c>
      <c r="F225" s="34">
        <f t="shared" ref="F225" si="421">F224/F220</f>
        <v>1.2803997889861203E-2</v>
      </c>
      <c r="G225" s="34">
        <f t="shared" ref="G225" si="422">G224/G220</f>
        <v>1.7889623259710559E-2</v>
      </c>
      <c r="H225" s="34">
        <f t="shared" ref="H225" si="423">H224/H220</f>
        <v>2.3500890873455398E-2</v>
      </c>
      <c r="I225" s="34">
        <f t="shared" ref="I225" si="424">I224/I220</f>
        <v>2.9695738186136352E-2</v>
      </c>
      <c r="J225" s="34">
        <f t="shared" ref="J225" si="425">J224/J220</f>
        <v>3.6538455172895633E-2</v>
      </c>
      <c r="K225" s="34">
        <f t="shared" ref="K225" si="426">K224/K220</f>
        <v>4.4100381138762967E-2</v>
      </c>
      <c r="L225" s="34">
        <f t="shared" ref="L225" si="427">L224/L220</f>
        <v>5.2460677959163156E-2</v>
      </c>
    </row>
    <row r="226" spans="1:12" x14ac:dyDescent="0.45">
      <c r="A226" s="6" t="s">
        <v>138</v>
      </c>
      <c r="B226" s="8">
        <f>B224*(defaults!$H$47-defaults!$B$114*'Vehicles and Inputs'!$B$25*1000)*defaults!$J$47/10^6</f>
        <v>127.36759563045146</v>
      </c>
      <c r="C226" s="8">
        <f>C224*(defaults!$H$47-defaults!$B$114*'Vehicles and Inputs'!$B$25*1000)*defaults!$J$47/10^6</f>
        <v>292.77246712459555</v>
      </c>
      <c r="D226" s="8">
        <f>D224*(defaults!$H$47-defaults!$B$114*'Vehicles and Inputs'!$B$25*1000)*defaults!$J$47/10^6</f>
        <v>507.57413138285739</v>
      </c>
      <c r="E226" s="8">
        <f>E224*(defaults!$H$47-defaults!$B$114*'Vehicles and Inputs'!$B$25*1000)*defaults!$J$47/10^6</f>
        <v>786.52453079568625</v>
      </c>
      <c r="F226" s="8">
        <f>F224*(defaults!$H$47-defaults!$B$114*'Vehicles and Inputs'!$B$25*1000)*defaults!$J$47/10^6</f>
        <v>1148.7811529744581</v>
      </c>
      <c r="G226" s="8">
        <f>G224*(defaults!$H$47-defaults!$B$114*'Vehicles and Inputs'!$B$25*1000)*defaults!$J$47/10^6</f>
        <v>1619.2227102857344</v>
      </c>
      <c r="H226" s="8">
        <f>H224*(defaults!$H$47-defaults!$B$114*'Vehicles and Inputs'!$B$25*1000)*defaults!$J$47/10^6</f>
        <v>2145.8699644565063</v>
      </c>
      <c r="I226" s="8">
        <f>I224*(defaults!$H$47-defaults!$B$114*'Vehicles and Inputs'!$B$25*1000)*defaults!$J$47/10^6</f>
        <v>2735.4380542970357</v>
      </c>
      <c r="J226" s="8">
        <f>J224*(defaults!$H$47-defaults!$B$114*'Vehicles and Inputs'!$B$25*1000)*defaults!$J$47/10^6</f>
        <v>3395.4444054276551</v>
      </c>
      <c r="K226" s="8">
        <f>K224*(defaults!$H$47-defaults!$B$114*'Vehicles and Inputs'!$B$25*1000)*defaults!$J$47/10^6</f>
        <v>4134.3045829697958</v>
      </c>
      <c r="L226" s="8">
        <f>L224*(defaults!$H$47-defaults!$B$114*'Vehicles and Inputs'!$B$25*1000)*defaults!$J$47/10^6</f>
        <v>4961.4395961744858</v>
      </c>
    </row>
    <row r="227" spans="1:12" x14ac:dyDescent="0.45">
      <c r="A227" s="6" t="s">
        <v>189</v>
      </c>
      <c r="B227" s="19">
        <f>B224*defaults!$J$22*defaults!$B$114/10^6</f>
        <v>0.37751038905283218</v>
      </c>
      <c r="C227" s="19">
        <f>C224*defaults!$J$22*defaults!$B$114/10^6</f>
        <v>0.86776112417826778</v>
      </c>
      <c r="D227" s="19">
        <f>D224*defaults!$J$22*defaults!$B$114/10^6</f>
        <v>1.5044211744991443</v>
      </c>
      <c r="E227" s="19">
        <f>E224*defaults!$J$22*defaults!$B$114/10^6</f>
        <v>2.3312144674676341</v>
      </c>
      <c r="F227" s="19">
        <f>F224*defaults!$J$22*defaults!$B$114/10^6</f>
        <v>3.4049227187599049</v>
      </c>
      <c r="G227" s="19">
        <f>G224*defaults!$J$22*defaults!$B$114/10^6</f>
        <v>4.7992850324090117</v>
      </c>
      <c r="H227" s="19">
        <f>H224*defaults!$J$22*defaults!$B$114/10^6</f>
        <v>6.3602378699930835</v>
      </c>
      <c r="I227" s="19">
        <f>I224*defaults!$J$22*defaults!$B$114/10^6</f>
        <v>8.1076845252208383</v>
      </c>
      <c r="J227" s="19">
        <f>J224*defaults!$J$22*defaults!$B$114/10^6</f>
        <v>10.0639062247776</v>
      </c>
      <c r="K227" s="19">
        <f>K224*defaults!$J$22*defaults!$B$114/10^6</f>
        <v>12.253846230309835</v>
      </c>
      <c r="L227" s="19">
        <f>L224*defaults!$J$22*defaults!$B$114/10^6</f>
        <v>14.705427883308145</v>
      </c>
    </row>
    <row r="229" spans="1:12" x14ac:dyDescent="0.45">
      <c r="A229" s="3" t="s">
        <v>178</v>
      </c>
      <c r="B229" s="4">
        <v>2020</v>
      </c>
      <c r="C229" s="4">
        <v>2021</v>
      </c>
      <c r="D229" s="4">
        <v>2022</v>
      </c>
      <c r="E229" s="4">
        <v>2023</v>
      </c>
      <c r="F229" s="4">
        <v>2024</v>
      </c>
      <c r="G229" s="4">
        <v>2025</v>
      </c>
      <c r="H229" s="4">
        <v>2026</v>
      </c>
      <c r="I229" s="4">
        <v>2027</v>
      </c>
      <c r="J229" s="4">
        <v>2028</v>
      </c>
      <c r="K229" s="4">
        <v>2029</v>
      </c>
      <c r="L229" s="4">
        <v>2030</v>
      </c>
    </row>
    <row r="230" spans="1:12" x14ac:dyDescent="0.45">
      <c r="A230" s="6" t="s">
        <v>165</v>
      </c>
      <c r="B230" s="8">
        <f>B220</f>
        <v>15282.61418</v>
      </c>
      <c r="C230" s="8">
        <f t="shared" ref="C230:L230" si="428">C220</f>
        <v>15417.406837067601</v>
      </c>
      <c r="D230" s="8">
        <f t="shared" si="428"/>
        <v>15553.388365370538</v>
      </c>
      <c r="E230" s="8">
        <f t="shared" si="428"/>
        <v>15690.569250753108</v>
      </c>
      <c r="F230" s="8">
        <f t="shared" si="428"/>
        <v>15828.96007154475</v>
      </c>
      <c r="G230" s="8">
        <f t="shared" si="428"/>
        <v>15968.571499375776</v>
      </c>
      <c r="H230" s="8">
        <f t="shared" si="428"/>
        <v>16109.414300000271</v>
      </c>
      <c r="I230" s="8">
        <f t="shared" si="428"/>
        <v>16251.499334126274</v>
      </c>
      <c r="J230" s="8">
        <f t="shared" si="428"/>
        <v>16394.837558253268</v>
      </c>
      <c r="K230" s="8">
        <f t="shared" si="428"/>
        <v>16539.440025517062</v>
      </c>
      <c r="L230" s="8">
        <f t="shared" si="428"/>
        <v>16685.317886542125</v>
      </c>
    </row>
    <row r="231" spans="1:12" x14ac:dyDescent="0.45">
      <c r="A231" s="6" t="s">
        <v>166</v>
      </c>
      <c r="B231" s="8">
        <f>B221</f>
        <v>757.45</v>
      </c>
      <c r="C231" s="8">
        <f>B230*defaults!$C$100</f>
        <v>764.13070900000002</v>
      </c>
      <c r="D231" s="8">
        <f>C230*defaults!$C$100</f>
        <v>770.87034185338007</v>
      </c>
      <c r="E231" s="8">
        <f>D230*defaults!$C$100</f>
        <v>777.6694182685269</v>
      </c>
      <c r="F231" s="8">
        <f>E230*defaults!$C$100</f>
        <v>784.5284625376554</v>
      </c>
      <c r="G231" s="8">
        <f>F230*defaults!$C$100</f>
        <v>791.44800357723761</v>
      </c>
      <c r="H231" s="8">
        <f>G230*defaults!$C$100</f>
        <v>798.42857496878878</v>
      </c>
      <c r="I231" s="8">
        <f>H230*defaults!$C$100</f>
        <v>805.47071500001357</v>
      </c>
      <c r="J231" s="8">
        <f>I230*defaults!$C$100</f>
        <v>812.57496670631372</v>
      </c>
      <c r="K231" s="8">
        <f>J230*defaults!$C$100</f>
        <v>819.74187791266343</v>
      </c>
      <c r="L231" s="8">
        <f>K230*defaults!$C$100</f>
        <v>826.97200127585313</v>
      </c>
    </row>
    <row r="232" spans="1:12" x14ac:dyDescent="0.45">
      <c r="A232" s="6" t="s">
        <v>167</v>
      </c>
      <c r="B232" s="8">
        <f>B222</f>
        <v>133.61418000000049</v>
      </c>
      <c r="C232" s="8">
        <f>C230-B230</f>
        <v>134.79265706760089</v>
      </c>
      <c r="D232" s="8">
        <f t="shared" ref="D232:L232" si="429">D230-C230</f>
        <v>135.98152830293657</v>
      </c>
      <c r="E232" s="8">
        <f t="shared" si="429"/>
        <v>137.18088538256961</v>
      </c>
      <c r="F232" s="8">
        <f t="shared" si="429"/>
        <v>138.39082079164291</v>
      </c>
      <c r="G232" s="8">
        <f t="shared" si="429"/>
        <v>139.61142783102514</v>
      </c>
      <c r="H232" s="8">
        <f t="shared" si="429"/>
        <v>140.84280062449579</v>
      </c>
      <c r="I232" s="8">
        <f t="shared" si="429"/>
        <v>142.08503412600294</v>
      </c>
      <c r="J232" s="8">
        <f t="shared" si="429"/>
        <v>143.33822412699374</v>
      </c>
      <c r="K232" s="8">
        <f t="shared" si="429"/>
        <v>144.6024672637941</v>
      </c>
      <c r="L232" s="8">
        <f t="shared" si="429"/>
        <v>145.87786102506288</v>
      </c>
    </row>
    <row r="233" spans="1:12" x14ac:dyDescent="0.45">
      <c r="A233" s="6" t="s">
        <v>168</v>
      </c>
      <c r="B233" s="8">
        <f t="shared" ref="B233:L233" si="430">(B231+B232)*B6</f>
        <v>44.94171298248002</v>
      </c>
      <c r="C233" s="8">
        <f t="shared" si="430"/>
        <v>58.363182753028049</v>
      </c>
      <c r="D233" s="8">
        <f t="shared" si="430"/>
        <v>75.792863133437677</v>
      </c>
      <c r="E233" s="8">
        <f t="shared" si="430"/>
        <v>98.427772972439243</v>
      </c>
      <c r="F233" s="8">
        <f t="shared" si="430"/>
        <v>127.82241086812745</v>
      </c>
      <c r="G233" s="8">
        <f t="shared" si="430"/>
        <v>165.99551352965551</v>
      </c>
      <c r="H233" s="8">
        <f t="shared" si="430"/>
        <v>185.82771876000859</v>
      </c>
      <c r="I233" s="8">
        <f t="shared" si="430"/>
        <v>208.02936371758969</v>
      </c>
      <c r="J233" s="8">
        <f t="shared" si="430"/>
        <v>232.88353566151929</v>
      </c>
      <c r="K233" s="8">
        <f t="shared" si="430"/>
        <v>260.70714351574213</v>
      </c>
      <c r="L233" s="8">
        <f t="shared" si="430"/>
        <v>291.85495869027477</v>
      </c>
    </row>
    <row r="234" spans="1:12" x14ac:dyDescent="0.45">
      <c r="A234" s="6" t="s">
        <v>169</v>
      </c>
      <c r="B234" s="8">
        <f>B233</f>
        <v>44.94171298248002</v>
      </c>
      <c r="C234" s="8">
        <f>B234+C233</f>
        <v>103.30489573550807</v>
      </c>
      <c r="D234" s="8">
        <f t="shared" ref="D234" si="431">C234+D233</f>
        <v>179.09775886894573</v>
      </c>
      <c r="E234" s="8">
        <f t="shared" ref="E234" si="432">D234+E233</f>
        <v>277.52553184138497</v>
      </c>
      <c r="F234" s="8">
        <f t="shared" ref="F234" si="433">E234+F233</f>
        <v>405.34794270951244</v>
      </c>
      <c r="G234" s="8">
        <f t="shared" ref="G234" si="434">F234+G233</f>
        <v>571.34345623916795</v>
      </c>
      <c r="H234" s="8">
        <f t="shared" ref="H234" si="435">G234+H233</f>
        <v>757.17117499917651</v>
      </c>
      <c r="I234" s="8">
        <f t="shared" ref="I234" si="436">H234+I233</f>
        <v>965.20053871676623</v>
      </c>
      <c r="J234" s="8">
        <f t="shared" ref="J234" si="437">I234+J233</f>
        <v>1198.0840743782855</v>
      </c>
      <c r="K234" s="8">
        <f t="shared" ref="K234" si="438">J234+K233</f>
        <v>1458.7912178940278</v>
      </c>
      <c r="L234" s="8">
        <f t="shared" ref="L234" si="439">K234+L233</f>
        <v>1750.6461765843026</v>
      </c>
    </row>
    <row r="235" spans="1:12" x14ac:dyDescent="0.45">
      <c r="A235" s="6" t="s">
        <v>137</v>
      </c>
      <c r="B235" s="34">
        <f>B234/B230</f>
        <v>2.9407084712832826E-3</v>
      </c>
      <c r="C235" s="34">
        <f t="shared" ref="C235" si="440">C234/C230</f>
        <v>6.7005364019541375E-3</v>
      </c>
      <c r="D235" s="34">
        <f t="shared" ref="D235" si="441">D234/D230</f>
        <v>1.1515031622800926E-2</v>
      </c>
      <c r="E235" s="34">
        <f t="shared" ref="E235" si="442">E234/E230</f>
        <v>1.7687410023576069E-2</v>
      </c>
      <c r="F235" s="34">
        <f t="shared" ref="F235" si="443">F234/F230</f>
        <v>2.5607995779722406E-2</v>
      </c>
      <c r="G235" s="34">
        <f t="shared" ref="G235" si="444">G234/G230</f>
        <v>3.5779246519421118E-2</v>
      </c>
      <c r="H235" s="34">
        <f t="shared" ref="H235" si="445">H234/H230</f>
        <v>4.7001781746910797E-2</v>
      </c>
      <c r="I235" s="34">
        <f t="shared" ref="I235" si="446">I234/I230</f>
        <v>5.9391476372272704E-2</v>
      </c>
      <c r="J235" s="34">
        <f t="shared" ref="J235" si="447">J234/J230</f>
        <v>7.3076910345791266E-2</v>
      </c>
      <c r="K235" s="34">
        <f t="shared" ref="K235" si="448">K234/K230</f>
        <v>8.8200762277525935E-2</v>
      </c>
      <c r="L235" s="34">
        <f t="shared" ref="L235" si="449">L234/L230</f>
        <v>0.10492135591832631</v>
      </c>
    </row>
    <row r="236" spans="1:12" x14ac:dyDescent="0.45">
      <c r="A236" s="6" t="s">
        <v>138</v>
      </c>
      <c r="B236" s="8">
        <f>B234*(defaults!$H$47-defaults!$B$114*'Vehicles and Inputs'!$B$25*1000)*defaults!$J$47/10^6</f>
        <v>254.73519126090292</v>
      </c>
      <c r="C236" s="8">
        <f>C234*(defaults!$H$47-defaults!$B$114*'Vehicles and Inputs'!$B$25*1000)*defaults!$J$47/10^6</f>
        <v>585.5449342491911</v>
      </c>
      <c r="D236" s="8">
        <f>D234*(defaults!$H$47-defaults!$B$114*'Vehicles and Inputs'!$B$25*1000)*defaults!$J$47/10^6</f>
        <v>1015.1482627657148</v>
      </c>
      <c r="E236" s="8">
        <f>E234*(defaults!$H$47-defaults!$B$114*'Vehicles and Inputs'!$B$25*1000)*defaults!$J$47/10^6</f>
        <v>1573.0490615913725</v>
      </c>
      <c r="F236" s="8">
        <f>F234*(defaults!$H$47-defaults!$B$114*'Vehicles and Inputs'!$B$25*1000)*defaults!$J$47/10^6</f>
        <v>2297.5623059489162</v>
      </c>
      <c r="G236" s="8">
        <f>G234*(defaults!$H$47-defaults!$B$114*'Vehicles and Inputs'!$B$25*1000)*defaults!$J$47/10^6</f>
        <v>3238.4454205714687</v>
      </c>
      <c r="H236" s="8">
        <f>H234*(defaults!$H$47-defaults!$B$114*'Vehicles and Inputs'!$B$25*1000)*defaults!$J$47/10^6</f>
        <v>4291.7399289130126</v>
      </c>
      <c r="I236" s="8">
        <f>I234*(defaults!$H$47-defaults!$B$114*'Vehicles and Inputs'!$B$25*1000)*defaults!$J$47/10^6</f>
        <v>5470.8761085940714</v>
      </c>
      <c r="J236" s="8">
        <f>J234*(defaults!$H$47-defaults!$B$114*'Vehicles and Inputs'!$B$25*1000)*defaults!$J$47/10^6</f>
        <v>6790.8888108553101</v>
      </c>
      <c r="K236" s="8">
        <f>K234*(defaults!$H$47-defaults!$B$114*'Vehicles and Inputs'!$B$25*1000)*defaults!$J$47/10^6</f>
        <v>8268.6091659395915</v>
      </c>
      <c r="L236" s="8">
        <f>L234*(defaults!$H$47-defaults!$B$114*'Vehicles and Inputs'!$B$25*1000)*defaults!$J$47/10^6</f>
        <v>9922.8791923489716</v>
      </c>
    </row>
    <row r="237" spans="1:12" x14ac:dyDescent="0.45">
      <c r="A237" s="6" t="s">
        <v>189</v>
      </c>
      <c r="B237" s="19">
        <f>B234*defaults!$J$22*defaults!$B$114/10^6</f>
        <v>0.75502077810566437</v>
      </c>
      <c r="C237" s="19">
        <f>C234*defaults!$J$22*defaults!$B$114/10^6</f>
        <v>1.7355222483565356</v>
      </c>
      <c r="D237" s="19">
        <f>D234*defaults!$J$22*defaults!$B$114/10^6</f>
        <v>3.0088423489982885</v>
      </c>
      <c r="E237" s="19">
        <f>E234*defaults!$J$22*defaults!$B$114/10^6</f>
        <v>4.6624289349352681</v>
      </c>
      <c r="F237" s="19">
        <f>F234*defaults!$J$22*defaults!$B$114/10^6</f>
        <v>6.8098454375198099</v>
      </c>
      <c r="G237" s="19">
        <f>G234*defaults!$J$22*defaults!$B$114/10^6</f>
        <v>9.5985700648180234</v>
      </c>
      <c r="H237" s="19">
        <f>H234*defaults!$J$22*defaults!$B$114/10^6</f>
        <v>12.720475739986167</v>
      </c>
      <c r="I237" s="19">
        <f>I234*defaults!$J$22*defaults!$B$114/10^6</f>
        <v>16.215369050441677</v>
      </c>
      <c r="J237" s="19">
        <f>J234*defaults!$J$22*defaults!$B$114/10^6</f>
        <v>20.127812449555201</v>
      </c>
      <c r="K237" s="19">
        <f>K234*defaults!$J$22*defaults!$B$114/10^6</f>
        <v>24.507692460619669</v>
      </c>
      <c r="L237" s="19">
        <f>L234*defaults!$J$22*defaults!$B$114/10^6</f>
        <v>29.41085576661629</v>
      </c>
    </row>
    <row r="239" spans="1:12" x14ac:dyDescent="0.45">
      <c r="A239" s="3" t="s">
        <v>179</v>
      </c>
      <c r="B239" s="4">
        <v>2020</v>
      </c>
      <c r="C239" s="4">
        <v>2021</v>
      </c>
      <c r="D239" s="4">
        <v>2022</v>
      </c>
      <c r="E239" s="4">
        <v>2023</v>
      </c>
      <c r="F239" s="4">
        <v>2024</v>
      </c>
      <c r="G239" s="4">
        <v>2025</v>
      </c>
      <c r="H239" s="4">
        <v>2026</v>
      </c>
      <c r="I239" s="4">
        <v>2027</v>
      </c>
      <c r="J239" s="4">
        <v>2028</v>
      </c>
      <c r="K239" s="4">
        <v>2029</v>
      </c>
      <c r="L239" s="4">
        <v>2030</v>
      </c>
    </row>
    <row r="240" spans="1:12" x14ac:dyDescent="0.45">
      <c r="A240" s="6" t="s">
        <v>165</v>
      </c>
      <c r="B240" s="8">
        <f>'Vehicles and Inputs'!E14*(100%+'Vehicles and Inputs'!B28)^(2020-'Vehicles and Inputs'!B18)</f>
        <v>86601.144079999998</v>
      </c>
      <c r="C240" s="8">
        <f>B240*(100%+'Vehicles and Inputs'!$B$28)</f>
        <v>87364.966170785599</v>
      </c>
      <c r="D240" s="8">
        <f>C240*(100%+'Vehicles and Inputs'!$B$28)</f>
        <v>88135.52517241193</v>
      </c>
      <c r="E240" s="8">
        <f>D240*(100%+'Vehicles and Inputs'!$B$28)</f>
        <v>88912.880504432615</v>
      </c>
      <c r="F240" s="8">
        <f>E240*(100%+'Vehicles and Inputs'!$B$28)</f>
        <v>89697.09211048171</v>
      </c>
      <c r="G240" s="8">
        <f>F240*(100%+'Vehicles and Inputs'!$B$28)</f>
        <v>90488.220462896163</v>
      </c>
      <c r="H240" s="8">
        <f>G240*(100%+'Vehicles and Inputs'!$B$28)</f>
        <v>91286.326567378914</v>
      </c>
      <c r="I240" s="8">
        <f>H240*(100%+'Vehicles and Inputs'!$B$28)</f>
        <v>92091.471967703197</v>
      </c>
      <c r="J240" s="8">
        <f>I240*(100%+'Vehicles and Inputs'!$B$28)</f>
        <v>92903.718750458342</v>
      </c>
      <c r="K240" s="8">
        <f>J240*(100%+'Vehicles and Inputs'!$B$28)</f>
        <v>93723.129549837395</v>
      </c>
      <c r="L240" s="8">
        <f>K240*(100%+'Vehicles and Inputs'!$B$28)</f>
        <v>94549.767552466961</v>
      </c>
    </row>
    <row r="241" spans="1:12" x14ac:dyDescent="0.45">
      <c r="A241" s="6" t="s">
        <v>166</v>
      </c>
      <c r="B241" s="8">
        <f>'Vehicles and Inputs'!E14*(100%+'Vehicles and Inputs'!B28)^(2019-'Vehicles and Inputs'!B18)*defaults!C101</f>
        <v>4292.2</v>
      </c>
      <c r="C241" s="8">
        <f>B240*defaults!$C$101</f>
        <v>4330.0572039999997</v>
      </c>
      <c r="D241" s="8">
        <f>C240*defaults!$C$101</f>
        <v>4368.2483085392805</v>
      </c>
      <c r="E241" s="8">
        <f>D240*defaults!$C$101</f>
        <v>4406.7762586205963</v>
      </c>
      <c r="F241" s="8">
        <f>E240*defaults!$C$101</f>
        <v>4445.6440252216307</v>
      </c>
      <c r="G241" s="8">
        <f>F240*defaults!$C$101</f>
        <v>4484.8546055240859</v>
      </c>
      <c r="H241" s="8">
        <f>G240*defaults!$C$101</f>
        <v>4524.4110231448085</v>
      </c>
      <c r="I241" s="8">
        <f>H240*defaults!$C$101</f>
        <v>4564.3163283689455</v>
      </c>
      <c r="J241" s="8">
        <f>I240*defaults!$C$101</f>
        <v>4604.57359838516</v>
      </c>
      <c r="K241" s="8">
        <f>J240*defaults!$C$101</f>
        <v>4645.1859375229169</v>
      </c>
      <c r="L241" s="8">
        <f>K240*defaults!$C$101</f>
        <v>4686.1564774918697</v>
      </c>
    </row>
    <row r="242" spans="1:12" x14ac:dyDescent="0.45">
      <c r="A242" s="6" t="s">
        <v>167</v>
      </c>
      <c r="B242" s="8">
        <f>B240-'Vehicles and Inputs'!E14*(100%+'Vehicles and Inputs'!B28)^(2019-'Vehicles and Inputs'!B18)</f>
        <v>757.14407999999821</v>
      </c>
      <c r="C242" s="8">
        <f>C240-B240</f>
        <v>763.82209078560118</v>
      </c>
      <c r="D242" s="8">
        <f t="shared" ref="D242:L242" si="450">D240-C240</f>
        <v>770.55900162633043</v>
      </c>
      <c r="E242" s="8">
        <f t="shared" si="450"/>
        <v>777.35533202068473</v>
      </c>
      <c r="F242" s="8">
        <f t="shared" si="450"/>
        <v>784.21160604909528</v>
      </c>
      <c r="G242" s="8">
        <f t="shared" si="450"/>
        <v>791.12835241445282</v>
      </c>
      <c r="H242" s="8">
        <f t="shared" si="450"/>
        <v>798.10610448275111</v>
      </c>
      <c r="I242" s="8">
        <f t="shared" si="450"/>
        <v>805.1454003242834</v>
      </c>
      <c r="J242" s="8">
        <f t="shared" si="450"/>
        <v>812.24678275514452</v>
      </c>
      <c r="K242" s="8">
        <f t="shared" si="450"/>
        <v>819.41079937905306</v>
      </c>
      <c r="L242" s="8">
        <f t="shared" si="450"/>
        <v>826.63800262956647</v>
      </c>
    </row>
    <row r="243" spans="1:12" x14ac:dyDescent="0.45">
      <c r="A243" s="6" t="s">
        <v>168</v>
      </c>
      <c r="B243" s="8">
        <f t="shared" ref="B243:L243" si="451">(B241+B242)*B5</f>
        <v>127.33435900943994</v>
      </c>
      <c r="C243" s="8">
        <f t="shared" si="451"/>
        <v>165.36170903198018</v>
      </c>
      <c r="D243" s="8">
        <f t="shared" si="451"/>
        <v>214.74561168482484</v>
      </c>
      <c r="E243" s="8">
        <f t="shared" si="451"/>
        <v>278.8776072033163</v>
      </c>
      <c r="F243" s="8">
        <f t="shared" si="451"/>
        <v>362.16209117973216</v>
      </c>
      <c r="G243" s="8">
        <f t="shared" si="451"/>
        <v>470.31879541355039</v>
      </c>
      <c r="H243" s="8">
        <f t="shared" si="451"/>
        <v>526.50982537574009</v>
      </c>
      <c r="I243" s="8">
        <f t="shared" si="451"/>
        <v>589.41424183024503</v>
      </c>
      <c r="J243" s="8">
        <f t="shared" si="451"/>
        <v>659.83412223009668</v>
      </c>
      <c r="K243" s="8">
        <f t="shared" si="451"/>
        <v>738.66737170656154</v>
      </c>
      <c r="L243" s="8">
        <f t="shared" si="451"/>
        <v>826.91917201821536</v>
      </c>
    </row>
    <row r="244" spans="1:12" x14ac:dyDescent="0.45">
      <c r="A244" s="6" t="s">
        <v>169</v>
      </c>
      <c r="B244" s="8">
        <f>B243</f>
        <v>127.33435900943994</v>
      </c>
      <c r="C244" s="8">
        <f>B244+C243</f>
        <v>292.69606804142012</v>
      </c>
      <c r="D244" s="8">
        <f t="shared" ref="D244" si="452">C244+D243</f>
        <v>507.44167972624496</v>
      </c>
      <c r="E244" s="8">
        <f t="shared" ref="E244" si="453">D244+E243</f>
        <v>786.31928692956126</v>
      </c>
      <c r="F244" s="8">
        <f t="shared" ref="F244" si="454">E244+F243</f>
        <v>1148.4813781092935</v>
      </c>
      <c r="G244" s="8">
        <f t="shared" ref="G244" si="455">F244+G243</f>
        <v>1618.8001735228438</v>
      </c>
      <c r="H244" s="8">
        <f t="shared" ref="H244" si="456">G244+H243</f>
        <v>2145.3099988985841</v>
      </c>
      <c r="I244" s="8">
        <f t="shared" ref="I244" si="457">H244+I243</f>
        <v>2734.724240728829</v>
      </c>
      <c r="J244" s="8">
        <f t="shared" ref="J244" si="458">I244+J243</f>
        <v>3394.5583629589255</v>
      </c>
      <c r="K244" s="8">
        <f t="shared" ref="K244" si="459">J244+K243</f>
        <v>4133.2257346654869</v>
      </c>
      <c r="L244" s="8">
        <f t="shared" ref="L244" si="460">K244+L243</f>
        <v>4960.1449066837022</v>
      </c>
    </row>
    <row r="245" spans="1:12" x14ac:dyDescent="0.45">
      <c r="A245" s="6" t="s">
        <v>137</v>
      </c>
      <c r="B245" s="34">
        <f>B244/B240</f>
        <v>1.47035423564164E-3</v>
      </c>
      <c r="C245" s="34">
        <f t="shared" ref="C245" si="461">C244/C240</f>
        <v>3.3502682009770661E-3</v>
      </c>
      <c r="D245" s="34">
        <f t="shared" ref="D245" si="462">D244/D240</f>
        <v>5.7575158114004602E-3</v>
      </c>
      <c r="E245" s="34">
        <f t="shared" ref="E245" si="463">E244/E240</f>
        <v>8.8437050117880344E-3</v>
      </c>
      <c r="F245" s="34">
        <f t="shared" ref="F245" si="464">F244/F240</f>
        <v>1.28039978898612E-2</v>
      </c>
      <c r="G245" s="34">
        <f t="shared" ref="G245" si="465">G244/G240</f>
        <v>1.7889623259710555E-2</v>
      </c>
      <c r="H245" s="34">
        <f t="shared" ref="H245" si="466">H244/H240</f>
        <v>2.3500890873455398E-2</v>
      </c>
      <c r="I245" s="34">
        <f t="shared" ref="I245" si="467">I244/I240</f>
        <v>2.9695738186136349E-2</v>
      </c>
      <c r="J245" s="34">
        <f t="shared" ref="J245" si="468">J244/J240</f>
        <v>3.6538455172895633E-2</v>
      </c>
      <c r="K245" s="34">
        <f t="shared" ref="K245" si="469">K244/K240</f>
        <v>4.4100381138762967E-2</v>
      </c>
      <c r="L245" s="34">
        <f t="shared" ref="L245" si="470">L244/L240</f>
        <v>5.2460677959163142E-2</v>
      </c>
    </row>
    <row r="246" spans="1:12" x14ac:dyDescent="0.45">
      <c r="A246" s="6" t="s">
        <v>138</v>
      </c>
      <c r="B246" s="8">
        <f>B244*(defaults!$H$48-defaults!$B$115*'Vehicles and Inputs'!$B$25*1000)*defaults!$J$48/10^6</f>
        <v>1591.9219775924287</v>
      </c>
      <c r="C246" s="8">
        <f>C244*(defaults!$H$48-defaults!$B$115*'Vehicles and Inputs'!$B$25*1000)*defaults!$J$48/10^6</f>
        <v>3659.2582480859114</v>
      </c>
      <c r="D246" s="8">
        <f>D244*(defaults!$H$48-defaults!$B$115*'Vehicles and Inputs'!$B$25*1000)*defaults!$J$48/10^6</f>
        <v>6343.987346280519</v>
      </c>
      <c r="E246" s="8">
        <f>E244*(defaults!$H$48-defaults!$B$115*'Vehicles and Inputs'!$B$25*1000)*defaults!$J$48/10^6</f>
        <v>9830.4885186187366</v>
      </c>
      <c r="F246" s="8">
        <f>F244*(defaults!$H$48-defaults!$B$115*'Vehicles and Inputs'!$B$25*1000)*defaults!$J$48/10^6</f>
        <v>14358.204343984517</v>
      </c>
      <c r="G246" s="8">
        <f>G244*(defaults!$H$48-defaults!$B$115*'Vehicles and Inputs'!$B$25*1000)*defaults!$J$48/10^6</f>
        <v>20238.084941161924</v>
      </c>
      <c r="H246" s="8">
        <f>H244*(defaults!$H$48-defaults!$B$115*'Vehicles and Inputs'!$B$25*1000)*defaults!$J$48/10^6</f>
        <v>26820.460420602281</v>
      </c>
      <c r="I246" s="8">
        <f>I244*(defaults!$H$48-defaults!$B$115*'Vehicles and Inputs'!$B$25*1000)*defaults!$J$48/10^6</f>
        <v>34189.260898138629</v>
      </c>
      <c r="J246" s="8">
        <f>J244*(defaults!$H$48-defaults!$B$115*'Vehicles and Inputs'!$B$25*1000)*defaults!$J$48/10^6</f>
        <v>42438.443985208061</v>
      </c>
      <c r="K246" s="8">
        <f>K244*(defaults!$H$48-defaults!$B$115*'Vehicles and Inputs'!$B$25*1000)*defaults!$J$48/10^6</f>
        <v>51673.192817319716</v>
      </c>
      <c r="L246" s="8">
        <f>L244*(defaults!$H$48-defaults!$B$115*'Vehicles and Inputs'!$B$25*1000)*defaults!$J$48/10^6</f>
        <v>62011.257216188991</v>
      </c>
    </row>
    <row r="247" spans="1:12" x14ac:dyDescent="0.45">
      <c r="A247" s="6" t="s">
        <v>189</v>
      </c>
      <c r="B247" s="19">
        <f>B244*defaults!$J$23*defaults!$B$115/10^6</f>
        <v>4.0746994883020777</v>
      </c>
      <c r="C247" s="19">
        <f>C244*defaults!$J$23*defaults!$B$115/10^6</f>
        <v>9.3662741773254439</v>
      </c>
      <c r="D247" s="19">
        <f>D244*defaults!$J$23*defaults!$B$115/10^6</f>
        <v>16.23813375123984</v>
      </c>
      <c r="E247" s="19">
        <f>E244*defaults!$J$23*defaults!$B$115/10^6</f>
        <v>25.162217181745962</v>
      </c>
      <c r="F247" s="19">
        <f>F244*defaults!$J$23*defaults!$B$115/10^6</f>
        <v>36.751404099497393</v>
      </c>
      <c r="G247" s="19">
        <f>G244*defaults!$J$23*defaults!$B$115/10^6</f>
        <v>51.801605552731004</v>
      </c>
      <c r="H247" s="19">
        <f>H244*defaults!$J$23*defaults!$B$115/10^6</f>
        <v>68.649919964754687</v>
      </c>
      <c r="I247" s="19">
        <f>I244*defaults!$J$23*defaults!$B$115/10^6</f>
        <v>87.511175703322536</v>
      </c>
      <c r="J247" s="19">
        <f>J244*defaults!$J$23*defaults!$B$115/10^6</f>
        <v>108.6258676146856</v>
      </c>
      <c r="K247" s="19">
        <f>K244*defaults!$J$23*defaults!$B$115/10^6</f>
        <v>132.26322350929559</v>
      </c>
      <c r="L247" s="19">
        <f>L244*defaults!$J$23*defaults!$B$115/10^6</f>
        <v>158.72463701387846</v>
      </c>
    </row>
    <row r="249" spans="1:12" x14ac:dyDescent="0.45">
      <c r="A249" s="3" t="s">
        <v>413</v>
      </c>
      <c r="B249" s="4">
        <v>2020</v>
      </c>
      <c r="C249" s="4">
        <v>2021</v>
      </c>
      <c r="D249" s="4">
        <v>2022</v>
      </c>
      <c r="E249" s="4">
        <v>2023</v>
      </c>
      <c r="F249" s="4">
        <v>2024</v>
      </c>
      <c r="G249" s="4">
        <v>2025</v>
      </c>
      <c r="H249" s="4">
        <v>2026</v>
      </c>
      <c r="I249" s="4">
        <v>2027</v>
      </c>
      <c r="J249" s="4">
        <v>2028</v>
      </c>
      <c r="K249" s="4">
        <v>2029</v>
      </c>
      <c r="L249" s="4">
        <v>2030</v>
      </c>
    </row>
    <row r="250" spans="1:12" x14ac:dyDescent="0.45">
      <c r="A250" s="6" t="s">
        <v>165</v>
      </c>
      <c r="B250" s="8">
        <f>B240</f>
        <v>86601.144079999998</v>
      </c>
      <c r="C250" s="8">
        <f t="shared" ref="C250:L250" si="471">C240</f>
        <v>87364.966170785599</v>
      </c>
      <c r="D250" s="8">
        <f t="shared" si="471"/>
        <v>88135.52517241193</v>
      </c>
      <c r="E250" s="8">
        <f t="shared" si="471"/>
        <v>88912.880504432615</v>
      </c>
      <c r="F250" s="8">
        <f t="shared" si="471"/>
        <v>89697.09211048171</v>
      </c>
      <c r="G250" s="8">
        <f t="shared" si="471"/>
        <v>90488.220462896163</v>
      </c>
      <c r="H250" s="8">
        <f t="shared" si="471"/>
        <v>91286.326567378914</v>
      </c>
      <c r="I250" s="8">
        <f t="shared" si="471"/>
        <v>92091.471967703197</v>
      </c>
      <c r="J250" s="8">
        <f t="shared" si="471"/>
        <v>92903.718750458342</v>
      </c>
      <c r="K250" s="8">
        <f t="shared" si="471"/>
        <v>93723.129549837395</v>
      </c>
      <c r="L250" s="8">
        <f t="shared" si="471"/>
        <v>94549.767552466961</v>
      </c>
    </row>
    <row r="251" spans="1:12" x14ac:dyDescent="0.45">
      <c r="A251" s="6" t="s">
        <v>166</v>
      </c>
      <c r="B251" s="8">
        <f>B241</f>
        <v>4292.2</v>
      </c>
      <c r="C251" s="8">
        <f>B250*defaults!$C$101</f>
        <v>4330.0572039999997</v>
      </c>
      <c r="D251" s="8">
        <f>C250*defaults!$C$101</f>
        <v>4368.2483085392805</v>
      </c>
      <c r="E251" s="8">
        <f>D250*defaults!$C$101</f>
        <v>4406.7762586205963</v>
      </c>
      <c r="F251" s="8">
        <f>E250*defaults!$C$101</f>
        <v>4445.6440252216307</v>
      </c>
      <c r="G251" s="8">
        <f>F250*defaults!$C$101</f>
        <v>4484.8546055240859</v>
      </c>
      <c r="H251" s="8">
        <f>G250*defaults!$C$101</f>
        <v>4524.4110231448085</v>
      </c>
      <c r="I251" s="8">
        <f>H250*defaults!$C$101</f>
        <v>4564.3163283689455</v>
      </c>
      <c r="J251" s="8">
        <f>I250*defaults!$C$101</f>
        <v>4604.57359838516</v>
      </c>
      <c r="K251" s="8">
        <f>J250*defaults!$C$101</f>
        <v>4645.1859375229169</v>
      </c>
      <c r="L251" s="8">
        <f>K250*defaults!$C$101</f>
        <v>4686.1564774918697</v>
      </c>
    </row>
    <row r="252" spans="1:12" x14ac:dyDescent="0.45">
      <c r="A252" s="6" t="s">
        <v>167</v>
      </c>
      <c r="B252" s="8">
        <f>B242</f>
        <v>757.14407999999821</v>
      </c>
      <c r="C252" s="8">
        <f>C250-B250</f>
        <v>763.82209078560118</v>
      </c>
      <c r="D252" s="8">
        <f t="shared" ref="D252:L252" si="472">D250-C250</f>
        <v>770.55900162633043</v>
      </c>
      <c r="E252" s="8">
        <f t="shared" si="472"/>
        <v>777.35533202068473</v>
      </c>
      <c r="F252" s="8">
        <f t="shared" si="472"/>
        <v>784.21160604909528</v>
      </c>
      <c r="G252" s="8">
        <f t="shared" si="472"/>
        <v>791.12835241445282</v>
      </c>
      <c r="H252" s="8">
        <f t="shared" si="472"/>
        <v>798.10610448275111</v>
      </c>
      <c r="I252" s="8">
        <f t="shared" si="472"/>
        <v>805.1454003242834</v>
      </c>
      <c r="J252" s="8">
        <f t="shared" si="472"/>
        <v>812.24678275514452</v>
      </c>
      <c r="K252" s="8">
        <f t="shared" si="472"/>
        <v>819.41079937905306</v>
      </c>
      <c r="L252" s="8">
        <f t="shared" si="472"/>
        <v>826.63800262956647</v>
      </c>
    </row>
    <row r="253" spans="1:12" x14ac:dyDescent="0.45">
      <c r="A253" s="6" t="s">
        <v>168</v>
      </c>
      <c r="B253" s="8">
        <f t="shared" ref="B253:L253" si="473">(B251+B252)*B6</f>
        <v>254.66871801887987</v>
      </c>
      <c r="C253" s="8">
        <f t="shared" si="473"/>
        <v>330.72341806396037</v>
      </c>
      <c r="D253" s="8">
        <f t="shared" si="473"/>
        <v>429.49122336964967</v>
      </c>
      <c r="E253" s="8">
        <f t="shared" si="473"/>
        <v>557.7552144066326</v>
      </c>
      <c r="F253" s="8">
        <f t="shared" si="473"/>
        <v>724.32418235946432</v>
      </c>
      <c r="G253" s="8">
        <f t="shared" si="473"/>
        <v>940.63759082710078</v>
      </c>
      <c r="H253" s="8">
        <f t="shared" si="473"/>
        <v>1053.0196507514802</v>
      </c>
      <c r="I253" s="8">
        <f t="shared" si="473"/>
        <v>1178.8284836604901</v>
      </c>
      <c r="J253" s="8">
        <f t="shared" si="473"/>
        <v>1319.6682444601934</v>
      </c>
      <c r="K253" s="8">
        <f t="shared" si="473"/>
        <v>1477.3347434131231</v>
      </c>
      <c r="L253" s="8">
        <f t="shared" si="473"/>
        <v>1653.8383440364307</v>
      </c>
    </row>
    <row r="254" spans="1:12" x14ac:dyDescent="0.45">
      <c r="A254" s="6" t="s">
        <v>169</v>
      </c>
      <c r="B254" s="8">
        <f>B253</f>
        <v>254.66871801887987</v>
      </c>
      <c r="C254" s="8">
        <f>B254+C253</f>
        <v>585.39213608284024</v>
      </c>
      <c r="D254" s="8">
        <f t="shared" ref="D254" si="474">C254+D253</f>
        <v>1014.8833594524899</v>
      </c>
      <c r="E254" s="8">
        <f t="shared" ref="E254" si="475">D254+E253</f>
        <v>1572.6385738591225</v>
      </c>
      <c r="F254" s="8">
        <f t="shared" ref="F254" si="476">E254+F253</f>
        <v>2296.9627562185869</v>
      </c>
      <c r="G254" s="8">
        <f t="shared" ref="G254" si="477">F254+G253</f>
        <v>3237.6003470456876</v>
      </c>
      <c r="H254" s="8">
        <f t="shared" ref="H254" si="478">G254+H253</f>
        <v>4290.6199977971683</v>
      </c>
      <c r="I254" s="8">
        <f t="shared" ref="I254" si="479">H254+I253</f>
        <v>5469.4484814576581</v>
      </c>
      <c r="J254" s="8">
        <f t="shared" ref="J254" si="480">I254+J253</f>
        <v>6789.116725917851</v>
      </c>
      <c r="K254" s="8">
        <f t="shared" ref="K254" si="481">J254+K253</f>
        <v>8266.4514693309739</v>
      </c>
      <c r="L254" s="8">
        <f t="shared" ref="L254" si="482">K254+L253</f>
        <v>9920.2898133674043</v>
      </c>
    </row>
    <row r="255" spans="1:12" x14ac:dyDescent="0.45">
      <c r="A255" s="6" t="s">
        <v>137</v>
      </c>
      <c r="B255" s="34">
        <f>B254/B250</f>
        <v>2.94070847128328E-3</v>
      </c>
      <c r="C255" s="34">
        <f t="shared" ref="C255" si="483">C254/C250</f>
        <v>6.7005364019541323E-3</v>
      </c>
      <c r="D255" s="34">
        <f t="shared" ref="D255" si="484">D254/D250</f>
        <v>1.151503162280092E-2</v>
      </c>
      <c r="E255" s="34">
        <f t="shared" ref="E255" si="485">E254/E250</f>
        <v>1.7687410023576069E-2</v>
      </c>
      <c r="F255" s="34">
        <f t="shared" ref="F255" si="486">F254/F250</f>
        <v>2.5607995779722399E-2</v>
      </c>
      <c r="G255" s="34">
        <f t="shared" ref="G255" si="487">G254/G250</f>
        <v>3.5779246519421111E-2</v>
      </c>
      <c r="H255" s="34">
        <f t="shared" ref="H255" si="488">H254/H250</f>
        <v>4.7001781746910797E-2</v>
      </c>
      <c r="I255" s="34">
        <f t="shared" ref="I255" si="489">I254/I250</f>
        <v>5.9391476372272697E-2</v>
      </c>
      <c r="J255" s="34">
        <f t="shared" ref="J255" si="490">J254/J250</f>
        <v>7.3076910345791266E-2</v>
      </c>
      <c r="K255" s="34">
        <f t="shared" ref="K255" si="491">K254/K250</f>
        <v>8.8200762277525935E-2</v>
      </c>
      <c r="L255" s="34">
        <f t="shared" ref="L255" si="492">L254/L250</f>
        <v>0.10492135591832628</v>
      </c>
    </row>
    <row r="256" spans="1:12" x14ac:dyDescent="0.45">
      <c r="A256" s="6" t="s">
        <v>138</v>
      </c>
      <c r="B256" s="8">
        <f>B254*(defaults!$H$48-defaults!$B$115*'Vehicles and Inputs'!$B$25*1000)*defaults!$J$48/10^6</f>
        <v>3183.8439551848574</v>
      </c>
      <c r="C256" s="8">
        <f>C254*(defaults!$H$48-defaults!$B$115*'Vehicles and Inputs'!$B$25*1000)*defaults!$J$48/10^6</f>
        <v>7318.5164961718228</v>
      </c>
      <c r="D256" s="8">
        <f>D254*(defaults!$H$48-defaults!$B$115*'Vehicles and Inputs'!$B$25*1000)*defaults!$J$48/10^6</f>
        <v>12687.974692561038</v>
      </c>
      <c r="E256" s="8">
        <f>E254*(defaults!$H$48-defaults!$B$115*'Vehicles and Inputs'!$B$25*1000)*defaults!$J$48/10^6</f>
        <v>19660.977037237473</v>
      </c>
      <c r="F256" s="8">
        <f>F254*(defaults!$H$48-defaults!$B$115*'Vehicles and Inputs'!$B$25*1000)*defaults!$J$48/10^6</f>
        <v>28716.408687969033</v>
      </c>
      <c r="G256" s="8">
        <f>G254*(defaults!$H$48-defaults!$B$115*'Vehicles and Inputs'!$B$25*1000)*defaults!$J$48/10^6</f>
        <v>40476.169882323848</v>
      </c>
      <c r="H256" s="8">
        <f>H254*(defaults!$H$48-defaults!$B$115*'Vehicles and Inputs'!$B$25*1000)*defaults!$J$48/10^6</f>
        <v>53640.920841204563</v>
      </c>
      <c r="I256" s="8">
        <f>I254*(defaults!$H$48-defaults!$B$115*'Vehicles and Inputs'!$B$25*1000)*defaults!$J$48/10^6</f>
        <v>68378.521796277259</v>
      </c>
      <c r="J256" s="8">
        <f>J254*(defaults!$H$48-defaults!$B$115*'Vehicles and Inputs'!$B$25*1000)*defaults!$J$48/10^6</f>
        <v>84876.887970416123</v>
      </c>
      <c r="K256" s="8">
        <f>K254*(defaults!$H$48-defaults!$B$115*'Vehicles and Inputs'!$B$25*1000)*defaults!$J$48/10^6</f>
        <v>103346.38563463943</v>
      </c>
      <c r="L256" s="8">
        <f>L254*(defaults!$H$48-defaults!$B$115*'Vehicles and Inputs'!$B$25*1000)*defaults!$J$48/10^6</f>
        <v>124022.51443237798</v>
      </c>
    </row>
    <row r="257" spans="1:12" x14ac:dyDescent="0.45">
      <c r="A257" s="6" t="s">
        <v>189</v>
      </c>
      <c r="B257" s="19">
        <f>B254*defaults!$J$23*defaults!$B$115/10^6</f>
        <v>8.1493989766041555</v>
      </c>
      <c r="C257" s="19">
        <f>C254*defaults!$J$23*defaults!$B$115/10^6</f>
        <v>18.732548354650888</v>
      </c>
      <c r="D257" s="19">
        <f>D254*defaults!$J$23*defaults!$B$115/10^6</f>
        <v>32.476267502479679</v>
      </c>
      <c r="E257" s="19">
        <f>E254*defaults!$J$23*defaults!$B$115/10^6</f>
        <v>50.324434363491925</v>
      </c>
      <c r="F257" s="19">
        <f>F254*defaults!$J$23*defaults!$B$115/10^6</f>
        <v>73.502808198994785</v>
      </c>
      <c r="G257" s="19">
        <f>G254*defaults!$J$23*defaults!$B$115/10^6</f>
        <v>103.60321110546201</v>
      </c>
      <c r="H257" s="19">
        <f>H254*defaults!$J$23*defaults!$B$115/10^6</f>
        <v>137.29983992950937</v>
      </c>
      <c r="I257" s="19">
        <f>I254*defaults!$J$23*defaults!$B$115/10^6</f>
        <v>175.02235140664507</v>
      </c>
      <c r="J257" s="19">
        <f>J254*defaults!$J$23*defaults!$B$115/10^6</f>
        <v>217.25173522937121</v>
      </c>
      <c r="K257" s="19">
        <f>K254*defaults!$J$23*defaults!$B$115/10^6</f>
        <v>264.52644701859117</v>
      </c>
      <c r="L257" s="19">
        <f>L254*defaults!$J$23*defaults!$B$115/10^6</f>
        <v>317.44927402775693</v>
      </c>
    </row>
    <row r="259" spans="1:12" x14ac:dyDescent="0.45">
      <c r="A259" s="3" t="s">
        <v>180</v>
      </c>
      <c r="B259" s="4">
        <v>2020</v>
      </c>
      <c r="C259" s="4">
        <v>2021</v>
      </c>
      <c r="D259" s="4">
        <v>2022</v>
      </c>
      <c r="E259" s="4">
        <v>2023</v>
      </c>
      <c r="F259" s="4">
        <v>2024</v>
      </c>
      <c r="G259" s="4">
        <v>2025</v>
      </c>
      <c r="H259" s="4">
        <v>2026</v>
      </c>
      <c r="I259" s="4">
        <v>2027</v>
      </c>
      <c r="J259" s="4">
        <v>2028</v>
      </c>
      <c r="K259" s="4">
        <v>2029</v>
      </c>
      <c r="L259" s="4">
        <v>2030</v>
      </c>
    </row>
    <row r="260" spans="1:12" x14ac:dyDescent="0.45">
      <c r="A260" s="6" t="s">
        <v>165</v>
      </c>
      <c r="B260" s="8">
        <f>'Vehicles and Inputs'!E15*(100%+'Vehicles and Inputs'!B28)^(2020-'Vehicles and Inputs'!B18)</f>
        <v>110612.0689</v>
      </c>
      <c r="C260" s="8">
        <f>B260*(100%+'Vehicles and Inputs'!$B$28)</f>
        <v>111587.66734769801</v>
      </c>
      <c r="D260" s="8">
        <f>C260*(100%+'Vehicles and Inputs'!$B$28)</f>
        <v>112571.87057370471</v>
      </c>
      <c r="E260" s="8">
        <f>D260*(100%+'Vehicles and Inputs'!$B$28)</f>
        <v>113564.7544721648</v>
      </c>
      <c r="F260" s="8">
        <f>E260*(100%+'Vehicles and Inputs'!$B$28)</f>
        <v>114566.39560660929</v>
      </c>
      <c r="G260" s="8">
        <f>F260*(100%+'Vehicles and Inputs'!$B$28)</f>
        <v>115576.87121585959</v>
      </c>
      <c r="H260" s="8">
        <f>G260*(100%+'Vehicles and Inputs'!$B$28)</f>
        <v>116596.25921998348</v>
      </c>
      <c r="I260" s="8">
        <f>H260*(100%+'Vehicles and Inputs'!$B$28)</f>
        <v>117624.63822630374</v>
      </c>
      <c r="J260" s="8">
        <f>I260*(100%+'Vehicles and Inputs'!$B$28)</f>
        <v>118662.08753545974</v>
      </c>
      <c r="K260" s="8">
        <f>J260*(100%+'Vehicles and Inputs'!$B$28)</f>
        <v>119708.68714752251</v>
      </c>
      <c r="L260" s="8">
        <f>K260*(100%+'Vehicles and Inputs'!$B$28)</f>
        <v>120764.51776816366</v>
      </c>
    </row>
    <row r="261" spans="1:12" x14ac:dyDescent="0.45">
      <c r="A261" s="6" t="s">
        <v>166</v>
      </c>
      <c r="B261" s="8">
        <f>'Vehicles and Inputs'!E15*(100%+'Vehicles and Inputs'!B28)^(2019-'Vehicles and Inputs'!B18)*defaults!C102</f>
        <v>5482.25</v>
      </c>
      <c r="C261" s="8">
        <f>B260*defaults!$C$102</f>
        <v>5530.6034450000006</v>
      </c>
      <c r="D261" s="8">
        <f>C260*defaults!$C$102</f>
        <v>5579.3833673849003</v>
      </c>
      <c r="E261" s="8">
        <f>D260*defaults!$C$102</f>
        <v>5628.5935286852364</v>
      </c>
      <c r="F261" s="8">
        <f>E260*defaults!$C$102</f>
        <v>5678.2377236082402</v>
      </c>
      <c r="G261" s="8">
        <f>F260*defaults!$C$102</f>
        <v>5728.3197803304647</v>
      </c>
      <c r="H261" s="8">
        <f>G260*defaults!$C$102</f>
        <v>5778.8435607929796</v>
      </c>
      <c r="I261" s="8">
        <f>H260*defaults!$C$102</f>
        <v>5829.8129609991738</v>
      </c>
      <c r="J261" s="8">
        <f>I260*defaults!$C$102</f>
        <v>5881.2319113151871</v>
      </c>
      <c r="K261" s="8">
        <f>J260*defaults!$C$102</f>
        <v>5933.1043767729871</v>
      </c>
      <c r="L261" s="8">
        <f>K260*defaults!$C$102</f>
        <v>5985.4343573761253</v>
      </c>
    </row>
    <row r="262" spans="1:12" x14ac:dyDescent="0.45">
      <c r="A262" s="6" t="s">
        <v>167</v>
      </c>
      <c r="B262" s="8">
        <f>B260-'Vehicles and Inputs'!E15*(100%+'Vehicles and Inputs'!B28)^(2019-'Vehicles and Inputs'!B18)</f>
        <v>967.06889999999839</v>
      </c>
      <c r="C262" s="8">
        <f>C260-B260</f>
        <v>975.59844769800839</v>
      </c>
      <c r="D262" s="8">
        <f t="shared" ref="D262:L262" si="493">D260-C260</f>
        <v>984.20322600670625</v>
      </c>
      <c r="E262" s="8">
        <f t="shared" si="493"/>
        <v>992.88389846008795</v>
      </c>
      <c r="F262" s="8">
        <f t="shared" si="493"/>
        <v>1001.6411344444932</v>
      </c>
      <c r="G262" s="8">
        <f t="shared" si="493"/>
        <v>1010.4756092502939</v>
      </c>
      <c r="H262" s="8">
        <f t="shared" si="493"/>
        <v>1019.3880041238881</v>
      </c>
      <c r="I262" s="8">
        <f t="shared" si="493"/>
        <v>1028.3790063202614</v>
      </c>
      <c r="J262" s="8">
        <f t="shared" si="493"/>
        <v>1037.4493091559998</v>
      </c>
      <c r="K262" s="8">
        <f t="shared" si="493"/>
        <v>1046.5996120627678</v>
      </c>
      <c r="L262" s="8">
        <f t="shared" si="493"/>
        <v>1055.8306206411507</v>
      </c>
    </row>
    <row r="263" spans="1:12" x14ac:dyDescent="0.45">
      <c r="A263" s="6" t="s">
        <v>168</v>
      </c>
      <c r="B263" s="8">
        <f t="shared" ref="B263:L263" si="494">(B261+B262)*B5</f>
        <v>162.63892402019994</v>
      </c>
      <c r="C263" s="8">
        <f t="shared" si="494"/>
        <v>211.20968951599983</v>
      </c>
      <c r="D263" s="8">
        <f t="shared" si="494"/>
        <v>274.28571121083183</v>
      </c>
      <c r="E263" s="8">
        <f t="shared" si="494"/>
        <v>356.19886354093023</v>
      </c>
      <c r="F263" s="8">
        <f t="shared" si="494"/>
        <v>462.57469930806741</v>
      </c>
      <c r="G263" s="8">
        <f t="shared" si="494"/>
        <v>600.71879599178385</v>
      </c>
      <c r="H263" s="8">
        <f t="shared" si="494"/>
        <v>672.48928059413595</v>
      </c>
      <c r="I263" s="8">
        <f t="shared" si="494"/>
        <v>752.83449682537241</v>
      </c>
      <c r="J263" s="8">
        <f t="shared" si="494"/>
        <v>842.77890512929196</v>
      </c>
      <c r="K263" s="8">
        <f t="shared" si="494"/>
        <v>943.46936269006505</v>
      </c>
      <c r="L263" s="8">
        <f t="shared" si="494"/>
        <v>1056.1897467025913</v>
      </c>
    </row>
    <row r="264" spans="1:12" x14ac:dyDescent="0.45">
      <c r="A264" s="6" t="s">
        <v>169</v>
      </c>
      <c r="B264" s="8">
        <f>B263</f>
        <v>162.63892402019994</v>
      </c>
      <c r="C264" s="8">
        <f>B264+C263</f>
        <v>373.84861353619976</v>
      </c>
      <c r="D264" s="8">
        <f t="shared" ref="D264" si="495">C264+D263</f>
        <v>648.13432474703154</v>
      </c>
      <c r="E264" s="8">
        <f t="shared" ref="E264" si="496">D264+E263</f>
        <v>1004.3331882879618</v>
      </c>
      <c r="F264" s="8">
        <f t="shared" ref="F264" si="497">E264+F263</f>
        <v>1466.9078875960292</v>
      </c>
      <c r="G264" s="8">
        <f t="shared" ref="G264" si="498">F264+G263</f>
        <v>2067.6266835878132</v>
      </c>
      <c r="H264" s="8">
        <f t="shared" ref="H264" si="499">G264+H263</f>
        <v>2740.115964181949</v>
      </c>
      <c r="I264" s="8">
        <f t="shared" ref="I264" si="500">H264+I263</f>
        <v>3492.9504610073213</v>
      </c>
      <c r="J264" s="8">
        <f t="shared" ref="J264" si="501">I264+J263</f>
        <v>4335.729366136613</v>
      </c>
      <c r="K264" s="8">
        <f t="shared" ref="K264" si="502">J264+K263</f>
        <v>5279.1987288266782</v>
      </c>
      <c r="L264" s="8">
        <f t="shared" ref="L264" si="503">K264+L263</f>
        <v>6335.3884755292693</v>
      </c>
    </row>
    <row r="265" spans="1:12" x14ac:dyDescent="0.45">
      <c r="A265" s="6" t="s">
        <v>137</v>
      </c>
      <c r="B265" s="34">
        <f>B264/B260</f>
        <v>1.4703542356416402E-3</v>
      </c>
      <c r="C265" s="34">
        <f t="shared" ref="C265" si="504">C264/C260</f>
        <v>3.3502682009770683E-3</v>
      </c>
      <c r="D265" s="34">
        <f t="shared" ref="D265" si="505">D264/D260</f>
        <v>5.7575158114004646E-3</v>
      </c>
      <c r="E265" s="34">
        <f t="shared" ref="E265" si="506">E264/E260</f>
        <v>8.8437050117880379E-3</v>
      </c>
      <c r="F265" s="34">
        <f t="shared" ref="F265" si="507">F264/F260</f>
        <v>1.2803997889861203E-2</v>
      </c>
      <c r="G265" s="34">
        <f t="shared" ref="G265" si="508">G264/G260</f>
        <v>1.7889623259710555E-2</v>
      </c>
      <c r="H265" s="34">
        <f t="shared" ref="H265" si="509">H264/H260</f>
        <v>2.3500890873455395E-2</v>
      </c>
      <c r="I265" s="34">
        <f t="shared" ref="I265" si="510">I264/I260</f>
        <v>2.9695738186136349E-2</v>
      </c>
      <c r="J265" s="34">
        <f t="shared" ref="J265" si="511">J264/J260</f>
        <v>3.6538455172895633E-2</v>
      </c>
      <c r="K265" s="34">
        <f t="shared" ref="K265" si="512">K264/K260</f>
        <v>4.4100381138762967E-2</v>
      </c>
      <c r="L265" s="34">
        <f t="shared" ref="L265" si="513">L264/L260</f>
        <v>5.2460677959163149E-2</v>
      </c>
    </row>
    <row r="266" spans="1:12" x14ac:dyDescent="0.45">
      <c r="A266" s="6" t="s">
        <v>138</v>
      </c>
      <c r="B266" s="8">
        <f>B264*(defaults!$H$49-defaults!$B$116*'Vehicles and Inputs'!$B$25*1000)*defaults!$J$49/10^6</f>
        <v>3712.7715562681874</v>
      </c>
      <c r="C266" s="8">
        <f>C264*(defaults!$H$49-defaults!$B$116*'Vehicles and Inputs'!$B$25*1000)*defaults!$J$49/10^6</f>
        <v>8534.3315387103012</v>
      </c>
      <c r="D266" s="8">
        <f>D264*(defaults!$H$49-defaults!$B$116*'Vehicles and Inputs'!$B$25*1000)*defaults!$J$49/10^6</f>
        <v>14795.810412905785</v>
      </c>
      <c r="E266" s="8">
        <f>E264*(defaults!$H$49-defaults!$B$116*'Vehicles and Inputs'!$B$25*1000)*defaults!$J$49/10^6</f>
        <v>22927.228011103649</v>
      </c>
      <c r="F266" s="8">
        <f>F264*(defaults!$H$49-defaults!$B$116*'Vehicles and Inputs'!$B$25*1000)*defaults!$J$49/10^6</f>
        <v>33487.026021246631</v>
      </c>
      <c r="G266" s="8">
        <f>G264*(defaults!$H$49-defaults!$B$116*'Vehicles and Inputs'!$B$25*1000)*defaults!$J$49/10^6</f>
        <v>47200.420108857288</v>
      </c>
      <c r="H266" s="8">
        <f>H264*(defaults!$H$49-defaults!$B$116*'Vehicles and Inputs'!$B$25*1000)*defaults!$J$49/10^6</f>
        <v>62552.212971032503</v>
      </c>
      <c r="I266" s="8">
        <f>I264*(defaults!$H$49-defaults!$B$116*'Vehicles and Inputs'!$B$25*1000)*defaults!$J$49/10^6</f>
        <v>79738.151227999566</v>
      </c>
      <c r="J266" s="8">
        <f>J264*(defaults!$H$49-defaults!$B$116*'Vehicles and Inputs'!$B$25*1000)*defaults!$J$49/10^6</f>
        <v>98977.368199197983</v>
      </c>
      <c r="K266" s="8">
        <f>K264*(defaults!$H$49-defaults!$B$116*'Vehicles and Inputs'!$B$25*1000)*defaults!$J$49/10^6</f>
        <v>120515.17801384657</v>
      </c>
      <c r="L266" s="8">
        <f>L264*(defaults!$H$49-defaults!$B$116*'Vehicles and Inputs'!$B$25*1000)*defaults!$J$49/10^6</f>
        <v>144626.20354603985</v>
      </c>
    </row>
    <row r="267" spans="1:12" x14ac:dyDescent="0.45">
      <c r="A267" s="6" t="s">
        <v>189</v>
      </c>
      <c r="B267" s="19">
        <f>B264*defaults!$J$24*defaults!$B$116/10^6</f>
        <v>11.710002529454394</v>
      </c>
      <c r="C267" s="19">
        <f>C264*defaults!$J$24*defaults!$B$116/10^6</f>
        <v>26.917100174606379</v>
      </c>
      <c r="D267" s="19">
        <f>D264*defaults!$J$24*defaults!$B$116/10^6</f>
        <v>46.665671381786275</v>
      </c>
      <c r="E267" s="19">
        <f>E264*defaults!$J$24*defaults!$B$116/10^6</f>
        <v>72.311989556733238</v>
      </c>
      <c r="F267" s="19">
        <f>F264*defaults!$J$24*defaults!$B$116/10^6</f>
        <v>105.6173679069141</v>
      </c>
      <c r="G267" s="19">
        <f>G264*defaults!$J$24*defaults!$B$116/10^6</f>
        <v>148.86912121832253</v>
      </c>
      <c r="H267" s="19">
        <f>H264*defaults!$J$24*defaults!$B$116/10^6</f>
        <v>197.28834942110035</v>
      </c>
      <c r="I267" s="19">
        <f>I264*defaults!$J$24*defaults!$B$116/10^6</f>
        <v>251.4924331925271</v>
      </c>
      <c r="J267" s="19">
        <f>J264*defaults!$J$24*defaults!$B$116/10^6</f>
        <v>312.17251436183614</v>
      </c>
      <c r="K267" s="19">
        <f>K264*defaults!$J$24*defaults!$B$116/10^6</f>
        <v>380.10230847552077</v>
      </c>
      <c r="L267" s="19">
        <f>L264*defaults!$J$24*defaults!$B$116/10^6</f>
        <v>456.1479702381074</v>
      </c>
    </row>
    <row r="269" spans="1:12" x14ac:dyDescent="0.45">
      <c r="A269" s="3" t="s">
        <v>181</v>
      </c>
      <c r="B269" s="4">
        <v>2020</v>
      </c>
      <c r="C269" s="4">
        <v>2021</v>
      </c>
      <c r="D269" s="4">
        <v>2022</v>
      </c>
      <c r="E269" s="4">
        <v>2023</v>
      </c>
      <c r="F269" s="4">
        <v>2024</v>
      </c>
      <c r="G269" s="4">
        <v>2025</v>
      </c>
      <c r="H269" s="4">
        <v>2026</v>
      </c>
      <c r="I269" s="4">
        <v>2027</v>
      </c>
      <c r="J269" s="4">
        <v>2028</v>
      </c>
      <c r="K269" s="4">
        <v>2029</v>
      </c>
      <c r="L269" s="4">
        <v>2030</v>
      </c>
    </row>
    <row r="270" spans="1:12" x14ac:dyDescent="0.45">
      <c r="A270" s="6" t="s">
        <v>165</v>
      </c>
      <c r="B270" s="8">
        <f>B260</f>
        <v>110612.0689</v>
      </c>
      <c r="C270" s="8">
        <f t="shared" ref="C270:L270" si="514">C260</f>
        <v>111587.66734769801</v>
      </c>
      <c r="D270" s="8">
        <f t="shared" si="514"/>
        <v>112571.87057370471</v>
      </c>
      <c r="E270" s="8">
        <f t="shared" si="514"/>
        <v>113564.7544721648</v>
      </c>
      <c r="F270" s="8">
        <f t="shared" si="514"/>
        <v>114566.39560660929</v>
      </c>
      <c r="G270" s="8">
        <f t="shared" si="514"/>
        <v>115576.87121585959</v>
      </c>
      <c r="H270" s="8">
        <f t="shared" si="514"/>
        <v>116596.25921998348</v>
      </c>
      <c r="I270" s="8">
        <f t="shared" si="514"/>
        <v>117624.63822630374</v>
      </c>
      <c r="J270" s="8">
        <f t="shared" si="514"/>
        <v>118662.08753545974</v>
      </c>
      <c r="K270" s="8">
        <f t="shared" si="514"/>
        <v>119708.68714752251</v>
      </c>
      <c r="L270" s="8">
        <f t="shared" si="514"/>
        <v>120764.51776816366</v>
      </c>
    </row>
    <row r="271" spans="1:12" x14ac:dyDescent="0.45">
      <c r="A271" s="6" t="s">
        <v>166</v>
      </c>
      <c r="B271" s="8">
        <f>B261</f>
        <v>5482.25</v>
      </c>
      <c r="C271" s="8">
        <f>B270*defaults!$C$102</f>
        <v>5530.6034450000006</v>
      </c>
      <c r="D271" s="8">
        <f>C270*defaults!$C$102</f>
        <v>5579.3833673849003</v>
      </c>
      <c r="E271" s="8">
        <f>D270*defaults!$C$102</f>
        <v>5628.5935286852364</v>
      </c>
      <c r="F271" s="8">
        <f>E270*defaults!$C$102</f>
        <v>5678.2377236082402</v>
      </c>
      <c r="G271" s="8">
        <f>F270*defaults!$C$102</f>
        <v>5728.3197803304647</v>
      </c>
      <c r="H271" s="8">
        <f>G270*defaults!$C$102</f>
        <v>5778.8435607929796</v>
      </c>
      <c r="I271" s="8">
        <f>H270*defaults!$C$102</f>
        <v>5829.8129609991738</v>
      </c>
      <c r="J271" s="8">
        <f>I270*defaults!$C$102</f>
        <v>5881.2319113151871</v>
      </c>
      <c r="K271" s="8">
        <f>J270*defaults!$C$102</f>
        <v>5933.1043767729871</v>
      </c>
      <c r="L271" s="8">
        <f>K270*defaults!$C$102</f>
        <v>5985.4343573761253</v>
      </c>
    </row>
    <row r="272" spans="1:12" x14ac:dyDescent="0.45">
      <c r="A272" s="6" t="s">
        <v>167</v>
      </c>
      <c r="B272" s="8">
        <f>B262</f>
        <v>967.06889999999839</v>
      </c>
      <c r="C272" s="8">
        <f>C270-B270</f>
        <v>975.59844769800839</v>
      </c>
      <c r="D272" s="8">
        <f t="shared" ref="D272:L272" si="515">D270-C270</f>
        <v>984.20322600670625</v>
      </c>
      <c r="E272" s="8">
        <f t="shared" si="515"/>
        <v>992.88389846008795</v>
      </c>
      <c r="F272" s="8">
        <f t="shared" si="515"/>
        <v>1001.6411344444932</v>
      </c>
      <c r="G272" s="8">
        <f t="shared" si="515"/>
        <v>1010.4756092502939</v>
      </c>
      <c r="H272" s="8">
        <f t="shared" si="515"/>
        <v>1019.3880041238881</v>
      </c>
      <c r="I272" s="8">
        <f t="shared" si="515"/>
        <v>1028.3790063202614</v>
      </c>
      <c r="J272" s="8">
        <f t="shared" si="515"/>
        <v>1037.4493091559998</v>
      </c>
      <c r="K272" s="8">
        <f t="shared" si="515"/>
        <v>1046.5996120627678</v>
      </c>
      <c r="L272" s="8">
        <f t="shared" si="515"/>
        <v>1055.8306206411507</v>
      </c>
    </row>
    <row r="273" spans="1:12" x14ac:dyDescent="0.45">
      <c r="A273" s="6" t="s">
        <v>168</v>
      </c>
      <c r="B273" s="8">
        <f t="shared" ref="B273:L273" si="516">(B271+B272)*B6</f>
        <v>325.27784804039987</v>
      </c>
      <c r="C273" s="8">
        <f t="shared" si="516"/>
        <v>422.41937903199965</v>
      </c>
      <c r="D273" s="8">
        <f t="shared" si="516"/>
        <v>548.57142242166367</v>
      </c>
      <c r="E273" s="8">
        <f t="shared" si="516"/>
        <v>712.39772708186047</v>
      </c>
      <c r="F273" s="8">
        <f t="shared" si="516"/>
        <v>925.14939861613482</v>
      </c>
      <c r="G273" s="8">
        <f t="shared" si="516"/>
        <v>1201.4375919835677</v>
      </c>
      <c r="H273" s="8">
        <f t="shared" si="516"/>
        <v>1344.9785611882719</v>
      </c>
      <c r="I273" s="8">
        <f t="shared" si="516"/>
        <v>1505.6689936507448</v>
      </c>
      <c r="J273" s="8">
        <f t="shared" si="516"/>
        <v>1685.5578102585839</v>
      </c>
      <c r="K273" s="8">
        <f t="shared" si="516"/>
        <v>1886.9387253801301</v>
      </c>
      <c r="L273" s="8">
        <f t="shared" si="516"/>
        <v>2112.3794934051825</v>
      </c>
    </row>
    <row r="274" spans="1:12" x14ac:dyDescent="0.45">
      <c r="A274" s="6" t="s">
        <v>169</v>
      </c>
      <c r="B274" s="8">
        <f>B273</f>
        <v>325.27784804039987</v>
      </c>
      <c r="C274" s="8">
        <f>B274+C273</f>
        <v>747.69722707239953</v>
      </c>
      <c r="D274" s="8">
        <f t="shared" ref="D274" si="517">C274+D273</f>
        <v>1296.2686494940631</v>
      </c>
      <c r="E274" s="8">
        <f t="shared" ref="E274" si="518">D274+E273</f>
        <v>2008.6663765759236</v>
      </c>
      <c r="F274" s="8">
        <f t="shared" ref="F274" si="519">E274+F273</f>
        <v>2933.8157751920585</v>
      </c>
      <c r="G274" s="8">
        <f t="shared" ref="G274" si="520">F274+G273</f>
        <v>4135.2533671756264</v>
      </c>
      <c r="H274" s="8">
        <f t="shared" ref="H274" si="521">G274+H273</f>
        <v>5480.2319283638981</v>
      </c>
      <c r="I274" s="8">
        <f t="shared" ref="I274" si="522">H274+I273</f>
        <v>6985.9009220146427</v>
      </c>
      <c r="J274" s="8">
        <f t="shared" ref="J274" si="523">I274+J273</f>
        <v>8671.4587322732259</v>
      </c>
      <c r="K274" s="8">
        <f t="shared" ref="K274" si="524">J274+K273</f>
        <v>10558.397457653356</v>
      </c>
      <c r="L274" s="8">
        <f t="shared" ref="L274" si="525">K274+L273</f>
        <v>12670.776951058539</v>
      </c>
    </row>
    <row r="275" spans="1:12" x14ac:dyDescent="0.45">
      <c r="A275" s="6" t="s">
        <v>137</v>
      </c>
      <c r="B275" s="34">
        <f>B274/B270</f>
        <v>2.9407084712832804E-3</v>
      </c>
      <c r="C275" s="34">
        <f t="shared" ref="C275" si="526">C274/C270</f>
        <v>6.7005364019541366E-3</v>
      </c>
      <c r="D275" s="34">
        <f t="shared" ref="D275" si="527">D274/D270</f>
        <v>1.1515031622800929E-2</v>
      </c>
      <c r="E275" s="34">
        <f t="shared" ref="E275" si="528">E274/E270</f>
        <v>1.7687410023576076E-2</v>
      </c>
      <c r="F275" s="34">
        <f t="shared" ref="F275" si="529">F274/F270</f>
        <v>2.5607995779722406E-2</v>
      </c>
      <c r="G275" s="34">
        <f t="shared" ref="G275" si="530">G274/G270</f>
        <v>3.5779246519421111E-2</v>
      </c>
      <c r="H275" s="34">
        <f t="shared" ref="H275" si="531">H274/H270</f>
        <v>4.700178174691079E-2</v>
      </c>
      <c r="I275" s="34">
        <f t="shared" ref="I275" si="532">I274/I270</f>
        <v>5.9391476372272697E-2</v>
      </c>
      <c r="J275" s="34">
        <f t="shared" ref="J275" si="533">J274/J270</f>
        <v>7.3076910345791266E-2</v>
      </c>
      <c r="K275" s="34">
        <f t="shared" ref="K275" si="534">K274/K270</f>
        <v>8.8200762277525935E-2</v>
      </c>
      <c r="L275" s="34">
        <f t="shared" ref="L275" si="535">L274/L270</f>
        <v>0.1049213559183263</v>
      </c>
    </row>
    <row r="276" spans="1:12" x14ac:dyDescent="0.45">
      <c r="A276" s="6" t="s">
        <v>138</v>
      </c>
      <c r="B276" s="8">
        <f>B274*(defaults!$H$49-defaults!$B$116*'Vehicles and Inputs'!$B$25*1000)*defaults!$J$49/10^6</f>
        <v>7425.5431125363748</v>
      </c>
      <c r="C276" s="8">
        <f>C274*(defaults!$H$49-defaults!$B$116*'Vehicles and Inputs'!$B$25*1000)*defaults!$J$49/10^6</f>
        <v>17068.663077420602</v>
      </c>
      <c r="D276" s="8">
        <f>D274*(defaults!$H$49-defaults!$B$116*'Vehicles and Inputs'!$B$25*1000)*defaults!$J$49/10^6</f>
        <v>29591.620825811569</v>
      </c>
      <c r="E276" s="8">
        <f>E274*(defaults!$H$49-defaults!$B$116*'Vehicles and Inputs'!$B$25*1000)*defaults!$J$49/10^6</f>
        <v>45854.456022207298</v>
      </c>
      <c r="F276" s="8">
        <f>F274*(defaults!$H$49-defaults!$B$116*'Vehicles and Inputs'!$B$25*1000)*defaults!$J$49/10^6</f>
        <v>66974.052042493262</v>
      </c>
      <c r="G276" s="8">
        <f>G274*(defaults!$H$49-defaults!$B$116*'Vehicles and Inputs'!$B$25*1000)*defaults!$J$49/10^6</f>
        <v>94400.840217714576</v>
      </c>
      <c r="H276" s="8">
        <f>H274*(defaults!$H$49-defaults!$B$116*'Vehicles and Inputs'!$B$25*1000)*defaults!$J$49/10^6</f>
        <v>125104.42594206501</v>
      </c>
      <c r="I276" s="8">
        <f>I274*(defaults!$H$49-defaults!$B$116*'Vehicles and Inputs'!$B$25*1000)*defaults!$J$49/10^6</f>
        <v>159476.30245599913</v>
      </c>
      <c r="J276" s="8">
        <f>J274*(defaults!$H$49-defaults!$B$116*'Vehicles and Inputs'!$B$25*1000)*defaults!$J$49/10^6</f>
        <v>197954.73639839597</v>
      </c>
      <c r="K276" s="8">
        <f>K274*(defaults!$H$49-defaults!$B$116*'Vehicles and Inputs'!$B$25*1000)*defaults!$J$49/10^6</f>
        <v>241030.35602769314</v>
      </c>
      <c r="L276" s="8">
        <f>L274*(defaults!$H$49-defaults!$B$116*'Vehicles and Inputs'!$B$25*1000)*defaults!$J$49/10^6</f>
        <v>289252.40709207969</v>
      </c>
    </row>
    <row r="277" spans="1:12" x14ac:dyDescent="0.45">
      <c r="A277" s="6" t="s">
        <v>189</v>
      </c>
      <c r="B277" s="19">
        <f>B274*defaults!$J$24*defaults!$B$116/10^6</f>
        <v>23.420005058908789</v>
      </c>
      <c r="C277" s="19">
        <f>C274*defaults!$J$24*defaults!$B$116/10^6</f>
        <v>53.834200349212757</v>
      </c>
      <c r="D277" s="19">
        <f>D274*defaults!$J$24*defaults!$B$116/10^6</f>
        <v>93.33134276357255</v>
      </c>
      <c r="E277" s="19">
        <f>E274*defaults!$J$24*defaults!$B$116/10^6</f>
        <v>144.62397911346648</v>
      </c>
      <c r="F277" s="19">
        <f>F274*defaults!$J$24*defaults!$B$116/10^6</f>
        <v>211.23473581382819</v>
      </c>
      <c r="G277" s="19">
        <f>G274*defaults!$J$24*defaults!$B$116/10^6</f>
        <v>297.73824243664507</v>
      </c>
      <c r="H277" s="19">
        <f>H274*defaults!$J$24*defaults!$B$116/10^6</f>
        <v>394.5766988422007</v>
      </c>
      <c r="I277" s="19">
        <f>I274*defaults!$J$24*defaults!$B$116/10^6</f>
        <v>502.9848663850542</v>
      </c>
      <c r="J277" s="19">
        <f>J274*defaults!$J$24*defaults!$B$116/10^6</f>
        <v>624.34502872367227</v>
      </c>
      <c r="K277" s="19">
        <f>K274*defaults!$J$24*defaults!$B$116/10^6</f>
        <v>760.20461695104154</v>
      </c>
      <c r="L277" s="19">
        <f>L274*defaults!$J$24*defaults!$B$116/10^6</f>
        <v>912.29594047621481</v>
      </c>
    </row>
    <row r="279" spans="1:12" x14ac:dyDescent="0.45">
      <c r="A279" s="3" t="s">
        <v>182</v>
      </c>
      <c r="B279" s="4">
        <v>2020</v>
      </c>
      <c r="C279" s="4">
        <v>2021</v>
      </c>
      <c r="D279" s="4">
        <v>2022</v>
      </c>
      <c r="E279" s="4">
        <v>2023</v>
      </c>
      <c r="F279" s="4">
        <v>2024</v>
      </c>
      <c r="G279" s="4">
        <v>2025</v>
      </c>
      <c r="H279" s="4">
        <v>2026</v>
      </c>
      <c r="I279" s="4">
        <v>2027</v>
      </c>
      <c r="J279" s="4">
        <v>2028</v>
      </c>
      <c r="K279" s="4">
        <v>2029</v>
      </c>
      <c r="L279" s="4">
        <v>2030</v>
      </c>
    </row>
    <row r="280" spans="1:12" x14ac:dyDescent="0.45">
      <c r="A280" s="6" t="s">
        <v>165</v>
      </c>
      <c r="B280" s="8">
        <f>'Vehicles and Inputs'!E16*(100%+'Vehicles and Inputs'!B28)^(2020-'Vehicles and Inputs'!B18)</f>
        <v>224576.44666000002</v>
      </c>
      <c r="C280" s="8">
        <f>B280*(100%+'Vehicles and Inputs'!$B$28)</f>
        <v>226557.21091954122</v>
      </c>
      <c r="D280" s="8">
        <f>C280*(100%+'Vehicles and Inputs'!$B$28)</f>
        <v>228555.44551985158</v>
      </c>
      <c r="E280" s="8">
        <f>D280*(100%+'Vehicles and Inputs'!$B$28)</f>
        <v>230571.3045493367</v>
      </c>
      <c r="F280" s="8">
        <f>E280*(100%+'Vehicles and Inputs'!$B$28)</f>
        <v>232604.94345546185</v>
      </c>
      <c r="G280" s="8">
        <f>F280*(100%+'Vehicles and Inputs'!$B$28)</f>
        <v>234656.51905673902</v>
      </c>
      <c r="H280" s="8">
        <f>G280*(100%+'Vehicles and Inputs'!$B$28)</f>
        <v>236726.18955481949</v>
      </c>
      <c r="I280" s="8">
        <f>H280*(100%+'Vehicles and Inputs'!$B$28)</f>
        <v>238814.11454669302</v>
      </c>
      <c r="J280" s="8">
        <f>I280*(100%+'Vehicles and Inputs'!$B$28)</f>
        <v>240920.45503699486</v>
      </c>
      <c r="K280" s="8">
        <f>J280*(100%+'Vehicles and Inputs'!$B$28)</f>
        <v>243045.37345042118</v>
      </c>
      <c r="L280" s="8">
        <f>K280*(100%+'Vehicles and Inputs'!$B$28)</f>
        <v>245189.03364425391</v>
      </c>
    </row>
    <row r="281" spans="1:12" x14ac:dyDescent="0.45">
      <c r="A281" s="6" t="s">
        <v>166</v>
      </c>
      <c r="B281" s="8">
        <f>'Vehicles and Inputs'!E16*(100%+'Vehicles and Inputs'!B28)^(2019-'Vehicles and Inputs'!B18)*defaults!C103</f>
        <v>11130.650000000001</v>
      </c>
      <c r="C281" s="8">
        <f>B280*defaults!$C$103</f>
        <v>11228.822333000002</v>
      </c>
      <c r="D281" s="8">
        <f>C280*defaults!$C$103</f>
        <v>11327.860545977062</v>
      </c>
      <c r="E281" s="8">
        <f>D280*defaults!$C$103</f>
        <v>11427.77227599258</v>
      </c>
      <c r="F281" s="8">
        <f>E280*defaults!$C$103</f>
        <v>11528.565227466835</v>
      </c>
      <c r="G281" s="8">
        <f>F280*defaults!$C$103</f>
        <v>11630.247172773094</v>
      </c>
      <c r="H281" s="8">
        <f>G280*defaults!$C$103</f>
        <v>11732.825952836953</v>
      </c>
      <c r="I281" s="8">
        <f>H280*defaults!$C$103</f>
        <v>11836.309477740975</v>
      </c>
      <c r="J281" s="8">
        <f>I280*defaults!$C$103</f>
        <v>11940.705727334651</v>
      </c>
      <c r="K281" s="8">
        <f>J280*defaults!$C$103</f>
        <v>12046.022751849743</v>
      </c>
      <c r="L281" s="8">
        <f>K280*defaults!$C$103</f>
        <v>12152.268672521059</v>
      </c>
    </row>
    <row r="282" spans="1:12" x14ac:dyDescent="0.45">
      <c r="A282" s="6" t="s">
        <v>167</v>
      </c>
      <c r="B282" s="8">
        <f>B280-'Vehicles and Inputs'!E16*(100%+'Vehicles and Inputs'!B28)^(2019-'Vehicles and Inputs'!B18)</f>
        <v>1963.446660000016</v>
      </c>
      <c r="C282" s="8">
        <f>C280-B280</f>
        <v>1980.7642595412035</v>
      </c>
      <c r="D282" s="8">
        <f t="shared" ref="D282:L282" si="536">D280-C280</f>
        <v>1998.2346003103594</v>
      </c>
      <c r="E282" s="8">
        <f t="shared" si="536"/>
        <v>2015.8590294851165</v>
      </c>
      <c r="F282" s="8">
        <f t="shared" si="536"/>
        <v>2033.6389061251539</v>
      </c>
      <c r="G282" s="8">
        <f t="shared" si="536"/>
        <v>2051.5756012771744</v>
      </c>
      <c r="H282" s="8">
        <f t="shared" si="536"/>
        <v>2069.6704980804643</v>
      </c>
      <c r="I282" s="8">
        <f t="shared" si="536"/>
        <v>2087.9249918735295</v>
      </c>
      <c r="J282" s="8">
        <f t="shared" si="536"/>
        <v>2106.3404903018381</v>
      </c>
      <c r="K282" s="8">
        <f t="shared" si="536"/>
        <v>2124.9184134263196</v>
      </c>
      <c r="L282" s="8">
        <f t="shared" si="536"/>
        <v>2143.6601938327367</v>
      </c>
    </row>
    <row r="283" spans="1:12" x14ac:dyDescent="0.45">
      <c r="A283" s="6" t="s">
        <v>168</v>
      </c>
      <c r="B283" s="8">
        <f t="shared" ref="B283:L283" si="537">(B281+B282)*B5</f>
        <v>330.20692957188038</v>
      </c>
      <c r="C283" s="8">
        <f t="shared" si="537"/>
        <v>428.82048987391329</v>
      </c>
      <c r="D283" s="8">
        <f t="shared" si="537"/>
        <v>556.88417191642895</v>
      </c>
      <c r="E283" s="8">
        <f t="shared" si="537"/>
        <v>723.19301025525203</v>
      </c>
      <c r="F283" s="8">
        <f t="shared" si="537"/>
        <v>939.16860355754341</v>
      </c>
      <c r="G283" s="8">
        <f t="shared" si="537"/>
        <v>1219.6435161851339</v>
      </c>
      <c r="H283" s="8">
        <f t="shared" si="537"/>
        <v>1365.3596262565784</v>
      </c>
      <c r="I283" s="8">
        <f t="shared" si="537"/>
        <v>1528.485073115844</v>
      </c>
      <c r="J283" s="8">
        <f t="shared" si="537"/>
        <v>1711.0998258702825</v>
      </c>
      <c r="K283" s="8">
        <f t="shared" si="537"/>
        <v>1915.532356573701</v>
      </c>
      <c r="L283" s="8">
        <f t="shared" si="537"/>
        <v>2144.3893299530691</v>
      </c>
    </row>
    <row r="284" spans="1:12" x14ac:dyDescent="0.45">
      <c r="A284" s="6" t="s">
        <v>169</v>
      </c>
      <c r="B284" s="8">
        <f>B283</f>
        <v>330.20692957188038</v>
      </c>
      <c r="C284" s="8">
        <f>B284+C283</f>
        <v>759.02741944579361</v>
      </c>
      <c r="D284" s="8">
        <f t="shared" ref="D284" si="538">C284+D283</f>
        <v>1315.9115913622227</v>
      </c>
      <c r="E284" s="8">
        <f t="shared" ref="E284" si="539">D284+E283</f>
        <v>2039.1046016174746</v>
      </c>
      <c r="F284" s="8">
        <f t="shared" ref="F284" si="540">E284+F283</f>
        <v>2978.2732051750181</v>
      </c>
      <c r="G284" s="8">
        <f t="shared" ref="G284" si="541">F284+G283</f>
        <v>4197.9167213601522</v>
      </c>
      <c r="H284" s="8">
        <f t="shared" ref="H284" si="542">G284+H283</f>
        <v>5563.2763476167311</v>
      </c>
      <c r="I284" s="8">
        <f t="shared" ref="I284" si="543">H284+I283</f>
        <v>7091.7614207325751</v>
      </c>
      <c r="J284" s="8">
        <f t="shared" ref="J284" si="544">I284+J283</f>
        <v>8802.8612466028571</v>
      </c>
      <c r="K284" s="8">
        <f t="shared" ref="K284" si="545">J284+K283</f>
        <v>10718.393603176559</v>
      </c>
      <c r="L284" s="8">
        <f t="shared" ref="L284" si="546">K284+L283</f>
        <v>12862.782933129627</v>
      </c>
    </row>
    <row r="285" spans="1:12" x14ac:dyDescent="0.45">
      <c r="A285" s="6" t="s">
        <v>137</v>
      </c>
      <c r="B285" s="34">
        <f>B284/B280</f>
        <v>1.4703542356416424E-3</v>
      </c>
      <c r="C285" s="34">
        <f t="shared" ref="C285" si="547">C284/C280</f>
        <v>3.3502682009770683E-3</v>
      </c>
      <c r="D285" s="34">
        <f t="shared" ref="D285" si="548">D284/D280</f>
        <v>5.7575158114004637E-3</v>
      </c>
      <c r="E285" s="34">
        <f t="shared" ref="E285" si="549">E284/E280</f>
        <v>8.8437050117880361E-3</v>
      </c>
      <c r="F285" s="34">
        <f t="shared" ref="F285" si="550">F284/F280</f>
        <v>1.2803997889861203E-2</v>
      </c>
      <c r="G285" s="34">
        <f t="shared" ref="G285" si="551">G284/G280</f>
        <v>1.7889623259710559E-2</v>
      </c>
      <c r="H285" s="34">
        <f t="shared" ref="H285" si="552">H284/H280</f>
        <v>2.3500890873455402E-2</v>
      </c>
      <c r="I285" s="34">
        <f t="shared" ref="I285" si="553">I284/I280</f>
        <v>2.9695738186136363E-2</v>
      </c>
      <c r="J285" s="34">
        <f t="shared" ref="J285" si="554">J284/J280</f>
        <v>3.6538455172895647E-2</v>
      </c>
      <c r="K285" s="34">
        <f t="shared" ref="K285" si="555">K284/K280</f>
        <v>4.4100381138762981E-2</v>
      </c>
      <c r="L285" s="34">
        <f t="shared" ref="L285" si="556">L284/L280</f>
        <v>5.2460677959163163E-2</v>
      </c>
    </row>
    <row r="286" spans="1:12" x14ac:dyDescent="0.45">
      <c r="A286" s="6" t="s">
        <v>138</v>
      </c>
      <c r="B286" s="8">
        <f>B284*(defaults!$H$50-defaults!$B$117*'Vehicles and Inputs'!$B$25*1000)*defaults!$J$50/10^6</f>
        <v>10042.661594428017</v>
      </c>
      <c r="C286" s="8">
        <f>C284*(defaults!$H$50-defaults!$B$117*'Vehicles and Inputs'!$B$25*1000)*defaults!$J$50/10^6</f>
        <v>23084.480765648968</v>
      </c>
      <c r="D286" s="8">
        <f>D284*(defaults!$H$50-defaults!$B$117*'Vehicles and Inputs'!$B$25*1000)*defaults!$J$50/10^6</f>
        <v>40021.131044614602</v>
      </c>
      <c r="E286" s="8">
        <f>E284*(defaults!$H$50-defaults!$B$117*'Vehicles and Inputs'!$B$25*1000)*defaults!$J$50/10^6</f>
        <v>62015.771432281639</v>
      </c>
      <c r="F286" s="8">
        <f>F284*(defaults!$H$50-defaults!$B$117*'Vehicles and Inputs'!$B$25*1000)*defaults!$J$50/10^6</f>
        <v>90578.92871631679</v>
      </c>
      <c r="G286" s="8">
        <f>G284*(defaults!$H$50-defaults!$B$117*'Vehicles and Inputs'!$B$25*1000)*defaults!$J$50/10^6</f>
        <v>127672.23597902615</v>
      </c>
      <c r="H286" s="8">
        <f>H284*(defaults!$H$50-defaults!$B$117*'Vehicles and Inputs'!$B$25*1000)*defaults!$J$50/10^6</f>
        <v>169197.24182601791</v>
      </c>
      <c r="I286" s="8">
        <f>I284*(defaults!$H$50-defaults!$B$117*'Vehicles and Inputs'!$B$25*1000)*defaults!$J$50/10^6</f>
        <v>215683.42054231148</v>
      </c>
      <c r="J286" s="8">
        <f>J284*(defaults!$H$50-defaults!$B$117*'Vehicles and Inputs'!$B$25*1000)*defaults!$J$50/10^6</f>
        <v>267723.50500625453</v>
      </c>
      <c r="K286" s="8">
        <f>K284*(defaults!$H$50-defaults!$B$117*'Vehicles and Inputs'!$B$25*1000)*defaults!$J$50/10^6</f>
        <v>325981.0444685187</v>
      </c>
      <c r="L286" s="8">
        <f>L284*(defaults!$H$50-defaults!$B$117*'Vehicles and Inputs'!$B$25*1000)*defaults!$J$50/10^6</f>
        <v>391198.86529178836</v>
      </c>
    </row>
    <row r="287" spans="1:12" x14ac:dyDescent="0.45">
      <c r="A287" s="6" t="s">
        <v>189</v>
      </c>
      <c r="B287" s="19">
        <f>B284*defaults!$J$25*defaults!$B$117/10^6</f>
        <v>38.634210759910012</v>
      </c>
      <c r="C287" s="19">
        <f>C284*defaults!$J$25*defaults!$B$117/10^6</f>
        <v>88.806208075157855</v>
      </c>
      <c r="D287" s="19">
        <f>D284*defaults!$J$25*defaults!$B$117/10^6</f>
        <v>153.96165618938005</v>
      </c>
      <c r="E287" s="19">
        <f>E284*defaults!$J$25*defaults!$B$117/10^6</f>
        <v>238.57523838924453</v>
      </c>
      <c r="F287" s="19">
        <f>F284*defaults!$J$25*defaults!$B$117/10^6</f>
        <v>348.45796500547715</v>
      </c>
      <c r="G287" s="19">
        <f>G284*defaults!$J$25*defaults!$B$117/10^6</f>
        <v>491.15625639913787</v>
      </c>
      <c r="H287" s="19">
        <f>H284*defaults!$J$25*defaults!$B$117/10^6</f>
        <v>650.90333267115761</v>
      </c>
      <c r="I287" s="19">
        <f>I284*defaults!$J$25*defaults!$B$117/10^6</f>
        <v>829.73608622571135</v>
      </c>
      <c r="J287" s="19">
        <f>J284*defaults!$J$25*defaults!$B$117/10^6</f>
        <v>1029.9347658525344</v>
      </c>
      <c r="K287" s="19">
        <f>K284*defaults!$J$25*defaults!$B$117/10^6</f>
        <v>1254.0520515716573</v>
      </c>
      <c r="L287" s="19">
        <f>L284*defaults!$J$25*defaults!$B$117/10^6</f>
        <v>1504.9456031761663</v>
      </c>
    </row>
    <row r="289" spans="1:12" x14ac:dyDescent="0.45">
      <c r="A289" s="3" t="s">
        <v>183</v>
      </c>
      <c r="B289" s="4">
        <v>2020</v>
      </c>
      <c r="C289" s="4">
        <v>2021</v>
      </c>
      <c r="D289" s="4">
        <v>2022</v>
      </c>
      <c r="E289" s="4">
        <v>2023</v>
      </c>
      <c r="F289" s="4">
        <v>2024</v>
      </c>
      <c r="G289" s="4">
        <v>2025</v>
      </c>
      <c r="H289" s="4">
        <v>2026</v>
      </c>
      <c r="I289" s="4">
        <v>2027</v>
      </c>
      <c r="J289" s="4">
        <v>2028</v>
      </c>
      <c r="K289" s="4">
        <v>2029</v>
      </c>
      <c r="L289" s="4">
        <v>2030</v>
      </c>
    </row>
    <row r="290" spans="1:12" x14ac:dyDescent="0.45">
      <c r="A290" s="6" t="s">
        <v>165</v>
      </c>
      <c r="B290" s="8">
        <f>B280</f>
        <v>224576.44666000002</v>
      </c>
      <c r="C290" s="8">
        <f t="shared" ref="C290:L290" si="557">C280</f>
        <v>226557.21091954122</v>
      </c>
      <c r="D290" s="8">
        <f t="shared" si="557"/>
        <v>228555.44551985158</v>
      </c>
      <c r="E290" s="8">
        <f t="shared" si="557"/>
        <v>230571.3045493367</v>
      </c>
      <c r="F290" s="8">
        <f t="shared" si="557"/>
        <v>232604.94345546185</v>
      </c>
      <c r="G290" s="8">
        <f t="shared" si="557"/>
        <v>234656.51905673902</v>
      </c>
      <c r="H290" s="8">
        <f t="shared" si="557"/>
        <v>236726.18955481949</v>
      </c>
      <c r="I290" s="8">
        <f t="shared" si="557"/>
        <v>238814.11454669302</v>
      </c>
      <c r="J290" s="8">
        <f t="shared" si="557"/>
        <v>240920.45503699486</v>
      </c>
      <c r="K290" s="8">
        <f t="shared" si="557"/>
        <v>243045.37345042118</v>
      </c>
      <c r="L290" s="8">
        <f t="shared" si="557"/>
        <v>245189.03364425391</v>
      </c>
    </row>
    <row r="291" spans="1:12" x14ac:dyDescent="0.45">
      <c r="A291" s="6" t="s">
        <v>166</v>
      </c>
      <c r="B291" s="8">
        <f>B281</f>
        <v>11130.650000000001</v>
      </c>
      <c r="C291" s="8">
        <f>B290*defaults!$C$103</f>
        <v>11228.822333000002</v>
      </c>
      <c r="D291" s="8">
        <f>C290*defaults!$C$103</f>
        <v>11327.860545977062</v>
      </c>
      <c r="E291" s="8">
        <f>D290*defaults!$C$103</f>
        <v>11427.77227599258</v>
      </c>
      <c r="F291" s="8">
        <f>E290*defaults!$C$103</f>
        <v>11528.565227466835</v>
      </c>
      <c r="G291" s="8">
        <f>F290*defaults!$C$103</f>
        <v>11630.247172773094</v>
      </c>
      <c r="H291" s="8">
        <f>G290*defaults!$C$103</f>
        <v>11732.825952836953</v>
      </c>
      <c r="I291" s="8">
        <f>H290*defaults!$C$103</f>
        <v>11836.309477740975</v>
      </c>
      <c r="J291" s="8">
        <f>I290*defaults!$C$103</f>
        <v>11940.705727334651</v>
      </c>
      <c r="K291" s="8">
        <f>J290*defaults!$C$103</f>
        <v>12046.022751849743</v>
      </c>
      <c r="L291" s="8">
        <f>K290*defaults!$C$103</f>
        <v>12152.268672521059</v>
      </c>
    </row>
    <row r="292" spans="1:12" x14ac:dyDescent="0.45">
      <c r="A292" s="6" t="s">
        <v>167</v>
      </c>
      <c r="B292" s="8">
        <f>B282</f>
        <v>1963.446660000016</v>
      </c>
      <c r="C292" s="8">
        <f>C290-B290</f>
        <v>1980.7642595412035</v>
      </c>
      <c r="D292" s="8">
        <f t="shared" ref="D292:L292" si="558">D290-C290</f>
        <v>1998.2346003103594</v>
      </c>
      <c r="E292" s="8">
        <f t="shared" si="558"/>
        <v>2015.8590294851165</v>
      </c>
      <c r="F292" s="8">
        <f t="shared" si="558"/>
        <v>2033.6389061251539</v>
      </c>
      <c r="G292" s="8">
        <f t="shared" si="558"/>
        <v>2051.5756012771744</v>
      </c>
      <c r="H292" s="8">
        <f t="shared" si="558"/>
        <v>2069.6704980804643</v>
      </c>
      <c r="I292" s="8">
        <f t="shared" si="558"/>
        <v>2087.9249918735295</v>
      </c>
      <c r="J292" s="8">
        <f t="shared" si="558"/>
        <v>2106.3404903018381</v>
      </c>
      <c r="K292" s="8">
        <f t="shared" si="558"/>
        <v>2124.9184134263196</v>
      </c>
      <c r="L292" s="8">
        <f t="shared" si="558"/>
        <v>2143.6601938327367</v>
      </c>
    </row>
    <row r="293" spans="1:12" x14ac:dyDescent="0.45">
      <c r="A293" s="6" t="s">
        <v>168</v>
      </c>
      <c r="B293" s="8">
        <f t="shared" ref="B293:L293" si="559">(B291+B292)*B6</f>
        <v>660.41385914376076</v>
      </c>
      <c r="C293" s="8">
        <f t="shared" si="559"/>
        <v>857.64097974782658</v>
      </c>
      <c r="D293" s="8">
        <f t="shared" si="559"/>
        <v>1113.7683438328579</v>
      </c>
      <c r="E293" s="8">
        <f t="shared" si="559"/>
        <v>1446.3860205105041</v>
      </c>
      <c r="F293" s="8">
        <f t="shared" si="559"/>
        <v>1878.3372071150868</v>
      </c>
      <c r="G293" s="8">
        <f t="shared" si="559"/>
        <v>2439.2870323702678</v>
      </c>
      <c r="H293" s="8">
        <f t="shared" si="559"/>
        <v>2730.7192525131568</v>
      </c>
      <c r="I293" s="8">
        <f t="shared" si="559"/>
        <v>3056.970146231688</v>
      </c>
      <c r="J293" s="8">
        <f t="shared" si="559"/>
        <v>3422.1996517405651</v>
      </c>
      <c r="K293" s="8">
        <f t="shared" si="559"/>
        <v>3831.064713147402</v>
      </c>
      <c r="L293" s="8">
        <f t="shared" si="559"/>
        <v>4288.7786599061383</v>
      </c>
    </row>
    <row r="294" spans="1:12" x14ac:dyDescent="0.45">
      <c r="A294" s="6" t="s">
        <v>169</v>
      </c>
      <c r="B294" s="8">
        <f>B293</f>
        <v>660.41385914376076</v>
      </c>
      <c r="C294" s="8">
        <f>B294+C293</f>
        <v>1518.0548388915872</v>
      </c>
      <c r="D294" s="8">
        <f t="shared" ref="D294" si="560">C294+D293</f>
        <v>2631.8231827244454</v>
      </c>
      <c r="E294" s="8">
        <f t="shared" ref="E294" si="561">D294+E293</f>
        <v>4078.2092032349492</v>
      </c>
      <c r="F294" s="8">
        <f t="shared" ref="F294" si="562">E294+F293</f>
        <v>5956.5464103500362</v>
      </c>
      <c r="G294" s="8">
        <f t="shared" ref="G294" si="563">F294+G293</f>
        <v>8395.8334427203044</v>
      </c>
      <c r="H294" s="8">
        <f t="shared" ref="H294" si="564">G294+H293</f>
        <v>11126.552695233462</v>
      </c>
      <c r="I294" s="8">
        <f t="shared" ref="I294" si="565">H294+I293</f>
        <v>14183.52284146515</v>
      </c>
      <c r="J294" s="8">
        <f t="shared" ref="J294" si="566">I294+J293</f>
        <v>17605.722493205714</v>
      </c>
      <c r="K294" s="8">
        <f t="shared" ref="K294" si="567">J294+K293</f>
        <v>21436.787206353118</v>
      </c>
      <c r="L294" s="8">
        <f t="shared" ref="L294" si="568">K294+L293</f>
        <v>25725.565866259254</v>
      </c>
    </row>
    <row r="295" spans="1:12" x14ac:dyDescent="0.45">
      <c r="A295" s="6" t="s">
        <v>137</v>
      </c>
      <c r="B295" s="34">
        <f>B294/B290</f>
        <v>2.9407084712832847E-3</v>
      </c>
      <c r="C295" s="34">
        <f t="shared" ref="C295" si="569">C294/C290</f>
        <v>6.7005364019541366E-3</v>
      </c>
      <c r="D295" s="34">
        <f t="shared" ref="D295" si="570">D294/D290</f>
        <v>1.1515031622800927E-2</v>
      </c>
      <c r="E295" s="34">
        <f t="shared" ref="E295" si="571">E294/E290</f>
        <v>1.7687410023576072E-2</v>
      </c>
      <c r="F295" s="34">
        <f t="shared" ref="F295" si="572">F294/F290</f>
        <v>2.5607995779722406E-2</v>
      </c>
      <c r="G295" s="34">
        <f t="shared" ref="G295" si="573">G294/G290</f>
        <v>3.5779246519421118E-2</v>
      </c>
      <c r="H295" s="34">
        <f t="shared" ref="H295" si="574">H294/H290</f>
        <v>4.7001781746910803E-2</v>
      </c>
      <c r="I295" s="34">
        <f t="shared" ref="I295" si="575">I294/I290</f>
        <v>5.9391476372272725E-2</v>
      </c>
      <c r="J295" s="34">
        <f t="shared" ref="J295" si="576">J294/J290</f>
        <v>7.3076910345791293E-2</v>
      </c>
      <c r="K295" s="34">
        <f t="shared" ref="K295" si="577">K294/K290</f>
        <v>8.8200762277525963E-2</v>
      </c>
      <c r="L295" s="34">
        <f t="shared" ref="L295" si="578">L294/L290</f>
        <v>0.10492135591832633</v>
      </c>
    </row>
    <row r="296" spans="1:12" x14ac:dyDescent="0.45">
      <c r="A296" s="6" t="s">
        <v>138</v>
      </c>
      <c r="B296" s="8">
        <f>B294*(defaults!$H$50-defaults!$B$117*'Vehicles and Inputs'!$B$25*1000)*defaults!$J$50/10^6</f>
        <v>20085.323188856033</v>
      </c>
      <c r="C296" s="8">
        <f>C294*(defaults!$H$50-defaults!$B$117*'Vehicles and Inputs'!$B$25*1000)*defaults!$J$50/10^6</f>
        <v>46168.961531297937</v>
      </c>
      <c r="D296" s="8">
        <f>D294*(defaults!$H$50-defaults!$B$117*'Vehicles and Inputs'!$B$25*1000)*defaults!$J$50/10^6</f>
        <v>80042.262089229203</v>
      </c>
      <c r="E296" s="8">
        <f>E294*(defaults!$H$50-defaults!$B$117*'Vehicles and Inputs'!$B$25*1000)*defaults!$J$50/10^6</f>
        <v>124031.54286456328</v>
      </c>
      <c r="F296" s="8">
        <f>F294*(defaults!$H$50-defaults!$B$117*'Vehicles and Inputs'!$B$25*1000)*defaults!$J$50/10^6</f>
        <v>181157.85743263358</v>
      </c>
      <c r="G296" s="8">
        <f>G294*(defaults!$H$50-defaults!$B$117*'Vehicles and Inputs'!$B$25*1000)*defaults!$J$50/10^6</f>
        <v>255344.47195805231</v>
      </c>
      <c r="H296" s="8">
        <f>H294*(defaults!$H$50-defaults!$B$117*'Vehicles and Inputs'!$B$25*1000)*defaults!$J$50/10^6</f>
        <v>338394.48365203582</v>
      </c>
      <c r="I296" s="8">
        <f>I294*(defaults!$H$50-defaults!$B$117*'Vehicles and Inputs'!$B$25*1000)*defaults!$J$50/10^6</f>
        <v>431366.84108462295</v>
      </c>
      <c r="J296" s="8">
        <f>J294*(defaults!$H$50-defaults!$B$117*'Vehicles and Inputs'!$B$25*1000)*defaults!$J$50/10^6</f>
        <v>535447.01001250907</v>
      </c>
      <c r="K296" s="8">
        <f>K294*(defaults!$H$50-defaults!$B$117*'Vehicles and Inputs'!$B$25*1000)*defaults!$J$50/10^6</f>
        <v>651962.08893703739</v>
      </c>
      <c r="L296" s="8">
        <f>L294*(defaults!$H$50-defaults!$B$117*'Vehicles and Inputs'!$B$25*1000)*defaults!$J$50/10^6</f>
        <v>782397.73058357672</v>
      </c>
    </row>
    <row r="297" spans="1:12" x14ac:dyDescent="0.45">
      <c r="A297" s="6" t="s">
        <v>189</v>
      </c>
      <c r="B297" s="19">
        <f>B294*defaults!$J$25*defaults!$B$117/10^6</f>
        <v>77.268421519820023</v>
      </c>
      <c r="C297" s="19">
        <f>C294*defaults!$J$25*defaults!$B$117/10^6</f>
        <v>177.61241615031571</v>
      </c>
      <c r="D297" s="19">
        <f>D294*defaults!$J$25*defaults!$B$117/10^6</f>
        <v>307.9233123787601</v>
      </c>
      <c r="E297" s="19">
        <f>E294*defaults!$J$25*defaults!$B$117/10^6</f>
        <v>477.15047677848906</v>
      </c>
      <c r="F297" s="19">
        <f>F294*defaults!$J$25*defaults!$B$117/10^6</f>
        <v>696.9159300109543</v>
      </c>
      <c r="G297" s="19">
        <f>G294*defaults!$J$25*defaults!$B$117/10^6</f>
        <v>982.31251279827575</v>
      </c>
      <c r="H297" s="19">
        <f>H294*defaults!$J$25*defaults!$B$117/10^6</f>
        <v>1301.8066653423152</v>
      </c>
      <c r="I297" s="19">
        <f>I294*defaults!$J$25*defaults!$B$117/10^6</f>
        <v>1659.4721724514227</v>
      </c>
      <c r="J297" s="19">
        <f>J294*defaults!$J$25*defaults!$B$117/10^6</f>
        <v>2059.8695317050688</v>
      </c>
      <c r="K297" s="19">
        <f>K294*defaults!$J$25*defaults!$B$117/10^6</f>
        <v>2508.1041031433147</v>
      </c>
      <c r="L297" s="19">
        <f>L294*defaults!$J$25*defaults!$B$117/10^6</f>
        <v>3009.8912063523326</v>
      </c>
    </row>
    <row r="299" spans="1:12" x14ac:dyDescent="0.45">
      <c r="A299" s="3" t="s">
        <v>184</v>
      </c>
      <c r="B299" s="4">
        <v>2020</v>
      </c>
      <c r="C299" s="4">
        <v>2021</v>
      </c>
      <c r="D299" s="4">
        <v>2022</v>
      </c>
      <c r="E299" s="4">
        <v>2023</v>
      </c>
      <c r="F299" s="4">
        <v>2024</v>
      </c>
      <c r="G299" s="4">
        <v>2025</v>
      </c>
      <c r="H299" s="4">
        <v>2026</v>
      </c>
      <c r="I299" s="4">
        <v>2027</v>
      </c>
      <c r="J299" s="4">
        <v>2028</v>
      </c>
      <c r="K299" s="4">
        <v>2029</v>
      </c>
      <c r="L299" s="4">
        <v>2030</v>
      </c>
    </row>
    <row r="300" spans="1:12" x14ac:dyDescent="0.45">
      <c r="A300" s="6" t="s">
        <v>138</v>
      </c>
      <c r="B300" s="8">
        <f t="shared" ref="B300:L300" si="579">B24+B44+B74+B94+B114+B144+B175+B195+B226</f>
        <v>53169.989641798893</v>
      </c>
      <c r="C300" s="8">
        <f t="shared" si="579"/>
        <v>122285.34192148372</v>
      </c>
      <c r="D300" s="8">
        <f t="shared" si="579"/>
        <v>212128.01519335038</v>
      </c>
      <c r="E300" s="8">
        <f t="shared" si="579"/>
        <v>328914.07208555314</v>
      </c>
      <c r="F300" s="8">
        <f t="shared" si="579"/>
        <v>480723.76936630113</v>
      </c>
      <c r="G300" s="8">
        <f t="shared" si="579"/>
        <v>678060.63340653363</v>
      </c>
      <c r="H300" s="8">
        <f t="shared" si="579"/>
        <v>899187.70733777026</v>
      </c>
      <c r="I300" s="8">
        <f t="shared" si="579"/>
        <v>1146973.159568669</v>
      </c>
      <c r="J300" s="8">
        <f t="shared" si="579"/>
        <v>1424630.9602861055</v>
      </c>
      <c r="K300" s="8">
        <f t="shared" si="579"/>
        <v>1735762.5747170027</v>
      </c>
      <c r="L300" s="8">
        <f t="shared" si="579"/>
        <v>2084403.6835243385</v>
      </c>
    </row>
    <row r="301" spans="1:12" x14ac:dyDescent="0.45">
      <c r="A301" s="6" t="s">
        <v>189</v>
      </c>
      <c r="B301" s="8">
        <f t="shared" ref="B301:L301" si="580">B25+B45+B75+B95+B115+B145+B176+B196+B227</f>
        <v>49.801714540770632</v>
      </c>
      <c r="C301" s="8">
        <f t="shared" si="580"/>
        <v>114.53358348369086</v>
      </c>
      <c r="D301" s="8">
        <f t="shared" si="580"/>
        <v>198.67158851756409</v>
      </c>
      <c r="E301" s="8">
        <f t="shared" si="580"/>
        <v>308.03359939481521</v>
      </c>
      <c r="F301" s="8">
        <f t="shared" si="580"/>
        <v>450.18167228363876</v>
      </c>
      <c r="G301" s="8">
        <f t="shared" si="580"/>
        <v>634.94495836013573</v>
      </c>
      <c r="H301" s="8">
        <f t="shared" si="580"/>
        <v>841.96642967150478</v>
      </c>
      <c r="I301" s="8">
        <f t="shared" si="580"/>
        <v>1073.9276131602276</v>
      </c>
      <c r="J301" s="8">
        <f t="shared" si="580"/>
        <v>1333.8331029209648</v>
      </c>
      <c r="K301" s="8">
        <f t="shared" si="580"/>
        <v>1625.0494845672545</v>
      </c>
      <c r="L301" s="8">
        <f t="shared" si="580"/>
        <v>1951.3489495492288</v>
      </c>
    </row>
    <row r="303" spans="1:12" x14ac:dyDescent="0.45">
      <c r="A303" s="3" t="s">
        <v>185</v>
      </c>
      <c r="B303" s="4">
        <v>2020</v>
      </c>
      <c r="C303" s="4">
        <v>2021</v>
      </c>
      <c r="D303" s="4">
        <v>2022</v>
      </c>
      <c r="E303" s="4">
        <v>2023</v>
      </c>
      <c r="F303" s="4">
        <v>2024</v>
      </c>
      <c r="G303" s="4">
        <v>2025</v>
      </c>
      <c r="H303" s="4">
        <v>2026</v>
      </c>
      <c r="I303" s="4">
        <v>2027</v>
      </c>
      <c r="J303" s="4">
        <v>2028</v>
      </c>
      <c r="K303" s="4">
        <v>2029</v>
      </c>
      <c r="L303" s="4">
        <v>2030</v>
      </c>
    </row>
    <row r="304" spans="1:12" x14ac:dyDescent="0.45">
      <c r="A304" s="6" t="s">
        <v>138</v>
      </c>
      <c r="B304" s="8">
        <f t="shared" ref="B304:L304" si="581">B34+B54+B84+B104+B124+B154+B185+B205+B236</f>
        <v>106339.97928359779</v>
      </c>
      <c r="C304" s="8">
        <f t="shared" si="581"/>
        <v>244570.68384296744</v>
      </c>
      <c r="D304" s="8">
        <f t="shared" si="581"/>
        <v>424256.03038670076</v>
      </c>
      <c r="E304" s="8">
        <f t="shared" si="581"/>
        <v>657828.14417110628</v>
      </c>
      <c r="F304" s="8">
        <f t="shared" si="581"/>
        <v>961447.53873260226</v>
      </c>
      <c r="G304" s="8">
        <f t="shared" si="581"/>
        <v>1356121.2668130673</v>
      </c>
      <c r="H304" s="8">
        <f t="shared" si="581"/>
        <v>1798375.4146755405</v>
      </c>
      <c r="I304" s="8">
        <f t="shared" si="581"/>
        <v>2293946.3191373381</v>
      </c>
      <c r="J304" s="8">
        <f t="shared" si="581"/>
        <v>2849261.920572211</v>
      </c>
      <c r="K304" s="8">
        <f t="shared" si="581"/>
        <v>3471525.1494340054</v>
      </c>
      <c r="L304" s="8">
        <f t="shared" si="581"/>
        <v>4168807.3670486771</v>
      </c>
    </row>
    <row r="305" spans="1:13" x14ac:dyDescent="0.45">
      <c r="A305" s="6" t="s">
        <v>189</v>
      </c>
      <c r="B305" s="8">
        <f t="shared" ref="B305:L305" si="582">B35+B55+B85+B105+B125+B155+B186+B206+B237</f>
        <v>99.603429081541265</v>
      </c>
      <c r="C305" s="8">
        <f t="shared" si="582"/>
        <v>229.06716696738172</v>
      </c>
      <c r="D305" s="8">
        <f t="shared" si="582"/>
        <v>397.34317703512818</v>
      </c>
      <c r="E305" s="8">
        <f t="shared" si="582"/>
        <v>616.06719878963042</v>
      </c>
      <c r="F305" s="8">
        <f t="shared" si="582"/>
        <v>900.36334456727752</v>
      </c>
      <c r="G305" s="8">
        <f t="shared" si="582"/>
        <v>1269.8899167202715</v>
      </c>
      <c r="H305" s="8">
        <f t="shared" si="582"/>
        <v>1683.9328593430096</v>
      </c>
      <c r="I305" s="8">
        <f t="shared" si="582"/>
        <v>2147.8552263204551</v>
      </c>
      <c r="J305" s="8">
        <f t="shared" si="582"/>
        <v>2667.6662058419297</v>
      </c>
      <c r="K305" s="8">
        <f t="shared" si="582"/>
        <v>3250.0989691345089</v>
      </c>
      <c r="L305" s="8">
        <f t="shared" si="582"/>
        <v>3902.6978990984576</v>
      </c>
    </row>
    <row r="307" spans="1:13" x14ac:dyDescent="0.45">
      <c r="A307" s="2" t="s">
        <v>405</v>
      </c>
    </row>
    <row r="308" spans="1:13" x14ac:dyDescent="0.45">
      <c r="A308" s="3" t="s">
        <v>131</v>
      </c>
      <c r="B308" s="4">
        <v>2020</v>
      </c>
      <c r="C308" s="4">
        <v>2021</v>
      </c>
      <c r="D308" s="4">
        <v>2022</v>
      </c>
      <c r="E308" s="4">
        <v>2023</v>
      </c>
      <c r="F308" s="4">
        <v>2024</v>
      </c>
      <c r="G308" s="4">
        <v>2025</v>
      </c>
      <c r="H308" s="4">
        <v>2026</v>
      </c>
      <c r="I308" s="4">
        <v>2027</v>
      </c>
      <c r="J308" s="4">
        <v>2028</v>
      </c>
      <c r="K308" s="4">
        <v>2029</v>
      </c>
      <c r="L308" s="4">
        <v>2030</v>
      </c>
    </row>
    <row r="309" spans="1:13" x14ac:dyDescent="0.45">
      <c r="A309" s="6" t="s">
        <v>741</v>
      </c>
      <c r="B309" s="8">
        <f>Emissions!B53</f>
        <v>73580531.224295795</v>
      </c>
      <c r="C309" s="8">
        <f>Emissions!C53</f>
        <v>73877989.547431707</v>
      </c>
      <c r="D309" s="8">
        <f>Emissions!D53</f>
        <v>74176650.382326245</v>
      </c>
      <c r="E309" s="8">
        <f>Emissions!E53</f>
        <v>74476518.590280697</v>
      </c>
      <c r="F309" s="8">
        <f>Emissions!F53</f>
        <v>74777599.052248746</v>
      </c>
      <c r="G309" s="8">
        <f>Emissions!G53</f>
        <v>75079896.668915957</v>
      </c>
      <c r="H309" s="8">
        <f>Emissions!H53</f>
        <v>75383416.360779494</v>
      </c>
      <c r="I309" s="8">
        <f>Emissions!I53</f>
        <v>75688163.068228245</v>
      </c>
      <c r="J309" s="8">
        <f>Emissions!J53</f>
        <v>75994141.751623213</v>
      </c>
      <c r="K309" s="8">
        <f>Emissions!K53</f>
        <v>76301357.391378298</v>
      </c>
      <c r="L309" s="8">
        <f>Emissions!L53</f>
        <v>76609814.988041297</v>
      </c>
    </row>
    <row r="310" spans="1:13" x14ac:dyDescent="0.45">
      <c r="A310" s="109" t="s">
        <v>407</v>
      </c>
      <c r="B310" s="8">
        <f>B309-B300</f>
        <v>73527361.234653994</v>
      </c>
      <c r="C310" s="8">
        <f t="shared" ref="C310:L310" si="583">C309-C300</f>
        <v>73755704.205510229</v>
      </c>
      <c r="D310" s="8">
        <f t="shared" si="583"/>
        <v>73964522.367132902</v>
      </c>
      <c r="E310" s="8">
        <f t="shared" si="583"/>
        <v>74147604.518195137</v>
      </c>
      <c r="F310" s="8">
        <f t="shared" si="583"/>
        <v>74296875.282882452</v>
      </c>
      <c r="G310" s="8">
        <f t="shared" si="583"/>
        <v>74401836.035509422</v>
      </c>
      <c r="H310" s="8">
        <f t="shared" si="583"/>
        <v>74484228.653441727</v>
      </c>
      <c r="I310" s="8">
        <f t="shared" si="583"/>
        <v>74541189.908659577</v>
      </c>
      <c r="J310" s="8">
        <f t="shared" si="583"/>
        <v>74569510.791337103</v>
      </c>
      <c r="K310" s="8">
        <f t="shared" si="583"/>
        <v>74565594.816661298</v>
      </c>
      <c r="L310" s="8">
        <f t="shared" si="583"/>
        <v>74525411.304516956</v>
      </c>
    </row>
    <row r="311" spans="1:13" x14ac:dyDescent="0.45">
      <c r="A311" s="56" t="s">
        <v>408</v>
      </c>
      <c r="B311" s="8">
        <f>B309-B310</f>
        <v>53169.989641800523</v>
      </c>
      <c r="C311" s="8">
        <f t="shared" ref="C311:L311" si="584">C309-C310</f>
        <v>122285.34192147851</v>
      </c>
      <c r="D311" s="8">
        <f t="shared" si="584"/>
        <v>212128.01519334316</v>
      </c>
      <c r="E311" s="8">
        <f t="shared" si="584"/>
        <v>328914.07208555937</v>
      </c>
      <c r="F311" s="8">
        <f t="shared" si="584"/>
        <v>480723.76936629415</v>
      </c>
      <c r="G311" s="8">
        <f t="shared" si="584"/>
        <v>678060.63340653479</v>
      </c>
      <c r="H311" s="8">
        <f t="shared" si="584"/>
        <v>899187.70733776689</v>
      </c>
      <c r="I311" s="8">
        <f t="shared" si="584"/>
        <v>1146973.1595686674</v>
      </c>
      <c r="J311" s="8">
        <f t="shared" si="584"/>
        <v>1424630.9602861106</v>
      </c>
      <c r="K311" s="8">
        <f t="shared" si="584"/>
        <v>1735762.5747170001</v>
      </c>
      <c r="L311" s="8">
        <f t="shared" si="584"/>
        <v>2084403.6835243404</v>
      </c>
    </row>
    <row r="312" spans="1:13" x14ac:dyDescent="0.45">
      <c r="A312" s="56" t="s">
        <v>550</v>
      </c>
      <c r="B312" s="8">
        <f>B25+B45+B75+B95+B115+B145+B176+B196+B227+B247+B267+B287</f>
        <v>104.22062731843712</v>
      </c>
      <c r="C312" s="8">
        <f t="shared" ref="C312:L312" si="585">C25+C45+C75+C95+C115+C145+C176+C196+C227+C247+C267+C287</f>
        <v>239.62316591078056</v>
      </c>
      <c r="D312" s="8">
        <f t="shared" si="585"/>
        <v>415.53704983997028</v>
      </c>
      <c r="E312" s="8">
        <f t="shared" si="585"/>
        <v>644.08304452253901</v>
      </c>
      <c r="F312" s="8">
        <f t="shared" si="585"/>
        <v>941.00840929552737</v>
      </c>
      <c r="G312" s="8">
        <f t="shared" si="585"/>
        <v>1326.7719415303272</v>
      </c>
      <c r="H312" s="8">
        <f t="shared" si="585"/>
        <v>1758.8080317285173</v>
      </c>
      <c r="I312" s="8">
        <f t="shared" si="585"/>
        <v>2242.6673082817888</v>
      </c>
      <c r="J312" s="8">
        <f t="shared" si="585"/>
        <v>2784.566250750021</v>
      </c>
      <c r="K312" s="8">
        <f t="shared" si="585"/>
        <v>3391.4670681237285</v>
      </c>
      <c r="L312" s="8">
        <f t="shared" si="585"/>
        <v>4071.1671599773808</v>
      </c>
    </row>
    <row r="313" spans="1:13" x14ac:dyDescent="0.45">
      <c r="A313" s="109" t="s">
        <v>409</v>
      </c>
      <c r="B313" s="8">
        <f>B309-B304</f>
        <v>73474191.245012194</v>
      </c>
      <c r="C313" s="8">
        <f t="shared" ref="C313:L313" si="586">C309-C304</f>
        <v>73633418.863588735</v>
      </c>
      <c r="D313" s="8">
        <f t="shared" si="586"/>
        <v>73752394.351939544</v>
      </c>
      <c r="E313" s="8">
        <f t="shared" si="586"/>
        <v>73818690.446109593</v>
      </c>
      <c r="F313" s="8">
        <f t="shared" si="586"/>
        <v>73816151.513516143</v>
      </c>
      <c r="G313" s="8">
        <f t="shared" si="586"/>
        <v>73723775.402102888</v>
      </c>
      <c r="H313" s="8">
        <f t="shared" si="586"/>
        <v>73585040.94610396</v>
      </c>
      <c r="I313" s="8">
        <f t="shared" si="586"/>
        <v>73394216.74909091</v>
      </c>
      <c r="J313" s="8">
        <f t="shared" si="586"/>
        <v>73144879.831051007</v>
      </c>
      <c r="K313" s="8">
        <f t="shared" si="586"/>
        <v>72829832.241944298</v>
      </c>
      <c r="L313" s="8">
        <f t="shared" si="586"/>
        <v>72441007.620992616</v>
      </c>
    </row>
    <row r="314" spans="1:13" x14ac:dyDescent="0.45">
      <c r="A314" s="56" t="s">
        <v>410</v>
      </c>
      <c r="B314" s="8">
        <f>B309-B313</f>
        <v>106339.97928360105</v>
      </c>
      <c r="C314" s="8">
        <f t="shared" ref="C314:L314" si="587">C309-C313</f>
        <v>244570.68384297192</v>
      </c>
      <c r="D314" s="8">
        <f t="shared" si="587"/>
        <v>424256.03038670123</v>
      </c>
      <c r="E314" s="8">
        <f t="shared" si="587"/>
        <v>657828.14417110384</v>
      </c>
      <c r="F314" s="8">
        <f t="shared" si="587"/>
        <v>961447.53873260319</v>
      </c>
      <c r="G314" s="8">
        <f t="shared" si="587"/>
        <v>1356121.2668130696</v>
      </c>
      <c r="H314" s="8">
        <f t="shared" si="587"/>
        <v>1798375.4146755338</v>
      </c>
      <c r="I314" s="8">
        <f t="shared" si="587"/>
        <v>2293946.3191373348</v>
      </c>
      <c r="J314" s="8">
        <f t="shared" si="587"/>
        <v>2849261.9205722064</v>
      </c>
      <c r="K314" s="8">
        <f t="shared" si="587"/>
        <v>3471525.1494340003</v>
      </c>
      <c r="L314" s="8">
        <f t="shared" si="587"/>
        <v>4168807.3670486808</v>
      </c>
    </row>
    <row r="315" spans="1:13" x14ac:dyDescent="0.45">
      <c r="A315" s="56" t="s">
        <v>550</v>
      </c>
      <c r="B315" s="8">
        <f>B35+B55+B85+B105+B125+B155+B186+B206+B237+B257+B277+B297</f>
        <v>208.44125463687425</v>
      </c>
      <c r="C315" s="8">
        <f t="shared" ref="C315:L315" si="588">C35+C55+C85+C105+C125+C155+C186+C206+C237+C257+C277+C297</f>
        <v>479.24633182156111</v>
      </c>
      <c r="D315" s="8">
        <f t="shared" si="588"/>
        <v>831.07409967994056</v>
      </c>
      <c r="E315" s="8">
        <f t="shared" si="588"/>
        <v>1288.166089045078</v>
      </c>
      <c r="F315" s="8">
        <f t="shared" si="588"/>
        <v>1882.0168185910547</v>
      </c>
      <c r="G315" s="8">
        <f t="shared" si="588"/>
        <v>2653.5438830606545</v>
      </c>
      <c r="H315" s="8">
        <f t="shared" si="588"/>
        <v>3517.6160634570347</v>
      </c>
      <c r="I315" s="8">
        <f t="shared" si="588"/>
        <v>4485.3346165635776</v>
      </c>
      <c r="J315" s="8">
        <f t="shared" si="588"/>
        <v>5569.1325015000421</v>
      </c>
      <c r="K315" s="8">
        <f t="shared" si="588"/>
        <v>6782.934136247457</v>
      </c>
      <c r="L315" s="8">
        <f t="shared" si="588"/>
        <v>8142.3343199547617</v>
      </c>
    </row>
    <row r="316" spans="1:13" x14ac:dyDescent="0.45">
      <c r="A316" s="6" t="s">
        <v>611</v>
      </c>
      <c r="B316" s="8">
        <f t="shared" ref="B316:L316" si="589">B309-B327</f>
        <v>73480043.206435084</v>
      </c>
      <c r="C316" s="8">
        <f t="shared" si="589"/>
        <v>73635920.429613858</v>
      </c>
      <c r="D316" s="8">
        <f t="shared" si="589"/>
        <v>73736589.443049788</v>
      </c>
      <c r="E316" s="8">
        <f t="shared" si="589"/>
        <v>73756985.706262693</v>
      </c>
      <c r="F316" s="8">
        <f t="shared" si="589"/>
        <v>73667104.101056561</v>
      </c>
      <c r="G316" s="8">
        <f t="shared" si="589"/>
        <v>73430195.356440395</v>
      </c>
      <c r="H316" s="8">
        <f t="shared" si="589"/>
        <v>73068337.986714482</v>
      </c>
      <c r="I316" s="8">
        <f t="shared" si="589"/>
        <v>72555108.886773095</v>
      </c>
      <c r="J316" s="8">
        <f t="shared" si="589"/>
        <v>71861452.187496826</v>
      </c>
      <c r="K316" s="8">
        <f t="shared" si="589"/>
        <v>70955622.039681077</v>
      </c>
      <c r="L316" s="8">
        <f t="shared" si="589"/>
        <v>69811416.769536301</v>
      </c>
    </row>
    <row r="317" spans="1:13" x14ac:dyDescent="0.45">
      <c r="A317" s="6" t="s">
        <v>610</v>
      </c>
      <c r="B317" s="8">
        <f t="shared" ref="B317:L317" si="590">B309-B316</f>
        <v>100488.01786071062</v>
      </c>
      <c r="C317" s="8">
        <f t="shared" si="590"/>
        <v>242069.11781784892</v>
      </c>
      <c r="D317" s="8">
        <f t="shared" si="590"/>
        <v>440060.93927645683</v>
      </c>
      <c r="E317" s="8">
        <f t="shared" si="590"/>
        <v>719532.88401800394</v>
      </c>
      <c r="F317" s="8">
        <f t="shared" si="590"/>
        <v>1110494.9511921853</v>
      </c>
      <c r="G317" s="8">
        <f t="shared" si="590"/>
        <v>1649701.3124755621</v>
      </c>
      <c r="H317" s="8">
        <f t="shared" si="590"/>
        <v>2315078.3740650117</v>
      </c>
      <c r="I317" s="8">
        <f t="shared" si="590"/>
        <v>3133054.1814551502</v>
      </c>
      <c r="J317" s="8">
        <f t="shared" si="590"/>
        <v>4132689.5641263872</v>
      </c>
      <c r="K317" s="8">
        <f t="shared" si="590"/>
        <v>5345735.3516972214</v>
      </c>
      <c r="L317" s="8">
        <f t="shared" si="590"/>
        <v>6798398.2185049951</v>
      </c>
    </row>
    <row r="318" spans="1:13" x14ac:dyDescent="0.45">
      <c r="A318" s="6" t="s">
        <v>550</v>
      </c>
      <c r="B318" s="133">
        <f>B35+B65+B85+B105+B135+B165+B186+B216+B237+B257+B277+B297</f>
        <v>173.89051191599947</v>
      </c>
      <c r="C318" s="133">
        <f t="shared" ref="C318:L318" si="591">C35+C65+C85+C105+C135+C165+C186+C216+C237+C257+C277+C297</f>
        <v>409.57193322032344</v>
      </c>
      <c r="D318" s="133">
        <f t="shared" si="591"/>
        <v>729.77279213035729</v>
      </c>
      <c r="E318" s="133">
        <f t="shared" si="591"/>
        <v>1166.7089340903558</v>
      </c>
      <c r="F318" s="133">
        <f t="shared" si="591"/>
        <v>1760.5987244235114</v>
      </c>
      <c r="G318" s="133">
        <f t="shared" si="591"/>
        <v>2561.5718479816983</v>
      </c>
      <c r="H318" s="133">
        <f t="shared" si="591"/>
        <v>3516.5512221482254</v>
      </c>
      <c r="I318" s="133">
        <f t="shared" si="591"/>
        <v>4654.650035424831</v>
      </c>
      <c r="J318" s="133">
        <f t="shared" si="591"/>
        <v>6007.9601917364598</v>
      </c>
      <c r="K318" s="133">
        <f t="shared" si="591"/>
        <v>7611.6649890539684</v>
      </c>
      <c r="L318" s="133">
        <f t="shared" si="591"/>
        <v>9496.3265558370404</v>
      </c>
      <c r="M318" s="156"/>
    </row>
    <row r="320" spans="1:13" x14ac:dyDescent="0.45">
      <c r="A320" s="2" t="s">
        <v>612</v>
      </c>
    </row>
    <row r="321" spans="1:12" x14ac:dyDescent="0.45">
      <c r="A321" s="3" t="s">
        <v>59</v>
      </c>
      <c r="B321" s="4">
        <v>2020</v>
      </c>
      <c r="C321" s="4">
        <v>2021</v>
      </c>
      <c r="D321" s="4">
        <v>2022</v>
      </c>
      <c r="E321" s="4">
        <v>2023</v>
      </c>
      <c r="F321" s="4">
        <v>2024</v>
      </c>
      <c r="G321" s="4">
        <v>2025</v>
      </c>
      <c r="H321" s="4">
        <v>2026</v>
      </c>
      <c r="I321" s="4">
        <v>2027</v>
      </c>
      <c r="J321" s="4">
        <v>2028</v>
      </c>
      <c r="K321" s="4">
        <v>2029</v>
      </c>
      <c r="L321" s="4">
        <v>2030</v>
      </c>
    </row>
    <row r="322" spans="1:12" x14ac:dyDescent="0.45">
      <c r="A322" s="6" t="s">
        <v>138</v>
      </c>
      <c r="B322" s="8">
        <f t="shared" ref="B322:L322" si="592">B64+B134+B164+B215</f>
        <v>0</v>
      </c>
      <c r="C322" s="8">
        <f t="shared" si="592"/>
        <v>10969.223259080294</v>
      </c>
      <c r="D322" s="8">
        <f t="shared" si="592"/>
        <v>39194.836981378001</v>
      </c>
      <c r="E322" s="8">
        <f t="shared" si="592"/>
        <v>98008.611264976775</v>
      </c>
      <c r="F322" s="8">
        <f t="shared" si="592"/>
        <v>202164.19389339388</v>
      </c>
      <c r="G322" s="8">
        <f t="shared" si="592"/>
        <v>368585.83143278805</v>
      </c>
      <c r="H322" s="8">
        <f t="shared" si="592"/>
        <v>616274.66520310729</v>
      </c>
      <c r="I322" s="8">
        <f t="shared" si="592"/>
        <v>966249.72081565531</v>
      </c>
      <c r="J322" s="8">
        <f t="shared" si="592"/>
        <v>1441511.2198779455</v>
      </c>
      <c r="K322" s="8">
        <f t="shared" si="592"/>
        <v>2067019.3008487616</v>
      </c>
      <c r="L322" s="8">
        <f t="shared" si="592"/>
        <v>2861371.9118265212</v>
      </c>
    </row>
    <row r="323" spans="1:12" x14ac:dyDescent="0.45">
      <c r="A323" s="6" t="s">
        <v>189</v>
      </c>
      <c r="B323" s="8">
        <f t="shared" ref="B323:L323" si="593">B65+B135+B165+B216</f>
        <v>0</v>
      </c>
      <c r="C323" s="8">
        <f t="shared" si="593"/>
        <v>9.7599969314559321</v>
      </c>
      <c r="D323" s="8">
        <f t="shared" si="593"/>
        <v>36.439887832833016</v>
      </c>
      <c r="E323" s="8">
        <f t="shared" si="593"/>
        <v>92.028421755475932</v>
      </c>
      <c r="F323" s="8">
        <f t="shared" si="593"/>
        <v>190.46447959624595</v>
      </c>
      <c r="G323" s="8">
        <f t="shared" si="593"/>
        <v>347.73485298351716</v>
      </c>
      <c r="H323" s="8">
        <f t="shared" si="593"/>
        <v>581.78504305918841</v>
      </c>
      <c r="I323" s="8">
        <f t="shared" si="593"/>
        <v>912.46287413654193</v>
      </c>
      <c r="J323" s="8">
        <f t="shared" si="593"/>
        <v>1361.4832183069432</v>
      </c>
      <c r="K323" s="8">
        <f t="shared" si="593"/>
        <v>1952.4072901495329</v>
      </c>
      <c r="L323" s="8">
        <f t="shared" si="593"/>
        <v>2702.7806945434845</v>
      </c>
    </row>
    <row r="325" spans="1:12" x14ac:dyDescent="0.45">
      <c r="A325" s="2" t="s">
        <v>613</v>
      </c>
    </row>
    <row r="326" spans="1:12" x14ac:dyDescent="0.45">
      <c r="A326" s="3" t="s">
        <v>59</v>
      </c>
      <c r="B326" s="4">
        <v>2020</v>
      </c>
      <c r="C326" s="4">
        <v>2021</v>
      </c>
      <c r="D326" s="4">
        <v>2022</v>
      </c>
      <c r="E326" s="4">
        <v>2023</v>
      </c>
      <c r="F326" s="4">
        <v>2024</v>
      </c>
      <c r="G326" s="4">
        <v>2025</v>
      </c>
      <c r="H326" s="4">
        <v>2026</v>
      </c>
      <c r="I326" s="4">
        <v>2027</v>
      </c>
      <c r="J326" s="4">
        <v>2028</v>
      </c>
      <c r="K326" s="4">
        <v>2029</v>
      </c>
      <c r="L326" s="4">
        <v>2030</v>
      </c>
    </row>
    <row r="327" spans="1:12" x14ac:dyDescent="0.45">
      <c r="A327" s="6" t="s">
        <v>138</v>
      </c>
      <c r="B327" s="8">
        <f t="shared" ref="B327:L327" si="594">B322+B34+B84+B104+B185+B236+B256+B276+B296</f>
        <v>100488.01786071286</v>
      </c>
      <c r="C327" s="8">
        <f t="shared" si="594"/>
        <v>242069.11781784275</v>
      </c>
      <c r="D327" s="8">
        <f t="shared" si="594"/>
        <v>440060.93927645142</v>
      </c>
      <c r="E327" s="8">
        <f t="shared" si="594"/>
        <v>719532.88401800045</v>
      </c>
      <c r="F327" s="8">
        <f t="shared" si="594"/>
        <v>1110494.9511921869</v>
      </c>
      <c r="G327" s="8">
        <f t="shared" si="594"/>
        <v>1649701.3124755581</v>
      </c>
      <c r="H327" s="8">
        <f t="shared" si="594"/>
        <v>2315078.3740650117</v>
      </c>
      <c r="I327" s="8">
        <f t="shared" si="594"/>
        <v>3133054.1814551475</v>
      </c>
      <c r="J327" s="8">
        <f t="shared" si="594"/>
        <v>4132689.5641263882</v>
      </c>
      <c r="K327" s="8">
        <f t="shared" si="594"/>
        <v>5345735.351697227</v>
      </c>
      <c r="L327" s="8">
        <f t="shared" si="594"/>
        <v>6798398.2185049942</v>
      </c>
    </row>
    <row r="328" spans="1:12" x14ac:dyDescent="0.45">
      <c r="A328" s="6" t="s">
        <v>189</v>
      </c>
      <c r="B328" s="8">
        <f t="shared" ref="B328:L328" si="595">B323+B35+B85+B105+B186+B237+B257+B277+B297</f>
        <v>173.89051191599947</v>
      </c>
      <c r="C328" s="8">
        <f t="shared" si="595"/>
        <v>409.57193322032344</v>
      </c>
      <c r="D328" s="8">
        <f t="shared" si="595"/>
        <v>729.77279213035717</v>
      </c>
      <c r="E328" s="8">
        <f t="shared" si="595"/>
        <v>1166.7089340903558</v>
      </c>
      <c r="F328" s="8">
        <f t="shared" si="595"/>
        <v>1760.5987244235114</v>
      </c>
      <c r="G328" s="8">
        <f t="shared" si="595"/>
        <v>2561.5718479816978</v>
      </c>
      <c r="H328" s="8">
        <f t="shared" si="595"/>
        <v>3516.551222148225</v>
      </c>
      <c r="I328" s="8">
        <f t="shared" si="595"/>
        <v>4654.6500354248301</v>
      </c>
      <c r="J328" s="8">
        <f t="shared" si="595"/>
        <v>6007.9601917364598</v>
      </c>
      <c r="K328" s="8">
        <f t="shared" si="595"/>
        <v>7611.6649890539684</v>
      </c>
      <c r="L328" s="8">
        <f t="shared" si="595"/>
        <v>9496.3265558370422</v>
      </c>
    </row>
    <row r="331" spans="1:12" x14ac:dyDescent="0.45">
      <c r="A331" s="2" t="s">
        <v>414</v>
      </c>
    </row>
    <row r="332" spans="1:12" x14ac:dyDescent="0.45">
      <c r="A332" s="3" t="s">
        <v>131</v>
      </c>
      <c r="B332" s="4">
        <v>2020</v>
      </c>
      <c r="C332" s="4">
        <v>2021</v>
      </c>
      <c r="D332" s="4">
        <v>2022</v>
      </c>
      <c r="E332" s="4">
        <v>2023</v>
      </c>
      <c r="F332" s="4">
        <v>2024</v>
      </c>
      <c r="G332" s="4">
        <v>2025</v>
      </c>
      <c r="H332" s="4">
        <v>2026</v>
      </c>
      <c r="I332" s="4">
        <v>2027</v>
      </c>
      <c r="J332" s="4">
        <v>2028</v>
      </c>
      <c r="K332" s="4">
        <v>2029</v>
      </c>
      <c r="L332" s="4">
        <v>2030</v>
      </c>
    </row>
    <row r="333" spans="1:12" x14ac:dyDescent="0.45">
      <c r="A333" s="6" t="s">
        <v>406</v>
      </c>
      <c r="B333" s="8">
        <f>Emissions!$E$8*(100%+'Vehicles and Inputs'!$B$34)^('EV scenarios'!B332-'Vehicles and Inputs'!$B$18)+Emissions!$E$11*(100%+'Vehicles and Inputs'!$B$31)^('EV scenarios'!B332-'Vehicles and Inputs'!$B$18)+Emissions!$E$12*(100%+'Vehicles and Inputs'!$B$31)^('EV scenarios'!B332-'Vehicles and Inputs'!$B$18)+Emissions!$E$14*(100%+'Vehicles and Inputs'!$B$28)^('EV scenarios'!B332-'Vehicles and Inputs'!$B$18)</f>
        <v>16154853.668127311</v>
      </c>
      <c r="C333" s="8">
        <f>Emissions!$E$8*(100%+'Vehicles and Inputs'!$B$34)^('EV scenarios'!C332-'Vehicles and Inputs'!$B$18)+Emissions!$E$11*(100%+'Vehicles and Inputs'!$B$31)^('EV scenarios'!C332-'Vehicles and Inputs'!$B$18)+Emissions!$E$12*(100%+'Vehicles and Inputs'!$B$31)^('EV scenarios'!C332-'Vehicles and Inputs'!$B$18)+Emissions!$E$14*(100%+'Vehicles and Inputs'!$B$28)^('EV scenarios'!C332-'Vehicles and Inputs'!$B$18)</f>
        <v>16299353.683582399</v>
      </c>
      <c r="D333" s="8">
        <f>Emissions!$E$8*(100%+'Vehicles and Inputs'!$B$34)^('EV scenarios'!D332-'Vehicles and Inputs'!$B$18)+Emissions!$E$11*(100%+'Vehicles and Inputs'!$B$31)^('EV scenarios'!D332-'Vehicles and Inputs'!$B$18)+Emissions!$E$12*(100%+'Vehicles and Inputs'!$B$31)^('EV scenarios'!D332-'Vehicles and Inputs'!$B$18)+Emissions!$E$14*(100%+'Vehicles and Inputs'!$B$28)^('EV scenarios'!D332-'Vehicles and Inputs'!$B$18)</f>
        <v>16445150.938576464</v>
      </c>
      <c r="E333" s="8">
        <f>Emissions!$E$8*(100%+'Vehicles and Inputs'!$B$34)^('EV scenarios'!E332-'Vehicles and Inputs'!$B$18)+Emissions!$E$11*(100%+'Vehicles and Inputs'!$B$31)^('EV scenarios'!E332-'Vehicles and Inputs'!$B$18)+Emissions!$E$12*(100%+'Vehicles and Inputs'!$B$31)^('EV scenarios'!E332-'Vehicles and Inputs'!$B$18)+Emissions!$E$14*(100%+'Vehicles and Inputs'!$B$28)^('EV scenarios'!E332-'Vehicles and Inputs'!$B$18)</f>
        <v>16592257.125311537</v>
      </c>
      <c r="F333" s="8">
        <f>Emissions!$E$8*(100%+'Vehicles and Inputs'!$B$34)^('EV scenarios'!F332-'Vehicles and Inputs'!$B$18)+Emissions!$E$11*(100%+'Vehicles and Inputs'!$B$31)^('EV scenarios'!F332-'Vehicles and Inputs'!$B$18)+Emissions!$E$12*(100%+'Vehicles and Inputs'!$B$31)^('EV scenarios'!F332-'Vehicles and Inputs'!$B$18)+Emissions!$E$14*(100%+'Vehicles and Inputs'!$B$28)^('EV scenarios'!F332-'Vehicles and Inputs'!$B$18)</f>
        <v>16740684.041825572</v>
      </c>
      <c r="G333" s="8">
        <f>Emissions!$E$8*(100%+'Vehicles and Inputs'!$B$34)^('EV scenarios'!G332-'Vehicles and Inputs'!$B$18)+Emissions!$E$11*(100%+'Vehicles and Inputs'!$B$31)^('EV scenarios'!G332-'Vehicles and Inputs'!$B$18)+Emissions!$E$12*(100%+'Vehicles and Inputs'!$B$31)^('EV scenarios'!G332-'Vehicles and Inputs'!$B$18)+Emissions!$E$14*(100%+'Vehicles and Inputs'!$B$28)^('EV scenarios'!G332-'Vehicles and Inputs'!$B$18)</f>
        <v>16890443.592954881</v>
      </c>
      <c r="H333" s="8">
        <f>Emissions!$E$8*(100%+'Vehicles and Inputs'!$B$34)^('EV scenarios'!H332-'Vehicles and Inputs'!$B$18)+Emissions!$E$11*(100%+'Vehicles and Inputs'!$B$31)^('EV scenarios'!H332-'Vehicles and Inputs'!$B$18)+Emissions!$E$12*(100%+'Vehicles and Inputs'!$B$31)^('EV scenarios'!H332-'Vehicles and Inputs'!$B$18)+Emissions!$E$14*(100%+'Vehicles and Inputs'!$B$28)^('EV scenarios'!H332-'Vehicles and Inputs'!$B$18)</f>
        <v>17041547.791305348</v>
      </c>
      <c r="I333" s="8">
        <f>Emissions!$E$8*(100%+'Vehicles and Inputs'!$B$34)^('EV scenarios'!I332-'Vehicles and Inputs'!$B$18)+Emissions!$E$11*(100%+'Vehicles and Inputs'!$B$31)^('EV scenarios'!I332-'Vehicles and Inputs'!$B$18)+Emissions!$E$12*(100%+'Vehicles and Inputs'!$B$31)^('EV scenarios'!I332-'Vehicles and Inputs'!$B$18)+Emissions!$E$14*(100%+'Vehicles and Inputs'!$B$28)^('EV scenarios'!I332-'Vehicles and Inputs'!$B$18)</f>
        <v>17194008.758232512</v>
      </c>
      <c r="J333" s="8">
        <f>Emissions!$E$8*(100%+'Vehicles and Inputs'!$B$34)^('EV scenarios'!J332-'Vehicles and Inputs'!$B$18)+Emissions!$E$11*(100%+'Vehicles and Inputs'!$B$31)^('EV scenarios'!J332-'Vehicles and Inputs'!$B$18)+Emissions!$E$12*(100%+'Vehicles and Inputs'!$B$31)^('EV scenarios'!J332-'Vehicles and Inputs'!$B$18)+Emissions!$E$14*(100%+'Vehicles and Inputs'!$B$28)^('EV scenarios'!J332-'Vehicles and Inputs'!$B$18)</f>
        <v>17347838.724830613</v>
      </c>
      <c r="K333" s="8">
        <f>Emissions!$E$8*(100%+'Vehicles and Inputs'!$B$34)^('EV scenarios'!K332-'Vehicles and Inputs'!$B$18)+Emissions!$E$11*(100%+'Vehicles and Inputs'!$B$31)^('EV scenarios'!K332-'Vehicles and Inputs'!$B$18)+Emissions!$E$12*(100%+'Vehicles and Inputs'!$B$31)^('EV scenarios'!K332-'Vehicles and Inputs'!$B$18)+Emissions!$E$14*(100%+'Vehicles and Inputs'!$B$28)^('EV scenarios'!K332-'Vehicles and Inputs'!$B$18)</f>
        <v>17503050.032930695</v>
      </c>
      <c r="L333" s="8">
        <f>Emissions!$E$8*(100%+'Vehicles and Inputs'!$B$34)^('EV scenarios'!L332-'Vehicles and Inputs'!$B$18)+Emissions!$E$11*(100%+'Vehicles and Inputs'!$B$31)^('EV scenarios'!L332-'Vehicles and Inputs'!$B$18)+Emissions!$E$12*(100%+'Vehicles and Inputs'!$B$31)^('EV scenarios'!L332-'Vehicles and Inputs'!$B$18)+Emissions!$E$14*(100%+'Vehicles and Inputs'!$B$28)^('EV scenarios'!L332-'Vehicles and Inputs'!$B$18)</f>
        <v>17659655.136107776</v>
      </c>
    </row>
    <row r="334" spans="1:12" x14ac:dyDescent="0.45">
      <c r="A334" s="111" t="s">
        <v>407</v>
      </c>
      <c r="B334" s="8">
        <f t="shared" ref="B334:L334" si="596">B333-(B44+B114+B144+B195)</f>
        <v>16136580.33228758</v>
      </c>
      <c r="C334" s="8">
        <f t="shared" si="596"/>
        <v>16257340.218387851</v>
      </c>
      <c r="D334" s="8">
        <f t="shared" si="596"/>
        <v>16372295.045726849</v>
      </c>
      <c r="E334" s="8">
        <f t="shared" si="596"/>
        <v>16479331.70164049</v>
      </c>
      <c r="F334" s="8">
        <f t="shared" si="596"/>
        <v>16575701.492027119</v>
      </c>
      <c r="G334" s="8">
        <f t="shared" si="596"/>
        <v>16657829.959040688</v>
      </c>
      <c r="H334" s="8">
        <f t="shared" si="596"/>
        <v>16733192.023180878</v>
      </c>
      <c r="I334" s="8">
        <f t="shared" si="596"/>
        <v>16800826.99631514</v>
      </c>
      <c r="J334" s="8">
        <f t="shared" si="596"/>
        <v>16859657.619478069</v>
      </c>
      <c r="K334" s="8">
        <f t="shared" si="596"/>
        <v>16908476.068338238</v>
      </c>
      <c r="L334" s="8">
        <f t="shared" si="596"/>
        <v>16945928.279868659</v>
      </c>
    </row>
    <row r="335" spans="1:12" x14ac:dyDescent="0.45">
      <c r="A335" s="109" t="s">
        <v>409</v>
      </c>
      <c r="B335" s="8">
        <f t="shared" ref="B335:L335" si="597">B333-(B54+B124+B154+B205)</f>
        <v>16118306.99644785</v>
      </c>
      <c r="C335" s="8">
        <f t="shared" si="597"/>
        <v>16215326.753193304</v>
      </c>
      <c r="D335" s="8">
        <f t="shared" si="597"/>
        <v>16299439.152877234</v>
      </c>
      <c r="E335" s="8">
        <f t="shared" si="597"/>
        <v>16366406.277969446</v>
      </c>
      <c r="F335" s="8">
        <f t="shared" si="597"/>
        <v>16410718.942228667</v>
      </c>
      <c r="G335" s="8">
        <f t="shared" si="597"/>
        <v>16425216.325126493</v>
      </c>
      <c r="H335" s="8">
        <f t="shared" si="597"/>
        <v>16424836.255056407</v>
      </c>
      <c r="I335" s="8">
        <f t="shared" si="597"/>
        <v>16407645.234397767</v>
      </c>
      <c r="J335" s="8">
        <f t="shared" si="597"/>
        <v>16371476.514125522</v>
      </c>
      <c r="K335" s="8">
        <f t="shared" si="597"/>
        <v>16313902.103745785</v>
      </c>
      <c r="L335" s="8">
        <f t="shared" si="597"/>
        <v>16232201.423629537</v>
      </c>
    </row>
    <row r="336" spans="1:12" x14ac:dyDescent="0.45">
      <c r="A336" s="6" t="s">
        <v>614</v>
      </c>
      <c r="B336" s="8">
        <f>B333-B322</f>
        <v>16154853.668127311</v>
      </c>
      <c r="C336" s="8">
        <f t="shared" ref="C336:L336" si="598">C333-C322</f>
        <v>16288384.460323319</v>
      </c>
      <c r="D336" s="8">
        <f t="shared" si="598"/>
        <v>16405956.101595085</v>
      </c>
      <c r="E336" s="8">
        <f t="shared" si="598"/>
        <v>16494248.514046559</v>
      </c>
      <c r="F336" s="8">
        <f t="shared" si="598"/>
        <v>16538519.847932179</v>
      </c>
      <c r="G336" s="8">
        <f t="shared" si="598"/>
        <v>16521857.761522094</v>
      </c>
      <c r="H336" s="8">
        <f t="shared" si="598"/>
        <v>16425273.126102241</v>
      </c>
      <c r="I336" s="8">
        <f t="shared" si="598"/>
        <v>16227759.037416857</v>
      </c>
      <c r="J336" s="8">
        <f t="shared" si="598"/>
        <v>15906327.504952667</v>
      </c>
      <c r="K336" s="8">
        <f t="shared" si="598"/>
        <v>15436030.732081933</v>
      </c>
      <c r="L336" s="8">
        <f t="shared" si="598"/>
        <v>14798283.224281255</v>
      </c>
    </row>
    <row r="338" spans="1:5" x14ac:dyDescent="0.45">
      <c r="A338" s="2" t="s">
        <v>614</v>
      </c>
    </row>
    <row r="339" spans="1:5" ht="26.25" x14ac:dyDescent="0.45">
      <c r="A339" s="115" t="s">
        <v>59</v>
      </c>
      <c r="B339" s="42" t="s">
        <v>397</v>
      </c>
      <c r="C339" s="42" t="s">
        <v>398</v>
      </c>
      <c r="D339" s="42" t="s">
        <v>393</v>
      </c>
      <c r="E339" s="42" t="s">
        <v>124</v>
      </c>
    </row>
    <row r="340" spans="1:5" x14ac:dyDescent="0.45">
      <c r="A340" s="43" t="s">
        <v>419</v>
      </c>
      <c r="B340" s="44">
        <f>G62</f>
        <v>11580.738045339793</v>
      </c>
      <c r="C340" s="44">
        <f>G162</f>
        <v>1295.4845376647138</v>
      </c>
      <c r="D340" s="44">
        <f>G213</f>
        <v>39825.428906813169</v>
      </c>
      <c r="E340" s="44">
        <f t="shared" ref="E340:E349" si="599">SUM(B340:D340)</f>
        <v>52701.651489817676</v>
      </c>
    </row>
    <row r="341" spans="1:5" x14ac:dyDescent="0.45">
      <c r="A341" s="43" t="s">
        <v>420</v>
      </c>
      <c r="B341" s="44">
        <f>L62</f>
        <v>91576.566029058595</v>
      </c>
      <c r="C341" s="44">
        <f>L162</f>
        <v>9418.3447600025065</v>
      </c>
      <c r="D341" s="44">
        <f>L213</f>
        <v>316599.79772044852</v>
      </c>
      <c r="E341" s="44">
        <f t="shared" si="599"/>
        <v>417594.70850950963</v>
      </c>
    </row>
    <row r="342" spans="1:5" x14ac:dyDescent="0.45">
      <c r="A342" s="43" t="s">
        <v>421</v>
      </c>
      <c r="B342" s="44">
        <f>G64</f>
        <v>132672.24491473328</v>
      </c>
      <c r="C342" s="44">
        <f>G164</f>
        <v>92994.721794465833</v>
      </c>
      <c r="D342" s="44">
        <f>G215</f>
        <v>142918.86472358895</v>
      </c>
      <c r="E342" s="44">
        <f t="shared" si="599"/>
        <v>368585.83143278805</v>
      </c>
    </row>
    <row r="343" spans="1:5" x14ac:dyDescent="0.45">
      <c r="A343" s="43" t="s">
        <v>422</v>
      </c>
      <c r="B343" s="44">
        <f>L64</f>
        <v>1049127.3137420337</v>
      </c>
      <c r="C343" s="44">
        <f>L164</f>
        <v>676083.9865365338</v>
      </c>
      <c r="D343" s="44">
        <f>L215</f>
        <v>1136160.6115479539</v>
      </c>
      <c r="E343" s="44">
        <f t="shared" si="599"/>
        <v>2861371.9118265212</v>
      </c>
    </row>
    <row r="344" spans="1:5" x14ac:dyDescent="0.45">
      <c r="A344" s="43" t="s">
        <v>423</v>
      </c>
      <c r="B344" s="44">
        <f>L63*Emissions!C25</f>
        <v>17.964603620019631</v>
      </c>
      <c r="C344" s="44">
        <f>L163*Emissions!C29</f>
        <v>28.283289314287533</v>
      </c>
      <c r="D344" s="44">
        <f>L214*Emissions!C31</f>
        <v>203.27040065432661</v>
      </c>
      <c r="E344" s="44">
        <f t="shared" si="599"/>
        <v>249.51829358863375</v>
      </c>
    </row>
    <row r="345" spans="1:5" x14ac:dyDescent="0.45">
      <c r="A345" s="43" t="s">
        <v>424</v>
      </c>
      <c r="B345" s="44">
        <f>Emissions!B25*'EV scenarios'!L63</f>
        <v>459.81792992529267</v>
      </c>
      <c r="C345" s="44">
        <f>L163*Emissions!B29</f>
        <v>3318.0828589488838</v>
      </c>
      <c r="D345" s="44">
        <f>L214*Emissions!B31</f>
        <v>4188.3153871910599</v>
      </c>
      <c r="E345" s="44">
        <f t="shared" si="599"/>
        <v>7966.2161760652361</v>
      </c>
    </row>
    <row r="346" spans="1:5" ht="26.25" x14ac:dyDescent="0.45">
      <c r="A346" s="43" t="s">
        <v>425</v>
      </c>
      <c r="B346" s="44">
        <f>B347+B343*'country values'!$B$58/10^6</f>
        <v>48.894288646141824</v>
      </c>
      <c r="C346" s="44">
        <f>C347+C343*'country values'!$B$58/10^6</f>
        <v>44.532634725434207</v>
      </c>
      <c r="D346" s="44">
        <f>D347+D343*'country values'!$B$58/10^6</f>
        <v>121.2772457159231</v>
      </c>
      <c r="E346" s="44">
        <f t="shared" si="599"/>
        <v>214.70416908749914</v>
      </c>
    </row>
    <row r="347" spans="1:5" x14ac:dyDescent="0.45">
      <c r="A347" s="43" t="s">
        <v>426</v>
      </c>
      <c r="B347" s="44">
        <f>(B344*'country values'!$D$48+'country values'!$E$48*'EV scenarios'!B345)/10^6</f>
        <v>6.9291960964604753</v>
      </c>
      <c r="C347" s="44">
        <f>(C344*'country values'!$D$48+'country values'!$E$48*'EV scenarios'!C345)/10^6</f>
        <v>17.489275263972857</v>
      </c>
      <c r="D347" s="44">
        <f>(D344*'country values'!$D$48+'country values'!$E$48*'EV scenarios'!D345)/10^6</f>
        <v>75.830821254004931</v>
      </c>
      <c r="E347" s="44">
        <f t="shared" si="599"/>
        <v>100.24929261443826</v>
      </c>
    </row>
    <row r="348" spans="1:5" ht="26.25" x14ac:dyDescent="0.45">
      <c r="A348" s="43" t="s">
        <v>427</v>
      </c>
      <c r="B348" s="116">
        <f>(B61*'investment cost vehicles'!B36+'investment cost vehicles'!C36*'EV scenarios'!C61+'EV scenarios'!D61*'investment cost vehicles'!D36+'investment cost vehicles'!E36*'EV scenarios'!E61+'EV scenarios'!F61*'investment cost vehicles'!F44+'investment cost vehicles'!G44*'EV scenarios'!G61)/10^6</f>
        <v>722.15787909665107</v>
      </c>
      <c r="C348" s="44">
        <f>(B161*'TCO Buses parameters'!B77+'TCO Buses parameters'!C77*'EV scenarios'!C161+'EV scenarios'!D161*'TCO Buses parameters'!D77+'TCO Buses parameters'!E77*'EV scenarios'!E161+'EV scenarios'!F161*'TCO Buses parameters'!F77+'TCO Buses parameters'!G77*'EV scenarios'!G161)/10^6</f>
        <v>384.96195168474685</v>
      </c>
      <c r="D348" s="116">
        <f>(B212*'investment cost vehicles'!B53+'investment cost vehicles'!C53*'EV scenarios'!C212+'EV scenarios'!D212*'investment cost vehicles'!D53+'investment cost vehicles'!E53*'EV scenarios'!E212+'EV scenarios'!F212*'investment cost vehicles'!F53+'investment cost vehicles'!G53*'EV scenarios'!G212)/10^6</f>
        <v>960.41488156909566</v>
      </c>
      <c r="E348" s="44">
        <f t="shared" si="599"/>
        <v>2067.5347123504935</v>
      </c>
    </row>
    <row r="349" spans="1:5" ht="26.25" x14ac:dyDescent="0.45">
      <c r="A349" s="43" t="s">
        <v>428</v>
      </c>
      <c r="B349" s="63">
        <f>B348+(H61*'investment cost vehicles'!H36+'investment cost vehicles'!I36*'EV scenarios'!I61+'EV scenarios'!J61*'investment cost vehicles'!J36+'investment cost vehicles'!K36*'EV scenarios'!K61+'EV scenarios'!L61*'investment cost vehicles'!L36)/10^6</f>
        <v>2141.3688535485708</v>
      </c>
      <c r="C349" s="63">
        <f>C348+('TCO Buses parameters'!H77*'EV scenarios'!H161+'EV scenarios'!I161*'TCO Buses parameters'!I77+'TCO Buses parameters'!J77*'EV scenarios'!J161+'EV scenarios'!K161*'TCO Buses parameters'!K77+'TCO Buses parameters'!L77*'EV scenarios'!L161)/10^6</f>
        <v>2400.2712651025658</v>
      </c>
      <c r="D349" s="65">
        <f>D348+('investment cost vehicles'!H53*'EV scenarios'!H212+'EV scenarios'!I212*'investment cost vehicles'!I53+'investment cost vehicles'!J53*'EV scenarios'!J212+'investment cost vehicles'!K53*'EV scenarios'!K212+'EV scenarios'!L212*'investment cost vehicles'!L53)/10^6</f>
        <v>6763.0148126960758</v>
      </c>
      <c r="E349" s="44">
        <f t="shared" si="599"/>
        <v>11304.654931347213</v>
      </c>
    </row>
    <row r="350" spans="1:5" ht="26.25" x14ac:dyDescent="0.45">
      <c r="A350" s="117" t="s">
        <v>429</v>
      </c>
    </row>
  </sheetData>
  <mergeCells count="3">
    <mergeCell ref="A13:L13"/>
    <mergeCell ref="A14:L14"/>
    <mergeCell ref="A15:L15"/>
  </mergeCells>
  <hyperlinks>
    <hyperlink ref="A310" r:id="rId1" xr:uid="{7BFFCA67-2C2A-4E61-B4FA-3182E98646E1}"/>
    <hyperlink ref="A313" r:id="rId2" xr:uid="{DA60015E-DE9E-4BE3-BB9F-6BFAB74AE873}"/>
    <hyperlink ref="A334" r:id="rId3" xr:uid="{11FCD7AD-10EC-4A8A-BEC3-04BF9FAD1CBF}"/>
    <hyperlink ref="A335" r:id="rId4" xr:uid="{2F53F2ED-FB6E-4F97-A7DF-3873E1385867}"/>
  </hyperlinks>
  <pageMargins left="0.7" right="0.7" top="0.75" bottom="0.75" header="0.3" footer="0.3"/>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605AE-FA4F-4EAA-A683-1766842BE399}">
  <dimension ref="A1:N119"/>
  <sheetViews>
    <sheetView topLeftCell="A111" workbookViewId="0">
      <selection activeCell="K111" sqref="K111"/>
    </sheetView>
  </sheetViews>
  <sheetFormatPr defaultRowHeight="14.25" x14ac:dyDescent="0.45"/>
  <cols>
    <col min="1" max="1" width="26.796875" customWidth="1"/>
  </cols>
  <sheetData>
    <row r="1" spans="1:2" x14ac:dyDescent="0.45">
      <c r="A1" t="s">
        <v>666</v>
      </c>
    </row>
    <row r="2" spans="1:2" x14ac:dyDescent="0.45">
      <c r="A2" s="3" t="s">
        <v>2</v>
      </c>
      <c r="B2" s="4" t="s">
        <v>675</v>
      </c>
    </row>
    <row r="3" spans="1:2" x14ac:dyDescent="0.45">
      <c r="A3" s="6" t="s">
        <v>667</v>
      </c>
      <c r="B3" s="8">
        <v>1264</v>
      </c>
    </row>
    <row r="4" spans="1:2" x14ac:dyDescent="0.45">
      <c r="A4" s="6" t="s">
        <v>668</v>
      </c>
      <c r="B4" s="8">
        <v>3497</v>
      </c>
    </row>
    <row r="5" spans="1:2" x14ac:dyDescent="0.45">
      <c r="A5" s="6" t="s">
        <v>669</v>
      </c>
      <c r="B5" s="8">
        <v>90876</v>
      </c>
    </row>
    <row r="6" spans="1:2" x14ac:dyDescent="0.45">
      <c r="A6" s="6" t="s">
        <v>670</v>
      </c>
      <c r="B6" s="8">
        <v>1724</v>
      </c>
    </row>
    <row r="7" spans="1:2" x14ac:dyDescent="0.45">
      <c r="A7" s="6" t="s">
        <v>671</v>
      </c>
      <c r="B7" s="8">
        <v>8478</v>
      </c>
    </row>
    <row r="8" spans="1:2" x14ac:dyDescent="0.45">
      <c r="A8" s="6" t="s">
        <v>672</v>
      </c>
      <c r="B8" s="8">
        <v>27919</v>
      </c>
    </row>
    <row r="9" spans="1:2" x14ac:dyDescent="0.45">
      <c r="A9" s="6" t="s">
        <v>673</v>
      </c>
      <c r="B9" s="8">
        <v>800</v>
      </c>
    </row>
    <row r="10" spans="1:2" x14ac:dyDescent="0.45">
      <c r="A10" s="6" t="s">
        <v>674</v>
      </c>
      <c r="B10" s="8">
        <v>4997</v>
      </c>
    </row>
    <row r="11" spans="1:2" x14ac:dyDescent="0.45">
      <c r="A11" s="6" t="s">
        <v>111</v>
      </c>
      <c r="B11" s="8">
        <f>SUM(B3:B10)</f>
        <v>139555</v>
      </c>
    </row>
    <row r="13" spans="1:2" x14ac:dyDescent="0.45">
      <c r="A13" t="s">
        <v>678</v>
      </c>
      <c r="B13">
        <f>(B6+B8+B9+B10)/B11</f>
        <v>0.25395005553366057</v>
      </c>
    </row>
    <row r="29" spans="8:8" x14ac:dyDescent="0.45">
      <c r="H29" t="s">
        <v>676</v>
      </c>
    </row>
    <row r="43" spans="11:11" x14ac:dyDescent="0.45">
      <c r="K43" t="s">
        <v>676</v>
      </c>
    </row>
    <row r="72" spans="11:11" x14ac:dyDescent="0.45">
      <c r="K72" s="14" t="s">
        <v>677</v>
      </c>
    </row>
    <row r="112" spans="1:1" x14ac:dyDescent="0.45">
      <c r="A112" t="s">
        <v>679</v>
      </c>
    </row>
    <row r="113" spans="1:14" x14ac:dyDescent="0.45">
      <c r="A113" t="s">
        <v>680</v>
      </c>
      <c r="B113">
        <f>(214/140)^(1/11)-1</f>
        <v>3.9329486935052671E-2</v>
      </c>
    </row>
    <row r="115" spans="1:14" x14ac:dyDescent="0.45">
      <c r="A115" s="6"/>
      <c r="B115" s="4">
        <v>2020</v>
      </c>
      <c r="C115" s="4">
        <v>2021</v>
      </c>
      <c r="D115" s="4">
        <v>2022</v>
      </c>
      <c r="E115" s="4">
        <v>2023</v>
      </c>
      <c r="F115" s="4">
        <v>2024</v>
      </c>
      <c r="G115" s="4">
        <v>2025</v>
      </c>
      <c r="H115" s="4">
        <v>2026</v>
      </c>
      <c r="I115" s="4">
        <v>2027</v>
      </c>
      <c r="J115" s="4">
        <v>2028</v>
      </c>
      <c r="K115" s="4">
        <v>2029</v>
      </c>
      <c r="L115" s="4">
        <v>2030</v>
      </c>
      <c r="N115" t="s">
        <v>682</v>
      </c>
    </row>
    <row r="116" spans="1:14" x14ac:dyDescent="0.45">
      <c r="A116" s="6" t="s">
        <v>679</v>
      </c>
      <c r="B116" s="8">
        <f>(1+$B$113)*B11</f>
        <v>145043.62654922128</v>
      </c>
      <c r="C116" s="8">
        <f>B116*(1+$B$113)</f>
        <v>150748.11796460155</v>
      </c>
      <c r="D116" s="8">
        <f t="shared" ref="D116:L116" si="0">C116*(1+$B$113)</f>
        <v>156676.96410057411</v>
      </c>
      <c r="E116" s="8">
        <f t="shared" si="0"/>
        <v>162838.98871319136</v>
      </c>
      <c r="F116" s="8">
        <f t="shared" si="0"/>
        <v>169243.36259230401</v>
      </c>
      <c r="G116" s="8">
        <f t="shared" si="0"/>
        <v>175899.61721022241</v>
      </c>
      <c r="H116" s="8">
        <f t="shared" si="0"/>
        <v>182817.65890717262</v>
      </c>
      <c r="I116" s="8">
        <f t="shared" si="0"/>
        <v>190007.78363465919</v>
      </c>
      <c r="J116" s="8">
        <f t="shared" si="0"/>
        <v>197480.69227867684</v>
      </c>
      <c r="K116" s="8">
        <f t="shared" si="0"/>
        <v>205247.50658557622</v>
      </c>
      <c r="L116" s="8">
        <f t="shared" si="0"/>
        <v>213319.78571428577</v>
      </c>
    </row>
    <row r="117" spans="1:14" x14ac:dyDescent="0.45">
      <c r="A117" s="109" t="s">
        <v>681</v>
      </c>
      <c r="B117" s="8">
        <f>'EV scenarios'!B312</f>
        <v>104.22062731843712</v>
      </c>
      <c r="C117" s="8">
        <f>'EV scenarios'!C312</f>
        <v>239.62316591078056</v>
      </c>
      <c r="D117" s="8">
        <f>'EV scenarios'!D312</f>
        <v>415.53704983997028</v>
      </c>
      <c r="E117" s="8">
        <f>'EV scenarios'!E312</f>
        <v>644.08304452253901</v>
      </c>
      <c r="F117" s="8">
        <f>'EV scenarios'!F312</f>
        <v>941.00840929552737</v>
      </c>
      <c r="G117" s="8">
        <f>'EV scenarios'!G312</f>
        <v>1326.7719415303272</v>
      </c>
      <c r="H117" s="8">
        <f>'EV scenarios'!H312</f>
        <v>1758.8080317285173</v>
      </c>
      <c r="I117" s="8">
        <f>'EV scenarios'!I312</f>
        <v>2242.6673082817888</v>
      </c>
      <c r="J117" s="8">
        <f>'EV scenarios'!J312</f>
        <v>2784.566250750021</v>
      </c>
      <c r="K117" s="8">
        <f>'EV scenarios'!K312</f>
        <v>3391.4670681237285</v>
      </c>
      <c r="L117" s="8">
        <f>'EV scenarios'!L312</f>
        <v>4071.1671599773808</v>
      </c>
      <c r="N117" s="152">
        <f>L117/$L$116</f>
        <v>1.9084808032904094E-2</v>
      </c>
    </row>
    <row r="118" spans="1:14" x14ac:dyDescent="0.45">
      <c r="A118" s="109" t="s">
        <v>409</v>
      </c>
      <c r="B118" s="8">
        <f>'EV scenarios'!B315</f>
        <v>208.44125463687425</v>
      </c>
      <c r="C118" s="8">
        <f>'EV scenarios'!C315</f>
        <v>479.24633182156111</v>
      </c>
      <c r="D118" s="8">
        <f>'EV scenarios'!D315</f>
        <v>831.07409967994056</v>
      </c>
      <c r="E118" s="8">
        <f>'EV scenarios'!E315</f>
        <v>1288.166089045078</v>
      </c>
      <c r="F118" s="8">
        <f>'EV scenarios'!F315</f>
        <v>1882.0168185910547</v>
      </c>
      <c r="G118" s="8">
        <f>'EV scenarios'!G315</f>
        <v>2653.5438830606545</v>
      </c>
      <c r="H118" s="8">
        <f>'EV scenarios'!H315</f>
        <v>3517.6160634570347</v>
      </c>
      <c r="I118" s="8">
        <f>'EV scenarios'!I315</f>
        <v>4485.3346165635776</v>
      </c>
      <c r="J118" s="8">
        <f>'EV scenarios'!J315</f>
        <v>5569.1325015000421</v>
      </c>
      <c r="K118" s="8">
        <f>'EV scenarios'!K315</f>
        <v>6782.934136247457</v>
      </c>
      <c r="L118" s="8">
        <f>'EV scenarios'!L315</f>
        <v>8142.3343199547617</v>
      </c>
      <c r="N118" s="152">
        <f>L118/$L$116</f>
        <v>3.8169616065808189E-2</v>
      </c>
    </row>
    <row r="119" spans="1:14" x14ac:dyDescent="0.45">
      <c r="A119" s="6" t="s">
        <v>614</v>
      </c>
      <c r="B119" s="8">
        <f>'EV scenarios'!B318</f>
        <v>173.89051191599947</v>
      </c>
      <c r="C119" s="8">
        <f>'EV scenarios'!C318</f>
        <v>409.57193322032344</v>
      </c>
      <c r="D119" s="8">
        <f>'EV scenarios'!D318</f>
        <v>729.77279213035729</v>
      </c>
      <c r="E119" s="8">
        <f>'EV scenarios'!E318</f>
        <v>1166.7089340903558</v>
      </c>
      <c r="F119" s="8">
        <f>'EV scenarios'!F318</f>
        <v>1760.5987244235114</v>
      </c>
      <c r="G119" s="8">
        <f>'EV scenarios'!G318</f>
        <v>2561.5718479816983</v>
      </c>
      <c r="H119" s="8">
        <f>'EV scenarios'!H318</f>
        <v>3516.5512221482254</v>
      </c>
      <c r="I119" s="8">
        <f>'EV scenarios'!I318</f>
        <v>4654.650035424831</v>
      </c>
      <c r="J119" s="8">
        <f>'EV scenarios'!J318</f>
        <v>6007.9601917364598</v>
      </c>
      <c r="K119" s="8">
        <f>'EV scenarios'!K318</f>
        <v>7611.6649890539684</v>
      </c>
      <c r="L119" s="8">
        <f>'EV scenarios'!L318</f>
        <v>9496.3265558370404</v>
      </c>
      <c r="N119" s="152">
        <f>L119/$L$116</f>
        <v>4.4516857749689193E-2</v>
      </c>
    </row>
  </sheetData>
  <hyperlinks>
    <hyperlink ref="K72" r:id="rId1" display="https://www.argentina.gob.ar/enre/curva-de-demanda-electrica" xr:uid="{16E4BA64-E200-49BB-96BB-6FC77F1803B8}"/>
    <hyperlink ref="A117" r:id="rId2" xr:uid="{428B8493-F970-472A-B848-5ED0BD99FDAE}"/>
    <hyperlink ref="A118" r:id="rId3" xr:uid="{2E9BA52E-1019-44C4-9931-57460C0A77F2}"/>
  </hyperlinks>
  <pageMargins left="0.7" right="0.7" top="0.75" bottom="0.75" header="0.3" footer="0.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1DD94-1072-4A59-829C-49253475C15B}">
  <dimension ref="A1:L53"/>
  <sheetViews>
    <sheetView workbookViewId="0">
      <selection activeCell="B21" sqref="B21"/>
    </sheetView>
  </sheetViews>
  <sheetFormatPr defaultRowHeight="14.25" x14ac:dyDescent="0.45"/>
  <cols>
    <col min="1" max="1" width="10.3984375" customWidth="1"/>
    <col min="3" max="3" width="38.06640625" customWidth="1"/>
  </cols>
  <sheetData>
    <row r="1" spans="1:3" x14ac:dyDescent="0.45">
      <c r="A1" s="2" t="s">
        <v>380</v>
      </c>
    </row>
    <row r="2" spans="1:3" x14ac:dyDescent="0.45">
      <c r="A2" s="2"/>
    </row>
    <row r="3" spans="1:3" x14ac:dyDescent="0.45">
      <c r="A3" s="2" t="s">
        <v>381</v>
      </c>
    </row>
    <row r="4" spans="1:3" x14ac:dyDescent="0.45">
      <c r="A4" s="60" t="s">
        <v>382</v>
      </c>
      <c r="B4" s="61" t="s">
        <v>1</v>
      </c>
      <c r="C4" s="53" t="s">
        <v>2</v>
      </c>
    </row>
    <row r="5" spans="1:3" x14ac:dyDescent="0.45">
      <c r="A5" s="17">
        <v>2020</v>
      </c>
      <c r="B5" s="8">
        <f>'TCO Taxis'!B12</f>
        <v>37500</v>
      </c>
      <c r="C5" s="6" t="s">
        <v>383</v>
      </c>
    </row>
    <row r="6" spans="1:3" x14ac:dyDescent="0.45">
      <c r="A6" s="17">
        <v>2025</v>
      </c>
      <c r="B6" s="8">
        <f>(B5+B7)/2</f>
        <v>26500</v>
      </c>
      <c r="C6" s="6" t="s">
        <v>384</v>
      </c>
    </row>
    <row r="7" spans="1:3" x14ac:dyDescent="0.45">
      <c r="A7" s="17">
        <v>2030</v>
      </c>
      <c r="B7" s="8">
        <f>'TCO Taxis'!B11</f>
        <v>15500</v>
      </c>
      <c r="C7" s="6" t="s">
        <v>385</v>
      </c>
    </row>
    <row r="8" spans="1:3" x14ac:dyDescent="0.45">
      <c r="A8" s="17" t="s">
        <v>386</v>
      </c>
      <c r="B8" s="34">
        <f>(B7/B5)^(1/10)-1</f>
        <v>-8.4559666717931026E-2</v>
      </c>
      <c r="C8" s="6"/>
    </row>
    <row r="9" spans="1:3" x14ac:dyDescent="0.45">
      <c r="A9" t="s">
        <v>387</v>
      </c>
      <c r="B9" s="102"/>
    </row>
    <row r="10" spans="1:3" x14ac:dyDescent="0.45">
      <c r="A10" s="14" t="s">
        <v>388</v>
      </c>
    </row>
    <row r="35" spans="1:12" x14ac:dyDescent="0.45">
      <c r="A35" s="6"/>
      <c r="B35" s="4">
        <v>2020</v>
      </c>
      <c r="C35" s="4">
        <v>2021</v>
      </c>
      <c r="D35" s="4">
        <v>2022</v>
      </c>
      <c r="E35" s="4">
        <v>2023</v>
      </c>
      <c r="F35" s="4">
        <v>2024</v>
      </c>
      <c r="G35" s="4">
        <v>2025</v>
      </c>
      <c r="H35" s="4">
        <v>2026</v>
      </c>
      <c r="I35" s="4">
        <v>2027</v>
      </c>
      <c r="J35" s="4">
        <v>2028</v>
      </c>
      <c r="K35" s="4">
        <v>2029</v>
      </c>
      <c r="L35" s="4">
        <v>2030</v>
      </c>
    </row>
    <row r="36" spans="1:12" x14ac:dyDescent="0.45">
      <c r="A36" s="6" t="s">
        <v>45</v>
      </c>
      <c r="B36" s="97">
        <f>B5</f>
        <v>37500</v>
      </c>
      <c r="C36" s="97">
        <f>B36*(100%+$B$8)</f>
        <v>34329.012498077587</v>
      </c>
      <c r="D36" s="97">
        <f t="shared" ref="D36:L36" si="0">C36*(100%+$B$8)</f>
        <v>31426.162642484458</v>
      </c>
      <c r="E36" s="97">
        <f t="shared" si="0"/>
        <v>28768.776803212477</v>
      </c>
      <c r="F36" s="97">
        <f t="shared" si="0"/>
        <v>26336.098624850285</v>
      </c>
      <c r="G36" s="97">
        <f t="shared" si="0"/>
        <v>24109.126902482385</v>
      </c>
      <c r="H36" s="97">
        <f t="shared" si="0"/>
        <v>22070.467166748171</v>
      </c>
      <c r="I36" s="97">
        <f t="shared" si="0"/>
        <v>20204.195818818906</v>
      </c>
      <c r="J36" s="97">
        <f t="shared" si="0"/>
        <v>18495.735754075762</v>
      </c>
      <c r="K36" s="97">
        <f t="shared" si="0"/>
        <v>16931.742503008194</v>
      </c>
      <c r="L36" s="97">
        <f t="shared" si="0"/>
        <v>15499.999999999995</v>
      </c>
    </row>
    <row r="39" spans="1:12" x14ac:dyDescent="0.45">
      <c r="A39" s="2" t="s">
        <v>389</v>
      </c>
    </row>
    <row r="40" spans="1:12" x14ac:dyDescent="0.45">
      <c r="A40" s="103">
        <v>2020</v>
      </c>
      <c r="B40" s="104">
        <v>90000</v>
      </c>
      <c r="C40" t="s">
        <v>390</v>
      </c>
    </row>
    <row r="41" spans="1:12" x14ac:dyDescent="0.45">
      <c r="A41" s="103" t="s">
        <v>391</v>
      </c>
    </row>
    <row r="42" spans="1:12" x14ac:dyDescent="0.45">
      <c r="A42" s="103"/>
    </row>
    <row r="43" spans="1:12" x14ac:dyDescent="0.45">
      <c r="A43" s="6"/>
      <c r="B43" s="4">
        <v>2020</v>
      </c>
      <c r="C43" s="4">
        <v>2021</v>
      </c>
      <c r="D43" s="4">
        <v>2022</v>
      </c>
      <c r="E43" s="4">
        <v>2023</v>
      </c>
      <c r="F43" s="4">
        <v>2024</v>
      </c>
      <c r="G43" s="4">
        <v>2025</v>
      </c>
      <c r="H43" s="4">
        <v>2026</v>
      </c>
      <c r="I43" s="4">
        <v>2027</v>
      </c>
      <c r="J43" s="4">
        <v>2028</v>
      </c>
      <c r="K43" s="4">
        <v>2029</v>
      </c>
      <c r="L43" s="4">
        <v>2030</v>
      </c>
    </row>
    <row r="44" spans="1:12" x14ac:dyDescent="0.45">
      <c r="A44" s="6" t="s">
        <v>392</v>
      </c>
      <c r="B44" s="97">
        <f>B40</f>
        <v>90000</v>
      </c>
      <c r="C44" s="97">
        <f>B44*(100%+'[1]Bus parameters'!$B$76)</f>
        <v>86095.94605308563</v>
      </c>
      <c r="D44" s="97">
        <f>C44*(100%+'[1]Bus parameters'!$B$76)</f>
        <v>82361.243630842568</v>
      </c>
      <c r="E44" s="97">
        <f>D44*(100%+'[1]Bus parameters'!$B$76)</f>
        <v>78788.54653895626</v>
      </c>
      <c r="F44" s="97">
        <f>E44*(100%+'[1]Bus parameters'!$B$76)</f>
        <v>75370.827249100053</v>
      </c>
      <c r="G44" s="97">
        <f>F44*(100%+'[1]Bus parameters'!$B$76)</f>
        <v>72101.363075721718</v>
      </c>
      <c r="H44" s="97">
        <f>G44*(100%+'[1]Bus parameters'!$B$76)</f>
        <v>68973.722952458629</v>
      </c>
      <c r="I44" s="97">
        <f>H44*(100%+'[1]Bus parameters'!$B$76)</f>
        <v>65981.754782170581</v>
      </c>
      <c r="J44" s="97">
        <f>I44*(100%+'[1]Bus parameters'!$B$76)</f>
        <v>63119.573335707588</v>
      </c>
      <c r="K44" s="97">
        <f>J44*(100%+'[1]Bus parameters'!$B$76)</f>
        <v>60381.548675609585</v>
      </c>
      <c r="L44" s="97">
        <f>K44*(100%+'[1]Bus parameters'!$B$76)</f>
        <v>57762.29508196719</v>
      </c>
    </row>
    <row r="47" spans="1:12" x14ac:dyDescent="0.45">
      <c r="A47" s="2" t="s">
        <v>393</v>
      </c>
    </row>
    <row r="48" spans="1:12" x14ac:dyDescent="0.45">
      <c r="A48" s="17">
        <v>2020</v>
      </c>
      <c r="B48" s="97">
        <f>'TCO LCV'!B14</f>
        <v>27500</v>
      </c>
      <c r="C48" s="6" t="s">
        <v>394</v>
      </c>
      <c r="D48" s="6"/>
    </row>
    <row r="49" spans="1:12" x14ac:dyDescent="0.45">
      <c r="A49" s="17">
        <v>2030</v>
      </c>
      <c r="B49" s="97">
        <v>20000</v>
      </c>
      <c r="C49" s="189" t="s">
        <v>395</v>
      </c>
      <c r="D49" s="190"/>
    </row>
    <row r="50" spans="1:12" x14ac:dyDescent="0.45">
      <c r="A50" s="17" t="s">
        <v>386</v>
      </c>
      <c r="B50" s="105">
        <f>(B49/B48)^(1/10)-1</f>
        <v>-3.1343649183027567E-2</v>
      </c>
      <c r="C50" s="6"/>
      <c r="D50" s="6"/>
    </row>
    <row r="52" spans="1:12" x14ac:dyDescent="0.45">
      <c r="A52" s="6"/>
      <c r="B52" s="4">
        <v>2020</v>
      </c>
      <c r="C52" s="4">
        <v>2021</v>
      </c>
      <c r="D52" s="4">
        <v>2022</v>
      </c>
      <c r="E52" s="4">
        <v>2023</v>
      </c>
      <c r="F52" s="4">
        <v>2024</v>
      </c>
      <c r="G52" s="4">
        <v>2025</v>
      </c>
      <c r="H52" s="4">
        <v>2026</v>
      </c>
      <c r="I52" s="4">
        <v>2027</v>
      </c>
      <c r="J52" s="4">
        <v>2028</v>
      </c>
      <c r="K52" s="4">
        <v>2029</v>
      </c>
      <c r="L52" s="4">
        <v>2030</v>
      </c>
    </row>
    <row r="53" spans="1:12" x14ac:dyDescent="0.45">
      <c r="A53" s="6" t="s">
        <v>50</v>
      </c>
      <c r="B53" s="97">
        <f>B48</f>
        <v>27500</v>
      </c>
      <c r="C53" s="97">
        <f>B53*(100%+$B$50)</f>
        <v>26638.049647466742</v>
      </c>
      <c r="D53" s="97">
        <f t="shared" ref="D53:L53" si="1">C53*(100%+$B$50)</f>
        <v>25803.115964396471</v>
      </c>
      <c r="E53" s="97">
        <f t="shared" si="1"/>
        <v>24994.35214977945</v>
      </c>
      <c r="F53" s="97">
        <f t="shared" si="1"/>
        <v>24210.937944439713</v>
      </c>
      <c r="G53" s="97">
        <f t="shared" si="1"/>
        <v>23452.078799117146</v>
      </c>
      <c r="H53" s="97">
        <f t="shared" si="1"/>
        <v>22717.005068624898</v>
      </c>
      <c r="I53" s="97">
        <f t="shared" si="1"/>
        <v>22004.971231264859</v>
      </c>
      <c r="J53" s="97">
        <f t="shared" si="1"/>
        <v>21315.255132709481</v>
      </c>
      <c r="K53" s="97">
        <f t="shared" si="1"/>
        <v>20647.157253583107</v>
      </c>
      <c r="L53" s="97">
        <f t="shared" si="1"/>
        <v>19999.999999999996</v>
      </c>
    </row>
  </sheetData>
  <mergeCells count="1">
    <mergeCell ref="C49:D49"/>
  </mergeCells>
  <hyperlinks>
    <hyperlink ref="A10" r:id="rId1" display="https://www2.deloitte.com/us/en/insights/focus/future-of-mobility/electric-vehicle-trends-2030.html" xr:uid="{8CD7F611-A2D3-4DB7-9AB4-B89AFACDEB79}"/>
  </hyperlinks>
  <pageMargins left="0.7" right="0.7" top="0.75" bottom="0.75" header="0.3" footer="0.3"/>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01A751-CCBB-44CF-B0E4-E8B61ED422F2}">
  <dimension ref="A1:N109"/>
  <sheetViews>
    <sheetView topLeftCell="A21" workbookViewId="0">
      <selection activeCell="B36" sqref="B36"/>
    </sheetView>
  </sheetViews>
  <sheetFormatPr defaultRowHeight="14.25" x14ac:dyDescent="0.45"/>
  <cols>
    <col min="1" max="1" width="19.19921875" customWidth="1"/>
    <col min="2" max="2" width="10.53125" bestFit="1" customWidth="1"/>
    <col min="3" max="3" width="10.53125" customWidth="1"/>
    <col min="4" max="4" width="13.796875" customWidth="1"/>
    <col min="5" max="5" width="10.33203125" customWidth="1"/>
  </cols>
  <sheetData>
    <row r="1" spans="1:14" ht="21" x14ac:dyDescent="0.65">
      <c r="A1" s="1" t="s">
        <v>31</v>
      </c>
    </row>
    <row r="3" spans="1:14" x14ac:dyDescent="0.45">
      <c r="A3" s="2" t="s">
        <v>5</v>
      </c>
    </row>
    <row r="4" spans="1:14" x14ac:dyDescent="0.45">
      <c r="A4" s="3" t="s">
        <v>0</v>
      </c>
      <c r="B4" s="4" t="s">
        <v>1</v>
      </c>
    </row>
    <row r="5" spans="1:14" x14ac:dyDescent="0.45">
      <c r="A5" s="6" t="s">
        <v>6</v>
      </c>
      <c r="B5" s="20">
        <f>47062.3/(146800-23676)</f>
        <v>0.38223498261914818</v>
      </c>
    </row>
    <row r="6" spans="1:14" x14ac:dyDescent="0.45">
      <c r="A6" s="6" t="s">
        <v>7</v>
      </c>
      <c r="B6" s="20">
        <f>59885.3/(601371-97973)</f>
        <v>0.11896213334180906</v>
      </c>
    </row>
    <row r="7" spans="1:14" x14ac:dyDescent="0.45">
      <c r="A7" s="6" t="s">
        <v>8</v>
      </c>
      <c r="B7" s="20">
        <f>12767.4/(79963-8155)</f>
        <v>0.17779913101604278</v>
      </c>
    </row>
    <row r="8" spans="1:14" x14ac:dyDescent="0.45">
      <c r="A8" s="6" t="s">
        <v>9</v>
      </c>
      <c r="B8" s="20">
        <v>1.4999999999999999E-2</v>
      </c>
      <c r="N8" t="s">
        <v>13</v>
      </c>
    </row>
    <row r="9" spans="1:14" x14ac:dyDescent="0.45">
      <c r="A9" s="6" t="s">
        <v>10</v>
      </c>
      <c r="B9" s="20">
        <f>10995.9/(19651-2549)</f>
        <v>0.64295988773242896</v>
      </c>
      <c r="N9" s="14" t="s">
        <v>23</v>
      </c>
    </row>
    <row r="10" spans="1:14" x14ac:dyDescent="0.45">
      <c r="A10" s="6" t="s">
        <v>11</v>
      </c>
      <c r="B10" s="20">
        <f>5779.4/(29233-3790)</f>
        <v>0.22715088629485516</v>
      </c>
      <c r="N10">
        <f>86.1*1.073*1.05*1.049*1.039*1.038^6</f>
        <v>132.24136680430829</v>
      </c>
    </row>
    <row r="11" spans="1:14" x14ac:dyDescent="0.45">
      <c r="A11" s="6" t="s">
        <v>12</v>
      </c>
      <c r="B11" s="20">
        <f>152704.6/(335583-46940)</f>
        <v>0.52904314326001323</v>
      </c>
    </row>
    <row r="12" spans="1:14" x14ac:dyDescent="0.45">
      <c r="A12" s="6" t="s">
        <v>13</v>
      </c>
      <c r="B12" s="20">
        <f>10935.3/(54955-5966)</f>
        <v>0.22321949825471021</v>
      </c>
      <c r="N12">
        <f>(N10/100)^(1/10)-1</f>
        <v>2.8340008921161175E-2</v>
      </c>
    </row>
    <row r="13" spans="1:14" x14ac:dyDescent="0.45">
      <c r="A13" t="s">
        <v>14</v>
      </c>
    </row>
    <row r="14" spans="1:14" x14ac:dyDescent="0.45">
      <c r="A14" t="s">
        <v>15</v>
      </c>
      <c r="N14" t="s">
        <v>12</v>
      </c>
    </row>
    <row r="15" spans="1:14" x14ac:dyDescent="0.45">
      <c r="A15" t="s">
        <v>18</v>
      </c>
      <c r="N15" s="14" t="s">
        <v>23</v>
      </c>
    </row>
    <row r="16" spans="1:14" x14ac:dyDescent="0.45">
      <c r="A16" t="s">
        <v>16</v>
      </c>
      <c r="N16">
        <f>89*1.035*1.023*1.022*1.021*1.021^6</f>
        <v>111.38766001264008</v>
      </c>
    </row>
    <row r="17" spans="1:14" x14ac:dyDescent="0.45">
      <c r="A17" t="s">
        <v>17</v>
      </c>
    </row>
    <row r="18" spans="1:14" x14ac:dyDescent="0.45">
      <c r="A18" t="s">
        <v>19</v>
      </c>
      <c r="N18">
        <f>(N16/100)^(1/10)-1</f>
        <v>1.0843000161733896E-2</v>
      </c>
    </row>
    <row r="21" spans="1:14" x14ac:dyDescent="0.45">
      <c r="A21" s="9" t="s">
        <v>21</v>
      </c>
    </row>
    <row r="22" spans="1:14" x14ac:dyDescent="0.45">
      <c r="A22" s="3" t="s">
        <v>0</v>
      </c>
      <c r="B22" s="4" t="s">
        <v>1</v>
      </c>
      <c r="N22" t="s">
        <v>6</v>
      </c>
    </row>
    <row r="23" spans="1:14" x14ac:dyDescent="0.45">
      <c r="A23" s="6" t="s">
        <v>6</v>
      </c>
      <c r="B23" s="10">
        <v>8.9999999999999993E-3</v>
      </c>
      <c r="C23" s="11"/>
      <c r="D23" s="11"/>
      <c r="N23" t="s">
        <v>20</v>
      </c>
    </row>
    <row r="24" spans="1:14" x14ac:dyDescent="0.45">
      <c r="A24" s="6" t="s">
        <v>7</v>
      </c>
      <c r="B24" s="10">
        <v>1.7000000000000001E-2</v>
      </c>
      <c r="C24" s="11"/>
      <c r="D24" s="11"/>
    </row>
    <row r="25" spans="1:14" x14ac:dyDescent="0.45">
      <c r="A25" s="6" t="s">
        <v>8</v>
      </c>
      <c r="B25" s="10">
        <v>2.9000000000000001E-2</v>
      </c>
      <c r="C25" s="11"/>
      <c r="D25" s="11"/>
    </row>
    <row r="26" spans="1:14" x14ac:dyDescent="0.45">
      <c r="A26" s="6" t="s">
        <v>9</v>
      </c>
      <c r="B26" s="10">
        <v>2.5000000000000001E-2</v>
      </c>
      <c r="C26" s="11"/>
      <c r="D26" s="21"/>
    </row>
    <row r="27" spans="1:14" x14ac:dyDescent="0.45">
      <c r="A27" s="6" t="s">
        <v>10</v>
      </c>
      <c r="B27" s="10">
        <v>4.2999999999999997E-2</v>
      </c>
      <c r="C27" s="11"/>
      <c r="D27" s="21"/>
    </row>
    <row r="28" spans="1:14" x14ac:dyDescent="0.45">
      <c r="A28" s="6" t="s">
        <v>11</v>
      </c>
      <c r="B28" s="10">
        <v>1.2E-2</v>
      </c>
      <c r="C28" s="11"/>
      <c r="D28" s="21"/>
      <c r="N28">
        <f>88.22*1.0489*1.0253*1.0228*1.0212*1.017^6</f>
        <v>109.64260344807681</v>
      </c>
    </row>
    <row r="29" spans="1:14" x14ac:dyDescent="0.45">
      <c r="A29" s="6" t="s">
        <v>12</v>
      </c>
      <c r="B29" s="10">
        <v>1.0999999999999999E-2</v>
      </c>
      <c r="C29" s="11"/>
      <c r="D29" s="23"/>
      <c r="N29">
        <f>(N28/100)^(1/10)-1</f>
        <v>9.2480847559164303E-3</v>
      </c>
    </row>
    <row r="30" spans="1:14" x14ac:dyDescent="0.45">
      <c r="A30" s="6" t="s">
        <v>13</v>
      </c>
      <c r="B30" s="10">
        <v>2.8000000000000001E-2</v>
      </c>
      <c r="C30" s="11"/>
      <c r="D30" s="23"/>
      <c r="N30">
        <f>N29*100</f>
        <v>0.92480847559164303</v>
      </c>
    </row>
    <row r="31" spans="1:14" x14ac:dyDescent="0.45">
      <c r="A31" s="12" t="s">
        <v>24</v>
      </c>
      <c r="D31" s="22"/>
    </row>
    <row r="33" spans="1:14" x14ac:dyDescent="0.45">
      <c r="A33" s="2" t="s">
        <v>26</v>
      </c>
    </row>
    <row r="34" spans="1:14" ht="28.5" x14ac:dyDescent="0.45">
      <c r="A34" s="25" t="s">
        <v>0</v>
      </c>
      <c r="B34" s="26" t="s">
        <v>3</v>
      </c>
      <c r="C34" s="26" t="s">
        <v>4</v>
      </c>
      <c r="D34" s="26" t="s">
        <v>25</v>
      </c>
      <c r="E34" s="24" t="s">
        <v>27</v>
      </c>
      <c r="F34" s="24" t="s">
        <v>28</v>
      </c>
    </row>
    <row r="35" spans="1:14" x14ac:dyDescent="0.45">
      <c r="A35" s="17"/>
      <c r="B35" s="7"/>
      <c r="C35" s="7"/>
      <c r="D35" s="7"/>
      <c r="E35" s="7"/>
      <c r="F35" s="7"/>
    </row>
    <row r="36" spans="1:14" x14ac:dyDescent="0.45">
      <c r="A36" s="17" t="s">
        <v>6</v>
      </c>
      <c r="B36" s="7">
        <v>1.0900000000000001</v>
      </c>
      <c r="C36" s="7"/>
      <c r="D36" s="7"/>
      <c r="E36" s="7"/>
      <c r="F36" s="7">
        <v>0.08</v>
      </c>
    </row>
    <row r="37" spans="1:14" x14ac:dyDescent="0.45">
      <c r="A37" s="17" t="s">
        <v>7</v>
      </c>
      <c r="B37" s="7">
        <v>1.19</v>
      </c>
      <c r="C37" s="7"/>
      <c r="D37" s="7"/>
      <c r="E37" s="7"/>
      <c r="F37" s="7">
        <v>0.14000000000000001</v>
      </c>
    </row>
    <row r="38" spans="1:14" x14ac:dyDescent="0.45">
      <c r="A38" s="17" t="s">
        <v>8</v>
      </c>
      <c r="B38" s="13">
        <v>0.61</v>
      </c>
      <c r="C38" s="13"/>
      <c r="D38" s="13"/>
      <c r="E38" s="7"/>
      <c r="F38" s="13">
        <v>0.17</v>
      </c>
    </row>
    <row r="39" spans="1:14" x14ac:dyDescent="0.45">
      <c r="A39" s="17" t="s">
        <v>9</v>
      </c>
      <c r="B39" s="13">
        <v>1.19</v>
      </c>
      <c r="C39" s="13"/>
      <c r="D39" s="13"/>
      <c r="E39" s="7"/>
      <c r="F39" s="7">
        <v>0.22</v>
      </c>
    </row>
    <row r="40" spans="1:14" x14ac:dyDescent="0.45">
      <c r="A40" s="17" t="s">
        <v>10</v>
      </c>
      <c r="B40" s="13">
        <v>1</v>
      </c>
      <c r="C40" s="13"/>
      <c r="D40" s="13"/>
      <c r="E40" s="7"/>
      <c r="F40" s="13">
        <v>0.19</v>
      </c>
    </row>
    <row r="41" spans="1:14" x14ac:dyDescent="0.45">
      <c r="A41" s="17" t="s">
        <v>12</v>
      </c>
      <c r="B41" s="13">
        <v>1.4</v>
      </c>
      <c r="C41" s="13"/>
      <c r="D41" s="13"/>
      <c r="E41" s="7"/>
      <c r="F41" s="13">
        <v>0.22</v>
      </c>
      <c r="N41" t="s">
        <v>7</v>
      </c>
    </row>
    <row r="42" spans="1:14" x14ac:dyDescent="0.45">
      <c r="A42" s="17" t="s">
        <v>13</v>
      </c>
      <c r="B42" s="13">
        <v>1.01</v>
      </c>
      <c r="C42" s="13"/>
      <c r="D42" s="13"/>
      <c r="E42" s="7"/>
      <c r="F42" s="13">
        <v>0.17</v>
      </c>
    </row>
    <row r="43" spans="1:14" x14ac:dyDescent="0.45">
      <c r="A43" s="231">
        <v>45323</v>
      </c>
    </row>
    <row r="44" spans="1:14" x14ac:dyDescent="0.45">
      <c r="A44" s="14" t="s">
        <v>896</v>
      </c>
    </row>
    <row r="45" spans="1:14" x14ac:dyDescent="0.45">
      <c r="A45" s="15" t="s">
        <v>29</v>
      </c>
    </row>
    <row r="46" spans="1:14" x14ac:dyDescent="0.45">
      <c r="A46" s="194" t="s">
        <v>0</v>
      </c>
      <c r="B46" s="193">
        <v>2019</v>
      </c>
      <c r="C46" s="193"/>
      <c r="D46" s="193">
        <v>2030</v>
      </c>
      <c r="E46" s="193"/>
    </row>
    <row r="47" spans="1:14" ht="28.5" x14ac:dyDescent="0.45">
      <c r="A47" s="195"/>
      <c r="B47" s="42" t="s">
        <v>99</v>
      </c>
      <c r="C47" s="42" t="s">
        <v>100</v>
      </c>
      <c r="D47" s="42" t="s">
        <v>99</v>
      </c>
      <c r="E47" s="42" t="s">
        <v>100</v>
      </c>
    </row>
    <row r="48" spans="1:14" x14ac:dyDescent="0.45">
      <c r="A48" s="43" t="s">
        <v>6</v>
      </c>
      <c r="B48" s="44">
        <v>258000</v>
      </c>
      <c r="C48" s="44">
        <v>2040</v>
      </c>
      <c r="D48" s="44">
        <f>B48*(1.02)^11</f>
        <v>320790.5715658202</v>
      </c>
      <c r="E48" s="44">
        <f>C48*(1.02)^11</f>
        <v>2536.48358912509</v>
      </c>
    </row>
    <row r="49" spans="1:5" x14ac:dyDescent="0.45">
      <c r="A49" s="43" t="s">
        <v>7</v>
      </c>
      <c r="B49" s="44">
        <v>167000</v>
      </c>
      <c r="C49" s="44">
        <v>1310</v>
      </c>
      <c r="D49" s="44">
        <f t="shared" ref="D49:E55" si="0">B49*(1.02)^11</f>
        <v>207643.5095019069</v>
      </c>
      <c r="E49" s="44">
        <f t="shared" si="0"/>
        <v>1628.8203439969941</v>
      </c>
    </row>
    <row r="50" spans="1:5" x14ac:dyDescent="0.45">
      <c r="A50" s="43" t="s">
        <v>8</v>
      </c>
      <c r="B50" s="44">
        <v>246000</v>
      </c>
      <c r="C50" s="44">
        <v>1890</v>
      </c>
      <c r="D50" s="44">
        <f t="shared" si="0"/>
        <v>305870.07986508438</v>
      </c>
      <c r="E50" s="44">
        <f t="shared" si="0"/>
        <v>2349.9774428658925</v>
      </c>
    </row>
    <row r="51" spans="1:5" x14ac:dyDescent="0.45">
      <c r="A51" s="43" t="s">
        <v>9</v>
      </c>
      <c r="B51" s="44">
        <v>99000</v>
      </c>
      <c r="C51" s="45">
        <v>750</v>
      </c>
      <c r="D51" s="44">
        <f t="shared" si="0"/>
        <v>123094.05653107054</v>
      </c>
      <c r="E51" s="44">
        <f t="shared" si="0"/>
        <v>932.53073129598897</v>
      </c>
    </row>
    <row r="52" spans="1:5" x14ac:dyDescent="0.45">
      <c r="A52" s="43" t="s">
        <v>10</v>
      </c>
      <c r="B52" s="44">
        <v>166000</v>
      </c>
      <c r="C52" s="44">
        <v>1270</v>
      </c>
      <c r="D52" s="44">
        <f t="shared" si="0"/>
        <v>206400.13519351222</v>
      </c>
      <c r="E52" s="44">
        <f t="shared" si="0"/>
        <v>1579.085371661208</v>
      </c>
    </row>
    <row r="53" spans="1:5" x14ac:dyDescent="0.45">
      <c r="A53" s="43" t="s">
        <v>11</v>
      </c>
      <c r="B53" s="44">
        <v>27000</v>
      </c>
      <c r="C53" s="45">
        <v>200</v>
      </c>
      <c r="D53" s="44">
        <f t="shared" si="0"/>
        <v>33571.106326655601</v>
      </c>
      <c r="E53" s="44">
        <f t="shared" si="0"/>
        <v>248.6748616789304</v>
      </c>
    </row>
    <row r="54" spans="1:5" x14ac:dyDescent="0.45">
      <c r="A54" s="43" t="s">
        <v>12</v>
      </c>
      <c r="B54" s="44">
        <v>267000</v>
      </c>
      <c r="C54" s="44">
        <v>2060</v>
      </c>
      <c r="D54" s="44">
        <f t="shared" si="0"/>
        <v>331980.9403413721</v>
      </c>
      <c r="E54" s="44">
        <f t="shared" si="0"/>
        <v>2561.3510752929833</v>
      </c>
    </row>
    <row r="55" spans="1:5" ht="15" customHeight="1" x14ac:dyDescent="0.45">
      <c r="A55" s="43" t="s">
        <v>13</v>
      </c>
      <c r="B55" s="44">
        <v>85000</v>
      </c>
      <c r="C55" s="45">
        <v>650</v>
      </c>
      <c r="D55" s="44">
        <f t="shared" si="0"/>
        <v>105686.81621354542</v>
      </c>
      <c r="E55" s="44">
        <f t="shared" si="0"/>
        <v>808.19330045652384</v>
      </c>
    </row>
    <row r="56" spans="1:5" ht="28.9" customHeight="1" x14ac:dyDescent="0.45">
      <c r="A56" s="196" t="s">
        <v>198</v>
      </c>
      <c r="B56" s="196"/>
      <c r="C56" s="196"/>
      <c r="D56" s="196"/>
      <c r="E56" s="196"/>
    </row>
    <row r="58" spans="1:5" x14ac:dyDescent="0.45">
      <c r="A58" s="43" t="s">
        <v>101</v>
      </c>
      <c r="B58" s="44">
        <v>40</v>
      </c>
    </row>
    <row r="60" spans="1:5" x14ac:dyDescent="0.45">
      <c r="A60" s="43" t="s">
        <v>194</v>
      </c>
      <c r="B60" s="6">
        <v>590</v>
      </c>
      <c r="C60" t="s">
        <v>196</v>
      </c>
    </row>
    <row r="61" spans="1:5" x14ac:dyDescent="0.45">
      <c r="A61" s="192" t="s">
        <v>195</v>
      </c>
      <c r="B61" s="192"/>
      <c r="C61" s="192"/>
      <c r="D61" s="192"/>
    </row>
    <row r="70" spans="1:14" x14ac:dyDescent="0.45">
      <c r="A70" s="2" t="s">
        <v>197</v>
      </c>
    </row>
    <row r="71" spans="1:14" ht="29.65" customHeight="1" x14ac:dyDescent="0.45">
      <c r="A71" s="191" t="s">
        <v>199</v>
      </c>
      <c r="B71" s="191"/>
      <c r="C71" s="191"/>
      <c r="D71" s="191"/>
      <c r="E71" s="191"/>
      <c r="N71" t="s">
        <v>9</v>
      </c>
    </row>
    <row r="73" spans="1:14" x14ac:dyDescent="0.45">
      <c r="N73">
        <f>94.5*1.023*1.034*1.03*1.031*1.032^6</f>
        <v>128.23366495771324</v>
      </c>
    </row>
    <row r="75" spans="1:14" x14ac:dyDescent="0.45">
      <c r="N75">
        <f>(N73/100)^(1/10)-1</f>
        <v>2.5180189854241419E-2</v>
      </c>
    </row>
    <row r="87" spans="14:14" x14ac:dyDescent="0.45">
      <c r="N87" t="s">
        <v>22</v>
      </c>
    </row>
    <row r="89" spans="14:14" x14ac:dyDescent="0.45">
      <c r="N89">
        <f>94.01*1.04*1.0497*1.0503*1.0496*1.0504^6</f>
        <v>151.96306876850068</v>
      </c>
    </row>
    <row r="91" spans="14:14" x14ac:dyDescent="0.45">
      <c r="N91">
        <f>(N89/100)^(1/10)-1</f>
        <v>4.2734650390753082E-2</v>
      </c>
    </row>
    <row r="105" spans="14:14" x14ac:dyDescent="0.45">
      <c r="N105" t="s">
        <v>11</v>
      </c>
    </row>
    <row r="107" spans="14:14" x14ac:dyDescent="0.45">
      <c r="N107">
        <f>89*1.0476*1.0128*1.0172*1.0203*1.0229^6</f>
        <v>112.26451355198905</v>
      </c>
    </row>
    <row r="109" spans="14:14" x14ac:dyDescent="0.45">
      <c r="N109">
        <f>(N107/100)^(1/10)-1</f>
        <v>1.1635939834202969E-2</v>
      </c>
    </row>
  </sheetData>
  <mergeCells count="6">
    <mergeCell ref="A71:E71"/>
    <mergeCell ref="A61:D61"/>
    <mergeCell ref="D46:E46"/>
    <mergeCell ref="B46:C46"/>
    <mergeCell ref="A46:A47"/>
    <mergeCell ref="A56:E56"/>
  </mergeCells>
  <hyperlinks>
    <hyperlink ref="N15" r:id="rId1" display="https://www.imf.org/external/datamapper/NGDP_RPCH@WEO/OEMDC/ADVEC/WEOWORLD/MEX" xr:uid="{AB04B3C7-DA85-4FA9-8F89-34B252E23BD8}"/>
    <hyperlink ref="N9" r:id="rId2" display="https://www.imf.org/external/datamapper/NGDP_RPCH@WEO/OEMDC/ADVEC/WEOWORLD/MEX/PER" xr:uid="{BEEC70BF-69B4-496F-9498-6C052995E12F}"/>
    <hyperlink ref="A43" r:id="rId3" display="https://www.globalpetrolprices.com/" xr:uid="{5A445C85-E341-4559-B266-51E55E2561B8}"/>
    <hyperlink ref="A44" r:id="rId4" location="hl48" display="https://www.globalpetrolprices.com/diesel_prices/ - hl48" xr:uid="{84F00651-F7A0-4448-9F3D-A35CB319BB0D}"/>
  </hyperlinks>
  <pageMargins left="0.7" right="0.7" top="0.75" bottom="0.75" header="0.3" footer="0.3"/>
  <pageSetup paperSize="9" orientation="portrait" r:id="rId5"/>
  <drawing r:id="rId6"/>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08AD80-0148-473D-8801-71657BCFEA8D}">
  <dimension ref="A1:K125"/>
  <sheetViews>
    <sheetView topLeftCell="A57" workbookViewId="0">
      <selection activeCell="B74" sqref="B74"/>
    </sheetView>
  </sheetViews>
  <sheetFormatPr defaultRowHeight="14.25" x14ac:dyDescent="0.45"/>
  <cols>
    <col min="1" max="1" width="25.796875" customWidth="1"/>
    <col min="2" max="2" width="12.86328125" customWidth="1"/>
    <col min="3" max="3" width="19.19921875" customWidth="1"/>
    <col min="8" max="8" width="16.73046875" customWidth="1"/>
    <col min="9" max="9" width="16.19921875" customWidth="1"/>
    <col min="10" max="10" width="13.3984375" customWidth="1"/>
  </cols>
  <sheetData>
    <row r="1" spans="1:10" ht="21" x14ac:dyDescent="0.65">
      <c r="A1" s="1" t="s">
        <v>30</v>
      </c>
    </row>
    <row r="3" spans="1:10" x14ac:dyDescent="0.45">
      <c r="A3" s="2" t="s">
        <v>32</v>
      </c>
    </row>
    <row r="4" spans="1:10" ht="15.75" x14ac:dyDescent="0.55000000000000004">
      <c r="A4" s="3" t="s">
        <v>33</v>
      </c>
      <c r="B4" s="4" t="s">
        <v>34</v>
      </c>
      <c r="C4" s="4" t="s">
        <v>35</v>
      </c>
      <c r="D4" s="4" t="s">
        <v>36</v>
      </c>
      <c r="E4" s="4" t="s">
        <v>37</v>
      </c>
      <c r="F4" s="4" t="s">
        <v>38</v>
      </c>
      <c r="G4" s="4" t="s">
        <v>39</v>
      </c>
      <c r="H4" s="4" t="s">
        <v>40</v>
      </c>
      <c r="I4" s="3" t="s">
        <v>105</v>
      </c>
      <c r="J4" s="4" t="s">
        <v>41</v>
      </c>
    </row>
    <row r="5" spans="1:10" x14ac:dyDescent="0.45">
      <c r="A5" s="6" t="s">
        <v>42</v>
      </c>
      <c r="B5" s="7" t="s">
        <v>43</v>
      </c>
      <c r="C5" s="27">
        <f>9.4/100*B72*1000</f>
        <v>69.653999999999996</v>
      </c>
      <c r="D5" s="20">
        <v>0.255</v>
      </c>
      <c r="E5" s="20">
        <v>2.2000000000000001E-3</v>
      </c>
      <c r="F5" s="27">
        <f>C5*$B$70*$B$71/1000</f>
        <v>213.83708345999997</v>
      </c>
      <c r="G5" s="27">
        <f>E5*$B$76*$B$74</f>
        <v>0.49500000000000005</v>
      </c>
      <c r="H5" s="8">
        <f>F5*(100%+$B$73)+G5</f>
        <v>254.96112931739995</v>
      </c>
      <c r="I5" s="48">
        <f>C5*$B$70/1000</f>
        <v>3.0856721999999994</v>
      </c>
      <c r="J5" s="8">
        <v>8500</v>
      </c>
    </row>
    <row r="6" spans="1:10" x14ac:dyDescent="0.45">
      <c r="A6" s="6" t="s">
        <v>42</v>
      </c>
      <c r="B6" s="7" t="s">
        <v>44</v>
      </c>
      <c r="C6" s="27">
        <f>7.5/100*B62*1000</f>
        <v>63.3</v>
      </c>
      <c r="D6" s="20">
        <v>0.71599999999999997</v>
      </c>
      <c r="E6" s="20">
        <v>5.4800000000000001E-2</v>
      </c>
      <c r="F6" s="27">
        <f>C6*$B$60*$B$61/1000</f>
        <v>201.69278999999997</v>
      </c>
      <c r="G6" s="27">
        <f>E6*$B$78*$B$74</f>
        <v>39.456000000000003</v>
      </c>
      <c r="H6" s="8">
        <f>F6*(100%+$B$63)+G6</f>
        <v>287.53813169999995</v>
      </c>
      <c r="I6" s="48">
        <f>C6*$B$60/1000</f>
        <v>2.7219000000000002</v>
      </c>
      <c r="J6" s="8">
        <v>8500</v>
      </c>
    </row>
    <row r="7" spans="1:10" x14ac:dyDescent="0.45">
      <c r="A7" s="6" t="s">
        <v>42</v>
      </c>
      <c r="B7" s="7" t="s">
        <v>25</v>
      </c>
      <c r="C7" s="27">
        <f>63</f>
        <v>63</v>
      </c>
      <c r="D7" s="20">
        <v>5.6000000000000001E-2</v>
      </c>
      <c r="E7" s="20">
        <v>1.1000000000000001E-3</v>
      </c>
      <c r="F7" s="27">
        <f>C7*$B$64*$B$65/1000+C7*$B$75*$B$68</f>
        <v>189.0504</v>
      </c>
      <c r="G7" s="27">
        <v>0</v>
      </c>
      <c r="H7" s="8">
        <f>F7*(100%+$B$67)+($B$69-$B$68)*C7*$B$75+G7</f>
        <v>263.65147200000001</v>
      </c>
      <c r="I7" s="48">
        <f>C7*$B$64/1000</f>
        <v>3.024</v>
      </c>
      <c r="J7" s="8">
        <v>8500</v>
      </c>
    </row>
    <row r="8" spans="1:10" x14ac:dyDescent="0.45">
      <c r="A8" s="6" t="s">
        <v>45</v>
      </c>
      <c r="B8" s="7" t="s">
        <v>43</v>
      </c>
      <c r="C8" s="27">
        <f>11/100*B72*1000</f>
        <v>81.510000000000005</v>
      </c>
      <c r="D8" s="20">
        <v>0.255</v>
      </c>
      <c r="E8" s="20">
        <v>2.2000000000000001E-3</v>
      </c>
      <c r="F8" s="27">
        <f>C8*$B$70*$B$71/1000</f>
        <v>250.2348849</v>
      </c>
      <c r="G8" s="27">
        <f>E8*$B$76*$B$74</f>
        <v>0.49500000000000005</v>
      </c>
      <c r="H8" s="8">
        <f>F8*(100%+$B$73)+G8</f>
        <v>298.27451303099997</v>
      </c>
      <c r="I8" s="48">
        <f>C8*$B$70/1000</f>
        <v>3.6108929999999999</v>
      </c>
      <c r="J8" s="8">
        <v>50000</v>
      </c>
    </row>
    <row r="9" spans="1:10" x14ac:dyDescent="0.45">
      <c r="A9" s="6" t="s">
        <v>45</v>
      </c>
      <c r="B9" s="7" t="s">
        <v>44</v>
      </c>
      <c r="C9" s="27">
        <f>6.5/100*B62*1000</f>
        <v>54.86</v>
      </c>
      <c r="D9" s="20">
        <v>0.71599999999999997</v>
      </c>
      <c r="E9" s="20">
        <v>5.4800000000000001E-2</v>
      </c>
      <c r="F9" s="27">
        <f>C9*$B$60*$B$61/1000</f>
        <v>174.80041799999998</v>
      </c>
      <c r="G9" s="27">
        <f>E9*$B$78*$B$74</f>
        <v>39.456000000000003</v>
      </c>
      <c r="H9" s="8">
        <f>F9*(100%+$B$63)+G9</f>
        <v>254.46051413999999</v>
      </c>
      <c r="I9" s="48">
        <f>C9*$B$60/1000</f>
        <v>2.3589799999999999</v>
      </c>
      <c r="J9" s="8">
        <v>43000</v>
      </c>
    </row>
    <row r="10" spans="1:10" x14ac:dyDescent="0.45">
      <c r="A10" s="6" t="s">
        <v>45</v>
      </c>
      <c r="B10" s="7" t="s">
        <v>25</v>
      </c>
      <c r="C10" s="27">
        <f>C7</f>
        <v>63</v>
      </c>
      <c r="D10" s="20">
        <v>5.6000000000000001E-2</v>
      </c>
      <c r="E10" s="20">
        <v>1.1000000000000001E-3</v>
      </c>
      <c r="F10" s="27">
        <f>C10*$B$64*$B$65/1000+C10*$B$75*$B$68</f>
        <v>189.0504</v>
      </c>
      <c r="G10" s="27">
        <v>0</v>
      </c>
      <c r="H10" s="8">
        <f>F10*(100%+$B$67)+($B$69-$B$68)*C10*$B$75+G10</f>
        <v>263.65147200000001</v>
      </c>
      <c r="I10" s="48">
        <f>C10*$B$64/1000</f>
        <v>3.024</v>
      </c>
      <c r="J10" s="8">
        <v>43000</v>
      </c>
    </row>
    <row r="11" spans="1:10" hidden="1" x14ac:dyDescent="0.45">
      <c r="A11" s="6" t="s">
        <v>46</v>
      </c>
      <c r="B11" s="7" t="s">
        <v>43</v>
      </c>
      <c r="C11" s="27">
        <f>3.3/100*B72*1000</f>
        <v>24.453000000000003</v>
      </c>
      <c r="D11" s="7">
        <v>0</v>
      </c>
      <c r="E11" s="20">
        <v>0</v>
      </c>
      <c r="F11" s="27">
        <f>C11*$B$70*$B$71/1000</f>
        <v>75.070465470000002</v>
      </c>
      <c r="G11" s="27">
        <f>E11*$B$82*$B$74</f>
        <v>0</v>
      </c>
      <c r="H11" s="8">
        <f>F11*(100%+$B$73)+G11</f>
        <v>89.333853909300004</v>
      </c>
      <c r="I11" s="48">
        <f>C11*$B$70/1000</f>
        <v>1.0832679000000001</v>
      </c>
      <c r="J11" s="8">
        <v>20000</v>
      </c>
    </row>
    <row r="12" spans="1:10" hidden="1" x14ac:dyDescent="0.45">
      <c r="A12" s="6" t="s">
        <v>46</v>
      </c>
      <c r="B12" s="7" t="s">
        <v>44</v>
      </c>
      <c r="C12" s="27">
        <f>2.25/100*1000*B62</f>
        <v>18.989999999999998</v>
      </c>
      <c r="D12" s="20">
        <v>0.5</v>
      </c>
      <c r="E12" s="20">
        <v>0.05</v>
      </c>
      <c r="F12" s="27">
        <f>C12*$B$60*$B$61/1000</f>
        <v>60.507836999999995</v>
      </c>
      <c r="G12" s="27">
        <f>E12*$B$82*$B$74</f>
        <v>11.25</v>
      </c>
      <c r="H12" s="8">
        <f>F12*(100%+$B$63)+G12</f>
        <v>85.674639509999992</v>
      </c>
      <c r="I12" s="48">
        <f>C12*$B$60/1000</f>
        <v>0.81656999999999991</v>
      </c>
      <c r="J12" s="8">
        <v>20000</v>
      </c>
    </row>
    <row r="13" spans="1:10" hidden="1" x14ac:dyDescent="0.45">
      <c r="A13" s="6" t="s">
        <v>46</v>
      </c>
      <c r="B13" s="7" t="s">
        <v>25</v>
      </c>
      <c r="C13" s="27">
        <f>4.5/100*1000*B66</f>
        <v>32.129999999999995</v>
      </c>
      <c r="D13" s="7">
        <v>0.5</v>
      </c>
      <c r="E13" s="20">
        <v>0</v>
      </c>
      <c r="F13" s="27">
        <f>C13*$B$64*$B$65/1000+C13*$B$75*$B$68</f>
        <v>96.415703999999991</v>
      </c>
      <c r="G13" s="27">
        <v>0</v>
      </c>
      <c r="H13" s="8">
        <f>F13*(100%+$B$67)+($B$69-$B$68)*C13*$B$75+G13</f>
        <v>134.46225071999999</v>
      </c>
      <c r="I13" s="48">
        <f>C13*$B$64/1000</f>
        <v>1.5422399999999998</v>
      </c>
      <c r="J13" s="8">
        <v>20000</v>
      </c>
    </row>
    <row r="14" spans="1:10" x14ac:dyDescent="0.45">
      <c r="A14" s="6" t="s">
        <v>47</v>
      </c>
      <c r="B14" s="7" t="s">
        <v>43</v>
      </c>
      <c r="C14" s="27">
        <f>2.2/100*B72*1000</f>
        <v>16.302</v>
      </c>
      <c r="D14" s="20">
        <v>0.317</v>
      </c>
      <c r="E14" s="20">
        <v>3.5000000000000001E-3</v>
      </c>
      <c r="F14" s="27">
        <f>C14*$B$70*$B$71/1000</f>
        <v>50.04697697999999</v>
      </c>
      <c r="G14" s="27">
        <f>E14*$B$82*$B$74</f>
        <v>0.78749999999999998</v>
      </c>
      <c r="H14" s="8">
        <f>F14*(100%+$B$73)+G14</f>
        <v>60.343402606199987</v>
      </c>
      <c r="I14" s="48">
        <f>C14*$B$70/1000</f>
        <v>0.7221786</v>
      </c>
      <c r="J14" s="8">
        <v>6000</v>
      </c>
    </row>
    <row r="15" spans="1:10" hidden="1" x14ac:dyDescent="0.45">
      <c r="A15" s="6" t="s">
        <v>48</v>
      </c>
      <c r="B15" s="7" t="s">
        <v>43</v>
      </c>
      <c r="C15" s="27">
        <f>20/100*B72*1000</f>
        <v>148.19999999999999</v>
      </c>
      <c r="D15" s="20">
        <v>0</v>
      </c>
      <c r="E15" s="20">
        <v>0</v>
      </c>
      <c r="F15" s="27">
        <f>C15*$B$70*$B$71/1000</f>
        <v>454.97251799999992</v>
      </c>
      <c r="G15" s="27">
        <f>E15*$B$76*$B$74</f>
        <v>0</v>
      </c>
      <c r="H15" s="8">
        <f>F15*(100%+$B$73)+G15</f>
        <v>541.41729641999984</v>
      </c>
      <c r="I15" s="48">
        <f>C15*$B$70/1000</f>
        <v>6.5652599999999994</v>
      </c>
      <c r="J15" s="8">
        <v>60000</v>
      </c>
    </row>
    <row r="16" spans="1:10" hidden="1" x14ac:dyDescent="0.45">
      <c r="A16" s="6" t="s">
        <v>48</v>
      </c>
      <c r="B16" s="7" t="s">
        <v>44</v>
      </c>
      <c r="C16" s="27">
        <f>18/100*B62*1000</f>
        <v>151.91999999999999</v>
      </c>
      <c r="D16" s="20">
        <v>0.90400000000000003</v>
      </c>
      <c r="E16" s="20">
        <v>0.16300000000000001</v>
      </c>
      <c r="F16" s="27">
        <f>C16*$B$60*$B$61/1000</f>
        <v>484.06269599999996</v>
      </c>
      <c r="G16" s="27">
        <f>E16*$B$80*$B$74</f>
        <v>95.355000000000004</v>
      </c>
      <c r="H16" s="8">
        <f>F16*(100%+$B$63)+G16</f>
        <v>690.75211607999995</v>
      </c>
      <c r="I16" s="48">
        <f>C16*$B$60/1000</f>
        <v>6.5325599999999993</v>
      </c>
      <c r="J16" s="8">
        <v>60000</v>
      </c>
    </row>
    <row r="17" spans="1:10" x14ac:dyDescent="0.45">
      <c r="A17" s="6" t="s">
        <v>55</v>
      </c>
      <c r="B17" s="7" t="s">
        <v>44</v>
      </c>
      <c r="C17" s="27">
        <f>48/100*B62*1000</f>
        <v>405.12</v>
      </c>
      <c r="D17" s="20">
        <v>10.7</v>
      </c>
      <c r="E17" s="20">
        <v>0.22</v>
      </c>
      <c r="F17" s="27">
        <f>C17*$B$60*$B$61/1000</f>
        <v>1290.833856</v>
      </c>
      <c r="G17" s="27">
        <f>E17*$B$80*$B$74</f>
        <v>128.70000000000002</v>
      </c>
      <c r="H17" s="8">
        <f>F17*(100%+$B$63)+G17</f>
        <v>1716.4256428799999</v>
      </c>
      <c r="I17" s="48">
        <f>C17*$B$60/1000</f>
        <v>17.420159999999999</v>
      </c>
      <c r="J17" s="8">
        <v>65000</v>
      </c>
    </row>
    <row r="18" spans="1:10" hidden="1" x14ac:dyDescent="0.45">
      <c r="A18" s="6" t="s">
        <v>55</v>
      </c>
      <c r="B18" s="7" t="s">
        <v>25</v>
      </c>
      <c r="C18" s="27">
        <v>515</v>
      </c>
      <c r="D18" s="20">
        <v>10</v>
      </c>
      <c r="E18" s="20">
        <v>0.01</v>
      </c>
      <c r="F18" s="8">
        <f>C18*$B$64*$B$65/1000+C18*$B$75*$B$68</f>
        <v>1545.4119999999998</v>
      </c>
      <c r="G18" s="27">
        <v>0</v>
      </c>
      <c r="H18" s="8">
        <f>F18*(100%+$B$67)+($B$69-$B$68)*C18*$B$75+G18</f>
        <v>2155.2461599999997</v>
      </c>
      <c r="I18" s="48">
        <f>C18*$B$64/1000</f>
        <v>24.72</v>
      </c>
      <c r="J18" s="8">
        <v>65000</v>
      </c>
    </row>
    <row r="19" spans="1:10" x14ac:dyDescent="0.45">
      <c r="A19" s="6" t="s">
        <v>56</v>
      </c>
      <c r="B19" s="7" t="s">
        <v>44</v>
      </c>
      <c r="C19" s="27">
        <v>247</v>
      </c>
      <c r="D19" s="20">
        <v>8.9499999999999993</v>
      </c>
      <c r="E19" s="20">
        <v>0.16500000000000001</v>
      </c>
      <c r="F19" s="27">
        <f>C19*$B$60*$B$61/1000</f>
        <v>787.01609999999994</v>
      </c>
      <c r="G19" s="27">
        <f>E19*$B$80*$B$74</f>
        <v>96.525000000000006</v>
      </c>
      <c r="H19" s="8">
        <f>F19*(100%+$B$63)+G19</f>
        <v>1064.554803</v>
      </c>
      <c r="I19" s="48">
        <f>C19*$B$60/1000</f>
        <v>10.621</v>
      </c>
      <c r="J19" s="8">
        <v>90000</v>
      </c>
    </row>
    <row r="20" spans="1:10" x14ac:dyDescent="0.45">
      <c r="A20" s="6" t="s">
        <v>50</v>
      </c>
      <c r="B20" s="7" t="s">
        <v>43</v>
      </c>
      <c r="C20" s="27">
        <v>70</v>
      </c>
      <c r="D20" s="20">
        <v>0.23</v>
      </c>
      <c r="E20" s="20">
        <v>2.3E-3</v>
      </c>
      <c r="F20" s="27">
        <f>C20*$B$70*$B$71/1000</f>
        <v>214.89929999999998</v>
      </c>
      <c r="G20" s="27">
        <f>E20*$B$76*$B$74</f>
        <v>0.51749999999999996</v>
      </c>
      <c r="H20" s="8">
        <f>F20*(100%+$B$73)+G20</f>
        <v>256.24766699999998</v>
      </c>
      <c r="I20" s="48">
        <f>C20*$B$70/1000</f>
        <v>3.101</v>
      </c>
      <c r="J20" s="8">
        <v>20000</v>
      </c>
    </row>
    <row r="21" spans="1:10" x14ac:dyDescent="0.45">
      <c r="A21" s="6" t="s">
        <v>50</v>
      </c>
      <c r="B21" s="7" t="s">
        <v>44</v>
      </c>
      <c r="C21" s="27">
        <v>80</v>
      </c>
      <c r="D21" s="20">
        <v>0.14899999999999999</v>
      </c>
      <c r="E21" s="20">
        <v>0.11700000000000001</v>
      </c>
      <c r="F21" s="27">
        <f>C21*$B$60*$B$61/1000</f>
        <v>254.90399999999997</v>
      </c>
      <c r="G21" s="27">
        <f>E21*$B$78*$B$74</f>
        <v>84.240000000000009</v>
      </c>
      <c r="H21" s="8">
        <f>F21*(100%+$B$63)+G21</f>
        <v>397.77191999999997</v>
      </c>
      <c r="I21" s="48">
        <f>C21*$B$60/1000</f>
        <v>3.44</v>
      </c>
      <c r="J21" s="8">
        <v>20000</v>
      </c>
    </row>
    <row r="22" spans="1:10" x14ac:dyDescent="0.45">
      <c r="A22" s="6" t="s">
        <v>51</v>
      </c>
      <c r="B22" s="7" t="s">
        <v>44</v>
      </c>
      <c r="C22" s="27">
        <v>101</v>
      </c>
      <c r="D22" s="20">
        <v>3.49</v>
      </c>
      <c r="E22" s="20">
        <v>6.0999999999999999E-2</v>
      </c>
      <c r="F22" s="27">
        <f>C22*$B$60*$B$61/1000</f>
        <v>321.81630000000001</v>
      </c>
      <c r="G22" s="27">
        <f t="shared" ref="G22:G25" si="0">E22*$B$80*$B$74</f>
        <v>35.684999999999995</v>
      </c>
      <c r="H22" s="8">
        <f>F22*(100%+$B$63)+G22</f>
        <v>431.519049</v>
      </c>
      <c r="I22" s="48">
        <f>C22*$B$60/1000</f>
        <v>4.343</v>
      </c>
      <c r="J22" s="8">
        <v>30000</v>
      </c>
    </row>
    <row r="23" spans="1:10" x14ac:dyDescent="0.45">
      <c r="A23" s="6" t="s">
        <v>52</v>
      </c>
      <c r="B23" s="7" t="s">
        <v>44</v>
      </c>
      <c r="C23" s="27">
        <v>155</v>
      </c>
      <c r="D23" s="20">
        <v>5.5</v>
      </c>
      <c r="E23" s="20">
        <v>0.104</v>
      </c>
      <c r="F23" s="27">
        <f>C23*$B$60*$B$61/1000</f>
        <v>493.87649999999996</v>
      </c>
      <c r="G23" s="27">
        <f t="shared" si="0"/>
        <v>60.839999999999996</v>
      </c>
      <c r="H23" s="8">
        <f>F23*(100%+$B$63)+G23</f>
        <v>668.30809499999998</v>
      </c>
      <c r="I23" s="48">
        <f>C23*$B$60/1000</f>
        <v>6.665</v>
      </c>
      <c r="J23" s="8">
        <v>40000</v>
      </c>
    </row>
    <row r="24" spans="1:10" x14ac:dyDescent="0.45">
      <c r="A24" s="6" t="s">
        <v>53</v>
      </c>
      <c r="B24" s="7" t="s">
        <v>44</v>
      </c>
      <c r="C24" s="27">
        <v>210</v>
      </c>
      <c r="D24" s="20">
        <v>7.91</v>
      </c>
      <c r="E24" s="20">
        <v>0.155</v>
      </c>
      <c r="F24" s="27">
        <f>C24*$B$60*$B$61/1000</f>
        <v>669.12300000000005</v>
      </c>
      <c r="G24" s="27">
        <f t="shared" si="0"/>
        <v>90.675000000000011</v>
      </c>
      <c r="H24" s="8">
        <f>F24*(100%+$B$63)+G24</f>
        <v>913.69629000000009</v>
      </c>
      <c r="I24" s="48">
        <f>C24*$B$60/1000</f>
        <v>9.0299999999999994</v>
      </c>
      <c r="J24" s="8">
        <v>60000</v>
      </c>
    </row>
    <row r="25" spans="1:10" x14ac:dyDescent="0.45">
      <c r="A25" s="6" t="s">
        <v>54</v>
      </c>
      <c r="B25" s="7" t="s">
        <v>44</v>
      </c>
      <c r="C25" s="27">
        <v>251</v>
      </c>
      <c r="D25" s="20">
        <v>9.36</v>
      </c>
      <c r="E25" s="20">
        <v>0.19400000000000001</v>
      </c>
      <c r="F25" s="27">
        <f>C25*$B$60*$B$61/1000</f>
        <v>799.76129999999989</v>
      </c>
      <c r="G25" s="27">
        <f t="shared" si="0"/>
        <v>113.49000000000001</v>
      </c>
      <c r="H25" s="8">
        <f>F25*(100%+$B$63)+G25</f>
        <v>1097.1963989999999</v>
      </c>
      <c r="I25" s="48">
        <f>C25*$B$60/1000</f>
        <v>10.792999999999999</v>
      </c>
      <c r="J25" s="8">
        <v>75000</v>
      </c>
    </row>
    <row r="26" spans="1:10" x14ac:dyDescent="0.45">
      <c r="A26" s="2"/>
      <c r="C26" s="31"/>
    </row>
    <row r="28" spans="1:10" x14ac:dyDescent="0.45">
      <c r="A28" s="2" t="s">
        <v>49</v>
      </c>
    </row>
    <row r="29" spans="1:10" ht="15.75" x14ac:dyDescent="0.55000000000000004">
      <c r="A29" s="3" t="s">
        <v>33</v>
      </c>
      <c r="B29" s="4" t="s">
        <v>34</v>
      </c>
      <c r="C29" s="4" t="s">
        <v>35</v>
      </c>
      <c r="D29" s="4" t="s">
        <v>36</v>
      </c>
      <c r="E29" s="4" t="s">
        <v>37</v>
      </c>
      <c r="F29" s="4" t="s">
        <v>38</v>
      </c>
      <c r="G29" s="4" t="s">
        <v>39</v>
      </c>
      <c r="H29" s="4" t="s">
        <v>40</v>
      </c>
      <c r="I29" s="3" t="s">
        <v>105</v>
      </c>
      <c r="J29" s="4" t="s">
        <v>41</v>
      </c>
    </row>
    <row r="30" spans="1:10" x14ac:dyDescent="0.45">
      <c r="A30" s="6" t="s">
        <v>42</v>
      </c>
      <c r="B30" s="7" t="s">
        <v>43</v>
      </c>
      <c r="C30" s="27">
        <f>C5</f>
        <v>69.653999999999996</v>
      </c>
      <c r="D30" s="20">
        <v>6.0999999999999999E-2</v>
      </c>
      <c r="E30" s="20">
        <v>1.1000000000000001E-3</v>
      </c>
      <c r="F30" s="27">
        <f>C30*$B$70*$B$71/1000</f>
        <v>213.83708345999997</v>
      </c>
      <c r="G30" s="27">
        <f>E30*$B$77*$B$74</f>
        <v>0.14849999999999999</v>
      </c>
      <c r="H30" s="8">
        <f>F30*(100%+$B$73)+G30</f>
        <v>254.61462931739996</v>
      </c>
      <c r="I30" s="48">
        <f>C30*$B$70/1000</f>
        <v>3.0856721999999994</v>
      </c>
      <c r="J30" s="8">
        <f t="shared" ref="J30:J46" si="1">J5</f>
        <v>8500</v>
      </c>
    </row>
    <row r="31" spans="1:10" x14ac:dyDescent="0.45">
      <c r="A31" s="6" t="s">
        <v>42</v>
      </c>
      <c r="B31" s="7" t="s">
        <v>44</v>
      </c>
      <c r="C31" s="27">
        <f t="shared" ref="C31:C35" si="2">C6</f>
        <v>63.3</v>
      </c>
      <c r="D31" s="20">
        <v>0.57999999999999996</v>
      </c>
      <c r="E31" s="20">
        <v>3.1399999999999997E-2</v>
      </c>
      <c r="F31" s="27">
        <f>C31*$B$60*$B$61/1000</f>
        <v>201.69278999999997</v>
      </c>
      <c r="G31" s="27">
        <f>E31*$B$79*$B$74</f>
        <v>24.586199999999998</v>
      </c>
      <c r="H31" s="8">
        <f>F31*(100%+$B$63)+G31</f>
        <v>272.66833169999995</v>
      </c>
      <c r="I31" s="48">
        <f>C31*$B$60/1000</f>
        <v>2.7219000000000002</v>
      </c>
      <c r="J31" s="8">
        <f t="shared" si="1"/>
        <v>8500</v>
      </c>
    </row>
    <row r="32" spans="1:10" x14ac:dyDescent="0.45">
      <c r="A32" s="6" t="s">
        <v>42</v>
      </c>
      <c r="B32" s="7" t="s">
        <v>25</v>
      </c>
      <c r="C32" s="27">
        <f t="shared" si="2"/>
        <v>63</v>
      </c>
      <c r="D32" s="20">
        <v>5.6000000000000001E-2</v>
      </c>
      <c r="E32" s="20">
        <v>1.1000000000000001E-3</v>
      </c>
      <c r="F32" s="8">
        <f>C32*$B$64*$B$65/1000+C32*$B$75*$B$68</f>
        <v>189.0504</v>
      </c>
      <c r="G32" s="27">
        <v>0</v>
      </c>
      <c r="H32" s="8">
        <f>F32*(100%+$B$67)+($B$69-$B$68)*C32*$B$75+G32</f>
        <v>263.65147200000001</v>
      </c>
      <c r="I32" s="48">
        <f>C32*$B$64/1000</f>
        <v>3.024</v>
      </c>
      <c r="J32" s="8">
        <f t="shared" si="1"/>
        <v>8500</v>
      </c>
    </row>
    <row r="33" spans="1:10" x14ac:dyDescent="0.45">
      <c r="A33" s="6" t="s">
        <v>45</v>
      </c>
      <c r="B33" s="7" t="s">
        <v>43</v>
      </c>
      <c r="C33" s="27">
        <f t="shared" si="2"/>
        <v>81.510000000000005</v>
      </c>
      <c r="D33" s="20">
        <v>6.0999999999999999E-2</v>
      </c>
      <c r="E33" s="20">
        <v>1.1000000000000001E-3</v>
      </c>
      <c r="F33" s="27">
        <f>C33*$B$70*$B$71/1000</f>
        <v>250.2348849</v>
      </c>
      <c r="G33" s="27">
        <f>E33*$B$77*$B$74</f>
        <v>0.14849999999999999</v>
      </c>
      <c r="H33" s="8">
        <f>F33*(100%+$B$73)+G33</f>
        <v>297.92801303099998</v>
      </c>
      <c r="I33" s="48">
        <f>C33*$B$70/1000</f>
        <v>3.6108929999999999</v>
      </c>
      <c r="J33" s="8">
        <f t="shared" si="1"/>
        <v>50000</v>
      </c>
    </row>
    <row r="34" spans="1:10" x14ac:dyDescent="0.45">
      <c r="A34" s="6" t="s">
        <v>45</v>
      </c>
      <c r="B34" s="7" t="s">
        <v>44</v>
      </c>
      <c r="C34" s="27">
        <f t="shared" si="2"/>
        <v>54.86</v>
      </c>
      <c r="D34" s="20">
        <v>0.57999999999999996</v>
      </c>
      <c r="E34" s="20">
        <v>3.1399999999999997E-2</v>
      </c>
      <c r="F34" s="27">
        <f>C34*$B$60*$B$61/1000</f>
        <v>174.80041799999998</v>
      </c>
      <c r="G34" s="27">
        <f>E34*$B$79*$B$74</f>
        <v>24.586199999999998</v>
      </c>
      <c r="H34" s="8">
        <f>F34*(100%+$B$63)+G34</f>
        <v>239.59071413999996</v>
      </c>
      <c r="I34" s="48">
        <f>C34*$B$60/1000</f>
        <v>2.3589799999999999</v>
      </c>
      <c r="J34" s="8">
        <f t="shared" si="1"/>
        <v>43000</v>
      </c>
    </row>
    <row r="35" spans="1:10" x14ac:dyDescent="0.45">
      <c r="A35" s="6" t="s">
        <v>45</v>
      </c>
      <c r="B35" s="7" t="s">
        <v>25</v>
      </c>
      <c r="C35" s="27">
        <f t="shared" si="2"/>
        <v>63</v>
      </c>
      <c r="D35" s="20">
        <v>5.6000000000000001E-2</v>
      </c>
      <c r="E35" s="20">
        <v>1.1000000000000001E-3</v>
      </c>
      <c r="F35" s="8">
        <f>C35*$B$64*$B$65/1000+C35*$B$75*$B$68</f>
        <v>189.0504</v>
      </c>
      <c r="G35" s="27">
        <v>0</v>
      </c>
      <c r="H35" s="8">
        <f>F35*(100%+$B$67)+($B$69-$B$68)*C35*$B$75+G35</f>
        <v>263.65147200000001</v>
      </c>
      <c r="I35" s="48">
        <f>C35*$B$64/1000</f>
        <v>3.024</v>
      </c>
      <c r="J35" s="8">
        <f t="shared" si="1"/>
        <v>43000</v>
      </c>
    </row>
    <row r="36" spans="1:10" hidden="1" x14ac:dyDescent="0.45">
      <c r="A36" s="6" t="s">
        <v>46</v>
      </c>
      <c r="B36" s="7" t="s">
        <v>43</v>
      </c>
      <c r="C36" s="27">
        <f t="shared" ref="C36:C41" si="3">C11</f>
        <v>24.453000000000003</v>
      </c>
      <c r="D36" s="20">
        <v>0</v>
      </c>
      <c r="E36" s="20">
        <v>0</v>
      </c>
      <c r="F36" s="27">
        <f>C36*$B$70*$B$71/1000</f>
        <v>75.070465470000002</v>
      </c>
      <c r="G36" s="27">
        <f>E36*$B$83*$B$74</f>
        <v>0</v>
      </c>
      <c r="H36" s="8">
        <f>F36*(100%+$B$73)+G36</f>
        <v>89.333853909300004</v>
      </c>
      <c r="I36" s="48">
        <f>C36*$B$70/1000</f>
        <v>1.0832679000000001</v>
      </c>
      <c r="J36" s="8">
        <f t="shared" si="1"/>
        <v>20000</v>
      </c>
    </row>
    <row r="37" spans="1:10" hidden="1" x14ac:dyDescent="0.45">
      <c r="A37" s="6" t="s">
        <v>46</v>
      </c>
      <c r="B37" s="7" t="s">
        <v>44</v>
      </c>
      <c r="C37" s="27">
        <f t="shared" si="3"/>
        <v>18.989999999999998</v>
      </c>
      <c r="D37" s="20">
        <v>0.5</v>
      </c>
      <c r="E37" s="20">
        <v>0.05</v>
      </c>
      <c r="F37" s="27">
        <f>C37*$B$60*$B$61/1000</f>
        <v>60.507836999999995</v>
      </c>
      <c r="G37" s="27">
        <f>E37*$B$83*$B$74</f>
        <v>11.25</v>
      </c>
      <c r="H37" s="8">
        <f>F37*(100%+$B$63)+G37</f>
        <v>85.674639509999992</v>
      </c>
      <c r="I37" s="48">
        <f>C37*$B$60/1000</f>
        <v>0.81656999999999991</v>
      </c>
      <c r="J37" s="8">
        <f t="shared" si="1"/>
        <v>20000</v>
      </c>
    </row>
    <row r="38" spans="1:10" hidden="1" x14ac:dyDescent="0.45">
      <c r="A38" s="6" t="s">
        <v>46</v>
      </c>
      <c r="B38" s="7" t="s">
        <v>25</v>
      </c>
      <c r="C38" s="27">
        <f t="shared" si="3"/>
        <v>32.129999999999995</v>
      </c>
      <c r="D38" s="20">
        <v>0.5</v>
      </c>
      <c r="E38" s="20">
        <v>0</v>
      </c>
      <c r="F38" s="8">
        <f>C38*$B$64*$B$65/1000+C38*$B$75*$B$68</f>
        <v>96.415703999999991</v>
      </c>
      <c r="G38" s="27">
        <v>0</v>
      </c>
      <c r="H38" s="8">
        <f>F38*(100%+$B$67)+($B$69-$B$68)*C38*$B$75+G38</f>
        <v>134.46225071999999</v>
      </c>
      <c r="I38" s="48">
        <f>C38*$B$64/1000</f>
        <v>1.5422399999999998</v>
      </c>
      <c r="J38" s="8">
        <f t="shared" si="1"/>
        <v>20000</v>
      </c>
    </row>
    <row r="39" spans="1:10" x14ac:dyDescent="0.45">
      <c r="A39" s="6" t="s">
        <v>47</v>
      </c>
      <c r="B39" s="7" t="s">
        <v>43</v>
      </c>
      <c r="C39" s="27">
        <f t="shared" si="3"/>
        <v>16.302</v>
      </c>
      <c r="D39" s="20">
        <v>0.19400000000000001</v>
      </c>
      <c r="E39" s="20">
        <v>3.5000000000000001E-3</v>
      </c>
      <c r="F39" s="27">
        <f>C39*$B$70*$B$71/1000</f>
        <v>50.04697697999999</v>
      </c>
      <c r="G39" s="27">
        <f>E39*$B$83*$B$74</f>
        <v>0.78749999999999998</v>
      </c>
      <c r="H39" s="8">
        <f>F39*(100%+$B$73)+G39</f>
        <v>60.343402606199987</v>
      </c>
      <c r="I39" s="48">
        <f>C39*$B$70/1000</f>
        <v>0.7221786</v>
      </c>
      <c r="J39" s="8">
        <f t="shared" si="1"/>
        <v>6000</v>
      </c>
    </row>
    <row r="40" spans="1:10" hidden="1" x14ac:dyDescent="0.45">
      <c r="A40" s="6" t="s">
        <v>48</v>
      </c>
      <c r="B40" s="7" t="s">
        <v>43</v>
      </c>
      <c r="C40" s="27">
        <f t="shared" si="3"/>
        <v>148.19999999999999</v>
      </c>
      <c r="D40" s="20">
        <v>0</v>
      </c>
      <c r="E40" s="20">
        <v>0</v>
      </c>
      <c r="F40" s="27">
        <f>C40*$B$70*$B$71/1000</f>
        <v>454.97251799999992</v>
      </c>
      <c r="G40" s="27">
        <f t="shared" ref="G40" si="4">E40*$B$76*$B$74</f>
        <v>0</v>
      </c>
      <c r="H40" s="8">
        <f>F40*(100%+$B$73)+G40</f>
        <v>541.41729641999984</v>
      </c>
      <c r="I40" s="48">
        <f>C40*$B$70/1000</f>
        <v>6.5652599999999994</v>
      </c>
      <c r="J40" s="8">
        <f t="shared" si="1"/>
        <v>60000</v>
      </c>
    </row>
    <row r="41" spans="1:10" hidden="1" x14ac:dyDescent="0.45">
      <c r="A41" s="6" t="s">
        <v>48</v>
      </c>
      <c r="B41" s="7" t="s">
        <v>44</v>
      </c>
      <c r="C41" s="27">
        <f t="shared" si="3"/>
        <v>151.91999999999999</v>
      </c>
      <c r="D41" s="20">
        <v>5.0919999999999996</v>
      </c>
      <c r="E41" s="20">
        <v>0.04</v>
      </c>
      <c r="F41" s="27">
        <f>C41*$B$60*$B$61/1000</f>
        <v>484.06269599999996</v>
      </c>
      <c r="G41" s="27">
        <f>E41*$B$81*$B$74</f>
        <v>27</v>
      </c>
      <c r="H41" s="8">
        <f>F41*(100%+$B$63)+G41</f>
        <v>622.39711607999993</v>
      </c>
      <c r="I41" s="48">
        <f>C41*$B$60/1000</f>
        <v>6.5325599999999993</v>
      </c>
      <c r="J41" s="8">
        <f t="shared" si="1"/>
        <v>60000</v>
      </c>
    </row>
    <row r="42" spans="1:10" x14ac:dyDescent="0.45">
      <c r="A42" s="6" t="s">
        <v>55</v>
      </c>
      <c r="B42" s="7" t="s">
        <v>44</v>
      </c>
      <c r="C42" s="27">
        <f>44/100*B62*1000</f>
        <v>371.35999999999996</v>
      </c>
      <c r="D42" s="20">
        <v>5.42</v>
      </c>
      <c r="E42" s="20">
        <v>4.6199999999999998E-2</v>
      </c>
      <c r="F42" s="27">
        <f>C42*$B$60*$B$61/1000</f>
        <v>1183.2643679999999</v>
      </c>
      <c r="G42" s="27">
        <f>E42*$B$81*$B$74</f>
        <v>31.184999999999999</v>
      </c>
      <c r="H42" s="8">
        <f>F42*(100%+$B$63)+G42</f>
        <v>1486.6001726399998</v>
      </c>
      <c r="I42" s="48">
        <f>C42*$B$60/1000</f>
        <v>15.968479999999998</v>
      </c>
      <c r="J42" s="8">
        <f t="shared" si="1"/>
        <v>65000</v>
      </c>
    </row>
    <row r="43" spans="1:10" hidden="1" x14ac:dyDescent="0.45">
      <c r="A43" s="6" t="s">
        <v>55</v>
      </c>
      <c r="B43" s="7" t="s">
        <v>25</v>
      </c>
      <c r="C43" s="27">
        <f>49/100*1000</f>
        <v>490</v>
      </c>
      <c r="D43" s="20">
        <v>2.5</v>
      </c>
      <c r="E43" s="20">
        <v>5.0000000000000001E-3</v>
      </c>
      <c r="F43" s="8">
        <f>C43*$B$64*$B$65/1000+C43*$B$75*$B$68</f>
        <v>1470.3920000000001</v>
      </c>
      <c r="G43" s="27">
        <v>0</v>
      </c>
      <c r="H43" s="8">
        <f>F43*(100%+$B$67)+($B$69-$B$68)*C43*$B$75+G43</f>
        <v>2050.6225600000002</v>
      </c>
      <c r="I43" s="48">
        <f>C43*$B$64/1000</f>
        <v>23.52</v>
      </c>
      <c r="J43" s="8">
        <f t="shared" si="1"/>
        <v>65000</v>
      </c>
    </row>
    <row r="44" spans="1:10" x14ac:dyDescent="0.45">
      <c r="A44" s="6" t="s">
        <v>56</v>
      </c>
      <c r="B44" s="7" t="s">
        <v>44</v>
      </c>
      <c r="C44" s="27">
        <v>247</v>
      </c>
      <c r="D44" s="20">
        <v>4.5199999999999996</v>
      </c>
      <c r="E44" s="20">
        <v>3.5400000000000001E-2</v>
      </c>
      <c r="F44" s="27">
        <f>C44*$B$60*$B$61/1000</f>
        <v>787.01609999999994</v>
      </c>
      <c r="G44" s="27">
        <f>E44*$B$81*$B$74</f>
        <v>23.895</v>
      </c>
      <c r="H44" s="8">
        <f>F44*(100%+$B$63)+G44</f>
        <v>991.92480299999988</v>
      </c>
      <c r="I44" s="48">
        <f>C44*$B$60/1000</f>
        <v>10.621</v>
      </c>
      <c r="J44" s="8">
        <f t="shared" si="1"/>
        <v>90000</v>
      </c>
    </row>
    <row r="45" spans="1:10" x14ac:dyDescent="0.45">
      <c r="A45" s="6" t="s">
        <v>50</v>
      </c>
      <c r="B45" s="7" t="s">
        <v>43</v>
      </c>
      <c r="C45" s="27">
        <v>70</v>
      </c>
      <c r="D45" s="20">
        <v>6.4000000000000001E-2</v>
      </c>
      <c r="E45" s="20">
        <v>1.1000000000000001E-3</v>
      </c>
      <c r="F45" s="27">
        <f>C45*$B$70*$B$71/1000</f>
        <v>214.89929999999998</v>
      </c>
      <c r="G45" s="27">
        <f>E45*$B$77*$B$74</f>
        <v>0.14849999999999999</v>
      </c>
      <c r="H45" s="8">
        <f>F45*(100%+$B$73)+G45</f>
        <v>255.87866699999998</v>
      </c>
      <c r="I45" s="48">
        <f>C45*$B$70/1000</f>
        <v>3.101</v>
      </c>
      <c r="J45" s="8">
        <f t="shared" si="1"/>
        <v>20000</v>
      </c>
    </row>
    <row r="46" spans="1:10" x14ac:dyDescent="0.45">
      <c r="A46" s="6" t="s">
        <v>50</v>
      </c>
      <c r="B46" s="7" t="s">
        <v>44</v>
      </c>
      <c r="C46" s="27">
        <v>80</v>
      </c>
      <c r="D46" s="20">
        <v>0.83099999999999996</v>
      </c>
      <c r="E46" s="20">
        <v>4.0899999999999999E-2</v>
      </c>
      <c r="F46" s="27">
        <f t="shared" ref="F46:F50" si="5">C46*$B$60*$B$61/1000</f>
        <v>254.90399999999997</v>
      </c>
      <c r="G46" s="27">
        <f>E46*$B$79*$B$74</f>
        <v>32.024699999999996</v>
      </c>
      <c r="H46" s="8">
        <f t="shared" ref="H46:H50" si="6">F46*(100%+$B$63)+G46</f>
        <v>345.55661999999995</v>
      </c>
      <c r="I46" s="48">
        <f t="shared" ref="I46:I50" si="7">C46*$B$60/1000</f>
        <v>3.44</v>
      </c>
      <c r="J46" s="8">
        <f t="shared" si="1"/>
        <v>20000</v>
      </c>
    </row>
    <row r="47" spans="1:10" x14ac:dyDescent="0.45">
      <c r="A47" s="6" t="s">
        <v>51</v>
      </c>
      <c r="B47" s="7" t="s">
        <v>44</v>
      </c>
      <c r="C47" s="27">
        <v>101</v>
      </c>
      <c r="D47" s="20">
        <v>1.64</v>
      </c>
      <c r="E47" s="20">
        <v>1.06E-2</v>
      </c>
      <c r="F47" s="27">
        <f t="shared" si="5"/>
        <v>321.81630000000001</v>
      </c>
      <c r="G47" s="27">
        <f t="shared" ref="G47:G50" si="8">E47*$B$81*$B$74</f>
        <v>7.1550000000000002</v>
      </c>
      <c r="H47" s="8">
        <f t="shared" si="6"/>
        <v>402.98904899999997</v>
      </c>
      <c r="I47" s="48">
        <f t="shared" si="7"/>
        <v>4.343</v>
      </c>
      <c r="J47" s="8">
        <f t="shared" ref="J47:J50" si="9">J22</f>
        <v>30000</v>
      </c>
    </row>
    <row r="48" spans="1:10" x14ac:dyDescent="0.45">
      <c r="A48" s="6" t="s">
        <v>52</v>
      </c>
      <c r="B48" s="7" t="s">
        <v>44</v>
      </c>
      <c r="C48" s="27">
        <v>155</v>
      </c>
      <c r="D48" s="20">
        <v>2.65</v>
      </c>
      <c r="E48" s="20">
        <v>1.61E-2</v>
      </c>
      <c r="F48" s="27">
        <f t="shared" si="5"/>
        <v>493.87649999999996</v>
      </c>
      <c r="G48" s="27">
        <f t="shared" si="8"/>
        <v>10.8675</v>
      </c>
      <c r="H48" s="8">
        <f t="shared" si="6"/>
        <v>618.3355949999999</v>
      </c>
      <c r="I48" s="48">
        <f t="shared" si="7"/>
        <v>6.665</v>
      </c>
      <c r="J48" s="8">
        <f t="shared" si="9"/>
        <v>40000</v>
      </c>
    </row>
    <row r="49" spans="1:10" x14ac:dyDescent="0.45">
      <c r="A49" s="6" t="s">
        <v>53</v>
      </c>
      <c r="B49" s="7" t="s">
        <v>44</v>
      </c>
      <c r="C49" s="27">
        <v>210</v>
      </c>
      <c r="D49" s="20">
        <v>3.83</v>
      </c>
      <c r="E49" s="20">
        <v>2.3900000000000001E-2</v>
      </c>
      <c r="F49" s="27">
        <f t="shared" si="5"/>
        <v>669.12300000000005</v>
      </c>
      <c r="G49" s="27">
        <f t="shared" si="8"/>
        <v>16.1325</v>
      </c>
      <c r="H49" s="8">
        <f t="shared" si="6"/>
        <v>839.15379000000007</v>
      </c>
      <c r="I49" s="48">
        <f t="shared" si="7"/>
        <v>9.0299999999999994</v>
      </c>
      <c r="J49" s="8">
        <f t="shared" si="9"/>
        <v>60000</v>
      </c>
    </row>
    <row r="50" spans="1:10" x14ac:dyDescent="0.45">
      <c r="A50" s="6" t="s">
        <v>54</v>
      </c>
      <c r="B50" s="7" t="s">
        <v>44</v>
      </c>
      <c r="C50" s="27">
        <v>251</v>
      </c>
      <c r="D50" s="20">
        <v>4.6100000000000003</v>
      </c>
      <c r="E50" s="20">
        <v>2.6800000000000001E-2</v>
      </c>
      <c r="F50" s="27">
        <f t="shared" si="5"/>
        <v>799.76129999999989</v>
      </c>
      <c r="G50" s="27">
        <f t="shared" si="8"/>
        <v>18.09</v>
      </c>
      <c r="H50" s="8">
        <f t="shared" si="6"/>
        <v>1001.7963989999998</v>
      </c>
      <c r="I50" s="48">
        <f t="shared" si="7"/>
        <v>10.792999999999999</v>
      </c>
      <c r="J50" s="8">
        <f t="shared" si="9"/>
        <v>75000</v>
      </c>
    </row>
    <row r="51" spans="1:10" x14ac:dyDescent="0.45">
      <c r="B51" s="28"/>
      <c r="C51" s="29"/>
      <c r="D51" s="32"/>
      <c r="E51" s="32"/>
    </row>
    <row r="52" spans="1:10" x14ac:dyDescent="0.45">
      <c r="A52" s="2" t="s">
        <v>57</v>
      </c>
    </row>
    <row r="53" spans="1:10" ht="26.65" customHeight="1" x14ac:dyDescent="0.45">
      <c r="A53" s="191" t="s">
        <v>207</v>
      </c>
      <c r="B53" s="191"/>
      <c r="C53" s="191"/>
      <c r="D53" s="191"/>
      <c r="E53" s="191"/>
      <c r="F53" s="191"/>
      <c r="G53" s="191"/>
      <c r="H53" s="191"/>
      <c r="I53" s="191"/>
      <c r="J53" s="191"/>
    </row>
    <row r="54" spans="1:10" x14ac:dyDescent="0.45">
      <c r="A54" t="s">
        <v>643</v>
      </c>
    </row>
    <row r="58" spans="1:10" x14ac:dyDescent="0.45">
      <c r="A58" s="2" t="s">
        <v>58</v>
      </c>
    </row>
    <row r="59" spans="1:10" x14ac:dyDescent="0.45">
      <c r="A59" s="35" t="s">
        <v>59</v>
      </c>
      <c r="B59" s="24" t="s">
        <v>1</v>
      </c>
      <c r="C59" s="18" t="s">
        <v>60</v>
      </c>
      <c r="D59" s="202" t="s">
        <v>2</v>
      </c>
      <c r="E59" s="202"/>
      <c r="F59" s="202"/>
      <c r="G59" s="202"/>
      <c r="H59" s="202"/>
      <c r="I59" s="202"/>
      <c r="J59" s="202"/>
    </row>
    <row r="60" spans="1:10" x14ac:dyDescent="0.45">
      <c r="A60" s="16" t="s">
        <v>61</v>
      </c>
      <c r="B60" s="36">
        <v>43</v>
      </c>
      <c r="C60" s="6" t="s">
        <v>62</v>
      </c>
      <c r="D60" s="199" t="s">
        <v>63</v>
      </c>
      <c r="E60" s="199"/>
      <c r="F60" s="199"/>
      <c r="G60" s="199"/>
      <c r="H60" s="199"/>
      <c r="I60" s="199"/>
      <c r="J60" s="199"/>
    </row>
    <row r="61" spans="1:10" ht="15.75" x14ac:dyDescent="0.55000000000000004">
      <c r="A61" s="16" t="s">
        <v>64</v>
      </c>
      <c r="B61" s="37">
        <v>74.099999999999994</v>
      </c>
      <c r="C61" s="38" t="s">
        <v>65</v>
      </c>
      <c r="D61" s="199" t="s">
        <v>66</v>
      </c>
      <c r="E61" s="199"/>
      <c r="F61" s="199"/>
      <c r="G61" s="199"/>
      <c r="H61" s="199"/>
      <c r="I61" s="199"/>
      <c r="J61" s="199"/>
    </row>
    <row r="62" spans="1:10" x14ac:dyDescent="0.45">
      <c r="A62" s="16" t="s">
        <v>67</v>
      </c>
      <c r="B62" s="37">
        <v>0.84399999999999997</v>
      </c>
      <c r="C62" s="38" t="s">
        <v>68</v>
      </c>
      <c r="D62" s="199" t="s">
        <v>69</v>
      </c>
      <c r="E62" s="199"/>
      <c r="F62" s="199"/>
      <c r="G62" s="199"/>
      <c r="H62" s="199"/>
      <c r="I62" s="199"/>
      <c r="J62" s="199"/>
    </row>
    <row r="63" spans="1:10" ht="28.5" x14ac:dyDescent="0.45">
      <c r="A63" s="16" t="s">
        <v>70</v>
      </c>
      <c r="B63" s="39">
        <v>0.23</v>
      </c>
      <c r="C63" s="40"/>
      <c r="D63" s="199" t="s">
        <v>71</v>
      </c>
      <c r="E63" s="199"/>
      <c r="F63" s="199"/>
      <c r="G63" s="199"/>
      <c r="H63" s="199"/>
      <c r="I63" s="199"/>
      <c r="J63" s="199"/>
    </row>
    <row r="64" spans="1:10" x14ac:dyDescent="0.45">
      <c r="A64" s="16" t="s">
        <v>72</v>
      </c>
      <c r="B64" s="7">
        <v>48</v>
      </c>
      <c r="C64" s="6" t="s">
        <v>62</v>
      </c>
      <c r="D64" s="199" t="s">
        <v>63</v>
      </c>
      <c r="E64" s="199"/>
      <c r="F64" s="199"/>
      <c r="G64" s="199"/>
      <c r="H64" s="199"/>
      <c r="I64" s="199"/>
      <c r="J64" s="199"/>
    </row>
    <row r="65" spans="1:10" ht="15.75" x14ac:dyDescent="0.55000000000000004">
      <c r="A65" s="16" t="s">
        <v>73</v>
      </c>
      <c r="B65" s="7">
        <v>56.1</v>
      </c>
      <c r="C65" s="38" t="s">
        <v>65</v>
      </c>
      <c r="D65" s="199" t="s">
        <v>66</v>
      </c>
      <c r="E65" s="199"/>
      <c r="F65" s="199"/>
      <c r="G65" s="199"/>
      <c r="H65" s="199"/>
      <c r="I65" s="199"/>
      <c r="J65" s="199"/>
    </row>
    <row r="66" spans="1:10" ht="15.75" x14ac:dyDescent="0.45">
      <c r="A66" s="16" t="s">
        <v>74</v>
      </c>
      <c r="B66" s="7">
        <v>0.71399999999999997</v>
      </c>
      <c r="C66" s="38" t="s">
        <v>75</v>
      </c>
      <c r="D66" s="199" t="s">
        <v>76</v>
      </c>
      <c r="E66" s="199"/>
      <c r="F66" s="199"/>
      <c r="G66" s="199"/>
      <c r="H66" s="199"/>
      <c r="I66" s="199"/>
      <c r="J66" s="199"/>
    </row>
    <row r="67" spans="1:10" ht="28.5" x14ac:dyDescent="0.45">
      <c r="A67" s="16" t="s">
        <v>77</v>
      </c>
      <c r="B67" s="34">
        <v>0.18</v>
      </c>
      <c r="C67" s="6"/>
      <c r="D67" s="199" t="s">
        <v>71</v>
      </c>
      <c r="E67" s="199"/>
      <c r="F67" s="199"/>
      <c r="G67" s="199"/>
      <c r="H67" s="199"/>
      <c r="I67" s="199"/>
      <c r="J67" s="199"/>
    </row>
    <row r="68" spans="1:10" ht="28.5" x14ac:dyDescent="0.45">
      <c r="A68" s="16" t="s">
        <v>78</v>
      </c>
      <c r="B68" s="10">
        <v>1.0999999999999999E-2</v>
      </c>
      <c r="C68" s="6"/>
      <c r="D68" s="199" t="s">
        <v>79</v>
      </c>
      <c r="E68" s="199"/>
      <c r="F68" s="199"/>
      <c r="G68" s="199"/>
      <c r="H68" s="199"/>
      <c r="I68" s="199"/>
      <c r="J68" s="199"/>
    </row>
    <row r="69" spans="1:10" ht="28.5" x14ac:dyDescent="0.45">
      <c r="A69" s="16" t="s">
        <v>80</v>
      </c>
      <c r="B69" s="10">
        <f>2.3%+B68</f>
        <v>3.4000000000000002E-2</v>
      </c>
      <c r="C69" s="6"/>
      <c r="D69" s="199" t="s">
        <v>81</v>
      </c>
      <c r="E69" s="199"/>
      <c r="F69" s="199"/>
      <c r="G69" s="199"/>
      <c r="H69" s="199"/>
      <c r="I69" s="199"/>
      <c r="J69" s="199"/>
    </row>
    <row r="70" spans="1:10" x14ac:dyDescent="0.45">
      <c r="A70" s="16" t="s">
        <v>82</v>
      </c>
      <c r="B70" s="41">
        <v>44.3</v>
      </c>
      <c r="C70" s="6" t="s">
        <v>62</v>
      </c>
      <c r="D70" s="199" t="s">
        <v>63</v>
      </c>
      <c r="E70" s="199"/>
      <c r="F70" s="199"/>
      <c r="G70" s="199"/>
      <c r="H70" s="199"/>
      <c r="I70" s="199"/>
      <c r="J70" s="199"/>
    </row>
    <row r="71" spans="1:10" ht="15.75" x14ac:dyDescent="0.55000000000000004">
      <c r="A71" s="16" t="s">
        <v>83</v>
      </c>
      <c r="B71" s="37">
        <v>69.3</v>
      </c>
      <c r="C71" s="38" t="s">
        <v>65</v>
      </c>
      <c r="D71" s="199" t="s">
        <v>66</v>
      </c>
      <c r="E71" s="199"/>
      <c r="F71" s="199"/>
      <c r="G71" s="199"/>
      <c r="H71" s="199"/>
      <c r="I71" s="199"/>
      <c r="J71" s="199"/>
    </row>
    <row r="72" spans="1:10" x14ac:dyDescent="0.45">
      <c r="A72" s="16" t="s">
        <v>84</v>
      </c>
      <c r="B72" s="37">
        <v>0.74099999999999999</v>
      </c>
      <c r="C72" s="38" t="s">
        <v>68</v>
      </c>
      <c r="D72" s="199" t="s">
        <v>69</v>
      </c>
      <c r="E72" s="199"/>
      <c r="F72" s="199"/>
      <c r="G72" s="199"/>
      <c r="H72" s="199"/>
      <c r="I72" s="199"/>
      <c r="J72" s="199"/>
    </row>
    <row r="73" spans="1:10" ht="28.5" x14ac:dyDescent="0.45">
      <c r="A73" s="16" t="s">
        <v>85</v>
      </c>
      <c r="B73" s="39">
        <v>0.19</v>
      </c>
      <c r="C73" s="40"/>
      <c r="D73" s="199" t="s">
        <v>71</v>
      </c>
      <c r="E73" s="199"/>
      <c r="F73" s="199"/>
      <c r="G73" s="199"/>
      <c r="H73" s="199"/>
      <c r="I73" s="199"/>
      <c r="J73" s="199"/>
    </row>
    <row r="74" spans="1:10" ht="15.75" x14ac:dyDescent="0.55000000000000004">
      <c r="A74" s="16" t="s">
        <v>86</v>
      </c>
      <c r="B74" s="7">
        <v>900</v>
      </c>
      <c r="C74" s="6"/>
      <c r="D74" s="199" t="s">
        <v>87</v>
      </c>
      <c r="E74" s="199"/>
      <c r="F74" s="199"/>
      <c r="G74" s="199"/>
      <c r="H74" s="199"/>
      <c r="I74" s="199"/>
      <c r="J74" s="199"/>
    </row>
    <row r="75" spans="1:10" ht="15.75" x14ac:dyDescent="0.55000000000000004">
      <c r="A75" s="16" t="s">
        <v>88</v>
      </c>
      <c r="B75" s="7">
        <v>28</v>
      </c>
      <c r="C75" s="6"/>
      <c r="D75" s="199" t="s">
        <v>89</v>
      </c>
      <c r="E75" s="199"/>
      <c r="F75" s="199"/>
      <c r="G75" s="199"/>
      <c r="H75" s="199"/>
      <c r="I75" s="199"/>
      <c r="J75" s="199"/>
    </row>
    <row r="76" spans="1:10" ht="28.5" customHeight="1" x14ac:dyDescent="0.45">
      <c r="A76" s="16" t="s">
        <v>90</v>
      </c>
      <c r="B76" s="34">
        <v>0.25</v>
      </c>
      <c r="C76" s="6"/>
      <c r="D76" s="203" t="s">
        <v>98</v>
      </c>
      <c r="E76" s="203"/>
      <c r="F76" s="203"/>
      <c r="G76" s="203"/>
      <c r="H76" s="203"/>
      <c r="I76" s="203"/>
      <c r="J76" s="203"/>
    </row>
    <row r="77" spans="1:10" ht="28.5" x14ac:dyDescent="0.45">
      <c r="A77" s="16" t="s">
        <v>91</v>
      </c>
      <c r="B77" s="34">
        <v>0.15</v>
      </c>
      <c r="C77" s="6"/>
      <c r="D77" s="203"/>
      <c r="E77" s="203"/>
      <c r="F77" s="203"/>
      <c r="G77" s="203"/>
      <c r="H77" s="203"/>
      <c r="I77" s="203"/>
      <c r="J77" s="203"/>
    </row>
    <row r="78" spans="1:10" ht="28.5" x14ac:dyDescent="0.45">
      <c r="A78" s="16" t="s">
        <v>92</v>
      </c>
      <c r="B78" s="34">
        <v>0.8</v>
      </c>
      <c r="C78" s="6"/>
      <c r="D78" s="203"/>
      <c r="E78" s="203"/>
      <c r="F78" s="203"/>
      <c r="G78" s="203"/>
      <c r="H78" s="203"/>
      <c r="I78" s="203"/>
      <c r="J78" s="203"/>
    </row>
    <row r="79" spans="1:10" ht="28.5" x14ac:dyDescent="0.45">
      <c r="A79" s="16" t="s">
        <v>93</v>
      </c>
      <c r="B79" s="34">
        <v>0.87</v>
      </c>
      <c r="C79" s="6"/>
      <c r="D79" s="203"/>
      <c r="E79" s="203"/>
      <c r="F79" s="203"/>
      <c r="G79" s="203"/>
      <c r="H79" s="203"/>
      <c r="I79" s="203"/>
      <c r="J79" s="203"/>
    </row>
    <row r="80" spans="1:10" x14ac:dyDescent="0.45">
      <c r="A80" s="16" t="s">
        <v>94</v>
      </c>
      <c r="B80" s="34">
        <v>0.65</v>
      </c>
      <c r="C80" s="6"/>
      <c r="D80" s="203"/>
      <c r="E80" s="203"/>
      <c r="F80" s="203"/>
      <c r="G80" s="203"/>
      <c r="H80" s="203"/>
      <c r="I80" s="203"/>
      <c r="J80" s="203"/>
    </row>
    <row r="81" spans="1:11" x14ac:dyDescent="0.45">
      <c r="A81" s="16" t="s">
        <v>95</v>
      </c>
      <c r="B81" s="34">
        <v>0.75</v>
      </c>
      <c r="C81" s="6"/>
      <c r="D81" s="203"/>
      <c r="E81" s="203"/>
      <c r="F81" s="203"/>
      <c r="G81" s="203"/>
      <c r="H81" s="203"/>
      <c r="I81" s="203"/>
      <c r="J81" s="203"/>
    </row>
    <row r="82" spans="1:11" x14ac:dyDescent="0.45">
      <c r="A82" s="16" t="s">
        <v>96</v>
      </c>
      <c r="B82" s="34">
        <v>0.25</v>
      </c>
      <c r="C82" s="6"/>
      <c r="D82" s="203"/>
      <c r="E82" s="203"/>
      <c r="F82" s="203"/>
      <c r="G82" s="203"/>
      <c r="H82" s="203"/>
      <c r="I82" s="203"/>
      <c r="J82" s="203"/>
    </row>
    <row r="83" spans="1:11" x14ac:dyDescent="0.45">
      <c r="A83" s="16" t="s">
        <v>97</v>
      </c>
      <c r="B83" s="34">
        <v>0.25</v>
      </c>
      <c r="C83" s="6"/>
      <c r="D83" s="203"/>
      <c r="E83" s="203"/>
      <c r="F83" s="203"/>
      <c r="G83" s="203"/>
      <c r="H83" s="203"/>
      <c r="I83" s="203"/>
      <c r="J83" s="203"/>
    </row>
    <row r="84" spans="1:11" ht="28.15" customHeight="1" x14ac:dyDescent="0.45">
      <c r="A84" s="33" t="s">
        <v>102</v>
      </c>
      <c r="B84" s="46">
        <v>3.6</v>
      </c>
      <c r="C84" s="5" t="s">
        <v>103</v>
      </c>
      <c r="D84" s="197" t="s">
        <v>104</v>
      </c>
      <c r="E84" s="198"/>
      <c r="F84" s="198"/>
      <c r="G84" s="198"/>
      <c r="H84" s="198"/>
      <c r="I84" s="198"/>
      <c r="J84" s="198"/>
      <c r="K84" s="47"/>
    </row>
    <row r="85" spans="1:11" ht="29.75" customHeight="1" x14ac:dyDescent="0.55000000000000004">
      <c r="A85" s="38" t="s">
        <v>351</v>
      </c>
      <c r="B85" s="101">
        <v>110</v>
      </c>
      <c r="C85" s="6" t="s">
        <v>352</v>
      </c>
      <c r="D85" s="200" t="s">
        <v>353</v>
      </c>
      <c r="E85" s="201"/>
      <c r="F85" s="201"/>
      <c r="G85" s="201"/>
      <c r="H85" s="201"/>
      <c r="I85" s="201"/>
      <c r="J85" s="201"/>
    </row>
    <row r="86" spans="1:11" x14ac:dyDescent="0.45">
      <c r="A86" s="16" t="s">
        <v>106</v>
      </c>
      <c r="B86" s="50">
        <v>1</v>
      </c>
    </row>
    <row r="87" spans="1:11" x14ac:dyDescent="0.45">
      <c r="A87" s="16" t="s">
        <v>107</v>
      </c>
      <c r="B87" s="50">
        <v>1</v>
      </c>
    </row>
    <row r="88" spans="1:11" x14ac:dyDescent="0.45">
      <c r="A88" s="49" t="s">
        <v>108</v>
      </c>
    </row>
    <row r="91" spans="1:11" x14ac:dyDescent="0.45">
      <c r="A91" s="35" t="s">
        <v>140</v>
      </c>
      <c r="B91" s="4" t="s">
        <v>141</v>
      </c>
      <c r="C91" s="4" t="s">
        <v>142</v>
      </c>
    </row>
    <row r="92" spans="1:11" x14ac:dyDescent="0.45">
      <c r="A92" s="55" t="s">
        <v>112</v>
      </c>
      <c r="B92" s="7">
        <v>20</v>
      </c>
      <c r="C92" s="34">
        <f>1/B92</f>
        <v>0.05</v>
      </c>
    </row>
    <row r="93" spans="1:11" x14ac:dyDescent="0.45">
      <c r="A93" s="55" t="s">
        <v>45</v>
      </c>
      <c r="B93" s="7">
        <v>10</v>
      </c>
      <c r="C93" s="34">
        <f t="shared" ref="C93:C103" si="10">1/B93</f>
        <v>0.1</v>
      </c>
    </row>
    <row r="94" spans="1:11" x14ac:dyDescent="0.45">
      <c r="A94" s="55" t="s">
        <v>46</v>
      </c>
      <c r="B94" s="7">
        <v>5</v>
      </c>
      <c r="C94" s="34">
        <f t="shared" si="10"/>
        <v>0.2</v>
      </c>
    </row>
    <row r="95" spans="1:11" x14ac:dyDescent="0.45">
      <c r="A95" s="55" t="s">
        <v>122</v>
      </c>
      <c r="B95" s="7">
        <v>8</v>
      </c>
      <c r="C95" s="34">
        <f t="shared" si="10"/>
        <v>0.125</v>
      </c>
    </row>
    <row r="96" spans="1:11" x14ac:dyDescent="0.45">
      <c r="A96" s="55" t="s">
        <v>113</v>
      </c>
      <c r="B96" s="7">
        <v>15</v>
      </c>
      <c r="C96" s="34">
        <f t="shared" si="10"/>
        <v>6.6666666666666666E-2</v>
      </c>
    </row>
    <row r="97" spans="1:3" x14ac:dyDescent="0.45">
      <c r="A97" s="55" t="s">
        <v>114</v>
      </c>
      <c r="B97" s="7">
        <v>15</v>
      </c>
      <c r="C97" s="34">
        <f t="shared" si="10"/>
        <v>6.6666666666666666E-2</v>
      </c>
    </row>
    <row r="98" spans="1:3" x14ac:dyDescent="0.45">
      <c r="A98" s="55" t="s">
        <v>115</v>
      </c>
      <c r="B98" s="7">
        <v>15</v>
      </c>
      <c r="C98" s="34">
        <f t="shared" si="10"/>
        <v>6.6666666666666666E-2</v>
      </c>
    </row>
    <row r="99" spans="1:3" x14ac:dyDescent="0.45">
      <c r="A99" s="55" t="s">
        <v>50</v>
      </c>
      <c r="B99" s="7">
        <v>20</v>
      </c>
      <c r="C99" s="34">
        <f t="shared" si="10"/>
        <v>0.05</v>
      </c>
    </row>
    <row r="100" spans="1:3" x14ac:dyDescent="0.45">
      <c r="A100" s="55" t="s">
        <v>51</v>
      </c>
      <c r="B100" s="7">
        <v>20</v>
      </c>
      <c r="C100" s="34">
        <f t="shared" si="10"/>
        <v>0.05</v>
      </c>
    </row>
    <row r="101" spans="1:3" x14ac:dyDescent="0.45">
      <c r="A101" s="55" t="s">
        <v>52</v>
      </c>
      <c r="B101" s="7">
        <v>20</v>
      </c>
      <c r="C101" s="34">
        <f t="shared" si="10"/>
        <v>0.05</v>
      </c>
    </row>
    <row r="102" spans="1:3" x14ac:dyDescent="0.45">
      <c r="A102" s="55" t="s">
        <v>53</v>
      </c>
      <c r="B102" s="7">
        <v>20</v>
      </c>
      <c r="C102" s="34">
        <f t="shared" si="10"/>
        <v>0.05</v>
      </c>
    </row>
    <row r="103" spans="1:3" x14ac:dyDescent="0.45">
      <c r="A103" s="55" t="s">
        <v>54</v>
      </c>
      <c r="B103" s="7">
        <v>20</v>
      </c>
      <c r="C103" s="34">
        <f t="shared" si="10"/>
        <v>0.05</v>
      </c>
    </row>
    <row r="105" spans="1:3" x14ac:dyDescent="0.45">
      <c r="A105" s="3" t="s">
        <v>186</v>
      </c>
      <c r="B105" s="4" t="s">
        <v>187</v>
      </c>
    </row>
    <row r="106" spans="1:3" x14ac:dyDescent="0.45">
      <c r="A106" s="6" t="s">
        <v>112</v>
      </c>
      <c r="B106" s="7">
        <v>0.18</v>
      </c>
    </row>
    <row r="107" spans="1:3" x14ac:dyDescent="0.45">
      <c r="A107" s="6" t="s">
        <v>45</v>
      </c>
      <c r="B107" s="7">
        <v>0.18</v>
      </c>
    </row>
    <row r="108" spans="1:3" x14ac:dyDescent="0.45">
      <c r="A108" s="6" t="s">
        <v>46</v>
      </c>
      <c r="B108" s="7">
        <v>0.08</v>
      </c>
    </row>
    <row r="109" spans="1:3" x14ac:dyDescent="0.45">
      <c r="A109" s="6" t="s">
        <v>122</v>
      </c>
      <c r="B109" s="7">
        <v>2.5000000000000001E-2</v>
      </c>
    </row>
    <row r="110" spans="1:3" x14ac:dyDescent="0.45">
      <c r="A110" s="6" t="s">
        <v>113</v>
      </c>
      <c r="B110" s="7">
        <v>0.56000000000000005</v>
      </c>
    </row>
    <row r="111" spans="1:3" x14ac:dyDescent="0.45">
      <c r="A111" s="6" t="s">
        <v>114</v>
      </c>
      <c r="B111" s="7">
        <v>1</v>
      </c>
    </row>
    <row r="112" spans="1:3" x14ac:dyDescent="0.45">
      <c r="A112" s="6" t="s">
        <v>115</v>
      </c>
      <c r="B112" s="7">
        <v>1</v>
      </c>
    </row>
    <row r="113" spans="1:2" x14ac:dyDescent="0.45">
      <c r="A113" s="6" t="s">
        <v>50</v>
      </c>
      <c r="B113" s="7">
        <v>0.2</v>
      </c>
    </row>
    <row r="114" spans="1:2" x14ac:dyDescent="0.45">
      <c r="A114" s="6" t="s">
        <v>51</v>
      </c>
      <c r="B114" s="7">
        <v>0.56000000000000005</v>
      </c>
    </row>
    <row r="115" spans="1:2" x14ac:dyDescent="0.45">
      <c r="A115" s="6" t="s">
        <v>52</v>
      </c>
      <c r="B115" s="7">
        <f>B112*0.8</f>
        <v>0.8</v>
      </c>
    </row>
    <row r="116" spans="1:2" x14ac:dyDescent="0.45">
      <c r="A116" s="6" t="s">
        <v>53</v>
      </c>
      <c r="B116" s="7">
        <f>B112*1.2</f>
        <v>1.2</v>
      </c>
    </row>
    <row r="117" spans="1:2" x14ac:dyDescent="0.45">
      <c r="A117" s="6" t="s">
        <v>54</v>
      </c>
      <c r="B117" s="7">
        <f>B116*1.3</f>
        <v>1.56</v>
      </c>
    </row>
    <row r="118" spans="1:2" x14ac:dyDescent="0.45">
      <c r="A118" s="30" t="s">
        <v>188</v>
      </c>
    </row>
    <row r="120" spans="1:2" x14ac:dyDescent="0.45">
      <c r="A120" s="3" t="s">
        <v>366</v>
      </c>
      <c r="B120" s="4" t="s">
        <v>218</v>
      </c>
    </row>
    <row r="121" spans="1:2" x14ac:dyDescent="0.45">
      <c r="A121" s="6" t="s">
        <v>112</v>
      </c>
      <c r="B121" s="7">
        <v>40</v>
      </c>
    </row>
    <row r="122" spans="1:2" x14ac:dyDescent="0.45">
      <c r="A122" s="6" t="s">
        <v>45</v>
      </c>
      <c r="B122" s="7">
        <v>60</v>
      </c>
    </row>
    <row r="123" spans="1:2" x14ac:dyDescent="0.45">
      <c r="A123" s="6" t="s">
        <v>46</v>
      </c>
      <c r="B123" s="7">
        <v>4</v>
      </c>
    </row>
    <row r="124" spans="1:2" x14ac:dyDescent="0.45">
      <c r="A124" s="6" t="s">
        <v>50</v>
      </c>
      <c r="B124" s="7">
        <v>50</v>
      </c>
    </row>
    <row r="125" spans="1:2" x14ac:dyDescent="0.45">
      <c r="A125" s="30" t="s">
        <v>367</v>
      </c>
    </row>
  </sheetData>
  <mergeCells count="21">
    <mergeCell ref="D85:J85"/>
    <mergeCell ref="A53:J53"/>
    <mergeCell ref="D70:J70"/>
    <mergeCell ref="D59:J59"/>
    <mergeCell ref="D60:J60"/>
    <mergeCell ref="D61:J61"/>
    <mergeCell ref="D62:J62"/>
    <mergeCell ref="D63:J63"/>
    <mergeCell ref="D64:J64"/>
    <mergeCell ref="D65:J65"/>
    <mergeCell ref="D66:J66"/>
    <mergeCell ref="D67:J67"/>
    <mergeCell ref="D68:J68"/>
    <mergeCell ref="D69:J69"/>
    <mergeCell ref="D75:J75"/>
    <mergeCell ref="D76:J83"/>
    <mergeCell ref="D84:J84"/>
    <mergeCell ref="D71:J71"/>
    <mergeCell ref="D72:J72"/>
    <mergeCell ref="D73:J73"/>
    <mergeCell ref="D74:J74"/>
  </mergeCells>
  <hyperlinks>
    <hyperlink ref="D84" r:id="rId1" location=":~:text=Power%20units%20can%20be%20converted,%3D%203.6%20MJ%20%5BMegaJoule%5D." xr:uid="{F98BFB41-5233-4DD9-B564-395ED95A4BDF}"/>
  </hyperlinks>
  <pageMargins left="0.7" right="0.7" top="0.75" bottom="0.75"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B7206-58D7-47C5-8F9F-F92FB0C03F8D}">
  <dimension ref="A1:L31"/>
  <sheetViews>
    <sheetView workbookViewId="0">
      <selection activeCell="A18" sqref="A18"/>
    </sheetView>
  </sheetViews>
  <sheetFormatPr defaultRowHeight="14.25" x14ac:dyDescent="0.45"/>
  <cols>
    <col min="1" max="1" width="35.3984375" customWidth="1"/>
  </cols>
  <sheetData>
    <row r="1" spans="1:5" ht="21" x14ac:dyDescent="0.65">
      <c r="A1" s="1" t="s">
        <v>280</v>
      </c>
    </row>
    <row r="4" spans="1:5" x14ac:dyDescent="0.45">
      <c r="A4" s="18" t="s">
        <v>59</v>
      </c>
      <c r="B4" s="26" t="s">
        <v>1</v>
      </c>
      <c r="C4" s="25" t="s">
        <v>60</v>
      </c>
    </row>
    <row r="5" spans="1:5" s="77" customFormat="1" x14ac:dyDescent="0.45">
      <c r="A5" s="6" t="s">
        <v>274</v>
      </c>
      <c r="B5" s="62">
        <v>4.4999999999999998E-2</v>
      </c>
      <c r="C5" s="79" t="s">
        <v>257</v>
      </c>
      <c r="E5" s="77" t="s">
        <v>687</v>
      </c>
    </row>
    <row r="6" spans="1:5" x14ac:dyDescent="0.45">
      <c r="A6" s="6" t="s">
        <v>272</v>
      </c>
      <c r="B6" s="62">
        <v>0.2</v>
      </c>
      <c r="C6" s="79" t="s">
        <v>257</v>
      </c>
    </row>
    <row r="7" spans="1:5" x14ac:dyDescent="0.45">
      <c r="A7" s="38" t="s">
        <v>684</v>
      </c>
      <c r="B7" s="62">
        <v>4.5999999999999999E-2</v>
      </c>
      <c r="C7" s="79" t="s">
        <v>257</v>
      </c>
    </row>
    <row r="8" spans="1:5" ht="28.5" x14ac:dyDescent="0.45">
      <c r="A8" s="38" t="s">
        <v>273</v>
      </c>
      <c r="B8" s="62">
        <v>4.5999999999999999E-2</v>
      </c>
      <c r="C8" s="79" t="s">
        <v>257</v>
      </c>
    </row>
    <row r="9" spans="1:5" x14ac:dyDescent="0.45">
      <c r="A9" s="6" t="s">
        <v>275</v>
      </c>
      <c r="B9" s="62">
        <v>7</v>
      </c>
      <c r="C9" s="79" t="s">
        <v>260</v>
      </c>
    </row>
    <row r="10" spans="1:5" x14ac:dyDescent="0.45">
      <c r="A10" s="6" t="s">
        <v>276</v>
      </c>
      <c r="B10" s="62">
        <v>15</v>
      </c>
      <c r="C10" s="79" t="s">
        <v>260</v>
      </c>
    </row>
    <row r="11" spans="1:5" x14ac:dyDescent="0.45">
      <c r="B11" s="78"/>
      <c r="C11" s="80"/>
    </row>
    <row r="12" spans="1:5" x14ac:dyDescent="0.45">
      <c r="B12" s="78"/>
      <c r="C12" s="80"/>
    </row>
    <row r="13" spans="1:5" x14ac:dyDescent="0.45">
      <c r="A13" s="2" t="s">
        <v>277</v>
      </c>
      <c r="B13" s="78"/>
      <c r="C13" s="80"/>
    </row>
    <row r="14" spans="1:5" ht="28.5" x14ac:dyDescent="0.45">
      <c r="A14" s="38" t="s">
        <v>278</v>
      </c>
      <c r="B14" s="81">
        <v>0.08</v>
      </c>
      <c r="C14" s="79" t="s">
        <v>257</v>
      </c>
    </row>
    <row r="15" spans="1:5" x14ac:dyDescent="0.45">
      <c r="A15" s="6" t="s">
        <v>279</v>
      </c>
      <c r="B15" s="81">
        <v>0.08</v>
      </c>
      <c r="C15" s="79" t="s">
        <v>257</v>
      </c>
    </row>
    <row r="16" spans="1:5" x14ac:dyDescent="0.45">
      <c r="A16" s="14" t="s">
        <v>896</v>
      </c>
    </row>
    <row r="17" spans="1:12" x14ac:dyDescent="0.45">
      <c r="A17" t="s">
        <v>897</v>
      </c>
    </row>
    <row r="18" spans="1:12" ht="21" x14ac:dyDescent="0.65">
      <c r="A18" s="1" t="s">
        <v>296</v>
      </c>
    </row>
    <row r="19" spans="1:12" x14ac:dyDescent="0.45">
      <c r="A19" s="18" t="s">
        <v>59</v>
      </c>
      <c r="B19" s="26" t="s">
        <v>1</v>
      </c>
      <c r="C19" s="25" t="s">
        <v>60</v>
      </c>
    </row>
    <row r="20" spans="1:12" x14ac:dyDescent="0.45">
      <c r="A20" s="6" t="s">
        <v>297</v>
      </c>
      <c r="B20" s="7">
        <v>8</v>
      </c>
      <c r="C20" s="6" t="s">
        <v>211</v>
      </c>
    </row>
    <row r="21" spans="1:12" x14ac:dyDescent="0.45">
      <c r="A21" s="6" t="s">
        <v>298</v>
      </c>
      <c r="B21" s="34">
        <v>0.14000000000000001</v>
      </c>
      <c r="C21" s="6"/>
    </row>
    <row r="22" spans="1:12" x14ac:dyDescent="0.45">
      <c r="A22" t="s">
        <v>503</v>
      </c>
      <c r="B22" s="107">
        <v>0.02</v>
      </c>
    </row>
    <row r="23" spans="1:12" x14ac:dyDescent="0.45">
      <c r="A23" s="52" t="s">
        <v>740</v>
      </c>
    </row>
    <row r="25" spans="1:12" x14ac:dyDescent="0.45">
      <c r="A25" s="2" t="s">
        <v>437</v>
      </c>
    </row>
    <row r="26" spans="1:12" x14ac:dyDescent="0.45">
      <c r="A26" s="5" t="s">
        <v>438</v>
      </c>
      <c r="B26" s="120">
        <v>0.16239999999999999</v>
      </c>
      <c r="C26" s="5"/>
      <c r="D26" s="204" t="s">
        <v>439</v>
      </c>
      <c r="E26" s="205"/>
      <c r="F26" s="205"/>
      <c r="G26" s="205"/>
      <c r="H26" s="205"/>
      <c r="I26" s="205"/>
      <c r="J26" s="205"/>
      <c r="K26" s="205"/>
      <c r="L26" s="205"/>
    </row>
    <row r="27" spans="1:12" x14ac:dyDescent="0.45">
      <c r="A27" s="6" t="s">
        <v>440</v>
      </c>
      <c r="B27" s="34">
        <v>0.2</v>
      </c>
      <c r="C27" s="6"/>
      <c r="D27" s="206" t="s">
        <v>441</v>
      </c>
      <c r="E27" s="187"/>
      <c r="F27" s="187"/>
      <c r="G27" s="187"/>
      <c r="H27" s="187"/>
      <c r="I27" s="187"/>
      <c r="J27" s="187"/>
      <c r="K27" s="187"/>
      <c r="L27" s="187"/>
    </row>
    <row r="28" spans="1:12" x14ac:dyDescent="0.45">
      <c r="A28" s="5" t="s">
        <v>443</v>
      </c>
      <c r="B28" s="120">
        <f>B21</f>
        <v>0.14000000000000001</v>
      </c>
      <c r="C28" s="6"/>
      <c r="D28" s="121" t="s">
        <v>442</v>
      </c>
      <c r="E28" s="49"/>
      <c r="F28" s="49"/>
      <c r="G28" s="49"/>
      <c r="H28" s="49"/>
      <c r="I28" s="49"/>
      <c r="J28" s="49"/>
      <c r="K28" s="49"/>
      <c r="L28" s="49"/>
    </row>
    <row r="29" spans="1:12" x14ac:dyDescent="0.45">
      <c r="A29" s="6" t="s">
        <v>444</v>
      </c>
      <c r="B29" s="34">
        <f>100%-B27</f>
        <v>0.8</v>
      </c>
      <c r="C29" s="6"/>
      <c r="D29" s="206" t="s">
        <v>441</v>
      </c>
      <c r="E29" s="187"/>
      <c r="F29" s="187"/>
      <c r="G29" s="187"/>
      <c r="H29" s="187"/>
      <c r="I29" s="187"/>
      <c r="J29" s="187"/>
      <c r="K29" s="187"/>
      <c r="L29" s="187"/>
    </row>
    <row r="30" spans="1:12" x14ac:dyDescent="0.45">
      <c r="A30" s="6" t="s">
        <v>445</v>
      </c>
      <c r="B30" s="122">
        <v>0.3</v>
      </c>
      <c r="C30" s="6"/>
      <c r="D30" s="206" t="s">
        <v>446</v>
      </c>
      <c r="E30" s="187"/>
      <c r="F30" s="187"/>
      <c r="G30" s="187"/>
      <c r="H30" s="187"/>
      <c r="I30" s="187"/>
      <c r="J30" s="187"/>
      <c r="K30" s="187"/>
      <c r="L30" s="187"/>
    </row>
    <row r="31" spans="1:12" x14ac:dyDescent="0.45">
      <c r="A31" s="30" t="s">
        <v>447</v>
      </c>
      <c r="B31" s="11">
        <f>B26*B27+B28*B29*(100%-B30)</f>
        <v>0.11088000000000001</v>
      </c>
    </row>
  </sheetData>
  <mergeCells count="4">
    <mergeCell ref="D26:L26"/>
    <mergeCell ref="D27:L27"/>
    <mergeCell ref="D29:L29"/>
    <mergeCell ref="D30:L30"/>
  </mergeCells>
  <hyperlinks>
    <hyperlink ref="A16" r:id="rId1" location="hl48" display="https://www.globalpetrolprices.com/diesel_prices/ - hl48" xr:uid="{B72C2753-6678-4B01-876C-E73223982EFF}"/>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214CD3-61C9-4956-9B7C-2A48CBE2D584}">
  <dimension ref="A1:L77"/>
  <sheetViews>
    <sheetView workbookViewId="0">
      <selection activeCell="D24" sqref="D24:L24"/>
    </sheetView>
  </sheetViews>
  <sheetFormatPr defaultRowHeight="14.25" x14ac:dyDescent="0.45"/>
  <cols>
    <col min="1" max="1" width="40.86328125" customWidth="1"/>
    <col min="3" max="3" width="10.796875" customWidth="1"/>
  </cols>
  <sheetData>
    <row r="1" spans="1:12" ht="21" x14ac:dyDescent="0.65">
      <c r="A1" s="1" t="s">
        <v>202</v>
      </c>
    </row>
    <row r="3" spans="1:12" x14ac:dyDescent="0.45">
      <c r="A3" s="57" t="s">
        <v>59</v>
      </c>
      <c r="B3" s="58" t="s">
        <v>1</v>
      </c>
      <c r="C3" s="18" t="s">
        <v>60</v>
      </c>
      <c r="D3" s="208" t="s">
        <v>2</v>
      </c>
      <c r="E3" s="208"/>
      <c r="F3" s="208"/>
      <c r="G3" s="208"/>
      <c r="H3" s="208"/>
      <c r="I3" s="208"/>
      <c r="J3" s="208"/>
      <c r="K3" s="208"/>
      <c r="L3" s="208"/>
    </row>
    <row r="4" spans="1:12" x14ac:dyDescent="0.45">
      <c r="A4" s="33" t="s">
        <v>200</v>
      </c>
      <c r="B4" s="8">
        <v>71000</v>
      </c>
      <c r="C4" s="6" t="s">
        <v>201</v>
      </c>
      <c r="D4" s="199" t="s">
        <v>683</v>
      </c>
      <c r="E4" s="199"/>
      <c r="F4" s="199"/>
      <c r="G4" s="199"/>
      <c r="H4" s="199"/>
      <c r="I4" s="199"/>
      <c r="J4" s="199"/>
      <c r="K4" s="199"/>
      <c r="L4" s="199"/>
    </row>
    <row r="5" spans="1:12" x14ac:dyDescent="0.45">
      <c r="A5" s="33" t="s">
        <v>206</v>
      </c>
      <c r="B5" s="8">
        <f>B4/(365*0.9)*1.1</f>
        <v>237.7473363774734</v>
      </c>
      <c r="C5" s="6" t="s">
        <v>201</v>
      </c>
      <c r="D5" s="199" t="s">
        <v>212</v>
      </c>
      <c r="E5" s="199"/>
      <c r="F5" s="199"/>
      <c r="G5" s="199"/>
      <c r="H5" s="199"/>
      <c r="I5" s="199"/>
      <c r="J5" s="199"/>
      <c r="K5" s="199"/>
      <c r="L5" s="199"/>
    </row>
    <row r="6" spans="1:12" ht="14.25" customHeight="1" x14ac:dyDescent="0.45">
      <c r="A6" s="6" t="s">
        <v>203</v>
      </c>
      <c r="B6" s="7">
        <v>1.1000000000000001</v>
      </c>
      <c r="C6" s="6" t="s">
        <v>187</v>
      </c>
      <c r="D6" s="199" t="s">
        <v>213</v>
      </c>
      <c r="E6" s="199"/>
      <c r="F6" s="199"/>
      <c r="G6" s="199"/>
      <c r="H6" s="199"/>
      <c r="I6" s="199"/>
      <c r="J6" s="199"/>
      <c r="K6" s="199"/>
      <c r="L6" s="199"/>
    </row>
    <row r="7" spans="1:12" ht="14.25" customHeight="1" x14ac:dyDescent="0.45">
      <c r="A7" s="6" t="s">
        <v>204</v>
      </c>
      <c r="B7" s="27">
        <v>50.4</v>
      </c>
      <c r="C7" s="6" t="s">
        <v>205</v>
      </c>
      <c r="D7" s="199" t="s">
        <v>683</v>
      </c>
      <c r="E7" s="199"/>
      <c r="F7" s="199"/>
      <c r="G7" s="199"/>
      <c r="H7" s="199"/>
      <c r="I7" s="199"/>
      <c r="J7" s="199"/>
      <c r="K7" s="199"/>
      <c r="L7" s="199"/>
    </row>
    <row r="8" spans="1:12" ht="14.25" customHeight="1" x14ac:dyDescent="0.45">
      <c r="A8" s="6" t="s">
        <v>685</v>
      </c>
      <c r="B8" s="69">
        <f>0.149+0.056</f>
        <v>0.20499999999999999</v>
      </c>
      <c r="C8" s="6" t="s">
        <v>302</v>
      </c>
      <c r="D8" s="209" t="s">
        <v>683</v>
      </c>
      <c r="E8" s="210"/>
      <c r="F8" s="210"/>
      <c r="G8" s="210"/>
      <c r="H8" s="210"/>
      <c r="I8" s="210"/>
      <c r="J8" s="210"/>
      <c r="K8" s="210"/>
      <c r="L8" s="211"/>
    </row>
    <row r="9" spans="1:12" ht="14.25" customHeight="1" x14ac:dyDescent="0.45">
      <c r="A9" s="59" t="s">
        <v>208</v>
      </c>
      <c r="B9" s="7">
        <v>14</v>
      </c>
      <c r="C9" s="6" t="s">
        <v>211</v>
      </c>
      <c r="D9" s="199" t="s">
        <v>263</v>
      </c>
      <c r="E9" s="199"/>
      <c r="F9" s="199"/>
      <c r="G9" s="199"/>
      <c r="H9" s="199"/>
      <c r="I9" s="199"/>
      <c r="J9" s="199"/>
      <c r="K9" s="199"/>
      <c r="L9" s="199"/>
    </row>
    <row r="10" spans="1:12" ht="14.25" customHeight="1" x14ac:dyDescent="0.45">
      <c r="A10" s="59" t="s">
        <v>209</v>
      </c>
      <c r="B10" s="7">
        <f>16</f>
        <v>16</v>
      </c>
      <c r="C10" s="6" t="s">
        <v>211</v>
      </c>
      <c r="D10" s="199" t="s">
        <v>214</v>
      </c>
      <c r="E10" s="199"/>
      <c r="F10" s="199"/>
      <c r="G10" s="199"/>
      <c r="H10" s="199"/>
      <c r="I10" s="199"/>
      <c r="J10" s="199"/>
      <c r="K10" s="199"/>
      <c r="L10" s="199"/>
    </row>
    <row r="11" spans="1:12" ht="14.25" customHeight="1" x14ac:dyDescent="0.45">
      <c r="A11" s="6" t="s">
        <v>210</v>
      </c>
      <c r="B11" s="7">
        <v>8</v>
      </c>
      <c r="C11" s="6" t="s">
        <v>211</v>
      </c>
      <c r="D11" s="199" t="s">
        <v>215</v>
      </c>
      <c r="E11" s="199"/>
      <c r="F11" s="199"/>
      <c r="G11" s="199"/>
      <c r="H11" s="199"/>
      <c r="I11" s="199"/>
      <c r="J11" s="199"/>
      <c r="K11" s="199"/>
      <c r="L11" s="199"/>
    </row>
    <row r="12" spans="1:12" x14ac:dyDescent="0.45">
      <c r="B12" s="28"/>
      <c r="D12" s="49"/>
      <c r="E12" s="49"/>
      <c r="F12" s="49"/>
      <c r="G12" s="49"/>
      <c r="H12" s="49"/>
    </row>
    <row r="13" spans="1:12" x14ac:dyDescent="0.45">
      <c r="A13" s="2" t="s">
        <v>246</v>
      </c>
      <c r="B13" s="28"/>
      <c r="D13" s="49"/>
      <c r="E13" s="49"/>
      <c r="F13" s="49"/>
      <c r="G13" s="49"/>
      <c r="H13" s="49"/>
    </row>
    <row r="14" spans="1:12" x14ac:dyDescent="0.45">
      <c r="A14" s="57" t="s">
        <v>59</v>
      </c>
      <c r="B14" s="58" t="s">
        <v>1</v>
      </c>
      <c r="C14" s="18" t="s">
        <v>60</v>
      </c>
      <c r="D14" s="208" t="s">
        <v>2</v>
      </c>
      <c r="E14" s="208"/>
      <c r="F14" s="208"/>
      <c r="G14" s="208"/>
      <c r="H14" s="208"/>
      <c r="I14" s="208"/>
      <c r="J14" s="208"/>
      <c r="K14" s="208"/>
      <c r="L14" s="208"/>
    </row>
    <row r="15" spans="1:12" ht="16.149999999999999" customHeight="1" x14ac:dyDescent="0.45">
      <c r="A15" s="5" t="s">
        <v>247</v>
      </c>
      <c r="B15" s="8">
        <v>160000</v>
      </c>
      <c r="C15" s="6" t="s">
        <v>256</v>
      </c>
      <c r="D15" s="199" t="s">
        <v>686</v>
      </c>
      <c r="E15" s="199"/>
      <c r="F15" s="199"/>
      <c r="G15" s="199"/>
      <c r="H15" s="199"/>
      <c r="I15" s="199"/>
      <c r="J15" s="199"/>
      <c r="K15" s="199"/>
      <c r="L15" s="199"/>
    </row>
    <row r="16" spans="1:12" ht="14.25" customHeight="1" x14ac:dyDescent="0.45">
      <c r="A16" s="5" t="s">
        <v>248</v>
      </c>
      <c r="B16" s="8">
        <f>((270000+(C43-350)*B17)*1.25)*1.1</f>
        <v>398750.00000000006</v>
      </c>
      <c r="C16" s="6" t="s">
        <v>256</v>
      </c>
      <c r="D16" s="199" t="s">
        <v>688</v>
      </c>
      <c r="E16" s="199"/>
      <c r="F16" s="199"/>
      <c r="G16" s="199"/>
      <c r="H16" s="199"/>
      <c r="I16" s="199"/>
      <c r="J16" s="199"/>
      <c r="K16" s="199"/>
      <c r="L16" s="199"/>
    </row>
    <row r="17" spans="1:12" ht="14.25" customHeight="1" x14ac:dyDescent="0.45">
      <c r="A17" s="5" t="s">
        <v>249</v>
      </c>
      <c r="B17" s="8">
        <v>200</v>
      </c>
      <c r="C17" s="6" t="s">
        <v>257</v>
      </c>
      <c r="D17" s="199" t="s">
        <v>253</v>
      </c>
      <c r="E17" s="199"/>
      <c r="F17" s="199"/>
      <c r="G17" s="199"/>
      <c r="H17" s="199"/>
      <c r="I17" s="199"/>
      <c r="J17" s="199"/>
      <c r="K17" s="199"/>
      <c r="L17" s="199"/>
    </row>
    <row r="18" spans="1:12" x14ac:dyDescent="0.45">
      <c r="A18" s="5" t="s">
        <v>250</v>
      </c>
      <c r="B18" s="8">
        <f>250000*1.25*1.1</f>
        <v>343750</v>
      </c>
      <c r="C18" s="6" t="s">
        <v>256</v>
      </c>
      <c r="D18" s="212" t="s">
        <v>255</v>
      </c>
      <c r="E18" s="212"/>
      <c r="F18" s="212"/>
      <c r="G18" s="212"/>
      <c r="H18" s="212"/>
      <c r="I18" s="212"/>
      <c r="J18" s="212"/>
      <c r="K18" s="212"/>
      <c r="L18" s="212"/>
    </row>
    <row r="19" spans="1:12" ht="14.25" customHeight="1" x14ac:dyDescent="0.45">
      <c r="A19" s="5" t="s">
        <v>251</v>
      </c>
      <c r="B19" s="8">
        <v>250</v>
      </c>
      <c r="C19" s="6" t="s">
        <v>257</v>
      </c>
      <c r="D19" s="199" t="s">
        <v>254</v>
      </c>
      <c r="E19" s="199"/>
      <c r="F19" s="199"/>
      <c r="G19" s="199"/>
      <c r="H19" s="199"/>
      <c r="I19" s="199"/>
      <c r="J19" s="199"/>
      <c r="K19" s="199"/>
      <c r="L19" s="199"/>
    </row>
    <row r="20" spans="1:12" ht="28.9" customHeight="1" x14ac:dyDescent="0.45">
      <c r="A20" s="5" t="s">
        <v>258</v>
      </c>
      <c r="B20" s="64">
        <v>0.5</v>
      </c>
      <c r="C20" s="5"/>
      <c r="D20" s="199" t="s">
        <v>259</v>
      </c>
      <c r="E20" s="199"/>
      <c r="F20" s="199"/>
      <c r="G20" s="199"/>
      <c r="H20" s="199"/>
      <c r="I20" s="199"/>
      <c r="J20" s="199"/>
      <c r="K20" s="199"/>
      <c r="L20" s="199"/>
    </row>
    <row r="21" spans="1:12" x14ac:dyDescent="0.45">
      <c r="A21" s="5" t="s">
        <v>252</v>
      </c>
      <c r="B21" s="65">
        <v>120</v>
      </c>
      <c r="C21" s="5" t="s">
        <v>260</v>
      </c>
      <c r="D21" s="199" t="s">
        <v>264</v>
      </c>
      <c r="E21" s="199"/>
      <c r="F21" s="199"/>
      <c r="G21" s="199"/>
      <c r="H21" s="199"/>
      <c r="I21" s="199"/>
      <c r="J21" s="199"/>
      <c r="K21" s="199"/>
      <c r="L21" s="199"/>
    </row>
    <row r="22" spans="1:12" x14ac:dyDescent="0.45">
      <c r="A22" s="5" t="s">
        <v>374</v>
      </c>
      <c r="B22" s="71">
        <f>5000/2</f>
        <v>2500</v>
      </c>
      <c r="C22" s="5" t="s">
        <v>373</v>
      </c>
      <c r="D22" s="199" t="s">
        <v>375</v>
      </c>
      <c r="E22" s="199"/>
      <c r="F22" s="199"/>
      <c r="G22" s="199"/>
      <c r="H22" s="199"/>
      <c r="I22" s="199"/>
      <c r="J22" s="199"/>
      <c r="K22" s="199"/>
      <c r="L22" s="199"/>
    </row>
    <row r="23" spans="1:12" ht="28.5" customHeight="1" x14ac:dyDescent="0.45">
      <c r="A23" s="5" t="s">
        <v>261</v>
      </c>
      <c r="B23" s="65">
        <f>(250+125)*20</f>
        <v>7500</v>
      </c>
      <c r="C23" s="5" t="s">
        <v>373</v>
      </c>
      <c r="D23" s="199" t="s">
        <v>372</v>
      </c>
      <c r="E23" s="199"/>
      <c r="F23" s="199"/>
      <c r="G23" s="199"/>
      <c r="H23" s="199"/>
      <c r="I23" s="199"/>
      <c r="J23" s="199"/>
      <c r="K23" s="199"/>
      <c r="L23" s="199"/>
    </row>
    <row r="24" spans="1:12" ht="27.4" customHeight="1" x14ac:dyDescent="0.45">
      <c r="A24" s="5" t="s">
        <v>265</v>
      </c>
      <c r="B24" s="65">
        <v>30000</v>
      </c>
      <c r="C24" s="5" t="s">
        <v>373</v>
      </c>
      <c r="D24" s="199" t="s">
        <v>262</v>
      </c>
      <c r="E24" s="199"/>
      <c r="F24" s="199"/>
      <c r="G24" s="199"/>
      <c r="H24" s="199"/>
      <c r="I24" s="199"/>
      <c r="J24" s="199"/>
      <c r="K24" s="199"/>
      <c r="L24" s="199"/>
    </row>
    <row r="25" spans="1:12" ht="28.5" x14ac:dyDescent="0.45">
      <c r="A25" s="59" t="s">
        <v>266</v>
      </c>
      <c r="B25" s="64">
        <v>0.7</v>
      </c>
      <c r="C25" s="5"/>
      <c r="D25" s="203" t="s">
        <v>376</v>
      </c>
      <c r="E25" s="203"/>
      <c r="F25" s="203"/>
      <c r="G25" s="203"/>
      <c r="H25" s="203"/>
      <c r="I25" s="203"/>
      <c r="J25" s="203"/>
      <c r="K25" s="203"/>
      <c r="L25" s="203"/>
    </row>
    <row r="26" spans="1:12" ht="28.5" x14ac:dyDescent="0.45">
      <c r="A26" s="59" t="s">
        <v>267</v>
      </c>
      <c r="B26" s="64">
        <v>1.2</v>
      </c>
      <c r="C26" s="5"/>
      <c r="D26" s="203" t="s">
        <v>268</v>
      </c>
      <c r="E26" s="203"/>
      <c r="F26" s="203"/>
      <c r="G26" s="203"/>
      <c r="H26" s="203"/>
      <c r="I26" s="203"/>
      <c r="J26" s="203"/>
      <c r="K26" s="203"/>
      <c r="L26" s="203"/>
    </row>
    <row r="27" spans="1:12" x14ac:dyDescent="0.45">
      <c r="A27" s="59" t="s">
        <v>269</v>
      </c>
      <c r="B27" s="71">
        <v>10</v>
      </c>
      <c r="C27" s="5" t="s">
        <v>211</v>
      </c>
      <c r="D27" s="203" t="s">
        <v>377</v>
      </c>
      <c r="E27" s="203"/>
      <c r="F27" s="203"/>
      <c r="G27" s="203"/>
      <c r="H27" s="203"/>
      <c r="I27" s="203"/>
      <c r="J27" s="203"/>
      <c r="K27" s="203"/>
      <c r="L27" s="203"/>
    </row>
    <row r="28" spans="1:12" x14ac:dyDescent="0.45">
      <c r="A28" s="59" t="s">
        <v>271</v>
      </c>
      <c r="B28" s="71">
        <v>20</v>
      </c>
      <c r="C28" s="5" t="s">
        <v>211</v>
      </c>
      <c r="D28" s="203" t="s">
        <v>377</v>
      </c>
      <c r="E28" s="203"/>
      <c r="F28" s="203"/>
      <c r="G28" s="203"/>
      <c r="H28" s="203"/>
      <c r="I28" s="203"/>
      <c r="J28" s="203"/>
      <c r="K28" s="203"/>
      <c r="L28" s="203"/>
    </row>
    <row r="29" spans="1:12" x14ac:dyDescent="0.45">
      <c r="A29" s="59" t="s">
        <v>270</v>
      </c>
      <c r="B29" s="71">
        <v>20</v>
      </c>
      <c r="C29" s="5" t="s">
        <v>211</v>
      </c>
      <c r="D29" s="203" t="s">
        <v>377</v>
      </c>
      <c r="E29" s="203"/>
      <c r="F29" s="203"/>
      <c r="G29" s="203"/>
      <c r="H29" s="203"/>
      <c r="I29" s="203"/>
      <c r="J29" s="203"/>
      <c r="K29" s="203"/>
      <c r="L29" s="203"/>
    </row>
    <row r="30" spans="1:12" x14ac:dyDescent="0.45">
      <c r="A30" s="59" t="s">
        <v>378</v>
      </c>
      <c r="B30" s="64">
        <v>0.02</v>
      </c>
      <c r="C30" s="5"/>
      <c r="D30" s="203" t="s">
        <v>379</v>
      </c>
      <c r="E30" s="203"/>
      <c r="F30" s="203"/>
      <c r="G30" s="203"/>
      <c r="H30" s="203"/>
      <c r="I30" s="203"/>
      <c r="J30" s="203"/>
      <c r="K30" s="203"/>
      <c r="L30" s="203"/>
    </row>
    <row r="31" spans="1:12" x14ac:dyDescent="0.45">
      <c r="A31" s="76"/>
      <c r="B31" s="75"/>
      <c r="C31" s="15"/>
      <c r="D31" s="185"/>
      <c r="E31" s="185"/>
      <c r="F31" s="185"/>
      <c r="G31" s="185"/>
      <c r="H31" s="185"/>
      <c r="I31" s="185"/>
      <c r="J31" s="185"/>
      <c r="K31" s="185"/>
      <c r="L31" s="185"/>
    </row>
    <row r="32" spans="1:12" x14ac:dyDescent="0.45">
      <c r="A32" s="76"/>
      <c r="B32" s="75"/>
      <c r="C32" s="15"/>
      <c r="D32" s="73"/>
      <c r="E32" s="73"/>
      <c r="F32" s="73"/>
      <c r="G32" s="73"/>
      <c r="H32" s="73"/>
      <c r="I32" s="73"/>
      <c r="J32" s="73"/>
      <c r="K32" s="73"/>
      <c r="L32" s="73"/>
    </row>
    <row r="33" spans="1:8" x14ac:dyDescent="0.45">
      <c r="D33" s="191"/>
      <c r="E33" s="191"/>
      <c r="F33" s="191"/>
      <c r="G33" s="191"/>
      <c r="H33" s="191"/>
    </row>
    <row r="34" spans="1:8" x14ac:dyDescent="0.45">
      <c r="A34" s="66" t="s">
        <v>234</v>
      </c>
    </row>
    <row r="36" spans="1:8" x14ac:dyDescent="0.45">
      <c r="A36" s="2" t="s">
        <v>222</v>
      </c>
    </row>
    <row r="37" spans="1:8" x14ac:dyDescent="0.45">
      <c r="A37" s="18" t="s">
        <v>59</v>
      </c>
      <c r="B37" s="4" t="s">
        <v>60</v>
      </c>
      <c r="C37" s="4" t="s">
        <v>1</v>
      </c>
    </row>
    <row r="38" spans="1:8" x14ac:dyDescent="0.45">
      <c r="A38" s="17" t="s">
        <v>216</v>
      </c>
      <c r="B38" s="7" t="s">
        <v>201</v>
      </c>
      <c r="C38" s="8">
        <f>B5</f>
        <v>237.7473363774734</v>
      </c>
    </row>
    <row r="39" spans="1:8" x14ac:dyDescent="0.45">
      <c r="A39" s="17" t="s">
        <v>217</v>
      </c>
      <c r="B39" s="7" t="s">
        <v>218</v>
      </c>
      <c r="C39" s="27">
        <f>C38*B6</f>
        <v>261.52207001522078</v>
      </c>
    </row>
    <row r="40" spans="1:8" x14ac:dyDescent="0.45">
      <c r="A40" s="17" t="s">
        <v>223</v>
      </c>
      <c r="B40" s="7"/>
      <c r="C40" s="34">
        <v>0.1</v>
      </c>
    </row>
    <row r="41" spans="1:8" x14ac:dyDescent="0.45">
      <c r="A41" s="17" t="s">
        <v>219</v>
      </c>
      <c r="B41" s="7"/>
      <c r="C41" s="34">
        <v>0.2</v>
      </c>
    </row>
    <row r="42" spans="1:8" x14ac:dyDescent="0.45">
      <c r="A42" s="17" t="s">
        <v>220</v>
      </c>
      <c r="B42" s="7"/>
      <c r="C42" s="34">
        <v>0.2</v>
      </c>
    </row>
    <row r="43" spans="1:8" x14ac:dyDescent="0.45">
      <c r="A43" s="60" t="s">
        <v>221</v>
      </c>
      <c r="B43" s="61" t="s">
        <v>218</v>
      </c>
      <c r="C43" s="54">
        <f>ROUND(((C39*(100%+C40))/(100%-C41))/(100%-C42),-1)</f>
        <v>450</v>
      </c>
    </row>
    <row r="45" spans="1:8" x14ac:dyDescent="0.45">
      <c r="A45" s="51" t="s">
        <v>231</v>
      </c>
    </row>
    <row r="46" spans="1:8" x14ac:dyDescent="0.45">
      <c r="A46" s="18" t="s">
        <v>59</v>
      </c>
      <c r="B46" s="4" t="s">
        <v>60</v>
      </c>
      <c r="C46" s="4" t="s">
        <v>1</v>
      </c>
    </row>
    <row r="47" spans="1:8" x14ac:dyDescent="0.45">
      <c r="A47" s="6" t="s">
        <v>224</v>
      </c>
      <c r="B47" s="62" t="s">
        <v>218</v>
      </c>
      <c r="C47" s="63">
        <f>C43</f>
        <v>450</v>
      </c>
    </row>
    <row r="48" spans="1:8" x14ac:dyDescent="0.45">
      <c r="A48" s="6" t="s">
        <v>225</v>
      </c>
      <c r="B48" s="62" t="s">
        <v>218</v>
      </c>
      <c r="C48" s="63">
        <f>C39</f>
        <v>261.52207001522078</v>
      </c>
    </row>
    <row r="49" spans="1:3" x14ac:dyDescent="0.45">
      <c r="A49" s="38" t="s">
        <v>226</v>
      </c>
      <c r="B49" s="62" t="s">
        <v>227</v>
      </c>
      <c r="C49" s="62">
        <v>6</v>
      </c>
    </row>
    <row r="50" spans="1:3" x14ac:dyDescent="0.45">
      <c r="A50" s="38" t="s">
        <v>228</v>
      </c>
      <c r="B50" s="62"/>
      <c r="C50" s="64">
        <v>0.9</v>
      </c>
    </row>
    <row r="51" spans="1:3" ht="28.5" x14ac:dyDescent="0.45">
      <c r="A51" s="38" t="s">
        <v>229</v>
      </c>
      <c r="B51" s="62" t="s">
        <v>230</v>
      </c>
      <c r="C51" s="65">
        <f>ROUND((C48/C50)/(C49-1),-1)</f>
        <v>60</v>
      </c>
    </row>
    <row r="53" spans="1:3" x14ac:dyDescent="0.45">
      <c r="A53" s="67" t="s">
        <v>281</v>
      </c>
    </row>
    <row r="55" spans="1:3" x14ac:dyDescent="0.45">
      <c r="A55" s="18" t="s">
        <v>59</v>
      </c>
      <c r="B55" s="4" t="s">
        <v>60</v>
      </c>
      <c r="C55" s="4" t="s">
        <v>1</v>
      </c>
    </row>
    <row r="56" spans="1:3" x14ac:dyDescent="0.45">
      <c r="A56" s="17" t="s">
        <v>235</v>
      </c>
      <c r="B56" s="7" t="s">
        <v>218</v>
      </c>
      <c r="C56" s="8">
        <v>250</v>
      </c>
    </row>
    <row r="57" spans="1:3" x14ac:dyDescent="0.45">
      <c r="A57" s="17" t="s">
        <v>236</v>
      </c>
      <c r="B57" s="7"/>
      <c r="C57" s="69">
        <v>0.65</v>
      </c>
    </row>
    <row r="58" spans="1:3" x14ac:dyDescent="0.45">
      <c r="A58" s="17" t="s">
        <v>237</v>
      </c>
      <c r="B58" s="7" t="s">
        <v>218</v>
      </c>
      <c r="C58" s="68">
        <f>C56*C57/2</f>
        <v>81.25</v>
      </c>
    </row>
    <row r="59" spans="1:3" ht="28.5" x14ac:dyDescent="0.45">
      <c r="A59" s="16" t="s">
        <v>238</v>
      </c>
      <c r="B59" s="62" t="s">
        <v>218</v>
      </c>
      <c r="C59" s="71">
        <f>C48-C56*0.8</f>
        <v>61.522070015220777</v>
      </c>
    </row>
    <row r="60" spans="1:3" x14ac:dyDescent="0.45">
      <c r="A60" s="16" t="s">
        <v>243</v>
      </c>
      <c r="B60" s="62"/>
      <c r="C60" s="64">
        <f>C59/C48</f>
        <v>0.23524618787102805</v>
      </c>
    </row>
    <row r="61" spans="1:3" x14ac:dyDescent="0.45">
      <c r="A61" s="16" t="s">
        <v>240</v>
      </c>
      <c r="B61" s="62" t="s">
        <v>230</v>
      </c>
      <c r="C61" s="71">
        <v>300</v>
      </c>
    </row>
    <row r="62" spans="1:3" x14ac:dyDescent="0.45">
      <c r="A62" s="38" t="s">
        <v>233</v>
      </c>
      <c r="B62" s="62"/>
      <c r="C62" s="64">
        <v>0.9</v>
      </c>
    </row>
    <row r="63" spans="1:3" ht="28.5" x14ac:dyDescent="0.45">
      <c r="A63" s="16" t="s">
        <v>239</v>
      </c>
      <c r="B63" s="62" t="s">
        <v>232</v>
      </c>
      <c r="C63" s="71">
        <f>C59/(C61*C62/60)</f>
        <v>13.671571114493506</v>
      </c>
    </row>
    <row r="64" spans="1:3" ht="28.5" x14ac:dyDescent="0.45">
      <c r="A64" s="33" t="s">
        <v>241</v>
      </c>
      <c r="B64" s="74" t="s">
        <v>242</v>
      </c>
      <c r="C64" s="71">
        <f>MIN(8,360/(C63*2))</f>
        <v>8</v>
      </c>
    </row>
    <row r="65" spans="1:12" x14ac:dyDescent="0.45">
      <c r="A65" s="33" t="s">
        <v>244</v>
      </c>
      <c r="B65" s="74"/>
      <c r="C65" s="65">
        <f>ROUND(((C48-C59)/C50)/(C49-1),-1)</f>
        <v>40</v>
      </c>
    </row>
    <row r="66" spans="1:12" ht="30" customHeight="1" x14ac:dyDescent="0.45">
      <c r="A66" s="191" t="s">
        <v>245</v>
      </c>
      <c r="B66" s="191"/>
      <c r="C66" s="191"/>
    </row>
    <row r="67" spans="1:12" x14ac:dyDescent="0.45">
      <c r="A67" s="73"/>
      <c r="B67" s="72"/>
      <c r="C67" s="70"/>
    </row>
    <row r="68" spans="1:12" x14ac:dyDescent="0.45">
      <c r="A68" s="73"/>
      <c r="B68" s="72"/>
      <c r="C68" s="70"/>
    </row>
    <row r="69" spans="1:12" ht="25.9" customHeight="1" x14ac:dyDescent="0.45">
      <c r="A69" s="53" t="s">
        <v>430</v>
      </c>
      <c r="B69" s="53"/>
      <c r="C69" s="2"/>
    </row>
    <row r="70" spans="1:12" x14ac:dyDescent="0.45">
      <c r="A70" s="6" t="s">
        <v>431</v>
      </c>
      <c r="B70" s="97">
        <f>'TCO buses'!D5</f>
        <v>343750</v>
      </c>
      <c r="C70" s="2"/>
      <c r="D70" t="s">
        <v>696</v>
      </c>
    </row>
    <row r="71" spans="1:12" x14ac:dyDescent="0.45">
      <c r="A71" s="6" t="s">
        <v>432</v>
      </c>
      <c r="B71" s="97">
        <f>(B18-C56*(B19*0.25))*0.8</f>
        <v>262500</v>
      </c>
    </row>
    <row r="72" spans="1:12" x14ac:dyDescent="0.45">
      <c r="A72" s="6" t="s">
        <v>433</v>
      </c>
      <c r="B72" s="97">
        <f>(B18-C56*(B19*0.5))*0.75</f>
        <v>234375</v>
      </c>
    </row>
    <row r="73" spans="1:12" x14ac:dyDescent="0.45">
      <c r="A73" s="6" t="s">
        <v>434</v>
      </c>
      <c r="B73" s="118">
        <f>(B72/B70)^(1/10)-1</f>
        <v>-3.7575084011429616E-2</v>
      </c>
    </row>
    <row r="74" spans="1:12" ht="102" customHeight="1" x14ac:dyDescent="0.45">
      <c r="A74" s="201" t="s">
        <v>435</v>
      </c>
      <c r="B74" s="201"/>
      <c r="C74" s="119"/>
    </row>
    <row r="75" spans="1:12" ht="29.25" customHeight="1" x14ac:dyDescent="0.45">
      <c r="A75" s="207" t="s">
        <v>815</v>
      </c>
      <c r="B75" s="207"/>
    </row>
    <row r="76" spans="1:12" x14ac:dyDescent="0.45">
      <c r="A76" s="6"/>
      <c r="B76" s="4">
        <v>2020</v>
      </c>
      <c r="C76" s="4">
        <v>2021</v>
      </c>
      <c r="D76" s="4">
        <v>2022</v>
      </c>
      <c r="E76" s="4">
        <v>2023</v>
      </c>
      <c r="F76" s="4">
        <v>2024</v>
      </c>
      <c r="G76" s="4">
        <v>2025</v>
      </c>
      <c r="H76" s="4">
        <v>2026</v>
      </c>
      <c r="I76" s="4">
        <v>2027</v>
      </c>
      <c r="J76" s="4">
        <v>2028</v>
      </c>
      <c r="K76" s="4">
        <v>2029</v>
      </c>
      <c r="L76" s="4">
        <v>2030</v>
      </c>
    </row>
    <row r="77" spans="1:12" x14ac:dyDescent="0.45">
      <c r="A77" s="6" t="s">
        <v>436</v>
      </c>
      <c r="B77" s="97">
        <f>B70</f>
        <v>343750</v>
      </c>
      <c r="C77" s="97">
        <f>B77*(100%+$B$73)</f>
        <v>330833.56487107108</v>
      </c>
      <c r="D77" s="97">
        <f t="shared" ref="D77:L77" si="0">C77*(100%+$B$73)</f>
        <v>318402.46587723983</v>
      </c>
      <c r="E77" s="97">
        <f t="shared" si="0"/>
        <v>306438.46647245617</v>
      </c>
      <c r="F77" s="97">
        <f t="shared" si="0"/>
        <v>294924.01535041997</v>
      </c>
      <c r="G77" s="97">
        <f t="shared" si="0"/>
        <v>283842.22069663979</v>
      </c>
      <c r="H77" s="97">
        <f t="shared" si="0"/>
        <v>273176.82540797279</v>
      </c>
      <c r="I77" s="97">
        <f t="shared" si="0"/>
        <v>262912.18324329256</v>
      </c>
      <c r="J77" s="97">
        <f t="shared" si="0"/>
        <v>253033.23587029747</v>
      </c>
      <c r="K77" s="97">
        <f t="shared" si="0"/>
        <v>243525.49077478715</v>
      </c>
      <c r="L77" s="97">
        <f t="shared" si="0"/>
        <v>234374.99999999988</v>
      </c>
    </row>
  </sheetData>
  <mergeCells count="31">
    <mergeCell ref="D9:L9"/>
    <mergeCell ref="D10:L10"/>
    <mergeCell ref="D11:L11"/>
    <mergeCell ref="D25:L25"/>
    <mergeCell ref="D15:L15"/>
    <mergeCell ref="D16:L16"/>
    <mergeCell ref="D17:L17"/>
    <mergeCell ref="D18:L18"/>
    <mergeCell ref="D19:L19"/>
    <mergeCell ref="D20:L20"/>
    <mergeCell ref="D21:L21"/>
    <mergeCell ref="D22:L22"/>
    <mergeCell ref="D23:L23"/>
    <mergeCell ref="D24:L24"/>
    <mergeCell ref="D3:L3"/>
    <mergeCell ref="D4:L4"/>
    <mergeCell ref="D5:L5"/>
    <mergeCell ref="D6:L6"/>
    <mergeCell ref="D8:L8"/>
    <mergeCell ref="D7:L7"/>
    <mergeCell ref="A75:B75"/>
    <mergeCell ref="A74:B74"/>
    <mergeCell ref="D14:L14"/>
    <mergeCell ref="D33:H33"/>
    <mergeCell ref="A66:C66"/>
    <mergeCell ref="D26:L26"/>
    <mergeCell ref="D27:L27"/>
    <mergeCell ref="D28:L28"/>
    <mergeCell ref="D29:L29"/>
    <mergeCell ref="D30:L30"/>
    <mergeCell ref="D31:L31"/>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CFFF0-A1D5-43E2-974B-9933E6F7F30E}">
  <dimension ref="A1:R240"/>
  <sheetViews>
    <sheetView tabSelected="1" workbookViewId="0">
      <selection activeCell="F8" sqref="F8"/>
    </sheetView>
  </sheetViews>
  <sheetFormatPr defaultRowHeight="14.25" x14ac:dyDescent="0.45"/>
  <cols>
    <col min="1" max="1" width="30.73046875" customWidth="1"/>
    <col min="2" max="2" width="17.73046875" style="28" customWidth="1"/>
    <col min="3" max="5" width="13.1328125" style="28" customWidth="1"/>
  </cols>
  <sheetData>
    <row r="1" spans="1:4" ht="21" x14ac:dyDescent="0.65">
      <c r="A1" s="1" t="s">
        <v>282</v>
      </c>
    </row>
    <row r="3" spans="1:4" x14ac:dyDescent="0.45">
      <c r="A3" s="52" t="s">
        <v>898</v>
      </c>
    </row>
    <row r="4" spans="1:4" x14ac:dyDescent="0.45">
      <c r="A4" s="3"/>
      <c r="B4" s="4" t="s">
        <v>3</v>
      </c>
      <c r="C4" s="4" t="s">
        <v>283</v>
      </c>
      <c r="D4" s="4" t="s">
        <v>284</v>
      </c>
    </row>
    <row r="5" spans="1:4" x14ac:dyDescent="0.45">
      <c r="A5" s="6" t="s">
        <v>285</v>
      </c>
      <c r="B5" s="8">
        <f>'TCO Buses parameters'!B15</f>
        <v>160000</v>
      </c>
      <c r="C5" s="8">
        <f>'TCO Buses parameters'!B16</f>
        <v>398750.00000000006</v>
      </c>
      <c r="D5" s="8">
        <f>'TCO Buses parameters'!B18</f>
        <v>343750</v>
      </c>
    </row>
    <row r="6" spans="1:4" x14ac:dyDescent="0.45">
      <c r="A6" s="6" t="s">
        <v>286</v>
      </c>
      <c r="B6" s="7">
        <v>0</v>
      </c>
      <c r="C6" s="8">
        <f>'TCO Buses parameters'!B21*'TCO Buses parameters'!C51+'TCO Buses parameters'!B22</f>
        <v>9700</v>
      </c>
      <c r="D6" s="8">
        <f>'TCO Buses parameters'!C65*'TCO Buses parameters'!B21+'TCO Buses parameters'!B22+'TCO Buses parameters'!B21*'TCO Buses parameters'!C61/'TCO Buses parameters'!C64+'TCO Buses parameters'!B22/'TCO Buses parameters'!C64</f>
        <v>12112.5</v>
      </c>
    </row>
    <row r="7" spans="1:4" x14ac:dyDescent="0.45">
      <c r="A7" s="6" t="s">
        <v>287</v>
      </c>
      <c r="B7" s="7">
        <v>0</v>
      </c>
      <c r="C7" s="8">
        <f>'TCO Buses parameters'!B24</f>
        <v>30000</v>
      </c>
      <c r="D7" s="8">
        <f>'TCO Buses parameters'!B24</f>
        <v>30000</v>
      </c>
    </row>
    <row r="8" spans="1:4" x14ac:dyDescent="0.45">
      <c r="A8" s="6" t="s">
        <v>288</v>
      </c>
      <c r="B8" s="7">
        <v>0</v>
      </c>
      <c r="C8" s="8">
        <f>'TCO Buses parameters'!B23</f>
        <v>7500</v>
      </c>
      <c r="D8" s="8">
        <f>'TCO Buses parameters'!B23</f>
        <v>7500</v>
      </c>
    </row>
    <row r="9" spans="1:4" x14ac:dyDescent="0.45">
      <c r="A9" s="6" t="s">
        <v>289</v>
      </c>
      <c r="B9" s="8">
        <f>SUM(B5:B8)</f>
        <v>160000</v>
      </c>
      <c r="C9" s="8">
        <f>SUM(C5:C8)</f>
        <v>445950.00000000006</v>
      </c>
      <c r="D9" s="8">
        <f>SUM(D5:D8)</f>
        <v>393362.5</v>
      </c>
    </row>
    <row r="10" spans="1:4" x14ac:dyDescent="0.45">
      <c r="A10" s="6" t="s">
        <v>290</v>
      </c>
      <c r="B10" s="7">
        <v>0</v>
      </c>
      <c r="C10" s="8">
        <f>'TCO Buses parameters'!B17*'TCO Buses parameters'!B20*'TCO Buses parameters'!C43</f>
        <v>45000</v>
      </c>
      <c r="D10" s="8">
        <f>'TCO Buses parameters'!B20*'TCO Buses parameters'!B19*'TCO Buses parameters'!C56</f>
        <v>31250</v>
      </c>
    </row>
    <row r="11" spans="1:4" x14ac:dyDescent="0.45">
      <c r="A11" s="6" t="s">
        <v>291</v>
      </c>
      <c r="B11" s="8">
        <f>'country values'!B36*'TCO Buses parameters'!B7/100*'TCO Buses parameters'!B4</f>
        <v>39004.559999999998</v>
      </c>
      <c r="C11" s="8">
        <f>'TCO Buses parameters'!B6*'TCO Buses parameters'!B4*'EV general cost info'!B14</f>
        <v>6248</v>
      </c>
      <c r="D11" s="8">
        <f>'TCO Buses parameters'!B4*'TCO Buses parameters'!B6*'EV general cost info'!B15</f>
        <v>6248</v>
      </c>
    </row>
    <row r="12" spans="1:4" x14ac:dyDescent="0.45">
      <c r="A12" s="6" t="s">
        <v>299</v>
      </c>
      <c r="B12" s="8">
        <f>'TCO Buses parameters'!B8*'TCO Buses parameters'!B4</f>
        <v>14555</v>
      </c>
      <c r="C12" s="8">
        <f>B12*'TCO Buses parameters'!B25</f>
        <v>10188.5</v>
      </c>
      <c r="D12" s="8">
        <f>C12</f>
        <v>10188.5</v>
      </c>
    </row>
    <row r="13" spans="1:4" x14ac:dyDescent="0.45">
      <c r="A13" s="6" t="s">
        <v>300</v>
      </c>
      <c r="B13" s="8">
        <v>0</v>
      </c>
      <c r="C13" s="8">
        <f>(C6+C7+C8)*'TCO Buses parameters'!B30</f>
        <v>944</v>
      </c>
      <c r="D13" s="8">
        <f>(D6+D7+D8)*'TCO Buses parameters'!B30</f>
        <v>992.25</v>
      </c>
    </row>
    <row r="14" spans="1:4" x14ac:dyDescent="0.45">
      <c r="A14" s="6" t="s">
        <v>292</v>
      </c>
      <c r="B14" s="8">
        <f>Loan!F101/Loan!C3</f>
        <v>10682.625599626783</v>
      </c>
      <c r="C14" s="8">
        <f>B14/B5*C5</f>
        <v>26623.105986569877</v>
      </c>
      <c r="D14" s="8">
        <f>B14/B5*D5</f>
        <v>22950.953436698164</v>
      </c>
    </row>
    <row r="15" spans="1:4" x14ac:dyDescent="0.45">
      <c r="A15" s="6" t="s">
        <v>293</v>
      </c>
      <c r="B15" s="8">
        <f>('country values'!B58*(LCA!B19+LCA!B20+LCA!B21)+'country values'!D48*defaults!E42+defaults!D42*'country values'!E48)*'TCO Buses parameters'!B4/10^6</f>
        <v>6851.5101146854813</v>
      </c>
      <c r="C15" s="8">
        <f>'country values'!B58*LCA!C20*'TCO Buses parameters'!B4/10^6</f>
        <v>1194.102085702219</v>
      </c>
      <c r="D15" s="8">
        <f>C15</f>
        <v>1194.102085702219</v>
      </c>
    </row>
    <row r="16" spans="1:4" x14ac:dyDescent="0.45">
      <c r="A16" s="6" t="s">
        <v>294</v>
      </c>
      <c r="B16" s="99">
        <f>B31/($Q$23*'TCO Buses parameters'!$B$4)</f>
        <v>0.99055555251246241</v>
      </c>
      <c r="C16" s="99">
        <f>B42/($Q$23*'TCO Buses parameters'!$B$4)</f>
        <v>0.8629778590603514</v>
      </c>
      <c r="D16" s="99">
        <f>B53/($Q$23*'TCO Buses parameters'!$B$4)</f>
        <v>0.78067572842745203</v>
      </c>
    </row>
    <row r="17" spans="1:18" x14ac:dyDescent="0.45">
      <c r="A17" s="6" t="s">
        <v>295</v>
      </c>
      <c r="B17" s="99">
        <f>B32/($Q$23*'TCO Buses parameters'!$B$4)</f>
        <v>1.1029739076638041</v>
      </c>
      <c r="C17" s="99">
        <f>B43/($Q$23*'TCO Buses parameters'!$B$4)</f>
        <v>0.88257047296742319</v>
      </c>
      <c r="D17" s="99">
        <f>B54/($Q$23*'TCO Buses parameters'!$B$4)</f>
        <v>0.80026834233452382</v>
      </c>
    </row>
    <row r="18" spans="1:18" ht="29.65" customHeight="1" x14ac:dyDescent="0.45">
      <c r="A18" s="186" t="s">
        <v>301</v>
      </c>
      <c r="B18" s="186"/>
      <c r="C18" s="186"/>
      <c r="D18" s="186"/>
      <c r="E18" s="186"/>
    </row>
    <row r="19" spans="1:18" x14ac:dyDescent="0.45">
      <c r="A19" s="52" t="s">
        <v>315</v>
      </c>
    </row>
    <row r="23" spans="1:18" x14ac:dyDescent="0.45">
      <c r="A23" s="3" t="s">
        <v>316</v>
      </c>
      <c r="B23" s="4">
        <v>1</v>
      </c>
      <c r="C23" s="4">
        <v>2</v>
      </c>
      <c r="D23" s="4">
        <v>3</v>
      </c>
      <c r="E23" s="4">
        <v>4</v>
      </c>
      <c r="F23" s="4">
        <v>5</v>
      </c>
      <c r="G23" s="4">
        <v>6</v>
      </c>
      <c r="H23" s="4">
        <v>7</v>
      </c>
      <c r="I23" s="4">
        <v>8</v>
      </c>
      <c r="J23" s="4">
        <v>9</v>
      </c>
      <c r="K23" s="4">
        <v>10</v>
      </c>
      <c r="L23" s="4">
        <v>11</v>
      </c>
      <c r="M23" s="4">
        <v>12</v>
      </c>
      <c r="N23" s="4">
        <v>13</v>
      </c>
      <c r="O23" s="4">
        <v>14</v>
      </c>
      <c r="P23" s="4">
        <v>15</v>
      </c>
      <c r="Q23" s="4">
        <v>16</v>
      </c>
      <c r="R23" s="4" t="s">
        <v>111</v>
      </c>
    </row>
    <row r="24" spans="1:18" x14ac:dyDescent="0.45">
      <c r="A24" s="6" t="s">
        <v>317</v>
      </c>
      <c r="B24" s="8">
        <f>B5</f>
        <v>160000</v>
      </c>
      <c r="C24" s="7"/>
      <c r="D24" s="7"/>
      <c r="E24" s="7"/>
      <c r="F24" s="6"/>
      <c r="G24" s="6"/>
      <c r="H24" s="6"/>
      <c r="I24" s="6"/>
      <c r="J24" s="6"/>
      <c r="K24" s="6"/>
      <c r="L24" s="6"/>
      <c r="M24" s="6"/>
      <c r="N24" s="6"/>
      <c r="O24" s="6"/>
      <c r="P24" s="97">
        <f>B24</f>
        <v>160000</v>
      </c>
      <c r="Q24" s="8">
        <f>B24/14*12*-1</f>
        <v>-137142.85714285716</v>
      </c>
      <c r="R24" s="97">
        <f>SUM(B24:Q24)</f>
        <v>182857.14285714284</v>
      </c>
    </row>
    <row r="25" spans="1:18" x14ac:dyDescent="0.45">
      <c r="A25" s="6" t="s">
        <v>318</v>
      </c>
      <c r="B25" s="8">
        <f>B11</f>
        <v>39004.559999999998</v>
      </c>
      <c r="C25" s="8">
        <f>B25</f>
        <v>39004.559999999998</v>
      </c>
      <c r="D25" s="8">
        <f t="shared" ref="D25:Q25" si="0">C25</f>
        <v>39004.559999999998</v>
      </c>
      <c r="E25" s="8">
        <f t="shared" si="0"/>
        <v>39004.559999999998</v>
      </c>
      <c r="F25" s="8">
        <f t="shared" si="0"/>
        <v>39004.559999999998</v>
      </c>
      <c r="G25" s="8">
        <f t="shared" si="0"/>
        <v>39004.559999999998</v>
      </c>
      <c r="H25" s="8">
        <f t="shared" si="0"/>
        <v>39004.559999999998</v>
      </c>
      <c r="I25" s="8">
        <f t="shared" si="0"/>
        <v>39004.559999999998</v>
      </c>
      <c r="J25" s="8">
        <f t="shared" si="0"/>
        <v>39004.559999999998</v>
      </c>
      <c r="K25" s="8">
        <f t="shared" si="0"/>
        <v>39004.559999999998</v>
      </c>
      <c r="L25" s="8">
        <f t="shared" si="0"/>
        <v>39004.559999999998</v>
      </c>
      <c r="M25" s="8">
        <f t="shared" si="0"/>
        <v>39004.559999999998</v>
      </c>
      <c r="N25" s="8">
        <f t="shared" si="0"/>
        <v>39004.559999999998</v>
      </c>
      <c r="O25" s="8">
        <f t="shared" si="0"/>
        <v>39004.559999999998</v>
      </c>
      <c r="P25" s="8">
        <f t="shared" si="0"/>
        <v>39004.559999999998</v>
      </c>
      <c r="Q25" s="8">
        <f t="shared" si="0"/>
        <v>39004.559999999998</v>
      </c>
      <c r="R25" s="97">
        <f t="shared" ref="R25:R29" si="1">SUM(B25:Q25)</f>
        <v>624072.95999999996</v>
      </c>
    </row>
    <row r="26" spans="1:18" x14ac:dyDescent="0.45">
      <c r="A26" s="6" t="s">
        <v>319</v>
      </c>
      <c r="B26" s="8">
        <f>B12</f>
        <v>14555</v>
      </c>
      <c r="C26" s="8">
        <f>B26</f>
        <v>14555</v>
      </c>
      <c r="D26" s="8">
        <f t="shared" ref="D26:Q26" si="2">C26</f>
        <v>14555</v>
      </c>
      <c r="E26" s="8">
        <f t="shared" si="2"/>
        <v>14555</v>
      </c>
      <c r="F26" s="8">
        <f t="shared" si="2"/>
        <v>14555</v>
      </c>
      <c r="G26" s="8">
        <f t="shared" si="2"/>
        <v>14555</v>
      </c>
      <c r="H26" s="8">
        <f t="shared" si="2"/>
        <v>14555</v>
      </c>
      <c r="I26" s="8">
        <f t="shared" si="2"/>
        <v>14555</v>
      </c>
      <c r="J26" s="8">
        <f t="shared" si="2"/>
        <v>14555</v>
      </c>
      <c r="K26" s="8">
        <f t="shared" si="2"/>
        <v>14555</v>
      </c>
      <c r="L26" s="8">
        <f t="shared" si="2"/>
        <v>14555</v>
      </c>
      <c r="M26" s="8">
        <f t="shared" si="2"/>
        <v>14555</v>
      </c>
      <c r="N26" s="8">
        <f t="shared" si="2"/>
        <v>14555</v>
      </c>
      <c r="O26" s="8">
        <f t="shared" si="2"/>
        <v>14555</v>
      </c>
      <c r="P26" s="8">
        <f t="shared" si="2"/>
        <v>14555</v>
      </c>
      <c r="Q26" s="8">
        <f t="shared" si="2"/>
        <v>14555</v>
      </c>
      <c r="R26" s="97">
        <f t="shared" si="1"/>
        <v>232880</v>
      </c>
    </row>
    <row r="27" spans="1:18" x14ac:dyDescent="0.45">
      <c r="A27" s="6" t="s">
        <v>320</v>
      </c>
      <c r="B27" s="8">
        <f>B14</f>
        <v>10682.625599626783</v>
      </c>
      <c r="C27" s="8">
        <f>B27</f>
        <v>10682.625599626783</v>
      </c>
      <c r="D27" s="8">
        <f t="shared" ref="D27:I27" si="3">C27</f>
        <v>10682.625599626783</v>
      </c>
      <c r="E27" s="8">
        <f t="shared" si="3"/>
        <v>10682.625599626783</v>
      </c>
      <c r="F27" s="8">
        <f t="shared" si="3"/>
        <v>10682.625599626783</v>
      </c>
      <c r="G27" s="8">
        <f t="shared" si="3"/>
        <v>10682.625599626783</v>
      </c>
      <c r="H27" s="8">
        <f t="shared" si="3"/>
        <v>10682.625599626783</v>
      </c>
      <c r="I27" s="8">
        <f t="shared" si="3"/>
        <v>10682.625599626783</v>
      </c>
      <c r="J27" s="8"/>
      <c r="K27" s="8"/>
      <c r="L27" s="8"/>
      <c r="M27" s="8"/>
      <c r="N27" s="8"/>
      <c r="O27" s="8"/>
      <c r="P27" s="8"/>
      <c r="Q27" s="8"/>
      <c r="R27" s="97">
        <f t="shared" si="1"/>
        <v>85461.004797014277</v>
      </c>
    </row>
    <row r="28" spans="1:18" x14ac:dyDescent="0.45">
      <c r="A28" s="6" t="s">
        <v>321</v>
      </c>
      <c r="B28" s="8">
        <f>B15</f>
        <v>6851.5101146854813</v>
      </c>
      <c r="C28" s="8">
        <f>B28*1.02</f>
        <v>6988.5403169791907</v>
      </c>
      <c r="D28" s="8">
        <f t="shared" ref="D28:Q28" si="4">C28*1.02</f>
        <v>7128.3111233187747</v>
      </c>
      <c r="E28" s="8">
        <f t="shared" si="4"/>
        <v>7270.8773457851503</v>
      </c>
      <c r="F28" s="8">
        <f t="shared" si="4"/>
        <v>7416.2948927008538</v>
      </c>
      <c r="G28" s="8">
        <f t="shared" si="4"/>
        <v>7564.6207905548708</v>
      </c>
      <c r="H28" s="8">
        <f t="shared" si="4"/>
        <v>7715.9132063659681</v>
      </c>
      <c r="I28" s="8">
        <f t="shared" si="4"/>
        <v>7870.2314704932878</v>
      </c>
      <c r="J28" s="8">
        <f t="shared" si="4"/>
        <v>8027.636099903154</v>
      </c>
      <c r="K28" s="8">
        <f t="shared" si="4"/>
        <v>8188.1888219012171</v>
      </c>
      <c r="L28" s="8">
        <f t="shared" si="4"/>
        <v>8351.9525983392414</v>
      </c>
      <c r="M28" s="8">
        <f t="shared" si="4"/>
        <v>8518.9916503060267</v>
      </c>
      <c r="N28" s="8">
        <f t="shared" si="4"/>
        <v>8689.3714833121467</v>
      </c>
      <c r="O28" s="8">
        <f t="shared" si="4"/>
        <v>8863.1589129783897</v>
      </c>
      <c r="P28" s="8">
        <f t="shared" si="4"/>
        <v>9040.4220912379569</v>
      </c>
      <c r="Q28" s="8">
        <f t="shared" si="4"/>
        <v>9221.2305330627169</v>
      </c>
      <c r="R28" s="97">
        <f t="shared" si="1"/>
        <v>127707.25145192443</v>
      </c>
    </row>
    <row r="29" spans="1:18" x14ac:dyDescent="0.45">
      <c r="A29" s="6" t="s">
        <v>322</v>
      </c>
      <c r="B29" s="8">
        <f>SUM(B24:B27)</f>
        <v>224242.18559962677</v>
      </c>
      <c r="C29" s="8">
        <f t="shared" ref="C29:Q29" si="5">SUM(C24:C27)</f>
        <v>64242.185599626784</v>
      </c>
      <c r="D29" s="8">
        <f t="shared" si="5"/>
        <v>64242.185599626784</v>
      </c>
      <c r="E29" s="8">
        <f t="shared" si="5"/>
        <v>64242.185599626784</v>
      </c>
      <c r="F29" s="8">
        <f t="shared" si="5"/>
        <v>64242.185599626784</v>
      </c>
      <c r="G29" s="8">
        <f t="shared" si="5"/>
        <v>64242.185599626784</v>
      </c>
      <c r="H29" s="8">
        <f t="shared" si="5"/>
        <v>64242.185599626784</v>
      </c>
      <c r="I29" s="8">
        <f t="shared" si="5"/>
        <v>64242.185599626784</v>
      </c>
      <c r="J29" s="8">
        <f t="shared" si="5"/>
        <v>53559.56</v>
      </c>
      <c r="K29" s="8">
        <f t="shared" si="5"/>
        <v>53559.56</v>
      </c>
      <c r="L29" s="8">
        <f t="shared" si="5"/>
        <v>53559.56</v>
      </c>
      <c r="M29" s="8">
        <f t="shared" si="5"/>
        <v>53559.56</v>
      </c>
      <c r="N29" s="8">
        <f t="shared" si="5"/>
        <v>53559.56</v>
      </c>
      <c r="O29" s="8">
        <f t="shared" si="5"/>
        <v>53559.56</v>
      </c>
      <c r="P29" s="8">
        <f t="shared" si="5"/>
        <v>213559.56</v>
      </c>
      <c r="Q29" s="8">
        <f t="shared" si="5"/>
        <v>-83583.297142857162</v>
      </c>
      <c r="R29" s="97">
        <f t="shared" si="1"/>
        <v>1125271.1076541573</v>
      </c>
    </row>
    <row r="30" spans="1:18" x14ac:dyDescent="0.45">
      <c r="A30" s="6" t="s">
        <v>323</v>
      </c>
      <c r="B30" s="8">
        <f>B29+B28</f>
        <v>231093.69571431226</v>
      </c>
      <c r="C30" s="8">
        <f t="shared" ref="C30:R30" si="6">C29+C28</f>
        <v>71230.725916605981</v>
      </c>
      <c r="D30" s="8">
        <f t="shared" si="6"/>
        <v>71370.496722945565</v>
      </c>
      <c r="E30" s="8">
        <f t="shared" si="6"/>
        <v>71513.062945411933</v>
      </c>
      <c r="F30" s="8">
        <f t="shared" si="6"/>
        <v>71658.480492327639</v>
      </c>
      <c r="G30" s="8">
        <f t="shared" si="6"/>
        <v>71806.806390181649</v>
      </c>
      <c r="H30" s="8">
        <f t="shared" si="6"/>
        <v>71958.098805992748</v>
      </c>
      <c r="I30" s="8">
        <f t="shared" si="6"/>
        <v>72112.417070120078</v>
      </c>
      <c r="J30" s="8">
        <f t="shared" si="6"/>
        <v>61587.196099903151</v>
      </c>
      <c r="K30" s="8">
        <f t="shared" si="6"/>
        <v>61747.748821901216</v>
      </c>
      <c r="L30" s="8">
        <f t="shared" si="6"/>
        <v>61911.512598339235</v>
      </c>
      <c r="M30" s="8">
        <f t="shared" si="6"/>
        <v>62078.551650306021</v>
      </c>
      <c r="N30" s="8">
        <f t="shared" si="6"/>
        <v>62248.931483312146</v>
      </c>
      <c r="O30" s="8">
        <f t="shared" si="6"/>
        <v>62422.718912978387</v>
      </c>
      <c r="P30" s="8">
        <f t="shared" si="6"/>
        <v>222599.98209123797</v>
      </c>
      <c r="Q30" s="8">
        <f t="shared" si="6"/>
        <v>-74362.066609794449</v>
      </c>
      <c r="R30" s="8">
        <f t="shared" si="6"/>
        <v>1252978.3591060818</v>
      </c>
    </row>
    <row r="31" spans="1:18" x14ac:dyDescent="0.45">
      <c r="A31" t="s">
        <v>324</v>
      </c>
      <c r="B31" s="98">
        <f>NPV(0,B29:Q29)</f>
        <v>1125271.1076541573</v>
      </c>
    </row>
    <row r="32" spans="1:18" x14ac:dyDescent="0.45">
      <c r="A32" t="s">
        <v>325</v>
      </c>
      <c r="B32" s="98">
        <f>NPV(0,B30:Q30)</f>
        <v>1252978.3591060815</v>
      </c>
    </row>
    <row r="34" spans="1:18" x14ac:dyDescent="0.45">
      <c r="A34" s="3" t="s">
        <v>283</v>
      </c>
      <c r="B34" s="4">
        <v>1</v>
      </c>
      <c r="C34" s="4">
        <v>2</v>
      </c>
      <c r="D34" s="4">
        <v>3</v>
      </c>
      <c r="E34" s="4">
        <v>4</v>
      </c>
      <c r="F34" s="4">
        <v>5</v>
      </c>
      <c r="G34" s="4">
        <v>6</v>
      </c>
      <c r="H34" s="4">
        <v>7</v>
      </c>
      <c r="I34" s="4">
        <v>8</v>
      </c>
      <c r="J34" s="4">
        <v>9</v>
      </c>
      <c r="K34" s="4">
        <v>10</v>
      </c>
      <c r="L34" s="4">
        <v>11</v>
      </c>
      <c r="M34" s="4">
        <v>12</v>
      </c>
      <c r="N34" s="4">
        <v>13</v>
      </c>
      <c r="O34" s="4">
        <v>14</v>
      </c>
      <c r="P34" s="4">
        <v>15</v>
      </c>
      <c r="Q34" s="4">
        <v>16</v>
      </c>
      <c r="R34" s="4" t="s">
        <v>111</v>
      </c>
    </row>
    <row r="35" spans="1:18" x14ac:dyDescent="0.45">
      <c r="A35" s="6" t="s">
        <v>317</v>
      </c>
      <c r="B35" s="8">
        <f>C9</f>
        <v>445950.00000000006</v>
      </c>
      <c r="C35" s="7"/>
      <c r="D35" s="7"/>
      <c r="E35" s="7"/>
      <c r="F35" s="6"/>
      <c r="G35" s="6"/>
      <c r="H35" s="6"/>
      <c r="I35" s="97">
        <f>C10</f>
        <v>45000</v>
      </c>
      <c r="J35" s="6"/>
      <c r="K35" s="6"/>
      <c r="L35" s="97">
        <f>C6</f>
        <v>9700</v>
      </c>
      <c r="M35" s="6"/>
      <c r="N35" s="6"/>
      <c r="O35" s="6"/>
      <c r="P35" s="6"/>
      <c r="Q35" s="8">
        <f>('TCO buses'!C7+'TCO buses'!C8-(C7/'TCO Buses parameters'!B29+C8/'TCO Buses parameters'!B28)*'TCO Buses parameters'!B10)*-1+(L35-(L35/'TCO Buses parameters'!B27)*('TCO Buses parameters'!B10-'TCO Buses parameters'!B27))*-1</f>
        <v>-11380</v>
      </c>
      <c r="R35" s="97">
        <f>SUM(B35:Q35)</f>
        <v>489270.00000000006</v>
      </c>
    </row>
    <row r="36" spans="1:18" x14ac:dyDescent="0.45">
      <c r="A36" s="6" t="s">
        <v>318</v>
      </c>
      <c r="B36" s="8">
        <f>C11</f>
        <v>6248</v>
      </c>
      <c r="C36" s="8">
        <f>B36</f>
        <v>6248</v>
      </c>
      <c r="D36" s="8">
        <f t="shared" ref="D36:Q36" si="7">C36</f>
        <v>6248</v>
      </c>
      <c r="E36" s="8">
        <f t="shared" si="7"/>
        <v>6248</v>
      </c>
      <c r="F36" s="8">
        <f t="shared" si="7"/>
        <v>6248</v>
      </c>
      <c r="G36" s="8">
        <f t="shared" si="7"/>
        <v>6248</v>
      </c>
      <c r="H36" s="8">
        <f t="shared" si="7"/>
        <v>6248</v>
      </c>
      <c r="I36" s="8">
        <f t="shared" si="7"/>
        <v>6248</v>
      </c>
      <c r="J36" s="8">
        <f t="shared" si="7"/>
        <v>6248</v>
      </c>
      <c r="K36" s="8">
        <f t="shared" si="7"/>
        <v>6248</v>
      </c>
      <c r="L36" s="8">
        <f t="shared" si="7"/>
        <v>6248</v>
      </c>
      <c r="M36" s="8">
        <f t="shared" si="7"/>
        <v>6248</v>
      </c>
      <c r="N36" s="8">
        <f t="shared" si="7"/>
        <v>6248</v>
      </c>
      <c r="O36" s="8">
        <f t="shared" si="7"/>
        <v>6248</v>
      </c>
      <c r="P36" s="8">
        <f t="shared" si="7"/>
        <v>6248</v>
      </c>
      <c r="Q36" s="8">
        <f t="shared" si="7"/>
        <v>6248</v>
      </c>
      <c r="R36" s="97">
        <f t="shared" ref="R36:R40" si="8">SUM(B36:Q36)</f>
        <v>99968</v>
      </c>
    </row>
    <row r="37" spans="1:18" x14ac:dyDescent="0.45">
      <c r="A37" s="6" t="s">
        <v>319</v>
      </c>
      <c r="B37" s="8">
        <f>C12+C13</f>
        <v>11132.5</v>
      </c>
      <c r="C37" s="8">
        <f>B37</f>
        <v>11132.5</v>
      </c>
      <c r="D37" s="8">
        <f t="shared" ref="D37:Q37" si="9">C37</f>
        <v>11132.5</v>
      </c>
      <c r="E37" s="8">
        <f t="shared" si="9"/>
        <v>11132.5</v>
      </c>
      <c r="F37" s="8">
        <f t="shared" si="9"/>
        <v>11132.5</v>
      </c>
      <c r="G37" s="8">
        <f t="shared" si="9"/>
        <v>11132.5</v>
      </c>
      <c r="H37" s="8">
        <f t="shared" si="9"/>
        <v>11132.5</v>
      </c>
      <c r="I37" s="8">
        <f t="shared" si="9"/>
        <v>11132.5</v>
      </c>
      <c r="J37" s="8">
        <f t="shared" si="9"/>
        <v>11132.5</v>
      </c>
      <c r="K37" s="8">
        <f t="shared" si="9"/>
        <v>11132.5</v>
      </c>
      <c r="L37" s="8">
        <f t="shared" si="9"/>
        <v>11132.5</v>
      </c>
      <c r="M37" s="8">
        <f t="shared" si="9"/>
        <v>11132.5</v>
      </c>
      <c r="N37" s="8">
        <f t="shared" si="9"/>
        <v>11132.5</v>
      </c>
      <c r="O37" s="8">
        <f t="shared" si="9"/>
        <v>11132.5</v>
      </c>
      <c r="P37" s="8">
        <f t="shared" si="9"/>
        <v>11132.5</v>
      </c>
      <c r="Q37" s="8">
        <f t="shared" si="9"/>
        <v>11132.5</v>
      </c>
      <c r="R37" s="97">
        <f t="shared" si="8"/>
        <v>178120</v>
      </c>
    </row>
    <row r="38" spans="1:18" x14ac:dyDescent="0.45">
      <c r="A38" s="6" t="s">
        <v>320</v>
      </c>
      <c r="B38" s="8">
        <f>C14</f>
        <v>26623.105986569877</v>
      </c>
      <c r="C38" s="8">
        <f>B38</f>
        <v>26623.105986569877</v>
      </c>
      <c r="D38" s="8">
        <f t="shared" ref="D38:I38" si="10">C38</f>
        <v>26623.105986569877</v>
      </c>
      <c r="E38" s="8">
        <f t="shared" si="10"/>
        <v>26623.105986569877</v>
      </c>
      <c r="F38" s="8">
        <f t="shared" si="10"/>
        <v>26623.105986569877</v>
      </c>
      <c r="G38" s="8">
        <f t="shared" si="10"/>
        <v>26623.105986569877</v>
      </c>
      <c r="H38" s="8">
        <f t="shared" si="10"/>
        <v>26623.105986569877</v>
      </c>
      <c r="I38" s="8">
        <f t="shared" si="10"/>
        <v>26623.105986569877</v>
      </c>
      <c r="J38" s="8"/>
      <c r="K38" s="8"/>
      <c r="L38" s="8"/>
      <c r="M38" s="8"/>
      <c r="N38" s="8"/>
      <c r="O38" s="8"/>
      <c r="P38" s="8"/>
      <c r="Q38" s="8"/>
      <c r="R38" s="97">
        <f t="shared" si="8"/>
        <v>212984.84789255908</v>
      </c>
    </row>
    <row r="39" spans="1:18" x14ac:dyDescent="0.45">
      <c r="A39" s="6" t="s">
        <v>321</v>
      </c>
      <c r="B39" s="8">
        <f>C15</f>
        <v>1194.102085702219</v>
      </c>
      <c r="C39" s="8">
        <f>B39*1.02</f>
        <v>1217.9841274162634</v>
      </c>
      <c r="D39" s="8">
        <f t="shared" ref="D39:Q39" si="11">C39*1.02</f>
        <v>1242.3438099645887</v>
      </c>
      <c r="E39" s="8">
        <f t="shared" si="11"/>
        <v>1267.1906861638804</v>
      </c>
      <c r="F39" s="8">
        <f t="shared" si="11"/>
        <v>1292.5344998871581</v>
      </c>
      <c r="G39" s="8">
        <f t="shared" si="11"/>
        <v>1318.3851898849011</v>
      </c>
      <c r="H39" s="8">
        <f t="shared" si="11"/>
        <v>1344.7528936825993</v>
      </c>
      <c r="I39" s="8">
        <f t="shared" si="11"/>
        <v>1371.6479515562512</v>
      </c>
      <c r="J39" s="8">
        <f t="shared" si="11"/>
        <v>1399.0809105873761</v>
      </c>
      <c r="K39" s="8">
        <f t="shared" si="11"/>
        <v>1427.0625287991236</v>
      </c>
      <c r="L39" s="8">
        <f t="shared" si="11"/>
        <v>1455.6037793751061</v>
      </c>
      <c r="M39" s="8">
        <f t="shared" si="11"/>
        <v>1484.7158549626083</v>
      </c>
      <c r="N39" s="8">
        <f t="shared" si="11"/>
        <v>1514.4101720618605</v>
      </c>
      <c r="O39" s="8">
        <f t="shared" si="11"/>
        <v>1544.6983755030979</v>
      </c>
      <c r="P39" s="8">
        <f t="shared" si="11"/>
        <v>1575.5923430131597</v>
      </c>
      <c r="Q39" s="8">
        <f t="shared" si="11"/>
        <v>1607.1041898734229</v>
      </c>
      <c r="R39" s="97">
        <f t="shared" si="8"/>
        <v>22257.209398433613</v>
      </c>
    </row>
    <row r="40" spans="1:18" x14ac:dyDescent="0.45">
      <c r="A40" s="6" t="s">
        <v>322</v>
      </c>
      <c r="B40" s="8">
        <f>SUM(B35:B38)</f>
        <v>489953.60598656995</v>
      </c>
      <c r="C40" s="8">
        <f t="shared" ref="C40:Q40" si="12">SUM(C35:C38)</f>
        <v>44003.605986569877</v>
      </c>
      <c r="D40" s="8">
        <f t="shared" si="12"/>
        <v>44003.605986569877</v>
      </c>
      <c r="E40" s="8">
        <f t="shared" si="12"/>
        <v>44003.605986569877</v>
      </c>
      <c r="F40" s="8">
        <f t="shared" si="12"/>
        <v>44003.605986569877</v>
      </c>
      <c r="G40" s="8">
        <f t="shared" si="12"/>
        <v>44003.605986569877</v>
      </c>
      <c r="H40" s="8">
        <f t="shared" si="12"/>
        <v>44003.605986569877</v>
      </c>
      <c r="I40" s="8">
        <f t="shared" si="12"/>
        <v>89003.605986569877</v>
      </c>
      <c r="J40" s="8">
        <f t="shared" si="12"/>
        <v>17380.5</v>
      </c>
      <c r="K40" s="8">
        <f t="shared" si="12"/>
        <v>17380.5</v>
      </c>
      <c r="L40" s="8">
        <f t="shared" si="12"/>
        <v>27080.5</v>
      </c>
      <c r="M40" s="8">
        <f t="shared" si="12"/>
        <v>17380.5</v>
      </c>
      <c r="N40" s="8">
        <f t="shared" si="12"/>
        <v>17380.5</v>
      </c>
      <c r="O40" s="8">
        <f t="shared" si="12"/>
        <v>17380.5</v>
      </c>
      <c r="P40" s="8">
        <f t="shared" si="12"/>
        <v>17380.5</v>
      </c>
      <c r="Q40" s="8">
        <f t="shared" si="12"/>
        <v>6000.5</v>
      </c>
      <c r="R40" s="97">
        <f t="shared" si="8"/>
        <v>980342.84789255913</v>
      </c>
    </row>
    <row r="41" spans="1:18" x14ac:dyDescent="0.45">
      <c r="A41" s="6" t="s">
        <v>323</v>
      </c>
      <c r="B41" s="8">
        <f>B40+B39</f>
        <v>491147.70807227219</v>
      </c>
      <c r="C41" s="8">
        <f t="shared" ref="C41" si="13">C40+C39</f>
        <v>45221.590113986138</v>
      </c>
      <c r="D41" s="8">
        <f t="shared" ref="D41" si="14">D40+D39</f>
        <v>45245.949796534464</v>
      </c>
      <c r="E41" s="8">
        <f t="shared" ref="E41" si="15">E40+E39</f>
        <v>45270.796672733755</v>
      </c>
      <c r="F41" s="8">
        <f t="shared" ref="F41" si="16">F40+F39</f>
        <v>45296.140486457036</v>
      </c>
      <c r="G41" s="8">
        <f t="shared" ref="G41" si="17">G40+G39</f>
        <v>45321.99117645478</v>
      </c>
      <c r="H41" s="8">
        <f t="shared" ref="H41" si="18">H40+H39</f>
        <v>45348.358880252476</v>
      </c>
      <c r="I41" s="8">
        <f t="shared" ref="I41" si="19">I40+I39</f>
        <v>90375.25393812613</v>
      </c>
      <c r="J41" s="8">
        <f t="shared" ref="J41" si="20">J40+J39</f>
        <v>18779.580910587378</v>
      </c>
      <c r="K41" s="8">
        <f t="shared" ref="K41" si="21">K40+K39</f>
        <v>18807.562528799124</v>
      </c>
      <c r="L41" s="8">
        <f t="shared" ref="L41" si="22">L40+L39</f>
        <v>28536.103779375106</v>
      </c>
      <c r="M41" s="8">
        <f t="shared" ref="M41" si="23">M40+M39</f>
        <v>18865.215854962607</v>
      </c>
      <c r="N41" s="8">
        <f t="shared" ref="N41" si="24">N40+N39</f>
        <v>18894.91017206186</v>
      </c>
      <c r="O41" s="8">
        <f t="shared" ref="O41" si="25">O40+O39</f>
        <v>18925.198375503096</v>
      </c>
      <c r="P41" s="8">
        <f t="shared" ref="P41" si="26">P40+P39</f>
        <v>18956.092343013159</v>
      </c>
      <c r="Q41" s="8">
        <f t="shared" ref="Q41" si="27">Q40+Q39</f>
        <v>7607.6041898734229</v>
      </c>
      <c r="R41" s="8">
        <f t="shared" ref="R41" si="28">R40+R39</f>
        <v>1002600.0572909927</v>
      </c>
    </row>
    <row r="42" spans="1:18" x14ac:dyDescent="0.45">
      <c r="A42" t="s">
        <v>324</v>
      </c>
      <c r="B42" s="98">
        <f>NPV(0,B40:Q40)</f>
        <v>980342.84789255913</v>
      </c>
    </row>
    <row r="43" spans="1:18" x14ac:dyDescent="0.45">
      <c r="A43" t="s">
        <v>325</v>
      </c>
      <c r="B43" s="98">
        <f>NPV(0,B41:Q41)</f>
        <v>1002600.0572909927</v>
      </c>
    </row>
    <row r="45" spans="1:18" x14ac:dyDescent="0.45">
      <c r="A45" s="3" t="s">
        <v>326</v>
      </c>
      <c r="B45" s="4">
        <v>1</v>
      </c>
      <c r="C45" s="4">
        <v>2</v>
      </c>
      <c r="D45" s="4">
        <v>3</v>
      </c>
      <c r="E45" s="4">
        <v>4</v>
      </c>
      <c r="F45" s="4">
        <v>5</v>
      </c>
      <c r="G45" s="4">
        <v>6</v>
      </c>
      <c r="H45" s="4">
        <v>7</v>
      </c>
      <c r="I45" s="4">
        <v>8</v>
      </c>
      <c r="J45" s="4">
        <v>9</v>
      </c>
      <c r="K45" s="4">
        <v>10</v>
      </c>
      <c r="L45" s="4">
        <v>11</v>
      </c>
      <c r="M45" s="4">
        <v>12</v>
      </c>
      <c r="N45" s="4">
        <v>13</v>
      </c>
      <c r="O45" s="4">
        <v>14</v>
      </c>
      <c r="P45" s="4">
        <v>15</v>
      </c>
      <c r="Q45" s="4">
        <v>16</v>
      </c>
      <c r="R45" s="4" t="s">
        <v>111</v>
      </c>
    </row>
    <row r="46" spans="1:18" x14ac:dyDescent="0.45">
      <c r="A46" s="6" t="s">
        <v>317</v>
      </c>
      <c r="B46" s="8">
        <f>D9</f>
        <v>393362.5</v>
      </c>
      <c r="C46" s="7"/>
      <c r="D46" s="7"/>
      <c r="E46" s="7"/>
      <c r="F46" s="6"/>
      <c r="G46" s="6"/>
      <c r="H46" s="6"/>
      <c r="I46" s="97">
        <f>D10</f>
        <v>31250</v>
      </c>
      <c r="J46" s="6"/>
      <c r="K46" s="6"/>
      <c r="L46" s="97">
        <f>D6</f>
        <v>12112.5</v>
      </c>
      <c r="M46" s="6"/>
      <c r="N46" s="6"/>
      <c r="O46" s="6"/>
      <c r="P46" s="6"/>
      <c r="Q46" s="8">
        <f>('TCO buses'!D7+'TCO buses'!D8-(D7/'TCO Buses parameters'!B29+D8/'TCO Buses parameters'!B28)*'TCO Buses parameters'!B10)*-1+(L46-(L46/'TCO Buses parameters'!B27)*('TCO Buses parameters'!B10-'TCO Buses parameters'!B27))*-1</f>
        <v>-12345</v>
      </c>
      <c r="R46" s="97">
        <f>SUM(B46:Q46)</f>
        <v>424380</v>
      </c>
    </row>
    <row r="47" spans="1:18" x14ac:dyDescent="0.45">
      <c r="A47" s="6" t="s">
        <v>318</v>
      </c>
      <c r="B47" s="8">
        <f>D11</f>
        <v>6248</v>
      </c>
      <c r="C47" s="8">
        <f>B47</f>
        <v>6248</v>
      </c>
      <c r="D47" s="8">
        <f t="shared" ref="D47:Q47" si="29">C47</f>
        <v>6248</v>
      </c>
      <c r="E47" s="8">
        <f t="shared" si="29"/>
        <v>6248</v>
      </c>
      <c r="F47" s="8">
        <f t="shared" si="29"/>
        <v>6248</v>
      </c>
      <c r="G47" s="8">
        <f t="shared" si="29"/>
        <v>6248</v>
      </c>
      <c r="H47" s="8">
        <f t="shared" si="29"/>
        <v>6248</v>
      </c>
      <c r="I47" s="8">
        <f t="shared" si="29"/>
        <v>6248</v>
      </c>
      <c r="J47" s="8">
        <f t="shared" si="29"/>
        <v>6248</v>
      </c>
      <c r="K47" s="8">
        <f t="shared" si="29"/>
        <v>6248</v>
      </c>
      <c r="L47" s="8">
        <f t="shared" si="29"/>
        <v>6248</v>
      </c>
      <c r="M47" s="8">
        <f t="shared" si="29"/>
        <v>6248</v>
      </c>
      <c r="N47" s="8">
        <f t="shared" si="29"/>
        <v>6248</v>
      </c>
      <c r="O47" s="8">
        <f t="shared" si="29"/>
        <v>6248</v>
      </c>
      <c r="P47" s="8">
        <f t="shared" si="29"/>
        <v>6248</v>
      </c>
      <c r="Q47" s="8">
        <f t="shared" si="29"/>
        <v>6248</v>
      </c>
      <c r="R47" s="97">
        <f t="shared" ref="R47:R51" si="30">SUM(B47:Q47)</f>
        <v>99968</v>
      </c>
    </row>
    <row r="48" spans="1:18" x14ac:dyDescent="0.45">
      <c r="A48" s="6" t="s">
        <v>319</v>
      </c>
      <c r="B48" s="8">
        <f>D12+D13</f>
        <v>11180.75</v>
      </c>
      <c r="C48" s="8">
        <f>B48</f>
        <v>11180.75</v>
      </c>
      <c r="D48" s="8">
        <f t="shared" ref="D48:Q48" si="31">C48</f>
        <v>11180.75</v>
      </c>
      <c r="E48" s="8">
        <f t="shared" si="31"/>
        <v>11180.75</v>
      </c>
      <c r="F48" s="8">
        <f t="shared" si="31"/>
        <v>11180.75</v>
      </c>
      <c r="G48" s="8">
        <f t="shared" si="31"/>
        <v>11180.75</v>
      </c>
      <c r="H48" s="8">
        <f t="shared" si="31"/>
        <v>11180.75</v>
      </c>
      <c r="I48" s="8">
        <f t="shared" si="31"/>
        <v>11180.75</v>
      </c>
      <c r="J48" s="8">
        <f t="shared" si="31"/>
        <v>11180.75</v>
      </c>
      <c r="K48" s="8">
        <f t="shared" si="31"/>
        <v>11180.75</v>
      </c>
      <c r="L48" s="8">
        <f t="shared" si="31"/>
        <v>11180.75</v>
      </c>
      <c r="M48" s="8">
        <f t="shared" si="31"/>
        <v>11180.75</v>
      </c>
      <c r="N48" s="8">
        <f t="shared" si="31"/>
        <v>11180.75</v>
      </c>
      <c r="O48" s="8">
        <f t="shared" si="31"/>
        <v>11180.75</v>
      </c>
      <c r="P48" s="8">
        <f t="shared" si="31"/>
        <v>11180.75</v>
      </c>
      <c r="Q48" s="8">
        <f t="shared" si="31"/>
        <v>11180.75</v>
      </c>
      <c r="R48" s="97">
        <f t="shared" si="30"/>
        <v>178892</v>
      </c>
    </row>
    <row r="49" spans="1:18" x14ac:dyDescent="0.45">
      <c r="A49" s="6" t="s">
        <v>320</v>
      </c>
      <c r="B49" s="8">
        <f>D14</f>
        <v>22950.953436698164</v>
      </c>
      <c r="C49" s="8">
        <f>B49</f>
        <v>22950.953436698164</v>
      </c>
      <c r="D49" s="8">
        <f t="shared" ref="D49:Q49" si="32">C49</f>
        <v>22950.953436698164</v>
      </c>
      <c r="E49" s="8">
        <f t="shared" si="32"/>
        <v>22950.953436698164</v>
      </c>
      <c r="F49" s="8">
        <f t="shared" si="32"/>
        <v>22950.953436698164</v>
      </c>
      <c r="G49" s="8">
        <f t="shared" si="32"/>
        <v>22950.953436698164</v>
      </c>
      <c r="H49" s="8">
        <f t="shared" si="32"/>
        <v>22950.953436698164</v>
      </c>
      <c r="I49" s="8">
        <f t="shared" si="32"/>
        <v>22950.953436698164</v>
      </c>
      <c r="J49" s="8"/>
      <c r="K49" s="8"/>
      <c r="L49" s="8"/>
      <c r="M49" s="8"/>
      <c r="N49" s="8"/>
      <c r="O49" s="8"/>
      <c r="P49" s="8"/>
      <c r="Q49" s="8">
        <f t="shared" si="32"/>
        <v>0</v>
      </c>
      <c r="R49" s="97">
        <f t="shared" si="30"/>
        <v>183607.62749358529</v>
      </c>
    </row>
    <row r="50" spans="1:18" x14ac:dyDescent="0.45">
      <c r="A50" s="6" t="s">
        <v>321</v>
      </c>
      <c r="B50" s="8">
        <f>D15</f>
        <v>1194.102085702219</v>
      </c>
      <c r="C50" s="8">
        <f>B50*1.02</f>
        <v>1217.9841274162634</v>
      </c>
      <c r="D50" s="8">
        <f t="shared" ref="D50:Q50" si="33">C50*1.02</f>
        <v>1242.3438099645887</v>
      </c>
      <c r="E50" s="8">
        <f t="shared" si="33"/>
        <v>1267.1906861638804</v>
      </c>
      <c r="F50" s="8">
        <f t="shared" si="33"/>
        <v>1292.5344998871581</v>
      </c>
      <c r="G50" s="8">
        <f t="shared" si="33"/>
        <v>1318.3851898849011</v>
      </c>
      <c r="H50" s="8">
        <f t="shared" si="33"/>
        <v>1344.7528936825993</v>
      </c>
      <c r="I50" s="8">
        <f t="shared" si="33"/>
        <v>1371.6479515562512</v>
      </c>
      <c r="J50" s="8">
        <f t="shared" si="33"/>
        <v>1399.0809105873761</v>
      </c>
      <c r="K50" s="8">
        <f t="shared" si="33"/>
        <v>1427.0625287991236</v>
      </c>
      <c r="L50" s="8">
        <f t="shared" si="33"/>
        <v>1455.6037793751061</v>
      </c>
      <c r="M50" s="8">
        <f t="shared" si="33"/>
        <v>1484.7158549626083</v>
      </c>
      <c r="N50" s="8">
        <f t="shared" si="33"/>
        <v>1514.4101720618605</v>
      </c>
      <c r="O50" s="8">
        <f t="shared" si="33"/>
        <v>1544.6983755030979</v>
      </c>
      <c r="P50" s="8">
        <f t="shared" si="33"/>
        <v>1575.5923430131597</v>
      </c>
      <c r="Q50" s="8">
        <f t="shared" si="33"/>
        <v>1607.1041898734229</v>
      </c>
      <c r="R50" s="97">
        <f t="shared" si="30"/>
        <v>22257.209398433613</v>
      </c>
    </row>
    <row r="51" spans="1:18" x14ac:dyDescent="0.45">
      <c r="A51" s="6" t="s">
        <v>322</v>
      </c>
      <c r="B51" s="8">
        <f>SUM(B46:B49)</f>
        <v>433742.20343669818</v>
      </c>
      <c r="C51" s="8">
        <f t="shared" ref="C51:Q51" si="34">SUM(C46:C49)</f>
        <v>40379.703436698168</v>
      </c>
      <c r="D51" s="8">
        <f t="shared" si="34"/>
        <v>40379.703436698168</v>
      </c>
      <c r="E51" s="8">
        <f t="shared" si="34"/>
        <v>40379.703436698168</v>
      </c>
      <c r="F51" s="8">
        <f t="shared" si="34"/>
        <v>40379.703436698168</v>
      </c>
      <c r="G51" s="8">
        <f t="shared" si="34"/>
        <v>40379.703436698168</v>
      </c>
      <c r="H51" s="8">
        <f t="shared" si="34"/>
        <v>40379.703436698168</v>
      </c>
      <c r="I51" s="8">
        <f t="shared" si="34"/>
        <v>71629.703436698168</v>
      </c>
      <c r="J51" s="8">
        <f t="shared" si="34"/>
        <v>17428.75</v>
      </c>
      <c r="K51" s="8">
        <f t="shared" si="34"/>
        <v>17428.75</v>
      </c>
      <c r="L51" s="8">
        <f t="shared" si="34"/>
        <v>29541.25</v>
      </c>
      <c r="M51" s="8">
        <f t="shared" si="34"/>
        <v>17428.75</v>
      </c>
      <c r="N51" s="8">
        <f t="shared" si="34"/>
        <v>17428.75</v>
      </c>
      <c r="O51" s="8">
        <f t="shared" si="34"/>
        <v>17428.75</v>
      </c>
      <c r="P51" s="8">
        <f t="shared" si="34"/>
        <v>17428.75</v>
      </c>
      <c r="Q51" s="8">
        <f t="shared" si="34"/>
        <v>5083.75</v>
      </c>
      <c r="R51" s="97">
        <f t="shared" si="30"/>
        <v>886847.62749358546</v>
      </c>
    </row>
    <row r="52" spans="1:18" x14ac:dyDescent="0.45">
      <c r="A52" s="6" t="s">
        <v>323</v>
      </c>
      <c r="B52" s="8">
        <f>B51+B50</f>
        <v>434936.30552240042</v>
      </c>
      <c r="C52" s="8">
        <f t="shared" ref="C52" si="35">C51+C50</f>
        <v>41597.687564114429</v>
      </c>
      <c r="D52" s="8">
        <f t="shared" ref="D52" si="36">D51+D50</f>
        <v>41622.047246662754</v>
      </c>
      <c r="E52" s="8">
        <f t="shared" ref="E52" si="37">E51+E50</f>
        <v>41646.894122862046</v>
      </c>
      <c r="F52" s="8">
        <f t="shared" ref="F52" si="38">F51+F50</f>
        <v>41672.237936585327</v>
      </c>
      <c r="G52" s="8">
        <f t="shared" ref="G52" si="39">G51+G50</f>
        <v>41698.08862658307</v>
      </c>
      <c r="H52" s="8">
        <f t="shared" ref="H52" si="40">H51+H50</f>
        <v>41724.456330380766</v>
      </c>
      <c r="I52" s="8">
        <f t="shared" ref="I52" si="41">I51+I50</f>
        <v>73001.351388254421</v>
      </c>
      <c r="J52" s="8">
        <f t="shared" ref="J52" si="42">J51+J50</f>
        <v>18827.830910587378</v>
      </c>
      <c r="K52" s="8">
        <f t="shared" ref="K52" si="43">K51+K50</f>
        <v>18855.812528799124</v>
      </c>
      <c r="L52" s="8">
        <f t="shared" ref="L52" si="44">L51+L50</f>
        <v>30996.853779375106</v>
      </c>
      <c r="M52" s="8">
        <f t="shared" ref="M52" si="45">M51+M50</f>
        <v>18913.465854962607</v>
      </c>
      <c r="N52" s="8">
        <f t="shared" ref="N52" si="46">N51+N50</f>
        <v>18943.16017206186</v>
      </c>
      <c r="O52" s="8">
        <f t="shared" ref="O52" si="47">O51+O50</f>
        <v>18973.448375503096</v>
      </c>
      <c r="P52" s="8">
        <f t="shared" ref="P52" si="48">P51+P50</f>
        <v>19004.342343013159</v>
      </c>
      <c r="Q52" s="8">
        <f t="shared" ref="Q52" si="49">Q51+Q50</f>
        <v>6690.8541898734229</v>
      </c>
      <c r="R52" s="8">
        <f t="shared" ref="R52" si="50">R51+R50</f>
        <v>909104.83689201903</v>
      </c>
    </row>
    <row r="53" spans="1:18" x14ac:dyDescent="0.45">
      <c r="A53" t="s">
        <v>324</v>
      </c>
      <c r="B53" s="98">
        <f>NPV(0,B51:Q51)</f>
        <v>886847.62749358546</v>
      </c>
    </row>
    <row r="54" spans="1:18" x14ac:dyDescent="0.45">
      <c r="A54" t="s">
        <v>325</v>
      </c>
      <c r="B54" s="98">
        <f>NPV(0,B52:Q52)</f>
        <v>909104.83689201903</v>
      </c>
    </row>
    <row r="57" spans="1:18" x14ac:dyDescent="0.45">
      <c r="A57" s="3" t="s">
        <v>448</v>
      </c>
      <c r="B57" s="4">
        <v>1</v>
      </c>
      <c r="C57" s="4">
        <v>2</v>
      </c>
      <c r="D57" s="4">
        <v>3</v>
      </c>
      <c r="E57" s="4">
        <v>4</v>
      </c>
      <c r="F57" s="4">
        <v>5</v>
      </c>
      <c r="G57" s="4">
        <v>6</v>
      </c>
      <c r="H57" s="4">
        <v>7</v>
      </c>
      <c r="I57" s="4">
        <v>8</v>
      </c>
      <c r="J57" s="4">
        <v>9</v>
      </c>
      <c r="K57" s="4">
        <v>10</v>
      </c>
      <c r="L57" s="4">
        <v>11</v>
      </c>
      <c r="M57" s="4">
        <v>12</v>
      </c>
      <c r="N57" s="4">
        <v>13</v>
      </c>
      <c r="O57" s="4">
        <v>14</v>
      </c>
      <c r="P57" s="4">
        <v>15</v>
      </c>
      <c r="Q57" s="4">
        <v>16</v>
      </c>
    </row>
    <row r="58" spans="1:18" x14ac:dyDescent="0.45">
      <c r="A58" s="6" t="s">
        <v>449</v>
      </c>
      <c r="B58" s="8">
        <f t="shared" ref="B58:Q58" si="51">(B29-B27)-(B40-B38)</f>
        <v>-249770.94000000006</v>
      </c>
      <c r="C58" s="8">
        <f t="shared" si="51"/>
        <v>36179.06</v>
      </c>
      <c r="D58" s="8">
        <f t="shared" si="51"/>
        <v>36179.06</v>
      </c>
      <c r="E58" s="8">
        <f t="shared" si="51"/>
        <v>36179.06</v>
      </c>
      <c r="F58" s="8">
        <f t="shared" si="51"/>
        <v>36179.06</v>
      </c>
      <c r="G58" s="8">
        <f t="shared" si="51"/>
        <v>36179.06</v>
      </c>
      <c r="H58" s="8">
        <f t="shared" si="51"/>
        <v>36179.06</v>
      </c>
      <c r="I58" s="8">
        <f t="shared" si="51"/>
        <v>-8820.9400000000023</v>
      </c>
      <c r="J58" s="8">
        <f t="shared" si="51"/>
        <v>36179.06</v>
      </c>
      <c r="K58" s="8">
        <f t="shared" si="51"/>
        <v>36179.06</v>
      </c>
      <c r="L58" s="8">
        <f t="shared" si="51"/>
        <v>26479.059999999998</v>
      </c>
      <c r="M58" s="8">
        <f t="shared" si="51"/>
        <v>36179.06</v>
      </c>
      <c r="N58" s="8">
        <f t="shared" si="51"/>
        <v>36179.06</v>
      </c>
      <c r="O58" s="8">
        <f t="shared" si="51"/>
        <v>36179.06</v>
      </c>
      <c r="P58" s="8">
        <f t="shared" si="51"/>
        <v>196179.06</v>
      </c>
      <c r="Q58" s="8">
        <f t="shared" si="51"/>
        <v>-89583.797142857162</v>
      </c>
    </row>
    <row r="59" spans="1:18" x14ac:dyDescent="0.45">
      <c r="A59" s="6" t="s">
        <v>450</v>
      </c>
      <c r="B59" s="8">
        <f t="shared" ref="B59:Q59" si="52">(B29-B27)-(B51-B49)</f>
        <v>-197231.69</v>
      </c>
      <c r="C59" s="8">
        <f t="shared" si="52"/>
        <v>36130.81</v>
      </c>
      <c r="D59" s="8">
        <f t="shared" si="52"/>
        <v>36130.81</v>
      </c>
      <c r="E59" s="8">
        <f t="shared" si="52"/>
        <v>36130.81</v>
      </c>
      <c r="F59" s="8">
        <f t="shared" si="52"/>
        <v>36130.81</v>
      </c>
      <c r="G59" s="8">
        <f t="shared" si="52"/>
        <v>36130.81</v>
      </c>
      <c r="H59" s="8">
        <f t="shared" si="52"/>
        <v>36130.81</v>
      </c>
      <c r="I59" s="8">
        <f t="shared" si="52"/>
        <v>4880.8099999999977</v>
      </c>
      <c r="J59" s="8">
        <f t="shared" si="52"/>
        <v>36130.81</v>
      </c>
      <c r="K59" s="8">
        <f t="shared" si="52"/>
        <v>36130.81</v>
      </c>
      <c r="L59" s="8">
        <f t="shared" si="52"/>
        <v>24018.309999999998</v>
      </c>
      <c r="M59" s="8">
        <f t="shared" si="52"/>
        <v>36130.81</v>
      </c>
      <c r="N59" s="8">
        <f t="shared" si="52"/>
        <v>36130.81</v>
      </c>
      <c r="O59" s="8">
        <f t="shared" si="52"/>
        <v>36130.81</v>
      </c>
      <c r="P59" s="8">
        <f t="shared" si="52"/>
        <v>196130.81</v>
      </c>
      <c r="Q59" s="8">
        <f t="shared" si="52"/>
        <v>-88667.047142857162</v>
      </c>
    </row>
    <row r="60" spans="1:18" x14ac:dyDescent="0.45">
      <c r="A60" s="123" t="s">
        <v>451</v>
      </c>
      <c r="B60" s="124">
        <f>IRR(B58:Q58)</f>
        <v>0.10723527986501002</v>
      </c>
      <c r="F60" s="28"/>
      <c r="G60" s="28"/>
      <c r="H60" s="28"/>
      <c r="I60" s="28"/>
    </row>
    <row r="61" spans="1:18" x14ac:dyDescent="0.45">
      <c r="A61" s="123" t="s">
        <v>452</v>
      </c>
      <c r="B61" s="171">
        <f>IRR(B59:Q59)</f>
        <v>0.15675727803183603</v>
      </c>
    </row>
    <row r="63" spans="1:18" x14ac:dyDescent="0.45">
      <c r="A63" s="3" t="s">
        <v>453</v>
      </c>
      <c r="B63" s="4">
        <v>1</v>
      </c>
      <c r="C63" s="4">
        <v>2</v>
      </c>
      <c r="D63" s="4">
        <v>3</v>
      </c>
      <c r="E63" s="4">
        <v>4</v>
      </c>
      <c r="F63" s="4">
        <v>5</v>
      </c>
      <c r="G63" s="4">
        <v>6</v>
      </c>
      <c r="H63" s="4">
        <v>7</v>
      </c>
      <c r="I63" s="4">
        <v>8</v>
      </c>
      <c r="J63" s="4">
        <v>9</v>
      </c>
      <c r="K63" s="4">
        <v>10</v>
      </c>
      <c r="L63" s="4">
        <v>11</v>
      </c>
      <c r="M63" s="4">
        <v>12</v>
      </c>
      <c r="N63" s="4">
        <v>13</v>
      </c>
      <c r="O63" s="4">
        <v>14</v>
      </c>
      <c r="P63" s="4">
        <v>15</v>
      </c>
      <c r="Q63" s="4">
        <v>16</v>
      </c>
    </row>
    <row r="64" spans="1:18" x14ac:dyDescent="0.45">
      <c r="A64" s="6" t="s">
        <v>449</v>
      </c>
      <c r="B64" s="8">
        <f t="shared" ref="B64:Q64" si="53">(B30-B27)-(B41-B38)</f>
        <v>-244113.53197101681</v>
      </c>
      <c r="C64" s="8">
        <f t="shared" si="53"/>
        <v>41949.616189562934</v>
      </c>
      <c r="D64" s="8">
        <f t="shared" si="53"/>
        <v>42065.027313354192</v>
      </c>
      <c r="E64" s="8">
        <f t="shared" si="53"/>
        <v>42182.746659621269</v>
      </c>
      <c r="F64" s="8">
        <f t="shared" si="53"/>
        <v>42302.820392813694</v>
      </c>
      <c r="G64" s="8">
        <f t="shared" si="53"/>
        <v>42425.295600669961</v>
      </c>
      <c r="H64" s="8">
        <f t="shared" si="53"/>
        <v>42550.220312683363</v>
      </c>
      <c r="I64" s="8">
        <f t="shared" si="53"/>
        <v>-2322.3564810629614</v>
      </c>
      <c r="J64" s="8">
        <f t="shared" si="53"/>
        <v>42807.615189315773</v>
      </c>
      <c r="K64" s="8">
        <f t="shared" si="53"/>
        <v>42940.186293102088</v>
      </c>
      <c r="L64" s="8">
        <f t="shared" si="53"/>
        <v>33375.408818964133</v>
      </c>
      <c r="M64" s="8">
        <f t="shared" si="53"/>
        <v>43213.335795343417</v>
      </c>
      <c r="N64" s="8">
        <f t="shared" si="53"/>
        <v>43354.021311250282</v>
      </c>
      <c r="O64" s="8">
        <f t="shared" si="53"/>
        <v>43497.520537475291</v>
      </c>
      <c r="P64" s="8">
        <f t="shared" si="53"/>
        <v>203643.88974822481</v>
      </c>
      <c r="Q64" s="8">
        <f t="shared" si="53"/>
        <v>-81969.670799667874</v>
      </c>
    </row>
    <row r="65" spans="1:18" x14ac:dyDescent="0.45">
      <c r="A65" s="6" t="s">
        <v>450</v>
      </c>
      <c r="B65" s="8">
        <f t="shared" ref="B65:Q65" si="54">(B30-B27)-(B52-B49)</f>
        <v>-191574.28197101675</v>
      </c>
      <c r="C65" s="8">
        <f t="shared" si="54"/>
        <v>41901.366189562934</v>
      </c>
      <c r="D65" s="8">
        <f t="shared" si="54"/>
        <v>42016.777313354192</v>
      </c>
      <c r="E65" s="8">
        <f t="shared" si="54"/>
        <v>42134.496659621262</v>
      </c>
      <c r="F65" s="8">
        <f t="shared" si="54"/>
        <v>42254.570392813694</v>
      </c>
      <c r="G65" s="8">
        <f t="shared" si="54"/>
        <v>42377.045600669953</v>
      </c>
      <c r="H65" s="8">
        <f t="shared" si="54"/>
        <v>42501.970312683363</v>
      </c>
      <c r="I65" s="8">
        <f t="shared" si="54"/>
        <v>11379.393518937039</v>
      </c>
      <c r="J65" s="8">
        <f t="shared" si="54"/>
        <v>42759.365189315773</v>
      </c>
      <c r="K65" s="8">
        <f t="shared" si="54"/>
        <v>42891.936293102088</v>
      </c>
      <c r="L65" s="8">
        <f t="shared" si="54"/>
        <v>30914.65881896413</v>
      </c>
      <c r="M65" s="8">
        <f t="shared" si="54"/>
        <v>43165.085795343417</v>
      </c>
      <c r="N65" s="8">
        <f t="shared" si="54"/>
        <v>43305.771311250282</v>
      </c>
      <c r="O65" s="8">
        <f t="shared" si="54"/>
        <v>43449.270537475291</v>
      </c>
      <c r="P65" s="8">
        <f t="shared" si="54"/>
        <v>203595.63974822481</v>
      </c>
      <c r="Q65" s="8">
        <f t="shared" si="54"/>
        <v>-81052.920799667874</v>
      </c>
    </row>
    <row r="66" spans="1:18" x14ac:dyDescent="0.45">
      <c r="A66" s="123" t="s">
        <v>454</v>
      </c>
      <c r="B66" s="125">
        <f>IRR(B64:Q64)</f>
        <v>0.14357844830034772</v>
      </c>
      <c r="F66" s="28"/>
      <c r="G66" s="28"/>
      <c r="H66" s="28"/>
      <c r="I66" s="28"/>
    </row>
    <row r="67" spans="1:18" x14ac:dyDescent="0.45">
      <c r="A67" s="123" t="s">
        <v>455</v>
      </c>
      <c r="B67" s="125">
        <f>IRR(B65:Q65)</f>
        <v>0.20037027764513615</v>
      </c>
    </row>
    <row r="69" spans="1:18" x14ac:dyDescent="0.45">
      <c r="A69" s="2" t="s">
        <v>456</v>
      </c>
    </row>
    <row r="70" spans="1:18" x14ac:dyDescent="0.45">
      <c r="A70" s="3" t="s">
        <v>316</v>
      </c>
      <c r="B70" s="4">
        <v>1</v>
      </c>
      <c r="C70" s="4">
        <v>2</v>
      </c>
      <c r="D70" s="4">
        <v>3</v>
      </c>
      <c r="E70" s="4">
        <v>4</v>
      </c>
      <c r="F70" s="4">
        <v>5</v>
      </c>
      <c r="G70" s="4">
        <v>6</v>
      </c>
      <c r="H70" s="4">
        <v>7</v>
      </c>
      <c r="I70" s="4">
        <v>8</v>
      </c>
      <c r="J70" s="4">
        <v>9</v>
      </c>
      <c r="K70" s="4">
        <v>10</v>
      </c>
      <c r="L70" s="4">
        <v>11</v>
      </c>
      <c r="M70" s="4">
        <v>12</v>
      </c>
      <c r="N70" s="4">
        <v>13</v>
      </c>
      <c r="O70" s="4">
        <v>14</v>
      </c>
      <c r="P70" s="4">
        <v>15</v>
      </c>
      <c r="Q70" s="4">
        <v>16</v>
      </c>
      <c r="R70" s="4" t="s">
        <v>111</v>
      </c>
    </row>
    <row r="71" spans="1:18" x14ac:dyDescent="0.45">
      <c r="A71" s="6" t="s">
        <v>317</v>
      </c>
      <c r="B71" s="8">
        <f>B24</f>
        <v>160000</v>
      </c>
      <c r="C71" s="8">
        <f t="shared" ref="C71:P71" si="55">C24</f>
        <v>0</v>
      </c>
      <c r="D71" s="8">
        <f t="shared" si="55"/>
        <v>0</v>
      </c>
      <c r="E71" s="8">
        <f t="shared" si="55"/>
        <v>0</v>
      </c>
      <c r="F71" s="8">
        <f t="shared" si="55"/>
        <v>0</v>
      </c>
      <c r="G71" s="8">
        <f t="shared" si="55"/>
        <v>0</v>
      </c>
      <c r="H71" s="8">
        <f t="shared" si="55"/>
        <v>0</v>
      </c>
      <c r="I71" s="8">
        <f t="shared" si="55"/>
        <v>0</v>
      </c>
      <c r="J71" s="8">
        <f t="shared" si="55"/>
        <v>0</v>
      </c>
      <c r="K71" s="8">
        <f t="shared" si="55"/>
        <v>0</v>
      </c>
      <c r="L71" s="8">
        <f t="shared" si="55"/>
        <v>0</v>
      </c>
      <c r="M71" s="8">
        <f t="shared" si="55"/>
        <v>0</v>
      </c>
      <c r="N71" s="8">
        <f t="shared" si="55"/>
        <v>0</v>
      </c>
      <c r="O71" s="8">
        <f t="shared" si="55"/>
        <v>0</v>
      </c>
      <c r="P71" s="8">
        <f t="shared" si="55"/>
        <v>160000</v>
      </c>
      <c r="Q71" s="8">
        <f>Q24</f>
        <v>-137142.85714285716</v>
      </c>
      <c r="R71" s="6"/>
    </row>
    <row r="72" spans="1:18" x14ac:dyDescent="0.45">
      <c r="A72" s="6" t="s">
        <v>457</v>
      </c>
      <c r="B72" s="8">
        <f>B71-B73</f>
        <v>32000</v>
      </c>
      <c r="C72" s="7"/>
      <c r="D72" s="7"/>
      <c r="E72" s="7"/>
      <c r="F72" s="6"/>
      <c r="G72" s="6"/>
      <c r="H72" s="6"/>
      <c r="I72" s="6"/>
      <c r="J72" s="6"/>
      <c r="K72" s="6"/>
      <c r="L72" s="6"/>
      <c r="M72" s="6"/>
      <c r="N72" s="6"/>
      <c r="O72" s="6"/>
      <c r="P72" s="97">
        <f>B72</f>
        <v>32000</v>
      </c>
      <c r="Q72" s="8">
        <f>Q71</f>
        <v>-137142.85714285716</v>
      </c>
      <c r="R72" s="6"/>
    </row>
    <row r="73" spans="1:18" x14ac:dyDescent="0.45">
      <c r="A73" s="6" t="s">
        <v>458</v>
      </c>
      <c r="B73" s="7">
        <f>B71*'EV general cost info'!B29</f>
        <v>128000</v>
      </c>
      <c r="C73" s="7"/>
      <c r="D73" s="7"/>
      <c r="E73" s="7"/>
      <c r="F73" s="6"/>
      <c r="G73" s="6"/>
      <c r="H73" s="6"/>
      <c r="I73" s="6"/>
      <c r="J73" s="6"/>
      <c r="K73" s="6"/>
      <c r="L73" s="6"/>
      <c r="M73" s="6"/>
      <c r="N73" s="6"/>
      <c r="O73" s="6"/>
      <c r="P73" s="6">
        <f>B73</f>
        <v>128000</v>
      </c>
      <c r="Q73" s="8"/>
      <c r="R73" s="6"/>
    </row>
    <row r="74" spans="1:18" x14ac:dyDescent="0.45">
      <c r="A74" s="6" t="s">
        <v>459</v>
      </c>
      <c r="B74" s="8">
        <f>B25+B26</f>
        <v>53559.56</v>
      </c>
      <c r="C74" s="8">
        <f>B74</f>
        <v>53559.56</v>
      </c>
      <c r="D74" s="8">
        <f t="shared" ref="D74:Q75" si="56">C74</f>
        <v>53559.56</v>
      </c>
      <c r="E74" s="8">
        <f t="shared" si="56"/>
        <v>53559.56</v>
      </c>
      <c r="F74" s="8">
        <f t="shared" si="56"/>
        <v>53559.56</v>
      </c>
      <c r="G74" s="8">
        <f t="shared" si="56"/>
        <v>53559.56</v>
      </c>
      <c r="H74" s="8">
        <f t="shared" si="56"/>
        <v>53559.56</v>
      </c>
      <c r="I74" s="8">
        <f t="shared" si="56"/>
        <v>53559.56</v>
      </c>
      <c r="J74" s="8">
        <f t="shared" si="56"/>
        <v>53559.56</v>
      </c>
      <c r="K74" s="8">
        <f t="shared" si="56"/>
        <v>53559.56</v>
      </c>
      <c r="L74" s="8">
        <f t="shared" si="56"/>
        <v>53559.56</v>
      </c>
      <c r="M74" s="8">
        <f t="shared" si="56"/>
        <v>53559.56</v>
      </c>
      <c r="N74" s="8">
        <f t="shared" si="56"/>
        <v>53559.56</v>
      </c>
      <c r="O74" s="8">
        <f t="shared" si="56"/>
        <v>53559.56</v>
      </c>
      <c r="P74" s="8">
        <f t="shared" si="56"/>
        <v>53559.56</v>
      </c>
      <c r="Q74" s="8">
        <f t="shared" si="56"/>
        <v>53559.56</v>
      </c>
      <c r="R74" s="6"/>
    </row>
    <row r="75" spans="1:18" x14ac:dyDescent="0.45">
      <c r="A75" s="6" t="s">
        <v>460</v>
      </c>
      <c r="B75" s="8">
        <f>Loan!D3*12</f>
        <v>26682.625599626768</v>
      </c>
      <c r="C75" s="8">
        <f>B75</f>
        <v>26682.625599626768</v>
      </c>
      <c r="D75" s="8">
        <f t="shared" si="56"/>
        <v>26682.625599626768</v>
      </c>
      <c r="E75" s="8">
        <f t="shared" si="56"/>
        <v>26682.625599626768</v>
      </c>
      <c r="F75" s="8">
        <f t="shared" si="56"/>
        <v>26682.625599626768</v>
      </c>
      <c r="G75" s="8">
        <f t="shared" si="56"/>
        <v>26682.625599626768</v>
      </c>
      <c r="H75" s="8">
        <f t="shared" si="56"/>
        <v>26682.625599626768</v>
      </c>
      <c r="I75" s="8">
        <f t="shared" si="56"/>
        <v>26682.625599626768</v>
      </c>
      <c r="J75" s="8"/>
      <c r="K75" s="8"/>
      <c r="L75" s="8"/>
      <c r="M75" s="8"/>
      <c r="N75" s="8"/>
      <c r="O75" s="8"/>
      <c r="P75" s="8">
        <f>I75</f>
        <v>26682.625599626768</v>
      </c>
      <c r="Q75" s="8">
        <f t="shared" si="56"/>
        <v>26682.625599626768</v>
      </c>
      <c r="R75" s="6"/>
    </row>
    <row r="76" spans="1:18" x14ac:dyDescent="0.45">
      <c r="A76" s="6" t="s">
        <v>461</v>
      </c>
      <c r="B76" s="8">
        <f>B72+B74+B75</f>
        <v>112242.18559962677</v>
      </c>
      <c r="C76" s="8">
        <f t="shared" ref="C76:Q76" si="57">C72+C74+C75</f>
        <v>80242.18559962677</v>
      </c>
      <c r="D76" s="8">
        <f t="shared" si="57"/>
        <v>80242.18559962677</v>
      </c>
      <c r="E76" s="8">
        <f t="shared" si="57"/>
        <v>80242.18559962677</v>
      </c>
      <c r="F76" s="8">
        <f t="shared" si="57"/>
        <v>80242.18559962677</v>
      </c>
      <c r="G76" s="8">
        <f t="shared" si="57"/>
        <v>80242.18559962677</v>
      </c>
      <c r="H76" s="8">
        <f t="shared" si="57"/>
        <v>80242.18559962677</v>
      </c>
      <c r="I76" s="8">
        <f t="shared" si="57"/>
        <v>80242.18559962677</v>
      </c>
      <c r="J76" s="8">
        <f t="shared" si="57"/>
        <v>53559.56</v>
      </c>
      <c r="K76" s="8">
        <f t="shared" si="57"/>
        <v>53559.56</v>
      </c>
      <c r="L76" s="8">
        <f t="shared" si="57"/>
        <v>53559.56</v>
      </c>
      <c r="M76" s="8">
        <f t="shared" si="57"/>
        <v>53559.56</v>
      </c>
      <c r="N76" s="8">
        <f t="shared" si="57"/>
        <v>53559.56</v>
      </c>
      <c r="O76" s="8">
        <f t="shared" si="57"/>
        <v>53559.56</v>
      </c>
      <c r="P76" s="8">
        <f t="shared" si="57"/>
        <v>112242.18559962677</v>
      </c>
      <c r="Q76" s="8">
        <f t="shared" si="57"/>
        <v>-56900.67154323039</v>
      </c>
      <c r="R76" s="6"/>
    </row>
    <row r="78" spans="1:18" x14ac:dyDescent="0.45">
      <c r="A78" s="3" t="s">
        <v>462</v>
      </c>
      <c r="B78" s="4">
        <v>1</v>
      </c>
      <c r="C78" s="4">
        <v>2</v>
      </c>
      <c r="D78" s="4">
        <v>3</v>
      </c>
      <c r="E78" s="4">
        <v>4</v>
      </c>
      <c r="F78" s="4">
        <v>5</v>
      </c>
      <c r="G78" s="4">
        <v>6</v>
      </c>
      <c r="H78" s="4">
        <v>7</v>
      </c>
      <c r="I78" s="4">
        <v>8</v>
      </c>
      <c r="J78" s="4">
        <v>9</v>
      </c>
      <c r="K78" s="4">
        <v>10</v>
      </c>
      <c r="L78" s="4">
        <v>11</v>
      </c>
      <c r="M78" s="4">
        <v>12</v>
      </c>
      <c r="N78" s="4">
        <v>13</v>
      </c>
      <c r="O78" s="4">
        <v>14</v>
      </c>
      <c r="P78" s="4">
        <v>15</v>
      </c>
      <c r="Q78" s="4">
        <v>16</v>
      </c>
      <c r="R78" s="4" t="s">
        <v>111</v>
      </c>
    </row>
    <row r="79" spans="1:18" x14ac:dyDescent="0.45">
      <c r="A79" s="6" t="s">
        <v>317</v>
      </c>
      <c r="B79" s="8">
        <f>B35</f>
        <v>445950.00000000006</v>
      </c>
      <c r="C79" s="8">
        <f t="shared" ref="C79:Q79" si="58">C35</f>
        <v>0</v>
      </c>
      <c r="D79" s="8">
        <f t="shared" si="58"/>
        <v>0</v>
      </c>
      <c r="E79" s="8">
        <f t="shared" si="58"/>
        <v>0</v>
      </c>
      <c r="F79" s="8">
        <f t="shared" si="58"/>
        <v>0</v>
      </c>
      <c r="G79" s="8">
        <f t="shared" si="58"/>
        <v>0</v>
      </c>
      <c r="H79" s="8">
        <f t="shared" si="58"/>
        <v>0</v>
      </c>
      <c r="I79" s="8">
        <f t="shared" si="58"/>
        <v>45000</v>
      </c>
      <c r="J79" s="8">
        <f t="shared" si="58"/>
        <v>0</v>
      </c>
      <c r="K79" s="8">
        <f t="shared" si="58"/>
        <v>0</v>
      </c>
      <c r="L79" s="8">
        <f t="shared" si="58"/>
        <v>9700</v>
      </c>
      <c r="M79" s="8">
        <f t="shared" si="58"/>
        <v>0</v>
      </c>
      <c r="N79" s="8">
        <f t="shared" si="58"/>
        <v>0</v>
      </c>
      <c r="O79" s="8">
        <f t="shared" si="58"/>
        <v>0</v>
      </c>
      <c r="P79" s="8">
        <f t="shared" si="58"/>
        <v>0</v>
      </c>
      <c r="Q79" s="8">
        <f t="shared" si="58"/>
        <v>-11380</v>
      </c>
      <c r="R79" s="6"/>
    </row>
    <row r="80" spans="1:18" x14ac:dyDescent="0.45">
      <c r="A80" s="6" t="s">
        <v>457</v>
      </c>
      <c r="B80" s="8">
        <f>B79-B81</f>
        <v>126950</v>
      </c>
      <c r="C80" s="7"/>
      <c r="D80" s="7"/>
      <c r="E80" s="7"/>
      <c r="F80" s="6"/>
      <c r="G80" s="6"/>
      <c r="H80" s="6"/>
      <c r="I80" s="97">
        <f>I79</f>
        <v>45000</v>
      </c>
      <c r="J80" s="97">
        <f>J79</f>
        <v>0</v>
      </c>
      <c r="K80" s="6"/>
      <c r="L80" s="97">
        <f>L79</f>
        <v>9700</v>
      </c>
      <c r="M80" s="6"/>
      <c r="N80" s="6"/>
      <c r="O80" s="6"/>
      <c r="P80" s="6"/>
      <c r="Q80" s="97">
        <f>Q79</f>
        <v>-11380</v>
      </c>
      <c r="R80" s="6"/>
    </row>
    <row r="81" spans="1:18" x14ac:dyDescent="0.45">
      <c r="A81" s="6" t="s">
        <v>458</v>
      </c>
      <c r="B81" s="7">
        <f>C5*'EV general cost info'!B29</f>
        <v>319000.00000000006</v>
      </c>
      <c r="C81" s="7"/>
      <c r="D81" s="7"/>
      <c r="E81" s="7"/>
      <c r="F81" s="6"/>
      <c r="G81" s="6"/>
      <c r="H81" s="6"/>
      <c r="I81" s="6"/>
      <c r="J81" s="6"/>
      <c r="K81" s="6"/>
      <c r="L81" s="6"/>
      <c r="M81" s="6"/>
      <c r="N81" s="6"/>
      <c r="O81" s="6"/>
      <c r="P81" s="6"/>
      <c r="Q81" s="8"/>
      <c r="R81" s="6"/>
    </row>
    <row r="82" spans="1:18" x14ac:dyDescent="0.45">
      <c r="A82" s="6" t="s">
        <v>459</v>
      </c>
      <c r="B82" s="8">
        <f>B36+B37</f>
        <v>17380.5</v>
      </c>
      <c r="C82" s="8">
        <f>B82</f>
        <v>17380.5</v>
      </c>
      <c r="D82" s="8">
        <f t="shared" ref="D82:Q83" si="59">C82</f>
        <v>17380.5</v>
      </c>
      <c r="E82" s="8">
        <f t="shared" si="59"/>
        <v>17380.5</v>
      </c>
      <c r="F82" s="8">
        <f t="shared" si="59"/>
        <v>17380.5</v>
      </c>
      <c r="G82" s="8">
        <f t="shared" si="59"/>
        <v>17380.5</v>
      </c>
      <c r="H82" s="8">
        <f t="shared" si="59"/>
        <v>17380.5</v>
      </c>
      <c r="I82" s="8">
        <f t="shared" si="59"/>
        <v>17380.5</v>
      </c>
      <c r="J82" s="8">
        <f t="shared" si="59"/>
        <v>17380.5</v>
      </c>
      <c r="K82" s="8">
        <f t="shared" si="59"/>
        <v>17380.5</v>
      </c>
      <c r="L82" s="8">
        <f t="shared" si="59"/>
        <v>17380.5</v>
      </c>
      <c r="M82" s="8">
        <f t="shared" si="59"/>
        <v>17380.5</v>
      </c>
      <c r="N82" s="8">
        <f t="shared" si="59"/>
        <v>17380.5</v>
      </c>
      <c r="O82" s="8">
        <f t="shared" si="59"/>
        <v>17380.5</v>
      </c>
      <c r="P82" s="8">
        <f t="shared" si="59"/>
        <v>17380.5</v>
      </c>
      <c r="Q82" s="8">
        <f t="shared" si="59"/>
        <v>17380.5</v>
      </c>
      <c r="R82" s="6"/>
    </row>
    <row r="83" spans="1:18" x14ac:dyDescent="0.45">
      <c r="A83" s="6" t="s">
        <v>460</v>
      </c>
      <c r="B83" s="8">
        <f>B75/B73*B81</f>
        <v>66498.105986569848</v>
      </c>
      <c r="C83" s="8">
        <f>B83</f>
        <v>66498.105986569848</v>
      </c>
      <c r="D83" s="8">
        <f t="shared" si="59"/>
        <v>66498.105986569848</v>
      </c>
      <c r="E83" s="8">
        <f t="shared" si="59"/>
        <v>66498.105986569848</v>
      </c>
      <c r="F83" s="8">
        <f t="shared" si="59"/>
        <v>66498.105986569848</v>
      </c>
      <c r="G83" s="8">
        <f t="shared" si="59"/>
        <v>66498.105986569848</v>
      </c>
      <c r="H83" s="8">
        <f t="shared" si="59"/>
        <v>66498.105986569848</v>
      </c>
      <c r="I83" s="8">
        <f t="shared" si="59"/>
        <v>66498.105986569848</v>
      </c>
      <c r="J83" s="8"/>
      <c r="K83" s="8"/>
      <c r="L83" s="8"/>
      <c r="M83" s="8"/>
      <c r="N83" s="8"/>
      <c r="O83" s="8"/>
      <c r="P83" s="8"/>
      <c r="Q83" s="8"/>
      <c r="R83" s="6"/>
    </row>
    <row r="84" spans="1:18" x14ac:dyDescent="0.45">
      <c r="A84" s="6" t="s">
        <v>461</v>
      </c>
      <c r="B84" s="8">
        <f>B80+B82+B83</f>
        <v>210828.60598656983</v>
      </c>
      <c r="C84" s="8">
        <f t="shared" ref="C84:Q84" si="60">C80+C82+C83</f>
        <v>83878.605986569848</v>
      </c>
      <c r="D84" s="8">
        <f t="shared" si="60"/>
        <v>83878.605986569848</v>
      </c>
      <c r="E84" s="8">
        <f t="shared" si="60"/>
        <v>83878.605986569848</v>
      </c>
      <c r="F84" s="8">
        <f t="shared" si="60"/>
        <v>83878.605986569848</v>
      </c>
      <c r="G84" s="8">
        <f t="shared" si="60"/>
        <v>83878.605986569848</v>
      </c>
      <c r="H84" s="8">
        <f t="shared" si="60"/>
        <v>83878.605986569848</v>
      </c>
      <c r="I84" s="8">
        <f t="shared" si="60"/>
        <v>128878.60598656985</v>
      </c>
      <c r="J84" s="8">
        <f t="shared" si="60"/>
        <v>17380.5</v>
      </c>
      <c r="K84" s="8">
        <f t="shared" si="60"/>
        <v>17380.5</v>
      </c>
      <c r="L84" s="8">
        <f t="shared" si="60"/>
        <v>27080.5</v>
      </c>
      <c r="M84" s="8">
        <f t="shared" si="60"/>
        <v>17380.5</v>
      </c>
      <c r="N84" s="8">
        <f t="shared" si="60"/>
        <v>17380.5</v>
      </c>
      <c r="O84" s="8">
        <f t="shared" si="60"/>
        <v>17380.5</v>
      </c>
      <c r="P84" s="8">
        <f t="shared" si="60"/>
        <v>17380.5</v>
      </c>
      <c r="Q84" s="8">
        <f t="shared" si="60"/>
        <v>6000.5</v>
      </c>
      <c r="R84" s="6"/>
    </row>
    <row r="85" spans="1:18" x14ac:dyDescent="0.45">
      <c r="B85" s="102"/>
      <c r="C85" s="102"/>
      <c r="D85" s="102"/>
      <c r="E85" s="102"/>
      <c r="F85" s="102"/>
      <c r="G85" s="102"/>
      <c r="H85" s="102"/>
      <c r="I85" s="102"/>
      <c r="J85" s="102"/>
      <c r="K85" s="102"/>
      <c r="L85" s="102"/>
      <c r="M85" s="102"/>
      <c r="N85" s="102"/>
      <c r="O85" s="102"/>
      <c r="P85" s="102"/>
      <c r="Q85" s="102"/>
    </row>
    <row r="86" spans="1:18" x14ac:dyDescent="0.45">
      <c r="A86" s="3" t="s">
        <v>463</v>
      </c>
      <c r="B86" s="4">
        <v>1</v>
      </c>
      <c r="C86" s="4">
        <v>2</v>
      </c>
      <c r="D86" s="4">
        <v>3</v>
      </c>
      <c r="E86" s="4">
        <v>4</v>
      </c>
      <c r="F86" s="4">
        <v>5</v>
      </c>
      <c r="G86" s="4">
        <v>6</v>
      </c>
      <c r="H86" s="4">
        <v>7</v>
      </c>
      <c r="I86" s="4">
        <v>8</v>
      </c>
      <c r="J86" s="4">
        <v>9</v>
      </c>
      <c r="K86" s="4">
        <v>10</v>
      </c>
      <c r="L86" s="4">
        <v>11</v>
      </c>
      <c r="M86" s="4">
        <v>12</v>
      </c>
      <c r="N86" s="4">
        <v>13</v>
      </c>
      <c r="O86" s="4">
        <v>14</v>
      </c>
      <c r="P86" s="4">
        <v>15</v>
      </c>
      <c r="Q86" s="4">
        <v>16</v>
      </c>
    </row>
    <row r="87" spans="1:18" x14ac:dyDescent="0.45">
      <c r="A87" s="6" t="s">
        <v>317</v>
      </c>
      <c r="B87" s="8">
        <f>B46</f>
        <v>393362.5</v>
      </c>
      <c r="C87" s="8">
        <f t="shared" ref="C87:Q87" si="61">C46</f>
        <v>0</v>
      </c>
      <c r="D87" s="8">
        <f t="shared" si="61"/>
        <v>0</v>
      </c>
      <c r="E87" s="8">
        <f t="shared" si="61"/>
        <v>0</v>
      </c>
      <c r="F87" s="8">
        <f t="shared" si="61"/>
        <v>0</v>
      </c>
      <c r="G87" s="8">
        <f t="shared" si="61"/>
        <v>0</v>
      </c>
      <c r="H87" s="8">
        <f t="shared" si="61"/>
        <v>0</v>
      </c>
      <c r="I87" s="8">
        <f t="shared" si="61"/>
        <v>31250</v>
      </c>
      <c r="J87" s="8">
        <f t="shared" si="61"/>
        <v>0</v>
      </c>
      <c r="K87" s="8">
        <f t="shared" si="61"/>
        <v>0</v>
      </c>
      <c r="L87" s="8">
        <f t="shared" si="61"/>
        <v>12112.5</v>
      </c>
      <c r="M87" s="8">
        <f t="shared" si="61"/>
        <v>0</v>
      </c>
      <c r="N87" s="8">
        <f t="shared" si="61"/>
        <v>0</v>
      </c>
      <c r="O87" s="8">
        <f t="shared" si="61"/>
        <v>0</v>
      </c>
      <c r="P87" s="8">
        <f t="shared" si="61"/>
        <v>0</v>
      </c>
      <c r="Q87" s="8">
        <f t="shared" si="61"/>
        <v>-12345</v>
      </c>
    </row>
    <row r="88" spans="1:18" x14ac:dyDescent="0.45">
      <c r="A88" s="6" t="s">
        <v>457</v>
      </c>
      <c r="B88" s="8">
        <f>B87-B89</f>
        <v>118362.5</v>
      </c>
      <c r="C88" s="7"/>
      <c r="D88" s="7"/>
      <c r="E88" s="7"/>
      <c r="F88" s="6"/>
      <c r="G88" s="6"/>
      <c r="H88" s="6"/>
      <c r="I88" s="97">
        <f>I87</f>
        <v>31250</v>
      </c>
      <c r="J88" s="97">
        <f>J87</f>
        <v>0</v>
      </c>
      <c r="K88" s="6"/>
      <c r="L88" s="97">
        <f>L87</f>
        <v>12112.5</v>
      </c>
      <c r="M88" s="6"/>
      <c r="N88" s="6"/>
      <c r="O88" s="6"/>
      <c r="P88" s="6"/>
      <c r="Q88" s="8">
        <f>Q87</f>
        <v>-12345</v>
      </c>
    </row>
    <row r="89" spans="1:18" x14ac:dyDescent="0.45">
      <c r="A89" s="6" t="s">
        <v>458</v>
      </c>
      <c r="B89" s="7">
        <f>D5*'EV general cost info'!B29</f>
        <v>275000</v>
      </c>
      <c r="C89" s="7"/>
      <c r="D89" s="7"/>
      <c r="E89" s="7"/>
      <c r="F89" s="6"/>
      <c r="G89" s="6"/>
      <c r="H89" s="6"/>
      <c r="I89" s="6"/>
      <c r="J89" s="6"/>
      <c r="K89" s="6"/>
      <c r="L89" s="6"/>
      <c r="M89" s="6"/>
      <c r="N89" s="6"/>
      <c r="O89" s="6"/>
      <c r="P89" s="6"/>
      <c r="Q89" s="8"/>
    </row>
    <row r="90" spans="1:18" x14ac:dyDescent="0.45">
      <c r="A90" s="6" t="s">
        <v>459</v>
      </c>
      <c r="B90" s="8">
        <f>B47+B48</f>
        <v>17428.75</v>
      </c>
      <c r="C90" s="8">
        <f>B90</f>
        <v>17428.75</v>
      </c>
      <c r="D90" s="8">
        <f t="shared" ref="D90:Q91" si="62">C90</f>
        <v>17428.75</v>
      </c>
      <c r="E90" s="8">
        <f t="shared" si="62"/>
        <v>17428.75</v>
      </c>
      <c r="F90" s="8">
        <f t="shared" si="62"/>
        <v>17428.75</v>
      </c>
      <c r="G90" s="8">
        <f t="shared" si="62"/>
        <v>17428.75</v>
      </c>
      <c r="H90" s="8">
        <f t="shared" si="62"/>
        <v>17428.75</v>
      </c>
      <c r="I90" s="8">
        <f t="shared" si="62"/>
        <v>17428.75</v>
      </c>
      <c r="J90" s="8">
        <f t="shared" si="62"/>
        <v>17428.75</v>
      </c>
      <c r="K90" s="8">
        <f t="shared" si="62"/>
        <v>17428.75</v>
      </c>
      <c r="L90" s="8">
        <f t="shared" si="62"/>
        <v>17428.75</v>
      </c>
      <c r="M90" s="8">
        <f t="shared" si="62"/>
        <v>17428.75</v>
      </c>
      <c r="N90" s="8">
        <f t="shared" si="62"/>
        <v>17428.75</v>
      </c>
      <c r="O90" s="8">
        <f t="shared" si="62"/>
        <v>17428.75</v>
      </c>
      <c r="P90" s="8">
        <f t="shared" si="62"/>
        <v>17428.75</v>
      </c>
      <c r="Q90" s="8">
        <f t="shared" si="62"/>
        <v>17428.75</v>
      </c>
    </row>
    <row r="91" spans="1:18" x14ac:dyDescent="0.45">
      <c r="A91" s="6" t="s">
        <v>460</v>
      </c>
      <c r="B91" s="8">
        <f>B75/B73*B89</f>
        <v>57325.953436698132</v>
      </c>
      <c r="C91" s="8">
        <f>B91</f>
        <v>57325.953436698132</v>
      </c>
      <c r="D91" s="8">
        <f t="shared" si="62"/>
        <v>57325.953436698132</v>
      </c>
      <c r="E91" s="8">
        <f t="shared" si="62"/>
        <v>57325.953436698132</v>
      </c>
      <c r="F91" s="8">
        <f t="shared" si="62"/>
        <v>57325.953436698132</v>
      </c>
      <c r="G91" s="8">
        <f t="shared" si="62"/>
        <v>57325.953436698132</v>
      </c>
      <c r="H91" s="8">
        <f t="shared" si="62"/>
        <v>57325.953436698132</v>
      </c>
      <c r="I91" s="8">
        <f t="shared" si="62"/>
        <v>57325.953436698132</v>
      </c>
      <c r="J91" s="8"/>
      <c r="K91" s="8"/>
      <c r="L91" s="8"/>
      <c r="M91" s="8"/>
      <c r="N91" s="8"/>
      <c r="O91" s="8"/>
      <c r="P91" s="8"/>
      <c r="Q91" s="8"/>
    </row>
    <row r="92" spans="1:18" x14ac:dyDescent="0.45">
      <c r="A92" s="6" t="s">
        <v>461</v>
      </c>
      <c r="B92" s="8">
        <f>B88+B90+B91</f>
        <v>193117.20343669812</v>
      </c>
      <c r="C92" s="8">
        <f t="shared" ref="C92:Q92" si="63">C88+C90+C91</f>
        <v>74754.703436698124</v>
      </c>
      <c r="D92" s="8">
        <f t="shared" si="63"/>
        <v>74754.703436698124</v>
      </c>
      <c r="E92" s="8">
        <f t="shared" si="63"/>
        <v>74754.703436698124</v>
      </c>
      <c r="F92" s="8">
        <f t="shared" si="63"/>
        <v>74754.703436698124</v>
      </c>
      <c r="G92" s="8">
        <f t="shared" si="63"/>
        <v>74754.703436698124</v>
      </c>
      <c r="H92" s="8">
        <f t="shared" si="63"/>
        <v>74754.703436698124</v>
      </c>
      <c r="I92" s="8">
        <f t="shared" si="63"/>
        <v>106004.70343669812</v>
      </c>
      <c r="J92" s="8">
        <f t="shared" si="63"/>
        <v>17428.75</v>
      </c>
      <c r="K92" s="8">
        <f t="shared" si="63"/>
        <v>17428.75</v>
      </c>
      <c r="L92" s="8">
        <f t="shared" si="63"/>
        <v>29541.25</v>
      </c>
      <c r="M92" s="8">
        <f t="shared" si="63"/>
        <v>17428.75</v>
      </c>
      <c r="N92" s="8">
        <f t="shared" si="63"/>
        <v>17428.75</v>
      </c>
      <c r="O92" s="8">
        <f t="shared" si="63"/>
        <v>17428.75</v>
      </c>
      <c r="P92" s="8">
        <f t="shared" si="63"/>
        <v>17428.75</v>
      </c>
      <c r="Q92" s="8">
        <f t="shared" si="63"/>
        <v>5083.75</v>
      </c>
    </row>
    <row r="93" spans="1:18" x14ac:dyDescent="0.45">
      <c r="B93" s="102"/>
      <c r="C93" s="102"/>
      <c r="D93" s="102"/>
      <c r="E93" s="102"/>
      <c r="F93" s="102"/>
      <c r="G93" s="102"/>
      <c r="H93" s="102"/>
      <c r="I93" s="102"/>
      <c r="J93" s="102"/>
      <c r="K93" s="102"/>
      <c r="L93" s="102"/>
      <c r="M93" s="102"/>
      <c r="N93" s="102"/>
      <c r="O93" s="102"/>
      <c r="P93" s="102"/>
      <c r="Q93" s="102"/>
    </row>
    <row r="94" spans="1:18" x14ac:dyDescent="0.45">
      <c r="A94" s="3" t="s">
        <v>464</v>
      </c>
      <c r="B94" s="4">
        <v>1</v>
      </c>
      <c r="C94" s="4">
        <v>2</v>
      </c>
      <c r="D94" s="4">
        <v>3</v>
      </c>
      <c r="E94" s="4">
        <v>4</v>
      </c>
      <c r="F94" s="4">
        <v>5</v>
      </c>
      <c r="G94" s="4">
        <v>6</v>
      </c>
      <c r="H94" s="4">
        <v>7</v>
      </c>
      <c r="I94" s="4">
        <v>8</v>
      </c>
      <c r="J94" s="4">
        <v>9</v>
      </c>
      <c r="K94" s="4">
        <v>10</v>
      </c>
      <c r="L94" s="4">
        <v>11</v>
      </c>
      <c r="M94" s="4">
        <v>12</v>
      </c>
      <c r="N94" s="4">
        <v>13</v>
      </c>
      <c r="O94" s="4">
        <v>14</v>
      </c>
      <c r="P94" s="4">
        <v>15</v>
      </c>
      <c r="Q94" s="4">
        <v>16</v>
      </c>
    </row>
    <row r="95" spans="1:18" x14ac:dyDescent="0.45">
      <c r="A95" s="6" t="s">
        <v>465</v>
      </c>
      <c r="B95" s="8">
        <f>-(B84-B76)</f>
        <v>-98586.420386943064</v>
      </c>
      <c r="C95" s="8">
        <f>B95+(-1*((C84-C76)))</f>
        <v>-102222.84077388614</v>
      </c>
      <c r="D95" s="8">
        <f t="shared" ref="D95:Q95" si="64">C95+(-1*((D84-D76)))</f>
        <v>-105859.26116082922</v>
      </c>
      <c r="E95" s="8">
        <f t="shared" si="64"/>
        <v>-109495.6815477723</v>
      </c>
      <c r="F95" s="8">
        <f t="shared" si="64"/>
        <v>-113132.10193471538</v>
      </c>
      <c r="G95" s="8">
        <f t="shared" si="64"/>
        <v>-116768.52232165846</v>
      </c>
      <c r="H95" s="8">
        <f t="shared" si="64"/>
        <v>-120404.94270860153</v>
      </c>
      <c r="I95" s="8">
        <f t="shared" si="64"/>
        <v>-169041.36309554463</v>
      </c>
      <c r="J95" s="8">
        <f t="shared" si="64"/>
        <v>-132862.30309554463</v>
      </c>
      <c r="K95" s="8">
        <f t="shared" si="64"/>
        <v>-96683.243095544633</v>
      </c>
      <c r="L95" s="8">
        <f t="shared" si="64"/>
        <v>-70204.183095544635</v>
      </c>
      <c r="M95" s="8">
        <f t="shared" si="64"/>
        <v>-34025.123095544637</v>
      </c>
      <c r="N95" s="8">
        <f t="shared" si="64"/>
        <v>2153.9369044553605</v>
      </c>
      <c r="O95" s="8">
        <f t="shared" si="64"/>
        <v>38332.996904455358</v>
      </c>
      <c r="P95" s="8">
        <f t="shared" si="64"/>
        <v>133194.68250408213</v>
      </c>
      <c r="Q95" s="8">
        <f t="shared" si="64"/>
        <v>70293.510960851738</v>
      </c>
    </row>
    <row r="96" spans="1:18" x14ac:dyDescent="0.45">
      <c r="A96" s="6" t="s">
        <v>466</v>
      </c>
      <c r="B96" s="8">
        <f>-(B92-B76)</f>
        <v>-80875.017837071355</v>
      </c>
      <c r="C96" s="8">
        <f>B96+(-1*(C92-C76))</f>
        <v>-75387.535674142709</v>
      </c>
      <c r="D96" s="8">
        <f t="shared" ref="D96:Q96" si="65">C96+(-1*(D92-D76))</f>
        <v>-69900.053511214064</v>
      </c>
      <c r="E96" s="8">
        <f t="shared" si="65"/>
        <v>-64412.571348285419</v>
      </c>
      <c r="F96" s="8">
        <f t="shared" si="65"/>
        <v>-58925.089185356774</v>
      </c>
      <c r="G96" s="8">
        <f t="shared" si="65"/>
        <v>-53437.607022428128</v>
      </c>
      <c r="H96" s="8">
        <f t="shared" si="65"/>
        <v>-47950.124859499483</v>
      </c>
      <c r="I96" s="8">
        <f t="shared" si="65"/>
        <v>-73712.642696570838</v>
      </c>
      <c r="J96" s="8">
        <f t="shared" si="65"/>
        <v>-37581.83269657084</v>
      </c>
      <c r="K96" s="8">
        <f t="shared" si="65"/>
        <v>-1451.0226965708425</v>
      </c>
      <c r="L96" s="8">
        <f t="shared" si="65"/>
        <v>22567.287303429155</v>
      </c>
      <c r="M96" s="8">
        <f t="shared" si="65"/>
        <v>58698.097303429153</v>
      </c>
      <c r="N96" s="8">
        <f t="shared" si="65"/>
        <v>94828.90730342915</v>
      </c>
      <c r="O96" s="8">
        <f t="shared" si="65"/>
        <v>130959.71730342915</v>
      </c>
      <c r="P96" s="8">
        <f t="shared" si="65"/>
        <v>225773.15290305592</v>
      </c>
      <c r="Q96" s="8">
        <f t="shared" si="65"/>
        <v>163788.73135982553</v>
      </c>
    </row>
    <row r="97" spans="1:17" x14ac:dyDescent="0.45">
      <c r="A97" t="s">
        <v>467</v>
      </c>
      <c r="B97" s="102"/>
      <c r="C97" s="102"/>
      <c r="D97" s="102"/>
      <c r="E97" s="102"/>
      <c r="F97" s="102"/>
      <c r="G97" s="102"/>
      <c r="H97" s="102"/>
      <c r="I97" s="102"/>
      <c r="J97" s="102"/>
      <c r="K97" s="102"/>
      <c r="L97" s="102"/>
      <c r="M97" s="102"/>
      <c r="N97" s="102"/>
      <c r="O97" s="102"/>
      <c r="P97" s="102"/>
      <c r="Q97" s="102"/>
    </row>
    <row r="98" spans="1:17" x14ac:dyDescent="0.45">
      <c r="B98" s="102"/>
      <c r="C98" s="102"/>
      <c r="D98" s="102"/>
      <c r="E98" s="102"/>
      <c r="F98" s="102"/>
      <c r="G98" s="102"/>
      <c r="H98" s="102"/>
      <c r="I98" s="102"/>
      <c r="J98" s="102"/>
      <c r="K98" s="102"/>
      <c r="L98" s="102"/>
      <c r="M98" s="102"/>
      <c r="N98" s="102"/>
      <c r="O98" s="102"/>
      <c r="P98" s="102"/>
      <c r="Q98" s="102"/>
    </row>
    <row r="99" spans="1:17" x14ac:dyDescent="0.45">
      <c r="A99" s="213" t="s">
        <v>468</v>
      </c>
      <c r="B99" s="214" t="s">
        <v>469</v>
      </c>
      <c r="C99" s="214"/>
      <c r="D99" s="214" t="s">
        <v>470</v>
      </c>
      <c r="E99" s="214"/>
      <c r="F99" s="102"/>
      <c r="G99" s="102"/>
      <c r="H99" s="102"/>
      <c r="I99" s="102"/>
      <c r="J99" s="102"/>
      <c r="K99" s="102"/>
      <c r="L99" s="102"/>
      <c r="M99" s="102"/>
      <c r="N99" s="102"/>
      <c r="O99" s="102"/>
      <c r="P99" s="102"/>
      <c r="Q99" s="102"/>
    </row>
    <row r="100" spans="1:17" x14ac:dyDescent="0.45">
      <c r="A100" s="213"/>
      <c r="B100" s="126" t="s">
        <v>471</v>
      </c>
      <c r="C100" s="126" t="s">
        <v>472</v>
      </c>
      <c r="D100" s="126" t="s">
        <v>471</v>
      </c>
      <c r="E100" s="126" t="s">
        <v>472</v>
      </c>
      <c r="F100" s="102"/>
      <c r="G100" s="102"/>
      <c r="H100" s="102"/>
      <c r="I100" s="102"/>
      <c r="J100" s="102"/>
      <c r="K100" s="102"/>
      <c r="L100" s="102"/>
      <c r="M100" s="102"/>
      <c r="N100" s="102"/>
      <c r="O100" s="102"/>
      <c r="P100" s="102"/>
      <c r="Q100" s="102"/>
    </row>
    <row r="101" spans="1:17" x14ac:dyDescent="0.45">
      <c r="A101" s="6" t="s">
        <v>473</v>
      </c>
      <c r="B101" s="8">
        <f>B9-C9</f>
        <v>-285950.00000000006</v>
      </c>
      <c r="C101" s="34">
        <f>C9/B9-100%</f>
        <v>1.7871875000000004</v>
      </c>
      <c r="D101" s="8">
        <f>D9-B9</f>
        <v>233362.5</v>
      </c>
      <c r="E101" s="34">
        <f>D9/B9-100%</f>
        <v>1.458515625</v>
      </c>
      <c r="F101" s="102"/>
      <c r="G101" s="102"/>
      <c r="H101" s="102"/>
      <c r="I101" s="102"/>
      <c r="J101" s="102"/>
      <c r="K101" s="102"/>
      <c r="L101" s="102"/>
      <c r="M101" s="102"/>
      <c r="N101" s="102"/>
      <c r="O101" s="102"/>
      <c r="P101" s="102"/>
      <c r="Q101" s="102"/>
    </row>
    <row r="102" spans="1:17" x14ac:dyDescent="0.45">
      <c r="A102" s="6" t="s">
        <v>474</v>
      </c>
      <c r="B102" s="8">
        <f>B73-B81</f>
        <v>-191000.00000000006</v>
      </c>
      <c r="C102" s="34">
        <f>B81/B73-100%</f>
        <v>1.4921875000000004</v>
      </c>
      <c r="D102" s="8">
        <f>B89-B73</f>
        <v>147000</v>
      </c>
      <c r="E102" s="34">
        <f>B89/B73-100%</f>
        <v>1.1484375</v>
      </c>
      <c r="F102" s="102"/>
      <c r="G102" s="102"/>
      <c r="H102" s="102"/>
      <c r="I102" s="102"/>
      <c r="J102" s="102"/>
      <c r="K102" s="102"/>
      <c r="L102" s="102"/>
      <c r="M102" s="102"/>
      <c r="N102" s="102"/>
      <c r="O102" s="102"/>
      <c r="P102" s="102"/>
      <c r="Q102" s="102"/>
    </row>
    <row r="103" spans="1:17" x14ac:dyDescent="0.45">
      <c r="A103" s="6" t="s">
        <v>475</v>
      </c>
      <c r="B103" s="8">
        <f>B72-B80</f>
        <v>-94950</v>
      </c>
      <c r="C103" s="34">
        <f>B80/B72-100%</f>
        <v>2.9671875000000001</v>
      </c>
      <c r="D103" s="8">
        <f>B88-B72</f>
        <v>86362.5</v>
      </c>
      <c r="E103" s="34">
        <f>B88/B72-100%</f>
        <v>2.6988281249999999</v>
      </c>
      <c r="F103" s="102"/>
      <c r="G103" s="102"/>
      <c r="H103" s="102"/>
      <c r="I103" s="102"/>
      <c r="J103" s="102"/>
      <c r="K103" s="102"/>
      <c r="L103" s="102"/>
      <c r="M103" s="102"/>
      <c r="N103" s="102"/>
      <c r="O103" s="102"/>
      <c r="P103" s="102"/>
      <c r="Q103" s="102"/>
    </row>
    <row r="104" spans="1:17" x14ac:dyDescent="0.45">
      <c r="B104" s="102"/>
      <c r="C104" s="102"/>
      <c r="D104" s="102"/>
      <c r="E104" s="102"/>
      <c r="F104" s="102"/>
      <c r="G104" s="102"/>
      <c r="H104" s="102"/>
      <c r="I104" s="102"/>
      <c r="J104" s="102"/>
      <c r="K104" s="102"/>
      <c r="L104" s="102"/>
      <c r="M104" s="102"/>
      <c r="N104" s="102"/>
      <c r="O104" s="102"/>
      <c r="P104" s="102"/>
      <c r="Q104" s="102"/>
    </row>
    <row r="105" spans="1:17" x14ac:dyDescent="0.45">
      <c r="A105" s="2" t="s">
        <v>476</v>
      </c>
      <c r="B105" s="102"/>
      <c r="C105" s="102"/>
      <c r="D105" s="102"/>
      <c r="E105" s="102"/>
      <c r="F105" s="102"/>
      <c r="G105" s="102"/>
      <c r="H105" s="102"/>
      <c r="I105" s="102"/>
      <c r="J105" s="102"/>
      <c r="K105" s="102"/>
      <c r="L105" s="102"/>
      <c r="M105" s="102"/>
      <c r="N105" s="102"/>
      <c r="O105" s="102"/>
      <c r="P105" s="102"/>
      <c r="Q105" s="102"/>
    </row>
    <row r="106" spans="1:17" x14ac:dyDescent="0.45">
      <c r="A106" s="3" t="s">
        <v>469</v>
      </c>
      <c r="B106" s="4">
        <v>1</v>
      </c>
      <c r="C106" s="4">
        <v>2</v>
      </c>
      <c r="D106" s="4">
        <v>3</v>
      </c>
      <c r="E106" s="4">
        <v>4</v>
      </c>
      <c r="F106" s="4">
        <v>5</v>
      </c>
      <c r="G106" s="4">
        <v>6</v>
      </c>
      <c r="H106" s="4">
        <v>7</v>
      </c>
      <c r="I106" s="4">
        <v>8</v>
      </c>
      <c r="J106" s="4">
        <v>9</v>
      </c>
      <c r="K106" s="4">
        <v>10</v>
      </c>
      <c r="L106" s="4">
        <v>11</v>
      </c>
      <c r="M106" s="4">
        <v>12</v>
      </c>
      <c r="N106" s="4">
        <v>13</v>
      </c>
      <c r="O106" s="4">
        <v>14</v>
      </c>
      <c r="P106" s="4">
        <v>15</v>
      </c>
      <c r="Q106" s="4">
        <v>16</v>
      </c>
    </row>
    <row r="107" spans="1:17" x14ac:dyDescent="0.45">
      <c r="A107" s="6" t="s">
        <v>504</v>
      </c>
      <c r="B107" s="8">
        <f>((B25+B26+B27)-(B36+B37+B38))/(1+'EV general cost info'!$B$31)^B106</f>
        <v>18218.511102060442</v>
      </c>
      <c r="C107" s="8">
        <f>((C25+C26+C27)-(C36+C37+C38))/(1+'EV general cost info'!$B$31)^C106</f>
        <v>16400.071206665387</v>
      </c>
      <c r="D107" s="8">
        <f>((D25+D26+D27)-(D36+D37+D38))/(1+'EV general cost info'!$B$31)^D106</f>
        <v>14763.134818040997</v>
      </c>
      <c r="E107" s="8">
        <f>((E25+E26+E27)-(E36+E37+E38))/(1+'EV general cost info'!$B$31)^E106</f>
        <v>13289.585570035464</v>
      </c>
      <c r="F107" s="8">
        <f>((F25+F26+F27)-(F36+F37+F38))/(1+'EV general cost info'!$B$31)^F106</f>
        <v>11963.115341022851</v>
      </c>
      <c r="G107" s="8">
        <f>((G25+G26+G27)-(G36+G37+G38))/(1+'EV general cost info'!$B$31)^G106</f>
        <v>10769.043768024314</v>
      </c>
      <c r="H107" s="8">
        <f>((H25+H26+H27)-(H36+H37+H38))/(1+'EV general cost info'!$B$31)^H106</f>
        <v>9694.1557756232123</v>
      </c>
      <c r="I107" s="8">
        <f>((I25+I26+I27)-(I36+I37+I38))/(1+'EV general cost info'!$B$31)^I106</f>
        <v>8726.5553215677755</v>
      </c>
      <c r="J107" s="8">
        <f>((J25+J26+J27)-(J36+J37+J38))/(1+'EV general cost info'!$B$31)^J106</f>
        <v>14042.775331113169</v>
      </c>
      <c r="K107" s="8">
        <f>((K25+K26+K27)-(K36+K37+K38))/(1+'EV general cost info'!$B$31)^K106</f>
        <v>12641.127152449561</v>
      </c>
      <c r="L107" s="8">
        <f>((L25+L26+L27)-(L36+L37+L38))/(1+'EV general cost info'!$B$31)^L106</f>
        <v>11379.381348525098</v>
      </c>
      <c r="M107" s="8">
        <f>((M25+M26+M27)-(M36+M37+M38))/(1+'EV general cost info'!$B$31)^M106</f>
        <v>10243.573877039011</v>
      </c>
      <c r="N107" s="8">
        <f>((N25+N26+N27)-(N36+N37+N38))/(1+'EV general cost info'!$B$31)^N106</f>
        <v>9221.1344853080536</v>
      </c>
      <c r="O107" s="8">
        <f>((O25+O26+O27)-(O36+O37+O38))/(1+'EV general cost info'!$B$31)^O106</f>
        <v>8300.7475922764424</v>
      </c>
      <c r="P107" s="8">
        <f>((P25+P26+P27)-(P36+P37+P38))/(1+'EV general cost info'!$B$31)^P106</f>
        <v>7472.2270562765016</v>
      </c>
      <c r="Q107" s="8">
        <f>((Q25+Q26+Q27)-(Q36+Q37+Q38))/(1+'EV general cost info'!$B$31)^Q106</f>
        <v>6726.4034425649043</v>
      </c>
    </row>
    <row r="108" spans="1:17" x14ac:dyDescent="0.45">
      <c r="A108" s="6" t="s">
        <v>505</v>
      </c>
      <c r="B108" s="8">
        <f>B107</f>
        <v>18218.511102060442</v>
      </c>
      <c r="C108" s="8">
        <f>B108+C107</f>
        <v>34618.582308725832</v>
      </c>
      <c r="D108" s="8">
        <f t="shared" ref="D108:Q108" si="66">C108+D107</f>
        <v>49381.717126766831</v>
      </c>
      <c r="E108" s="8">
        <f t="shared" si="66"/>
        <v>62671.302696802297</v>
      </c>
      <c r="F108" s="8">
        <f t="shared" si="66"/>
        <v>74634.418037825148</v>
      </c>
      <c r="G108" s="8">
        <f t="shared" si="66"/>
        <v>85403.461805849467</v>
      </c>
      <c r="H108" s="8">
        <f t="shared" si="66"/>
        <v>95097.617581472674</v>
      </c>
      <c r="I108" s="8">
        <f t="shared" si="66"/>
        <v>103824.17290304045</v>
      </c>
      <c r="J108" s="8">
        <f t="shared" si="66"/>
        <v>117866.94823415362</v>
      </c>
      <c r="K108" s="8">
        <f t="shared" si="66"/>
        <v>130508.07538660319</v>
      </c>
      <c r="L108" s="8">
        <f t="shared" si="66"/>
        <v>141887.45673512827</v>
      </c>
      <c r="M108" s="8">
        <f t="shared" si="66"/>
        <v>152131.03061216729</v>
      </c>
      <c r="N108" s="8">
        <f t="shared" si="66"/>
        <v>161352.16509747534</v>
      </c>
      <c r="O108" s="8">
        <f t="shared" si="66"/>
        <v>169652.91268975177</v>
      </c>
      <c r="P108" s="8">
        <f t="shared" si="66"/>
        <v>177125.13974602826</v>
      </c>
      <c r="Q108" s="8">
        <f t="shared" si="66"/>
        <v>183851.54318859318</v>
      </c>
    </row>
    <row r="109" spans="1:17" x14ac:dyDescent="0.45">
      <c r="A109" t="s">
        <v>478</v>
      </c>
      <c r="B109" s="102">
        <f>C9-B9</f>
        <v>285950.00000000006</v>
      </c>
      <c r="C109" s="102"/>
      <c r="D109" s="102"/>
      <c r="E109" s="102"/>
      <c r="F109" s="102"/>
      <c r="G109" s="102"/>
      <c r="H109" s="102"/>
      <c r="I109" s="102"/>
      <c r="J109" s="102"/>
      <c r="K109" s="102"/>
      <c r="L109" s="102"/>
      <c r="M109" s="102"/>
      <c r="N109" s="102"/>
      <c r="O109" s="102"/>
      <c r="P109" s="102"/>
      <c r="Q109" s="102"/>
    </row>
    <row r="110" spans="1:17" x14ac:dyDescent="0.45">
      <c r="A110" t="s">
        <v>479</v>
      </c>
      <c r="B110" s="102" t="s">
        <v>689</v>
      </c>
      <c r="C110" s="102"/>
      <c r="D110" s="102"/>
      <c r="E110" s="102"/>
      <c r="F110" s="102"/>
      <c r="G110" s="102"/>
      <c r="H110" s="102"/>
      <c r="I110" s="102"/>
      <c r="J110" s="102"/>
      <c r="K110" s="102"/>
      <c r="L110" s="102"/>
      <c r="M110" s="102"/>
      <c r="N110" s="102"/>
      <c r="O110" s="102"/>
      <c r="P110" s="102"/>
      <c r="Q110" s="102"/>
    </row>
    <row r="111" spans="1:17" x14ac:dyDescent="0.45">
      <c r="B111" s="102"/>
      <c r="C111" s="102"/>
      <c r="D111" s="102"/>
      <c r="E111" s="102"/>
      <c r="F111" s="102"/>
      <c r="G111" s="102"/>
      <c r="H111" s="102"/>
      <c r="I111" s="102"/>
      <c r="J111" s="102"/>
      <c r="K111" s="102"/>
      <c r="L111" s="102"/>
      <c r="M111" s="102"/>
      <c r="N111" s="102"/>
      <c r="O111" s="102"/>
      <c r="P111" s="102"/>
      <c r="Q111" s="102"/>
    </row>
    <row r="112" spans="1:17" x14ac:dyDescent="0.45">
      <c r="A112" s="2" t="s">
        <v>476</v>
      </c>
      <c r="B112" s="102"/>
      <c r="C112" s="102"/>
      <c r="D112" s="102"/>
      <c r="E112" s="102"/>
      <c r="F112" s="102"/>
      <c r="G112" s="102"/>
      <c r="H112" s="102"/>
      <c r="I112" s="102"/>
      <c r="J112" s="102"/>
      <c r="K112" s="102"/>
      <c r="L112" s="102"/>
      <c r="M112" s="102"/>
      <c r="N112" s="102"/>
      <c r="O112" s="102"/>
      <c r="P112" s="102"/>
      <c r="Q112" s="102"/>
    </row>
    <row r="113" spans="1:17" x14ac:dyDescent="0.45">
      <c r="A113" s="3" t="s">
        <v>470</v>
      </c>
      <c r="B113" s="4">
        <v>1</v>
      </c>
      <c r="C113" s="4">
        <v>2</v>
      </c>
      <c r="D113" s="4">
        <v>3</v>
      </c>
      <c r="E113" s="4">
        <v>4</v>
      </c>
      <c r="F113" s="4">
        <v>5</v>
      </c>
      <c r="G113" s="4">
        <v>6</v>
      </c>
      <c r="H113" s="4">
        <v>7</v>
      </c>
      <c r="I113" s="4">
        <v>8</v>
      </c>
      <c r="J113" s="4">
        <v>9</v>
      </c>
      <c r="K113" s="4">
        <v>10</v>
      </c>
      <c r="L113" s="4">
        <v>11</v>
      </c>
      <c r="M113" s="4">
        <v>12</v>
      </c>
      <c r="N113" s="4">
        <v>13</v>
      </c>
      <c r="O113" s="4">
        <v>14</v>
      </c>
      <c r="P113" s="4">
        <v>15</v>
      </c>
      <c r="Q113" s="4">
        <v>16</v>
      </c>
    </row>
    <row r="114" spans="1:17" x14ac:dyDescent="0.45">
      <c r="A114" s="6" t="s">
        <v>504</v>
      </c>
      <c r="B114" s="8">
        <f>((B25+B26+B27)-(B47+B48+B49))/(1+'EV general cost info'!$B$31)^B113</f>
        <v>21480.701932637741</v>
      </c>
      <c r="C114" s="8">
        <f>((C25+C26+C27)-(C47+C48+C49))/(1+'EV general cost info'!$B$31)^C113</f>
        <v>19336.653763356746</v>
      </c>
      <c r="D114" s="8">
        <f>((D25+D26+D27)-(D47+D48+D49))/(1+'EV general cost info'!$B$31)^D113</f>
        <v>17406.608961685099</v>
      </c>
      <c r="E114" s="8">
        <f>((E25+E26+E27)-(E47+E48+E49))/(1+'EV general cost info'!$B$31)^E113</f>
        <v>15669.207260626799</v>
      </c>
      <c r="F114" s="8">
        <f>((F25+F26+F27)-(F47+F48+F49))/(1+'EV general cost info'!$B$31)^F113</f>
        <v>14105.220420411564</v>
      </c>
      <c r="G114" s="8">
        <f>((G25+G26+G27)-(G47+G48+G49))/(1+'EV general cost info'!$B$31)^G113</f>
        <v>12697.339424970802</v>
      </c>
      <c r="H114" s="8">
        <f>((H25+H26+H27)-(H47+H48+H49))/(1+'EV general cost info'!$B$31)^H113</f>
        <v>11429.982918920856</v>
      </c>
      <c r="I114" s="8">
        <f>((I25+I26+I27)-(I47+I48+I49))/(1+'EV general cost info'!$B$31)^I113</f>
        <v>10289.124764979884</v>
      </c>
      <c r="J114" s="8">
        <f>((J25+J26+J27)-(J47+J48+J49))/(1+'EV general cost info'!$B$31)^J113</f>
        <v>14024.047262729795</v>
      </c>
      <c r="K114" s="8">
        <f>((K25+K26+K27)-(K47+K48+K49))/(1+'EV general cost info'!$B$31)^K113</f>
        <v>12624.268384280746</v>
      </c>
      <c r="L114" s="8">
        <f>((L25+L26+L27)-(L47+L48+L49))/(1+'EV general cost info'!$B$31)^L113</f>
        <v>11364.205300555184</v>
      </c>
      <c r="M114" s="8">
        <f>((M25+M26+M27)-(M47+M48+M49))/(1+'EV general cost info'!$B$31)^M113</f>
        <v>10229.912592318868</v>
      </c>
      <c r="N114" s="8">
        <f>((N25+N26+N27)-(N47+N48+N49))/(1+'EV general cost info'!$B$31)^N113</f>
        <v>9208.8367711353767</v>
      </c>
      <c r="O114" s="8">
        <f>((O25+O26+O27)-(O47+O48+O49))/(1+'EV general cost info'!$B$31)^O113</f>
        <v>8289.6773469099971</v>
      </c>
      <c r="P114" s="8">
        <f>((P25+P26+P27)-(P47+P48+P49))/(1+'EV general cost info'!$B$31)^P113</f>
        <v>7462.2617626656302</v>
      </c>
      <c r="Q114" s="8">
        <f>((Q25+Q26+Q27)-(Q47+Q48+Q49))/(1+'EV general cost info'!$B$31)^Q113</f>
        <v>6717.432812424051</v>
      </c>
    </row>
    <row r="115" spans="1:17" x14ac:dyDescent="0.45">
      <c r="A115" s="6" t="s">
        <v>505</v>
      </c>
      <c r="B115" s="8">
        <f>B114</f>
        <v>21480.701932637741</v>
      </c>
      <c r="C115" s="8">
        <f>B115+C114</f>
        <v>40817.355695994484</v>
      </c>
      <c r="D115" s="8">
        <f t="shared" ref="D115:Q115" si="67">C115+D114</f>
        <v>58223.964657679579</v>
      </c>
      <c r="E115" s="8">
        <f t="shared" si="67"/>
        <v>73893.171918306383</v>
      </c>
      <c r="F115" s="8">
        <f t="shared" si="67"/>
        <v>87998.392338717953</v>
      </c>
      <c r="G115" s="8">
        <f t="shared" si="67"/>
        <v>100695.73176368876</v>
      </c>
      <c r="H115" s="8">
        <f t="shared" si="67"/>
        <v>112125.71468260961</v>
      </c>
      <c r="I115" s="8">
        <f t="shared" si="67"/>
        <v>122414.8394475895</v>
      </c>
      <c r="J115" s="8">
        <f t="shared" si="67"/>
        <v>136438.88671031929</v>
      </c>
      <c r="K115" s="8">
        <f t="shared" si="67"/>
        <v>149063.15509460005</v>
      </c>
      <c r="L115" s="8">
        <f t="shared" si="67"/>
        <v>160427.36039515524</v>
      </c>
      <c r="M115" s="8">
        <f t="shared" si="67"/>
        <v>170657.27298747411</v>
      </c>
      <c r="N115" s="8">
        <f t="shared" si="67"/>
        <v>179866.10975860947</v>
      </c>
      <c r="O115" s="8">
        <f t="shared" si="67"/>
        <v>188155.78710551947</v>
      </c>
      <c r="P115" s="8">
        <f t="shared" si="67"/>
        <v>195618.04886818511</v>
      </c>
      <c r="Q115" s="8">
        <f t="shared" si="67"/>
        <v>202335.48168060917</v>
      </c>
    </row>
    <row r="116" spans="1:17" x14ac:dyDescent="0.45">
      <c r="A116" t="s">
        <v>478</v>
      </c>
      <c r="B116" s="102">
        <f>D9-B9</f>
        <v>233362.5</v>
      </c>
      <c r="C116" s="102"/>
      <c r="D116" s="102"/>
      <c r="E116" s="102"/>
      <c r="F116" s="102"/>
      <c r="G116" s="102"/>
      <c r="H116" s="102"/>
      <c r="I116" s="102"/>
      <c r="J116" s="102"/>
      <c r="K116" s="102"/>
      <c r="L116" s="102"/>
      <c r="M116" s="102"/>
      <c r="N116" s="102"/>
      <c r="O116" s="102"/>
      <c r="P116" s="102"/>
      <c r="Q116" s="102"/>
    </row>
    <row r="117" spans="1:17" x14ac:dyDescent="0.45">
      <c r="A117" t="s">
        <v>479</v>
      </c>
      <c r="B117" s="102" t="s">
        <v>689</v>
      </c>
      <c r="C117" s="102"/>
      <c r="D117" s="102"/>
      <c r="E117" s="102"/>
      <c r="F117" s="102"/>
      <c r="G117" s="102"/>
      <c r="H117" s="102"/>
      <c r="I117" s="102"/>
      <c r="J117" s="102"/>
      <c r="K117" s="102"/>
      <c r="L117" s="102"/>
      <c r="M117" s="102"/>
      <c r="N117" s="102"/>
      <c r="O117" s="102"/>
      <c r="P117" s="102"/>
      <c r="Q117" s="102"/>
    </row>
    <row r="119" spans="1:17" x14ac:dyDescent="0.45">
      <c r="A119" s="2" t="s">
        <v>480</v>
      </c>
    </row>
    <row r="120" spans="1:17" x14ac:dyDescent="0.45">
      <c r="A120" s="6" t="s">
        <v>481</v>
      </c>
      <c r="B120" s="10">
        <f>B121*(100%-B124)+B122*B124</f>
        <v>4.5749999999999999E-2</v>
      </c>
    </row>
    <row r="121" spans="1:17" x14ac:dyDescent="0.45">
      <c r="A121" s="6" t="s">
        <v>690</v>
      </c>
      <c r="B121" s="10">
        <v>1.2500000000000001E-2</v>
      </c>
    </row>
    <row r="122" spans="1:17" x14ac:dyDescent="0.45">
      <c r="A122" t="s">
        <v>691</v>
      </c>
      <c r="B122" s="127">
        <v>0.06</v>
      </c>
    </row>
    <row r="123" spans="1:17" x14ac:dyDescent="0.45">
      <c r="A123" s="6" t="s">
        <v>485</v>
      </c>
      <c r="B123" s="34">
        <v>0.8</v>
      </c>
    </row>
    <row r="124" spans="1:17" x14ac:dyDescent="0.45">
      <c r="A124" t="s">
        <v>692</v>
      </c>
      <c r="B124" s="127">
        <v>0.7</v>
      </c>
    </row>
    <row r="125" spans="1:17" x14ac:dyDescent="0.45">
      <c r="A125" s="6" t="s">
        <v>487</v>
      </c>
      <c r="B125" s="128">
        <v>12</v>
      </c>
    </row>
    <row r="126" spans="1:17" x14ac:dyDescent="0.45">
      <c r="A126" s="6" t="s">
        <v>488</v>
      </c>
      <c r="B126" s="10">
        <f>'EV general cost info'!B26*(100%-'TCO buses'!B123)+'TCO buses'!B123*'TCO buses'!B120*(1-'EV general cost info'!B30)</f>
        <v>5.8099999999999985E-2</v>
      </c>
    </row>
    <row r="127" spans="1:17" x14ac:dyDescent="0.45">
      <c r="B127" s="127"/>
    </row>
    <row r="128" spans="1:17" x14ac:dyDescent="0.45">
      <c r="A128" s="2" t="s">
        <v>489</v>
      </c>
    </row>
    <row r="129" spans="1:18" x14ac:dyDescent="0.45">
      <c r="A129" s="3"/>
      <c r="B129" s="4" t="s">
        <v>465</v>
      </c>
      <c r="C129" s="4" t="s">
        <v>470</v>
      </c>
    </row>
    <row r="130" spans="1:18" x14ac:dyDescent="0.45">
      <c r="A130" s="6" t="s">
        <v>482</v>
      </c>
      <c r="B130" s="99">
        <f>C17</f>
        <v>0.88257047296742319</v>
      </c>
      <c r="C130" s="99">
        <f>D17</f>
        <v>0.80026834233452382</v>
      </c>
    </row>
    <row r="131" spans="1:18" x14ac:dyDescent="0.45">
      <c r="A131" s="6" t="s">
        <v>483</v>
      </c>
      <c r="B131" s="69">
        <f>B153/('TCO Buses parameters'!B4*'TCO Buses parameters'!B10)</f>
        <v>0.77012978660348452</v>
      </c>
      <c r="C131" s="69">
        <f>B172/('TCO Buses parameters'!B4*'TCO Buses parameters'!B10)</f>
        <v>0.70252787438408071</v>
      </c>
    </row>
    <row r="132" spans="1:18" x14ac:dyDescent="0.45">
      <c r="A132" s="6" t="s">
        <v>490</v>
      </c>
      <c r="B132" s="10">
        <f>B60</f>
        <v>0.10723527986501002</v>
      </c>
      <c r="C132" s="10">
        <f>B61</f>
        <v>0.15675727803183603</v>
      </c>
    </row>
    <row r="133" spans="1:18" x14ac:dyDescent="0.45">
      <c r="A133" s="6" t="s">
        <v>491</v>
      </c>
      <c r="B133" s="10">
        <f>B154</f>
        <v>0.10723527986501002</v>
      </c>
      <c r="C133" s="10">
        <f>B173</f>
        <v>0.15675727803183603</v>
      </c>
    </row>
    <row r="134" spans="1:18" x14ac:dyDescent="0.45">
      <c r="A134" s="6" t="s">
        <v>492</v>
      </c>
      <c r="B134" s="34">
        <f>C103</f>
        <v>2.9671875000000001</v>
      </c>
      <c r="C134" s="34">
        <f>E103</f>
        <v>2.6988281249999999</v>
      </c>
    </row>
    <row r="135" spans="1:18" x14ac:dyDescent="0.45">
      <c r="A135" s="6" t="s">
        <v>493</v>
      </c>
      <c r="B135" s="34">
        <f>B155/B72-100%</f>
        <v>1.7871874999999995</v>
      </c>
      <c r="C135" s="34">
        <f>B174/B72-100%</f>
        <v>1.4585156249999995</v>
      </c>
    </row>
    <row r="136" spans="1:18" x14ac:dyDescent="0.45">
      <c r="A136" s="6" t="s">
        <v>494</v>
      </c>
      <c r="B136" s="8" t="str">
        <f>B110</f>
        <v>never</v>
      </c>
      <c r="C136" s="8" t="str">
        <f>B117</f>
        <v>never</v>
      </c>
    </row>
    <row r="137" spans="1:18" x14ac:dyDescent="0.45">
      <c r="A137" s="6" t="s">
        <v>495</v>
      </c>
      <c r="B137" s="7" t="s">
        <v>689</v>
      </c>
      <c r="C137" s="7">
        <v>13</v>
      </c>
    </row>
    <row r="139" spans="1:18" x14ac:dyDescent="0.45">
      <c r="A139" s="3" t="s">
        <v>283</v>
      </c>
      <c r="B139" s="4">
        <v>1</v>
      </c>
      <c r="C139" s="4">
        <v>2</v>
      </c>
      <c r="D139" s="4">
        <v>3</v>
      </c>
      <c r="E139" s="4">
        <v>4</v>
      </c>
      <c r="F139" s="4">
        <v>5</v>
      </c>
      <c r="G139" s="4">
        <v>6</v>
      </c>
      <c r="H139" s="4">
        <v>7</v>
      </c>
      <c r="I139" s="4">
        <v>8</v>
      </c>
      <c r="J139" s="4">
        <v>9</v>
      </c>
      <c r="K139" s="4">
        <v>10</v>
      </c>
      <c r="L139" s="4">
        <v>11</v>
      </c>
      <c r="M139" s="4">
        <v>12</v>
      </c>
      <c r="N139" s="4">
        <v>13</v>
      </c>
      <c r="O139" s="4">
        <v>14</v>
      </c>
      <c r="P139" s="4">
        <v>15</v>
      </c>
      <c r="Q139" s="4">
        <v>16</v>
      </c>
      <c r="R139" s="4"/>
    </row>
    <row r="140" spans="1:18" x14ac:dyDescent="0.45">
      <c r="A140" s="6" t="s">
        <v>317</v>
      </c>
      <c r="B140" s="8">
        <f t="shared" ref="B140:Q140" si="68">B35</f>
        <v>445950.00000000006</v>
      </c>
      <c r="C140" s="8">
        <f t="shared" si="68"/>
        <v>0</v>
      </c>
      <c r="D140" s="8">
        <f t="shared" si="68"/>
        <v>0</v>
      </c>
      <c r="E140" s="8">
        <f t="shared" si="68"/>
        <v>0</v>
      </c>
      <c r="F140" s="8">
        <f t="shared" si="68"/>
        <v>0</v>
      </c>
      <c r="G140" s="8">
        <f t="shared" si="68"/>
        <v>0</v>
      </c>
      <c r="H140" s="8">
        <f t="shared" si="68"/>
        <v>0</v>
      </c>
      <c r="I140" s="8">
        <f t="shared" si="68"/>
        <v>45000</v>
      </c>
      <c r="J140" s="8">
        <f t="shared" si="68"/>
        <v>0</v>
      </c>
      <c r="K140" s="8">
        <f t="shared" si="68"/>
        <v>0</v>
      </c>
      <c r="L140" s="8">
        <f t="shared" si="68"/>
        <v>9700</v>
      </c>
      <c r="M140" s="8">
        <f t="shared" si="68"/>
        <v>0</v>
      </c>
      <c r="N140" s="8">
        <f t="shared" si="68"/>
        <v>0</v>
      </c>
      <c r="O140" s="8">
        <f t="shared" si="68"/>
        <v>0</v>
      </c>
      <c r="P140" s="8">
        <f t="shared" si="68"/>
        <v>0</v>
      </c>
      <c r="Q140" s="8">
        <f t="shared" si="68"/>
        <v>-11380</v>
      </c>
      <c r="R140" s="97"/>
    </row>
    <row r="141" spans="1:18" x14ac:dyDescent="0.45">
      <c r="A141" s="6" t="s">
        <v>318</v>
      </c>
      <c r="B141" s="8">
        <f>B36</f>
        <v>6248</v>
      </c>
      <c r="C141" s="8">
        <f>B141</f>
        <v>6248</v>
      </c>
      <c r="D141" s="8">
        <f t="shared" ref="D141:Q143" si="69">C141</f>
        <v>6248</v>
      </c>
      <c r="E141" s="8">
        <f t="shared" si="69"/>
        <v>6248</v>
      </c>
      <c r="F141" s="8">
        <f t="shared" si="69"/>
        <v>6248</v>
      </c>
      <c r="G141" s="8">
        <f t="shared" si="69"/>
        <v>6248</v>
      </c>
      <c r="H141" s="8">
        <f t="shared" si="69"/>
        <v>6248</v>
      </c>
      <c r="I141" s="8">
        <f t="shared" si="69"/>
        <v>6248</v>
      </c>
      <c r="J141" s="8">
        <f t="shared" si="69"/>
        <v>6248</v>
      </c>
      <c r="K141" s="8">
        <f t="shared" si="69"/>
        <v>6248</v>
      </c>
      <c r="L141" s="8">
        <f t="shared" si="69"/>
        <v>6248</v>
      </c>
      <c r="M141" s="8">
        <f t="shared" si="69"/>
        <v>6248</v>
      </c>
      <c r="N141" s="8">
        <f t="shared" si="69"/>
        <v>6248</v>
      </c>
      <c r="O141" s="8">
        <f t="shared" si="69"/>
        <v>6248</v>
      </c>
      <c r="P141" s="8">
        <f t="shared" si="69"/>
        <v>6248</v>
      </c>
      <c r="Q141" s="8">
        <f t="shared" si="69"/>
        <v>6248</v>
      </c>
      <c r="R141" s="97"/>
    </row>
    <row r="142" spans="1:18" x14ac:dyDescent="0.45">
      <c r="A142" s="6" t="s">
        <v>319</v>
      </c>
      <c r="B142" s="8">
        <f>B37</f>
        <v>11132.5</v>
      </c>
      <c r="C142" s="8">
        <f>B142</f>
        <v>11132.5</v>
      </c>
      <c r="D142" s="8">
        <f t="shared" si="69"/>
        <v>11132.5</v>
      </c>
      <c r="E142" s="8">
        <f t="shared" si="69"/>
        <v>11132.5</v>
      </c>
      <c r="F142" s="8">
        <f t="shared" si="69"/>
        <v>11132.5</v>
      </c>
      <c r="G142" s="8">
        <f t="shared" si="69"/>
        <v>11132.5</v>
      </c>
      <c r="H142" s="8">
        <f t="shared" si="69"/>
        <v>11132.5</v>
      </c>
      <c r="I142" s="8">
        <f t="shared" si="69"/>
        <v>11132.5</v>
      </c>
      <c r="J142" s="8">
        <f t="shared" si="69"/>
        <v>11132.5</v>
      </c>
      <c r="K142" s="8">
        <f t="shared" si="69"/>
        <v>11132.5</v>
      </c>
      <c r="L142" s="8">
        <f t="shared" si="69"/>
        <v>11132.5</v>
      </c>
      <c r="M142" s="8">
        <f t="shared" si="69"/>
        <v>11132.5</v>
      </c>
      <c r="N142" s="8">
        <f t="shared" si="69"/>
        <v>11132.5</v>
      </c>
      <c r="O142" s="8">
        <f t="shared" si="69"/>
        <v>11132.5</v>
      </c>
      <c r="P142" s="8">
        <f t="shared" si="69"/>
        <v>11132.5</v>
      </c>
      <c r="Q142" s="8">
        <f t="shared" si="69"/>
        <v>11132.5</v>
      </c>
      <c r="R142" s="97"/>
    </row>
    <row r="143" spans="1:18" x14ac:dyDescent="0.45">
      <c r="A143" s="6" t="s">
        <v>320</v>
      </c>
      <c r="B143" s="8">
        <f>'concessional loan'!F149/'concessional loan'!C3</f>
        <v>8959.1197984632072</v>
      </c>
      <c r="C143" s="8">
        <f>B143</f>
        <v>8959.1197984632072</v>
      </c>
      <c r="D143" s="8">
        <f t="shared" si="69"/>
        <v>8959.1197984632072</v>
      </c>
      <c r="E143" s="8">
        <f t="shared" si="69"/>
        <v>8959.1197984632072</v>
      </c>
      <c r="F143" s="8">
        <f t="shared" si="69"/>
        <v>8959.1197984632072</v>
      </c>
      <c r="G143" s="8">
        <f t="shared" si="69"/>
        <v>8959.1197984632072</v>
      </c>
      <c r="H143" s="8">
        <f t="shared" si="69"/>
        <v>8959.1197984632072</v>
      </c>
      <c r="I143" s="8">
        <f t="shared" si="69"/>
        <v>8959.1197984632072</v>
      </c>
      <c r="J143" s="8">
        <f t="shared" si="69"/>
        <v>8959.1197984632072</v>
      </c>
      <c r="K143" s="8">
        <f t="shared" si="69"/>
        <v>8959.1197984632072</v>
      </c>
      <c r="L143" s="8">
        <f t="shared" si="69"/>
        <v>8959.1197984632072</v>
      </c>
      <c r="M143" s="8">
        <f t="shared" si="69"/>
        <v>8959.1197984632072</v>
      </c>
      <c r="N143" s="8"/>
      <c r="O143" s="8"/>
      <c r="P143" s="8"/>
      <c r="Q143" s="8"/>
      <c r="R143" s="97"/>
    </row>
    <row r="144" spans="1:18" x14ac:dyDescent="0.45">
      <c r="A144" s="6" t="s">
        <v>321</v>
      </c>
      <c r="B144" s="8">
        <f>B39</f>
        <v>1194.102085702219</v>
      </c>
      <c r="C144" s="8">
        <f>B144*1.02</f>
        <v>1217.9841274162634</v>
      </c>
      <c r="D144" s="8">
        <f t="shared" ref="D144" si="70">C144*1.02</f>
        <v>1242.3438099645887</v>
      </c>
      <c r="E144" s="8">
        <f>D144*1.02</f>
        <v>1267.1906861638804</v>
      </c>
      <c r="F144" s="8">
        <f>E144*1.02</f>
        <v>1292.5344998871581</v>
      </c>
      <c r="G144" s="8">
        <f t="shared" ref="G144:Q144" si="71">F144*1.02</f>
        <v>1318.3851898849011</v>
      </c>
      <c r="H144" s="8">
        <f t="shared" si="71"/>
        <v>1344.7528936825993</v>
      </c>
      <c r="I144" s="8">
        <f t="shared" si="71"/>
        <v>1371.6479515562512</v>
      </c>
      <c r="J144" s="8">
        <f t="shared" si="71"/>
        <v>1399.0809105873761</v>
      </c>
      <c r="K144" s="8">
        <f t="shared" si="71"/>
        <v>1427.0625287991236</v>
      </c>
      <c r="L144" s="8">
        <f t="shared" si="71"/>
        <v>1455.6037793751061</v>
      </c>
      <c r="M144" s="8">
        <f t="shared" si="71"/>
        <v>1484.7158549626083</v>
      </c>
      <c r="N144" s="8">
        <f t="shared" si="71"/>
        <v>1514.4101720618605</v>
      </c>
      <c r="O144" s="8">
        <f t="shared" si="71"/>
        <v>1544.6983755030979</v>
      </c>
      <c r="P144" s="8">
        <f t="shared" si="71"/>
        <v>1575.5923430131597</v>
      </c>
      <c r="Q144" s="8">
        <f t="shared" si="71"/>
        <v>1607.1041898734229</v>
      </c>
      <c r="R144" s="97"/>
    </row>
    <row r="145" spans="1:18" x14ac:dyDescent="0.45">
      <c r="A145" s="6" t="s">
        <v>322</v>
      </c>
      <c r="B145" s="8">
        <f>SUM(B140:B143)</f>
        <v>472289.61979846325</v>
      </c>
      <c r="C145" s="8">
        <f t="shared" ref="C145:Q145" si="72">SUM(C140:C143)</f>
        <v>26339.619798463209</v>
      </c>
      <c r="D145" s="8">
        <f t="shared" si="72"/>
        <v>26339.619798463209</v>
      </c>
      <c r="E145" s="8">
        <f t="shared" si="72"/>
        <v>26339.619798463209</v>
      </c>
      <c r="F145" s="8">
        <f t="shared" si="72"/>
        <v>26339.619798463209</v>
      </c>
      <c r="G145" s="8">
        <f t="shared" si="72"/>
        <v>26339.619798463209</v>
      </c>
      <c r="H145" s="8">
        <f t="shared" si="72"/>
        <v>26339.619798463209</v>
      </c>
      <c r="I145" s="8">
        <f t="shared" si="72"/>
        <v>71339.619798463202</v>
      </c>
      <c r="J145" s="8">
        <f t="shared" si="72"/>
        <v>26339.619798463209</v>
      </c>
      <c r="K145" s="8">
        <f t="shared" si="72"/>
        <v>26339.619798463209</v>
      </c>
      <c r="L145" s="8">
        <f t="shared" si="72"/>
        <v>36039.619798463209</v>
      </c>
      <c r="M145" s="8">
        <f t="shared" si="72"/>
        <v>26339.619798463209</v>
      </c>
      <c r="N145" s="8">
        <f t="shared" si="72"/>
        <v>17380.5</v>
      </c>
      <c r="O145" s="8">
        <f t="shared" si="72"/>
        <v>17380.5</v>
      </c>
      <c r="P145" s="8">
        <f t="shared" si="72"/>
        <v>17380.5</v>
      </c>
      <c r="Q145" s="8">
        <f t="shared" si="72"/>
        <v>6000.5</v>
      </c>
      <c r="R145" s="97"/>
    </row>
    <row r="146" spans="1:18" x14ac:dyDescent="0.45">
      <c r="A146" s="6" t="s">
        <v>323</v>
      </c>
      <c r="B146" s="8">
        <f>B145+B144</f>
        <v>473483.72188416548</v>
      </c>
      <c r="C146" s="8">
        <f t="shared" ref="C146:Q146" si="73">C145+C144</f>
        <v>27557.603925879474</v>
      </c>
      <c r="D146" s="8">
        <f t="shared" si="73"/>
        <v>27581.963608427799</v>
      </c>
      <c r="E146" s="8">
        <f t="shared" si="73"/>
        <v>27606.810484627091</v>
      </c>
      <c r="F146" s="8">
        <f t="shared" si="73"/>
        <v>27632.154298350368</v>
      </c>
      <c r="G146" s="8">
        <f t="shared" si="73"/>
        <v>27658.004988348112</v>
      </c>
      <c r="H146" s="8">
        <f t="shared" si="73"/>
        <v>27684.372692145807</v>
      </c>
      <c r="I146" s="8">
        <f t="shared" si="73"/>
        <v>72711.267750019455</v>
      </c>
      <c r="J146" s="8">
        <f t="shared" si="73"/>
        <v>27738.700709050587</v>
      </c>
      <c r="K146" s="8">
        <f t="shared" si="73"/>
        <v>27766.682327262333</v>
      </c>
      <c r="L146" s="8">
        <f t="shared" si="73"/>
        <v>37495.223577838318</v>
      </c>
      <c r="M146" s="8">
        <f t="shared" si="73"/>
        <v>27824.335653425816</v>
      </c>
      <c r="N146" s="8">
        <f t="shared" si="73"/>
        <v>18894.91017206186</v>
      </c>
      <c r="O146" s="8">
        <f t="shared" si="73"/>
        <v>18925.198375503096</v>
      </c>
      <c r="P146" s="8">
        <f t="shared" si="73"/>
        <v>18956.092343013159</v>
      </c>
      <c r="Q146" s="8">
        <f t="shared" si="73"/>
        <v>7607.6041898734229</v>
      </c>
      <c r="R146" s="8"/>
    </row>
    <row r="147" spans="1:18" x14ac:dyDescent="0.45">
      <c r="A147" s="6" t="s">
        <v>496</v>
      </c>
      <c r="B147" s="8">
        <f>'concessional loan'!D3*12</f>
        <v>38689.119798463202</v>
      </c>
      <c r="C147" s="8">
        <f>B147</f>
        <v>38689.119798463202</v>
      </c>
      <c r="D147" s="8">
        <f t="shared" ref="D147:M147" si="74">C147</f>
        <v>38689.119798463202</v>
      </c>
      <c r="E147" s="8">
        <f t="shared" si="74"/>
        <v>38689.119798463202</v>
      </c>
      <c r="F147" s="8">
        <f t="shared" si="74"/>
        <v>38689.119798463202</v>
      </c>
      <c r="G147" s="8">
        <f t="shared" si="74"/>
        <v>38689.119798463202</v>
      </c>
      <c r="H147" s="8">
        <f t="shared" si="74"/>
        <v>38689.119798463202</v>
      </c>
      <c r="I147" s="8">
        <f t="shared" si="74"/>
        <v>38689.119798463202</v>
      </c>
      <c r="J147" s="8">
        <f t="shared" si="74"/>
        <v>38689.119798463202</v>
      </c>
      <c r="K147" s="8">
        <f t="shared" si="74"/>
        <v>38689.119798463202</v>
      </c>
      <c r="L147" s="8">
        <f t="shared" si="74"/>
        <v>38689.119798463202</v>
      </c>
      <c r="M147" s="8">
        <f t="shared" si="74"/>
        <v>38689.119798463202</v>
      </c>
      <c r="N147" s="8"/>
      <c r="O147" s="8"/>
      <c r="P147" s="8"/>
      <c r="Q147" s="8"/>
      <c r="R147" s="8"/>
    </row>
    <row r="148" spans="1:18" x14ac:dyDescent="0.45">
      <c r="A148" s="6" t="s">
        <v>477</v>
      </c>
      <c r="B148" s="8">
        <f t="shared" ref="B148:Q148" si="75">(B29-B27)-(B145-B143)</f>
        <v>-249770.94000000006</v>
      </c>
      <c r="C148" s="8">
        <f t="shared" si="75"/>
        <v>36179.06</v>
      </c>
      <c r="D148" s="8">
        <f t="shared" si="75"/>
        <v>36179.06</v>
      </c>
      <c r="E148" s="8">
        <f t="shared" si="75"/>
        <v>36179.06</v>
      </c>
      <c r="F148" s="8">
        <f t="shared" si="75"/>
        <v>36179.06</v>
      </c>
      <c r="G148" s="8">
        <f t="shared" si="75"/>
        <v>36179.06</v>
      </c>
      <c r="H148" s="8">
        <f t="shared" si="75"/>
        <v>36179.06</v>
      </c>
      <c r="I148" s="8">
        <f t="shared" si="75"/>
        <v>-8820.9399999999951</v>
      </c>
      <c r="J148" s="8">
        <f t="shared" si="75"/>
        <v>36179.06</v>
      </c>
      <c r="K148" s="8">
        <f t="shared" si="75"/>
        <v>36179.06</v>
      </c>
      <c r="L148" s="8">
        <f t="shared" si="75"/>
        <v>26479.059999999998</v>
      </c>
      <c r="M148" s="8">
        <f t="shared" si="75"/>
        <v>36179.06</v>
      </c>
      <c r="N148" s="8">
        <f t="shared" si="75"/>
        <v>36179.06</v>
      </c>
      <c r="O148" s="8">
        <f t="shared" si="75"/>
        <v>36179.06</v>
      </c>
      <c r="P148" s="8">
        <f t="shared" si="75"/>
        <v>196179.06</v>
      </c>
      <c r="Q148" s="8">
        <f t="shared" si="75"/>
        <v>-89583.797142857162</v>
      </c>
      <c r="R148" s="8"/>
    </row>
    <row r="149" spans="1:18" x14ac:dyDescent="0.45">
      <c r="A149" s="6" t="s">
        <v>504</v>
      </c>
      <c r="B149" s="8">
        <f t="shared" ref="B149:Q149" si="76">((B25+B26+B27)-(B141+B142+B143))/(100%+$B$126)^B139</f>
        <v>35821.345620606342</v>
      </c>
      <c r="C149" s="8">
        <f t="shared" si="76"/>
        <v>33854.404707122529</v>
      </c>
      <c r="D149" s="8">
        <f t="shared" si="76"/>
        <v>31995.468015426257</v>
      </c>
      <c r="E149" s="8">
        <f t="shared" si="76"/>
        <v>30238.605061361173</v>
      </c>
      <c r="F149" s="8">
        <f t="shared" si="76"/>
        <v>28578.21100213701</v>
      </c>
      <c r="G149" s="8">
        <f t="shared" si="76"/>
        <v>27008.988755445622</v>
      </c>
      <c r="H149" s="8">
        <f t="shared" si="76"/>
        <v>25525.932100411701</v>
      </c>
      <c r="I149" s="8">
        <f t="shared" si="76"/>
        <v>24124.309706466025</v>
      </c>
      <c r="J149" s="8">
        <f t="shared" si="76"/>
        <v>16373.696544407612</v>
      </c>
      <c r="K149" s="8">
        <f t="shared" si="76"/>
        <v>15474.621060776499</v>
      </c>
      <c r="L149" s="8">
        <f t="shared" si="76"/>
        <v>14624.913581680839</v>
      </c>
      <c r="M149" s="8">
        <f t="shared" si="76"/>
        <v>13821.863322635705</v>
      </c>
      <c r="N149" s="8">
        <f t="shared" si="76"/>
        <v>17362.409372854225</v>
      </c>
      <c r="O149" s="8">
        <f t="shared" si="76"/>
        <v>16409.043921041703</v>
      </c>
      <c r="P149" s="8">
        <f t="shared" si="76"/>
        <v>15508.027522012761</v>
      </c>
      <c r="Q149" s="8">
        <f t="shared" si="76"/>
        <v>14656.485702686665</v>
      </c>
      <c r="R149" s="8"/>
    </row>
    <row r="150" spans="1:18" x14ac:dyDescent="0.45">
      <c r="A150" s="6" t="s">
        <v>505</v>
      </c>
      <c r="B150" s="8">
        <f>B149</f>
        <v>35821.345620606342</v>
      </c>
      <c r="C150" s="8">
        <f>B150+C149</f>
        <v>69675.750327728863</v>
      </c>
      <c r="D150" s="8">
        <f t="shared" ref="D150:Q150" si="77">C150+D149</f>
        <v>101671.21834315512</v>
      </c>
      <c r="E150" s="8">
        <f t="shared" si="77"/>
        <v>131909.8234045163</v>
      </c>
      <c r="F150" s="8">
        <f t="shared" si="77"/>
        <v>160488.03440665331</v>
      </c>
      <c r="G150" s="8">
        <f t="shared" si="77"/>
        <v>187497.02316209895</v>
      </c>
      <c r="H150" s="8">
        <f t="shared" si="77"/>
        <v>213022.95526251066</v>
      </c>
      <c r="I150" s="8">
        <f t="shared" si="77"/>
        <v>237147.26496897667</v>
      </c>
      <c r="J150" s="8">
        <f t="shared" si="77"/>
        <v>253520.96151338427</v>
      </c>
      <c r="K150" s="8">
        <f t="shared" si="77"/>
        <v>268995.58257416077</v>
      </c>
      <c r="L150" s="8">
        <f t="shared" si="77"/>
        <v>283620.49615584163</v>
      </c>
      <c r="M150" s="8">
        <f t="shared" si="77"/>
        <v>297442.35947847733</v>
      </c>
      <c r="N150" s="8">
        <f t="shared" si="77"/>
        <v>314804.76885133155</v>
      </c>
      <c r="O150" s="8">
        <f t="shared" si="77"/>
        <v>331213.81277237326</v>
      </c>
      <c r="P150" s="8">
        <f t="shared" si="77"/>
        <v>346721.84029438603</v>
      </c>
      <c r="Q150" s="8">
        <f t="shared" si="77"/>
        <v>361378.32599707268</v>
      </c>
      <c r="R150" s="102"/>
    </row>
    <row r="151" spans="1:18" x14ac:dyDescent="0.45">
      <c r="A151" s="6" t="s">
        <v>497</v>
      </c>
      <c r="B151" s="8">
        <f>-((B147+B142+B141+B140*(100%-$B$111))-B76)</f>
        <v>-389777.43419883645</v>
      </c>
      <c r="C151" s="8">
        <f t="shared" ref="C151:H151" si="78">-((C147+C142+C141+C140*(100%-$B$111))-C76)+B151</f>
        <v>-365604.86839767289</v>
      </c>
      <c r="D151" s="8">
        <f t="shared" si="78"/>
        <v>-341432.30259650934</v>
      </c>
      <c r="E151" s="8">
        <f t="shared" si="78"/>
        <v>-317259.73679534579</v>
      </c>
      <c r="F151" s="8">
        <f t="shared" si="78"/>
        <v>-293087.17099418223</v>
      </c>
      <c r="G151" s="8">
        <f t="shared" si="78"/>
        <v>-268914.60519301868</v>
      </c>
      <c r="H151" s="8">
        <f t="shared" si="78"/>
        <v>-244742.03939185513</v>
      </c>
      <c r="I151" s="8">
        <f t="shared" ref="I151:Q151" si="79">-((I147+I142+I141+I140)-I76)+H151</f>
        <v>-265569.47359069157</v>
      </c>
      <c r="J151" s="8">
        <f t="shared" si="79"/>
        <v>-268079.53338915476</v>
      </c>
      <c r="K151" s="8">
        <f t="shared" si="79"/>
        <v>-270589.59318761795</v>
      </c>
      <c r="L151" s="8">
        <f t="shared" si="79"/>
        <v>-282799.65298608114</v>
      </c>
      <c r="M151" s="8">
        <f t="shared" si="79"/>
        <v>-285309.71278454433</v>
      </c>
      <c r="N151" s="8">
        <f t="shared" si="79"/>
        <v>-249130.65278454433</v>
      </c>
      <c r="O151" s="8">
        <f t="shared" si="79"/>
        <v>-212951.59278454434</v>
      </c>
      <c r="P151" s="8">
        <f t="shared" si="79"/>
        <v>-118089.90718491757</v>
      </c>
      <c r="Q151" s="8">
        <f t="shared" si="79"/>
        <v>-180991.07872814796</v>
      </c>
      <c r="R151" s="102"/>
    </row>
    <row r="152" spans="1:18" x14ac:dyDescent="0.45">
      <c r="A152" s="6" t="s">
        <v>478</v>
      </c>
      <c r="B152" s="8">
        <f>C9-B9</f>
        <v>285950.00000000006</v>
      </c>
      <c r="C152" s="102"/>
      <c r="D152" s="102"/>
      <c r="E152" s="102"/>
      <c r="F152" s="102"/>
      <c r="G152" s="102"/>
      <c r="H152" s="102"/>
      <c r="I152" s="102"/>
      <c r="J152" s="102"/>
      <c r="K152" s="102"/>
      <c r="L152" s="102"/>
      <c r="M152" s="102"/>
      <c r="N152" s="102"/>
      <c r="O152" s="102"/>
      <c r="P152" s="102"/>
      <c r="Q152" s="102"/>
      <c r="R152" s="102"/>
    </row>
    <row r="153" spans="1:18" x14ac:dyDescent="0.45">
      <c r="A153" s="6" t="s">
        <v>324</v>
      </c>
      <c r="B153" s="129">
        <f>NPV(0,B145:Q145)</f>
        <v>874867.43758155836</v>
      </c>
    </row>
    <row r="154" spans="1:18" x14ac:dyDescent="0.45">
      <c r="A154" s="6" t="s">
        <v>498</v>
      </c>
      <c r="B154" s="10">
        <f>IRR(B148:Q148)</f>
        <v>0.10723527986501002</v>
      </c>
    </row>
    <row r="155" spans="1:18" x14ac:dyDescent="0.45">
      <c r="A155" s="6" t="s">
        <v>499</v>
      </c>
      <c r="B155" s="68">
        <f>B140*(100%-B123)</f>
        <v>89189.999999999985</v>
      </c>
    </row>
    <row r="156" spans="1:18" x14ac:dyDescent="0.45">
      <c r="B156" s="11"/>
    </row>
    <row r="158" spans="1:18" x14ac:dyDescent="0.45">
      <c r="A158" s="3" t="s">
        <v>326</v>
      </c>
      <c r="B158" s="4">
        <v>1</v>
      </c>
      <c r="C158" s="4">
        <v>2</v>
      </c>
      <c r="D158" s="4">
        <v>3</v>
      </c>
      <c r="E158" s="4">
        <v>4</v>
      </c>
      <c r="F158" s="4">
        <v>5</v>
      </c>
      <c r="G158" s="4">
        <v>6</v>
      </c>
      <c r="H158" s="4">
        <v>7</v>
      </c>
      <c r="I158" s="4">
        <v>8</v>
      </c>
      <c r="J158" s="4">
        <v>9</v>
      </c>
      <c r="K158" s="4">
        <v>10</v>
      </c>
      <c r="L158" s="4">
        <v>11</v>
      </c>
      <c r="M158" s="4">
        <v>12</v>
      </c>
      <c r="N158" s="4">
        <v>13</v>
      </c>
      <c r="O158" s="4">
        <v>14</v>
      </c>
      <c r="P158" s="4">
        <v>15</v>
      </c>
      <c r="Q158" s="4">
        <v>16</v>
      </c>
      <c r="R158" s="4"/>
    </row>
    <row r="159" spans="1:18" x14ac:dyDescent="0.45">
      <c r="A159" s="6" t="s">
        <v>317</v>
      </c>
      <c r="B159" s="8">
        <f t="shared" ref="B159:Q159" si="80">B46</f>
        <v>393362.5</v>
      </c>
      <c r="C159" s="8">
        <f t="shared" si="80"/>
        <v>0</v>
      </c>
      <c r="D159" s="8">
        <f t="shared" si="80"/>
        <v>0</v>
      </c>
      <c r="E159" s="8">
        <f t="shared" si="80"/>
        <v>0</v>
      </c>
      <c r="F159" s="8">
        <f t="shared" si="80"/>
        <v>0</v>
      </c>
      <c r="G159" s="8">
        <f t="shared" si="80"/>
        <v>0</v>
      </c>
      <c r="H159" s="8">
        <f t="shared" si="80"/>
        <v>0</v>
      </c>
      <c r="I159" s="8">
        <f t="shared" si="80"/>
        <v>31250</v>
      </c>
      <c r="J159" s="8">
        <f t="shared" si="80"/>
        <v>0</v>
      </c>
      <c r="K159" s="8">
        <f t="shared" si="80"/>
        <v>0</v>
      </c>
      <c r="L159" s="8">
        <f t="shared" si="80"/>
        <v>12112.5</v>
      </c>
      <c r="M159" s="8">
        <f t="shared" si="80"/>
        <v>0</v>
      </c>
      <c r="N159" s="8">
        <f t="shared" si="80"/>
        <v>0</v>
      </c>
      <c r="O159" s="8">
        <f t="shared" si="80"/>
        <v>0</v>
      </c>
      <c r="P159" s="8">
        <f t="shared" si="80"/>
        <v>0</v>
      </c>
      <c r="Q159" s="8">
        <f t="shared" si="80"/>
        <v>-12345</v>
      </c>
      <c r="R159" s="97"/>
    </row>
    <row r="160" spans="1:18" x14ac:dyDescent="0.45">
      <c r="A160" s="6" t="s">
        <v>318</v>
      </c>
      <c r="B160" s="8">
        <f>B47</f>
        <v>6248</v>
      </c>
      <c r="C160" s="8">
        <f>B160</f>
        <v>6248</v>
      </c>
      <c r="D160" s="8">
        <f t="shared" ref="D160:Q162" si="81">C160</f>
        <v>6248</v>
      </c>
      <c r="E160" s="8">
        <f t="shared" si="81"/>
        <v>6248</v>
      </c>
      <c r="F160" s="8">
        <f t="shared" si="81"/>
        <v>6248</v>
      </c>
      <c r="G160" s="8">
        <f t="shared" si="81"/>
        <v>6248</v>
      </c>
      <c r="H160" s="8">
        <f t="shared" si="81"/>
        <v>6248</v>
      </c>
      <c r="I160" s="8">
        <f t="shared" si="81"/>
        <v>6248</v>
      </c>
      <c r="J160" s="8">
        <f t="shared" si="81"/>
        <v>6248</v>
      </c>
      <c r="K160" s="8">
        <f t="shared" si="81"/>
        <v>6248</v>
      </c>
      <c r="L160" s="8">
        <f t="shared" si="81"/>
        <v>6248</v>
      </c>
      <c r="M160" s="8">
        <f t="shared" si="81"/>
        <v>6248</v>
      </c>
      <c r="N160" s="8">
        <f t="shared" si="81"/>
        <v>6248</v>
      </c>
      <c r="O160" s="8">
        <f t="shared" si="81"/>
        <v>6248</v>
      </c>
      <c r="P160" s="8">
        <f t="shared" si="81"/>
        <v>6248</v>
      </c>
      <c r="Q160" s="8">
        <f t="shared" si="81"/>
        <v>6248</v>
      </c>
      <c r="R160" s="97"/>
    </row>
    <row r="161" spans="1:18" x14ac:dyDescent="0.45">
      <c r="A161" s="6" t="s">
        <v>319</v>
      </c>
      <c r="B161" s="8">
        <f>B48</f>
        <v>11180.75</v>
      </c>
      <c r="C161" s="8">
        <f>B161</f>
        <v>11180.75</v>
      </c>
      <c r="D161" s="8">
        <f t="shared" si="81"/>
        <v>11180.75</v>
      </c>
      <c r="E161" s="8">
        <f t="shared" si="81"/>
        <v>11180.75</v>
      </c>
      <c r="F161" s="8">
        <f t="shared" si="81"/>
        <v>11180.75</v>
      </c>
      <c r="G161" s="8">
        <f t="shared" si="81"/>
        <v>11180.75</v>
      </c>
      <c r="H161" s="8">
        <f t="shared" si="81"/>
        <v>11180.75</v>
      </c>
      <c r="I161" s="8">
        <f t="shared" si="81"/>
        <v>11180.75</v>
      </c>
      <c r="J161" s="8">
        <f t="shared" si="81"/>
        <v>11180.75</v>
      </c>
      <c r="K161" s="8">
        <f t="shared" si="81"/>
        <v>11180.75</v>
      </c>
      <c r="L161" s="8">
        <f t="shared" si="81"/>
        <v>11180.75</v>
      </c>
      <c r="M161" s="8">
        <f t="shared" si="81"/>
        <v>11180.75</v>
      </c>
      <c r="N161" s="8">
        <f t="shared" si="81"/>
        <v>11180.75</v>
      </c>
      <c r="O161" s="8">
        <f t="shared" si="81"/>
        <v>11180.75</v>
      </c>
      <c r="P161" s="8">
        <f t="shared" si="81"/>
        <v>11180.75</v>
      </c>
      <c r="Q161" s="8">
        <f t="shared" si="81"/>
        <v>11180.75</v>
      </c>
      <c r="R161" s="97"/>
    </row>
    <row r="162" spans="1:18" x14ac:dyDescent="0.45">
      <c r="A162" s="6" t="s">
        <v>320</v>
      </c>
      <c r="B162" s="8">
        <f>B143/B140*B159</f>
        <v>7902.6387750263102</v>
      </c>
      <c r="C162" s="8">
        <f>B162</f>
        <v>7902.6387750263102</v>
      </c>
      <c r="D162" s="8">
        <f t="shared" si="81"/>
        <v>7902.6387750263102</v>
      </c>
      <c r="E162" s="8">
        <f t="shared" si="81"/>
        <v>7902.6387750263102</v>
      </c>
      <c r="F162" s="8">
        <f t="shared" si="81"/>
        <v>7902.6387750263102</v>
      </c>
      <c r="G162" s="8">
        <f t="shared" si="81"/>
        <v>7902.6387750263102</v>
      </c>
      <c r="H162" s="8">
        <f t="shared" si="81"/>
        <v>7902.6387750263102</v>
      </c>
      <c r="I162" s="8">
        <f t="shared" si="81"/>
        <v>7902.6387750263102</v>
      </c>
      <c r="J162" s="8">
        <f t="shared" si="81"/>
        <v>7902.6387750263102</v>
      </c>
      <c r="K162" s="8">
        <f t="shared" si="81"/>
        <v>7902.6387750263102</v>
      </c>
      <c r="L162" s="8">
        <f>J162</f>
        <v>7902.6387750263102</v>
      </c>
      <c r="M162" s="8">
        <f>K162</f>
        <v>7902.6387750263102</v>
      </c>
      <c r="N162" s="8"/>
      <c r="O162" s="8"/>
      <c r="P162" s="8"/>
      <c r="Q162" s="8"/>
      <c r="R162" s="97"/>
    </row>
    <row r="163" spans="1:18" x14ac:dyDescent="0.45">
      <c r="A163" s="6" t="s">
        <v>321</v>
      </c>
      <c r="B163" s="8">
        <f>B50</f>
        <v>1194.102085702219</v>
      </c>
      <c r="C163" s="8">
        <f>B163*1.02</f>
        <v>1217.9841274162634</v>
      </c>
      <c r="D163" s="8">
        <f t="shared" ref="D163" si="82">C163*1.02</f>
        <v>1242.3438099645887</v>
      </c>
      <c r="E163" s="8">
        <f>D163*1.02</f>
        <v>1267.1906861638804</v>
      </c>
      <c r="F163" s="8">
        <f>E163*1.02</f>
        <v>1292.5344998871581</v>
      </c>
      <c r="G163" s="8">
        <f t="shared" ref="G163:Q163" si="83">F163*1.02</f>
        <v>1318.3851898849011</v>
      </c>
      <c r="H163" s="8">
        <f t="shared" si="83"/>
        <v>1344.7528936825993</v>
      </c>
      <c r="I163" s="8">
        <f t="shared" si="83"/>
        <v>1371.6479515562512</v>
      </c>
      <c r="J163" s="8">
        <f t="shared" si="83"/>
        <v>1399.0809105873761</v>
      </c>
      <c r="K163" s="8">
        <f t="shared" si="83"/>
        <v>1427.0625287991236</v>
      </c>
      <c r="L163" s="8">
        <f t="shared" si="83"/>
        <v>1455.6037793751061</v>
      </c>
      <c r="M163" s="8">
        <f t="shared" si="83"/>
        <v>1484.7158549626083</v>
      </c>
      <c r="N163" s="8">
        <f t="shared" si="83"/>
        <v>1514.4101720618605</v>
      </c>
      <c r="O163" s="8">
        <f t="shared" si="83"/>
        <v>1544.6983755030979</v>
      </c>
      <c r="P163" s="8">
        <f t="shared" si="83"/>
        <v>1575.5923430131597</v>
      </c>
      <c r="Q163" s="8">
        <f t="shared" si="83"/>
        <v>1607.1041898734229</v>
      </c>
      <c r="R163" s="97"/>
    </row>
    <row r="164" spans="1:18" x14ac:dyDescent="0.45">
      <c r="A164" s="6" t="s">
        <v>322</v>
      </c>
      <c r="B164" s="8">
        <f>SUM(B159:B162)</f>
        <v>418693.88877502631</v>
      </c>
      <c r="C164" s="8">
        <f t="shared" ref="C164:Q164" si="84">SUM(C159:C162)</f>
        <v>25331.388775026309</v>
      </c>
      <c r="D164" s="8">
        <f t="shared" si="84"/>
        <v>25331.388775026309</v>
      </c>
      <c r="E164" s="8">
        <f t="shared" si="84"/>
        <v>25331.388775026309</v>
      </c>
      <c r="F164" s="8">
        <f t="shared" si="84"/>
        <v>25331.388775026309</v>
      </c>
      <c r="G164" s="8">
        <f t="shared" si="84"/>
        <v>25331.388775026309</v>
      </c>
      <c r="H164" s="8">
        <f t="shared" si="84"/>
        <v>25331.388775026309</v>
      </c>
      <c r="I164" s="8">
        <f t="shared" si="84"/>
        <v>56581.388775026309</v>
      </c>
      <c r="J164" s="8">
        <f t="shared" si="84"/>
        <v>25331.388775026309</v>
      </c>
      <c r="K164" s="8">
        <f t="shared" si="84"/>
        <v>25331.388775026309</v>
      </c>
      <c r="L164" s="8">
        <f t="shared" si="84"/>
        <v>37443.888775026309</v>
      </c>
      <c r="M164" s="8">
        <f t="shared" si="84"/>
        <v>25331.388775026309</v>
      </c>
      <c r="N164" s="8">
        <f t="shared" si="84"/>
        <v>17428.75</v>
      </c>
      <c r="O164" s="8">
        <f t="shared" si="84"/>
        <v>17428.75</v>
      </c>
      <c r="P164" s="8">
        <f t="shared" si="84"/>
        <v>17428.75</v>
      </c>
      <c r="Q164" s="8">
        <f t="shared" si="84"/>
        <v>5083.75</v>
      </c>
      <c r="R164" s="97"/>
    </row>
    <row r="165" spans="1:18" x14ac:dyDescent="0.45">
      <c r="A165" s="6" t="s">
        <v>323</v>
      </c>
      <c r="B165" s="8">
        <f>B164+B163</f>
        <v>419887.99086072855</v>
      </c>
      <c r="C165" s="8">
        <f t="shared" ref="C165:Q165" si="85">C164+C163</f>
        <v>26549.372902442574</v>
      </c>
      <c r="D165" s="8">
        <f t="shared" si="85"/>
        <v>26573.732584990899</v>
      </c>
      <c r="E165" s="8">
        <f t="shared" si="85"/>
        <v>26598.579461190191</v>
      </c>
      <c r="F165" s="8">
        <f t="shared" si="85"/>
        <v>26623.923274913468</v>
      </c>
      <c r="G165" s="8">
        <f t="shared" si="85"/>
        <v>26649.773964911212</v>
      </c>
      <c r="H165" s="8">
        <f t="shared" si="85"/>
        <v>26676.141668708908</v>
      </c>
      <c r="I165" s="8">
        <f t="shared" si="85"/>
        <v>57953.036726582563</v>
      </c>
      <c r="J165" s="8">
        <f t="shared" si="85"/>
        <v>26730.469685613687</v>
      </c>
      <c r="K165" s="8">
        <f t="shared" si="85"/>
        <v>26758.451303825434</v>
      </c>
      <c r="L165" s="8">
        <f t="shared" si="85"/>
        <v>38899.492554401419</v>
      </c>
      <c r="M165" s="8">
        <f t="shared" si="85"/>
        <v>26816.104629988917</v>
      </c>
      <c r="N165" s="8">
        <f t="shared" si="85"/>
        <v>18943.16017206186</v>
      </c>
      <c r="O165" s="8">
        <f t="shared" si="85"/>
        <v>18973.448375503096</v>
      </c>
      <c r="P165" s="8">
        <f t="shared" si="85"/>
        <v>19004.342343013159</v>
      </c>
      <c r="Q165" s="8">
        <f t="shared" si="85"/>
        <v>6690.8541898734229</v>
      </c>
      <c r="R165" s="8"/>
    </row>
    <row r="166" spans="1:18" x14ac:dyDescent="0.45">
      <c r="A166" s="6" t="s">
        <v>496</v>
      </c>
      <c r="B166" s="8">
        <f>B147/B140*B159</f>
        <v>34126.805441692974</v>
      </c>
      <c r="C166" s="8">
        <f>B166</f>
        <v>34126.805441692974</v>
      </c>
      <c r="D166" s="8">
        <f t="shared" ref="D166:M166" si="86">C166</f>
        <v>34126.805441692974</v>
      </c>
      <c r="E166" s="8">
        <f t="shared" si="86"/>
        <v>34126.805441692974</v>
      </c>
      <c r="F166" s="8">
        <f t="shared" si="86"/>
        <v>34126.805441692974</v>
      </c>
      <c r="G166" s="8">
        <f t="shared" si="86"/>
        <v>34126.805441692974</v>
      </c>
      <c r="H166" s="8">
        <f t="shared" si="86"/>
        <v>34126.805441692974</v>
      </c>
      <c r="I166" s="8">
        <f t="shared" si="86"/>
        <v>34126.805441692974</v>
      </c>
      <c r="J166" s="8">
        <f t="shared" si="86"/>
        <v>34126.805441692974</v>
      </c>
      <c r="K166" s="8">
        <f t="shared" si="86"/>
        <v>34126.805441692974</v>
      </c>
      <c r="L166" s="8">
        <f t="shared" si="86"/>
        <v>34126.805441692974</v>
      </c>
      <c r="M166" s="8">
        <f t="shared" si="86"/>
        <v>34126.805441692974</v>
      </c>
      <c r="N166" s="8"/>
      <c r="O166" s="8"/>
      <c r="P166" s="8"/>
      <c r="Q166" s="8"/>
      <c r="R166" s="8"/>
    </row>
    <row r="167" spans="1:18" x14ac:dyDescent="0.45">
      <c r="A167" s="6" t="s">
        <v>477</v>
      </c>
      <c r="B167" s="8">
        <f t="shared" ref="B167:Q167" si="87">(B29-B27)-(B164-B162)</f>
        <v>-197231.69</v>
      </c>
      <c r="C167" s="8">
        <f t="shared" si="87"/>
        <v>36130.81</v>
      </c>
      <c r="D167" s="8">
        <f t="shared" si="87"/>
        <v>36130.81</v>
      </c>
      <c r="E167" s="8">
        <f t="shared" si="87"/>
        <v>36130.81</v>
      </c>
      <c r="F167" s="8">
        <f t="shared" si="87"/>
        <v>36130.81</v>
      </c>
      <c r="G167" s="8">
        <f t="shared" si="87"/>
        <v>36130.81</v>
      </c>
      <c r="H167" s="8">
        <f t="shared" si="87"/>
        <v>36130.81</v>
      </c>
      <c r="I167" s="8">
        <f t="shared" si="87"/>
        <v>4880.8099999999977</v>
      </c>
      <c r="J167" s="8">
        <f t="shared" si="87"/>
        <v>36130.81</v>
      </c>
      <c r="K167" s="8">
        <f t="shared" si="87"/>
        <v>36130.81</v>
      </c>
      <c r="L167" s="8">
        <f t="shared" si="87"/>
        <v>24018.309999999998</v>
      </c>
      <c r="M167" s="8">
        <f t="shared" si="87"/>
        <v>36130.81</v>
      </c>
      <c r="N167" s="8">
        <f t="shared" si="87"/>
        <v>36130.81</v>
      </c>
      <c r="O167" s="8">
        <f t="shared" si="87"/>
        <v>36130.81</v>
      </c>
      <c r="P167" s="8">
        <f t="shared" si="87"/>
        <v>196130.81</v>
      </c>
      <c r="Q167" s="8">
        <f t="shared" si="87"/>
        <v>-88667.047142857162</v>
      </c>
      <c r="R167" s="8"/>
    </row>
    <row r="168" spans="1:18" x14ac:dyDescent="0.45">
      <c r="A168" s="6" t="s">
        <v>504</v>
      </c>
      <c r="B168" s="8">
        <f t="shared" ref="B168:Q168" si="88">((B25+B26+B27)-(B160+B161+B162))/(100%+$B$126)^B139</f>
        <v>36774.214936773911</v>
      </c>
      <c r="C168" s="8">
        <f t="shared" si="88"/>
        <v>34754.952213187702</v>
      </c>
      <c r="D168" s="8">
        <f t="shared" si="88"/>
        <v>32846.566688581137</v>
      </c>
      <c r="E168" s="8">
        <f t="shared" si="88"/>
        <v>31042.970124356052</v>
      </c>
      <c r="F168" s="8">
        <f t="shared" si="88"/>
        <v>29338.408585536385</v>
      </c>
      <c r="G168" s="8">
        <f t="shared" si="88"/>
        <v>27727.444084241928</v>
      </c>
      <c r="H168" s="8">
        <f t="shared" si="88"/>
        <v>26204.937231114192</v>
      </c>
      <c r="I168" s="8">
        <f t="shared" si="88"/>
        <v>24766.03083934807</v>
      </c>
      <c r="J168" s="8">
        <f t="shared" si="88"/>
        <v>16980.180934240376</v>
      </c>
      <c r="K168" s="8">
        <f t="shared" si="88"/>
        <v>16047.803548095997</v>
      </c>
      <c r="L168" s="8">
        <f t="shared" si="88"/>
        <v>15166.622765424812</v>
      </c>
      <c r="M168" s="8">
        <f t="shared" si="88"/>
        <v>14333.827393842561</v>
      </c>
      <c r="N168" s="8">
        <f t="shared" si="88"/>
        <v>17339.254093191343</v>
      </c>
      <c r="O168" s="8">
        <f t="shared" si="88"/>
        <v>16387.160091854592</v>
      </c>
      <c r="P168" s="8">
        <f t="shared" si="88"/>
        <v>15487.345328281439</v>
      </c>
      <c r="Q168" s="8">
        <f t="shared" si="88"/>
        <v>14636.939162916016</v>
      </c>
      <c r="R168" s="102"/>
    </row>
    <row r="169" spans="1:18" x14ac:dyDescent="0.45">
      <c r="A169" s="6" t="s">
        <v>505</v>
      </c>
      <c r="B169" s="8">
        <f>B168</f>
        <v>36774.214936773911</v>
      </c>
      <c r="C169" s="8">
        <f>B169+C168</f>
        <v>71529.167149961606</v>
      </c>
      <c r="D169" s="8">
        <f t="shared" ref="D169:Q169" si="89">C169+D168</f>
        <v>104375.73383854274</v>
      </c>
      <c r="E169" s="8">
        <f t="shared" si="89"/>
        <v>135418.70396289878</v>
      </c>
      <c r="F169" s="8">
        <f t="shared" si="89"/>
        <v>164757.11254843517</v>
      </c>
      <c r="G169" s="8">
        <f t="shared" si="89"/>
        <v>192484.55663267709</v>
      </c>
      <c r="H169" s="8">
        <f t="shared" si="89"/>
        <v>218689.49386379129</v>
      </c>
      <c r="I169" s="8">
        <f t="shared" si="89"/>
        <v>243455.52470313935</v>
      </c>
      <c r="J169" s="8">
        <f t="shared" si="89"/>
        <v>260435.70563737972</v>
      </c>
      <c r="K169" s="8">
        <f t="shared" si="89"/>
        <v>276483.5091854757</v>
      </c>
      <c r="L169" s="8">
        <f t="shared" si="89"/>
        <v>291650.13195090054</v>
      </c>
      <c r="M169" s="8">
        <f t="shared" si="89"/>
        <v>305983.95934474311</v>
      </c>
      <c r="N169" s="8">
        <f t="shared" si="89"/>
        <v>323323.21343793446</v>
      </c>
      <c r="O169" s="8">
        <f t="shared" si="89"/>
        <v>339710.37352978904</v>
      </c>
      <c r="P169" s="8">
        <f t="shared" si="89"/>
        <v>355197.7188580705</v>
      </c>
      <c r="Q169" s="8">
        <f t="shared" si="89"/>
        <v>369834.65802098654</v>
      </c>
      <c r="R169" s="102"/>
    </row>
    <row r="170" spans="1:18" x14ac:dyDescent="0.45">
      <c r="A170" s="6" t="s">
        <v>497</v>
      </c>
      <c r="B170" s="8">
        <f t="shared" ref="B170:H170" si="90">-((B160+B161+B166+B159*(100%-$B$111))-B76)</f>
        <v>-332675.8698420662</v>
      </c>
      <c r="C170" s="8">
        <f t="shared" si="90"/>
        <v>28686.630157933796</v>
      </c>
      <c r="D170" s="8">
        <f t="shared" si="90"/>
        <v>28686.630157933796</v>
      </c>
      <c r="E170" s="8">
        <f t="shared" si="90"/>
        <v>28686.630157933796</v>
      </c>
      <c r="F170" s="8">
        <f t="shared" si="90"/>
        <v>28686.630157933796</v>
      </c>
      <c r="G170" s="8">
        <f t="shared" si="90"/>
        <v>28686.630157933796</v>
      </c>
      <c r="H170" s="8">
        <f t="shared" si="90"/>
        <v>28686.630157933796</v>
      </c>
      <c r="I170" s="8">
        <f t="shared" ref="I170:Q170" si="91">-((I160+I161+I166+I159)-I76)</f>
        <v>-2563.3698420661967</v>
      </c>
      <c r="J170" s="8">
        <f t="shared" si="91"/>
        <v>2004.0045583070241</v>
      </c>
      <c r="K170" s="8">
        <f t="shared" si="91"/>
        <v>2004.0045583070241</v>
      </c>
      <c r="L170" s="8">
        <f t="shared" si="91"/>
        <v>-10108.495441692976</v>
      </c>
      <c r="M170" s="8">
        <f t="shared" si="91"/>
        <v>2004.0045583070241</v>
      </c>
      <c r="N170" s="8">
        <f t="shared" si="91"/>
        <v>36130.81</v>
      </c>
      <c r="O170" s="8">
        <f t="shared" si="91"/>
        <v>36130.81</v>
      </c>
      <c r="P170" s="8">
        <f t="shared" si="91"/>
        <v>94813.43559962677</v>
      </c>
      <c r="Q170" s="8">
        <f t="shared" si="91"/>
        <v>-61984.42154323039</v>
      </c>
      <c r="R170" s="102"/>
    </row>
    <row r="171" spans="1:18" x14ac:dyDescent="0.45">
      <c r="A171" s="6" t="s">
        <v>478</v>
      </c>
      <c r="B171" s="102">
        <f>D9-B9</f>
        <v>233362.5</v>
      </c>
      <c r="C171" s="102"/>
      <c r="D171" s="102"/>
      <c r="E171" s="102"/>
      <c r="F171" s="102"/>
      <c r="G171" s="102"/>
      <c r="H171" s="102"/>
      <c r="I171" s="102"/>
      <c r="J171" s="102"/>
      <c r="K171" s="102"/>
      <c r="L171" s="102"/>
      <c r="M171" s="102"/>
      <c r="N171" s="102"/>
      <c r="O171" s="102"/>
      <c r="P171" s="102"/>
      <c r="Q171" s="102"/>
      <c r="R171" s="102"/>
    </row>
    <row r="172" spans="1:18" x14ac:dyDescent="0.45">
      <c r="A172" t="s">
        <v>324</v>
      </c>
      <c r="B172" s="98">
        <f>NPV(0,B164:Q164)</f>
        <v>798071.66530031571</v>
      </c>
    </row>
    <row r="173" spans="1:18" x14ac:dyDescent="0.45">
      <c r="A173" s="6" t="s">
        <v>498</v>
      </c>
      <c r="B173" s="10">
        <f>IRR(B167:Q167)</f>
        <v>0.15675727803183603</v>
      </c>
    </row>
    <row r="174" spans="1:18" x14ac:dyDescent="0.45">
      <c r="A174" s="6" t="s">
        <v>499</v>
      </c>
      <c r="B174" s="68">
        <f>B159*(100%-B123)</f>
        <v>78672.499999999985</v>
      </c>
    </row>
    <row r="177" spans="1:18" x14ac:dyDescent="0.45">
      <c r="A177" s="53" t="s">
        <v>500</v>
      </c>
      <c r="B177" s="34">
        <v>0.2</v>
      </c>
    </row>
    <row r="178" spans="1:18" x14ac:dyDescent="0.45">
      <c r="A178" t="s">
        <v>501</v>
      </c>
    </row>
    <row r="180" spans="1:18" x14ac:dyDescent="0.45">
      <c r="A180" s="2" t="s">
        <v>502</v>
      </c>
    </row>
    <row r="181" spans="1:18" x14ac:dyDescent="0.45">
      <c r="A181" s="3"/>
      <c r="B181" s="4" t="s">
        <v>465</v>
      </c>
      <c r="C181" s="4" t="s">
        <v>470</v>
      </c>
    </row>
    <row r="182" spans="1:18" x14ac:dyDescent="0.45">
      <c r="A182" s="6" t="s">
        <v>482</v>
      </c>
      <c r="B182" s="99">
        <f>B130</f>
        <v>0.88257047296742319</v>
      </c>
      <c r="C182" s="99">
        <f>C130</f>
        <v>0.80026834233452382</v>
      </c>
    </row>
    <row r="183" spans="1:18" x14ac:dyDescent="0.45">
      <c r="A183" s="6" t="s">
        <v>483</v>
      </c>
      <c r="B183" s="69">
        <f>B206/('TCO Buses parameters'!B4*'TCO Buses parameters'!B10)</f>
        <v>0.69161746265982249</v>
      </c>
      <c r="C183" s="69">
        <f>B225/('TCO Buses parameters'!B4*'TCO Buses parameters'!B10)</f>
        <v>0.63327391311647507</v>
      </c>
    </row>
    <row r="184" spans="1:18" x14ac:dyDescent="0.45">
      <c r="A184" s="6" t="s">
        <v>490</v>
      </c>
      <c r="B184" s="10">
        <f>B132</f>
        <v>0.10723527986501002</v>
      </c>
      <c r="C184" s="10">
        <f>C132</f>
        <v>0.15675727803183603</v>
      </c>
    </row>
    <row r="185" spans="1:18" x14ac:dyDescent="0.45">
      <c r="A185" s="6" t="s">
        <v>491</v>
      </c>
      <c r="B185" s="10">
        <f>B207</f>
        <v>0.19810375435709116</v>
      </c>
      <c r="C185" s="10">
        <f>B226</f>
        <v>0.28700128462657637</v>
      </c>
    </row>
    <row r="186" spans="1:18" x14ac:dyDescent="0.45">
      <c r="A186" s="6" t="s">
        <v>492</v>
      </c>
      <c r="B186" s="34">
        <f>B134</f>
        <v>2.9671875000000001</v>
      </c>
      <c r="C186" s="34">
        <f>C134</f>
        <v>2.6988281249999999</v>
      </c>
    </row>
    <row r="187" spans="1:18" x14ac:dyDescent="0.45">
      <c r="A187" s="6" t="s">
        <v>493</v>
      </c>
      <c r="B187" s="34" t="s">
        <v>694</v>
      </c>
      <c r="C187" s="34" t="s">
        <v>694</v>
      </c>
    </row>
    <row r="188" spans="1:18" x14ac:dyDescent="0.45">
      <c r="A188" s="6" t="s">
        <v>494</v>
      </c>
      <c r="B188" s="99" t="str">
        <f>B136</f>
        <v>never</v>
      </c>
      <c r="C188" s="99" t="str">
        <f>C136</f>
        <v>never</v>
      </c>
    </row>
    <row r="189" spans="1:18" x14ac:dyDescent="0.45">
      <c r="A189" s="6" t="s">
        <v>495</v>
      </c>
      <c r="B189" s="7">
        <v>10</v>
      </c>
      <c r="C189" s="7">
        <v>7</v>
      </c>
    </row>
    <row r="192" spans="1:18" x14ac:dyDescent="0.45">
      <c r="A192" s="3" t="s">
        <v>283</v>
      </c>
      <c r="B192" s="4">
        <v>1</v>
      </c>
      <c r="C192" s="4">
        <v>2</v>
      </c>
      <c r="D192" s="4">
        <v>3</v>
      </c>
      <c r="E192" s="4">
        <v>4</v>
      </c>
      <c r="F192" s="4">
        <v>5</v>
      </c>
      <c r="G192" s="4">
        <v>6</v>
      </c>
      <c r="H192" s="4">
        <v>7</v>
      </c>
      <c r="I192" s="4">
        <v>8</v>
      </c>
      <c r="J192" s="4">
        <v>9</v>
      </c>
      <c r="K192" s="4">
        <v>10</v>
      </c>
      <c r="L192" s="4">
        <v>11</v>
      </c>
      <c r="M192" s="4">
        <v>12</v>
      </c>
      <c r="N192" s="4">
        <v>13</v>
      </c>
      <c r="O192" s="4">
        <v>14</v>
      </c>
      <c r="P192" s="4">
        <v>15</v>
      </c>
      <c r="Q192" s="4">
        <v>16</v>
      </c>
      <c r="R192" s="4"/>
    </row>
    <row r="193" spans="1:18" x14ac:dyDescent="0.45">
      <c r="A193" s="6" t="s">
        <v>317</v>
      </c>
      <c r="B193" s="8">
        <f>B140*(100%-B177)</f>
        <v>356760.00000000006</v>
      </c>
      <c r="C193" s="8">
        <f t="shared" ref="C193:Q193" si="92">C140</f>
        <v>0</v>
      </c>
      <c r="D193" s="8">
        <f t="shared" si="92"/>
        <v>0</v>
      </c>
      <c r="E193" s="8">
        <f t="shared" si="92"/>
        <v>0</v>
      </c>
      <c r="F193" s="8">
        <f t="shared" si="92"/>
        <v>0</v>
      </c>
      <c r="G193" s="8">
        <f t="shared" si="92"/>
        <v>0</v>
      </c>
      <c r="H193" s="8">
        <f t="shared" si="92"/>
        <v>0</v>
      </c>
      <c r="I193" s="8">
        <f t="shared" si="92"/>
        <v>45000</v>
      </c>
      <c r="J193" s="8">
        <f t="shared" si="92"/>
        <v>0</v>
      </c>
      <c r="K193" s="8">
        <f t="shared" si="92"/>
        <v>0</v>
      </c>
      <c r="L193" s="8">
        <f t="shared" si="92"/>
        <v>9700</v>
      </c>
      <c r="M193" s="8">
        <f t="shared" si="92"/>
        <v>0</v>
      </c>
      <c r="N193" s="8">
        <f t="shared" si="92"/>
        <v>0</v>
      </c>
      <c r="O193" s="8">
        <f t="shared" si="92"/>
        <v>0</v>
      </c>
      <c r="P193" s="8">
        <f t="shared" si="92"/>
        <v>0</v>
      </c>
      <c r="Q193" s="8">
        <f t="shared" si="92"/>
        <v>-11380</v>
      </c>
      <c r="R193" s="97"/>
    </row>
    <row r="194" spans="1:18" x14ac:dyDescent="0.45">
      <c r="A194" s="6" t="s">
        <v>318</v>
      </c>
      <c r="B194" s="8">
        <f>B141</f>
        <v>6248</v>
      </c>
      <c r="C194" s="8">
        <f>B194</f>
        <v>6248</v>
      </c>
      <c r="D194" s="8">
        <f t="shared" ref="D194:Q196" si="93">C194</f>
        <v>6248</v>
      </c>
      <c r="E194" s="8">
        <f t="shared" si="93"/>
        <v>6248</v>
      </c>
      <c r="F194" s="8">
        <f t="shared" si="93"/>
        <v>6248</v>
      </c>
      <c r="G194" s="8">
        <f t="shared" si="93"/>
        <v>6248</v>
      </c>
      <c r="H194" s="8">
        <f t="shared" si="93"/>
        <v>6248</v>
      </c>
      <c r="I194" s="8">
        <f t="shared" si="93"/>
        <v>6248</v>
      </c>
      <c r="J194" s="8">
        <f t="shared" si="93"/>
        <v>6248</v>
      </c>
      <c r="K194" s="8">
        <f t="shared" si="93"/>
        <v>6248</v>
      </c>
      <c r="L194" s="8">
        <f t="shared" si="93"/>
        <v>6248</v>
      </c>
      <c r="M194" s="8">
        <f t="shared" si="93"/>
        <v>6248</v>
      </c>
      <c r="N194" s="8">
        <f t="shared" si="93"/>
        <v>6248</v>
      </c>
      <c r="O194" s="8">
        <f t="shared" si="93"/>
        <v>6248</v>
      </c>
      <c r="P194" s="8">
        <f t="shared" si="93"/>
        <v>6248</v>
      </c>
      <c r="Q194" s="8">
        <f t="shared" si="93"/>
        <v>6248</v>
      </c>
      <c r="R194" s="97"/>
    </row>
    <row r="195" spans="1:18" x14ac:dyDescent="0.45">
      <c r="A195" s="6" t="s">
        <v>319</v>
      </c>
      <c r="B195" s="8">
        <f>B142</f>
        <v>11132.5</v>
      </c>
      <c r="C195" s="8">
        <f>B195</f>
        <v>11132.5</v>
      </c>
      <c r="D195" s="8">
        <f t="shared" si="93"/>
        <v>11132.5</v>
      </c>
      <c r="E195" s="8">
        <f t="shared" si="93"/>
        <v>11132.5</v>
      </c>
      <c r="F195" s="8">
        <f t="shared" si="93"/>
        <v>11132.5</v>
      </c>
      <c r="G195" s="8">
        <f t="shared" si="93"/>
        <v>11132.5</v>
      </c>
      <c r="H195" s="8">
        <f t="shared" si="93"/>
        <v>11132.5</v>
      </c>
      <c r="I195" s="8">
        <f t="shared" si="93"/>
        <v>11132.5</v>
      </c>
      <c r="J195" s="8">
        <f t="shared" si="93"/>
        <v>11132.5</v>
      </c>
      <c r="K195" s="8">
        <f t="shared" si="93"/>
        <v>11132.5</v>
      </c>
      <c r="L195" s="8">
        <f t="shared" si="93"/>
        <v>11132.5</v>
      </c>
      <c r="M195" s="8">
        <f t="shared" si="93"/>
        <v>11132.5</v>
      </c>
      <c r="N195" s="8">
        <f t="shared" si="93"/>
        <v>11132.5</v>
      </c>
      <c r="O195" s="8">
        <f t="shared" si="93"/>
        <v>11132.5</v>
      </c>
      <c r="P195" s="8">
        <f t="shared" si="93"/>
        <v>11132.5</v>
      </c>
      <c r="Q195" s="8">
        <f t="shared" si="93"/>
        <v>11132.5</v>
      </c>
      <c r="R195" s="97"/>
    </row>
    <row r="196" spans="1:18" x14ac:dyDescent="0.45">
      <c r="A196" s="6" t="s">
        <v>320</v>
      </c>
      <c r="B196" s="8">
        <f>B143</f>
        <v>8959.1197984632072</v>
      </c>
      <c r="C196" s="8">
        <f>B196</f>
        <v>8959.1197984632072</v>
      </c>
      <c r="D196" s="8">
        <f t="shared" si="93"/>
        <v>8959.1197984632072</v>
      </c>
      <c r="E196" s="8">
        <f t="shared" si="93"/>
        <v>8959.1197984632072</v>
      </c>
      <c r="F196" s="8">
        <f t="shared" si="93"/>
        <v>8959.1197984632072</v>
      </c>
      <c r="G196" s="8">
        <f t="shared" si="93"/>
        <v>8959.1197984632072</v>
      </c>
      <c r="H196" s="8">
        <f t="shared" si="93"/>
        <v>8959.1197984632072</v>
      </c>
      <c r="I196" s="8">
        <f t="shared" si="93"/>
        <v>8959.1197984632072</v>
      </c>
      <c r="J196" s="8">
        <f t="shared" si="93"/>
        <v>8959.1197984632072</v>
      </c>
      <c r="K196" s="8">
        <f t="shared" si="93"/>
        <v>8959.1197984632072</v>
      </c>
      <c r="L196" s="8">
        <f t="shared" si="93"/>
        <v>8959.1197984632072</v>
      </c>
      <c r="M196" s="8">
        <f t="shared" si="93"/>
        <v>8959.1197984632072</v>
      </c>
      <c r="N196" s="8"/>
      <c r="O196" s="8"/>
      <c r="P196" s="8"/>
      <c r="Q196" s="8"/>
      <c r="R196" s="97"/>
    </row>
    <row r="197" spans="1:18" x14ac:dyDescent="0.45">
      <c r="A197" s="6" t="s">
        <v>321</v>
      </c>
      <c r="B197" s="8">
        <f>B144</f>
        <v>1194.102085702219</v>
      </c>
      <c r="C197" s="8">
        <f>B197*1.02</f>
        <v>1217.9841274162634</v>
      </c>
      <c r="D197" s="8">
        <f t="shared" ref="D197" si="94">C197*1.02</f>
        <v>1242.3438099645887</v>
      </c>
      <c r="E197" s="8">
        <f>D197*1.02</f>
        <v>1267.1906861638804</v>
      </c>
      <c r="F197" s="8">
        <f>E197*1.02</f>
        <v>1292.5344998871581</v>
      </c>
      <c r="G197" s="8">
        <f t="shared" ref="G197:Q197" si="95">F197*1.02</f>
        <v>1318.3851898849011</v>
      </c>
      <c r="H197" s="8">
        <f t="shared" si="95"/>
        <v>1344.7528936825993</v>
      </c>
      <c r="I197" s="8">
        <f t="shared" si="95"/>
        <v>1371.6479515562512</v>
      </c>
      <c r="J197" s="8">
        <f t="shared" si="95"/>
        <v>1399.0809105873761</v>
      </c>
      <c r="K197" s="8">
        <f t="shared" si="95"/>
        <v>1427.0625287991236</v>
      </c>
      <c r="L197" s="8">
        <f t="shared" si="95"/>
        <v>1455.6037793751061</v>
      </c>
      <c r="M197" s="8">
        <f t="shared" si="95"/>
        <v>1484.7158549626083</v>
      </c>
      <c r="N197" s="8">
        <f t="shared" si="95"/>
        <v>1514.4101720618605</v>
      </c>
      <c r="O197" s="8">
        <f t="shared" si="95"/>
        <v>1544.6983755030979</v>
      </c>
      <c r="P197" s="8">
        <f t="shared" si="95"/>
        <v>1575.5923430131597</v>
      </c>
      <c r="Q197" s="8">
        <f t="shared" si="95"/>
        <v>1607.1041898734229</v>
      </c>
      <c r="R197" s="97"/>
    </row>
    <row r="198" spans="1:18" x14ac:dyDescent="0.45">
      <c r="A198" s="6" t="s">
        <v>322</v>
      </c>
      <c r="B198" s="8">
        <f>SUM(B193:B196)</f>
        <v>383099.61979846325</v>
      </c>
      <c r="C198" s="8">
        <f t="shared" ref="C198:Q198" si="96">SUM(C193:C196)</f>
        <v>26339.619798463209</v>
      </c>
      <c r="D198" s="8">
        <f t="shared" si="96"/>
        <v>26339.619798463209</v>
      </c>
      <c r="E198" s="8">
        <f t="shared" si="96"/>
        <v>26339.619798463209</v>
      </c>
      <c r="F198" s="8">
        <f t="shared" si="96"/>
        <v>26339.619798463209</v>
      </c>
      <c r="G198" s="8">
        <f t="shared" si="96"/>
        <v>26339.619798463209</v>
      </c>
      <c r="H198" s="8">
        <f t="shared" si="96"/>
        <v>26339.619798463209</v>
      </c>
      <c r="I198" s="8">
        <f t="shared" si="96"/>
        <v>71339.619798463202</v>
      </c>
      <c r="J198" s="8">
        <f t="shared" si="96"/>
        <v>26339.619798463209</v>
      </c>
      <c r="K198" s="8">
        <f t="shared" si="96"/>
        <v>26339.619798463209</v>
      </c>
      <c r="L198" s="8">
        <f t="shared" si="96"/>
        <v>36039.619798463209</v>
      </c>
      <c r="M198" s="8">
        <f t="shared" si="96"/>
        <v>26339.619798463209</v>
      </c>
      <c r="N198" s="8">
        <f t="shared" si="96"/>
        <v>17380.5</v>
      </c>
      <c r="O198" s="8">
        <f t="shared" si="96"/>
        <v>17380.5</v>
      </c>
      <c r="P198" s="8">
        <f t="shared" si="96"/>
        <v>17380.5</v>
      </c>
      <c r="Q198" s="8">
        <f t="shared" si="96"/>
        <v>6000.5</v>
      </c>
      <c r="R198" s="97"/>
    </row>
    <row r="199" spans="1:18" x14ac:dyDescent="0.45">
      <c r="A199" s="6" t="s">
        <v>323</v>
      </c>
      <c r="B199" s="8">
        <f>B198+B197</f>
        <v>384293.72188416548</v>
      </c>
      <c r="C199" s="8">
        <f t="shared" ref="C199:Q199" si="97">C198+C197</f>
        <v>27557.603925879474</v>
      </c>
      <c r="D199" s="8">
        <f t="shared" si="97"/>
        <v>27581.963608427799</v>
      </c>
      <c r="E199" s="8">
        <f t="shared" si="97"/>
        <v>27606.810484627091</v>
      </c>
      <c r="F199" s="8">
        <f t="shared" si="97"/>
        <v>27632.154298350368</v>
      </c>
      <c r="G199" s="8">
        <f t="shared" si="97"/>
        <v>27658.004988348112</v>
      </c>
      <c r="H199" s="8">
        <f t="shared" si="97"/>
        <v>27684.372692145807</v>
      </c>
      <c r="I199" s="8">
        <f t="shared" si="97"/>
        <v>72711.267750019455</v>
      </c>
      <c r="J199" s="8">
        <f t="shared" si="97"/>
        <v>27738.700709050587</v>
      </c>
      <c r="K199" s="8">
        <f t="shared" si="97"/>
        <v>27766.682327262333</v>
      </c>
      <c r="L199" s="8">
        <f t="shared" si="97"/>
        <v>37495.223577838318</v>
      </c>
      <c r="M199" s="8">
        <f t="shared" si="97"/>
        <v>27824.335653425816</v>
      </c>
      <c r="N199" s="8">
        <f t="shared" si="97"/>
        <v>18894.91017206186</v>
      </c>
      <c r="O199" s="8">
        <f t="shared" si="97"/>
        <v>18925.198375503096</v>
      </c>
      <c r="P199" s="8">
        <f t="shared" si="97"/>
        <v>18956.092343013159</v>
      </c>
      <c r="Q199" s="8">
        <f t="shared" si="97"/>
        <v>7607.6041898734229</v>
      </c>
      <c r="R199" s="8"/>
    </row>
    <row r="200" spans="1:18" x14ac:dyDescent="0.45">
      <c r="A200" s="6" t="s">
        <v>496</v>
      </c>
      <c r="B200" s="8">
        <f>B147</f>
        <v>38689.119798463202</v>
      </c>
      <c r="C200" s="8">
        <f>B200</f>
        <v>38689.119798463202</v>
      </c>
      <c r="D200" s="8">
        <f t="shared" ref="D200:M200" si="98">C200</f>
        <v>38689.119798463202</v>
      </c>
      <c r="E200" s="8">
        <f t="shared" si="98"/>
        <v>38689.119798463202</v>
      </c>
      <c r="F200" s="8">
        <f t="shared" si="98"/>
        <v>38689.119798463202</v>
      </c>
      <c r="G200" s="8">
        <f t="shared" si="98"/>
        <v>38689.119798463202</v>
      </c>
      <c r="H200" s="8">
        <f t="shared" si="98"/>
        <v>38689.119798463202</v>
      </c>
      <c r="I200" s="8">
        <f t="shared" si="98"/>
        <v>38689.119798463202</v>
      </c>
      <c r="J200" s="8">
        <f t="shared" si="98"/>
        <v>38689.119798463202</v>
      </c>
      <c r="K200" s="8">
        <f t="shared" si="98"/>
        <v>38689.119798463202</v>
      </c>
      <c r="L200" s="8">
        <f t="shared" si="98"/>
        <v>38689.119798463202</v>
      </c>
      <c r="M200" s="8">
        <f t="shared" si="98"/>
        <v>38689.119798463202</v>
      </c>
      <c r="N200" s="8"/>
      <c r="O200" s="8"/>
      <c r="P200" s="8"/>
      <c r="Q200" s="8"/>
      <c r="R200" s="8"/>
    </row>
    <row r="201" spans="1:18" x14ac:dyDescent="0.45">
      <c r="A201" s="6" t="s">
        <v>693</v>
      </c>
      <c r="B201" s="8">
        <f t="shared" ref="B201:Q201" si="99">(B29-B27)-(B198-B196)</f>
        <v>-160580.94000000006</v>
      </c>
      <c r="C201" s="8">
        <f t="shared" si="99"/>
        <v>36179.06</v>
      </c>
      <c r="D201" s="8">
        <f t="shared" si="99"/>
        <v>36179.06</v>
      </c>
      <c r="E201" s="8">
        <f t="shared" si="99"/>
        <v>36179.06</v>
      </c>
      <c r="F201" s="8">
        <f t="shared" si="99"/>
        <v>36179.06</v>
      </c>
      <c r="G201" s="8">
        <f t="shared" si="99"/>
        <v>36179.06</v>
      </c>
      <c r="H201" s="8">
        <f t="shared" si="99"/>
        <v>36179.06</v>
      </c>
      <c r="I201" s="8">
        <f t="shared" si="99"/>
        <v>-8820.9399999999951</v>
      </c>
      <c r="J201" s="8">
        <f t="shared" si="99"/>
        <v>36179.06</v>
      </c>
      <c r="K201" s="8">
        <f t="shared" si="99"/>
        <v>36179.06</v>
      </c>
      <c r="L201" s="8">
        <f t="shared" si="99"/>
        <v>26479.059999999998</v>
      </c>
      <c r="M201" s="8">
        <f t="shared" si="99"/>
        <v>36179.06</v>
      </c>
      <c r="N201" s="8">
        <f t="shared" si="99"/>
        <v>36179.06</v>
      </c>
      <c r="O201" s="8">
        <f t="shared" si="99"/>
        <v>36179.06</v>
      </c>
      <c r="P201" s="8">
        <f t="shared" si="99"/>
        <v>196179.06</v>
      </c>
      <c r="Q201" s="8">
        <f t="shared" si="99"/>
        <v>-89583.797142857162</v>
      </c>
      <c r="R201" s="8"/>
    </row>
    <row r="202" spans="1:18" x14ac:dyDescent="0.45">
      <c r="A202" s="6" t="s">
        <v>504</v>
      </c>
      <c r="B202" s="8">
        <f t="shared" ref="B202:Q202" si="100">((B25+B26+B27)-(B194+B195+B196))/(100%+$B$126)^B139</f>
        <v>35821.345620606342</v>
      </c>
      <c r="C202" s="8">
        <f t="shared" si="100"/>
        <v>33854.404707122529</v>
      </c>
      <c r="D202" s="8">
        <f t="shared" si="100"/>
        <v>31995.468015426257</v>
      </c>
      <c r="E202" s="8">
        <f t="shared" si="100"/>
        <v>30238.605061361173</v>
      </c>
      <c r="F202" s="8">
        <f t="shared" si="100"/>
        <v>28578.21100213701</v>
      </c>
      <c r="G202" s="8">
        <f t="shared" si="100"/>
        <v>27008.988755445622</v>
      </c>
      <c r="H202" s="8">
        <f t="shared" si="100"/>
        <v>25525.932100411701</v>
      </c>
      <c r="I202" s="8">
        <f t="shared" si="100"/>
        <v>24124.309706466025</v>
      </c>
      <c r="J202" s="8">
        <f t="shared" si="100"/>
        <v>16373.696544407612</v>
      </c>
      <c r="K202" s="8">
        <f t="shared" si="100"/>
        <v>15474.621060776499</v>
      </c>
      <c r="L202" s="8">
        <f t="shared" si="100"/>
        <v>14624.913581680839</v>
      </c>
      <c r="M202" s="8">
        <f t="shared" si="100"/>
        <v>13821.863322635705</v>
      </c>
      <c r="N202" s="8">
        <f t="shared" si="100"/>
        <v>17362.409372854225</v>
      </c>
      <c r="O202" s="8">
        <f t="shared" si="100"/>
        <v>16409.043921041703</v>
      </c>
      <c r="P202" s="8">
        <f t="shared" si="100"/>
        <v>15508.027522012761</v>
      </c>
      <c r="Q202" s="8">
        <f t="shared" si="100"/>
        <v>14656.485702686665</v>
      </c>
      <c r="R202" s="8"/>
    </row>
    <row r="203" spans="1:18" x14ac:dyDescent="0.45">
      <c r="A203" s="6" t="s">
        <v>505</v>
      </c>
      <c r="B203" s="8">
        <f>B202</f>
        <v>35821.345620606342</v>
      </c>
      <c r="C203" s="8">
        <f>B203+C202</f>
        <v>69675.750327728863</v>
      </c>
      <c r="D203" s="8">
        <f t="shared" ref="D203:Q203" si="101">C203+D202</f>
        <v>101671.21834315512</v>
      </c>
      <c r="E203" s="8">
        <f t="shared" si="101"/>
        <v>131909.8234045163</v>
      </c>
      <c r="F203" s="8">
        <f t="shared" si="101"/>
        <v>160488.03440665331</v>
      </c>
      <c r="G203" s="8">
        <f t="shared" si="101"/>
        <v>187497.02316209895</v>
      </c>
      <c r="H203" s="8">
        <f t="shared" si="101"/>
        <v>213022.95526251066</v>
      </c>
      <c r="I203" s="8">
        <f t="shared" si="101"/>
        <v>237147.26496897667</v>
      </c>
      <c r="J203" s="8">
        <f t="shared" si="101"/>
        <v>253520.96151338427</v>
      </c>
      <c r="K203" s="8">
        <f t="shared" si="101"/>
        <v>268995.58257416077</v>
      </c>
      <c r="L203" s="8">
        <f t="shared" si="101"/>
        <v>283620.49615584163</v>
      </c>
      <c r="M203" s="8">
        <f t="shared" si="101"/>
        <v>297442.35947847733</v>
      </c>
      <c r="N203" s="8">
        <f t="shared" si="101"/>
        <v>314804.76885133155</v>
      </c>
      <c r="O203" s="8">
        <f t="shared" si="101"/>
        <v>331213.81277237326</v>
      </c>
      <c r="P203" s="8">
        <f t="shared" si="101"/>
        <v>346721.84029438603</v>
      </c>
      <c r="Q203" s="8">
        <f t="shared" si="101"/>
        <v>361378.32599707268</v>
      </c>
      <c r="R203" s="102"/>
    </row>
    <row r="204" spans="1:18" x14ac:dyDescent="0.45">
      <c r="A204" s="6" t="s">
        <v>497</v>
      </c>
      <c r="B204" s="8">
        <f t="shared" ref="B204:Q204" si="102">-((B194+B195+B200+B193*(100%-$B$111))-B76)</f>
        <v>-300587.43419883645</v>
      </c>
      <c r="C204" s="8">
        <f t="shared" si="102"/>
        <v>24172.565801163568</v>
      </c>
      <c r="D204" s="8">
        <f t="shared" si="102"/>
        <v>24172.565801163568</v>
      </c>
      <c r="E204" s="8">
        <f t="shared" si="102"/>
        <v>24172.565801163568</v>
      </c>
      <c r="F204" s="8">
        <f t="shared" si="102"/>
        <v>24172.565801163568</v>
      </c>
      <c r="G204" s="8">
        <f t="shared" si="102"/>
        <v>24172.565801163568</v>
      </c>
      <c r="H204" s="8">
        <f t="shared" si="102"/>
        <v>24172.565801163568</v>
      </c>
      <c r="I204" s="8">
        <f t="shared" si="102"/>
        <v>-20827.434198836432</v>
      </c>
      <c r="J204" s="8">
        <f t="shared" si="102"/>
        <v>-2510.0597984632041</v>
      </c>
      <c r="K204" s="8">
        <f t="shared" si="102"/>
        <v>-2510.0597984632041</v>
      </c>
      <c r="L204" s="8">
        <f t="shared" si="102"/>
        <v>-12210.059798463204</v>
      </c>
      <c r="M204" s="8">
        <f t="shared" si="102"/>
        <v>-2510.0597984632041</v>
      </c>
      <c r="N204" s="8">
        <f t="shared" si="102"/>
        <v>36179.06</v>
      </c>
      <c r="O204" s="8">
        <f t="shared" si="102"/>
        <v>36179.06</v>
      </c>
      <c r="P204" s="8">
        <f t="shared" si="102"/>
        <v>94861.68559962677</v>
      </c>
      <c r="Q204" s="8">
        <f t="shared" si="102"/>
        <v>-62901.17154323039</v>
      </c>
      <c r="R204" s="102"/>
    </row>
    <row r="205" spans="1:18" x14ac:dyDescent="0.45">
      <c r="A205" s="6" t="s">
        <v>478</v>
      </c>
      <c r="B205" s="8">
        <f>B193-B9</f>
        <v>196760.00000000006</v>
      </c>
      <c r="C205" s="102"/>
      <c r="D205" s="102"/>
      <c r="E205" s="102"/>
      <c r="F205" s="102"/>
      <c r="G205" s="102"/>
      <c r="H205" s="102"/>
      <c r="I205" s="102"/>
      <c r="J205" s="102"/>
      <c r="K205" s="102"/>
      <c r="L205" s="102"/>
      <c r="M205" s="102"/>
      <c r="N205" s="102"/>
      <c r="O205" s="102"/>
      <c r="P205" s="102"/>
      <c r="Q205" s="102"/>
      <c r="R205" s="102"/>
    </row>
    <row r="206" spans="1:18" x14ac:dyDescent="0.45">
      <c r="A206" s="6" t="s">
        <v>324</v>
      </c>
      <c r="B206" s="98">
        <f>NPV(0,B198:Q198)</f>
        <v>785677.43758155836</v>
      </c>
    </row>
    <row r="207" spans="1:18" x14ac:dyDescent="0.45">
      <c r="A207" s="6" t="s">
        <v>498</v>
      </c>
      <c r="B207" s="10">
        <f>IRR(B201:Q201)</f>
        <v>0.19810375435709116</v>
      </c>
    </row>
    <row r="208" spans="1:18" x14ac:dyDescent="0.45">
      <c r="A208" s="6" t="s">
        <v>499</v>
      </c>
      <c r="B208" s="68">
        <f>B193-'concessional loan'!A3</f>
        <v>0</v>
      </c>
    </row>
    <row r="209" spans="1:18" x14ac:dyDescent="0.45">
      <c r="B209" s="11"/>
    </row>
    <row r="211" spans="1:18" x14ac:dyDescent="0.45">
      <c r="A211" s="3" t="s">
        <v>326</v>
      </c>
      <c r="B211" s="4">
        <v>1</v>
      </c>
      <c r="C211" s="4">
        <v>2</v>
      </c>
      <c r="D211" s="4">
        <v>3</v>
      </c>
      <c r="E211" s="4">
        <v>4</v>
      </c>
      <c r="F211" s="4">
        <v>5</v>
      </c>
      <c r="G211" s="4">
        <v>6</v>
      </c>
      <c r="H211" s="4">
        <v>7</v>
      </c>
      <c r="I211" s="4">
        <v>8</v>
      </c>
      <c r="J211" s="4">
        <v>9</v>
      </c>
      <c r="K211" s="4">
        <v>10</v>
      </c>
      <c r="L211" s="4">
        <v>11</v>
      </c>
      <c r="M211" s="4">
        <v>12</v>
      </c>
      <c r="N211" s="4">
        <v>13</v>
      </c>
      <c r="O211" s="4">
        <v>14</v>
      </c>
      <c r="P211" s="4">
        <v>15</v>
      </c>
      <c r="Q211" s="4">
        <v>16</v>
      </c>
      <c r="R211" s="4"/>
    </row>
    <row r="212" spans="1:18" x14ac:dyDescent="0.45">
      <c r="A212" s="6" t="s">
        <v>317</v>
      </c>
      <c r="B212" s="8">
        <f>B159*(100%-B177)</f>
        <v>314690</v>
      </c>
      <c r="C212" s="8">
        <f t="shared" ref="C212:Q212" si="103">C159</f>
        <v>0</v>
      </c>
      <c r="D212" s="8">
        <f t="shared" si="103"/>
        <v>0</v>
      </c>
      <c r="E212" s="8">
        <f t="shared" si="103"/>
        <v>0</v>
      </c>
      <c r="F212" s="8">
        <f t="shared" si="103"/>
        <v>0</v>
      </c>
      <c r="G212" s="8">
        <f t="shared" si="103"/>
        <v>0</v>
      </c>
      <c r="H212" s="8">
        <f t="shared" si="103"/>
        <v>0</v>
      </c>
      <c r="I212" s="8">
        <f t="shared" si="103"/>
        <v>31250</v>
      </c>
      <c r="J212" s="8">
        <f t="shared" si="103"/>
        <v>0</v>
      </c>
      <c r="K212" s="8">
        <f t="shared" si="103"/>
        <v>0</v>
      </c>
      <c r="L212" s="8">
        <f t="shared" si="103"/>
        <v>12112.5</v>
      </c>
      <c r="M212" s="8">
        <f t="shared" si="103"/>
        <v>0</v>
      </c>
      <c r="N212" s="8">
        <f t="shared" si="103"/>
        <v>0</v>
      </c>
      <c r="O212" s="8">
        <f t="shared" si="103"/>
        <v>0</v>
      </c>
      <c r="P212" s="8">
        <f t="shared" si="103"/>
        <v>0</v>
      </c>
      <c r="Q212" s="8">
        <f t="shared" si="103"/>
        <v>-12345</v>
      </c>
      <c r="R212" s="97"/>
    </row>
    <row r="213" spans="1:18" x14ac:dyDescent="0.45">
      <c r="A213" s="6" t="s">
        <v>318</v>
      </c>
      <c r="B213" s="8">
        <f>B160</f>
        <v>6248</v>
      </c>
      <c r="C213" s="8">
        <f t="shared" ref="C213:Q213" si="104">C160</f>
        <v>6248</v>
      </c>
      <c r="D213" s="8">
        <f t="shared" si="104"/>
        <v>6248</v>
      </c>
      <c r="E213" s="8">
        <f t="shared" si="104"/>
        <v>6248</v>
      </c>
      <c r="F213" s="8">
        <f t="shared" si="104"/>
        <v>6248</v>
      </c>
      <c r="G213" s="8">
        <f t="shared" si="104"/>
        <v>6248</v>
      </c>
      <c r="H213" s="8">
        <f t="shared" si="104"/>
        <v>6248</v>
      </c>
      <c r="I213" s="8">
        <f t="shared" si="104"/>
        <v>6248</v>
      </c>
      <c r="J213" s="8">
        <f t="shared" si="104"/>
        <v>6248</v>
      </c>
      <c r="K213" s="8">
        <f t="shared" si="104"/>
        <v>6248</v>
      </c>
      <c r="L213" s="8">
        <f t="shared" si="104"/>
        <v>6248</v>
      </c>
      <c r="M213" s="8">
        <f t="shared" si="104"/>
        <v>6248</v>
      </c>
      <c r="N213" s="8">
        <f t="shared" si="104"/>
        <v>6248</v>
      </c>
      <c r="O213" s="8">
        <f t="shared" si="104"/>
        <v>6248</v>
      </c>
      <c r="P213" s="8">
        <f t="shared" si="104"/>
        <v>6248</v>
      </c>
      <c r="Q213" s="8">
        <f t="shared" si="104"/>
        <v>6248</v>
      </c>
      <c r="R213" s="97"/>
    </row>
    <row r="214" spans="1:18" x14ac:dyDescent="0.45">
      <c r="A214" s="6" t="s">
        <v>319</v>
      </c>
      <c r="B214" s="8">
        <f>B161</f>
        <v>11180.75</v>
      </c>
      <c r="C214" s="8">
        <f t="shared" ref="C214:Q214" si="105">C161</f>
        <v>11180.75</v>
      </c>
      <c r="D214" s="8">
        <f t="shared" si="105"/>
        <v>11180.75</v>
      </c>
      <c r="E214" s="8">
        <f t="shared" si="105"/>
        <v>11180.75</v>
      </c>
      <c r="F214" s="8">
        <f t="shared" si="105"/>
        <v>11180.75</v>
      </c>
      <c r="G214" s="8">
        <f t="shared" si="105"/>
        <v>11180.75</v>
      </c>
      <c r="H214" s="8">
        <f t="shared" si="105"/>
        <v>11180.75</v>
      </c>
      <c r="I214" s="8">
        <f t="shared" si="105"/>
        <v>11180.75</v>
      </c>
      <c r="J214" s="8">
        <f t="shared" si="105"/>
        <v>11180.75</v>
      </c>
      <c r="K214" s="8">
        <f t="shared" si="105"/>
        <v>11180.75</v>
      </c>
      <c r="L214" s="8">
        <f t="shared" si="105"/>
        <v>11180.75</v>
      </c>
      <c r="M214" s="8">
        <f t="shared" si="105"/>
        <v>11180.75</v>
      </c>
      <c r="N214" s="8">
        <f t="shared" si="105"/>
        <v>11180.75</v>
      </c>
      <c r="O214" s="8">
        <f t="shared" si="105"/>
        <v>11180.75</v>
      </c>
      <c r="P214" s="8">
        <f t="shared" si="105"/>
        <v>11180.75</v>
      </c>
      <c r="Q214" s="8">
        <f t="shared" si="105"/>
        <v>11180.75</v>
      </c>
      <c r="R214" s="97"/>
    </row>
    <row r="215" spans="1:18" x14ac:dyDescent="0.45">
      <c r="A215" s="6" t="s">
        <v>320</v>
      </c>
      <c r="B215" s="8">
        <f>B162</f>
        <v>7902.6387750263102</v>
      </c>
      <c r="C215" s="8">
        <f t="shared" ref="C215:Q215" si="106">C162</f>
        <v>7902.6387750263102</v>
      </c>
      <c r="D215" s="8">
        <f t="shared" si="106"/>
        <v>7902.6387750263102</v>
      </c>
      <c r="E215" s="8">
        <f t="shared" si="106"/>
        <v>7902.6387750263102</v>
      </c>
      <c r="F215" s="8">
        <f t="shared" si="106"/>
        <v>7902.6387750263102</v>
      </c>
      <c r="G215" s="8">
        <f t="shared" si="106"/>
        <v>7902.6387750263102</v>
      </c>
      <c r="H215" s="8">
        <f t="shared" si="106"/>
        <v>7902.6387750263102</v>
      </c>
      <c r="I215" s="8">
        <f t="shared" si="106"/>
        <v>7902.6387750263102</v>
      </c>
      <c r="J215" s="8">
        <f t="shared" si="106"/>
        <v>7902.6387750263102</v>
      </c>
      <c r="K215" s="8">
        <f t="shared" si="106"/>
        <v>7902.6387750263102</v>
      </c>
      <c r="L215" s="8">
        <f t="shared" si="106"/>
        <v>7902.6387750263102</v>
      </c>
      <c r="M215" s="8">
        <f t="shared" si="106"/>
        <v>7902.6387750263102</v>
      </c>
      <c r="N215" s="8">
        <f t="shared" si="106"/>
        <v>0</v>
      </c>
      <c r="O215" s="8">
        <f t="shared" si="106"/>
        <v>0</v>
      </c>
      <c r="P215" s="8">
        <f t="shared" si="106"/>
        <v>0</v>
      </c>
      <c r="Q215" s="8">
        <f t="shared" si="106"/>
        <v>0</v>
      </c>
      <c r="R215" s="97"/>
    </row>
    <row r="216" spans="1:18" x14ac:dyDescent="0.45">
      <c r="A216" s="6" t="s">
        <v>321</v>
      </c>
      <c r="B216" s="8">
        <f>B163</f>
        <v>1194.102085702219</v>
      </c>
      <c r="C216" s="8">
        <f t="shared" ref="C216:Q216" si="107">C163</f>
        <v>1217.9841274162634</v>
      </c>
      <c r="D216" s="8">
        <f t="shared" si="107"/>
        <v>1242.3438099645887</v>
      </c>
      <c r="E216" s="8">
        <f t="shared" si="107"/>
        <v>1267.1906861638804</v>
      </c>
      <c r="F216" s="8">
        <f t="shared" si="107"/>
        <v>1292.5344998871581</v>
      </c>
      <c r="G216" s="8">
        <f t="shared" si="107"/>
        <v>1318.3851898849011</v>
      </c>
      <c r="H216" s="8">
        <f t="shared" si="107"/>
        <v>1344.7528936825993</v>
      </c>
      <c r="I216" s="8">
        <f t="shared" si="107"/>
        <v>1371.6479515562512</v>
      </c>
      <c r="J216" s="8">
        <f t="shared" si="107"/>
        <v>1399.0809105873761</v>
      </c>
      <c r="K216" s="8">
        <f t="shared" si="107"/>
        <v>1427.0625287991236</v>
      </c>
      <c r="L216" s="8">
        <f t="shared" si="107"/>
        <v>1455.6037793751061</v>
      </c>
      <c r="M216" s="8">
        <f t="shared" si="107"/>
        <v>1484.7158549626083</v>
      </c>
      <c r="N216" s="8">
        <f t="shared" si="107"/>
        <v>1514.4101720618605</v>
      </c>
      <c r="O216" s="8">
        <f t="shared" si="107"/>
        <v>1544.6983755030979</v>
      </c>
      <c r="P216" s="8">
        <f t="shared" si="107"/>
        <v>1575.5923430131597</v>
      </c>
      <c r="Q216" s="8">
        <f t="shared" si="107"/>
        <v>1607.1041898734229</v>
      </c>
      <c r="R216" s="97"/>
    </row>
    <row r="217" spans="1:18" x14ac:dyDescent="0.45">
      <c r="A217" s="6" t="s">
        <v>322</v>
      </c>
      <c r="B217" s="8">
        <f>SUM(B212:B215)</f>
        <v>340021.38877502631</v>
      </c>
      <c r="C217" s="8">
        <f t="shared" ref="C217:Q217" si="108">SUM(C212:C215)</f>
        <v>25331.388775026309</v>
      </c>
      <c r="D217" s="8">
        <f t="shared" si="108"/>
        <v>25331.388775026309</v>
      </c>
      <c r="E217" s="8">
        <f t="shared" si="108"/>
        <v>25331.388775026309</v>
      </c>
      <c r="F217" s="8">
        <f t="shared" si="108"/>
        <v>25331.388775026309</v>
      </c>
      <c r="G217" s="8">
        <f t="shared" si="108"/>
        <v>25331.388775026309</v>
      </c>
      <c r="H217" s="8">
        <f t="shared" si="108"/>
        <v>25331.388775026309</v>
      </c>
      <c r="I217" s="8">
        <f t="shared" si="108"/>
        <v>56581.388775026309</v>
      </c>
      <c r="J217" s="8">
        <f t="shared" si="108"/>
        <v>25331.388775026309</v>
      </c>
      <c r="K217" s="8">
        <f t="shared" si="108"/>
        <v>25331.388775026309</v>
      </c>
      <c r="L217" s="8">
        <f t="shared" si="108"/>
        <v>37443.888775026309</v>
      </c>
      <c r="M217" s="8">
        <f t="shared" si="108"/>
        <v>25331.388775026309</v>
      </c>
      <c r="N217" s="8">
        <f t="shared" si="108"/>
        <v>17428.75</v>
      </c>
      <c r="O217" s="8">
        <f t="shared" si="108"/>
        <v>17428.75</v>
      </c>
      <c r="P217" s="8">
        <f t="shared" si="108"/>
        <v>17428.75</v>
      </c>
      <c r="Q217" s="8">
        <f t="shared" si="108"/>
        <v>5083.75</v>
      </c>
      <c r="R217" s="97"/>
    </row>
    <row r="218" spans="1:18" x14ac:dyDescent="0.45">
      <c r="A218" s="6" t="s">
        <v>323</v>
      </c>
      <c r="B218" s="8">
        <f>B217+B216</f>
        <v>341215.49086072855</v>
      </c>
      <c r="C218" s="8">
        <f t="shared" ref="C218:Q218" si="109">C217+C216</f>
        <v>26549.372902442574</v>
      </c>
      <c r="D218" s="8">
        <f t="shared" si="109"/>
        <v>26573.732584990899</v>
      </c>
      <c r="E218" s="8">
        <f t="shared" si="109"/>
        <v>26598.579461190191</v>
      </c>
      <c r="F218" s="8">
        <f t="shared" si="109"/>
        <v>26623.923274913468</v>
      </c>
      <c r="G218" s="8">
        <f t="shared" si="109"/>
        <v>26649.773964911212</v>
      </c>
      <c r="H218" s="8">
        <f t="shared" si="109"/>
        <v>26676.141668708908</v>
      </c>
      <c r="I218" s="8">
        <f t="shared" si="109"/>
        <v>57953.036726582563</v>
      </c>
      <c r="J218" s="8">
        <f t="shared" si="109"/>
        <v>26730.469685613687</v>
      </c>
      <c r="K218" s="8">
        <f t="shared" si="109"/>
        <v>26758.451303825434</v>
      </c>
      <c r="L218" s="8">
        <f t="shared" si="109"/>
        <v>38899.492554401419</v>
      </c>
      <c r="M218" s="8">
        <f t="shared" si="109"/>
        <v>26816.104629988917</v>
      </c>
      <c r="N218" s="8">
        <f t="shared" si="109"/>
        <v>18943.16017206186</v>
      </c>
      <c r="O218" s="8">
        <f t="shared" si="109"/>
        <v>18973.448375503096</v>
      </c>
      <c r="P218" s="8">
        <f t="shared" si="109"/>
        <v>19004.342343013159</v>
      </c>
      <c r="Q218" s="8">
        <f t="shared" si="109"/>
        <v>6690.8541898734229</v>
      </c>
      <c r="R218" s="8"/>
    </row>
    <row r="219" spans="1:18" x14ac:dyDescent="0.45">
      <c r="A219" s="6" t="s">
        <v>496</v>
      </c>
      <c r="B219" s="8">
        <f>B166</f>
        <v>34126.805441692974</v>
      </c>
      <c r="C219" s="8">
        <f>B219</f>
        <v>34126.805441692974</v>
      </c>
      <c r="D219" s="8">
        <f t="shared" ref="D219:M219" si="110">C219</f>
        <v>34126.805441692974</v>
      </c>
      <c r="E219" s="8">
        <f t="shared" si="110"/>
        <v>34126.805441692974</v>
      </c>
      <c r="F219" s="8">
        <f t="shared" si="110"/>
        <v>34126.805441692974</v>
      </c>
      <c r="G219" s="8">
        <f t="shared" si="110"/>
        <v>34126.805441692974</v>
      </c>
      <c r="H219" s="8">
        <f t="shared" si="110"/>
        <v>34126.805441692974</v>
      </c>
      <c r="I219" s="8">
        <f t="shared" si="110"/>
        <v>34126.805441692974</v>
      </c>
      <c r="J219" s="8">
        <f t="shared" si="110"/>
        <v>34126.805441692974</v>
      </c>
      <c r="K219" s="8">
        <f t="shared" si="110"/>
        <v>34126.805441692974</v>
      </c>
      <c r="L219" s="8">
        <f t="shared" si="110"/>
        <v>34126.805441692974</v>
      </c>
      <c r="M219" s="8">
        <f t="shared" si="110"/>
        <v>34126.805441692974</v>
      </c>
      <c r="N219" s="8"/>
      <c r="O219" s="8"/>
      <c r="P219" s="8"/>
      <c r="Q219" s="8"/>
      <c r="R219" s="8"/>
    </row>
    <row r="220" spans="1:18" x14ac:dyDescent="0.45">
      <c r="A220" s="6" t="s">
        <v>693</v>
      </c>
      <c r="B220" s="8">
        <f>(B29-B27)-(B217-B215)</f>
        <v>-118559.19</v>
      </c>
      <c r="C220" s="8">
        <f t="shared" ref="C220:Q220" si="111">(C29-C27)-(C217-C215)</f>
        <v>36130.81</v>
      </c>
      <c r="D220" s="8">
        <f t="shared" si="111"/>
        <v>36130.81</v>
      </c>
      <c r="E220" s="8">
        <f t="shared" si="111"/>
        <v>36130.81</v>
      </c>
      <c r="F220" s="8">
        <f t="shared" si="111"/>
        <v>36130.81</v>
      </c>
      <c r="G220" s="8">
        <f t="shared" si="111"/>
        <v>36130.81</v>
      </c>
      <c r="H220" s="8">
        <f t="shared" si="111"/>
        <v>36130.81</v>
      </c>
      <c r="I220" s="8">
        <f t="shared" si="111"/>
        <v>4880.8099999999977</v>
      </c>
      <c r="J220" s="8">
        <f t="shared" si="111"/>
        <v>36130.81</v>
      </c>
      <c r="K220" s="8">
        <f t="shared" si="111"/>
        <v>36130.81</v>
      </c>
      <c r="L220" s="8">
        <f t="shared" si="111"/>
        <v>24018.309999999998</v>
      </c>
      <c r="M220" s="8">
        <f t="shared" si="111"/>
        <v>36130.81</v>
      </c>
      <c r="N220" s="8">
        <f t="shared" si="111"/>
        <v>36130.81</v>
      </c>
      <c r="O220" s="8">
        <f t="shared" si="111"/>
        <v>36130.81</v>
      </c>
      <c r="P220" s="8">
        <f t="shared" si="111"/>
        <v>196130.81</v>
      </c>
      <c r="Q220" s="8">
        <f t="shared" si="111"/>
        <v>-88667.047142857162</v>
      </c>
      <c r="R220" s="8"/>
    </row>
    <row r="221" spans="1:18" x14ac:dyDescent="0.45">
      <c r="A221" s="6" t="s">
        <v>504</v>
      </c>
      <c r="B221" s="8">
        <f>((B25+B26+B27)-(B213+B214+B215))/(100%+$B$126)^B139</f>
        <v>36774.214936773911</v>
      </c>
      <c r="C221" s="8">
        <f t="shared" ref="C221:Q221" si="112">((C25+C26+C27)-(C213+C214+C215))/(100%+$B$126)^C139</f>
        <v>34754.952213187702</v>
      </c>
      <c r="D221" s="8">
        <f t="shared" si="112"/>
        <v>32846.566688581137</v>
      </c>
      <c r="E221" s="8">
        <f t="shared" si="112"/>
        <v>31042.970124356052</v>
      </c>
      <c r="F221" s="8">
        <f t="shared" si="112"/>
        <v>29338.408585536385</v>
      </c>
      <c r="G221" s="8">
        <f t="shared" si="112"/>
        <v>27727.444084241928</v>
      </c>
      <c r="H221" s="8">
        <f t="shared" si="112"/>
        <v>26204.937231114192</v>
      </c>
      <c r="I221" s="8">
        <f t="shared" si="112"/>
        <v>24766.03083934807</v>
      </c>
      <c r="J221" s="8">
        <f t="shared" si="112"/>
        <v>16980.180934240376</v>
      </c>
      <c r="K221" s="8">
        <f t="shared" si="112"/>
        <v>16047.803548095997</v>
      </c>
      <c r="L221" s="8">
        <f t="shared" si="112"/>
        <v>15166.622765424812</v>
      </c>
      <c r="M221" s="8">
        <f t="shared" si="112"/>
        <v>14333.827393842561</v>
      </c>
      <c r="N221" s="8">
        <f t="shared" si="112"/>
        <v>17339.254093191343</v>
      </c>
      <c r="O221" s="8">
        <f t="shared" si="112"/>
        <v>16387.160091854592</v>
      </c>
      <c r="P221" s="8">
        <f t="shared" si="112"/>
        <v>15487.345328281439</v>
      </c>
      <c r="Q221" s="8">
        <f t="shared" si="112"/>
        <v>14636.939162916016</v>
      </c>
      <c r="R221" s="102"/>
    </row>
    <row r="222" spans="1:18" x14ac:dyDescent="0.45">
      <c r="A222" s="6" t="s">
        <v>505</v>
      </c>
      <c r="B222" s="8">
        <f>B221</f>
        <v>36774.214936773911</v>
      </c>
      <c r="C222" s="8">
        <f>B222+C221</f>
        <v>71529.167149961606</v>
      </c>
      <c r="D222" s="8">
        <f t="shared" ref="D222:Q222" si="113">C222+D221</f>
        <v>104375.73383854274</v>
      </c>
      <c r="E222" s="8">
        <f t="shared" si="113"/>
        <v>135418.70396289878</v>
      </c>
      <c r="F222" s="8">
        <f t="shared" si="113"/>
        <v>164757.11254843517</v>
      </c>
      <c r="G222" s="8">
        <f t="shared" si="113"/>
        <v>192484.55663267709</v>
      </c>
      <c r="H222" s="8">
        <f t="shared" si="113"/>
        <v>218689.49386379129</v>
      </c>
      <c r="I222" s="8">
        <f t="shared" si="113"/>
        <v>243455.52470313935</v>
      </c>
      <c r="J222" s="8">
        <f t="shared" si="113"/>
        <v>260435.70563737972</v>
      </c>
      <c r="K222" s="8">
        <f t="shared" si="113"/>
        <v>276483.5091854757</v>
      </c>
      <c r="L222" s="8">
        <f t="shared" si="113"/>
        <v>291650.13195090054</v>
      </c>
      <c r="M222" s="8">
        <f t="shared" si="113"/>
        <v>305983.95934474311</v>
      </c>
      <c r="N222" s="8">
        <f t="shared" si="113"/>
        <v>323323.21343793446</v>
      </c>
      <c r="O222" s="8">
        <f t="shared" si="113"/>
        <v>339710.37352978904</v>
      </c>
      <c r="P222" s="8">
        <f t="shared" si="113"/>
        <v>355197.7188580705</v>
      </c>
      <c r="Q222" s="8">
        <f t="shared" si="113"/>
        <v>369834.65802098654</v>
      </c>
      <c r="R222" s="102"/>
    </row>
    <row r="223" spans="1:18" x14ac:dyDescent="0.45">
      <c r="A223" s="6" t="s">
        <v>497</v>
      </c>
      <c r="B223" s="8">
        <f t="shared" ref="B223:Q223" si="114">-((B213+B214+B219+B212*(100%-$B$111))-B76)</f>
        <v>-254003.36984206623</v>
      </c>
      <c r="C223" s="8">
        <f t="shared" si="114"/>
        <v>28686.630157933796</v>
      </c>
      <c r="D223" s="8">
        <f t="shared" si="114"/>
        <v>28686.630157933796</v>
      </c>
      <c r="E223" s="8">
        <f t="shared" si="114"/>
        <v>28686.630157933796</v>
      </c>
      <c r="F223" s="8">
        <f t="shared" si="114"/>
        <v>28686.630157933796</v>
      </c>
      <c r="G223" s="8">
        <f t="shared" si="114"/>
        <v>28686.630157933796</v>
      </c>
      <c r="H223" s="8">
        <f t="shared" si="114"/>
        <v>28686.630157933796</v>
      </c>
      <c r="I223" s="8">
        <f t="shared" si="114"/>
        <v>-2563.3698420661967</v>
      </c>
      <c r="J223" s="8">
        <f t="shared" si="114"/>
        <v>2004.0045583070241</v>
      </c>
      <c r="K223" s="8">
        <f t="shared" si="114"/>
        <v>2004.0045583070241</v>
      </c>
      <c r="L223" s="8">
        <f t="shared" si="114"/>
        <v>-10108.495441692976</v>
      </c>
      <c r="M223" s="8">
        <f t="shared" si="114"/>
        <v>2004.0045583070241</v>
      </c>
      <c r="N223" s="8">
        <f t="shared" si="114"/>
        <v>36130.81</v>
      </c>
      <c r="O223" s="8">
        <f t="shared" si="114"/>
        <v>36130.81</v>
      </c>
      <c r="P223" s="8">
        <f t="shared" si="114"/>
        <v>94813.43559962677</v>
      </c>
      <c r="Q223" s="8">
        <f t="shared" si="114"/>
        <v>-61984.42154323039</v>
      </c>
      <c r="R223" s="102"/>
    </row>
    <row r="224" spans="1:18" x14ac:dyDescent="0.45">
      <c r="A224" s="6" t="s">
        <v>478</v>
      </c>
      <c r="B224" s="102">
        <f>B212-B9</f>
        <v>154690</v>
      </c>
      <c r="C224" s="102"/>
      <c r="D224" s="102"/>
      <c r="E224" s="102"/>
      <c r="F224" s="102"/>
      <c r="G224" s="102"/>
      <c r="H224" s="102"/>
      <c r="I224" s="102"/>
      <c r="J224" s="102"/>
      <c r="K224" s="102"/>
      <c r="L224" s="102"/>
      <c r="M224" s="102"/>
      <c r="N224" s="102"/>
      <c r="O224" s="102"/>
      <c r="P224" s="102"/>
      <c r="Q224" s="102"/>
      <c r="R224" s="102"/>
    </row>
    <row r="225" spans="1:10" x14ac:dyDescent="0.45">
      <c r="A225" t="s">
        <v>324</v>
      </c>
      <c r="B225" s="98">
        <f>NPV(0,B217:Q217)</f>
        <v>719399.16530031571</v>
      </c>
    </row>
    <row r="226" spans="1:10" x14ac:dyDescent="0.45">
      <c r="A226" s="6" t="s">
        <v>498</v>
      </c>
      <c r="B226" s="10">
        <f>IRR(B220:Q220)</f>
        <v>0.28700128462657637</v>
      </c>
    </row>
    <row r="227" spans="1:10" x14ac:dyDescent="0.45">
      <c r="A227" s="6" t="s">
        <v>499</v>
      </c>
      <c r="B227" s="68">
        <v>0</v>
      </c>
    </row>
    <row r="230" spans="1:10" x14ac:dyDescent="0.45">
      <c r="A230" s="2" t="s">
        <v>551</v>
      </c>
    </row>
    <row r="232" spans="1:10" x14ac:dyDescent="0.45">
      <c r="A232" t="s">
        <v>552</v>
      </c>
    </row>
    <row r="233" spans="1:10" x14ac:dyDescent="0.45">
      <c r="A233" t="s">
        <v>553</v>
      </c>
    </row>
    <row r="234" spans="1:10" x14ac:dyDescent="0.45">
      <c r="A234" t="s">
        <v>695</v>
      </c>
    </row>
    <row r="236" spans="1:10" x14ac:dyDescent="0.45">
      <c r="A236" s="6"/>
      <c r="B236" s="4">
        <v>2022</v>
      </c>
      <c r="C236" s="4">
        <v>2023</v>
      </c>
      <c r="D236" s="4">
        <v>2024</v>
      </c>
      <c r="E236" s="4">
        <v>2025</v>
      </c>
      <c r="F236" s="4">
        <v>2026</v>
      </c>
      <c r="G236" s="4">
        <v>2027</v>
      </c>
      <c r="H236" s="4">
        <v>2028</v>
      </c>
      <c r="I236" s="4">
        <v>2029</v>
      </c>
      <c r="J236" s="4">
        <v>2030</v>
      </c>
    </row>
    <row r="237" spans="1:10" x14ac:dyDescent="0.45">
      <c r="A237" s="6" t="s">
        <v>436</v>
      </c>
      <c r="B237" s="8">
        <f>'TCO Buses parameters'!D77</f>
        <v>318402.46587723983</v>
      </c>
      <c r="C237" s="8">
        <f>'TCO Buses parameters'!E77</f>
        <v>306438.46647245617</v>
      </c>
      <c r="D237" s="8">
        <f>'TCO Buses parameters'!F77</f>
        <v>294924.01535041997</v>
      </c>
      <c r="E237" s="8">
        <f>'TCO Buses parameters'!G77</f>
        <v>283842.22069663979</v>
      </c>
      <c r="F237" s="8">
        <f>'TCO Buses parameters'!H77</f>
        <v>273176.82540797279</v>
      </c>
      <c r="G237" s="8">
        <f>'TCO Buses parameters'!I77</f>
        <v>262912.18324329256</v>
      </c>
      <c r="H237" s="8">
        <f>'TCO Buses parameters'!J77</f>
        <v>253033.23587029747</v>
      </c>
      <c r="I237" s="8">
        <f>'TCO Buses parameters'!K77</f>
        <v>243525.49077478715</v>
      </c>
      <c r="J237" s="8">
        <f>'TCO Buses parameters'!L77</f>
        <v>234374.99999999988</v>
      </c>
    </row>
    <row r="238" spans="1:10" x14ac:dyDescent="0.45">
      <c r="A238" s="6" t="s">
        <v>554</v>
      </c>
      <c r="B238" s="34">
        <v>0.11</v>
      </c>
      <c r="C238" s="34">
        <v>0.12</v>
      </c>
      <c r="D238" s="34">
        <v>0.14000000000000001</v>
      </c>
      <c r="E238" s="105">
        <v>0.15</v>
      </c>
      <c r="F238" s="105">
        <v>0.17</v>
      </c>
      <c r="G238" s="105">
        <v>0.18</v>
      </c>
      <c r="H238" s="105">
        <v>0.2</v>
      </c>
      <c r="I238" s="105">
        <v>0.22</v>
      </c>
      <c r="J238" s="105">
        <v>0.25</v>
      </c>
    </row>
    <row r="239" spans="1:10" x14ac:dyDescent="0.45">
      <c r="A239" s="6" t="s">
        <v>555</v>
      </c>
      <c r="B239" s="7"/>
      <c r="C239" s="7"/>
      <c r="D239" s="7"/>
      <c r="E239" s="6"/>
      <c r="F239" s="6"/>
      <c r="G239" s="6">
        <v>15</v>
      </c>
      <c r="H239" s="6">
        <v>13</v>
      </c>
      <c r="I239" s="6">
        <v>11</v>
      </c>
      <c r="J239" s="6">
        <v>10</v>
      </c>
    </row>
    <row r="240" spans="1:10" x14ac:dyDescent="0.45">
      <c r="A240" s="30" t="s">
        <v>816</v>
      </c>
    </row>
  </sheetData>
  <mergeCells count="4">
    <mergeCell ref="A18:E18"/>
    <mergeCell ref="A99:A100"/>
    <mergeCell ref="B99:C99"/>
    <mergeCell ref="D99:E99"/>
  </mergeCell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8725CC-31A2-4BF1-99B1-1419326B9EAD}">
  <dimension ref="A1:X124"/>
  <sheetViews>
    <sheetView topLeftCell="A97" workbookViewId="0">
      <selection activeCell="J104" sqref="J104:J105"/>
    </sheetView>
  </sheetViews>
  <sheetFormatPr defaultRowHeight="14.25" x14ac:dyDescent="0.45"/>
  <cols>
    <col min="1" max="1" width="27.9296875" customWidth="1"/>
    <col min="2" max="2" width="11.59765625" bestFit="1" customWidth="1"/>
    <col min="4" max="4" width="19.73046875" bestFit="1" customWidth="1"/>
    <col min="5" max="5" width="24.53125" bestFit="1" customWidth="1"/>
    <col min="6" max="10" width="9.6640625" bestFit="1" customWidth="1"/>
    <col min="14" max="14" width="19.73046875" bestFit="1" customWidth="1"/>
  </cols>
  <sheetData>
    <row r="1" spans="1:12" ht="21" x14ac:dyDescent="0.65">
      <c r="A1" s="1" t="s">
        <v>742</v>
      </c>
    </row>
    <row r="3" spans="1:12" x14ac:dyDescent="0.45">
      <c r="A3" s="2" t="s">
        <v>743</v>
      </c>
    </row>
    <row r="5" spans="1:12" x14ac:dyDescent="0.45">
      <c r="A5" s="3" t="s">
        <v>744</v>
      </c>
      <c r="B5" s="26">
        <v>2020</v>
      </c>
      <c r="C5" s="26">
        <v>2021</v>
      </c>
      <c r="D5" s="26">
        <v>2022</v>
      </c>
      <c r="E5" s="26">
        <v>2023</v>
      </c>
      <c r="F5" s="26">
        <v>2024</v>
      </c>
      <c r="G5" s="26">
        <v>2025</v>
      </c>
      <c r="H5" s="26">
        <v>2026</v>
      </c>
      <c r="I5" s="26">
        <v>2027</v>
      </c>
      <c r="J5" s="26">
        <v>2028</v>
      </c>
      <c r="K5" s="26">
        <v>2029</v>
      </c>
      <c r="L5" s="26">
        <v>2030</v>
      </c>
    </row>
    <row r="6" spans="1:12" x14ac:dyDescent="0.45">
      <c r="A6" s="6" t="s">
        <v>330</v>
      </c>
      <c r="B6" s="65">
        <f>'EV scenarios'!B139+'EV scenarios'!B140</f>
        <v>2376.7967138813633</v>
      </c>
      <c r="C6" s="65">
        <f>'EV scenarios'!C139+'EV scenarios'!C140</f>
        <v>2396.8885623001393</v>
      </c>
      <c r="D6" s="65">
        <f>'EV scenarios'!D139+'EV scenarios'!D140</f>
        <v>2417.1502537561987</v>
      </c>
      <c r="E6" s="65">
        <f>'EV scenarios'!E139+'EV scenarios'!E140</f>
        <v>2437.5832239888832</v>
      </c>
      <c r="F6" s="65">
        <f>'EV scenarios'!F139+'EV scenarios'!F140</f>
        <v>2458.1889208743232</v>
      </c>
      <c r="G6" s="65">
        <f>'EV scenarios'!G139+'EV scenarios'!G140</f>
        <v>2478.9688045280141</v>
      </c>
      <c r="H6" s="65">
        <f>'EV scenarios'!H139+'EV scenarios'!H140</f>
        <v>2499.9243474082923</v>
      </c>
      <c r="I6" s="65">
        <f>'EV scenarios'!I139+'EV scenarios'!I140</f>
        <v>2521.0570344206908</v>
      </c>
      <c r="J6" s="65">
        <f>'EV scenarios'!J139+'EV scenarios'!J140</f>
        <v>2542.3683630231089</v>
      </c>
      <c r="K6" s="65">
        <f>'EV scenarios'!K139+'EV scenarios'!K140</f>
        <v>2563.8598433319726</v>
      </c>
      <c r="L6" s="65">
        <f>'EV scenarios'!L139+'EV scenarios'!L140</f>
        <v>2585.5329982292187</v>
      </c>
    </row>
    <row r="7" spans="1:12" x14ac:dyDescent="0.45">
      <c r="A7" s="6" t="s">
        <v>745</v>
      </c>
      <c r="B7" s="65">
        <f>B6</f>
        <v>2376.7967138813633</v>
      </c>
      <c r="C7" s="65">
        <f>B7+C6</f>
        <v>4773.6852761815026</v>
      </c>
      <c r="D7" s="65">
        <f t="shared" ref="D7:L7" si="0">C7+D6</f>
        <v>7190.8355299377017</v>
      </c>
      <c r="E7" s="65">
        <f t="shared" si="0"/>
        <v>9628.418753926584</v>
      </c>
      <c r="F7" s="65">
        <f t="shared" si="0"/>
        <v>12086.607674800907</v>
      </c>
      <c r="G7" s="65">
        <f t="shared" si="0"/>
        <v>14565.576479328922</v>
      </c>
      <c r="H7" s="65">
        <f t="shared" si="0"/>
        <v>17065.500826737214</v>
      </c>
      <c r="I7" s="65">
        <f t="shared" si="0"/>
        <v>19586.557861157904</v>
      </c>
      <c r="J7" s="65">
        <f t="shared" si="0"/>
        <v>22128.926224181014</v>
      </c>
      <c r="K7" s="65">
        <f t="shared" si="0"/>
        <v>24692.786067512985</v>
      </c>
      <c r="L7" s="65">
        <f t="shared" si="0"/>
        <v>27278.319065742202</v>
      </c>
    </row>
    <row r="8" spans="1:12" x14ac:dyDescent="0.45">
      <c r="B8" s="78"/>
      <c r="C8" s="78"/>
      <c r="D8" s="78"/>
      <c r="E8" s="78"/>
      <c r="F8" s="78"/>
      <c r="G8" s="78"/>
      <c r="H8" s="78"/>
      <c r="I8" s="78"/>
      <c r="J8" s="78"/>
      <c r="K8" s="78"/>
      <c r="L8" s="78"/>
    </row>
    <row r="9" spans="1:12" x14ac:dyDescent="0.45">
      <c r="B9" s="78"/>
      <c r="C9" s="78"/>
      <c r="D9" s="78"/>
      <c r="E9" s="78"/>
      <c r="F9" s="78"/>
      <c r="G9" s="78"/>
      <c r="H9" s="78"/>
      <c r="I9" s="78"/>
      <c r="J9" s="78"/>
      <c r="K9" s="78"/>
      <c r="L9" s="78"/>
    </row>
    <row r="10" spans="1:12" x14ac:dyDescent="0.45">
      <c r="B10" s="78"/>
      <c r="C10" s="78"/>
      <c r="D10" s="78"/>
      <c r="E10" s="78"/>
      <c r="F10" s="78"/>
      <c r="G10" s="78"/>
      <c r="H10" s="78"/>
      <c r="I10" s="78"/>
      <c r="K10" s="78"/>
      <c r="L10" s="78"/>
    </row>
    <row r="11" spans="1:12" x14ac:dyDescent="0.45">
      <c r="B11" s="78"/>
      <c r="C11" s="78"/>
      <c r="D11" s="78"/>
      <c r="E11" s="78"/>
      <c r="F11" s="78"/>
      <c r="G11" s="78"/>
      <c r="H11" s="78"/>
      <c r="I11" s="78"/>
      <c r="K11" s="78"/>
      <c r="L11" s="78"/>
    </row>
    <row r="12" spans="1:12" x14ac:dyDescent="0.45">
      <c r="B12" s="78"/>
      <c r="C12" s="78"/>
      <c r="D12" s="78"/>
      <c r="E12" s="78"/>
      <c r="F12" s="78"/>
      <c r="G12" s="78"/>
      <c r="H12" s="78"/>
      <c r="I12" s="78"/>
      <c r="J12" s="78"/>
      <c r="K12" s="78"/>
      <c r="L12" s="78"/>
    </row>
    <row r="13" spans="1:12" x14ac:dyDescent="0.45">
      <c r="B13" s="78"/>
      <c r="C13" s="78"/>
      <c r="D13" s="78"/>
      <c r="E13" s="78"/>
      <c r="F13" s="78"/>
      <c r="G13" s="78"/>
      <c r="H13" s="78"/>
      <c r="I13" s="78"/>
      <c r="J13" s="78"/>
      <c r="K13" s="78"/>
      <c r="L13" s="78"/>
    </row>
    <row r="14" spans="1:12" x14ac:dyDescent="0.45">
      <c r="B14" s="78"/>
      <c r="C14" s="78"/>
      <c r="D14" s="78"/>
      <c r="E14" s="78"/>
      <c r="F14" s="78"/>
      <c r="G14" s="78"/>
      <c r="H14" s="78"/>
      <c r="I14" s="78"/>
      <c r="J14" s="78"/>
      <c r="K14" s="78"/>
      <c r="L14" s="78"/>
    </row>
    <row r="15" spans="1:12" x14ac:dyDescent="0.45">
      <c r="B15" s="78"/>
      <c r="C15" s="78"/>
      <c r="D15" s="78"/>
      <c r="E15" s="78"/>
      <c r="F15" s="78"/>
      <c r="G15" s="78"/>
      <c r="H15" s="78"/>
      <c r="I15" s="78"/>
      <c r="J15" s="78"/>
      <c r="K15" s="78"/>
      <c r="L15" s="78"/>
    </row>
    <row r="16" spans="1:12" x14ac:dyDescent="0.45">
      <c r="B16" s="78"/>
      <c r="C16" s="78"/>
      <c r="D16" s="78"/>
      <c r="E16" s="78"/>
      <c r="F16" s="78"/>
      <c r="G16" s="78"/>
      <c r="H16" s="78"/>
      <c r="I16" s="78"/>
      <c r="J16" s="78"/>
      <c r="K16" s="78"/>
      <c r="L16" s="78"/>
    </row>
    <row r="17" spans="1:12" x14ac:dyDescent="0.45">
      <c r="B17" s="78"/>
      <c r="C17" s="78"/>
      <c r="D17" s="78"/>
      <c r="E17" s="78"/>
      <c r="F17" s="78"/>
      <c r="G17" s="78"/>
      <c r="H17" s="78"/>
      <c r="I17" s="78"/>
      <c r="J17" s="78"/>
      <c r="K17" s="78"/>
      <c r="L17" s="78"/>
    </row>
    <row r="18" spans="1:12" x14ac:dyDescent="0.45">
      <c r="B18" s="78"/>
      <c r="C18" s="78"/>
      <c r="D18" s="78"/>
      <c r="E18" s="78"/>
      <c r="F18" s="78"/>
      <c r="G18" s="78"/>
      <c r="H18" s="78"/>
      <c r="I18" s="78"/>
      <c r="J18" s="78"/>
      <c r="K18" s="78"/>
      <c r="L18" s="78"/>
    </row>
    <row r="19" spans="1:12" x14ac:dyDescent="0.45">
      <c r="B19" s="78"/>
      <c r="C19" s="78"/>
      <c r="D19" s="78"/>
      <c r="E19" s="78"/>
      <c r="F19" s="78"/>
      <c r="G19" s="78"/>
      <c r="H19" s="78"/>
      <c r="I19" s="78"/>
      <c r="J19" s="78"/>
      <c r="K19" s="78"/>
      <c r="L19" s="78"/>
    </row>
    <row r="20" spans="1:12" x14ac:dyDescent="0.45">
      <c r="B20" s="78"/>
      <c r="C20" s="78"/>
      <c r="D20" s="78"/>
      <c r="E20" s="78"/>
      <c r="F20" s="78"/>
      <c r="G20" s="78"/>
      <c r="H20" s="78"/>
      <c r="I20" s="78"/>
      <c r="J20" s="78"/>
      <c r="K20" s="78"/>
      <c r="L20" s="78"/>
    </row>
    <row r="21" spans="1:12" x14ac:dyDescent="0.45">
      <c r="B21" s="78"/>
      <c r="C21" s="78"/>
      <c r="D21" s="78"/>
      <c r="E21" s="78"/>
      <c r="F21" s="78"/>
      <c r="G21" s="78"/>
      <c r="H21" s="78"/>
      <c r="I21" s="78"/>
      <c r="J21" s="78"/>
      <c r="K21" s="78"/>
      <c r="L21" s="78"/>
    </row>
    <row r="26" spans="1:12" x14ac:dyDescent="0.45">
      <c r="A26" s="2" t="s">
        <v>746</v>
      </c>
    </row>
    <row r="28" spans="1:12" x14ac:dyDescent="0.45">
      <c r="A28" t="s">
        <v>747</v>
      </c>
    </row>
    <row r="29" spans="1:12" x14ac:dyDescent="0.45">
      <c r="A29" t="s">
        <v>748</v>
      </c>
    </row>
    <row r="30" spans="1:12" x14ac:dyDescent="0.45">
      <c r="A30" t="s">
        <v>749</v>
      </c>
    </row>
    <row r="31" spans="1:12" x14ac:dyDescent="0.45">
      <c r="A31" t="s">
        <v>750</v>
      </c>
    </row>
    <row r="32" spans="1:12" x14ac:dyDescent="0.45">
      <c r="A32" t="s">
        <v>751</v>
      </c>
    </row>
    <row r="33" spans="1:17" x14ac:dyDescent="0.45">
      <c r="A33" t="s">
        <v>752</v>
      </c>
    </row>
    <row r="34" spans="1:17" x14ac:dyDescent="0.45">
      <c r="A34" t="s">
        <v>753</v>
      </c>
      <c r="E34" s="6" t="s">
        <v>754</v>
      </c>
      <c r="F34" s="6"/>
      <c r="G34" s="6"/>
      <c r="H34" s="105">
        <v>1</v>
      </c>
    </row>
    <row r="35" spans="1:17" x14ac:dyDescent="0.45">
      <c r="A35" t="s">
        <v>755</v>
      </c>
    </row>
    <row r="36" spans="1:17" x14ac:dyDescent="0.45">
      <c r="A36" t="s">
        <v>756</v>
      </c>
      <c r="E36" s="6" t="s">
        <v>757</v>
      </c>
      <c r="F36" s="6"/>
      <c r="G36" s="6"/>
      <c r="H36" s="105">
        <v>0.1</v>
      </c>
    </row>
    <row r="41" spans="1:17" x14ac:dyDescent="0.45">
      <c r="A41" s="3" t="s">
        <v>326</v>
      </c>
      <c r="B41" s="4">
        <v>1</v>
      </c>
      <c r="C41" s="4">
        <v>2</v>
      </c>
      <c r="D41" s="4">
        <v>3</v>
      </c>
      <c r="E41" s="4">
        <v>4</v>
      </c>
      <c r="F41" s="4">
        <v>5</v>
      </c>
      <c r="G41" s="4">
        <v>6</v>
      </c>
      <c r="H41" s="4">
        <v>7</v>
      </c>
      <c r="I41" s="4">
        <v>8</v>
      </c>
      <c r="J41" s="4">
        <v>9</v>
      </c>
      <c r="K41" s="4">
        <v>10</v>
      </c>
      <c r="L41" s="4">
        <v>11</v>
      </c>
      <c r="M41" s="4">
        <v>12</v>
      </c>
      <c r="N41" s="4">
        <v>13</v>
      </c>
      <c r="O41" s="4">
        <v>14</v>
      </c>
      <c r="P41" s="4">
        <v>15</v>
      </c>
      <c r="Q41" s="161">
        <v>16</v>
      </c>
    </row>
    <row r="42" spans="1:17" x14ac:dyDescent="0.45">
      <c r="A42" s="6" t="s">
        <v>317</v>
      </c>
      <c r="B42" s="97">
        <f>'TCO buses'!B46</f>
        <v>393362.5</v>
      </c>
      <c r="C42" s="97">
        <f>'TCO buses'!C46</f>
        <v>0</v>
      </c>
      <c r="D42" s="97">
        <f>'TCO buses'!D46</f>
        <v>0</v>
      </c>
      <c r="E42" s="97">
        <f>'TCO buses'!E46</f>
        <v>0</v>
      </c>
      <c r="F42" s="97">
        <f>'TCO buses'!F46</f>
        <v>0</v>
      </c>
      <c r="G42" s="97">
        <f>'TCO buses'!G46</f>
        <v>0</v>
      </c>
      <c r="H42" s="97">
        <f>'TCO buses'!H46</f>
        <v>0</v>
      </c>
      <c r="I42" s="97">
        <f>'TCO Buses parameters'!B19*'TCO Buses parameters'!C56*(100%-'demand buses'!H36)</f>
        <v>56250</v>
      </c>
      <c r="J42" s="97">
        <f>'TCO buses'!J46</f>
        <v>0</v>
      </c>
      <c r="K42" s="97">
        <f>'TCO buses'!K46</f>
        <v>0</v>
      </c>
      <c r="L42" s="97">
        <f>'TCO buses'!L46</f>
        <v>12112.5</v>
      </c>
      <c r="M42" s="97">
        <f>'TCO buses'!M46</f>
        <v>0</v>
      </c>
      <c r="N42" s="97">
        <f>'TCO buses'!N46</f>
        <v>0</v>
      </c>
      <c r="O42" s="97">
        <f>'TCO buses'!O46</f>
        <v>0</v>
      </c>
      <c r="P42" s="97">
        <f>'TCO buses'!P46</f>
        <v>0</v>
      </c>
      <c r="Q42" s="97">
        <f>'TCO buses'!Q46</f>
        <v>-12345</v>
      </c>
    </row>
    <row r="43" spans="1:17" x14ac:dyDescent="0.45">
      <c r="A43" s="6" t="s">
        <v>318</v>
      </c>
      <c r="B43" s="97">
        <f>'TCO buses'!B47*(100%+$H$34)</f>
        <v>12496</v>
      </c>
      <c r="C43" s="97">
        <f>'TCO buses'!C47*(100%+$H$34)</f>
        <v>12496</v>
      </c>
      <c r="D43" s="97">
        <f>'TCO buses'!D47*(100%+$H$34)</f>
        <v>12496</v>
      </c>
      <c r="E43" s="97">
        <f>'TCO buses'!E47*(100%+$H$34)</f>
        <v>12496</v>
      </c>
      <c r="F43" s="97">
        <f>'TCO buses'!F47*(100%+$H$34)</f>
        <v>12496</v>
      </c>
      <c r="G43" s="97">
        <f>'TCO buses'!G47*(100%+$H$34)</f>
        <v>12496</v>
      </c>
      <c r="H43" s="97">
        <f>'TCO buses'!H47*(100%+$H$34)</f>
        <v>12496</v>
      </c>
      <c r="I43" s="97">
        <f>'TCO buses'!I47*(100%+$H$34)</f>
        <v>12496</v>
      </c>
      <c r="J43" s="97">
        <f>'TCO buses'!J47*(100%+$H$34)</f>
        <v>12496</v>
      </c>
      <c r="K43" s="97">
        <f>'TCO buses'!K47*(100%+$H$34)</f>
        <v>12496</v>
      </c>
      <c r="L43" s="97">
        <f>'TCO buses'!L47*(100%+$H$34)</f>
        <v>12496</v>
      </c>
      <c r="M43" s="97">
        <f>'TCO buses'!M47*(100%+$H$34)</f>
        <v>12496</v>
      </c>
      <c r="N43" s="97">
        <f>'TCO buses'!N47*(100%+$H$34)</f>
        <v>12496</v>
      </c>
      <c r="O43" s="97">
        <f>'TCO buses'!O47*(100%+$H$34)</f>
        <v>12496</v>
      </c>
      <c r="P43" s="97">
        <f>'TCO buses'!P47*(100%+$H$34)</f>
        <v>12496</v>
      </c>
      <c r="Q43" s="97">
        <f>'TCO buses'!Q47*(100%+$H$34)</f>
        <v>12496</v>
      </c>
    </row>
    <row r="44" spans="1:17" x14ac:dyDescent="0.45">
      <c r="A44" s="6" t="s">
        <v>319</v>
      </c>
      <c r="B44" s="97">
        <f>'TCO buses'!$B$26</f>
        <v>14555</v>
      </c>
      <c r="C44" s="97">
        <f>'TCO buses'!$B$26</f>
        <v>14555</v>
      </c>
      <c r="D44" s="97">
        <f>'TCO buses'!$B$26</f>
        <v>14555</v>
      </c>
      <c r="E44" s="97">
        <f>'TCO buses'!$B$26</f>
        <v>14555</v>
      </c>
      <c r="F44" s="97">
        <f>'TCO buses'!$B$26</f>
        <v>14555</v>
      </c>
      <c r="G44" s="97">
        <f>'TCO buses'!$B$26</f>
        <v>14555</v>
      </c>
      <c r="H44" s="97">
        <f>'TCO buses'!$B$26</f>
        <v>14555</v>
      </c>
      <c r="I44" s="97">
        <f>'TCO buses'!$B$26</f>
        <v>14555</v>
      </c>
      <c r="J44" s="97">
        <f>'TCO buses'!$B$26</f>
        <v>14555</v>
      </c>
      <c r="K44" s="97">
        <f>'TCO buses'!$B$26</f>
        <v>14555</v>
      </c>
      <c r="L44" s="97">
        <f>'TCO buses'!$B$26</f>
        <v>14555</v>
      </c>
      <c r="M44" s="97">
        <f>'TCO buses'!$B$26</f>
        <v>14555</v>
      </c>
      <c r="N44" s="97">
        <f>'TCO buses'!$B$26</f>
        <v>14555</v>
      </c>
      <c r="O44" s="97">
        <f>'TCO buses'!$B$26</f>
        <v>14555</v>
      </c>
      <c r="P44" s="97">
        <f>'TCO buses'!$B$26</f>
        <v>14555</v>
      </c>
      <c r="Q44" s="97">
        <f>'TCO buses'!$B$26</f>
        <v>14555</v>
      </c>
    </row>
    <row r="45" spans="1:17" x14ac:dyDescent="0.45">
      <c r="A45" s="6" t="s">
        <v>320</v>
      </c>
      <c r="B45" s="97">
        <f>'TCO buses'!B38</f>
        <v>26623.105986569877</v>
      </c>
      <c r="C45" s="97">
        <f>'TCO buses'!C38</f>
        <v>26623.105986569877</v>
      </c>
      <c r="D45" s="97">
        <f>'TCO buses'!D38</f>
        <v>26623.105986569877</v>
      </c>
      <c r="E45" s="97">
        <f>'TCO buses'!E38</f>
        <v>26623.105986569877</v>
      </c>
      <c r="F45" s="97">
        <f>'TCO buses'!F38</f>
        <v>26623.105986569877</v>
      </c>
      <c r="G45" s="97">
        <f>'TCO buses'!G38</f>
        <v>26623.105986569877</v>
      </c>
      <c r="H45" s="97">
        <f>'TCO buses'!H38</f>
        <v>26623.105986569877</v>
      </c>
      <c r="I45" s="97">
        <f>'TCO buses'!I38</f>
        <v>26623.105986569877</v>
      </c>
      <c r="J45" s="97">
        <f>'TCO buses'!J38</f>
        <v>0</v>
      </c>
      <c r="K45" s="97">
        <f>'TCO buses'!K38</f>
        <v>0</v>
      </c>
      <c r="L45" s="97">
        <f>'TCO buses'!L38</f>
        <v>0</v>
      </c>
      <c r="M45" s="97">
        <f>'TCO buses'!M38</f>
        <v>0</v>
      </c>
      <c r="N45" s="97">
        <f>'TCO buses'!N38</f>
        <v>0</v>
      </c>
      <c r="O45" s="97">
        <f>'TCO buses'!O38</f>
        <v>0</v>
      </c>
      <c r="P45" s="97">
        <f>'TCO buses'!P38</f>
        <v>0</v>
      </c>
      <c r="Q45" s="97">
        <f>'TCO buses'!Q38</f>
        <v>0</v>
      </c>
    </row>
    <row r="46" spans="1:17" x14ac:dyDescent="0.45">
      <c r="A46" s="6" t="s">
        <v>758</v>
      </c>
      <c r="B46" s="97">
        <f>B42+B43+B44</f>
        <v>420413.5</v>
      </c>
      <c r="C46" s="97">
        <f t="shared" ref="C46:Q46" si="1">C42+C43+C44</f>
        <v>27051</v>
      </c>
      <c r="D46" s="97">
        <f t="shared" si="1"/>
        <v>27051</v>
      </c>
      <c r="E46" s="97">
        <f t="shared" si="1"/>
        <v>27051</v>
      </c>
      <c r="F46" s="97">
        <f t="shared" si="1"/>
        <v>27051</v>
      </c>
      <c r="G46" s="97">
        <f t="shared" si="1"/>
        <v>27051</v>
      </c>
      <c r="H46" s="97">
        <f t="shared" si="1"/>
        <v>27051</v>
      </c>
      <c r="I46" s="97">
        <f t="shared" si="1"/>
        <v>83301</v>
      </c>
      <c r="J46" s="97">
        <f t="shared" si="1"/>
        <v>27051</v>
      </c>
      <c r="K46" s="97">
        <f t="shared" si="1"/>
        <v>27051</v>
      </c>
      <c r="L46" s="97">
        <f t="shared" si="1"/>
        <v>39163.5</v>
      </c>
      <c r="M46" s="97">
        <f t="shared" si="1"/>
        <v>27051</v>
      </c>
      <c r="N46" s="97">
        <f t="shared" si="1"/>
        <v>27051</v>
      </c>
      <c r="O46" s="97">
        <f t="shared" si="1"/>
        <v>27051</v>
      </c>
      <c r="P46" s="97">
        <f t="shared" si="1"/>
        <v>27051</v>
      </c>
      <c r="Q46" s="97">
        <f t="shared" si="1"/>
        <v>14706</v>
      </c>
    </row>
    <row r="47" spans="1:17" x14ac:dyDescent="0.45">
      <c r="A47" s="6" t="s">
        <v>759</v>
      </c>
      <c r="B47" s="97">
        <f>('TCO buses'!B29-'TCO buses'!B27)-'demand buses'!B46</f>
        <v>-206853.94</v>
      </c>
      <c r="C47" s="97">
        <f>('TCO buses'!C29-'TCO buses'!C27)-'demand buses'!C46</f>
        <v>26508.559999999998</v>
      </c>
      <c r="D47" s="97">
        <f>('TCO buses'!D29-'TCO buses'!D27)-'demand buses'!D46</f>
        <v>26508.559999999998</v>
      </c>
      <c r="E47" s="97">
        <f>('TCO buses'!E29-'TCO buses'!E27)-'demand buses'!E46</f>
        <v>26508.559999999998</v>
      </c>
      <c r="F47" s="97">
        <f>('TCO buses'!F29-'TCO buses'!F27)-'demand buses'!F46</f>
        <v>26508.559999999998</v>
      </c>
      <c r="G47" s="97">
        <f>('TCO buses'!G29-'TCO buses'!G27)-'demand buses'!G46</f>
        <v>26508.559999999998</v>
      </c>
      <c r="H47" s="97">
        <f>('TCO buses'!H29-'TCO buses'!H27)-'demand buses'!H46</f>
        <v>26508.559999999998</v>
      </c>
      <c r="I47" s="97">
        <f>('TCO buses'!I29-'TCO buses'!I27)-'demand buses'!I46</f>
        <v>-29741.440000000002</v>
      </c>
      <c r="J47" s="97">
        <f>('TCO buses'!J29-'TCO buses'!J27)-'demand buses'!J46</f>
        <v>26508.559999999998</v>
      </c>
      <c r="K47" s="97">
        <f>('TCO buses'!K29-'TCO buses'!K27)-'demand buses'!K46</f>
        <v>26508.559999999998</v>
      </c>
      <c r="L47" s="97">
        <f>('TCO buses'!L29-'TCO buses'!L27)-'demand buses'!L46</f>
        <v>14396.059999999998</v>
      </c>
      <c r="M47" s="97">
        <f>('TCO buses'!M29-'TCO buses'!M27)-'demand buses'!M46</f>
        <v>26508.559999999998</v>
      </c>
      <c r="N47" s="97">
        <f>('TCO buses'!N29-'TCO buses'!N27)-'demand buses'!N46</f>
        <v>26508.559999999998</v>
      </c>
      <c r="O47" s="97">
        <f>('TCO buses'!O29-'TCO buses'!O27)-'demand buses'!O46</f>
        <v>26508.559999999998</v>
      </c>
      <c r="P47" s="97">
        <f>('TCO buses'!P29-'TCO buses'!P27)-'demand buses'!P46</f>
        <v>186508.56</v>
      </c>
      <c r="Q47" s="97">
        <f>('TCO buses'!Q29-'TCO buses'!Q27)-'demand buses'!Q46</f>
        <v>-98289.297142857162</v>
      </c>
    </row>
    <row r="48" spans="1:17" x14ac:dyDescent="0.45">
      <c r="A48" s="30" t="s">
        <v>554</v>
      </c>
      <c r="B48" s="112">
        <f>IRR(B47:Q47)</f>
        <v>7.7490490702000869E-2</v>
      </c>
    </row>
    <row r="49" spans="1:24" x14ac:dyDescent="0.45">
      <c r="A49" s="30" t="s">
        <v>760</v>
      </c>
      <c r="B49" s="152">
        <f>'TCO buses'!$B$61</f>
        <v>0.15675727803183603</v>
      </c>
    </row>
    <row r="50" spans="1:24" x14ac:dyDescent="0.45">
      <c r="A50" s="30" t="s">
        <v>761</v>
      </c>
      <c r="B50" s="112">
        <f>(B49-B48)</f>
        <v>7.9266787329835164E-2</v>
      </c>
      <c r="D50" s="152"/>
    </row>
    <row r="51" spans="1:24" x14ac:dyDescent="0.45">
      <c r="B51" s="112"/>
      <c r="D51" s="152"/>
    </row>
    <row r="52" spans="1:24" x14ac:dyDescent="0.45">
      <c r="A52" t="s">
        <v>796</v>
      </c>
      <c r="B52" s="112"/>
      <c r="C52" s="152">
        <v>0.02</v>
      </c>
      <c r="D52" s="152">
        <v>0.03</v>
      </c>
      <c r="E52" s="152">
        <v>0.04</v>
      </c>
      <c r="F52" s="152">
        <v>0.05</v>
      </c>
      <c r="G52" s="152">
        <v>0.06</v>
      </c>
      <c r="H52" s="152">
        <v>7.0000000000000007E-2</v>
      </c>
      <c r="I52" s="152">
        <v>0.08</v>
      </c>
      <c r="J52" s="152">
        <v>0.09</v>
      </c>
      <c r="K52" s="152">
        <v>0.1</v>
      </c>
      <c r="L52" s="152">
        <v>0.11</v>
      </c>
      <c r="M52" s="152">
        <v>0.12</v>
      </c>
      <c r="N52" s="152">
        <v>0.13</v>
      </c>
      <c r="O52" s="152">
        <v>0.14000000000000001</v>
      </c>
      <c r="P52" s="152">
        <v>0.15</v>
      </c>
      <c r="Q52" s="152">
        <v>0.16</v>
      </c>
      <c r="R52" s="152">
        <v>0.17</v>
      </c>
      <c r="S52" s="152">
        <v>0.18</v>
      </c>
      <c r="T52" s="152">
        <v>0.19</v>
      </c>
      <c r="U52" s="152">
        <v>0.2</v>
      </c>
      <c r="V52" s="152">
        <v>0.21</v>
      </c>
      <c r="W52" s="152">
        <v>0.22</v>
      </c>
      <c r="X52" s="152">
        <v>0.23</v>
      </c>
    </row>
    <row r="53" spans="1:24" x14ac:dyDescent="0.45">
      <c r="A53" s="6" t="s">
        <v>797</v>
      </c>
      <c r="B53" s="7"/>
      <c r="C53" s="101">
        <v>2</v>
      </c>
      <c r="D53" s="101">
        <v>3</v>
      </c>
      <c r="E53" s="101">
        <v>4</v>
      </c>
      <c r="F53" s="101">
        <v>5</v>
      </c>
      <c r="G53" s="7">
        <v>6</v>
      </c>
      <c r="H53" s="101">
        <v>7</v>
      </c>
      <c r="I53" s="101">
        <v>8</v>
      </c>
      <c r="J53" s="7">
        <v>9</v>
      </c>
      <c r="K53" s="27">
        <v>10</v>
      </c>
      <c r="L53" s="27">
        <v>11</v>
      </c>
      <c r="M53" s="7">
        <v>12</v>
      </c>
      <c r="N53" s="19">
        <v>13</v>
      </c>
      <c r="O53" s="7">
        <v>14</v>
      </c>
      <c r="P53" s="19">
        <v>15</v>
      </c>
      <c r="Q53" s="7">
        <v>16</v>
      </c>
      <c r="R53" s="27">
        <v>17</v>
      </c>
      <c r="S53" s="7">
        <v>18</v>
      </c>
      <c r="T53" s="7">
        <v>19</v>
      </c>
      <c r="U53" s="7">
        <v>20</v>
      </c>
      <c r="V53" s="162">
        <v>21</v>
      </c>
      <c r="W53" s="162">
        <v>22</v>
      </c>
      <c r="X53" s="162">
        <v>23</v>
      </c>
    </row>
    <row r="54" spans="1:24" x14ac:dyDescent="0.45">
      <c r="A54" s="6" t="s">
        <v>798</v>
      </c>
      <c r="B54" s="7"/>
      <c r="C54" s="34">
        <f>(1/($B$57*SQRT(2*3.1415927)))*2.71828^(-((C53-$B$56)^2/(2*$B$57^2)))</f>
        <v>4.6382354551733439E-19</v>
      </c>
      <c r="D54" s="34">
        <f t="shared" ref="D54:X54" si="2">(1/($B$57*SQRT(2*3.1415927)))*2.71828^(-((D53-$B$56)^2/(2*$B$57^2)))</f>
        <v>2.4892659189852037E-15</v>
      </c>
      <c r="E54" s="34">
        <f t="shared" si="2"/>
        <v>4.9146840675083586E-12</v>
      </c>
      <c r="F54" s="34">
        <f t="shared" si="2"/>
        <v>3.5696507499824226E-9</v>
      </c>
      <c r="G54" s="34">
        <f t="shared" si="2"/>
        <v>9.5380953539789145E-7</v>
      </c>
      <c r="H54" s="34">
        <f t="shared" si="2"/>
        <v>9.3756935236758291E-5</v>
      </c>
      <c r="I54" s="34">
        <f t="shared" si="2"/>
        <v>3.3904001253810935E-3</v>
      </c>
      <c r="J54" s="34">
        <f t="shared" si="2"/>
        <v>4.5102884606129899E-2</v>
      </c>
      <c r="K54" s="34">
        <f t="shared" si="2"/>
        <v>0.22073108188033824</v>
      </c>
      <c r="L54" s="34">
        <f t="shared" si="2"/>
        <v>0.39740056068325125</v>
      </c>
      <c r="M54" s="34">
        <f t="shared" si="2"/>
        <v>0.26320811160086444</v>
      </c>
      <c r="N54" s="34">
        <f t="shared" si="2"/>
        <v>6.4132160880937289E-2</v>
      </c>
      <c r="O54" s="34">
        <f t="shared" si="2"/>
        <v>5.7485496623155214E-3</v>
      </c>
      <c r="P54" s="34">
        <f t="shared" si="2"/>
        <v>1.8955991798239144E-4</v>
      </c>
      <c r="Q54" s="34">
        <f t="shared" si="2"/>
        <v>2.2995377676928425E-6</v>
      </c>
      <c r="R54" s="34">
        <f t="shared" si="2"/>
        <v>1.0262198048540071E-8</v>
      </c>
      <c r="S54" s="34">
        <f t="shared" si="2"/>
        <v>1.6847910506826975E-11</v>
      </c>
      <c r="T54" s="34">
        <f t="shared" si="2"/>
        <v>1.0175541089699408E-14</v>
      </c>
      <c r="U54" s="34">
        <f t="shared" si="2"/>
        <v>2.2608658188422863E-18</v>
      </c>
      <c r="V54" s="34">
        <f t="shared" si="2"/>
        <v>1.8479825833555818E-22</v>
      </c>
      <c r="W54" s="34">
        <f t="shared" si="2"/>
        <v>5.556825640282412E-27</v>
      </c>
      <c r="X54" s="34">
        <f t="shared" si="2"/>
        <v>6.1469754155680289E-32</v>
      </c>
    </row>
    <row r="55" spans="1:24" x14ac:dyDescent="0.45">
      <c r="A55" s="6" t="s">
        <v>799</v>
      </c>
      <c r="B55" s="7"/>
      <c r="C55" s="130">
        <f>C54</f>
        <v>4.6382354551733439E-19</v>
      </c>
      <c r="D55" s="130">
        <f>C55+D54</f>
        <v>2.489729742530721E-15</v>
      </c>
      <c r="E55" s="130">
        <f t="shared" ref="E55:X55" si="3">D55+E54</f>
        <v>4.917173797250889E-12</v>
      </c>
      <c r="F55" s="130">
        <f t="shared" si="3"/>
        <v>3.5745679237796734E-9</v>
      </c>
      <c r="G55" s="130">
        <f t="shared" si="3"/>
        <v>9.5738410332167111E-7</v>
      </c>
      <c r="H55" s="130">
        <f t="shared" si="3"/>
        <v>9.4714319340079962E-5</v>
      </c>
      <c r="I55" s="130">
        <f t="shared" si="3"/>
        <v>3.4851144447211736E-3</v>
      </c>
      <c r="J55" s="130">
        <f t="shared" si="3"/>
        <v>4.8587999050851073E-2</v>
      </c>
      <c r="K55" s="130">
        <f t="shared" si="3"/>
        <v>0.26931908093118934</v>
      </c>
      <c r="L55" s="130">
        <f t="shared" si="3"/>
        <v>0.66671964161444053</v>
      </c>
      <c r="M55" s="130">
        <f t="shared" si="3"/>
        <v>0.92992775321530496</v>
      </c>
      <c r="N55" s="130">
        <f t="shared" si="3"/>
        <v>0.99405991409624228</v>
      </c>
      <c r="O55" s="130">
        <f t="shared" si="3"/>
        <v>0.99980846375855781</v>
      </c>
      <c r="P55" s="130">
        <f t="shared" si="3"/>
        <v>0.99999802367654023</v>
      </c>
      <c r="Q55" s="130">
        <f t="shared" si="3"/>
        <v>1.000000323214308</v>
      </c>
      <c r="R55" s="130">
        <f t="shared" si="3"/>
        <v>1.000000333476506</v>
      </c>
      <c r="S55" s="130">
        <f t="shared" si="3"/>
        <v>1.0000003334933538</v>
      </c>
      <c r="T55" s="130">
        <f t="shared" si="3"/>
        <v>1.000000333493364</v>
      </c>
      <c r="U55" s="130">
        <f t="shared" si="3"/>
        <v>1.000000333493364</v>
      </c>
      <c r="V55" s="130">
        <f t="shared" si="3"/>
        <v>1.000000333493364</v>
      </c>
      <c r="W55" s="130">
        <f t="shared" si="3"/>
        <v>1.000000333493364</v>
      </c>
      <c r="X55" s="130">
        <f t="shared" si="3"/>
        <v>1.000000333493364</v>
      </c>
    </row>
    <row r="56" spans="1:24" x14ac:dyDescent="0.45">
      <c r="A56" s="163" t="s">
        <v>800</v>
      </c>
      <c r="B56" s="170">
        <f>'EV general cost info'!B31*100</f>
        <v>11.088000000000001</v>
      </c>
    </row>
    <row r="57" spans="1:24" x14ac:dyDescent="0.45">
      <c r="A57" s="6" t="s">
        <v>801</v>
      </c>
      <c r="B57" s="97">
        <v>1</v>
      </c>
    </row>
    <row r="59" spans="1:24" x14ac:dyDescent="0.45">
      <c r="A59" s="152"/>
      <c r="B59" s="152"/>
      <c r="C59" s="152"/>
      <c r="D59" s="152"/>
      <c r="E59" s="152"/>
      <c r="F59" s="152"/>
      <c r="G59" s="152"/>
      <c r="H59" s="152"/>
      <c r="I59" s="152"/>
      <c r="J59" s="152"/>
      <c r="K59" s="152"/>
      <c r="L59" s="157"/>
      <c r="M59" s="157"/>
    </row>
    <row r="60" spans="1:24" x14ac:dyDescent="0.45">
      <c r="N60" s="152"/>
    </row>
    <row r="61" spans="1:24" x14ac:dyDescent="0.45">
      <c r="A61" s="3" t="s">
        <v>762</v>
      </c>
      <c r="B61" s="26">
        <v>2022</v>
      </c>
      <c r="C61" s="26">
        <v>2023</v>
      </c>
      <c r="D61" s="26">
        <v>2024</v>
      </c>
      <c r="E61" s="26">
        <v>2025</v>
      </c>
      <c r="F61" s="26">
        <v>2026</v>
      </c>
      <c r="G61" s="26">
        <v>2027</v>
      </c>
      <c r="H61" s="26">
        <v>2028</v>
      </c>
      <c r="I61" s="26">
        <v>2029</v>
      </c>
      <c r="J61" s="26">
        <v>2030</v>
      </c>
    </row>
    <row r="62" spans="1:24" x14ac:dyDescent="0.45">
      <c r="A62" s="6" t="s">
        <v>763</v>
      </c>
      <c r="B62" s="159">
        <f>'TCO buses'!B238</f>
        <v>0.11</v>
      </c>
      <c r="C62" s="159">
        <f>'TCO buses'!C238</f>
        <v>0.12</v>
      </c>
      <c r="D62" s="159">
        <f>'TCO buses'!D238</f>
        <v>0.14000000000000001</v>
      </c>
      <c r="E62" s="159">
        <f>'TCO buses'!E238</f>
        <v>0.15</v>
      </c>
      <c r="F62" s="159">
        <f>'TCO buses'!F238</f>
        <v>0.17</v>
      </c>
      <c r="G62" s="159">
        <f>'TCO buses'!G238</f>
        <v>0.18</v>
      </c>
      <c r="H62" s="159">
        <f>'TCO buses'!H238</f>
        <v>0.2</v>
      </c>
      <c r="I62" s="159">
        <f>'TCO buses'!I238</f>
        <v>0.22</v>
      </c>
      <c r="J62" s="159">
        <f>'TCO buses'!J238</f>
        <v>0.25</v>
      </c>
    </row>
    <row r="63" spans="1:24" x14ac:dyDescent="0.45">
      <c r="A63" s="6" t="s">
        <v>802</v>
      </c>
      <c r="B63" s="10">
        <f t="shared" ref="B63:J63" si="4">B62-$B$50</f>
        <v>3.0733212670164836E-2</v>
      </c>
      <c r="C63" s="10">
        <f t="shared" si="4"/>
        <v>4.0733212670164831E-2</v>
      </c>
      <c r="D63" s="10">
        <f t="shared" si="4"/>
        <v>6.0733212670164849E-2</v>
      </c>
      <c r="E63" s="10">
        <f t="shared" si="4"/>
        <v>7.073321267016483E-2</v>
      </c>
      <c r="F63" s="10">
        <f t="shared" si="4"/>
        <v>9.0733212670164848E-2</v>
      </c>
      <c r="G63" s="10">
        <f t="shared" si="4"/>
        <v>0.10073321267016483</v>
      </c>
      <c r="H63" s="10">
        <f t="shared" si="4"/>
        <v>0.12073321267016485</v>
      </c>
      <c r="I63" s="10">
        <f t="shared" si="4"/>
        <v>0.14073321267016484</v>
      </c>
      <c r="J63" s="10">
        <f t="shared" si="4"/>
        <v>0.17073321267016484</v>
      </c>
    </row>
    <row r="64" spans="1:24" x14ac:dyDescent="0.45">
      <c r="A64" s="6" t="s">
        <v>803</v>
      </c>
      <c r="B64" s="27">
        <f t="shared" ref="B64:J64" si="5">B63*100</f>
        <v>3.0733212670164836</v>
      </c>
      <c r="C64" s="27">
        <f t="shared" si="5"/>
        <v>4.0733212670164836</v>
      </c>
      <c r="D64" s="27">
        <f t="shared" si="5"/>
        <v>6.0733212670164853</v>
      </c>
      <c r="E64" s="27">
        <f t="shared" si="5"/>
        <v>7.0733212670164827</v>
      </c>
      <c r="F64" s="27">
        <f t="shared" si="5"/>
        <v>9.0733212670164853</v>
      </c>
      <c r="G64" s="27">
        <f t="shared" si="5"/>
        <v>10.073321267016484</v>
      </c>
      <c r="H64" s="27">
        <f t="shared" si="5"/>
        <v>12.073321267016485</v>
      </c>
      <c r="I64" s="27">
        <f t="shared" si="5"/>
        <v>14.073321267016484</v>
      </c>
      <c r="J64" s="27">
        <f t="shared" si="5"/>
        <v>17.073321267016482</v>
      </c>
    </row>
    <row r="65" spans="1:12" x14ac:dyDescent="0.45">
      <c r="A65" s="6" t="s">
        <v>764</v>
      </c>
      <c r="B65" s="34">
        <f>F55</f>
        <v>3.5745679237796734E-9</v>
      </c>
      <c r="C65" s="34">
        <f>G55</f>
        <v>9.5738410332167111E-7</v>
      </c>
      <c r="D65" s="34">
        <f>I55</f>
        <v>3.4851144447211736E-3</v>
      </c>
      <c r="E65" s="34">
        <f>J55</f>
        <v>4.8587999050851073E-2</v>
      </c>
      <c r="F65" s="34">
        <f>L55</f>
        <v>0.66671964161444053</v>
      </c>
      <c r="G65" s="34">
        <f>M55</f>
        <v>0.92992775321530496</v>
      </c>
      <c r="H65" s="34">
        <f>O55</f>
        <v>0.99980846375855781</v>
      </c>
      <c r="I65" s="34">
        <f>Q55</f>
        <v>1.000000323214308</v>
      </c>
      <c r="J65" s="34">
        <f>T55</f>
        <v>1.000000333493364</v>
      </c>
    </row>
    <row r="66" spans="1:12" x14ac:dyDescent="0.45">
      <c r="A66" s="53" t="s">
        <v>765</v>
      </c>
      <c r="B66" s="54">
        <f>B65*D6</f>
        <v>8.6402677640328061E-6</v>
      </c>
      <c r="C66" s="54">
        <f t="shared" ref="C66:J66" si="6">C65*E6</f>
        <v>2.3337034291705449E-3</v>
      </c>
      <c r="D66" s="54">
        <f t="shared" si="6"/>
        <v>8.5670697159926572</v>
      </c>
      <c r="E66" s="54">
        <f t="shared" si="6"/>
        <v>120.44813392149656</v>
      </c>
      <c r="F66" s="54">
        <f t="shared" si="6"/>
        <v>1666.7486649672708</v>
      </c>
      <c r="G66" s="54">
        <f t="shared" si="6"/>
        <v>2344.4009037464725</v>
      </c>
      <c r="H66" s="54">
        <f t="shared" si="6"/>
        <v>2541.8814073424937</v>
      </c>
      <c r="I66" s="54">
        <f t="shared" si="6"/>
        <v>2563.8606720081575</v>
      </c>
      <c r="J66" s="54">
        <f t="shared" si="6"/>
        <v>2585.5338604873159</v>
      </c>
    </row>
    <row r="67" spans="1:12" x14ac:dyDescent="0.45">
      <c r="A67" s="53" t="s">
        <v>766</v>
      </c>
      <c r="B67" s="54">
        <f>B66</f>
        <v>8.6402677640328061E-6</v>
      </c>
      <c r="C67" s="54">
        <f t="shared" ref="C67:J67" si="7">B67+C66</f>
        <v>2.3423436969345775E-3</v>
      </c>
      <c r="D67" s="54">
        <f t="shared" si="7"/>
        <v>8.5694120596895917</v>
      </c>
      <c r="E67" s="54">
        <f t="shared" si="7"/>
        <v>129.01754598118615</v>
      </c>
      <c r="F67" s="54">
        <f t="shared" si="7"/>
        <v>1795.766210948457</v>
      </c>
      <c r="G67" s="54">
        <f t="shared" si="7"/>
        <v>4140.1671146949293</v>
      </c>
      <c r="H67" s="54">
        <f t="shared" si="7"/>
        <v>6682.048522037423</v>
      </c>
      <c r="I67" s="54">
        <f t="shared" si="7"/>
        <v>9245.9091940455801</v>
      </c>
      <c r="J67" s="54">
        <f t="shared" si="7"/>
        <v>11831.443054532896</v>
      </c>
    </row>
    <row r="68" spans="1:12" x14ac:dyDescent="0.45">
      <c r="A68" s="165" t="s">
        <v>804</v>
      </c>
      <c r="B68" s="166">
        <f>B67/'EV scenarios'!D138</f>
        <v>2.6627065879404056E-10</v>
      </c>
      <c r="C68" s="166">
        <f>C67/'EV scenarios'!E138</f>
        <v>7.1579873558166137E-8</v>
      </c>
      <c r="D68" s="166">
        <f>D67/'EV scenarios'!F138</f>
        <v>2.5967822161520969E-4</v>
      </c>
      <c r="E68" s="166">
        <f>E67/'EV scenarios'!G138</f>
        <v>3.876836398265711E-3</v>
      </c>
      <c r="F68" s="166">
        <f>F67/'EV scenarios'!H138</f>
        <v>5.3508489112654836E-2</v>
      </c>
      <c r="G68" s="166">
        <f>G67/'EV scenarios'!I138</f>
        <v>0.12233055874611409</v>
      </c>
      <c r="H68" s="166">
        <f>H67/'EV scenarios'!J138</f>
        <v>0.19578116490787834</v>
      </c>
      <c r="I68" s="166">
        <f>I67/'EV scenarios'!K138</f>
        <v>0.26863036517677952</v>
      </c>
      <c r="J68" s="166">
        <f>J67/'EV scenarios'!L138</f>
        <v>0.34086890991626639</v>
      </c>
    </row>
    <row r="69" spans="1:12" x14ac:dyDescent="0.45">
      <c r="A69" s="30" t="s">
        <v>767</v>
      </c>
      <c r="B69" s="104">
        <f>'TCO buses'!B237</f>
        <v>318402.46587723983</v>
      </c>
      <c r="C69" s="104">
        <f>'TCO buses'!C237</f>
        <v>306438.46647245617</v>
      </c>
      <c r="D69" s="104">
        <f>'TCO buses'!D237</f>
        <v>294924.01535041997</v>
      </c>
      <c r="E69" s="104">
        <f>'TCO buses'!E237</f>
        <v>283842.22069663979</v>
      </c>
      <c r="F69" s="104">
        <f>'TCO buses'!F237</f>
        <v>273176.82540797279</v>
      </c>
      <c r="G69" s="104">
        <f>'TCO buses'!G237</f>
        <v>262912.18324329256</v>
      </c>
      <c r="H69" s="104">
        <f>'TCO buses'!H237</f>
        <v>253033.23587029747</v>
      </c>
      <c r="I69" s="104">
        <f>'TCO buses'!I237</f>
        <v>243525.49077478715</v>
      </c>
      <c r="J69" s="104">
        <f>'TCO buses'!J237</f>
        <v>234374.99999999988</v>
      </c>
    </row>
    <row r="70" spans="1:12" x14ac:dyDescent="0.45">
      <c r="B70" s="26">
        <v>2022</v>
      </c>
      <c r="C70" s="26">
        <v>2023</v>
      </c>
      <c r="D70" s="26">
        <v>2024</v>
      </c>
      <c r="E70" s="26">
        <v>2025</v>
      </c>
      <c r="F70" s="26">
        <v>2026</v>
      </c>
      <c r="G70" s="26">
        <v>2027</v>
      </c>
      <c r="H70" s="26">
        <v>2028</v>
      </c>
      <c r="I70" s="26">
        <v>2029</v>
      </c>
      <c r="J70" s="26">
        <v>2030</v>
      </c>
    </row>
    <row r="71" spans="1:12" x14ac:dyDescent="0.45">
      <c r="A71" s="2" t="s">
        <v>768</v>
      </c>
    </row>
    <row r="73" spans="1:12" x14ac:dyDescent="0.45">
      <c r="A73" t="s">
        <v>769</v>
      </c>
    </row>
    <row r="74" spans="1:12" x14ac:dyDescent="0.45">
      <c r="A74" t="s">
        <v>770</v>
      </c>
    </row>
    <row r="76" spans="1:12" x14ac:dyDescent="0.45">
      <c r="A76" s="2" t="s">
        <v>771</v>
      </c>
    </row>
    <row r="77" spans="1:12" x14ac:dyDescent="0.45">
      <c r="A77" s="3" t="s">
        <v>772</v>
      </c>
      <c r="B77" s="26">
        <v>2020</v>
      </c>
      <c r="C77" s="26">
        <v>2021</v>
      </c>
      <c r="D77" s="26">
        <v>2022</v>
      </c>
      <c r="E77" s="26">
        <v>2023</v>
      </c>
      <c r="F77" s="26">
        <v>2024</v>
      </c>
      <c r="G77" s="26">
        <v>2025</v>
      </c>
      <c r="H77" s="26">
        <v>2026</v>
      </c>
      <c r="I77" s="26">
        <v>2027</v>
      </c>
      <c r="J77" s="26">
        <v>2028</v>
      </c>
      <c r="K77" s="26">
        <v>2029</v>
      </c>
      <c r="L77" s="26">
        <v>2030</v>
      </c>
    </row>
    <row r="78" spans="1:12" x14ac:dyDescent="0.45">
      <c r="A78" s="53" t="s">
        <v>817</v>
      </c>
      <c r="B78" s="8">
        <v>0</v>
      </c>
      <c r="C78" s="8">
        <v>0</v>
      </c>
      <c r="D78" s="8">
        <v>0</v>
      </c>
      <c r="E78" s="8">
        <v>0</v>
      </c>
      <c r="F78" s="8">
        <f>'Investment Projects'!B19</f>
        <v>99</v>
      </c>
      <c r="G78" s="8">
        <v>0</v>
      </c>
      <c r="H78" s="8">
        <v>0</v>
      </c>
      <c r="I78" s="8">
        <v>0</v>
      </c>
      <c r="J78" s="8">
        <v>0</v>
      </c>
      <c r="K78" s="8">
        <v>0</v>
      </c>
      <c r="L78" s="8">
        <v>0</v>
      </c>
    </row>
    <row r="79" spans="1:12" x14ac:dyDescent="0.45">
      <c r="A79" s="53" t="s">
        <v>774</v>
      </c>
      <c r="B79" s="8">
        <f>B78</f>
        <v>0</v>
      </c>
      <c r="C79" s="8">
        <f>B78+B79</f>
        <v>0</v>
      </c>
      <c r="D79" s="8">
        <f t="shared" ref="D79:L79" si="8">C78+C79</f>
        <v>0</v>
      </c>
      <c r="E79" s="8">
        <f t="shared" si="8"/>
        <v>0</v>
      </c>
      <c r="F79" s="8">
        <f t="shared" si="8"/>
        <v>0</v>
      </c>
      <c r="G79" s="8">
        <f t="shared" si="8"/>
        <v>99</v>
      </c>
      <c r="H79" s="8">
        <f t="shared" si="8"/>
        <v>99</v>
      </c>
      <c r="I79" s="8">
        <f t="shared" si="8"/>
        <v>99</v>
      </c>
      <c r="J79" s="8">
        <f t="shared" si="8"/>
        <v>99</v>
      </c>
      <c r="K79" s="8">
        <f t="shared" si="8"/>
        <v>99</v>
      </c>
      <c r="L79" s="8">
        <f t="shared" si="8"/>
        <v>99</v>
      </c>
    </row>
    <row r="80" spans="1:12" x14ac:dyDescent="0.45">
      <c r="A80" t="s">
        <v>775</v>
      </c>
    </row>
    <row r="82" spans="1:10" x14ac:dyDescent="0.45">
      <c r="A82" t="s">
        <v>776</v>
      </c>
    </row>
    <row r="84" spans="1:10" x14ac:dyDescent="0.45">
      <c r="A84" s="2" t="s">
        <v>777</v>
      </c>
    </row>
    <row r="85" spans="1:10" x14ac:dyDescent="0.45">
      <c r="A85" t="s">
        <v>778</v>
      </c>
      <c r="B85" t="s">
        <v>805</v>
      </c>
      <c r="C85" t="s">
        <v>806</v>
      </c>
    </row>
    <row r="86" spans="1:10" x14ac:dyDescent="0.45">
      <c r="A86" s="7">
        <v>2024</v>
      </c>
      <c r="B86" s="130">
        <v>0.3</v>
      </c>
      <c r="C86" s="105">
        <f>(100%-B86)*$B$50</f>
        <v>5.548675113088461E-2</v>
      </c>
      <c r="D86" s="158"/>
    </row>
    <row r="87" spans="1:10" x14ac:dyDescent="0.45">
      <c r="A87" s="7">
        <v>2025</v>
      </c>
      <c r="B87" s="34">
        <v>0.6</v>
      </c>
      <c r="C87" s="105">
        <f>(100%-B87)*$B$50</f>
        <v>3.1706714931934069E-2</v>
      </c>
    </row>
    <row r="88" spans="1:10" x14ac:dyDescent="0.45">
      <c r="A88" s="7">
        <v>2026</v>
      </c>
      <c r="B88" s="34">
        <v>0.9</v>
      </c>
      <c r="C88" s="105">
        <f>(100%-B88)*$B$50</f>
        <v>7.9266787329835154E-3</v>
      </c>
    </row>
    <row r="92" spans="1:10" x14ac:dyDescent="0.45">
      <c r="A92" s="3" t="s">
        <v>779</v>
      </c>
      <c r="B92" s="26">
        <v>2022</v>
      </c>
      <c r="C92" s="26">
        <v>2023</v>
      </c>
      <c r="D92" s="26">
        <v>2024</v>
      </c>
      <c r="E92" s="26">
        <v>2025</v>
      </c>
      <c r="F92" s="26">
        <v>2026</v>
      </c>
      <c r="G92" s="26">
        <v>2027</v>
      </c>
      <c r="H92" s="26">
        <v>2028</v>
      </c>
      <c r="I92" s="26">
        <v>2029</v>
      </c>
      <c r="J92" s="26">
        <v>2030</v>
      </c>
    </row>
    <row r="93" spans="1:10" x14ac:dyDescent="0.45">
      <c r="A93" s="53" t="s">
        <v>780</v>
      </c>
      <c r="B93" s="172">
        <f t="shared" ref="B93:J93" si="9">B69</f>
        <v>318402.46587723983</v>
      </c>
      <c r="C93" s="172">
        <f t="shared" si="9"/>
        <v>306438.46647245617</v>
      </c>
      <c r="D93" s="172">
        <f t="shared" si="9"/>
        <v>294924.01535041997</v>
      </c>
      <c r="E93" s="172">
        <f t="shared" si="9"/>
        <v>283842.22069663979</v>
      </c>
      <c r="F93" s="172">
        <f t="shared" si="9"/>
        <v>273176.82540797279</v>
      </c>
      <c r="G93" s="172">
        <f t="shared" si="9"/>
        <v>262912.18324329256</v>
      </c>
      <c r="H93" s="172">
        <f t="shared" si="9"/>
        <v>253033.23587029747</v>
      </c>
      <c r="I93" s="172">
        <f t="shared" si="9"/>
        <v>243525.49077478715</v>
      </c>
      <c r="J93" s="172">
        <f t="shared" si="9"/>
        <v>234374.99999999988</v>
      </c>
    </row>
    <row r="94" spans="1:10" x14ac:dyDescent="0.45">
      <c r="A94" s="6" t="s">
        <v>781</v>
      </c>
      <c r="B94" s="8">
        <f>D7</f>
        <v>7190.8355299377017</v>
      </c>
      <c r="C94" s="8">
        <f t="shared" ref="C94:J94" si="10">E7</f>
        <v>9628.418753926584</v>
      </c>
      <c r="D94" s="8">
        <f t="shared" si="10"/>
        <v>12086.607674800907</v>
      </c>
      <c r="E94" s="8">
        <f t="shared" si="10"/>
        <v>14565.576479328922</v>
      </c>
      <c r="F94" s="8">
        <f t="shared" si="10"/>
        <v>17065.500826737214</v>
      </c>
      <c r="G94" s="8">
        <f t="shared" si="10"/>
        <v>19586.557861157904</v>
      </c>
      <c r="H94" s="8">
        <f t="shared" si="10"/>
        <v>22128.926224181014</v>
      </c>
      <c r="I94" s="8">
        <f t="shared" si="10"/>
        <v>24692.786067512985</v>
      </c>
      <c r="J94" s="8">
        <f t="shared" si="10"/>
        <v>27278.319065742202</v>
      </c>
    </row>
    <row r="95" spans="1:10" x14ac:dyDescent="0.45">
      <c r="A95" s="167" t="s">
        <v>807</v>
      </c>
      <c r="B95" s="168">
        <f t="shared" ref="B95:J95" si="11">B67</f>
        <v>8.6402677640328061E-6</v>
      </c>
      <c r="C95" s="168">
        <f t="shared" si="11"/>
        <v>2.3423436969345775E-3</v>
      </c>
      <c r="D95" s="168">
        <f t="shared" si="11"/>
        <v>8.5694120596895917</v>
      </c>
      <c r="E95" s="168">
        <f t="shared" si="11"/>
        <v>129.01754598118615</v>
      </c>
      <c r="F95" s="168">
        <f t="shared" si="11"/>
        <v>1795.766210948457</v>
      </c>
      <c r="G95" s="168">
        <f t="shared" si="11"/>
        <v>4140.1671146949293</v>
      </c>
      <c r="H95" s="168">
        <f t="shared" si="11"/>
        <v>6682.048522037423</v>
      </c>
      <c r="I95" s="168">
        <f t="shared" si="11"/>
        <v>9245.9091940455801</v>
      </c>
      <c r="J95" s="168">
        <f t="shared" si="11"/>
        <v>11831.443054532896</v>
      </c>
    </row>
    <row r="96" spans="1:10" x14ac:dyDescent="0.45">
      <c r="A96" s="6" t="s">
        <v>808</v>
      </c>
      <c r="B96" s="34">
        <f>B63</f>
        <v>3.0733212670164836E-2</v>
      </c>
      <c r="C96" s="34">
        <f>C63</f>
        <v>4.0733212670164831E-2</v>
      </c>
      <c r="D96" s="34">
        <f>D62-C86</f>
        <v>8.4513248869115404E-2</v>
      </c>
      <c r="E96" s="34">
        <f>E62-C87</f>
        <v>0.11829328506806593</v>
      </c>
      <c r="F96" s="34">
        <f>F62-C88</f>
        <v>0.16207332126701648</v>
      </c>
      <c r="G96" s="34">
        <f t="shared" ref="G96:J96" si="12">G62</f>
        <v>0.18</v>
      </c>
      <c r="H96" s="34">
        <f t="shared" si="12"/>
        <v>0.2</v>
      </c>
      <c r="I96" s="34">
        <f t="shared" si="12"/>
        <v>0.22</v>
      </c>
      <c r="J96" s="34">
        <f t="shared" si="12"/>
        <v>0.25</v>
      </c>
    </row>
    <row r="97" spans="1:10" x14ac:dyDescent="0.45">
      <c r="A97" s="6" t="s">
        <v>809</v>
      </c>
      <c r="B97" s="101">
        <f t="shared" ref="B97:J97" si="13">B96*100</f>
        <v>3.0733212670164836</v>
      </c>
      <c r="C97" s="101">
        <f t="shared" si="13"/>
        <v>4.0733212670164836</v>
      </c>
      <c r="D97" s="101">
        <f t="shared" si="13"/>
        <v>8.4513248869115412</v>
      </c>
      <c r="E97" s="101">
        <f t="shared" si="13"/>
        <v>11.829328506806593</v>
      </c>
      <c r="F97" s="101">
        <f t="shared" si="13"/>
        <v>16.207332126701647</v>
      </c>
      <c r="G97" s="101">
        <f t="shared" si="13"/>
        <v>18</v>
      </c>
      <c r="H97" s="101">
        <f t="shared" si="13"/>
        <v>20</v>
      </c>
      <c r="I97" s="101">
        <f t="shared" si="13"/>
        <v>22</v>
      </c>
      <c r="J97" s="101">
        <f t="shared" si="13"/>
        <v>25</v>
      </c>
    </row>
    <row r="98" spans="1:10" x14ac:dyDescent="0.45">
      <c r="A98" s="6" t="s">
        <v>764</v>
      </c>
      <c r="B98" s="34">
        <f>F55</f>
        <v>3.5745679237796734E-9</v>
      </c>
      <c r="C98" s="34">
        <f>H55</f>
        <v>9.4714319340079962E-5</v>
      </c>
      <c r="D98" s="34">
        <f>J55</f>
        <v>4.8587999050851073E-2</v>
      </c>
      <c r="E98" s="34">
        <f>M55</f>
        <v>0.92992775321530496</v>
      </c>
      <c r="F98" s="34">
        <f>Q55</f>
        <v>1.000000323214308</v>
      </c>
      <c r="G98" s="34">
        <f>S55</f>
        <v>1.0000003334933538</v>
      </c>
      <c r="H98" s="34">
        <f>U55</f>
        <v>1.000000333493364</v>
      </c>
      <c r="I98" s="34">
        <f>W55</f>
        <v>1.000000333493364</v>
      </c>
      <c r="J98" s="34">
        <v>1</v>
      </c>
    </row>
    <row r="99" spans="1:10" x14ac:dyDescent="0.45">
      <c r="A99" s="6" t="s">
        <v>782</v>
      </c>
      <c r="B99" s="8">
        <f>D78+B98*D6</f>
        <v>8.6402677640328061E-6</v>
      </c>
      <c r="C99" s="8">
        <f t="shared" ref="C99:J99" si="14">E78+C98*E6</f>
        <v>0.23087403589490474</v>
      </c>
      <c r="D99" s="8">
        <f t="shared" si="14"/>
        <v>218.43848095425426</v>
      </c>
      <c r="E99" s="8">
        <f t="shared" si="14"/>
        <v>2305.2618906855664</v>
      </c>
      <c r="F99" s="8">
        <f t="shared" si="14"/>
        <v>2499.9251554196103</v>
      </c>
      <c r="G99" s="8">
        <f t="shared" si="14"/>
        <v>2521.0578751764565</v>
      </c>
      <c r="H99" s="8">
        <f t="shared" si="14"/>
        <v>2542.3692108860869</v>
      </c>
      <c r="I99" s="8">
        <f t="shared" si="14"/>
        <v>2563.8606983622167</v>
      </c>
      <c r="J99" s="8">
        <f t="shared" si="14"/>
        <v>2585.5329982292187</v>
      </c>
    </row>
    <row r="100" spans="1:10" x14ac:dyDescent="0.45">
      <c r="A100" s="167" t="s">
        <v>810</v>
      </c>
      <c r="B100" s="168">
        <f>B99</f>
        <v>8.6402677640328061E-6</v>
      </c>
      <c r="C100" s="168">
        <f t="shared" ref="C100:J100" si="15">B100+C99</f>
        <v>0.23088267616266878</v>
      </c>
      <c r="D100" s="168">
        <f t="shared" si="15"/>
        <v>218.66936363041694</v>
      </c>
      <c r="E100" s="168">
        <f t="shared" si="15"/>
        <v>2523.9312543159836</v>
      </c>
      <c r="F100" s="168">
        <f t="shared" si="15"/>
        <v>5023.8564097355938</v>
      </c>
      <c r="G100" s="168">
        <f t="shared" si="15"/>
        <v>7544.9142849120508</v>
      </c>
      <c r="H100" s="168">
        <f t="shared" si="15"/>
        <v>10087.283495798138</v>
      </c>
      <c r="I100" s="168">
        <f t="shared" si="15"/>
        <v>12651.144194160355</v>
      </c>
      <c r="J100" s="168">
        <f t="shared" si="15"/>
        <v>15236.677192389574</v>
      </c>
    </row>
    <row r="101" spans="1:10" x14ac:dyDescent="0.45">
      <c r="A101" s="167" t="s">
        <v>811</v>
      </c>
      <c r="B101" s="169">
        <f>B100/'EV scenarios'!D148</f>
        <v>2.6627065879404056E-10</v>
      </c>
      <c r="C101" s="169">
        <f>C100/'EV scenarios'!E148</f>
        <v>7.0555626777245078E-6</v>
      </c>
      <c r="D101" s="169">
        <f>D100/'EV scenarios'!F148</f>
        <v>6.6263205776258523E-3</v>
      </c>
      <c r="E101" s="169">
        <f>E100/'EV scenarios'!G148</f>
        <v>7.5841378620544408E-2</v>
      </c>
      <c r="F101" s="169">
        <f>F100/'EV scenarios'!H148</f>
        <v>0.14969597064748091</v>
      </c>
      <c r="G101" s="169">
        <f>G100/'EV scenarios'!I148</f>
        <v>0.22293147947793379</v>
      </c>
      <c r="H101" s="169">
        <f>H100/'EV scenarios'!J148</f>
        <v>0.29555309379304057</v>
      </c>
      <c r="I101" s="169">
        <f>I100/'EV scenarios'!K148</f>
        <v>0.36756595954565852</v>
      </c>
      <c r="J101" s="169">
        <f>J100/'EV scenarios'!L148</f>
        <v>0.43897515471082321</v>
      </c>
    </row>
    <row r="102" spans="1:10" x14ac:dyDescent="0.45">
      <c r="A102" s="6" t="s">
        <v>783</v>
      </c>
      <c r="B102" s="8">
        <f t="shared" ref="B102:J102" si="16">B100-B95</f>
        <v>0</v>
      </c>
      <c r="C102" s="8">
        <f t="shared" si="16"/>
        <v>0.22854033246573419</v>
      </c>
      <c r="D102" s="8">
        <f t="shared" si="16"/>
        <v>210.09995157072734</v>
      </c>
      <c r="E102" s="8">
        <f t="shared" si="16"/>
        <v>2394.9137083347973</v>
      </c>
      <c r="F102" s="8">
        <f t="shared" si="16"/>
        <v>3228.0901987871366</v>
      </c>
      <c r="G102" s="8">
        <f t="shared" si="16"/>
        <v>3404.7471702171215</v>
      </c>
      <c r="H102" s="8">
        <f t="shared" si="16"/>
        <v>3405.2349737607146</v>
      </c>
      <c r="I102" s="8">
        <f t="shared" si="16"/>
        <v>3405.2350001147752</v>
      </c>
      <c r="J102" s="8">
        <f t="shared" si="16"/>
        <v>3405.234137856678</v>
      </c>
    </row>
    <row r="103" spans="1:10" x14ac:dyDescent="0.45">
      <c r="A103" s="6" t="s">
        <v>784</v>
      </c>
      <c r="B103" s="8">
        <f>B102*(LCA!$B$19+LCA!$B$20+LCA!$B$21-LCA!$C$20)*'TCO Buses parameters'!$B$4*'TCO Buses parameters'!$B$10/10^6</f>
        <v>0</v>
      </c>
      <c r="C103" s="8">
        <f>C102*(LCA!$B$19+LCA!$B$20+LCA!$B$21-LCA!$C$20)*'TCO Buses parameters'!$B$4*'TCO Buses parameters'!$B$10/10^6</f>
        <v>331.75473957114485</v>
      </c>
      <c r="D103" s="8">
        <f>D102*(LCA!$B$19+LCA!$B$20+LCA!$B$21-LCA!$C$20)*'TCO Buses parameters'!$B$4*'TCO Buses parameters'!$B$10/10^6</f>
        <v>304986.23138087627</v>
      </c>
      <c r="E103" s="8">
        <f>E102*(LCA!$B$19+LCA!$B$20+LCA!$B$21-LCA!$C$20)*'TCO Buses parameters'!$B$4*'TCO Buses parameters'!$B$10/10^6</f>
        <v>3476515.3486555861</v>
      </c>
      <c r="F103" s="8">
        <f>F102*(LCA!$B$19+LCA!$B$20+LCA!$B$21-LCA!$C$20)*'TCO Buses parameters'!$B$4*'TCO Buses parameters'!$B$10/10^6</f>
        <v>4685974.7321465043</v>
      </c>
      <c r="G103" s="8">
        <f>G102*(LCA!$B$19+LCA!$B$20+LCA!$B$21-LCA!$C$20)*'TCO Buses parameters'!$B$4*'TCO Buses parameters'!$B$10/10^6</f>
        <v>4942414.315120196</v>
      </c>
      <c r="H103" s="8">
        <f>H102*(LCA!$B$19+LCA!$B$20+LCA!$B$21-LCA!$C$20)*'TCO Buses parameters'!$B$4*'TCO Buses parameters'!$B$10/10^6</f>
        <v>4943122.4226818709</v>
      </c>
      <c r="I103" s="8">
        <f>I102*(LCA!$B$19+LCA!$B$20+LCA!$B$21-LCA!$C$20)*'TCO Buses parameters'!$B$4*'TCO Buses parameters'!$B$10/10^6</f>
        <v>4943122.460938069</v>
      </c>
      <c r="J103" s="8">
        <f>J102*(LCA!$B$19+LCA!$B$20+LCA!$B$21-LCA!$C$20)*'TCO Buses parameters'!$B$4*'TCO Buses parameters'!$B$10/10^6</f>
        <v>4943121.2092631152</v>
      </c>
    </row>
    <row r="104" spans="1:10" x14ac:dyDescent="0.45">
      <c r="A104" s="6" t="s">
        <v>785</v>
      </c>
      <c r="B104" s="8">
        <f>B102*defaults!$E$42*'TCO Buses parameters'!$B$4*'TCO Buses parameters'!$B$10/10^6</f>
        <v>0</v>
      </c>
      <c r="C104" s="8">
        <f>C102*defaults!$E$42*'TCO Buses parameters'!$B$4*'TCO Buses parameters'!$B$10/10^6</f>
        <v>1.1994527976865619E-2</v>
      </c>
      <c r="D104" s="8">
        <f>D102*defaults!$E$42*'TCO Buses parameters'!$B$4*'TCO Buses parameters'!$B$10/10^6</f>
        <v>11.026717778276797</v>
      </c>
      <c r="E104" s="8">
        <f>E102*defaults!$E$42*'TCO Buses parameters'!$B$4*'TCO Buses parameters'!$B$10/10^6</f>
        <v>125.69273513727684</v>
      </c>
      <c r="F104" s="8">
        <f>F102*defaults!$E$42*'TCO Buses parameters'!$B$4*'TCO Buses parameters'!$B$10/10^6</f>
        <v>169.42050352098505</v>
      </c>
      <c r="G104" s="8">
        <f>G102*defaults!$E$42*'TCO Buses parameters'!$B$4*'TCO Buses parameters'!$B$10/10^6</f>
        <v>178.69202668393922</v>
      </c>
      <c r="H104" s="8">
        <f>H102*defaults!$E$42*'TCO Buses parameters'!$B$4*'TCO Buses parameters'!$B$10/10^6</f>
        <v>178.71762817487837</v>
      </c>
      <c r="I104" s="8">
        <f>I102*defaults!$E$42*'TCO Buses parameters'!$B$4*'TCO Buses parameters'!$B$10/10^6</f>
        <v>178.71762955802376</v>
      </c>
      <c r="J104" s="8">
        <f>J102*defaults!$E$42*'TCO Buses parameters'!$B$4*'TCO Buses parameters'!$B$10/10^6</f>
        <v>178.7175843039596</v>
      </c>
    </row>
    <row r="105" spans="1:10" x14ac:dyDescent="0.45">
      <c r="A105" s="6" t="s">
        <v>786</v>
      </c>
      <c r="B105" s="8">
        <f>B102*defaults!$D$42*'TCO Buses parameters'!$B$4*'TCO Buses parameters'!$B$10/10^6</f>
        <v>0</v>
      </c>
      <c r="C105" s="8">
        <f>C102*defaults!$D$42*'TCO Buses parameters'!$B$4*'TCO Buses parameters'!$B$10/10^6</f>
        <v>1.4071502518314214</v>
      </c>
      <c r="D105" s="8">
        <f>D102*defaults!$D$42*'TCO Buses parameters'!$B$4*'TCO Buses parameters'!$B$10/10^6</f>
        <v>1293.610613815157</v>
      </c>
      <c r="E105" s="8">
        <f>E102*defaults!$D$42*'TCO Buses parameters'!$B$4*'TCO Buses parameters'!$B$10/10^6</f>
        <v>14745.771091862347</v>
      </c>
      <c r="F105" s="8">
        <f>F102*defaults!$D$42*'TCO Buses parameters'!$B$4*'TCO Buses parameters'!$B$10/10^6</f>
        <v>19875.738724756255</v>
      </c>
      <c r="G105" s="8">
        <f>G102*defaults!$D$42*'TCO Buses parameters'!$B$4*'TCO Buses parameters'!$B$10/10^6</f>
        <v>20963.436896687246</v>
      </c>
      <c r="H105" s="8">
        <f>H102*defaults!$D$42*'TCO Buses parameters'!$B$4*'TCO Buses parameters'!$B$10/10^6</f>
        <v>20966.440361641569</v>
      </c>
      <c r="I105" s="8">
        <f>I102*defaults!$D$42*'TCO Buses parameters'!$B$4*'TCO Buses parameters'!$B$10/10^6</f>
        <v>20966.44052390668</v>
      </c>
      <c r="J105" s="8">
        <f>J102*defaults!$D$42*'TCO Buses parameters'!$B$4*'TCO Buses parameters'!$B$10/10^6</f>
        <v>20966.435214880108</v>
      </c>
    </row>
    <row r="106" spans="1:10" x14ac:dyDescent="0.45">
      <c r="A106" s="6" t="s">
        <v>787</v>
      </c>
      <c r="B106" s="8">
        <f>(B103*'country values'!$B$58+'country values'!$D$48*'demand buses'!B104+'demand buses'!B105*'country values'!$E$48)/10^6</f>
        <v>0</v>
      </c>
      <c r="C106" s="8">
        <f>(C103*'country values'!$B$58+'country values'!$D$48*'demand buses'!C104+'demand buses'!C105*'country values'!$E$48)/10^6</f>
        <v>2.0687134589410378E-2</v>
      </c>
      <c r="D106" s="8">
        <f>(D103*'country values'!$B$58+'country values'!$D$48*'demand buses'!D104+'demand buses'!D105*'country values'!$E$48)/10^6</f>
        <v>19.017938446483633</v>
      </c>
      <c r="E106" s="8">
        <f>(E103*'country values'!$B$58+'country values'!$D$48*'demand buses'!E104+'demand buses'!E105*'country values'!$E$48)/10^6</f>
        <v>216.78406467608573</v>
      </c>
      <c r="F106" s="8">
        <f>(F103*'country values'!$B$58+'country values'!$D$48*'demand buses'!F104+'demand buses'!F105*'country values'!$E$48)/10^6</f>
        <v>292.20197454240832</v>
      </c>
      <c r="G106" s="8">
        <f>(G103*'country values'!$B$58+'country values'!$D$48*'demand buses'!G104+'demand buses'!G105*'country values'!$E$48)/10^6</f>
        <v>308.19270363911016</v>
      </c>
      <c r="H106" s="8">
        <f>(H103*'country values'!$B$58+'country values'!$D$48*'demand buses'!H104+'demand buses'!H105*'country values'!$E$48)/10^6</f>
        <v>308.23685889805557</v>
      </c>
      <c r="I106" s="8">
        <f>(I103*'country values'!$B$58+'country values'!$D$48*'demand buses'!I104+'demand buses'!I105*'country values'!$E$48)/10^6</f>
        <v>308.23686128358628</v>
      </c>
      <c r="J106" s="8">
        <f>(J103*'country values'!$B$58+'country values'!$D$48*'demand buses'!J104+'demand buses'!J105*'country values'!$E$48)/10^6</f>
        <v>308.23678323325225</v>
      </c>
    </row>
    <row r="107" spans="1:10" x14ac:dyDescent="0.45">
      <c r="A107" s="160" t="s">
        <v>788</v>
      </c>
    </row>
    <row r="109" spans="1:10" x14ac:dyDescent="0.45">
      <c r="J109">
        <f>J103/J102</f>
        <v>1451.6244725463764</v>
      </c>
    </row>
    <row r="110" spans="1:10" x14ac:dyDescent="0.45">
      <c r="A110" t="s">
        <v>789</v>
      </c>
    </row>
    <row r="111" spans="1:10" x14ac:dyDescent="0.45">
      <c r="A111" s="6" t="s">
        <v>790</v>
      </c>
      <c r="B111" s="8">
        <f>J102*'TCO Buses parameters'!B4*'TCO Buses parameters'!B7/100*'TCO Buses parameters'!B10/10^6</f>
        <v>1949.6463742250137</v>
      </c>
      <c r="C111" s="6" t="s">
        <v>791</v>
      </c>
    </row>
    <row r="112" spans="1:10" x14ac:dyDescent="0.45">
      <c r="A112" s="6" t="s">
        <v>792</v>
      </c>
      <c r="B112" s="8">
        <f>B111*defaults!B60*defaults!B62</f>
        <v>70756.566213374201</v>
      </c>
      <c r="C112" s="6" t="s">
        <v>793</v>
      </c>
    </row>
    <row r="113" spans="1:10" x14ac:dyDescent="0.45">
      <c r="A113" s="6" t="s">
        <v>794</v>
      </c>
      <c r="B113" s="8">
        <f>J102*'TCO Buses parameters'!B6*'TCO Buses parameters'!B4*'TCO Buses parameters'!B10*defaults!B84/10^6</f>
        <v>15318.650083196539</v>
      </c>
      <c r="C113" s="6" t="s">
        <v>793</v>
      </c>
    </row>
    <row r="114" spans="1:10" x14ac:dyDescent="0.45">
      <c r="A114" s="6" t="s">
        <v>795</v>
      </c>
      <c r="B114" s="8">
        <f>B112-B113</f>
        <v>55437.916130177662</v>
      </c>
      <c r="C114" s="6" t="s">
        <v>793</v>
      </c>
    </row>
    <row r="116" spans="1:10" x14ac:dyDescent="0.45">
      <c r="A116" s="3" t="s">
        <v>779</v>
      </c>
      <c r="B116" s="26">
        <v>2022</v>
      </c>
      <c r="C116" s="26">
        <v>2023</v>
      </c>
      <c r="D116" s="26">
        <v>2024</v>
      </c>
      <c r="E116" s="26">
        <v>2025</v>
      </c>
      <c r="F116" s="26">
        <v>2026</v>
      </c>
      <c r="G116" s="26">
        <v>2027</v>
      </c>
      <c r="H116" s="26">
        <v>2028</v>
      </c>
      <c r="I116" s="26">
        <v>2029</v>
      </c>
      <c r="J116" s="26">
        <v>2030</v>
      </c>
    </row>
    <row r="117" spans="1:10" x14ac:dyDescent="0.45">
      <c r="A117" s="6" t="s">
        <v>812</v>
      </c>
      <c r="B117" s="8">
        <f>D6</f>
        <v>2417.1502537561987</v>
      </c>
      <c r="C117" s="8">
        <f t="shared" ref="C117:J117" si="17">E6</f>
        <v>2437.5832239888832</v>
      </c>
      <c r="D117" s="8">
        <f t="shared" si="17"/>
        <v>2458.1889208743232</v>
      </c>
      <c r="E117" s="8">
        <f t="shared" si="17"/>
        <v>2478.9688045280141</v>
      </c>
      <c r="F117" s="8">
        <f t="shared" si="17"/>
        <v>2499.9243474082923</v>
      </c>
      <c r="G117" s="8">
        <f t="shared" si="17"/>
        <v>2521.0570344206908</v>
      </c>
      <c r="H117" s="8">
        <f t="shared" si="17"/>
        <v>2542.3683630231089</v>
      </c>
      <c r="I117" s="8">
        <f t="shared" si="17"/>
        <v>2563.8598433319726</v>
      </c>
      <c r="J117" s="8">
        <f t="shared" si="17"/>
        <v>2585.5329982292187</v>
      </c>
    </row>
    <row r="118" spans="1:10" x14ac:dyDescent="0.45">
      <c r="A118" s="6" t="s">
        <v>813</v>
      </c>
      <c r="B118" s="8">
        <f t="shared" ref="B118:J118" si="18">B66</f>
        <v>8.6402677640328061E-6</v>
      </c>
      <c r="C118" s="8">
        <f t="shared" si="18"/>
        <v>2.3337034291705449E-3</v>
      </c>
      <c r="D118" s="8">
        <f t="shared" si="18"/>
        <v>8.5670697159926572</v>
      </c>
      <c r="E118" s="8">
        <f t="shared" si="18"/>
        <v>120.44813392149656</v>
      </c>
      <c r="F118" s="8">
        <f t="shared" si="18"/>
        <v>1666.7486649672708</v>
      </c>
      <c r="G118" s="8">
        <f t="shared" si="18"/>
        <v>2344.4009037464725</v>
      </c>
      <c r="H118" s="8">
        <f t="shared" si="18"/>
        <v>2541.8814073424937</v>
      </c>
      <c r="I118" s="8">
        <f t="shared" si="18"/>
        <v>2563.8606720081575</v>
      </c>
      <c r="J118" s="8">
        <f t="shared" si="18"/>
        <v>2585.5338604873159</v>
      </c>
    </row>
    <row r="119" spans="1:10" x14ac:dyDescent="0.45">
      <c r="A119" s="6" t="s">
        <v>814</v>
      </c>
      <c r="B119" s="8">
        <f t="shared" ref="B119:J119" si="19">B99</f>
        <v>8.6402677640328061E-6</v>
      </c>
      <c r="C119" s="8">
        <f t="shared" si="19"/>
        <v>0.23087403589490474</v>
      </c>
      <c r="D119" s="8">
        <f t="shared" si="19"/>
        <v>218.43848095425426</v>
      </c>
      <c r="E119" s="8">
        <f t="shared" si="19"/>
        <v>2305.2618906855664</v>
      </c>
      <c r="F119" s="8">
        <f t="shared" si="19"/>
        <v>2499.9251554196103</v>
      </c>
      <c r="G119" s="8">
        <f t="shared" si="19"/>
        <v>2521.0578751764565</v>
      </c>
      <c r="H119" s="8">
        <f t="shared" si="19"/>
        <v>2542.3692108860869</v>
      </c>
      <c r="I119" s="8">
        <f t="shared" si="19"/>
        <v>2563.8606983622167</v>
      </c>
      <c r="J119" s="8">
        <f t="shared" si="19"/>
        <v>2585.5329982292187</v>
      </c>
    </row>
    <row r="122" spans="1:10" x14ac:dyDescent="0.45">
      <c r="A122" s="6"/>
      <c r="B122" s="4">
        <v>2022</v>
      </c>
      <c r="C122" s="4">
        <v>2023</v>
      </c>
      <c r="D122" s="4">
        <v>2024</v>
      </c>
      <c r="E122" s="4">
        <v>2025</v>
      </c>
      <c r="F122" s="4">
        <v>2026</v>
      </c>
      <c r="G122" s="4">
        <v>2027</v>
      </c>
      <c r="H122" s="4">
        <v>2028</v>
      </c>
      <c r="I122" s="4">
        <v>2029</v>
      </c>
      <c r="J122" s="4">
        <v>2030</v>
      </c>
    </row>
    <row r="123" spans="1:10" x14ac:dyDescent="0.45">
      <c r="A123" s="6" t="s">
        <v>890</v>
      </c>
      <c r="B123" s="8">
        <f>B95*(LCA!$B$19+LCA!$B$20+LCA!$B$21-LCA!$C$20)*'TCO Buses parameters'!$B$4/10^6</f>
        <v>7.8390150847647375E-4</v>
      </c>
      <c r="C123" s="8">
        <f>C95*(LCA!$B$19+LCA!$B$20+LCA!$B$21-LCA!$C$20)*'TCO Buses parameters'!$B$4/10^6</f>
        <v>0.21251271459906154</v>
      </c>
      <c r="D123" s="8">
        <f>D95*(LCA!$B$19+LCA!$B$20+LCA!$B$21-LCA!$C$20)*'TCO Buses parameters'!$B$4/10^6</f>
        <v>777.47301632371625</v>
      </c>
      <c r="E123" s="8">
        <f>E95*(LCA!$B$19+LCA!$B$20+LCA!$B$21-LCA!$C$20)*'TCO Buses parameters'!$B$4/10^6</f>
        <v>11705.314195885448</v>
      </c>
      <c r="F123" s="8">
        <f>F95*(LCA!$B$19+LCA!$B$20+LCA!$B$21-LCA!$C$20)*'TCO Buses parameters'!$B$4/10^6</f>
        <v>162923.63617404117</v>
      </c>
      <c r="G123" s="8">
        <f>G95*(LCA!$B$19+LCA!$B$20+LCA!$B$21-LCA!$C$20)*'TCO Buses parameters'!$B$4/10^6</f>
        <v>375622.99400767992</v>
      </c>
      <c r="H123" s="8">
        <f>H95*(LCA!$B$19+LCA!$B$20+LCA!$B$21-LCA!$C$20)*'TCO Buses parameters'!$B$4/10^6</f>
        <v>606239.07258324174</v>
      </c>
      <c r="I123" s="8">
        <f>I95*(LCA!$B$19+LCA!$B$20+LCA!$B$21-LCA!$C$20)*'TCO Buses parameters'!$B$4/10^6</f>
        <v>838849.25356363168</v>
      </c>
      <c r="J123" s="8">
        <f>J95*(LCA!$B$19+LCA!$B$20+LCA!$B$21-LCA!$C$20)*'TCO Buses parameters'!$B$4/10^6</f>
        <v>1073425.7677186751</v>
      </c>
    </row>
    <row r="124" spans="1:10" x14ac:dyDescent="0.45">
      <c r="A124" s="6" t="s">
        <v>891</v>
      </c>
      <c r="B124" s="8">
        <f>B100*(LCA!$B$19+LCA!$B$20+LCA!$B$21-LCA!$C$20)*'TCO Buses parameters'!$B$4/10^6</f>
        <v>7.8390150847647375E-4</v>
      </c>
      <c r="C124" s="8">
        <f>C100*(LCA!$B$19+LCA!$B$20+LCA!$B$21-LCA!$C$20)*'TCO Buses parameters'!$B$4/10^6</f>
        <v>20.947183937795618</v>
      </c>
      <c r="D124" s="8">
        <f>D100*(LCA!$B$19+LCA!$B$20+LCA!$B$21-LCA!$C$20)*'TCO Buses parameters'!$B$4/10^6</f>
        <v>19839.112477628481</v>
      </c>
      <c r="E124" s="8">
        <f>E100*(LCA!$B$19+LCA!$B$20+LCA!$B$21-LCA!$C$20)*'TCO Buses parameters'!$B$4/10^6</f>
        <v>228987.5234868596</v>
      </c>
      <c r="F124" s="8">
        <f>F100*(LCA!$B$19+LCA!$B$20+LCA!$B$21-LCA!$C$20)*'TCO Buses parameters'!$B$4/10^6</f>
        <v>455797.05693319766</v>
      </c>
      <c r="G124" s="8">
        <f>G100*(LCA!$B$19+LCA!$B$20+LCA!$B$21-LCA!$C$20)*'TCO Buses parameters'!$B$4/10^6</f>
        <v>684523.88870269223</v>
      </c>
      <c r="H124" s="8">
        <f>H100*(LCA!$B$19+LCA!$B$20+LCA!$B$21-LCA!$C$20)*'TCO Buses parameters'!$B$4/10^6</f>
        <v>915184.22400085861</v>
      </c>
      <c r="I124" s="8">
        <f>I100*(LCA!$B$19+LCA!$B$20+LCA!$B$21-LCA!$C$20)*'TCO Buses parameters'!$B$4/10^6</f>
        <v>1147794.4073722609</v>
      </c>
      <c r="J124" s="8">
        <f>J100*(LCA!$B$19+LCA!$B$20+LCA!$B$21-LCA!$C$20)*'TCO Buses parameters'!$B$4/10^6</f>
        <v>1382370.8432976198</v>
      </c>
    </row>
  </sheetData>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172E02-47A9-496E-9CED-C84342682FF6}">
  <dimension ref="A1:X124"/>
  <sheetViews>
    <sheetView topLeftCell="A95" workbookViewId="0">
      <selection activeCell="E122" sqref="E122"/>
    </sheetView>
  </sheetViews>
  <sheetFormatPr defaultRowHeight="14.25" x14ac:dyDescent="0.45"/>
  <cols>
    <col min="1" max="1" width="27.9296875" customWidth="1"/>
    <col min="2" max="2" width="11.73046875" bestFit="1" customWidth="1"/>
    <col min="4" max="4" width="19.73046875" bestFit="1" customWidth="1"/>
  </cols>
  <sheetData>
    <row r="1" spans="1:12" ht="21" x14ac:dyDescent="0.65">
      <c r="A1" s="1" t="s">
        <v>818</v>
      </c>
    </row>
    <row r="3" spans="1:12" x14ac:dyDescent="0.45">
      <c r="A3" s="2" t="s">
        <v>743</v>
      </c>
    </row>
    <row r="5" spans="1:12" x14ac:dyDescent="0.45">
      <c r="A5" s="3" t="s">
        <v>819</v>
      </c>
      <c r="B5" s="26">
        <v>2020</v>
      </c>
      <c r="C5" s="26">
        <v>2021</v>
      </c>
      <c r="D5" s="26">
        <v>2022</v>
      </c>
      <c r="E5" s="26">
        <v>2023</v>
      </c>
      <c r="F5" s="26">
        <v>2024</v>
      </c>
      <c r="G5" s="26">
        <v>2025</v>
      </c>
      <c r="H5" s="26">
        <v>2026</v>
      </c>
      <c r="I5" s="26">
        <v>2027</v>
      </c>
      <c r="J5" s="26">
        <v>2028</v>
      </c>
      <c r="K5" s="26">
        <v>2029</v>
      </c>
      <c r="L5" s="26">
        <v>2030</v>
      </c>
    </row>
    <row r="6" spans="1:12" x14ac:dyDescent="0.45">
      <c r="A6" s="6" t="s">
        <v>330</v>
      </c>
      <c r="B6" s="65">
        <f>'EV scenarios'!B39+'EV scenarios'!B40</f>
        <v>23067.92844096012</v>
      </c>
      <c r="C6" s="65">
        <f>'EV scenarios'!C39+'EV scenarios'!C40</f>
        <v>23302.697334436441</v>
      </c>
      <c r="D6" s="65">
        <f>'EV scenarios'!D39+'EV scenarios'!D40</f>
        <v>23539.855537966556</v>
      </c>
      <c r="E6" s="65">
        <f>'EV scenarios'!E39+'EV scenarios'!E40</f>
        <v>23779.427368240984</v>
      </c>
      <c r="F6" s="65">
        <f>'EV scenarios'!F39+'EV scenarios'!F40</f>
        <v>24021.437389428218</v>
      </c>
      <c r="G6" s="65">
        <f>'EV scenarios'!G39+'EV scenarios'!G40</f>
        <v>24265.910415693259</v>
      </c>
      <c r="H6" s="65">
        <f>'EV scenarios'!H39+'EV scenarios'!H40</f>
        <v>24512.871513741942</v>
      </c>
      <c r="I6" s="65">
        <f>'EV scenarios'!I39+'EV scenarios'!I40</f>
        <v>24762.346005391126</v>
      </c>
      <c r="J6" s="65">
        <f>'EV scenarios'!J39+'EV scenarios'!J40</f>
        <v>25014.359470165058</v>
      </c>
      <c r="K6" s="65">
        <f>'EV scenarios'!K39+'EV scenarios'!K40</f>
        <v>25268.937747918077</v>
      </c>
      <c r="L6" s="65">
        <f>'EV scenarios'!L39+'EV scenarios'!L40</f>
        <v>25526.106941484115</v>
      </c>
    </row>
    <row r="7" spans="1:12" x14ac:dyDescent="0.45">
      <c r="A7" s="6" t="s">
        <v>745</v>
      </c>
      <c r="B7" s="65">
        <f>B6</f>
        <v>23067.92844096012</v>
      </c>
      <c r="C7" s="65">
        <f>B7+C6</f>
        <v>46370.625775396562</v>
      </c>
      <c r="D7" s="65">
        <f t="shared" ref="D7:L7" si="0">C7+D6</f>
        <v>69910.481313363125</v>
      </c>
      <c r="E7" s="65">
        <f t="shared" si="0"/>
        <v>93689.908681604109</v>
      </c>
      <c r="F7" s="65">
        <f t="shared" si="0"/>
        <v>117711.34607103233</v>
      </c>
      <c r="G7" s="65">
        <f t="shared" si="0"/>
        <v>141977.25648672559</v>
      </c>
      <c r="H7" s="65">
        <f t="shared" si="0"/>
        <v>166490.12800046752</v>
      </c>
      <c r="I7" s="65">
        <f t="shared" si="0"/>
        <v>191252.47400585865</v>
      </c>
      <c r="J7" s="65">
        <f t="shared" si="0"/>
        <v>216266.83347602369</v>
      </c>
      <c r="K7" s="65">
        <f t="shared" si="0"/>
        <v>241535.77122394176</v>
      </c>
      <c r="L7" s="65">
        <f t="shared" si="0"/>
        <v>267061.87816542585</v>
      </c>
    </row>
    <row r="8" spans="1:12" x14ac:dyDescent="0.45">
      <c r="B8" s="78"/>
      <c r="C8" s="78"/>
      <c r="D8" s="78"/>
      <c r="E8" s="78"/>
      <c r="F8" s="78"/>
      <c r="G8" s="78"/>
      <c r="H8" s="78"/>
      <c r="I8" s="78"/>
      <c r="J8" s="78"/>
      <c r="K8" s="78"/>
    </row>
    <row r="9" spans="1:12" x14ac:dyDescent="0.45">
      <c r="B9" s="78"/>
      <c r="C9" s="78"/>
      <c r="D9" s="78"/>
      <c r="E9" s="78"/>
      <c r="F9" s="78"/>
      <c r="G9" s="78"/>
      <c r="H9" s="78"/>
      <c r="I9" s="78"/>
      <c r="J9" s="78"/>
      <c r="K9" s="78"/>
    </row>
    <row r="10" spans="1:12" x14ac:dyDescent="0.45">
      <c r="B10" s="78"/>
      <c r="C10" s="78"/>
      <c r="D10" s="78"/>
      <c r="E10" s="78"/>
      <c r="F10" s="78"/>
      <c r="G10" s="78"/>
      <c r="H10" s="78"/>
      <c r="I10" s="78"/>
      <c r="K10" s="78"/>
    </row>
    <row r="11" spans="1:12" x14ac:dyDescent="0.45">
      <c r="B11" s="78"/>
      <c r="C11" s="78"/>
      <c r="D11" s="78"/>
      <c r="E11" s="78"/>
      <c r="F11" s="78"/>
      <c r="G11" s="78"/>
      <c r="H11" s="78"/>
      <c r="I11" s="78"/>
      <c r="K11" s="78"/>
    </row>
    <row r="12" spans="1:12" x14ac:dyDescent="0.45">
      <c r="B12" s="78"/>
      <c r="C12" s="78"/>
      <c r="D12" s="78"/>
      <c r="E12" s="78"/>
      <c r="F12" s="78"/>
      <c r="G12" s="78"/>
      <c r="H12" s="78"/>
      <c r="I12" s="78"/>
      <c r="J12" s="78"/>
      <c r="K12" s="78"/>
    </row>
    <row r="13" spans="1:12" x14ac:dyDescent="0.45">
      <c r="B13" s="78"/>
      <c r="C13" s="78"/>
      <c r="D13" s="78"/>
      <c r="E13" s="78"/>
      <c r="F13" s="78"/>
      <c r="G13" s="78"/>
      <c r="H13" s="78"/>
      <c r="I13" s="78"/>
      <c r="J13" s="78"/>
      <c r="K13" s="78"/>
    </row>
    <row r="14" spans="1:12" x14ac:dyDescent="0.45">
      <c r="B14" s="78"/>
      <c r="C14" s="78"/>
      <c r="D14" s="78"/>
      <c r="E14" s="78"/>
      <c r="F14" s="78"/>
      <c r="G14" s="78"/>
      <c r="H14" s="78"/>
      <c r="I14" s="78"/>
      <c r="J14" s="78"/>
      <c r="K14" s="78"/>
    </row>
    <row r="15" spans="1:12" x14ac:dyDescent="0.45">
      <c r="B15" s="78"/>
      <c r="C15" s="78"/>
      <c r="D15" s="78"/>
      <c r="E15" s="78"/>
      <c r="F15" s="78"/>
      <c r="G15" s="78"/>
      <c r="H15" s="78"/>
      <c r="I15" s="78"/>
      <c r="J15" s="78"/>
      <c r="K15" s="78"/>
    </row>
    <row r="16" spans="1:12" x14ac:dyDescent="0.45">
      <c r="B16" s="78"/>
      <c r="C16" s="78"/>
      <c r="D16" s="78"/>
      <c r="E16" s="78"/>
      <c r="F16" s="78"/>
      <c r="G16" s="78"/>
      <c r="H16" s="78"/>
      <c r="I16" s="78"/>
      <c r="J16" s="78"/>
      <c r="K16" s="78"/>
    </row>
    <row r="17" spans="1:11" x14ac:dyDescent="0.45">
      <c r="B17" s="78"/>
      <c r="C17" s="78"/>
      <c r="D17" s="78"/>
      <c r="E17" s="78"/>
      <c r="F17" s="78"/>
      <c r="G17" s="78"/>
      <c r="H17" s="78"/>
      <c r="I17" s="78"/>
      <c r="J17" s="78"/>
      <c r="K17" s="78"/>
    </row>
    <row r="18" spans="1:11" x14ac:dyDescent="0.45">
      <c r="B18" s="78"/>
      <c r="C18" s="78"/>
      <c r="D18" s="78"/>
      <c r="E18" s="78"/>
      <c r="F18" s="78"/>
      <c r="G18" s="78"/>
      <c r="H18" s="78"/>
      <c r="I18" s="78"/>
      <c r="J18" s="78"/>
      <c r="K18" s="78"/>
    </row>
    <row r="19" spans="1:11" x14ac:dyDescent="0.45">
      <c r="B19" s="78"/>
      <c r="C19" s="78"/>
      <c r="D19" s="78"/>
      <c r="E19" s="78"/>
      <c r="F19" s="78"/>
      <c r="G19" s="78"/>
      <c r="H19" s="78"/>
      <c r="I19" s="78"/>
      <c r="J19" s="78"/>
      <c r="K19" s="78"/>
    </row>
    <row r="20" spans="1:11" x14ac:dyDescent="0.45">
      <c r="B20" s="78"/>
      <c r="C20" s="78"/>
      <c r="D20" s="78"/>
      <c r="E20" s="78"/>
      <c r="F20" s="78"/>
      <c r="G20" s="78"/>
      <c r="H20" s="78"/>
      <c r="I20" s="78"/>
      <c r="J20" s="78"/>
      <c r="K20" s="78"/>
    </row>
    <row r="21" spans="1:11" x14ac:dyDescent="0.45">
      <c r="B21" s="78"/>
      <c r="C21" s="78"/>
      <c r="D21" s="78"/>
      <c r="E21" s="78"/>
      <c r="F21" s="78"/>
      <c r="G21" s="78"/>
      <c r="H21" s="78"/>
      <c r="I21" s="78"/>
      <c r="J21" s="78"/>
      <c r="K21" s="78"/>
    </row>
    <row r="26" spans="1:11" x14ac:dyDescent="0.45">
      <c r="A26" s="2" t="s">
        <v>746</v>
      </c>
    </row>
    <row r="28" spans="1:11" x14ac:dyDescent="0.45">
      <c r="A28" t="s">
        <v>747</v>
      </c>
    </row>
    <row r="29" spans="1:11" x14ac:dyDescent="0.45">
      <c r="A29" t="s">
        <v>748</v>
      </c>
    </row>
    <row r="30" spans="1:11" x14ac:dyDescent="0.45">
      <c r="A30" t="s">
        <v>749</v>
      </c>
    </row>
    <row r="31" spans="1:11" x14ac:dyDescent="0.45">
      <c r="A31" t="s">
        <v>750</v>
      </c>
    </row>
    <row r="32" spans="1:11" x14ac:dyDescent="0.45">
      <c r="A32" t="s">
        <v>751</v>
      </c>
    </row>
    <row r="33" spans="1:11" x14ac:dyDescent="0.45">
      <c r="A33" t="s">
        <v>752</v>
      </c>
    </row>
    <row r="34" spans="1:11" x14ac:dyDescent="0.45">
      <c r="A34" t="s">
        <v>820</v>
      </c>
      <c r="E34" s="6" t="s">
        <v>754</v>
      </c>
      <c r="F34" s="6"/>
      <c r="G34" s="6"/>
      <c r="H34" s="105">
        <v>0.2</v>
      </c>
    </row>
    <row r="35" spans="1:11" x14ac:dyDescent="0.45">
      <c r="A35" t="s">
        <v>821</v>
      </c>
      <c r="E35" s="6" t="s">
        <v>822</v>
      </c>
      <c r="F35" s="6"/>
      <c r="G35" s="6"/>
      <c r="H35" s="105">
        <v>0.2</v>
      </c>
    </row>
    <row r="36" spans="1:11" x14ac:dyDescent="0.45">
      <c r="A36" t="s">
        <v>823</v>
      </c>
      <c r="E36" s="6" t="s">
        <v>824</v>
      </c>
      <c r="F36" s="6"/>
      <c r="G36" s="6"/>
      <c r="H36" s="6">
        <f>5*12*10*10*0.4</f>
        <v>2400</v>
      </c>
      <c r="J36" t="s">
        <v>825</v>
      </c>
    </row>
    <row r="39" spans="1:11" x14ac:dyDescent="0.45">
      <c r="A39" s="3" t="s">
        <v>397</v>
      </c>
      <c r="B39" s="4">
        <v>1</v>
      </c>
      <c r="C39" s="4">
        <v>2</v>
      </c>
      <c r="D39" s="4">
        <v>3</v>
      </c>
      <c r="E39" s="4">
        <v>4</v>
      </c>
      <c r="F39" s="4">
        <v>5</v>
      </c>
      <c r="G39" s="4">
        <v>6</v>
      </c>
      <c r="H39" s="4">
        <v>7</v>
      </c>
      <c r="I39" s="4">
        <v>8</v>
      </c>
      <c r="J39" s="4">
        <v>9</v>
      </c>
      <c r="K39" s="4">
        <v>10</v>
      </c>
    </row>
    <row r="40" spans="1:11" x14ac:dyDescent="0.45">
      <c r="A40" s="6" t="s">
        <v>317</v>
      </c>
      <c r="B40" s="97">
        <f>'TCO Taxis'!$B$50</f>
        <v>39500</v>
      </c>
      <c r="C40" s="6"/>
      <c r="D40" s="6"/>
      <c r="E40" s="6"/>
      <c r="F40" s="6"/>
      <c r="G40" s="6"/>
      <c r="H40" s="6"/>
      <c r="I40" s="6"/>
      <c r="J40" s="6"/>
      <c r="K40" s="6"/>
    </row>
    <row r="41" spans="1:11" x14ac:dyDescent="0.45">
      <c r="A41" s="6" t="s">
        <v>318</v>
      </c>
      <c r="B41" s="97">
        <f>'TCO Taxis'!B53*(100%+'demand taxis'!$H$34)</f>
        <v>878.40000000000009</v>
      </c>
      <c r="C41" s="97">
        <f>'TCO Taxis'!C53*(100%+'demand taxis'!$H$34)</f>
        <v>878.40000000000009</v>
      </c>
      <c r="D41" s="97">
        <f>'TCO Taxis'!D53*(100%+'demand taxis'!$H$34)</f>
        <v>878.40000000000009</v>
      </c>
      <c r="E41" s="97">
        <f>'TCO Taxis'!E53*(100%+'demand taxis'!$H$34)</f>
        <v>878.40000000000009</v>
      </c>
      <c r="F41" s="97">
        <f>'TCO Taxis'!F53*(100%+'demand taxis'!$H$34)</f>
        <v>878.40000000000009</v>
      </c>
      <c r="G41" s="97">
        <f>'TCO Taxis'!G53*(100%+'demand taxis'!$H$34)</f>
        <v>878.40000000000009</v>
      </c>
      <c r="H41" s="97">
        <f>'TCO Taxis'!H53*(100%+'demand taxis'!$H$34)</f>
        <v>878.40000000000009</v>
      </c>
      <c r="I41" s="97">
        <f>'TCO Taxis'!I53*(100%+'demand taxis'!$H$34)</f>
        <v>878.40000000000009</v>
      </c>
      <c r="J41" s="97">
        <f>'TCO Taxis'!J53*(100%+'demand taxis'!$H$34)</f>
        <v>878.40000000000009</v>
      </c>
      <c r="K41" s="97">
        <f>'TCO Taxis'!K53*(100%+'demand taxis'!$H$34)</f>
        <v>878.40000000000009</v>
      </c>
    </row>
    <row r="42" spans="1:11" x14ac:dyDescent="0.45">
      <c r="A42" s="6" t="s">
        <v>319</v>
      </c>
      <c r="B42" s="97">
        <f>'TCO Taxis'!B54*(100%+'demand taxis'!$H$35)</f>
        <v>720</v>
      </c>
      <c r="C42" s="97">
        <f>'TCO Taxis'!C54*(100%+'demand taxis'!$H$35)</f>
        <v>720</v>
      </c>
      <c r="D42" s="97">
        <f>'TCO Taxis'!D54*(100%+'demand taxis'!$H$35)</f>
        <v>720</v>
      </c>
      <c r="E42" s="97">
        <f>'TCO Taxis'!E54*(100%+'demand taxis'!$H$35)</f>
        <v>720</v>
      </c>
      <c r="F42" s="97">
        <f>'TCO Taxis'!F54*(100%+'demand taxis'!$H$35)</f>
        <v>720</v>
      </c>
      <c r="G42" s="97">
        <f>'TCO Taxis'!G54*(100%+'demand taxis'!$H$35)</f>
        <v>720</v>
      </c>
      <c r="H42" s="97">
        <f>'TCO Taxis'!H54*(100%+'demand taxis'!$H$35)</f>
        <v>720</v>
      </c>
      <c r="I42" s="97">
        <f>'TCO Taxis'!I54*(100%+'demand taxis'!$H$35)</f>
        <v>720</v>
      </c>
      <c r="J42" s="97">
        <f>'TCO Taxis'!J54*(100%+'demand taxis'!$H$35)</f>
        <v>720</v>
      </c>
      <c r="K42" s="97">
        <f>'TCO Taxis'!K54*(100%+'demand taxis'!$H$35)</f>
        <v>720</v>
      </c>
    </row>
    <row r="43" spans="1:11" x14ac:dyDescent="0.45">
      <c r="A43" s="6" t="s">
        <v>320</v>
      </c>
      <c r="B43" s="97">
        <f>'TCO Taxis'!B55</f>
        <v>2503.7403749125274</v>
      </c>
      <c r="C43" s="97">
        <f>'TCO Taxis'!C55</f>
        <v>2503.7403749125274</v>
      </c>
      <c r="D43" s="97">
        <f>'TCO Taxis'!D55</f>
        <v>2503.7403749125274</v>
      </c>
      <c r="E43" s="97">
        <f>'TCO Taxis'!E55</f>
        <v>2503.7403749125274</v>
      </c>
      <c r="F43" s="97">
        <f>'TCO Taxis'!F55</f>
        <v>2503.7403749125274</v>
      </c>
      <c r="G43" s="97">
        <f>'TCO Taxis'!G55</f>
        <v>2503.7403749125274</v>
      </c>
      <c r="H43" s="97">
        <f>'TCO Taxis'!H55</f>
        <v>2503.7403749125274</v>
      </c>
      <c r="I43" s="97">
        <f>'TCO Taxis'!I55</f>
        <v>2503.7403749125274</v>
      </c>
      <c r="J43" s="97">
        <f>'TCO Taxis'!J55</f>
        <v>0</v>
      </c>
      <c r="K43" s="97">
        <f>'TCO Taxis'!K55</f>
        <v>0</v>
      </c>
    </row>
    <row r="44" spans="1:11" x14ac:dyDescent="0.45">
      <c r="A44" s="6" t="s">
        <v>826</v>
      </c>
      <c r="B44" s="97">
        <f>$H$36</f>
        <v>2400</v>
      </c>
      <c r="C44" s="97">
        <f t="shared" ref="C44:K44" si="1">$H$36</f>
        <v>2400</v>
      </c>
      <c r="D44" s="97">
        <f t="shared" si="1"/>
        <v>2400</v>
      </c>
      <c r="E44" s="97">
        <f t="shared" si="1"/>
        <v>2400</v>
      </c>
      <c r="F44" s="97">
        <f t="shared" si="1"/>
        <v>2400</v>
      </c>
      <c r="G44" s="97">
        <f t="shared" si="1"/>
        <v>2400</v>
      </c>
      <c r="H44" s="97">
        <f t="shared" si="1"/>
        <v>2400</v>
      </c>
      <c r="I44" s="97">
        <f t="shared" si="1"/>
        <v>2400</v>
      </c>
      <c r="J44" s="97">
        <f t="shared" si="1"/>
        <v>2400</v>
      </c>
      <c r="K44" s="97">
        <f t="shared" si="1"/>
        <v>2400</v>
      </c>
    </row>
    <row r="45" spans="1:11" x14ac:dyDescent="0.45">
      <c r="A45" s="6" t="s">
        <v>758</v>
      </c>
      <c r="B45" s="97">
        <f>B40+B41+B42+B44</f>
        <v>43498.400000000001</v>
      </c>
      <c r="C45" s="97">
        <f t="shared" ref="C45:K45" si="2">C40+C41+C42+C44</f>
        <v>3998.4</v>
      </c>
      <c r="D45" s="97">
        <f t="shared" si="2"/>
        <v>3998.4</v>
      </c>
      <c r="E45" s="97">
        <f t="shared" si="2"/>
        <v>3998.4</v>
      </c>
      <c r="F45" s="97">
        <f t="shared" si="2"/>
        <v>3998.4</v>
      </c>
      <c r="G45" s="97">
        <f t="shared" si="2"/>
        <v>3998.4</v>
      </c>
      <c r="H45" s="97">
        <f t="shared" si="2"/>
        <v>3998.4</v>
      </c>
      <c r="I45" s="97">
        <f t="shared" si="2"/>
        <v>3998.4</v>
      </c>
      <c r="J45" s="97">
        <f t="shared" si="2"/>
        <v>3998.4</v>
      </c>
      <c r="K45" s="97">
        <f t="shared" si="2"/>
        <v>3998.4</v>
      </c>
    </row>
    <row r="46" spans="1:11" x14ac:dyDescent="0.45">
      <c r="A46" s="6" t="s">
        <v>759</v>
      </c>
      <c r="B46" s="97">
        <f>('TCO Taxis'!B41-'TCO Taxis'!B39)-'demand taxis'!B45</f>
        <v>-26998.400000000001</v>
      </c>
      <c r="C46" s="97">
        <f>('TCO Taxis'!C41-'TCO Taxis'!C39)-'demand taxis'!C45</f>
        <v>-2998.4</v>
      </c>
      <c r="D46" s="97">
        <f>('TCO Taxis'!D41-'TCO Taxis'!D39)-'demand taxis'!D45</f>
        <v>-2998.4</v>
      </c>
      <c r="E46" s="97">
        <f>('TCO Taxis'!E41-'TCO Taxis'!E39)-'demand taxis'!E45</f>
        <v>-2998.4</v>
      </c>
      <c r="F46" s="97">
        <f>('TCO Taxis'!F41-'TCO Taxis'!F39)-'demand taxis'!F45</f>
        <v>-2998.4</v>
      </c>
      <c r="G46" s="97">
        <f>('TCO Taxis'!G41-'TCO Taxis'!G39)-'demand taxis'!G45</f>
        <v>-2998.4</v>
      </c>
      <c r="H46" s="97">
        <f>('TCO Taxis'!H41-'TCO Taxis'!H39)-'demand taxis'!H45</f>
        <v>-2998.4</v>
      </c>
      <c r="I46" s="97">
        <f>('TCO Taxis'!I41-'TCO Taxis'!I39)-'demand taxis'!I45</f>
        <v>-2998.4</v>
      </c>
      <c r="J46" s="97">
        <f>('TCO Taxis'!J41-'TCO Taxis'!J39)-'demand taxis'!J45</f>
        <v>-2998.4</v>
      </c>
      <c r="K46" s="97">
        <f>('TCO Taxis'!K41-'TCO Taxis'!K39)-'demand taxis'!K45</f>
        <v>-2998.4</v>
      </c>
    </row>
    <row r="47" spans="1:11" x14ac:dyDescent="0.45">
      <c r="A47" s="30" t="s">
        <v>554</v>
      </c>
      <c r="B47" s="112" t="e">
        <f>IRR(B46:K46)</f>
        <v>#NUM!</v>
      </c>
    </row>
    <row r="48" spans="1:11" x14ac:dyDescent="0.45">
      <c r="A48" s="30" t="s">
        <v>760</v>
      </c>
      <c r="B48" s="152">
        <f>'[2]TCO taxi'!B70</f>
        <v>0.24369060691612243</v>
      </c>
    </row>
    <row r="49" spans="1:24" x14ac:dyDescent="0.45">
      <c r="A49" s="30" t="s">
        <v>761</v>
      </c>
      <c r="B49" s="112" t="e">
        <f>(B48-B47)</f>
        <v>#NUM!</v>
      </c>
      <c r="D49" s="152"/>
    </row>
    <row r="51" spans="1:24" x14ac:dyDescent="0.45">
      <c r="A51" s="6"/>
      <c r="B51" s="105"/>
      <c r="C51" s="105"/>
      <c r="D51" s="105"/>
      <c r="E51" s="105"/>
      <c r="F51" s="105"/>
      <c r="G51" s="105"/>
      <c r="H51" s="105"/>
      <c r="I51" s="105"/>
      <c r="J51" s="105"/>
      <c r="K51" s="105"/>
      <c r="L51" s="105"/>
      <c r="M51" s="152"/>
    </row>
    <row r="52" spans="1:24" x14ac:dyDescent="0.45">
      <c r="A52" s="6"/>
      <c r="B52" s="164"/>
      <c r="C52" s="105"/>
      <c r="D52" s="105"/>
      <c r="E52" s="105"/>
      <c r="F52" s="105"/>
      <c r="G52" s="105"/>
      <c r="H52" s="105"/>
      <c r="I52" s="105"/>
      <c r="J52" s="105"/>
      <c r="K52" s="105"/>
      <c r="L52" s="105"/>
    </row>
    <row r="53" spans="1:24" x14ac:dyDescent="0.45">
      <c r="B53" s="112"/>
      <c r="C53" s="173"/>
      <c r="D53" s="173"/>
      <c r="E53" s="173"/>
      <c r="F53" s="173"/>
      <c r="G53" s="173"/>
      <c r="H53" s="173"/>
      <c r="I53" s="173"/>
      <c r="J53" s="173"/>
      <c r="K53" s="173"/>
      <c r="L53" s="173"/>
    </row>
    <row r="54" spans="1:24" x14ac:dyDescent="0.45">
      <c r="A54" t="s">
        <v>796</v>
      </c>
      <c r="B54" s="112"/>
      <c r="C54" s="152">
        <v>0.02</v>
      </c>
      <c r="D54" s="152">
        <v>0.03</v>
      </c>
      <c r="E54" s="152">
        <v>0.04</v>
      </c>
      <c r="F54" s="152">
        <v>0.05</v>
      </c>
      <c r="G54" s="152">
        <v>0.06</v>
      </c>
      <c r="H54" s="152">
        <v>7.0000000000000007E-2</v>
      </c>
      <c r="I54" s="152">
        <v>0.08</v>
      </c>
      <c r="J54" s="152">
        <v>0.09</v>
      </c>
      <c r="K54" s="152">
        <v>0.1</v>
      </c>
      <c r="L54" s="152">
        <v>0.11</v>
      </c>
      <c r="M54" s="152">
        <v>0.12</v>
      </c>
      <c r="N54" s="152">
        <v>0.13</v>
      </c>
      <c r="O54" s="152">
        <v>0.14000000000000001</v>
      </c>
      <c r="P54" s="152">
        <v>0.15</v>
      </c>
      <c r="Q54" s="152">
        <v>0.16</v>
      </c>
      <c r="R54" s="152">
        <v>0.17</v>
      </c>
      <c r="S54" s="152">
        <v>0.18</v>
      </c>
      <c r="T54" s="152">
        <v>0.19</v>
      </c>
      <c r="U54" s="152">
        <v>0.2</v>
      </c>
      <c r="V54" s="152">
        <v>0.21</v>
      </c>
      <c r="W54" s="152">
        <v>0.22</v>
      </c>
      <c r="X54" s="152">
        <v>0.23</v>
      </c>
    </row>
    <row r="55" spans="1:24" x14ac:dyDescent="0.45">
      <c r="A55" s="6" t="s">
        <v>797</v>
      </c>
      <c r="B55" s="7"/>
      <c r="C55" s="101">
        <v>2</v>
      </c>
      <c r="D55" s="101">
        <v>3</v>
      </c>
      <c r="E55" s="101">
        <v>4</v>
      </c>
      <c r="F55" s="101">
        <v>5</v>
      </c>
      <c r="G55" s="7">
        <v>6</v>
      </c>
      <c r="H55" s="101">
        <v>7</v>
      </c>
      <c r="I55" s="101">
        <v>8</v>
      </c>
      <c r="J55" s="7">
        <v>9</v>
      </c>
      <c r="K55" s="27">
        <v>10</v>
      </c>
      <c r="L55" s="27">
        <v>11</v>
      </c>
      <c r="M55" s="7">
        <v>12</v>
      </c>
      <c r="N55" s="19">
        <v>13</v>
      </c>
      <c r="O55" s="7">
        <v>14</v>
      </c>
      <c r="P55" s="19">
        <v>15</v>
      </c>
      <c r="Q55" s="7">
        <v>16</v>
      </c>
      <c r="R55" s="27">
        <v>17</v>
      </c>
      <c r="S55" s="7">
        <v>18</v>
      </c>
      <c r="T55" s="7">
        <v>19</v>
      </c>
      <c r="U55" s="7">
        <v>20</v>
      </c>
      <c r="V55" s="162">
        <v>21</v>
      </c>
      <c r="W55" s="162">
        <v>22</v>
      </c>
      <c r="X55" s="162">
        <v>23</v>
      </c>
    </row>
    <row r="56" spans="1:24" x14ac:dyDescent="0.45">
      <c r="A56" s="6" t="s">
        <v>798</v>
      </c>
      <c r="B56" s="7"/>
      <c r="C56" s="34">
        <f>'demand buses'!C54</f>
        <v>4.6382354551733439E-19</v>
      </c>
      <c r="D56" s="34">
        <f>'demand buses'!D54</f>
        <v>2.4892659189852037E-15</v>
      </c>
      <c r="E56" s="34">
        <f>'demand buses'!E54</f>
        <v>4.9146840675083586E-12</v>
      </c>
      <c r="F56" s="34">
        <f>'demand buses'!F54</f>
        <v>3.5696507499824226E-9</v>
      </c>
      <c r="G56" s="34">
        <f>'demand buses'!G54</f>
        <v>9.5380953539789145E-7</v>
      </c>
      <c r="H56" s="34">
        <f>'demand buses'!H54</f>
        <v>9.3756935236758291E-5</v>
      </c>
      <c r="I56" s="34">
        <f>'demand buses'!I54</f>
        <v>3.3904001253810935E-3</v>
      </c>
      <c r="J56" s="34">
        <f>'demand buses'!J54</f>
        <v>4.5102884606129899E-2</v>
      </c>
      <c r="K56" s="34">
        <f>'demand buses'!K54</f>
        <v>0.22073108188033824</v>
      </c>
      <c r="L56" s="34">
        <f>'demand buses'!L54</f>
        <v>0.39740056068325125</v>
      </c>
      <c r="M56" s="34">
        <f>'demand buses'!M54</f>
        <v>0.26320811160086444</v>
      </c>
      <c r="N56" s="34">
        <f>'demand buses'!N54</f>
        <v>6.4132160880937289E-2</v>
      </c>
      <c r="O56" s="34">
        <f>'demand buses'!O54</f>
        <v>5.7485496623155214E-3</v>
      </c>
      <c r="P56" s="34">
        <f>'demand buses'!P54</f>
        <v>1.8955991798239144E-4</v>
      </c>
      <c r="Q56" s="34">
        <f>'demand buses'!Q54</f>
        <v>2.2995377676928425E-6</v>
      </c>
      <c r="R56" s="34">
        <f>'demand buses'!R54</f>
        <v>1.0262198048540071E-8</v>
      </c>
      <c r="S56" s="34">
        <f>'demand buses'!S54</f>
        <v>1.6847910506826975E-11</v>
      </c>
      <c r="T56" s="34">
        <f>'demand buses'!T54</f>
        <v>1.0175541089699408E-14</v>
      </c>
      <c r="U56" s="34">
        <f>'demand buses'!U54</f>
        <v>2.2608658188422863E-18</v>
      </c>
      <c r="V56" s="34">
        <f>'demand buses'!V54</f>
        <v>1.8479825833555818E-22</v>
      </c>
      <c r="W56" s="34">
        <f>'demand buses'!W54</f>
        <v>5.556825640282412E-27</v>
      </c>
      <c r="X56" s="34">
        <f>'demand buses'!X54</f>
        <v>6.1469754155680289E-32</v>
      </c>
    </row>
    <row r="57" spans="1:24" x14ac:dyDescent="0.45">
      <c r="A57" s="6" t="s">
        <v>799</v>
      </c>
      <c r="B57" s="7"/>
      <c r="C57" s="130">
        <f>C56</f>
        <v>4.6382354551733439E-19</v>
      </c>
      <c r="D57" s="130">
        <f>D56+C57</f>
        <v>2.489729742530721E-15</v>
      </c>
      <c r="E57" s="130">
        <f t="shared" ref="E57:X57" si="3">E56+D57</f>
        <v>4.917173797250889E-12</v>
      </c>
      <c r="F57" s="130">
        <f t="shared" si="3"/>
        <v>3.5745679237796734E-9</v>
      </c>
      <c r="G57" s="130">
        <f t="shared" si="3"/>
        <v>9.5738410332167111E-7</v>
      </c>
      <c r="H57" s="130">
        <f t="shared" si="3"/>
        <v>9.4714319340079962E-5</v>
      </c>
      <c r="I57" s="130">
        <f t="shared" si="3"/>
        <v>3.4851144447211736E-3</v>
      </c>
      <c r="J57" s="130">
        <f t="shared" si="3"/>
        <v>4.8587999050851073E-2</v>
      </c>
      <c r="K57" s="130">
        <f t="shared" si="3"/>
        <v>0.26931908093118934</v>
      </c>
      <c r="L57" s="130">
        <f t="shared" si="3"/>
        <v>0.66671964161444053</v>
      </c>
      <c r="M57" s="130">
        <f t="shared" si="3"/>
        <v>0.92992775321530496</v>
      </c>
      <c r="N57" s="130">
        <f t="shared" si="3"/>
        <v>0.99405991409624228</v>
      </c>
      <c r="O57" s="130">
        <f t="shared" si="3"/>
        <v>0.99980846375855781</v>
      </c>
      <c r="P57" s="130">
        <f t="shared" si="3"/>
        <v>0.99999802367654023</v>
      </c>
      <c r="Q57" s="130">
        <f t="shared" si="3"/>
        <v>1.000000323214308</v>
      </c>
      <c r="R57" s="130">
        <f t="shared" si="3"/>
        <v>1.000000333476506</v>
      </c>
      <c r="S57" s="130">
        <f t="shared" si="3"/>
        <v>1.0000003334933538</v>
      </c>
      <c r="T57" s="130">
        <f t="shared" si="3"/>
        <v>1.000000333493364</v>
      </c>
      <c r="U57" s="130">
        <f t="shared" si="3"/>
        <v>1.000000333493364</v>
      </c>
      <c r="V57" s="130">
        <f t="shared" si="3"/>
        <v>1.000000333493364</v>
      </c>
      <c r="W57" s="130">
        <f t="shared" si="3"/>
        <v>1.000000333493364</v>
      </c>
      <c r="X57" s="130">
        <f t="shared" si="3"/>
        <v>1.000000333493364</v>
      </c>
    </row>
    <row r="58" spans="1:24" x14ac:dyDescent="0.45">
      <c r="A58" s="163" t="s">
        <v>800</v>
      </c>
      <c r="B58" s="170">
        <f>'demand buses'!B56</f>
        <v>11.088000000000001</v>
      </c>
    </row>
    <row r="59" spans="1:24" x14ac:dyDescent="0.45">
      <c r="A59" s="6" t="s">
        <v>801</v>
      </c>
      <c r="B59" s="97">
        <f>'demand buses'!B57</f>
        <v>1</v>
      </c>
    </row>
    <row r="60" spans="1:24" x14ac:dyDescent="0.45">
      <c r="B60" s="112"/>
      <c r="D60" s="152"/>
    </row>
    <row r="62" spans="1:24" x14ac:dyDescent="0.45">
      <c r="A62" s="3" t="s">
        <v>762</v>
      </c>
      <c r="B62" s="26">
        <v>2022</v>
      </c>
      <c r="C62" s="26">
        <v>2023</v>
      </c>
      <c r="D62" s="26">
        <v>2024</v>
      </c>
      <c r="E62" s="26">
        <v>2025</v>
      </c>
      <c r="F62" s="26">
        <v>2026</v>
      </c>
      <c r="G62" s="26">
        <v>2027</v>
      </c>
      <c r="H62" s="26">
        <v>2028</v>
      </c>
      <c r="I62" s="26">
        <v>2029</v>
      </c>
      <c r="J62" s="26">
        <v>2030</v>
      </c>
    </row>
    <row r="63" spans="1:24" x14ac:dyDescent="0.45">
      <c r="A63" s="6" t="s">
        <v>763</v>
      </c>
      <c r="B63" s="130">
        <f>'TCO Taxis'!B183</f>
        <v>0.17</v>
      </c>
      <c r="C63" s="130">
        <f>'TCO Taxis'!C183</f>
        <v>0.22</v>
      </c>
      <c r="D63" s="130">
        <f>'TCO Taxis'!D183</f>
        <v>0.28999999999999998</v>
      </c>
      <c r="E63" s="130">
        <f>'TCO Taxis'!E183</f>
        <v>0.38</v>
      </c>
      <c r="F63" s="130">
        <f>'TCO Taxis'!F183</f>
        <v>0.5</v>
      </c>
      <c r="G63" s="130">
        <f>'TCO Taxis'!G183</f>
        <v>0.7</v>
      </c>
      <c r="H63" s="130">
        <f>'TCO Taxis'!H183</f>
        <v>1.06</v>
      </c>
      <c r="I63" s="130">
        <f>'TCO Taxis'!I183</f>
        <v>1.98</v>
      </c>
      <c r="J63" s="130">
        <f>'TCO Taxis'!J183</f>
        <v>9.84</v>
      </c>
    </row>
    <row r="64" spans="1:24" x14ac:dyDescent="0.45">
      <c r="A64" s="6" t="s">
        <v>802</v>
      </c>
      <c r="B64" s="130" t="e">
        <f t="shared" ref="B64:J64" si="4">B63-$B$49</f>
        <v>#NUM!</v>
      </c>
      <c r="C64" s="130" t="e">
        <f t="shared" si="4"/>
        <v>#NUM!</v>
      </c>
      <c r="D64" s="130" t="e">
        <f t="shared" si="4"/>
        <v>#NUM!</v>
      </c>
      <c r="E64" s="130" t="e">
        <f t="shared" si="4"/>
        <v>#NUM!</v>
      </c>
      <c r="F64" s="130" t="e">
        <f t="shared" si="4"/>
        <v>#NUM!</v>
      </c>
      <c r="G64" s="130" t="e">
        <f t="shared" si="4"/>
        <v>#NUM!</v>
      </c>
      <c r="H64" s="130" t="e">
        <f t="shared" si="4"/>
        <v>#NUM!</v>
      </c>
      <c r="I64" s="130" t="e">
        <f t="shared" si="4"/>
        <v>#NUM!</v>
      </c>
      <c r="J64" s="130" t="e">
        <f t="shared" si="4"/>
        <v>#NUM!</v>
      </c>
    </row>
    <row r="65" spans="1:12" x14ac:dyDescent="0.45">
      <c r="A65" s="6" t="s">
        <v>803</v>
      </c>
      <c r="B65" s="27" t="e">
        <f t="shared" ref="B65:J65" si="5">B64*100</f>
        <v>#NUM!</v>
      </c>
      <c r="C65" s="27" t="e">
        <f t="shared" si="5"/>
        <v>#NUM!</v>
      </c>
      <c r="D65" s="27" t="e">
        <f t="shared" si="5"/>
        <v>#NUM!</v>
      </c>
      <c r="E65" s="27" t="e">
        <f t="shared" si="5"/>
        <v>#NUM!</v>
      </c>
      <c r="F65" s="27" t="e">
        <f t="shared" si="5"/>
        <v>#NUM!</v>
      </c>
      <c r="G65" s="27" t="e">
        <f t="shared" si="5"/>
        <v>#NUM!</v>
      </c>
      <c r="H65" s="27" t="e">
        <f t="shared" si="5"/>
        <v>#NUM!</v>
      </c>
      <c r="I65" s="27" t="e">
        <f t="shared" si="5"/>
        <v>#NUM!</v>
      </c>
      <c r="J65" s="27" t="e">
        <f t="shared" si="5"/>
        <v>#NUM!</v>
      </c>
    </row>
    <row r="66" spans="1:12" x14ac:dyDescent="0.45">
      <c r="A66" s="6" t="s">
        <v>764</v>
      </c>
      <c r="B66" s="34" t="e">
        <f>(1/($B$59*SQRT(2*3.1415927)))*2.71828^(-((B65-$B$58)^2/(2*$B$59^2)))</f>
        <v>#NUM!</v>
      </c>
      <c r="C66" s="34" t="e">
        <f>(1/($B$59*SQRT(2*3.1415927)))*2.71828^(-((C65-$B$58)^2/(2*$B$59^2)))</f>
        <v>#NUM!</v>
      </c>
      <c r="D66" s="34" t="e">
        <f>(1/($B$59*SQRT(2*3.1415927)))*2.71828^(-((D65-$B$58)^2/(2*$B$59^2)))</f>
        <v>#NUM!</v>
      </c>
      <c r="E66" s="34" t="e">
        <f>(1/($B$59*SQRT(2*3.1415927)))*2.71828^(-((E65-$B$58)^2/(2*$B$59^2)))</f>
        <v>#NUM!</v>
      </c>
      <c r="F66" s="34">
        <f>M57</f>
        <v>0.92992775321530496</v>
      </c>
      <c r="G66" s="34">
        <v>1</v>
      </c>
      <c r="H66" s="34">
        <v>1</v>
      </c>
      <c r="I66" s="34">
        <v>1</v>
      </c>
      <c r="J66" s="34">
        <v>1</v>
      </c>
    </row>
    <row r="67" spans="1:12" x14ac:dyDescent="0.45">
      <c r="A67" s="53" t="s">
        <v>765</v>
      </c>
      <c r="B67" s="174" t="e">
        <f t="shared" ref="B67:J67" si="6">B66*D6</f>
        <v>#NUM!</v>
      </c>
      <c r="C67" s="174" t="e">
        <f t="shared" si="6"/>
        <v>#NUM!</v>
      </c>
      <c r="D67" s="174" t="e">
        <f t="shared" si="6"/>
        <v>#NUM!</v>
      </c>
      <c r="E67" s="174" t="e">
        <f t="shared" si="6"/>
        <v>#NUM!</v>
      </c>
      <c r="F67" s="54">
        <f t="shared" si="6"/>
        <v>22795.199531629496</v>
      </c>
      <c r="G67" s="54">
        <f t="shared" si="6"/>
        <v>24762.346005391126</v>
      </c>
      <c r="H67" s="54">
        <f t="shared" si="6"/>
        <v>25014.359470165058</v>
      </c>
      <c r="I67" s="54">
        <f t="shared" si="6"/>
        <v>25268.937747918077</v>
      </c>
      <c r="J67" s="54">
        <f t="shared" si="6"/>
        <v>25526.106941484115</v>
      </c>
    </row>
    <row r="68" spans="1:12" x14ac:dyDescent="0.45">
      <c r="A68" s="53" t="s">
        <v>827</v>
      </c>
      <c r="B68" s="54" t="e">
        <f>B67</f>
        <v>#NUM!</v>
      </c>
      <c r="C68" s="54" t="e">
        <f t="shared" ref="C68:J68" si="7">B68+C67</f>
        <v>#NUM!</v>
      </c>
      <c r="D68" s="54" t="e">
        <f t="shared" si="7"/>
        <v>#NUM!</v>
      </c>
      <c r="E68" s="54" t="e">
        <f t="shared" si="7"/>
        <v>#NUM!</v>
      </c>
      <c r="F68" s="54" t="e">
        <f t="shared" si="7"/>
        <v>#NUM!</v>
      </c>
      <c r="G68" s="54" t="e">
        <f t="shared" si="7"/>
        <v>#NUM!</v>
      </c>
      <c r="H68" s="54" t="e">
        <f t="shared" si="7"/>
        <v>#NUM!</v>
      </c>
      <c r="I68" s="54" t="e">
        <f t="shared" si="7"/>
        <v>#NUM!</v>
      </c>
      <c r="J68" s="54" t="e">
        <f t="shared" si="7"/>
        <v>#NUM!</v>
      </c>
    </row>
    <row r="69" spans="1:12" x14ac:dyDescent="0.45">
      <c r="A69" s="30" t="s">
        <v>828</v>
      </c>
      <c r="B69" s="104">
        <f>'TCO Taxis'!B181</f>
        <v>31426.162642484458</v>
      </c>
      <c r="C69" s="104">
        <f>'TCO Taxis'!C181</f>
        <v>28768.776803212477</v>
      </c>
      <c r="D69" s="104">
        <f>'TCO Taxis'!D181</f>
        <v>26336.098624850285</v>
      </c>
      <c r="E69" s="104">
        <f>'TCO Taxis'!E181</f>
        <v>24109.126902482385</v>
      </c>
      <c r="F69" s="104">
        <f>'TCO Taxis'!F181</f>
        <v>22070.467166748171</v>
      </c>
      <c r="G69" s="104">
        <f>'TCO Taxis'!G181</f>
        <v>20204.195818818906</v>
      </c>
      <c r="H69" s="104">
        <f>'TCO Taxis'!H181</f>
        <v>18495.735754075762</v>
      </c>
      <c r="I69" s="104">
        <f>'TCO Taxis'!I181</f>
        <v>16931.742503008194</v>
      </c>
      <c r="J69" s="104">
        <f>'TCO Taxis'!J181</f>
        <v>15499.999999999995</v>
      </c>
    </row>
    <row r="70" spans="1:12" x14ac:dyDescent="0.45">
      <c r="B70" s="26">
        <v>2022</v>
      </c>
      <c r="C70" s="26">
        <v>2023</v>
      </c>
      <c r="D70" s="26">
        <v>2024</v>
      </c>
      <c r="E70" s="26">
        <v>2025</v>
      </c>
      <c r="F70" s="26">
        <v>2026</v>
      </c>
      <c r="G70" s="26">
        <v>2027</v>
      </c>
      <c r="H70" s="26">
        <v>2028</v>
      </c>
      <c r="I70" s="26">
        <v>2029</v>
      </c>
      <c r="J70" s="26">
        <v>2030</v>
      </c>
    </row>
    <row r="71" spans="1:12" x14ac:dyDescent="0.45">
      <c r="A71" t="s">
        <v>829</v>
      </c>
      <c r="B71" s="175" t="e">
        <f>B68/'EV scenarios'!D48</f>
        <v>#NUM!</v>
      </c>
      <c r="C71" s="175" t="e">
        <f>C68/'EV scenarios'!E48</f>
        <v>#NUM!</v>
      </c>
      <c r="D71" s="175" t="e">
        <f>D68/'EV scenarios'!F48</f>
        <v>#NUM!</v>
      </c>
      <c r="E71" s="175" t="e">
        <f>E68/'EV scenarios'!G48</f>
        <v>#NUM!</v>
      </c>
      <c r="F71" s="175" t="e">
        <f>F68/'EV scenarios'!H48</f>
        <v>#NUM!</v>
      </c>
      <c r="G71" s="175" t="e">
        <f>G68/'EV scenarios'!I48</f>
        <v>#NUM!</v>
      </c>
      <c r="H71" s="175" t="e">
        <f>H68/'EV scenarios'!J48</f>
        <v>#NUM!</v>
      </c>
      <c r="I71" s="175" t="e">
        <f>I68/'EV scenarios'!K48</f>
        <v>#NUM!</v>
      </c>
      <c r="J71" s="175" t="e">
        <f>J68/'EV scenarios'!L48</f>
        <v>#NUM!</v>
      </c>
    </row>
    <row r="72" spans="1:12" x14ac:dyDescent="0.45">
      <c r="B72" s="176"/>
      <c r="C72" s="176"/>
      <c r="D72" s="176"/>
      <c r="E72" s="176"/>
      <c r="F72" s="176"/>
      <c r="G72" s="176"/>
      <c r="H72" s="176"/>
      <c r="I72" s="176"/>
      <c r="J72" s="176"/>
      <c r="K72" s="176"/>
      <c r="L72" s="176"/>
    </row>
    <row r="73" spans="1:12" x14ac:dyDescent="0.45">
      <c r="B73" s="176"/>
      <c r="C73" s="176"/>
      <c r="D73" s="176"/>
      <c r="E73" s="176"/>
      <c r="F73" s="176"/>
      <c r="G73" s="176"/>
      <c r="H73" s="176"/>
      <c r="I73" s="176"/>
      <c r="J73" s="176"/>
      <c r="K73" s="176"/>
      <c r="L73" s="176"/>
    </row>
    <row r="74" spans="1:12" x14ac:dyDescent="0.45">
      <c r="A74" s="2" t="s">
        <v>768</v>
      </c>
    </row>
    <row r="76" spans="1:12" x14ac:dyDescent="0.45">
      <c r="A76" t="s">
        <v>769</v>
      </c>
    </row>
    <row r="77" spans="1:12" x14ac:dyDescent="0.45">
      <c r="A77" t="s">
        <v>770</v>
      </c>
    </row>
    <row r="79" spans="1:12" x14ac:dyDescent="0.45">
      <c r="A79" s="2" t="s">
        <v>771</v>
      </c>
    </row>
    <row r="80" spans="1:12" x14ac:dyDescent="0.45">
      <c r="A80" s="3" t="s">
        <v>772</v>
      </c>
      <c r="B80" s="26">
        <v>2022</v>
      </c>
      <c r="C80" s="26">
        <v>2023</v>
      </c>
      <c r="D80" s="26">
        <v>2024</v>
      </c>
      <c r="E80" s="26">
        <v>2025</v>
      </c>
      <c r="F80" s="26">
        <v>2026</v>
      </c>
      <c r="G80" s="26">
        <v>2027</v>
      </c>
      <c r="H80" s="26">
        <v>2028</v>
      </c>
      <c r="I80" s="26">
        <v>2029</v>
      </c>
      <c r="J80" s="26">
        <v>2030</v>
      </c>
    </row>
    <row r="81" spans="1:10" x14ac:dyDescent="0.45">
      <c r="A81" s="53" t="s">
        <v>773</v>
      </c>
      <c r="B81" s="8">
        <v>0</v>
      </c>
      <c r="C81" s="8">
        <v>0</v>
      </c>
      <c r="D81" s="8">
        <v>120</v>
      </c>
      <c r="E81" s="8" t="e">
        <f>E67</f>
        <v>#NUM!</v>
      </c>
      <c r="F81" s="8">
        <v>0</v>
      </c>
      <c r="G81" s="8">
        <v>0</v>
      </c>
      <c r="H81" s="8">
        <v>0</v>
      </c>
      <c r="I81" s="8">
        <v>0</v>
      </c>
      <c r="J81" s="8">
        <v>0</v>
      </c>
    </row>
    <row r="82" spans="1:10" x14ac:dyDescent="0.45">
      <c r="A82" s="53" t="s">
        <v>774</v>
      </c>
      <c r="B82" s="8" t="e">
        <f>B81+B68</f>
        <v>#NUM!</v>
      </c>
      <c r="C82" s="8" t="e">
        <f>B82+C81</f>
        <v>#NUM!</v>
      </c>
      <c r="D82" s="8" t="e">
        <f t="shared" ref="D82:J82" si="8">C82+D81</f>
        <v>#NUM!</v>
      </c>
      <c r="E82" s="8" t="e">
        <f t="shared" si="8"/>
        <v>#NUM!</v>
      </c>
      <c r="F82" s="8" t="e">
        <f t="shared" si="8"/>
        <v>#NUM!</v>
      </c>
      <c r="G82" s="8" t="e">
        <f t="shared" si="8"/>
        <v>#NUM!</v>
      </c>
      <c r="H82" s="8" t="e">
        <f t="shared" si="8"/>
        <v>#NUM!</v>
      </c>
      <c r="I82" s="8" t="e">
        <f t="shared" si="8"/>
        <v>#NUM!</v>
      </c>
      <c r="J82" s="8" t="e">
        <f t="shared" si="8"/>
        <v>#NUM!</v>
      </c>
    </row>
    <row r="83" spans="1:10" x14ac:dyDescent="0.45">
      <c r="A83" t="s">
        <v>775</v>
      </c>
    </row>
    <row r="85" spans="1:10" x14ac:dyDescent="0.45">
      <c r="A85" t="s">
        <v>776</v>
      </c>
    </row>
    <row r="87" spans="1:10" x14ac:dyDescent="0.45">
      <c r="A87" s="2"/>
    </row>
    <row r="88" spans="1:10" x14ac:dyDescent="0.45">
      <c r="A88" s="2" t="s">
        <v>777</v>
      </c>
    </row>
    <row r="89" spans="1:10" x14ac:dyDescent="0.45">
      <c r="A89" t="s">
        <v>778</v>
      </c>
      <c r="B89" t="s">
        <v>805</v>
      </c>
      <c r="C89" t="s">
        <v>806</v>
      </c>
    </row>
    <row r="90" spans="1:10" x14ac:dyDescent="0.45">
      <c r="A90" s="7">
        <v>2024</v>
      </c>
      <c r="B90" s="130">
        <v>0.4</v>
      </c>
      <c r="C90" s="105" t="e">
        <f>(100%-B90)*$B$49</f>
        <v>#NUM!</v>
      </c>
    </row>
    <row r="91" spans="1:10" x14ac:dyDescent="0.45">
      <c r="A91" s="7">
        <v>2025</v>
      </c>
      <c r="B91" s="34">
        <v>0.7</v>
      </c>
      <c r="C91" s="105" t="e">
        <f>(100%-B91)*$B$49</f>
        <v>#NUM!</v>
      </c>
    </row>
    <row r="92" spans="1:10" x14ac:dyDescent="0.45">
      <c r="A92" s="7">
        <v>2026</v>
      </c>
      <c r="B92" s="34">
        <v>1</v>
      </c>
      <c r="C92" s="105" t="e">
        <f>(100%-B92)*$B$49</f>
        <v>#NUM!</v>
      </c>
    </row>
    <row r="93" spans="1:10" x14ac:dyDescent="0.45">
      <c r="A93" t="s">
        <v>830</v>
      </c>
    </row>
    <row r="97" spans="1:10" x14ac:dyDescent="0.45">
      <c r="A97" s="3" t="s">
        <v>779</v>
      </c>
      <c r="B97" s="26">
        <v>2022</v>
      </c>
      <c r="C97" s="26">
        <v>2023</v>
      </c>
      <c r="D97" s="26">
        <v>2024</v>
      </c>
      <c r="E97" s="26">
        <v>2025</v>
      </c>
      <c r="F97" s="26">
        <v>2026</v>
      </c>
      <c r="G97" s="26">
        <v>2027</v>
      </c>
      <c r="H97" s="26">
        <v>2028</v>
      </c>
      <c r="I97" s="26">
        <v>2029</v>
      </c>
      <c r="J97" s="26">
        <v>2030</v>
      </c>
    </row>
    <row r="98" spans="1:10" x14ac:dyDescent="0.45">
      <c r="A98" s="30" t="s">
        <v>828</v>
      </c>
      <c r="B98" s="65">
        <f t="shared" ref="B98:J98" si="9">B69</f>
        <v>31426.162642484458</v>
      </c>
      <c r="C98" s="65">
        <f t="shared" si="9"/>
        <v>28768.776803212477</v>
      </c>
      <c r="D98" s="65">
        <f t="shared" si="9"/>
        <v>26336.098624850285</v>
      </c>
      <c r="E98" s="65">
        <f t="shared" si="9"/>
        <v>24109.126902482385</v>
      </c>
      <c r="F98" s="65">
        <f t="shared" si="9"/>
        <v>22070.467166748171</v>
      </c>
      <c r="G98" s="65">
        <f t="shared" si="9"/>
        <v>20204.195818818906</v>
      </c>
      <c r="H98" s="65">
        <f t="shared" si="9"/>
        <v>18495.735754075762</v>
      </c>
      <c r="I98" s="65">
        <f t="shared" si="9"/>
        <v>16931.742503008194</v>
      </c>
      <c r="J98" s="65">
        <f t="shared" si="9"/>
        <v>15499.999999999995</v>
      </c>
    </row>
    <row r="99" spans="1:10" x14ac:dyDescent="0.45">
      <c r="A99" s="6" t="s">
        <v>831</v>
      </c>
      <c r="B99" s="8">
        <f t="shared" ref="B99:J99" si="10">D7</f>
        <v>69910.481313363125</v>
      </c>
      <c r="C99" s="8">
        <f t="shared" si="10"/>
        <v>93689.908681604109</v>
      </c>
      <c r="D99" s="8">
        <f t="shared" si="10"/>
        <v>117711.34607103233</v>
      </c>
      <c r="E99" s="8">
        <f t="shared" si="10"/>
        <v>141977.25648672559</v>
      </c>
      <c r="F99" s="8">
        <f t="shared" si="10"/>
        <v>166490.12800046752</v>
      </c>
      <c r="G99" s="8">
        <f t="shared" si="10"/>
        <v>191252.47400585865</v>
      </c>
      <c r="H99" s="8">
        <f t="shared" si="10"/>
        <v>216266.83347602369</v>
      </c>
      <c r="I99" s="8">
        <f t="shared" si="10"/>
        <v>241535.77122394176</v>
      </c>
      <c r="J99" s="8">
        <f t="shared" si="10"/>
        <v>267061.87816542585</v>
      </c>
    </row>
    <row r="100" spans="1:10" x14ac:dyDescent="0.45">
      <c r="A100" s="167" t="s">
        <v>832</v>
      </c>
      <c r="B100" s="168" t="e">
        <f t="shared" ref="B100:J100" si="11">B68</f>
        <v>#NUM!</v>
      </c>
      <c r="C100" s="168" t="e">
        <f t="shared" si="11"/>
        <v>#NUM!</v>
      </c>
      <c r="D100" s="168" t="e">
        <f t="shared" si="11"/>
        <v>#NUM!</v>
      </c>
      <c r="E100" s="168" t="e">
        <f t="shared" si="11"/>
        <v>#NUM!</v>
      </c>
      <c r="F100" s="168" t="e">
        <f t="shared" si="11"/>
        <v>#NUM!</v>
      </c>
      <c r="G100" s="168" t="e">
        <f t="shared" si="11"/>
        <v>#NUM!</v>
      </c>
      <c r="H100" s="168" t="e">
        <f t="shared" si="11"/>
        <v>#NUM!</v>
      </c>
      <c r="I100" s="168" t="e">
        <f t="shared" si="11"/>
        <v>#NUM!</v>
      </c>
      <c r="J100" s="168" t="e">
        <f t="shared" si="11"/>
        <v>#NUM!</v>
      </c>
    </row>
    <row r="101" spans="1:10" x14ac:dyDescent="0.45">
      <c r="A101" s="6" t="s">
        <v>808</v>
      </c>
      <c r="B101" s="34" t="e">
        <f>B64</f>
        <v>#NUM!</v>
      </c>
      <c r="C101" s="34" t="e">
        <f>C64</f>
        <v>#NUM!</v>
      </c>
      <c r="D101" s="34" t="e">
        <f>D63-C90</f>
        <v>#NUM!</v>
      </c>
      <c r="E101" s="34" t="e">
        <f>E63-C91</f>
        <v>#NUM!</v>
      </c>
      <c r="F101" s="34" t="e">
        <f>F63-C92</f>
        <v>#NUM!</v>
      </c>
      <c r="G101" s="34">
        <f>G63</f>
        <v>0.7</v>
      </c>
      <c r="H101" s="34">
        <f>H63</f>
        <v>1.06</v>
      </c>
      <c r="I101" s="34">
        <f>I63</f>
        <v>1.98</v>
      </c>
      <c r="J101" s="34">
        <f>J63</f>
        <v>9.84</v>
      </c>
    </row>
    <row r="102" spans="1:10" x14ac:dyDescent="0.45">
      <c r="A102" s="6" t="s">
        <v>809</v>
      </c>
      <c r="B102" s="27" t="e">
        <f t="shared" ref="B102:J102" si="12">B101*100</f>
        <v>#NUM!</v>
      </c>
      <c r="C102" s="27" t="e">
        <f t="shared" si="12"/>
        <v>#NUM!</v>
      </c>
      <c r="D102" s="27" t="e">
        <f t="shared" si="12"/>
        <v>#NUM!</v>
      </c>
      <c r="E102" s="27" t="e">
        <f t="shared" si="12"/>
        <v>#NUM!</v>
      </c>
      <c r="F102" s="27" t="e">
        <f t="shared" si="12"/>
        <v>#NUM!</v>
      </c>
      <c r="G102" s="27">
        <f t="shared" si="12"/>
        <v>70</v>
      </c>
      <c r="H102" s="27">
        <f t="shared" si="12"/>
        <v>106</v>
      </c>
      <c r="I102" s="27">
        <f t="shared" si="12"/>
        <v>198</v>
      </c>
      <c r="J102" s="27">
        <f t="shared" si="12"/>
        <v>984</v>
      </c>
    </row>
    <row r="103" spans="1:10" x14ac:dyDescent="0.45">
      <c r="A103" s="6" t="s">
        <v>764</v>
      </c>
      <c r="B103" s="34" t="e">
        <f>(1/($B$59*SQRT(2*3.1415927)))*2.71828^(-((B102-$B$58)^2/(2*$B$59^2)))</f>
        <v>#NUM!</v>
      </c>
      <c r="C103" s="34" t="e">
        <f>(1/($B$59*SQRT(2*3.1415927)))*2.71828^(-((C102-$B$58)^2/(2*$B$59^2)))</f>
        <v>#NUM!</v>
      </c>
      <c r="D103" s="34">
        <f>G57</f>
        <v>9.5738410332167111E-7</v>
      </c>
      <c r="E103" s="34">
        <f>X57</f>
        <v>1.000000333493364</v>
      </c>
      <c r="F103" s="34">
        <v>1</v>
      </c>
      <c r="G103" s="34">
        <v>1</v>
      </c>
      <c r="H103" s="34">
        <v>1</v>
      </c>
      <c r="I103" s="34">
        <v>1</v>
      </c>
      <c r="J103" s="34">
        <v>1</v>
      </c>
    </row>
    <row r="104" spans="1:10" x14ac:dyDescent="0.45">
      <c r="A104" s="6" t="s">
        <v>782</v>
      </c>
      <c r="B104" s="27" t="e">
        <f t="shared" ref="B104:J104" si="13">B103*D6</f>
        <v>#NUM!</v>
      </c>
      <c r="C104" s="27" t="e">
        <f t="shared" si="13"/>
        <v>#NUM!</v>
      </c>
      <c r="D104" s="27">
        <f>D81</f>
        <v>120</v>
      </c>
      <c r="E104" s="27">
        <f t="shared" si="13"/>
        <v>24265.918508213355</v>
      </c>
      <c r="F104" s="27">
        <f t="shared" si="13"/>
        <v>24512.871513741942</v>
      </c>
      <c r="G104" s="27">
        <f t="shared" si="13"/>
        <v>24762.346005391126</v>
      </c>
      <c r="H104" s="27">
        <f t="shared" si="13"/>
        <v>25014.359470165058</v>
      </c>
      <c r="I104" s="27">
        <f t="shared" si="13"/>
        <v>25268.937747918077</v>
      </c>
      <c r="J104" s="27">
        <f t="shared" si="13"/>
        <v>25526.106941484115</v>
      </c>
    </row>
    <row r="105" spans="1:10" x14ac:dyDescent="0.45">
      <c r="A105" s="167" t="s">
        <v>833</v>
      </c>
      <c r="B105" s="168" t="e">
        <f>B82</f>
        <v>#NUM!</v>
      </c>
      <c r="C105" s="168" t="e">
        <f>C82</f>
        <v>#NUM!</v>
      </c>
      <c r="D105" s="168" t="e">
        <f t="shared" ref="D105:J105" si="14">C105+D104</f>
        <v>#NUM!</v>
      </c>
      <c r="E105" s="168" t="e">
        <f t="shared" si="14"/>
        <v>#NUM!</v>
      </c>
      <c r="F105" s="168" t="e">
        <f t="shared" si="14"/>
        <v>#NUM!</v>
      </c>
      <c r="G105" s="168" t="e">
        <f t="shared" si="14"/>
        <v>#NUM!</v>
      </c>
      <c r="H105" s="168" t="e">
        <f t="shared" si="14"/>
        <v>#NUM!</v>
      </c>
      <c r="I105" s="168" t="e">
        <f t="shared" si="14"/>
        <v>#NUM!</v>
      </c>
      <c r="J105" s="168" t="e">
        <f t="shared" si="14"/>
        <v>#NUM!</v>
      </c>
    </row>
    <row r="106" spans="1:10" x14ac:dyDescent="0.45">
      <c r="A106" s="167" t="s">
        <v>834</v>
      </c>
      <c r="B106" s="169" t="e">
        <f>B105/'EV scenarios'!D48</f>
        <v>#NUM!</v>
      </c>
      <c r="C106" s="169" t="e">
        <f>C105/'EV scenarios'!E48</f>
        <v>#NUM!</v>
      </c>
      <c r="D106" s="169" t="e">
        <f>D105/'EV scenarios'!F48</f>
        <v>#NUM!</v>
      </c>
      <c r="E106" s="169" t="e">
        <f>E105/'EV scenarios'!G48</f>
        <v>#NUM!</v>
      </c>
      <c r="F106" s="169" t="e">
        <f>F105/'EV scenarios'!H48</f>
        <v>#NUM!</v>
      </c>
      <c r="G106" s="169" t="e">
        <f>G105/'EV scenarios'!I48</f>
        <v>#NUM!</v>
      </c>
      <c r="H106" s="169" t="e">
        <f>H105/'EV scenarios'!J48</f>
        <v>#NUM!</v>
      </c>
      <c r="I106" s="169" t="e">
        <f>I105/'EV scenarios'!K48</f>
        <v>#NUM!</v>
      </c>
      <c r="J106" s="169" t="e">
        <f>J105/'EV scenarios'!L48</f>
        <v>#NUM!</v>
      </c>
    </row>
    <row r="107" spans="1:10" x14ac:dyDescent="0.45">
      <c r="A107" s="6" t="s">
        <v>783</v>
      </c>
      <c r="B107" s="8" t="e">
        <f t="shared" ref="B107:J107" si="15">B105-B100</f>
        <v>#NUM!</v>
      </c>
      <c r="C107" s="8" t="e">
        <f t="shared" si="15"/>
        <v>#NUM!</v>
      </c>
      <c r="D107" s="8" t="e">
        <f t="shared" si="15"/>
        <v>#NUM!</v>
      </c>
      <c r="E107" s="8" t="e">
        <f t="shared" si="15"/>
        <v>#NUM!</v>
      </c>
      <c r="F107" s="8" t="e">
        <f t="shared" si="15"/>
        <v>#NUM!</v>
      </c>
      <c r="G107" s="8" t="e">
        <f t="shared" si="15"/>
        <v>#NUM!</v>
      </c>
      <c r="H107" s="8" t="e">
        <f t="shared" si="15"/>
        <v>#NUM!</v>
      </c>
      <c r="I107" s="8" t="e">
        <f t="shared" si="15"/>
        <v>#NUM!</v>
      </c>
      <c r="J107" s="8" t="e">
        <f t="shared" si="15"/>
        <v>#NUM!</v>
      </c>
    </row>
    <row r="108" spans="1:10" x14ac:dyDescent="0.45">
      <c r="A108" s="6" t="s">
        <v>784</v>
      </c>
      <c r="B108" s="8" t="e">
        <f>B107*(LCA!$B$45+LCA!$B$46-LCA!$C$46)*'TCO Taxis'!$B$7*'TCO Taxis'!$B$16/10^6</f>
        <v>#NUM!</v>
      </c>
      <c r="C108" s="8" t="e">
        <f>C107*(LCA!$B$45+LCA!$B$46-LCA!$C$46)*'TCO Taxis'!$B$7*'TCO Taxis'!$B$16/10^6</f>
        <v>#NUM!</v>
      </c>
      <c r="D108" s="8" t="e">
        <f>D107*(LCA!$B$45+LCA!$B$46-LCA!$C$46)*'TCO Taxis'!$B$7*'TCO Taxis'!$B$16/10^6</f>
        <v>#NUM!</v>
      </c>
      <c r="E108" s="8" t="e">
        <f>E107*(LCA!$B$45+LCA!$B$46-LCA!$C$46)*'TCO Taxis'!$B$7*'TCO Taxis'!$B$16/10^6</f>
        <v>#NUM!</v>
      </c>
      <c r="F108" s="8" t="e">
        <f>F107*(LCA!$B$45+LCA!$B$46-LCA!$C$46)*'TCO Taxis'!$B$7*'TCO Taxis'!$B$16/10^6</f>
        <v>#NUM!</v>
      </c>
      <c r="G108" s="8" t="e">
        <f>G107*(LCA!$B$45+LCA!$B$46-LCA!$C$46)*'TCO Taxis'!$B$7*'TCO Taxis'!$B$16/10^6</f>
        <v>#NUM!</v>
      </c>
      <c r="H108" s="8" t="e">
        <f>H107*(LCA!$B$45+LCA!$B$46-LCA!$C$46)*'TCO Taxis'!$B$7*'TCO Taxis'!$B$16/10^6</f>
        <v>#NUM!</v>
      </c>
      <c r="I108" s="8" t="e">
        <f>I107*(LCA!$B$45+LCA!$B$46-LCA!$C$46)*'TCO Taxis'!$B$7*'TCO Taxis'!$B$16/10^6</f>
        <v>#NUM!</v>
      </c>
      <c r="J108" s="8" t="e">
        <f>J107*(LCA!$B$45+LCA!$B$46-LCA!$C$46)*'TCO Taxis'!$B$7*'TCO Taxis'!$B$16/10^6</f>
        <v>#NUM!</v>
      </c>
    </row>
    <row r="109" spans="1:10" x14ac:dyDescent="0.45">
      <c r="A109" s="6" t="s">
        <v>785</v>
      </c>
      <c r="B109" s="8" t="e">
        <f>B107*'TCO Taxis'!$B$7*'TCO Taxis'!$B$6*defaults!$E$33/10^6</f>
        <v>#NUM!</v>
      </c>
      <c r="C109" s="8" t="e">
        <f>C107*'TCO Taxis'!$B$7*'TCO Taxis'!$B$6*defaults!$E$33/10^6</f>
        <v>#NUM!</v>
      </c>
      <c r="D109" s="8" t="e">
        <f>D107*'TCO Taxis'!$B$7*'TCO Taxis'!$B$6*defaults!$E$33/10^6</f>
        <v>#NUM!</v>
      </c>
      <c r="E109" s="8" t="e">
        <f>E107*'TCO Taxis'!$B$7*'TCO Taxis'!$B$6*defaults!$E$33/10^6</f>
        <v>#NUM!</v>
      </c>
      <c r="F109" s="8" t="e">
        <f>F107*'TCO Taxis'!$B$7*'TCO Taxis'!$B$6*defaults!$E$33/10^6</f>
        <v>#NUM!</v>
      </c>
      <c r="G109" s="8" t="e">
        <f>G107*'TCO Taxis'!$B$7*'TCO Taxis'!$B$6*defaults!$E$33/10^6</f>
        <v>#NUM!</v>
      </c>
      <c r="H109" s="8" t="e">
        <f>H107*'TCO Taxis'!$B$7*'TCO Taxis'!$B$6*defaults!$E$33/10^6</f>
        <v>#NUM!</v>
      </c>
      <c r="I109" s="8" t="e">
        <f>I107*'TCO Taxis'!$B$7*'TCO Taxis'!$B$6*defaults!$E$33/10^6</f>
        <v>#NUM!</v>
      </c>
      <c r="J109" s="8" t="e">
        <f>J107*'TCO Taxis'!$B$7*'TCO Taxis'!$B$6*defaults!$E$33/10^6</f>
        <v>#NUM!</v>
      </c>
    </row>
    <row r="110" spans="1:10" x14ac:dyDescent="0.45">
      <c r="A110" s="6" t="s">
        <v>786</v>
      </c>
      <c r="B110" s="8" t="e">
        <f>B107*'TCO Taxis'!$B$7*'TCO Taxis'!$B$6*defaults!$D$33/10^6</f>
        <v>#NUM!</v>
      </c>
      <c r="C110" s="8" t="e">
        <f>C107*'TCO Taxis'!$B$7*'TCO Taxis'!$B$6*defaults!$D$33/10^6</f>
        <v>#NUM!</v>
      </c>
      <c r="D110" s="8" t="e">
        <f>D107*'TCO Taxis'!$B$7*'TCO Taxis'!$B$6*defaults!$D$33/10^6</f>
        <v>#NUM!</v>
      </c>
      <c r="E110" s="8" t="e">
        <f>E107*'TCO Taxis'!$B$7*'TCO Taxis'!$B$6*defaults!$D$33/10^6</f>
        <v>#NUM!</v>
      </c>
      <c r="F110" s="8" t="e">
        <f>F107*'TCO Taxis'!$B$7*'TCO Taxis'!$B$6*defaults!$D$33/10^6</f>
        <v>#NUM!</v>
      </c>
      <c r="G110" s="8" t="e">
        <f>G107*'TCO Taxis'!$B$7*'TCO Taxis'!$B$6*defaults!$D$33/10^6</f>
        <v>#NUM!</v>
      </c>
      <c r="H110" s="8" t="e">
        <f>H107*'TCO Taxis'!$B$7*'TCO Taxis'!$B$6*defaults!$D$33/10^6</f>
        <v>#NUM!</v>
      </c>
      <c r="I110" s="8" t="e">
        <f>I107*'TCO Taxis'!$B$7*'TCO Taxis'!$B$6*defaults!$D$33/10^6</f>
        <v>#NUM!</v>
      </c>
      <c r="J110" s="8" t="e">
        <f>J107*'TCO Taxis'!$B$7*'TCO Taxis'!$B$6*defaults!$D$33/10^6</f>
        <v>#NUM!</v>
      </c>
    </row>
    <row r="111" spans="1:10" x14ac:dyDescent="0.45">
      <c r="A111" s="6" t="s">
        <v>787</v>
      </c>
      <c r="B111" s="8" t="e">
        <f>(B108*'country values'!$B$58+'country values'!$D$48*'demand taxis'!B109+'demand taxis'!B110*'country values'!$E$48)/10^6</f>
        <v>#NUM!</v>
      </c>
      <c r="C111" s="8" t="e">
        <f>(C108*'country values'!$B$58+'country values'!$D$48*'demand taxis'!C109+'demand taxis'!C110*'country values'!$E$48)/10^6</f>
        <v>#NUM!</v>
      </c>
      <c r="D111" s="8" t="e">
        <f>(D108*'country values'!$B$58+'country values'!$D$48*'demand taxis'!D109+'demand taxis'!D110*'country values'!$E$48)/10^6</f>
        <v>#NUM!</v>
      </c>
      <c r="E111" s="8" t="e">
        <f>(E108*'country values'!$B$58+'country values'!$D$48*'demand taxis'!E109+'demand taxis'!E110*'country values'!$E$48)/10^6</f>
        <v>#NUM!</v>
      </c>
      <c r="F111" s="8" t="e">
        <f>(F108*'country values'!$B$58+'country values'!$D$48*'demand taxis'!F109+'demand taxis'!F110*'country values'!$E$48)/10^6</f>
        <v>#NUM!</v>
      </c>
      <c r="G111" s="8" t="e">
        <f>(G108*'country values'!$B$58+'country values'!$D$48*'demand taxis'!G109+'demand taxis'!G110*'country values'!$E$48)/10^6</f>
        <v>#NUM!</v>
      </c>
      <c r="H111" s="8" t="e">
        <f>(H108*'country values'!$B$58+'country values'!$D$48*'demand taxis'!H109+'demand taxis'!H110*'country values'!$E$48)/10^6</f>
        <v>#NUM!</v>
      </c>
      <c r="I111" s="8" t="e">
        <f>(I108*'country values'!$B$58+'country values'!$D$48*'demand taxis'!I109+'demand taxis'!I110*'country values'!$E$48)/10^6</f>
        <v>#NUM!</v>
      </c>
      <c r="J111" s="8" t="e">
        <f>(J108*'country values'!$B$58+'country values'!$D$48*'demand taxis'!J109+'demand taxis'!J110*'country values'!$E$48)/10^6</f>
        <v>#NUM!</v>
      </c>
    </row>
    <row r="112" spans="1:10" x14ac:dyDescent="0.45">
      <c r="A112" s="160" t="s">
        <v>788</v>
      </c>
    </row>
    <row r="115" spans="1:10" x14ac:dyDescent="0.45">
      <c r="A115" t="s">
        <v>789</v>
      </c>
    </row>
    <row r="116" spans="1:10" x14ac:dyDescent="0.45">
      <c r="A116" s="6" t="s">
        <v>835</v>
      </c>
      <c r="B116" s="27" t="e">
        <f>J107*'TCO Taxis'!B7*'TCO Taxis'!B6*'TCO Taxis'!B14/100/10^6</f>
        <v>#NUM!</v>
      </c>
      <c r="C116" s="6" t="s">
        <v>791</v>
      </c>
    </row>
    <row r="117" spans="1:10" x14ac:dyDescent="0.45">
      <c r="A117" s="6" t="s">
        <v>792</v>
      </c>
      <c r="B117" s="8" t="e">
        <f>B116*defaults!B70*defaults!B72</f>
        <v>#NUM!</v>
      </c>
      <c r="C117" s="6" t="s">
        <v>793</v>
      </c>
    </row>
    <row r="118" spans="1:10" x14ac:dyDescent="0.45">
      <c r="A118" s="6" t="s">
        <v>794</v>
      </c>
      <c r="B118" s="27" t="e">
        <f>J107*'TCO Taxis'!B7*'TCO Taxis'!B6*'TCO Taxis'!B15*defaults!B84/10^6</f>
        <v>#NUM!</v>
      </c>
      <c r="C118" s="6" t="s">
        <v>793</v>
      </c>
    </row>
    <row r="119" spans="1:10" x14ac:dyDescent="0.45">
      <c r="A119" s="6" t="s">
        <v>795</v>
      </c>
      <c r="B119" s="8" t="e">
        <f>B117-B118</f>
        <v>#NUM!</v>
      </c>
      <c r="C119" s="6" t="s">
        <v>793</v>
      </c>
    </row>
    <row r="122" spans="1:10" x14ac:dyDescent="0.45">
      <c r="A122" s="6"/>
      <c r="B122" s="26">
        <v>2022</v>
      </c>
      <c r="C122" s="26">
        <v>2023</v>
      </c>
      <c r="D122" s="26">
        <v>2024</v>
      </c>
      <c r="E122" s="26">
        <v>2025</v>
      </c>
      <c r="F122" s="26">
        <v>2026</v>
      </c>
      <c r="G122" s="26">
        <v>2027</v>
      </c>
      <c r="H122" s="26">
        <v>2028</v>
      </c>
      <c r="I122" s="26">
        <v>2029</v>
      </c>
      <c r="J122" s="26">
        <v>2030</v>
      </c>
    </row>
    <row r="123" spans="1:10" x14ac:dyDescent="0.45">
      <c r="A123" s="6" t="s">
        <v>892</v>
      </c>
      <c r="B123" s="97" t="e">
        <f>B100*(LCA!$B$45+LCA!$B$46-LCA!$C$46)*'TCO Taxis'!$B$7/10^6</f>
        <v>#NUM!</v>
      </c>
      <c r="C123" s="97" t="e">
        <f>C100*(LCA!$B$45+LCA!$B$46-LCA!$C$46)*'TCO Taxis'!$B$7/10^6</f>
        <v>#NUM!</v>
      </c>
      <c r="D123" s="97" t="e">
        <f>D100*(LCA!$B$45+LCA!$B$46-LCA!$C$46)*'TCO Taxis'!$B$7/10^6</f>
        <v>#NUM!</v>
      </c>
      <c r="E123" s="97" t="e">
        <f>E100*(LCA!$B$45+LCA!$B$46-LCA!$C$46)*'TCO Taxis'!$B$7/10^6</f>
        <v>#NUM!</v>
      </c>
      <c r="F123" s="97" t="e">
        <f>F100*(LCA!$B$45+LCA!$B$46-LCA!$C$46)*'TCO Taxis'!$B$7/10^6</f>
        <v>#NUM!</v>
      </c>
      <c r="G123" s="97" t="e">
        <f>G100*(LCA!$B$45+LCA!$B$46-LCA!$C$46)*'TCO Taxis'!$B$7/10^6</f>
        <v>#NUM!</v>
      </c>
      <c r="H123" s="97" t="e">
        <f>H100*(LCA!$B$45+LCA!$B$46-LCA!$C$46)*'TCO Taxis'!$B$7/10^6</f>
        <v>#NUM!</v>
      </c>
      <c r="I123" s="97" t="e">
        <f>I100*(LCA!$B$45+LCA!$B$46-LCA!$C$46)*'TCO Taxis'!$B$7/10^6</f>
        <v>#NUM!</v>
      </c>
      <c r="J123" s="97" t="e">
        <f>J100*(LCA!$B$45+LCA!$B$46-LCA!$C$46)*'TCO Taxis'!$B$7/10^6</f>
        <v>#NUM!</v>
      </c>
    </row>
    <row r="124" spans="1:10" x14ac:dyDescent="0.45">
      <c r="A124" s="6" t="s">
        <v>893</v>
      </c>
      <c r="B124" s="97" t="e">
        <f>B105*(LCA!$B$45+LCA!$B$46-LCA!$C$46)*'TCO Taxis'!$B$7/10^6</f>
        <v>#NUM!</v>
      </c>
      <c r="C124" s="97" t="e">
        <f>C105*(LCA!$B$45+LCA!$B$46-LCA!$C$46)*'TCO Taxis'!$B$7/10^6</f>
        <v>#NUM!</v>
      </c>
      <c r="D124" s="97" t="e">
        <f>D105*(LCA!$B$45+LCA!$B$46-LCA!$C$46)*'TCO Taxis'!$B$7/10^6</f>
        <v>#NUM!</v>
      </c>
      <c r="E124" s="97" t="e">
        <f>E105*(LCA!$B$45+LCA!$B$46-LCA!$C$46)*'TCO Taxis'!$B$7/10^6</f>
        <v>#NUM!</v>
      </c>
      <c r="F124" s="97" t="e">
        <f>F105*(LCA!$B$45+LCA!$B$46-LCA!$C$46)*'TCO Taxis'!$B$7/10^6</f>
        <v>#NUM!</v>
      </c>
      <c r="G124" s="97" t="e">
        <f>G105*(LCA!$B$45+LCA!$B$46-LCA!$C$46)*'TCO Taxis'!$B$7/10^6</f>
        <v>#NUM!</v>
      </c>
      <c r="H124" s="97" t="e">
        <f>H105*(LCA!$B$45+LCA!$B$46-LCA!$C$46)*'TCO Taxis'!$B$7/10^6</f>
        <v>#NUM!</v>
      </c>
      <c r="I124" s="97" t="e">
        <f>I105*(LCA!$B$45+LCA!$B$46-LCA!$C$46)*'TCO Taxis'!$B$7/10^6</f>
        <v>#NUM!</v>
      </c>
      <c r="J124" s="97" t="e">
        <f>J105*(LCA!$B$45+LCA!$B$46-LCA!$C$46)*'TCO Taxis'!$B$7/10^6</f>
        <v>#NUM!</v>
      </c>
    </row>
  </sheetData>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B48D76-9704-4094-BF51-DA01EA61FA19}">
  <dimension ref="A1:X113"/>
  <sheetViews>
    <sheetView topLeftCell="A46" workbookViewId="0">
      <selection activeCell="B67" sqref="B64:J67"/>
    </sheetView>
  </sheetViews>
  <sheetFormatPr defaultRowHeight="14.25" x14ac:dyDescent="0.45"/>
  <cols>
    <col min="1" max="1" width="27.9296875" customWidth="1"/>
    <col min="2" max="2" width="11.59765625" bestFit="1" customWidth="1"/>
    <col min="4" max="4" width="19.73046875" bestFit="1" customWidth="1"/>
  </cols>
  <sheetData>
    <row r="1" spans="1:12" ht="21" x14ac:dyDescent="0.65">
      <c r="A1" s="1" t="s">
        <v>836</v>
      </c>
    </row>
    <row r="3" spans="1:12" x14ac:dyDescent="0.45">
      <c r="A3" s="2" t="s">
        <v>743</v>
      </c>
    </row>
    <row r="5" spans="1:12" x14ac:dyDescent="0.45">
      <c r="A5" s="3" t="s">
        <v>837</v>
      </c>
      <c r="B5" s="26">
        <v>2020</v>
      </c>
      <c r="C5" s="26">
        <v>2021</v>
      </c>
      <c r="D5" s="26">
        <v>2022</v>
      </c>
      <c r="E5" s="26">
        <v>2023</v>
      </c>
      <c r="F5" s="26">
        <v>2024</v>
      </c>
      <c r="G5" s="26">
        <v>2025</v>
      </c>
      <c r="H5" s="26">
        <v>2026</v>
      </c>
      <c r="I5" s="26">
        <v>2027</v>
      </c>
      <c r="J5" s="26">
        <v>2028</v>
      </c>
      <c r="K5" s="26">
        <v>2029</v>
      </c>
      <c r="L5" s="26">
        <v>2030</v>
      </c>
    </row>
    <row r="6" spans="1:12" x14ac:dyDescent="0.45">
      <c r="A6" s="6" t="s">
        <v>330</v>
      </c>
      <c r="B6" s="65">
        <f>('EV scenarios'!B190+'EV scenarios'!B191)*0.1</f>
        <v>8073.4537990000017</v>
      </c>
      <c r="C6" s="65">
        <f>('EV scenarios'!C190+'EV scenarios'!C191)*0.1</f>
        <v>8144.661661507188</v>
      </c>
      <c r="D6" s="65">
        <f>('EV scenarios'!D190+'EV scenarios'!D191)*0.1</f>
        <v>8216.4975773616698</v>
      </c>
      <c r="E6" s="65">
        <f>('EV scenarios'!E190+'EV scenarios'!E191)*0.1</f>
        <v>8288.9670859940197</v>
      </c>
      <c r="F6" s="65">
        <f>('EV scenarios'!F190+'EV scenarios'!F191)*0.1</f>
        <v>8362.0757756924741</v>
      </c>
      <c r="G6" s="65">
        <f>('EV scenarios'!G190+'EV scenarios'!G191)*0.1</f>
        <v>8435.8292840340855</v>
      </c>
      <c r="H6" s="65">
        <f>('EV scenarios'!H190+'EV scenarios'!H191)*0.1</f>
        <v>8510.2332983192755</v>
      </c>
      <c r="I6" s="65">
        <f>('EV scenarios'!I190+'EV scenarios'!I191)*0.1</f>
        <v>8585.2935560104434</v>
      </c>
      <c r="J6" s="65">
        <f>('EV scenarios'!J190+'EV scenarios'!J191)*0.1</f>
        <v>8661.0158451744628</v>
      </c>
      <c r="K6" s="65">
        <f>('EV scenarios'!K190+'EV scenarios'!K191)*0.1</f>
        <v>8737.4060049289074</v>
      </c>
      <c r="L6" s="65">
        <f>('EV scenarios'!L190+'EV scenarios'!L191)*0.1</f>
        <v>8814.4699258923738</v>
      </c>
    </row>
    <row r="7" spans="1:12" x14ac:dyDescent="0.45">
      <c r="A7" s="6" t="s">
        <v>745</v>
      </c>
      <c r="B7" s="65">
        <f>B6</f>
        <v>8073.4537990000017</v>
      </c>
      <c r="C7" s="65">
        <f>B7+C6</f>
        <v>16218.11546050719</v>
      </c>
      <c r="D7" s="65">
        <f t="shared" ref="D7:L7" si="0">C7+D6</f>
        <v>24434.613037868861</v>
      </c>
      <c r="E7" s="65">
        <f t="shared" si="0"/>
        <v>32723.580123862881</v>
      </c>
      <c r="F7" s="65">
        <f t="shared" si="0"/>
        <v>41085.655899555357</v>
      </c>
      <c r="G7" s="65">
        <f t="shared" si="0"/>
        <v>49521.485183589444</v>
      </c>
      <c r="H7" s="65">
        <f t="shared" si="0"/>
        <v>58031.71848190872</v>
      </c>
      <c r="I7" s="65">
        <f t="shared" si="0"/>
        <v>66617.012037919165</v>
      </c>
      <c r="J7" s="65">
        <f t="shared" si="0"/>
        <v>75278.027883093629</v>
      </c>
      <c r="K7" s="65">
        <f t="shared" si="0"/>
        <v>84015.43388802254</v>
      </c>
      <c r="L7" s="65">
        <f t="shared" si="0"/>
        <v>92829.90381391492</v>
      </c>
    </row>
    <row r="8" spans="1:12" x14ac:dyDescent="0.45">
      <c r="B8" s="78"/>
      <c r="C8" s="78"/>
      <c r="D8" s="78"/>
      <c r="E8" s="78"/>
      <c r="F8" s="78"/>
      <c r="G8" s="78"/>
      <c r="H8" s="78"/>
      <c r="I8" s="78"/>
      <c r="J8" s="78"/>
      <c r="K8" s="78"/>
    </row>
    <row r="9" spans="1:12" x14ac:dyDescent="0.45">
      <c r="B9" s="78"/>
      <c r="C9" s="78"/>
      <c r="D9" s="78"/>
      <c r="E9" s="78"/>
      <c r="F9" s="78"/>
      <c r="G9" s="78"/>
      <c r="H9" s="78"/>
      <c r="I9" s="78"/>
      <c r="J9" s="78"/>
      <c r="K9" s="78"/>
    </row>
    <row r="10" spans="1:12" x14ac:dyDescent="0.45">
      <c r="B10" s="78"/>
      <c r="C10" s="78"/>
      <c r="D10" s="78"/>
      <c r="E10" s="78"/>
      <c r="F10" s="78"/>
      <c r="G10" s="78"/>
      <c r="H10" s="78"/>
      <c r="I10" s="78"/>
      <c r="K10" s="78"/>
    </row>
    <row r="11" spans="1:12" x14ac:dyDescent="0.45">
      <c r="B11" s="78"/>
      <c r="C11" s="78"/>
      <c r="D11" s="78"/>
      <c r="E11" s="78"/>
      <c r="F11" s="78"/>
      <c r="G11" s="78"/>
      <c r="H11" s="78"/>
      <c r="I11" s="78"/>
      <c r="K11" s="78"/>
    </row>
    <row r="12" spans="1:12" x14ac:dyDescent="0.45">
      <c r="B12" s="78"/>
      <c r="C12" s="78"/>
      <c r="D12" s="78"/>
      <c r="E12" s="78"/>
      <c r="F12" s="78"/>
      <c r="G12" s="78"/>
      <c r="H12" s="78"/>
      <c r="I12" s="78"/>
      <c r="J12" s="78"/>
      <c r="K12" s="78"/>
    </row>
    <row r="13" spans="1:12" x14ac:dyDescent="0.45">
      <c r="B13" s="78"/>
      <c r="C13" s="78"/>
      <c r="D13" s="78"/>
      <c r="E13" s="78"/>
      <c r="F13" s="78"/>
      <c r="G13" s="78"/>
      <c r="H13" s="78"/>
      <c r="I13" s="78"/>
      <c r="J13" s="78"/>
      <c r="K13" s="78"/>
    </row>
    <row r="14" spans="1:12" x14ac:dyDescent="0.45">
      <c r="B14" s="78"/>
      <c r="C14" s="78"/>
      <c r="D14" s="78"/>
      <c r="E14" s="78"/>
      <c r="F14" s="78"/>
      <c r="G14" s="78"/>
      <c r="H14" s="78"/>
      <c r="I14" s="78"/>
      <c r="J14" s="78"/>
      <c r="K14" s="78"/>
    </row>
    <row r="15" spans="1:12" x14ac:dyDescent="0.45">
      <c r="B15" s="78"/>
      <c r="C15" s="78"/>
      <c r="D15" s="78"/>
      <c r="E15" s="78"/>
      <c r="F15" s="78"/>
      <c r="G15" s="78"/>
      <c r="H15" s="78"/>
      <c r="I15" s="78"/>
      <c r="J15" s="78"/>
      <c r="K15" s="78"/>
    </row>
    <row r="16" spans="1:12" x14ac:dyDescent="0.45">
      <c r="B16" s="78"/>
      <c r="C16" s="78"/>
      <c r="D16" s="78"/>
      <c r="E16" s="78"/>
      <c r="F16" s="78"/>
      <c r="G16" s="78"/>
      <c r="H16" s="78"/>
      <c r="I16" s="78"/>
      <c r="J16" s="78"/>
      <c r="K16" s="78"/>
    </row>
    <row r="17" spans="1:11" x14ac:dyDescent="0.45">
      <c r="B17" s="78"/>
      <c r="C17" s="78"/>
      <c r="D17" s="78"/>
      <c r="E17" s="78"/>
      <c r="F17" s="78"/>
      <c r="G17" s="78"/>
      <c r="H17" s="78"/>
      <c r="I17" s="78"/>
      <c r="J17" s="78"/>
      <c r="K17" s="78"/>
    </row>
    <row r="18" spans="1:11" x14ac:dyDescent="0.45">
      <c r="B18" s="78"/>
      <c r="C18" s="78"/>
      <c r="D18" s="78"/>
      <c r="E18" s="78"/>
      <c r="F18" s="78"/>
      <c r="G18" s="78"/>
      <c r="H18" s="78"/>
      <c r="I18" s="78"/>
      <c r="J18" s="78"/>
      <c r="K18" s="78"/>
    </row>
    <row r="19" spans="1:11" x14ac:dyDescent="0.45">
      <c r="B19" s="78"/>
      <c r="C19" s="78"/>
      <c r="D19" s="78"/>
      <c r="E19" s="78"/>
      <c r="F19" s="78"/>
      <c r="G19" s="78"/>
      <c r="H19" s="78"/>
      <c r="I19" s="78"/>
      <c r="J19" s="78"/>
      <c r="K19" s="78"/>
    </row>
    <row r="20" spans="1:11" x14ac:dyDescent="0.45">
      <c r="B20" s="78"/>
      <c r="C20" s="78"/>
      <c r="D20" s="78"/>
      <c r="E20" s="78"/>
      <c r="F20" s="78"/>
      <c r="G20" s="78"/>
      <c r="H20" s="78"/>
      <c r="I20" s="78"/>
      <c r="J20" s="78"/>
      <c r="K20" s="78"/>
    </row>
    <row r="21" spans="1:11" x14ac:dyDescent="0.45">
      <c r="B21" s="78"/>
      <c r="C21" s="78"/>
      <c r="D21" s="78"/>
      <c r="E21" s="78"/>
      <c r="F21" s="78"/>
      <c r="G21" s="78"/>
      <c r="H21" s="78"/>
      <c r="I21" s="78"/>
      <c r="J21" s="78"/>
      <c r="K21" s="78"/>
    </row>
    <row r="26" spans="1:11" x14ac:dyDescent="0.45">
      <c r="A26" s="2" t="s">
        <v>746</v>
      </c>
    </row>
    <row r="28" spans="1:11" x14ac:dyDescent="0.45">
      <c r="A28" t="s">
        <v>747</v>
      </c>
    </row>
    <row r="29" spans="1:11" x14ac:dyDescent="0.45">
      <c r="A29" t="s">
        <v>748</v>
      </c>
    </row>
    <row r="30" spans="1:11" x14ac:dyDescent="0.45">
      <c r="A30" t="s">
        <v>749</v>
      </c>
    </row>
    <row r="31" spans="1:11" x14ac:dyDescent="0.45">
      <c r="A31" t="s">
        <v>750</v>
      </c>
    </row>
    <row r="32" spans="1:11" x14ac:dyDescent="0.45">
      <c r="A32" t="s">
        <v>751</v>
      </c>
    </row>
    <row r="33" spans="1:16" x14ac:dyDescent="0.45">
      <c r="A33" t="s">
        <v>752</v>
      </c>
    </row>
    <row r="34" spans="1:16" x14ac:dyDescent="0.45">
      <c r="A34" t="s">
        <v>820</v>
      </c>
      <c r="E34" s="6" t="s">
        <v>754</v>
      </c>
      <c r="F34" s="6"/>
      <c r="G34" s="6"/>
      <c r="H34" s="105">
        <v>1</v>
      </c>
    </row>
    <row r="35" spans="1:16" x14ac:dyDescent="0.45">
      <c r="A35" t="s">
        <v>821</v>
      </c>
      <c r="E35" s="6" t="s">
        <v>822</v>
      </c>
      <c r="F35" s="6"/>
      <c r="G35" s="6"/>
      <c r="H35" s="105" t="s">
        <v>847</v>
      </c>
    </row>
    <row r="36" spans="1:16" x14ac:dyDescent="0.45">
      <c r="A36" t="s">
        <v>838</v>
      </c>
      <c r="E36" s="6" t="s">
        <v>839</v>
      </c>
      <c r="F36" s="6"/>
      <c r="G36" s="6"/>
      <c r="H36" s="105">
        <v>1</v>
      </c>
    </row>
    <row r="39" spans="1:16" x14ac:dyDescent="0.45">
      <c r="A39" s="3" t="s">
        <v>393</v>
      </c>
      <c r="B39" s="4">
        <v>1</v>
      </c>
      <c r="C39" s="4">
        <v>2</v>
      </c>
      <c r="D39" s="4">
        <v>3</v>
      </c>
      <c r="E39" s="4">
        <v>4</v>
      </c>
      <c r="F39" s="4">
        <v>5</v>
      </c>
      <c r="G39" s="4">
        <v>6</v>
      </c>
      <c r="H39" s="4">
        <v>7</v>
      </c>
      <c r="I39" s="4">
        <v>8</v>
      </c>
      <c r="J39" s="4">
        <v>9</v>
      </c>
      <c r="K39" s="4">
        <v>10</v>
      </c>
      <c r="L39" s="4">
        <v>11</v>
      </c>
      <c r="M39" s="4">
        <v>12</v>
      </c>
      <c r="N39" s="4">
        <v>13</v>
      </c>
      <c r="O39" s="4">
        <v>14</v>
      </c>
      <c r="P39" s="4">
        <v>15</v>
      </c>
    </row>
    <row r="40" spans="1:16" x14ac:dyDescent="0.45">
      <c r="A40" s="6" t="s">
        <v>317</v>
      </c>
      <c r="B40" s="97">
        <f>'TCO LCV'!B58</f>
        <v>29500</v>
      </c>
      <c r="C40" s="97">
        <f>'TCO LCV'!C58</f>
        <v>0</v>
      </c>
      <c r="D40" s="97">
        <f>'TCO LCV'!D58</f>
        <v>0</v>
      </c>
      <c r="E40" s="97">
        <f>'TCO LCV'!E58</f>
        <v>0</v>
      </c>
      <c r="F40" s="97">
        <f>'TCO LCV'!F58</f>
        <v>0</v>
      </c>
      <c r="G40" s="97">
        <f>'TCO LCV'!G58</f>
        <v>0</v>
      </c>
      <c r="H40" s="97">
        <f>'TCO LCV'!B17</f>
        <v>6600</v>
      </c>
      <c r="I40" s="97">
        <f>'TCO LCV'!I58</f>
        <v>0</v>
      </c>
      <c r="J40" s="97">
        <f>'TCO LCV'!J58</f>
        <v>0</v>
      </c>
      <c r="K40" s="97">
        <f>'TCO LCV'!K58</f>
        <v>2000</v>
      </c>
      <c r="L40" s="97">
        <f>'TCO LCV'!L58</f>
        <v>0</v>
      </c>
      <c r="M40" s="97">
        <f>'TCO LCV'!M58</f>
        <v>0</v>
      </c>
      <c r="N40" s="97">
        <f>'TCO LCV'!N58</f>
        <v>0</v>
      </c>
      <c r="O40" s="97">
        <f>'TCO LCV'!O58</f>
        <v>0</v>
      </c>
      <c r="P40" s="97">
        <f>'TCO LCV'!P58</f>
        <v>-1000</v>
      </c>
    </row>
    <row r="41" spans="1:16" x14ac:dyDescent="0.45">
      <c r="A41" s="6" t="s">
        <v>318</v>
      </c>
      <c r="B41" s="97">
        <f>'TCO LCV'!B61*(100%+'LCV demand'!$H$34)</f>
        <v>417.45000000000005</v>
      </c>
      <c r="C41" s="97">
        <f>'TCO LCV'!C61*(100%+'LCV demand'!$H$34)</f>
        <v>417.45000000000005</v>
      </c>
      <c r="D41" s="97">
        <f>'TCO LCV'!D61*(100%+'LCV demand'!$H$34)</f>
        <v>417.45000000000005</v>
      </c>
      <c r="E41" s="97">
        <f>'TCO LCV'!E61*(100%+'LCV demand'!$H$34)</f>
        <v>417.45000000000005</v>
      </c>
      <c r="F41" s="97">
        <f>'TCO LCV'!F61*(100%+'LCV demand'!$H$34)</f>
        <v>417.45000000000005</v>
      </c>
      <c r="G41" s="97">
        <f>'TCO LCV'!G61*(100%+'LCV demand'!$H$34)</f>
        <v>417.45000000000005</v>
      </c>
      <c r="H41" s="97">
        <f>'TCO LCV'!H61*(100%+'LCV demand'!$H$34)</f>
        <v>417.45000000000005</v>
      </c>
      <c r="I41" s="97">
        <f>'TCO LCV'!I61*(100%+'LCV demand'!$H$34)</f>
        <v>417.45000000000005</v>
      </c>
      <c r="J41" s="97">
        <f>'TCO LCV'!J61*(100%+'LCV demand'!$H$34)</f>
        <v>417.45000000000005</v>
      </c>
      <c r="K41" s="97">
        <f>'TCO LCV'!K61*(100%+'LCV demand'!$H$34)</f>
        <v>417.45000000000005</v>
      </c>
      <c r="L41" s="97">
        <f>'TCO LCV'!L61*(100%+'LCV demand'!$H$34)</f>
        <v>417.45000000000005</v>
      </c>
      <c r="M41" s="97">
        <f>'TCO LCV'!M61*(100%+'LCV demand'!$H$34)</f>
        <v>417.45000000000005</v>
      </c>
      <c r="N41" s="97">
        <f>'TCO LCV'!N61*(100%+'LCV demand'!$H$34)</f>
        <v>417.45000000000005</v>
      </c>
      <c r="O41" s="97">
        <f>'TCO LCV'!O61*(100%+'LCV demand'!$H$34)</f>
        <v>417.45000000000005</v>
      </c>
      <c r="P41" s="97">
        <f>'TCO LCV'!P61*(100%+'LCV demand'!$H$34)</f>
        <v>417.45000000000005</v>
      </c>
    </row>
    <row r="42" spans="1:16" x14ac:dyDescent="0.45">
      <c r="A42" s="6" t="s">
        <v>319</v>
      </c>
      <c r="B42" s="97">
        <f>'TCO LCV'!B47</f>
        <v>850</v>
      </c>
      <c r="C42" s="97">
        <f>'TCO LCV'!C47</f>
        <v>850</v>
      </c>
      <c r="D42" s="97">
        <f>'TCO LCV'!D47</f>
        <v>850</v>
      </c>
      <c r="E42" s="97">
        <f>'TCO LCV'!E47</f>
        <v>850</v>
      </c>
      <c r="F42" s="97">
        <f>'TCO LCV'!F47</f>
        <v>850</v>
      </c>
      <c r="G42" s="97">
        <f>'TCO LCV'!G47</f>
        <v>850</v>
      </c>
      <c r="H42" s="97">
        <f>'TCO LCV'!H47</f>
        <v>850</v>
      </c>
      <c r="I42" s="97">
        <f>'TCO LCV'!I47</f>
        <v>850</v>
      </c>
      <c r="J42" s="97">
        <f>'TCO LCV'!J47</f>
        <v>850</v>
      </c>
      <c r="K42" s="97">
        <f>'TCO LCV'!K47</f>
        <v>850</v>
      </c>
      <c r="L42" s="97">
        <f>'TCO LCV'!L47</f>
        <v>850</v>
      </c>
      <c r="M42" s="97">
        <f>'TCO LCV'!M47</f>
        <v>850</v>
      </c>
      <c r="N42" s="97">
        <f>'TCO LCV'!N47</f>
        <v>850</v>
      </c>
      <c r="O42" s="97">
        <f>'TCO LCV'!O47</f>
        <v>850</v>
      </c>
      <c r="P42" s="97">
        <f>'TCO LCV'!P47</f>
        <v>850</v>
      </c>
    </row>
    <row r="43" spans="1:16" x14ac:dyDescent="0.45">
      <c r="A43" s="6" t="s">
        <v>320</v>
      </c>
      <c r="B43" s="97">
        <f>'TCO LCV'!B63</f>
        <v>1969.6090949311881</v>
      </c>
      <c r="C43" s="97">
        <f>'TCO LCV'!C63</f>
        <v>1969.6090949311881</v>
      </c>
      <c r="D43" s="97">
        <f>'TCO LCV'!D63</f>
        <v>1969.6090949311881</v>
      </c>
      <c r="E43" s="97">
        <f>'TCO LCV'!E63</f>
        <v>1969.6090949311881</v>
      </c>
      <c r="F43" s="97">
        <f>'TCO LCV'!F63</f>
        <v>1969.6090949311881</v>
      </c>
      <c r="G43" s="97">
        <f>'TCO LCV'!G63</f>
        <v>1969.6090949311881</v>
      </c>
      <c r="H43" s="97">
        <f>'TCO LCV'!H63</f>
        <v>1969.6090949311881</v>
      </c>
      <c r="I43" s="97">
        <f>'TCO LCV'!I63</f>
        <v>1969.6090949311881</v>
      </c>
      <c r="J43" s="97">
        <f>'TCO LCV'!J63</f>
        <v>0</v>
      </c>
      <c r="K43" s="97">
        <f>'TCO LCV'!K63</f>
        <v>0</v>
      </c>
      <c r="L43" s="97">
        <f>'TCO LCV'!L63</f>
        <v>0</v>
      </c>
      <c r="M43" s="97">
        <f>'TCO LCV'!M63</f>
        <v>0</v>
      </c>
      <c r="N43" s="97">
        <f>'TCO LCV'!N63</f>
        <v>0</v>
      </c>
      <c r="O43" s="97">
        <f>'TCO LCV'!O63</f>
        <v>0</v>
      </c>
      <c r="P43" s="97">
        <f>'TCO LCV'!P63</f>
        <v>0</v>
      </c>
    </row>
    <row r="44" spans="1:16" x14ac:dyDescent="0.45">
      <c r="A44" s="6" t="s">
        <v>758</v>
      </c>
      <c r="B44" s="97">
        <f>B40+B41+B42</f>
        <v>30767.45</v>
      </c>
      <c r="C44" s="97">
        <f t="shared" ref="C44:P44" si="1">C40+C41+C42</f>
        <v>1267.45</v>
      </c>
      <c r="D44" s="97">
        <f t="shared" si="1"/>
        <v>1267.45</v>
      </c>
      <c r="E44" s="97">
        <f t="shared" si="1"/>
        <v>1267.45</v>
      </c>
      <c r="F44" s="97">
        <f t="shared" si="1"/>
        <v>1267.45</v>
      </c>
      <c r="G44" s="97">
        <f t="shared" si="1"/>
        <v>1267.45</v>
      </c>
      <c r="H44" s="97">
        <f t="shared" si="1"/>
        <v>7867.45</v>
      </c>
      <c r="I44" s="97">
        <f t="shared" si="1"/>
        <v>1267.45</v>
      </c>
      <c r="J44" s="97">
        <f t="shared" si="1"/>
        <v>1267.45</v>
      </c>
      <c r="K44" s="97">
        <f t="shared" si="1"/>
        <v>3267.45</v>
      </c>
      <c r="L44" s="97">
        <f t="shared" si="1"/>
        <v>1267.45</v>
      </c>
      <c r="M44" s="97">
        <f t="shared" si="1"/>
        <v>1267.45</v>
      </c>
      <c r="N44" s="97">
        <f t="shared" si="1"/>
        <v>1267.45</v>
      </c>
      <c r="O44" s="97">
        <f t="shared" si="1"/>
        <v>1267.45</v>
      </c>
      <c r="P44" s="97">
        <f t="shared" si="1"/>
        <v>267.45000000000005</v>
      </c>
    </row>
    <row r="45" spans="1:16" x14ac:dyDescent="0.45">
      <c r="A45" s="6" t="s">
        <v>759</v>
      </c>
      <c r="B45" s="97">
        <f>('TCO LCV'!B50-'TCO LCV'!B48)-'LCV demand'!B44</f>
        <v>-13217.45</v>
      </c>
      <c r="C45" s="97">
        <f>('TCO LCV'!C50-'TCO LCV'!C48)-'LCV demand'!C44</f>
        <v>-417.45000000000005</v>
      </c>
      <c r="D45" s="97">
        <f>('TCO LCV'!D50-'TCO LCV'!D48)-'LCV demand'!D44</f>
        <v>-417.45000000000005</v>
      </c>
      <c r="E45" s="97">
        <f>('TCO LCV'!E50-'TCO LCV'!E48)-'LCV demand'!E44</f>
        <v>-417.45000000000005</v>
      </c>
      <c r="F45" s="97">
        <f>('TCO LCV'!F50-'TCO LCV'!F48)-'LCV demand'!F44</f>
        <v>-417.45000000000005</v>
      </c>
      <c r="G45" s="97">
        <f>('TCO LCV'!G50-'TCO LCV'!G48)-'LCV demand'!G44</f>
        <v>-417.45000000000005</v>
      </c>
      <c r="H45" s="97">
        <f>('TCO LCV'!H50-'TCO LCV'!H48)-'LCV demand'!H44</f>
        <v>-7017.45</v>
      </c>
      <c r="I45" s="97">
        <f>('TCO LCV'!I50-'TCO LCV'!I48)-'LCV demand'!I44</f>
        <v>-417.45000000000005</v>
      </c>
      <c r="J45" s="97">
        <f>('TCO LCV'!J50-'TCO LCV'!J48)-'LCV demand'!J44</f>
        <v>-417.45000000000005</v>
      </c>
      <c r="K45" s="97">
        <f>('TCO LCV'!K50-'TCO LCV'!K48)-'LCV demand'!K44</f>
        <v>-2417.4499999999998</v>
      </c>
      <c r="L45" s="97">
        <f>('TCO LCV'!L50-'TCO LCV'!L48)-'LCV demand'!L44</f>
        <v>-417.45000000000005</v>
      </c>
      <c r="M45" s="97">
        <f>('TCO LCV'!M50-'TCO LCV'!M48)-'LCV demand'!M44</f>
        <v>-417.45000000000005</v>
      </c>
      <c r="N45" s="97">
        <f>('TCO LCV'!N50-'TCO LCV'!N48)-'LCV demand'!N44</f>
        <v>-417.45000000000005</v>
      </c>
      <c r="O45" s="97">
        <f>('TCO LCV'!O50-'TCO LCV'!O48)-'LCV demand'!O44</f>
        <v>-417.45000000000005</v>
      </c>
      <c r="P45" s="97">
        <f>('TCO LCV'!P50-'TCO LCV'!P48)-'LCV demand'!P44</f>
        <v>582.54999999999995</v>
      </c>
    </row>
    <row r="46" spans="1:16" x14ac:dyDescent="0.45">
      <c r="A46" s="30" t="s">
        <v>554</v>
      </c>
      <c r="B46" s="112" t="e">
        <f>IRR(B45:P45)</f>
        <v>#NUM!</v>
      </c>
    </row>
    <row r="47" spans="1:16" x14ac:dyDescent="0.45">
      <c r="A47" s="30" t="s">
        <v>760</v>
      </c>
      <c r="B47" s="152" t="e">
        <f>'TCO LCV'!B75</f>
        <v>#NUM!</v>
      </c>
    </row>
    <row r="48" spans="1:16" x14ac:dyDescent="0.45">
      <c r="A48" s="30" t="s">
        <v>761</v>
      </c>
      <c r="B48" s="112" t="e">
        <f>(B47-B46)</f>
        <v>#NUM!</v>
      </c>
      <c r="D48" s="152"/>
    </row>
    <row r="49" spans="1:24" x14ac:dyDescent="0.45">
      <c r="B49" s="112"/>
      <c r="D49" s="152"/>
    </row>
    <row r="50" spans="1:24" x14ac:dyDescent="0.45">
      <c r="B50" s="112"/>
      <c r="D50" s="152"/>
    </row>
    <row r="51" spans="1:24" x14ac:dyDescent="0.45">
      <c r="A51" t="s">
        <v>796</v>
      </c>
      <c r="B51" s="112"/>
      <c r="C51" s="152">
        <v>0.02</v>
      </c>
      <c r="D51" s="152">
        <v>0.03</v>
      </c>
      <c r="E51" s="152">
        <v>0.04</v>
      </c>
      <c r="F51" s="152">
        <v>0.05</v>
      </c>
      <c r="G51" s="152">
        <v>0.06</v>
      </c>
      <c r="H51" s="152">
        <v>7.0000000000000007E-2</v>
      </c>
      <c r="I51" s="152">
        <v>0.08</v>
      </c>
      <c r="J51" s="152">
        <v>0.09</v>
      </c>
      <c r="K51" s="152">
        <v>0.1</v>
      </c>
      <c r="L51" s="152">
        <v>0.11</v>
      </c>
      <c r="M51" s="152">
        <v>0.12</v>
      </c>
      <c r="N51" s="152">
        <v>0.13</v>
      </c>
      <c r="O51" s="152">
        <v>0.14000000000000001</v>
      </c>
      <c r="P51" s="152">
        <v>0.15</v>
      </c>
      <c r="Q51" s="152">
        <v>0.16</v>
      </c>
      <c r="R51" s="152">
        <v>0.17</v>
      </c>
      <c r="S51" s="152">
        <v>0.18</v>
      </c>
      <c r="T51" s="152">
        <v>0.19</v>
      </c>
      <c r="U51" s="152">
        <v>0.2</v>
      </c>
      <c r="V51" s="152">
        <v>0.21</v>
      </c>
      <c r="W51" s="152">
        <v>0.22</v>
      </c>
      <c r="X51" s="152">
        <v>0.23</v>
      </c>
    </row>
    <row r="52" spans="1:24" x14ac:dyDescent="0.45">
      <c r="A52" s="6" t="s">
        <v>797</v>
      </c>
      <c r="B52" s="7"/>
      <c r="C52" s="101">
        <v>2</v>
      </c>
      <c r="D52" s="101">
        <v>3</v>
      </c>
      <c r="E52" s="101">
        <v>4</v>
      </c>
      <c r="F52" s="101">
        <v>5</v>
      </c>
      <c r="G52" s="7">
        <v>6</v>
      </c>
      <c r="H52" s="101">
        <v>7</v>
      </c>
      <c r="I52" s="101">
        <v>8</v>
      </c>
      <c r="J52" s="7">
        <v>9</v>
      </c>
      <c r="K52" s="27">
        <v>10</v>
      </c>
      <c r="L52" s="27">
        <v>11</v>
      </c>
      <c r="M52" s="7">
        <v>12</v>
      </c>
      <c r="N52" s="19">
        <v>13</v>
      </c>
      <c r="O52" s="7">
        <v>14</v>
      </c>
      <c r="P52" s="19">
        <v>15</v>
      </c>
      <c r="Q52" s="7">
        <v>16</v>
      </c>
      <c r="R52" s="27">
        <v>17</v>
      </c>
      <c r="S52" s="7">
        <v>18</v>
      </c>
      <c r="T52" s="7">
        <v>19</v>
      </c>
      <c r="U52" s="7">
        <v>20</v>
      </c>
      <c r="V52" s="162">
        <v>21</v>
      </c>
      <c r="W52" s="162">
        <v>22</v>
      </c>
      <c r="X52" s="162">
        <v>23</v>
      </c>
    </row>
    <row r="53" spans="1:24" x14ac:dyDescent="0.45">
      <c r="A53" s="6" t="s">
        <v>798</v>
      </c>
      <c r="B53" s="7"/>
      <c r="C53" s="34">
        <f>'demand taxis'!C56</f>
        <v>4.6382354551733439E-19</v>
      </c>
      <c r="D53" s="34">
        <f>'demand taxis'!D56</f>
        <v>2.4892659189852037E-15</v>
      </c>
      <c r="E53" s="34">
        <f>'demand taxis'!E56</f>
        <v>4.9146840675083586E-12</v>
      </c>
      <c r="F53" s="34">
        <f>'demand taxis'!F56</f>
        <v>3.5696507499824226E-9</v>
      </c>
      <c r="G53" s="34">
        <f>'demand taxis'!G56</f>
        <v>9.5380953539789145E-7</v>
      </c>
      <c r="H53" s="34">
        <f>'demand taxis'!H56</f>
        <v>9.3756935236758291E-5</v>
      </c>
      <c r="I53" s="34">
        <f>'demand taxis'!I56</f>
        <v>3.3904001253810935E-3</v>
      </c>
      <c r="J53" s="34">
        <f>'demand taxis'!J56</f>
        <v>4.5102884606129899E-2</v>
      </c>
      <c r="K53" s="34">
        <f>'demand taxis'!K56</f>
        <v>0.22073108188033824</v>
      </c>
      <c r="L53" s="34">
        <f>'demand taxis'!L56</f>
        <v>0.39740056068325125</v>
      </c>
      <c r="M53" s="34">
        <f>'demand taxis'!M56</f>
        <v>0.26320811160086444</v>
      </c>
      <c r="N53" s="34">
        <f>'demand taxis'!N56</f>
        <v>6.4132160880937289E-2</v>
      </c>
      <c r="O53" s="34">
        <f>'demand taxis'!O56</f>
        <v>5.7485496623155214E-3</v>
      </c>
      <c r="P53" s="34">
        <f>'demand taxis'!P56</f>
        <v>1.8955991798239144E-4</v>
      </c>
      <c r="Q53" s="34">
        <f>'demand taxis'!Q56</f>
        <v>2.2995377676928425E-6</v>
      </c>
      <c r="R53" s="34">
        <f>'demand taxis'!R56</f>
        <v>1.0262198048540071E-8</v>
      </c>
      <c r="S53" s="34">
        <f>'demand taxis'!S56</f>
        <v>1.6847910506826975E-11</v>
      </c>
      <c r="T53" s="34">
        <f>'demand taxis'!T56</f>
        <v>1.0175541089699408E-14</v>
      </c>
      <c r="U53" s="34">
        <f>'demand taxis'!U56</f>
        <v>2.2608658188422863E-18</v>
      </c>
      <c r="V53" s="34">
        <f>'demand taxis'!V56</f>
        <v>1.8479825833555818E-22</v>
      </c>
      <c r="W53" s="34">
        <f>'demand taxis'!W56</f>
        <v>5.556825640282412E-27</v>
      </c>
      <c r="X53" s="34">
        <f>'demand taxis'!X56</f>
        <v>6.1469754155680289E-32</v>
      </c>
    </row>
    <row r="54" spans="1:24" x14ac:dyDescent="0.45">
      <c r="A54" s="6" t="s">
        <v>799</v>
      </c>
      <c r="B54" s="7"/>
      <c r="C54" s="130">
        <f>C53</f>
        <v>4.6382354551733439E-19</v>
      </c>
      <c r="D54" s="130">
        <f>D53+C54</f>
        <v>2.489729742530721E-15</v>
      </c>
      <c r="E54" s="130">
        <f t="shared" ref="E54:X54" si="2">E53+D54</f>
        <v>4.917173797250889E-12</v>
      </c>
      <c r="F54" s="130">
        <f t="shared" si="2"/>
        <v>3.5745679237796734E-9</v>
      </c>
      <c r="G54" s="130">
        <f t="shared" si="2"/>
        <v>9.5738410332167111E-7</v>
      </c>
      <c r="H54" s="130">
        <f t="shared" si="2"/>
        <v>9.4714319340079962E-5</v>
      </c>
      <c r="I54" s="130">
        <f t="shared" si="2"/>
        <v>3.4851144447211736E-3</v>
      </c>
      <c r="J54" s="130">
        <f t="shared" si="2"/>
        <v>4.8587999050851073E-2</v>
      </c>
      <c r="K54" s="130">
        <f t="shared" si="2"/>
        <v>0.26931908093118934</v>
      </c>
      <c r="L54" s="130">
        <f t="shared" si="2"/>
        <v>0.66671964161444053</v>
      </c>
      <c r="M54" s="130">
        <f t="shared" si="2"/>
        <v>0.92992775321530496</v>
      </c>
      <c r="N54" s="130">
        <f t="shared" si="2"/>
        <v>0.99405991409624228</v>
      </c>
      <c r="O54" s="130">
        <f t="shared" si="2"/>
        <v>0.99980846375855781</v>
      </c>
      <c r="P54" s="130">
        <f t="shared" si="2"/>
        <v>0.99999802367654023</v>
      </c>
      <c r="Q54" s="130">
        <f t="shared" si="2"/>
        <v>1.000000323214308</v>
      </c>
      <c r="R54" s="130">
        <f t="shared" si="2"/>
        <v>1.000000333476506</v>
      </c>
      <c r="S54" s="130">
        <f t="shared" si="2"/>
        <v>1.0000003334933538</v>
      </c>
      <c r="T54" s="130">
        <f t="shared" si="2"/>
        <v>1.000000333493364</v>
      </c>
      <c r="U54" s="130">
        <f t="shared" si="2"/>
        <v>1.000000333493364</v>
      </c>
      <c r="V54" s="130">
        <f t="shared" si="2"/>
        <v>1.000000333493364</v>
      </c>
      <c r="W54" s="130">
        <f t="shared" si="2"/>
        <v>1.000000333493364</v>
      </c>
      <c r="X54" s="130">
        <f t="shared" si="2"/>
        <v>1.000000333493364</v>
      </c>
    </row>
    <row r="55" spans="1:24" x14ac:dyDescent="0.45">
      <c r="A55" s="163" t="s">
        <v>800</v>
      </c>
      <c r="B55" s="170">
        <f>'demand taxis'!B58</f>
        <v>11.088000000000001</v>
      </c>
    </row>
    <row r="56" spans="1:24" x14ac:dyDescent="0.45">
      <c r="A56" s="6" t="s">
        <v>801</v>
      </c>
      <c r="B56" s="170">
        <f>'demand taxis'!B59</f>
        <v>1</v>
      </c>
    </row>
    <row r="58" spans="1:24" x14ac:dyDescent="0.45">
      <c r="A58" s="3" t="s">
        <v>762</v>
      </c>
      <c r="B58" s="26">
        <v>2022</v>
      </c>
      <c r="C58" s="26">
        <v>2023</v>
      </c>
      <c r="D58" s="26">
        <v>2024</v>
      </c>
      <c r="E58" s="26">
        <v>2025</v>
      </c>
      <c r="F58" s="26">
        <v>2026</v>
      </c>
      <c r="G58" s="26">
        <v>2027</v>
      </c>
      <c r="H58" s="26">
        <v>2028</v>
      </c>
      <c r="I58" s="26">
        <v>2029</v>
      </c>
      <c r="J58" s="26">
        <v>2030</v>
      </c>
    </row>
    <row r="59" spans="1:24" x14ac:dyDescent="0.45">
      <c r="A59" s="6" t="s">
        <v>763</v>
      </c>
      <c r="B59" s="130">
        <f>'TCO LCV'!B191</f>
        <v>0.15</v>
      </c>
      <c r="C59" s="130">
        <f>'TCO LCV'!C191</f>
        <v>0.18</v>
      </c>
      <c r="D59" s="130">
        <f>'TCO LCV'!D191</f>
        <v>0.2</v>
      </c>
      <c r="E59" s="130">
        <f>'TCO LCV'!E191</f>
        <v>0.24</v>
      </c>
      <c r="F59" s="130">
        <f>'TCO LCV'!F191</f>
        <v>0.27</v>
      </c>
      <c r="G59" s="130">
        <f>'TCO LCV'!G191</f>
        <v>0.32</v>
      </c>
      <c r="H59" s="130">
        <f>'TCO LCV'!H191</f>
        <v>0.37</v>
      </c>
      <c r="I59" s="130">
        <f>'TCO LCV'!I191</f>
        <v>0.44</v>
      </c>
      <c r="J59" s="130">
        <f>'TCO LCV'!J191</f>
        <v>0.53</v>
      </c>
    </row>
    <row r="60" spans="1:24" x14ac:dyDescent="0.45">
      <c r="A60" s="6" t="s">
        <v>802</v>
      </c>
      <c r="B60" s="130" t="e">
        <f t="shared" ref="B60:J60" si="3">B59-$B$48</f>
        <v>#NUM!</v>
      </c>
      <c r="C60" s="130" t="e">
        <f t="shared" si="3"/>
        <v>#NUM!</v>
      </c>
      <c r="D60" s="130" t="e">
        <f t="shared" si="3"/>
        <v>#NUM!</v>
      </c>
      <c r="E60" s="130" t="e">
        <f t="shared" si="3"/>
        <v>#NUM!</v>
      </c>
      <c r="F60" s="130" t="e">
        <f t="shared" si="3"/>
        <v>#NUM!</v>
      </c>
      <c r="G60" s="130" t="e">
        <f t="shared" si="3"/>
        <v>#NUM!</v>
      </c>
      <c r="H60" s="130" t="e">
        <f t="shared" si="3"/>
        <v>#NUM!</v>
      </c>
      <c r="I60" s="130" t="e">
        <f t="shared" si="3"/>
        <v>#NUM!</v>
      </c>
      <c r="J60" s="130" t="e">
        <f t="shared" si="3"/>
        <v>#NUM!</v>
      </c>
    </row>
    <row r="61" spans="1:24" x14ac:dyDescent="0.45">
      <c r="A61" s="6" t="s">
        <v>803</v>
      </c>
      <c r="B61" s="27" t="e">
        <f t="shared" ref="B61:J61" si="4">B60*100</f>
        <v>#NUM!</v>
      </c>
      <c r="C61" s="27" t="e">
        <f t="shared" si="4"/>
        <v>#NUM!</v>
      </c>
      <c r="D61" s="27" t="e">
        <f t="shared" si="4"/>
        <v>#NUM!</v>
      </c>
      <c r="E61" s="27" t="e">
        <f t="shared" si="4"/>
        <v>#NUM!</v>
      </c>
      <c r="F61" s="27" t="e">
        <f t="shared" si="4"/>
        <v>#NUM!</v>
      </c>
      <c r="G61" s="27" t="e">
        <f t="shared" si="4"/>
        <v>#NUM!</v>
      </c>
      <c r="H61" s="27" t="e">
        <f t="shared" si="4"/>
        <v>#NUM!</v>
      </c>
      <c r="I61" s="27" t="e">
        <f t="shared" si="4"/>
        <v>#NUM!</v>
      </c>
      <c r="J61" s="27" t="e">
        <f t="shared" si="4"/>
        <v>#NUM!</v>
      </c>
    </row>
    <row r="62" spans="1:24" x14ac:dyDescent="0.45">
      <c r="A62" s="6" t="s">
        <v>764</v>
      </c>
      <c r="B62" s="10">
        <f>G54</f>
        <v>9.5738410332167111E-7</v>
      </c>
      <c r="C62" s="10">
        <f>J54</f>
        <v>4.8587999050851073E-2</v>
      </c>
      <c r="D62" s="10">
        <f>L54</f>
        <v>0.66671964161444053</v>
      </c>
      <c r="E62" s="10">
        <f>P54</f>
        <v>0.99999802367654023</v>
      </c>
      <c r="F62" s="10">
        <f>S54</f>
        <v>1.0000003334933538</v>
      </c>
      <c r="G62" s="10">
        <f>X54</f>
        <v>1.000000333493364</v>
      </c>
      <c r="H62" s="10">
        <v>1</v>
      </c>
      <c r="I62" s="10">
        <v>1</v>
      </c>
      <c r="J62" s="10">
        <v>1</v>
      </c>
    </row>
    <row r="63" spans="1:24" x14ac:dyDescent="0.45">
      <c r="A63" s="53" t="s">
        <v>765</v>
      </c>
      <c r="B63" s="174">
        <f t="shared" ref="B63:J63" si="5">B62*D6</f>
        <v>7.8663441655470855E-3</v>
      </c>
      <c r="C63" s="174">
        <f t="shared" si="5"/>
        <v>402.74432490681323</v>
      </c>
      <c r="D63" s="174">
        <f t="shared" si="5"/>
        <v>5575.1601643224813</v>
      </c>
      <c r="E63" s="174">
        <f t="shared" si="5"/>
        <v>8435.8126121067689</v>
      </c>
      <c r="F63" s="174">
        <f t="shared" si="5"/>
        <v>8510.2361364255194</v>
      </c>
      <c r="G63" s="174">
        <f t="shared" si="5"/>
        <v>8585.2964191488718</v>
      </c>
      <c r="H63" s="174">
        <f t="shared" si="5"/>
        <v>8661.0158451744628</v>
      </c>
      <c r="I63" s="174">
        <f t="shared" si="5"/>
        <v>8737.4060049289074</v>
      </c>
      <c r="J63" s="174">
        <f t="shared" si="5"/>
        <v>8814.4699258923738</v>
      </c>
    </row>
    <row r="64" spans="1:24" x14ac:dyDescent="0.45">
      <c r="A64" s="53" t="s">
        <v>766</v>
      </c>
      <c r="B64" s="54">
        <f>B63</f>
        <v>7.8663441655470855E-3</v>
      </c>
      <c r="C64" s="54">
        <f t="shared" ref="C64:J64" si="6">B64+C63</f>
        <v>402.7521912509788</v>
      </c>
      <c r="D64" s="54">
        <f t="shared" si="6"/>
        <v>5977.9123555734604</v>
      </c>
      <c r="E64" s="54">
        <f t="shared" si="6"/>
        <v>14413.724967680229</v>
      </c>
      <c r="F64" s="54">
        <f t="shared" si="6"/>
        <v>22923.961104105751</v>
      </c>
      <c r="G64" s="54">
        <f t="shared" si="6"/>
        <v>31509.257523254622</v>
      </c>
      <c r="H64" s="54">
        <f t="shared" si="6"/>
        <v>40170.273368429087</v>
      </c>
      <c r="I64" s="54">
        <f t="shared" si="6"/>
        <v>48907.679373357998</v>
      </c>
      <c r="J64" s="54">
        <f t="shared" si="6"/>
        <v>57722.14929925037</v>
      </c>
    </row>
    <row r="65" spans="1:12" x14ac:dyDescent="0.45">
      <c r="A65" s="165" t="s">
        <v>840</v>
      </c>
      <c r="B65" s="166">
        <f>B64/'EV scenarios'!D199</f>
        <v>5.5820991809619826E-9</v>
      </c>
      <c r="C65" s="166">
        <f>C64/'EV scenarios'!E199</f>
        <v>2.8330147351984249E-4</v>
      </c>
      <c r="D65" s="166">
        <f>D64/'EV scenarios'!F199</f>
        <v>4.168183031161142E-3</v>
      </c>
      <c r="E65" s="166">
        <f>E64/'EV scenarios'!G199</f>
        <v>9.9623038861507071E-3</v>
      </c>
      <c r="F65" s="166">
        <f>F64/'EV scenarios'!H199</f>
        <v>1.5705780860568411E-2</v>
      </c>
      <c r="G65" s="166">
        <f>G64/'EV scenarios'!I199</f>
        <v>2.1399043260617732E-2</v>
      </c>
      <c r="H65" s="166">
        <f>H64/'EV scenarios'!J199</f>
        <v>2.7042528162226898E-2</v>
      </c>
      <c r="I65" s="166">
        <f>I64/'EV scenarios'!K199</f>
        <v>3.2636672708934111E-2</v>
      </c>
      <c r="J65" s="166">
        <f>J64/'EV scenarios'!L199</f>
        <v>3.8181908277922838E-2</v>
      </c>
    </row>
    <row r="66" spans="1:12" x14ac:dyDescent="0.45">
      <c r="A66" s="30" t="s">
        <v>841</v>
      </c>
      <c r="B66" s="104">
        <f>'TCO LCV'!B189</f>
        <v>25803.115964396471</v>
      </c>
      <c r="C66" s="104">
        <f>'TCO LCV'!C189</f>
        <v>24994.35214977945</v>
      </c>
      <c r="D66" s="104">
        <f>'TCO LCV'!D189</f>
        <v>24210.937944439713</v>
      </c>
      <c r="E66" s="104">
        <f>'TCO LCV'!E189</f>
        <v>23452.078799117146</v>
      </c>
      <c r="F66" s="104">
        <f>'TCO LCV'!F189</f>
        <v>22717.005068624898</v>
      </c>
      <c r="G66" s="104">
        <f>'TCO LCV'!G189</f>
        <v>22004.971231264859</v>
      </c>
      <c r="H66" s="104">
        <f>'TCO LCV'!H189</f>
        <v>21315.255132709481</v>
      </c>
      <c r="I66" s="104">
        <f>'TCO LCV'!I189</f>
        <v>20647.157253583107</v>
      </c>
      <c r="J66" s="104">
        <f>'TCO LCV'!J189</f>
        <v>19999.999999999996</v>
      </c>
    </row>
    <row r="67" spans="1:12" x14ac:dyDescent="0.45">
      <c r="B67" s="26">
        <v>2022</v>
      </c>
      <c r="C67" s="26">
        <v>2023</v>
      </c>
      <c r="D67" s="26">
        <v>2024</v>
      </c>
      <c r="E67" s="26">
        <v>2025</v>
      </c>
      <c r="F67" s="26">
        <v>2026</v>
      </c>
      <c r="G67" s="26">
        <v>2027</v>
      </c>
      <c r="H67" s="26">
        <v>2028</v>
      </c>
      <c r="I67" s="26">
        <v>2029</v>
      </c>
      <c r="J67" s="26">
        <v>2030</v>
      </c>
    </row>
    <row r="68" spans="1:12" x14ac:dyDescent="0.45">
      <c r="A68" s="2" t="s">
        <v>768</v>
      </c>
    </row>
    <row r="70" spans="1:12" x14ac:dyDescent="0.45">
      <c r="A70" t="s">
        <v>769</v>
      </c>
    </row>
    <row r="71" spans="1:12" x14ac:dyDescent="0.45">
      <c r="A71" t="s">
        <v>770</v>
      </c>
    </row>
    <row r="73" spans="1:12" x14ac:dyDescent="0.45">
      <c r="A73" s="2" t="s">
        <v>771</v>
      </c>
    </row>
    <row r="74" spans="1:12" x14ac:dyDescent="0.45">
      <c r="A74" s="3" t="s">
        <v>772</v>
      </c>
      <c r="B74" s="26">
        <v>2020</v>
      </c>
      <c r="C74" s="26">
        <v>2021</v>
      </c>
      <c r="D74" s="26">
        <v>2022</v>
      </c>
      <c r="E74" s="26">
        <v>2023</v>
      </c>
      <c r="F74" s="26">
        <v>2024</v>
      </c>
      <c r="G74" s="26">
        <v>2025</v>
      </c>
      <c r="H74" s="26">
        <v>2026</v>
      </c>
      <c r="I74" s="26">
        <v>2027</v>
      </c>
      <c r="J74" s="26">
        <v>2028</v>
      </c>
      <c r="K74" s="26">
        <v>2029</v>
      </c>
      <c r="L74" s="26">
        <v>2030</v>
      </c>
    </row>
    <row r="75" spans="1:12" x14ac:dyDescent="0.45">
      <c r="A75" s="53" t="s">
        <v>773</v>
      </c>
      <c r="B75" s="8" t="e">
        <f>#REF!</f>
        <v>#REF!</v>
      </c>
      <c r="C75" s="8" t="e">
        <f>#REF!</f>
        <v>#REF!</v>
      </c>
      <c r="D75" s="8">
        <v>0</v>
      </c>
      <c r="E75" s="8">
        <v>200</v>
      </c>
      <c r="F75" s="8">
        <f t="shared" ref="F75:L75" si="7">D63</f>
        <v>5575.1601643224813</v>
      </c>
      <c r="G75" s="8">
        <f t="shared" si="7"/>
        <v>8435.8126121067689</v>
      </c>
      <c r="H75" s="8">
        <f t="shared" si="7"/>
        <v>8510.2361364255194</v>
      </c>
      <c r="I75" s="8">
        <f t="shared" si="7"/>
        <v>8585.2964191488718</v>
      </c>
      <c r="J75" s="8">
        <f t="shared" si="7"/>
        <v>8661.0158451744628</v>
      </c>
      <c r="K75" s="8">
        <f t="shared" si="7"/>
        <v>8737.4060049289074</v>
      </c>
      <c r="L75" s="8">
        <f t="shared" si="7"/>
        <v>8814.4699258923738</v>
      </c>
    </row>
    <row r="76" spans="1:12" x14ac:dyDescent="0.45">
      <c r="A76" s="53" t="s">
        <v>774</v>
      </c>
      <c r="B76" s="8" t="e">
        <f>B75+#REF!</f>
        <v>#REF!</v>
      </c>
      <c r="C76" s="8" t="e">
        <f>C75+#REF!</f>
        <v>#REF!</v>
      </c>
      <c r="D76" s="8">
        <f>D75+B64</f>
        <v>7.8663441655470855E-3</v>
      </c>
      <c r="E76" s="8">
        <f>D76+E75</f>
        <v>200.00786634416554</v>
      </c>
      <c r="F76" s="8">
        <f t="shared" ref="F76:L76" si="8">E76+F75</f>
        <v>5775.1680306666467</v>
      </c>
      <c r="G76" s="8">
        <f t="shared" si="8"/>
        <v>14210.980642773415</v>
      </c>
      <c r="H76" s="8">
        <f t="shared" si="8"/>
        <v>22721.216779198934</v>
      </c>
      <c r="I76" s="8">
        <f t="shared" si="8"/>
        <v>31306.513198347806</v>
      </c>
      <c r="J76" s="8">
        <f t="shared" si="8"/>
        <v>39967.529043522271</v>
      </c>
      <c r="K76" s="8">
        <f t="shared" si="8"/>
        <v>48704.935048451182</v>
      </c>
      <c r="L76" s="8">
        <f t="shared" si="8"/>
        <v>57519.404974343553</v>
      </c>
    </row>
    <row r="77" spans="1:12" x14ac:dyDescent="0.45">
      <c r="A77" t="s">
        <v>775</v>
      </c>
    </row>
    <row r="79" spans="1:12" x14ac:dyDescent="0.45">
      <c r="A79" t="s">
        <v>776</v>
      </c>
    </row>
    <row r="81" spans="1:12" x14ac:dyDescent="0.45">
      <c r="A81" s="2" t="s">
        <v>777</v>
      </c>
    </row>
    <row r="82" spans="1:12" x14ac:dyDescent="0.45">
      <c r="A82" t="s">
        <v>778</v>
      </c>
      <c r="B82" t="s">
        <v>805</v>
      </c>
      <c r="C82" t="s">
        <v>806</v>
      </c>
    </row>
    <row r="83" spans="1:12" x14ac:dyDescent="0.45">
      <c r="A83" s="7">
        <v>2024</v>
      </c>
      <c r="B83" s="130">
        <v>0.2</v>
      </c>
      <c r="C83" s="105" t="e">
        <f>$B$48*(100%-B83)</f>
        <v>#NUM!</v>
      </c>
    </row>
    <row r="84" spans="1:12" x14ac:dyDescent="0.45">
      <c r="A84" s="7">
        <v>2025</v>
      </c>
      <c r="B84" s="34">
        <v>0.4</v>
      </c>
      <c r="C84" s="105" t="e">
        <f t="shared" ref="C84:C86" si="9">$B$48*(100%-B84)</f>
        <v>#NUM!</v>
      </c>
    </row>
    <row r="85" spans="1:12" x14ac:dyDescent="0.45">
      <c r="A85" s="7">
        <v>2026</v>
      </c>
      <c r="B85" s="34">
        <v>0.6</v>
      </c>
      <c r="C85" s="105" t="e">
        <f t="shared" si="9"/>
        <v>#NUM!</v>
      </c>
    </row>
    <row r="86" spans="1:12" x14ac:dyDescent="0.45">
      <c r="A86" s="7">
        <v>2027</v>
      </c>
      <c r="B86" s="34">
        <v>0.8</v>
      </c>
      <c r="C86" s="105" t="e">
        <f t="shared" si="9"/>
        <v>#NUM!</v>
      </c>
    </row>
    <row r="89" spans="1:12" x14ac:dyDescent="0.45">
      <c r="A89" s="3" t="s">
        <v>779</v>
      </c>
      <c r="B89" s="26">
        <v>2020</v>
      </c>
      <c r="C89" s="26">
        <v>2021</v>
      </c>
      <c r="D89" s="26">
        <v>2022</v>
      </c>
      <c r="E89" s="26">
        <v>2023</v>
      </c>
      <c r="F89" s="26">
        <v>2024</v>
      </c>
      <c r="G89" s="26">
        <v>2025</v>
      </c>
      <c r="H89" s="26">
        <v>2026</v>
      </c>
      <c r="I89" s="26">
        <v>2027</v>
      </c>
      <c r="J89" s="26">
        <v>2028</v>
      </c>
      <c r="K89" s="26">
        <v>2029</v>
      </c>
      <c r="L89" s="26">
        <v>2030</v>
      </c>
    </row>
    <row r="90" spans="1:12" x14ac:dyDescent="0.45">
      <c r="A90" s="30" t="s">
        <v>841</v>
      </c>
      <c r="B90" s="172" t="e">
        <f>#REF!</f>
        <v>#REF!</v>
      </c>
      <c r="C90" s="172" t="e">
        <f>#REF!</f>
        <v>#REF!</v>
      </c>
      <c r="D90" s="172">
        <f t="shared" ref="D90:L90" si="10">B66</f>
        <v>25803.115964396471</v>
      </c>
      <c r="E90" s="172">
        <f t="shared" si="10"/>
        <v>24994.35214977945</v>
      </c>
      <c r="F90" s="172">
        <f t="shared" si="10"/>
        <v>24210.937944439713</v>
      </c>
      <c r="G90" s="172">
        <f t="shared" si="10"/>
        <v>23452.078799117146</v>
      </c>
      <c r="H90" s="172">
        <f t="shared" si="10"/>
        <v>22717.005068624898</v>
      </c>
      <c r="I90" s="172">
        <f t="shared" si="10"/>
        <v>22004.971231264859</v>
      </c>
      <c r="J90" s="172">
        <f t="shared" si="10"/>
        <v>21315.255132709481</v>
      </c>
      <c r="K90" s="172">
        <f t="shared" si="10"/>
        <v>20647.157253583107</v>
      </c>
      <c r="L90" s="172">
        <f t="shared" si="10"/>
        <v>19999.999999999996</v>
      </c>
    </row>
    <row r="91" spans="1:12" x14ac:dyDescent="0.45">
      <c r="A91" s="6" t="s">
        <v>842</v>
      </c>
      <c r="B91" s="8">
        <f t="shared" ref="B91:L91" si="11">B7</f>
        <v>8073.4537990000017</v>
      </c>
      <c r="C91" s="8">
        <f t="shared" si="11"/>
        <v>16218.11546050719</v>
      </c>
      <c r="D91" s="8">
        <f t="shared" si="11"/>
        <v>24434.613037868861</v>
      </c>
      <c r="E91" s="8">
        <f t="shared" si="11"/>
        <v>32723.580123862881</v>
      </c>
      <c r="F91" s="8">
        <f t="shared" si="11"/>
        <v>41085.655899555357</v>
      </c>
      <c r="G91" s="8">
        <f t="shared" si="11"/>
        <v>49521.485183589444</v>
      </c>
      <c r="H91" s="8">
        <f t="shared" si="11"/>
        <v>58031.71848190872</v>
      </c>
      <c r="I91" s="8">
        <f t="shared" si="11"/>
        <v>66617.012037919165</v>
      </c>
      <c r="J91" s="8">
        <f t="shared" si="11"/>
        <v>75278.027883093629</v>
      </c>
      <c r="K91" s="8">
        <f t="shared" si="11"/>
        <v>84015.43388802254</v>
      </c>
      <c r="L91" s="8">
        <f t="shared" si="11"/>
        <v>92829.90381391492</v>
      </c>
    </row>
    <row r="92" spans="1:12" x14ac:dyDescent="0.45">
      <c r="A92" s="6" t="s">
        <v>843</v>
      </c>
      <c r="B92" s="27" t="e">
        <f>#REF!</f>
        <v>#REF!</v>
      </c>
      <c r="C92" s="27" t="e">
        <f>#REF!</f>
        <v>#REF!</v>
      </c>
      <c r="D92" s="8">
        <f t="shared" ref="D92:L92" si="12">B64</f>
        <v>7.8663441655470855E-3</v>
      </c>
      <c r="E92" s="8">
        <f t="shared" si="12"/>
        <v>402.7521912509788</v>
      </c>
      <c r="F92" s="8">
        <f t="shared" si="12"/>
        <v>5977.9123555734604</v>
      </c>
      <c r="G92" s="8">
        <f t="shared" si="12"/>
        <v>14413.724967680229</v>
      </c>
      <c r="H92" s="8">
        <f t="shared" si="12"/>
        <v>22923.961104105751</v>
      </c>
      <c r="I92" s="8">
        <f t="shared" si="12"/>
        <v>31509.257523254622</v>
      </c>
      <c r="J92" s="8">
        <f t="shared" si="12"/>
        <v>40170.273368429087</v>
      </c>
      <c r="K92" s="8">
        <f t="shared" si="12"/>
        <v>48907.679373357998</v>
      </c>
      <c r="L92" s="8">
        <f t="shared" si="12"/>
        <v>57722.14929925037</v>
      </c>
    </row>
    <row r="93" spans="1:12" x14ac:dyDescent="0.45">
      <c r="A93" s="6" t="s">
        <v>808</v>
      </c>
      <c r="B93" s="34" t="e">
        <f>#REF!</f>
        <v>#REF!</v>
      </c>
      <c r="C93" s="34" t="e">
        <f>#REF!</f>
        <v>#REF!</v>
      </c>
      <c r="D93" s="34" t="e">
        <f>B60</f>
        <v>#NUM!</v>
      </c>
      <c r="E93" s="34" t="e">
        <f>C60</f>
        <v>#NUM!</v>
      </c>
      <c r="F93" s="34" t="e">
        <f>D59-C83</f>
        <v>#NUM!</v>
      </c>
      <c r="G93" s="34" t="e">
        <f>E59-C84</f>
        <v>#NUM!</v>
      </c>
      <c r="H93" s="34" t="e">
        <f>F59-C85</f>
        <v>#NUM!</v>
      </c>
      <c r="I93" s="34" t="e">
        <f>G59-C86</f>
        <v>#NUM!</v>
      </c>
      <c r="J93" s="34">
        <f>H59</f>
        <v>0.37</v>
      </c>
      <c r="K93" s="34">
        <f>I59</f>
        <v>0.44</v>
      </c>
      <c r="L93" s="34">
        <f>J59</f>
        <v>0.53</v>
      </c>
    </row>
    <row r="94" spans="1:12" x14ac:dyDescent="0.45">
      <c r="A94" s="6" t="s">
        <v>809</v>
      </c>
      <c r="B94" s="27" t="e">
        <f>B93*100</f>
        <v>#REF!</v>
      </c>
      <c r="C94" s="27" t="e">
        <f t="shared" ref="C94:L94" si="13">C93*100</f>
        <v>#REF!</v>
      </c>
      <c r="D94" s="27" t="e">
        <f t="shared" si="13"/>
        <v>#NUM!</v>
      </c>
      <c r="E94" s="27" t="e">
        <f t="shared" si="13"/>
        <v>#NUM!</v>
      </c>
      <c r="F94" s="27" t="e">
        <f t="shared" si="13"/>
        <v>#NUM!</v>
      </c>
      <c r="G94" s="27" t="e">
        <f t="shared" si="13"/>
        <v>#NUM!</v>
      </c>
      <c r="H94" s="27" t="e">
        <f t="shared" si="13"/>
        <v>#NUM!</v>
      </c>
      <c r="I94" s="27" t="e">
        <f t="shared" si="13"/>
        <v>#NUM!</v>
      </c>
      <c r="J94" s="27">
        <f t="shared" si="13"/>
        <v>37</v>
      </c>
      <c r="K94" s="27">
        <f t="shared" si="13"/>
        <v>44</v>
      </c>
      <c r="L94" s="27">
        <f t="shared" si="13"/>
        <v>53</v>
      </c>
    </row>
    <row r="95" spans="1:12" x14ac:dyDescent="0.45">
      <c r="A95" s="6" t="s">
        <v>764</v>
      </c>
      <c r="B95" s="34" t="e">
        <f>(1/($B$56*SQRT(2*3.1415927)))*2.71828^(-((B94-$B$55)^2/(2*$B$56^2)))</f>
        <v>#REF!</v>
      </c>
      <c r="C95" s="34" t="e">
        <f t="shared" ref="C95:E95" si="14">(1/($B$56*SQRT(2*3.1415927)))*2.71828^(-((C94-$B$55)^2/(2*$B$56^2)))</f>
        <v>#REF!</v>
      </c>
      <c r="D95" s="34" t="e">
        <f t="shared" si="14"/>
        <v>#NUM!</v>
      </c>
      <c r="E95" s="34" t="e">
        <f t="shared" si="14"/>
        <v>#NUM!</v>
      </c>
      <c r="F95" s="34">
        <f>I54</f>
        <v>3.4851144447211736E-3</v>
      </c>
      <c r="G95" s="34">
        <f>S54</f>
        <v>1.0000003334933538</v>
      </c>
      <c r="H95" s="34">
        <f>100%</f>
        <v>1</v>
      </c>
      <c r="I95" s="34">
        <f>100%</f>
        <v>1</v>
      </c>
      <c r="J95" s="34">
        <f>100%</f>
        <v>1</v>
      </c>
      <c r="K95" s="34">
        <f>100%</f>
        <v>1</v>
      </c>
      <c r="L95" s="34">
        <f>100%</f>
        <v>1</v>
      </c>
    </row>
    <row r="96" spans="1:12" x14ac:dyDescent="0.45">
      <c r="A96" s="6" t="s">
        <v>844</v>
      </c>
      <c r="B96" s="8" t="e">
        <f>B95*B6</f>
        <v>#REF!</v>
      </c>
      <c r="C96" s="8" t="e">
        <f t="shared" ref="C96:L96" si="15">C95*C6</f>
        <v>#REF!</v>
      </c>
      <c r="D96" s="8" t="e">
        <f t="shared" si="15"/>
        <v>#NUM!</v>
      </c>
      <c r="E96" s="8" t="e">
        <f t="shared" si="15"/>
        <v>#NUM!</v>
      </c>
      <c r="F96" s="8">
        <f t="shared" si="15"/>
        <v>29.142791073718854</v>
      </c>
      <c r="G96" s="8">
        <f t="shared" si="15"/>
        <v>8435.8320973270856</v>
      </c>
      <c r="H96" s="8">
        <f t="shared" si="15"/>
        <v>8510.2332983192755</v>
      </c>
      <c r="I96" s="8">
        <f t="shared" si="15"/>
        <v>8585.2935560104434</v>
      </c>
      <c r="J96" s="8">
        <f t="shared" si="15"/>
        <v>8661.0158451744628</v>
      </c>
      <c r="K96" s="8">
        <f t="shared" si="15"/>
        <v>8737.4060049289074</v>
      </c>
      <c r="L96" s="8">
        <f t="shared" si="15"/>
        <v>8814.4699258923738</v>
      </c>
    </row>
    <row r="97" spans="1:12" x14ac:dyDescent="0.45">
      <c r="A97" s="167" t="s">
        <v>845</v>
      </c>
      <c r="B97" s="177" t="e">
        <f>B96</f>
        <v>#REF!</v>
      </c>
      <c r="C97" s="177" t="e">
        <f>B97+C96</f>
        <v>#REF!</v>
      </c>
      <c r="D97" s="177" t="e">
        <f t="shared" ref="D97:L97" si="16">C97+D96</f>
        <v>#REF!</v>
      </c>
      <c r="E97" s="177" t="e">
        <f t="shared" si="16"/>
        <v>#REF!</v>
      </c>
      <c r="F97" s="177" t="e">
        <f t="shared" si="16"/>
        <v>#REF!</v>
      </c>
      <c r="G97" s="177" t="e">
        <f t="shared" si="16"/>
        <v>#REF!</v>
      </c>
      <c r="H97" s="177" t="e">
        <f t="shared" si="16"/>
        <v>#REF!</v>
      </c>
      <c r="I97" s="177" t="e">
        <f t="shared" si="16"/>
        <v>#REF!</v>
      </c>
      <c r="J97" s="177" t="e">
        <f t="shared" si="16"/>
        <v>#REF!</v>
      </c>
      <c r="K97" s="177" t="e">
        <f t="shared" si="16"/>
        <v>#REF!</v>
      </c>
      <c r="L97" s="177" t="e">
        <f t="shared" si="16"/>
        <v>#REF!</v>
      </c>
    </row>
    <row r="98" spans="1:12" x14ac:dyDescent="0.45">
      <c r="A98" s="167" t="s">
        <v>846</v>
      </c>
      <c r="B98" s="178" t="e">
        <f>B97/'[2]EV scenarios'!B286</f>
        <v>#REF!</v>
      </c>
      <c r="C98" s="178" t="e">
        <f>C97/'[2]EV scenarios'!C286</f>
        <v>#REF!</v>
      </c>
      <c r="D98" s="178" t="e">
        <f>D97/'[2]EV scenarios'!D286</f>
        <v>#REF!</v>
      </c>
      <c r="E98" s="178" t="e">
        <f>E97/'[2]EV scenarios'!E286</f>
        <v>#REF!</v>
      </c>
      <c r="F98" s="178" t="e">
        <f>F97/'[2]EV scenarios'!F286</f>
        <v>#REF!</v>
      </c>
      <c r="G98" s="178" t="e">
        <f>G97/'[2]EV scenarios'!G286</f>
        <v>#REF!</v>
      </c>
      <c r="H98" s="178" t="e">
        <f>H97/'[2]EV scenarios'!H286</f>
        <v>#REF!</v>
      </c>
      <c r="I98" s="178" t="e">
        <f>I97/'[2]EV scenarios'!I286</f>
        <v>#REF!</v>
      </c>
      <c r="J98" s="178" t="e">
        <f>J97/'[2]EV scenarios'!J286</f>
        <v>#REF!</v>
      </c>
      <c r="K98" s="178" t="e">
        <f>K97/'[2]EV scenarios'!K286</f>
        <v>#REF!</v>
      </c>
      <c r="L98" s="178" t="e">
        <f>L97/'[2]EV scenarios'!L286</f>
        <v>#REF!</v>
      </c>
    </row>
    <row r="99" spans="1:12" x14ac:dyDescent="0.45">
      <c r="A99" s="6" t="s">
        <v>783</v>
      </c>
      <c r="B99" s="8" t="e">
        <f>B97-B92</f>
        <v>#REF!</v>
      </c>
      <c r="C99" s="8" t="e">
        <f t="shared" ref="C99:L99" si="17">C97-C92</f>
        <v>#REF!</v>
      </c>
      <c r="D99" s="8" t="e">
        <f t="shared" si="17"/>
        <v>#REF!</v>
      </c>
      <c r="E99" s="8" t="e">
        <f t="shared" si="17"/>
        <v>#REF!</v>
      </c>
      <c r="F99" s="8" t="e">
        <f t="shared" si="17"/>
        <v>#REF!</v>
      </c>
      <c r="G99" s="8" t="e">
        <f t="shared" si="17"/>
        <v>#REF!</v>
      </c>
      <c r="H99" s="8" t="e">
        <f t="shared" si="17"/>
        <v>#REF!</v>
      </c>
      <c r="I99" s="8" t="e">
        <f t="shared" si="17"/>
        <v>#REF!</v>
      </c>
      <c r="J99" s="8" t="e">
        <f t="shared" si="17"/>
        <v>#REF!</v>
      </c>
      <c r="K99" s="8" t="e">
        <f t="shared" si="17"/>
        <v>#REF!</v>
      </c>
      <c r="L99" s="8" t="e">
        <f t="shared" si="17"/>
        <v>#REF!</v>
      </c>
    </row>
    <row r="100" spans="1:12" x14ac:dyDescent="0.45">
      <c r="A100" s="6" t="s">
        <v>784</v>
      </c>
      <c r="B100" s="8" t="e">
        <f>B99*[2]impact!$C$8</f>
        <v>#REF!</v>
      </c>
      <c r="C100" s="8" t="e">
        <f>C99*[2]impact!$C$8</f>
        <v>#REF!</v>
      </c>
      <c r="D100" s="8" t="e">
        <f>D99*[2]impact!$G$8</f>
        <v>#REF!</v>
      </c>
      <c r="E100" s="8" t="e">
        <f>E99*[2]impact!$G$8</f>
        <v>#REF!</v>
      </c>
      <c r="F100" s="8" t="e">
        <f>F99*[2]impact!$G$8</f>
        <v>#REF!</v>
      </c>
      <c r="G100" s="8" t="e">
        <f>G99*[2]impact!$G$8</f>
        <v>#REF!</v>
      </c>
      <c r="H100" s="8" t="e">
        <f>H99*[2]impact!$G$8</f>
        <v>#REF!</v>
      </c>
      <c r="I100" s="8" t="e">
        <f>I99*[2]impact!$G$8</f>
        <v>#REF!</v>
      </c>
      <c r="J100" s="8" t="e">
        <f>J99*[2]impact!$G$8</f>
        <v>#REF!</v>
      </c>
      <c r="K100" s="8" t="e">
        <f>K99*[2]impact!$G$8</f>
        <v>#REF!</v>
      </c>
      <c r="L100" s="8" t="e">
        <f>L99*[2]impact!$G$8</f>
        <v>#REF!</v>
      </c>
    </row>
    <row r="101" spans="1:12" x14ac:dyDescent="0.45">
      <c r="A101" s="6" t="s">
        <v>785</v>
      </c>
      <c r="B101" s="8" t="e">
        <f>B99*[2]impact!$C$10</f>
        <v>#REF!</v>
      </c>
      <c r="C101" s="8" t="e">
        <f>C99*[2]impact!$C$10</f>
        <v>#REF!</v>
      </c>
      <c r="D101" s="8" t="e">
        <f>D99*[2]impact!$G$10</f>
        <v>#REF!</v>
      </c>
      <c r="E101" s="8" t="e">
        <f>E99*[2]impact!$G$10</f>
        <v>#REF!</v>
      </c>
      <c r="F101" s="8" t="e">
        <f>F99*[2]impact!$G$10</f>
        <v>#REF!</v>
      </c>
      <c r="G101" s="8" t="e">
        <f>G99*[2]impact!$G$10</f>
        <v>#REF!</v>
      </c>
      <c r="H101" s="8" t="e">
        <f>H99*[2]impact!$G$10</f>
        <v>#REF!</v>
      </c>
      <c r="I101" s="8" t="e">
        <f>I99*[2]impact!$G$10</f>
        <v>#REF!</v>
      </c>
      <c r="J101" s="8" t="e">
        <f>J99*[2]impact!$G$10</f>
        <v>#REF!</v>
      </c>
      <c r="K101" s="8" t="e">
        <f>K99*[2]impact!$G$10</f>
        <v>#REF!</v>
      </c>
      <c r="L101" s="8" t="e">
        <f>L99*[2]impact!$G$10</f>
        <v>#REF!</v>
      </c>
    </row>
    <row r="102" spans="1:12" x14ac:dyDescent="0.45">
      <c r="A102" s="6" t="s">
        <v>786</v>
      </c>
      <c r="B102" s="8" t="e">
        <f>B99*[2]impact!$C$11</f>
        <v>#REF!</v>
      </c>
      <c r="C102" s="8" t="e">
        <f>C99*[2]impact!$C$11</f>
        <v>#REF!</v>
      </c>
      <c r="D102" s="8" t="e">
        <f>D99*[2]impact!$G$11</f>
        <v>#REF!</v>
      </c>
      <c r="E102" s="8" t="e">
        <f>E99*[2]impact!$G$11</f>
        <v>#REF!</v>
      </c>
      <c r="F102" s="8" t="e">
        <f>F99*[2]impact!$G$11</f>
        <v>#REF!</v>
      </c>
      <c r="G102" s="8" t="e">
        <f>G99*[2]impact!$G$11</f>
        <v>#REF!</v>
      </c>
      <c r="H102" s="8" t="e">
        <f>H99*[2]impact!$G$11</f>
        <v>#REF!</v>
      </c>
      <c r="I102" s="8" t="e">
        <f>I99*[2]impact!$G$11</f>
        <v>#REF!</v>
      </c>
      <c r="J102" s="8" t="e">
        <f>J99*[2]impact!$G$11</f>
        <v>#REF!</v>
      </c>
      <c r="K102" s="8" t="e">
        <f>K99*[2]impact!$G$11</f>
        <v>#REF!</v>
      </c>
      <c r="L102" s="8" t="e">
        <f>L99*[2]impact!$G$11</f>
        <v>#REF!</v>
      </c>
    </row>
    <row r="103" spans="1:12" x14ac:dyDescent="0.45">
      <c r="A103" s="6" t="s">
        <v>787</v>
      </c>
      <c r="B103" s="8" t="e">
        <f>B99*[2]impact!$C$12/10^6</f>
        <v>#REF!</v>
      </c>
      <c r="C103" s="8" t="e">
        <f>C99*[2]impact!$C$12/10^6</f>
        <v>#REF!</v>
      </c>
      <c r="D103" s="8" t="e">
        <f>D99*[2]impact!$G$12/10^6</f>
        <v>#REF!</v>
      </c>
      <c r="E103" s="8" t="e">
        <f>E99*[2]impact!$G$12/10^6</f>
        <v>#REF!</v>
      </c>
      <c r="F103" s="8" t="e">
        <f>F99*[2]impact!$G$12/10^6</f>
        <v>#REF!</v>
      </c>
      <c r="G103" s="8" t="e">
        <f>G99*[2]impact!$G$12/10^6</f>
        <v>#REF!</v>
      </c>
      <c r="H103" s="8" t="e">
        <f>H99*[2]impact!$G$12/10^6</f>
        <v>#REF!</v>
      </c>
      <c r="I103" s="8" t="e">
        <f>I99*[2]impact!$G$12/10^6</f>
        <v>#REF!</v>
      </c>
      <c r="J103" s="8" t="e">
        <f>J99*[2]impact!$G$12/10^6</f>
        <v>#REF!</v>
      </c>
      <c r="K103" s="8" t="e">
        <f>K99*[2]impact!$G$12/10^6</f>
        <v>#REF!</v>
      </c>
      <c r="L103" s="8" t="e">
        <f>L99*[2]impact!$G$12/10^6</f>
        <v>#REF!</v>
      </c>
    </row>
    <row r="104" spans="1:12" x14ac:dyDescent="0.45">
      <c r="A104" s="160" t="s">
        <v>788</v>
      </c>
    </row>
    <row r="109" spans="1:12" x14ac:dyDescent="0.45">
      <c r="A109" t="s">
        <v>789</v>
      </c>
    </row>
    <row r="110" spans="1:12" x14ac:dyDescent="0.45">
      <c r="A110" s="6" t="s">
        <v>835</v>
      </c>
      <c r="B110" s="27" t="e">
        <f>L99*'[2]TCO van'!B6/100*'[2]TCO van'!B10*'[2]TCO van'!B20/10^6</f>
        <v>#REF!</v>
      </c>
      <c r="C110" s="6" t="s">
        <v>791</v>
      </c>
    </row>
    <row r="111" spans="1:12" x14ac:dyDescent="0.45">
      <c r="A111" s="6" t="s">
        <v>792</v>
      </c>
      <c r="B111" s="8" t="e">
        <f>B110*[2]defaults!B80*[2]defaults!B82</f>
        <v>#REF!</v>
      </c>
      <c r="C111" s="6" t="s">
        <v>793</v>
      </c>
    </row>
    <row r="112" spans="1:12" x14ac:dyDescent="0.45">
      <c r="A112" s="6" t="s">
        <v>794</v>
      </c>
      <c r="B112" s="27" t="e">
        <f>L99*'[2]TCO van'!B10*'[2]TCO van'!B20*'[2]TCO van'!B18*[2]defaults!B94/10^6</f>
        <v>#REF!</v>
      </c>
      <c r="C112" s="6" t="s">
        <v>793</v>
      </c>
    </row>
    <row r="113" spans="1:3" x14ac:dyDescent="0.45">
      <c r="A113" s="6" t="s">
        <v>795</v>
      </c>
      <c r="B113" s="8" t="e">
        <f>B111-B112</f>
        <v>#REF!</v>
      </c>
      <c r="C113" s="6" t="s">
        <v>793</v>
      </c>
    </row>
  </sheetData>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EBB13-B274-4EA8-9286-29903D02545F}">
  <dimension ref="A1:L185"/>
  <sheetViews>
    <sheetView workbookViewId="0">
      <selection sqref="A1:L31"/>
    </sheetView>
  </sheetViews>
  <sheetFormatPr defaultRowHeight="14.25" x14ac:dyDescent="0.45"/>
  <cols>
    <col min="1" max="1" width="36.33203125" customWidth="1"/>
    <col min="3" max="3" width="10.33203125" customWidth="1"/>
  </cols>
  <sheetData>
    <row r="1" spans="1:12" ht="21" x14ac:dyDescent="0.65">
      <c r="A1" s="1" t="s">
        <v>506</v>
      </c>
    </row>
    <row r="3" spans="1:12" x14ac:dyDescent="0.45">
      <c r="A3" s="3" t="s">
        <v>59</v>
      </c>
      <c r="B3" s="4" t="s">
        <v>1</v>
      </c>
      <c r="C3" s="3" t="s">
        <v>60</v>
      </c>
      <c r="D3" s="202" t="s">
        <v>2</v>
      </c>
      <c r="E3" s="202"/>
      <c r="F3" s="202"/>
      <c r="G3" s="202"/>
      <c r="H3" s="202"/>
      <c r="I3" s="202"/>
      <c r="J3" s="202"/>
      <c r="K3" s="202"/>
      <c r="L3" s="202"/>
    </row>
    <row r="4" spans="1:12" x14ac:dyDescent="0.45">
      <c r="A4" s="6" t="s">
        <v>366</v>
      </c>
      <c r="B4" s="7">
        <v>60</v>
      </c>
      <c r="C4" s="6" t="s">
        <v>218</v>
      </c>
      <c r="D4" s="212" t="s">
        <v>507</v>
      </c>
      <c r="E4" s="212"/>
      <c r="F4" s="212"/>
      <c r="G4" s="212"/>
      <c r="H4" s="212"/>
      <c r="I4" s="212"/>
      <c r="J4" s="212"/>
      <c r="K4" s="212"/>
      <c r="L4" s="212"/>
    </row>
    <row r="5" spans="1:12" x14ac:dyDescent="0.45">
      <c r="A5" s="6" t="s">
        <v>508</v>
      </c>
      <c r="B5" s="7">
        <v>10</v>
      </c>
      <c r="C5" s="6" t="s">
        <v>211</v>
      </c>
      <c r="D5" s="212" t="s">
        <v>509</v>
      </c>
      <c r="E5" s="212"/>
      <c r="F5" s="212"/>
      <c r="G5" s="212"/>
      <c r="H5" s="212"/>
      <c r="I5" s="212"/>
      <c r="J5" s="212"/>
      <c r="K5" s="212"/>
      <c r="L5" s="212"/>
    </row>
    <row r="6" spans="1:12" x14ac:dyDescent="0.45">
      <c r="A6" s="6" t="s">
        <v>510</v>
      </c>
      <c r="B6" s="7">
        <v>10</v>
      </c>
      <c r="C6" s="6" t="s">
        <v>211</v>
      </c>
      <c r="D6" s="216"/>
      <c r="E6" s="216"/>
      <c r="F6" s="216"/>
      <c r="G6" s="216"/>
      <c r="H6" s="216"/>
      <c r="I6" s="216"/>
      <c r="J6" s="216"/>
      <c r="K6" s="216"/>
      <c r="L6" s="216"/>
    </row>
    <row r="7" spans="1:12" x14ac:dyDescent="0.45">
      <c r="A7" s="6" t="s">
        <v>511</v>
      </c>
      <c r="B7" s="8">
        <f>defaults!J33</f>
        <v>50000</v>
      </c>
      <c r="C7" s="6" t="s">
        <v>201</v>
      </c>
      <c r="D7" s="212" t="s">
        <v>699</v>
      </c>
      <c r="E7" s="212"/>
      <c r="F7" s="212"/>
      <c r="G7" s="212"/>
      <c r="H7" s="212"/>
      <c r="I7" s="212"/>
      <c r="J7" s="212"/>
      <c r="K7" s="212"/>
      <c r="L7" s="212"/>
    </row>
    <row r="8" spans="1:12" x14ac:dyDescent="0.45">
      <c r="A8" s="6" t="s">
        <v>512</v>
      </c>
      <c r="B8" s="27">
        <f>B7/310</f>
        <v>161.29032258064515</v>
      </c>
      <c r="C8" s="6" t="s">
        <v>201</v>
      </c>
      <c r="D8" s="212" t="s">
        <v>549</v>
      </c>
      <c r="E8" s="212"/>
      <c r="F8" s="212"/>
      <c r="G8" s="212"/>
      <c r="H8" s="212"/>
      <c r="I8" s="212"/>
      <c r="J8" s="212"/>
      <c r="K8" s="212"/>
      <c r="L8" s="212"/>
    </row>
    <row r="9" spans="1:12" x14ac:dyDescent="0.45">
      <c r="A9" s="6" t="s">
        <v>513</v>
      </c>
      <c r="B9" s="34">
        <v>0.7</v>
      </c>
      <c r="C9" s="6"/>
      <c r="D9" s="212" t="s">
        <v>514</v>
      </c>
      <c r="E9" s="212"/>
      <c r="F9" s="212"/>
      <c r="G9" s="212"/>
      <c r="H9" s="212"/>
      <c r="I9" s="212"/>
      <c r="J9" s="212"/>
      <c r="K9" s="212"/>
      <c r="L9" s="212"/>
    </row>
    <row r="10" spans="1:12" x14ac:dyDescent="0.45">
      <c r="A10" s="6" t="s">
        <v>515</v>
      </c>
      <c r="B10" s="130">
        <f>100%-B9</f>
        <v>0.30000000000000004</v>
      </c>
      <c r="C10" s="6"/>
      <c r="D10" s="212"/>
      <c r="E10" s="212"/>
      <c r="F10" s="212"/>
      <c r="G10" s="212"/>
      <c r="H10" s="212"/>
      <c r="I10" s="212"/>
      <c r="J10" s="212"/>
      <c r="K10" s="212"/>
      <c r="L10" s="212"/>
    </row>
    <row r="11" spans="1:12" x14ac:dyDescent="0.45">
      <c r="A11" s="6" t="s">
        <v>516</v>
      </c>
      <c r="B11" s="8">
        <v>15500</v>
      </c>
      <c r="C11" s="6"/>
      <c r="D11" s="215" t="s">
        <v>698</v>
      </c>
      <c r="E11" s="212"/>
      <c r="F11" s="212"/>
      <c r="G11" s="212"/>
      <c r="H11" s="212"/>
      <c r="I11" s="212"/>
      <c r="J11" s="212"/>
      <c r="K11" s="212"/>
      <c r="L11" s="212"/>
    </row>
    <row r="12" spans="1:12" x14ac:dyDescent="0.45">
      <c r="A12" s="6" t="s">
        <v>517</v>
      </c>
      <c r="B12" s="8">
        <f>30000*1.25</f>
        <v>37500</v>
      </c>
      <c r="C12" s="6"/>
      <c r="D12" s="212" t="s">
        <v>697</v>
      </c>
      <c r="E12" s="212"/>
      <c r="F12" s="212"/>
      <c r="G12" s="212"/>
      <c r="H12" s="212"/>
      <c r="I12" s="212"/>
      <c r="J12" s="212"/>
      <c r="K12" s="212"/>
      <c r="L12" s="212"/>
    </row>
    <row r="13" spans="1:12" x14ac:dyDescent="0.45">
      <c r="A13" s="6" t="s">
        <v>518</v>
      </c>
      <c r="B13" s="8">
        <v>2000</v>
      </c>
      <c r="C13" s="6" t="s">
        <v>256</v>
      </c>
      <c r="D13" s="212" t="s">
        <v>519</v>
      </c>
      <c r="E13" s="212"/>
      <c r="F13" s="212"/>
      <c r="G13" s="212"/>
      <c r="H13" s="212"/>
      <c r="I13" s="212"/>
      <c r="J13" s="212"/>
      <c r="K13" s="212"/>
      <c r="L13" s="212"/>
    </row>
    <row r="14" spans="1:12" x14ac:dyDescent="0.45">
      <c r="A14" s="6" t="s">
        <v>520</v>
      </c>
      <c r="B14" s="48">
        <v>10</v>
      </c>
      <c r="C14" s="6" t="s">
        <v>205</v>
      </c>
      <c r="D14" s="212" t="s">
        <v>700</v>
      </c>
      <c r="E14" s="212"/>
      <c r="F14" s="212"/>
      <c r="G14" s="212"/>
      <c r="H14" s="212"/>
      <c r="I14" s="212"/>
      <c r="J14" s="212"/>
      <c r="K14" s="212"/>
      <c r="L14" s="212"/>
    </row>
    <row r="15" spans="1:12" x14ac:dyDescent="0.45">
      <c r="A15" s="6" t="s">
        <v>521</v>
      </c>
      <c r="B15" s="7">
        <v>0.16</v>
      </c>
      <c r="C15" s="6" t="s">
        <v>187</v>
      </c>
      <c r="D15" s="212" t="s">
        <v>522</v>
      </c>
      <c r="E15" s="212"/>
      <c r="F15" s="212"/>
      <c r="G15" s="212"/>
      <c r="H15" s="212"/>
      <c r="I15" s="212"/>
      <c r="J15" s="212"/>
      <c r="K15" s="212"/>
      <c r="L15" s="212"/>
    </row>
    <row r="16" spans="1:12" x14ac:dyDescent="0.45">
      <c r="A16" s="6" t="s">
        <v>523</v>
      </c>
      <c r="B16" s="8">
        <v>10</v>
      </c>
      <c r="C16" s="6" t="s">
        <v>211</v>
      </c>
      <c r="D16" s="212"/>
      <c r="E16" s="212"/>
      <c r="F16" s="212"/>
      <c r="G16" s="212"/>
      <c r="H16" s="212"/>
      <c r="I16" s="212"/>
      <c r="J16" s="212"/>
      <c r="K16" s="212"/>
      <c r="L16" s="212"/>
    </row>
    <row r="17" spans="1:12" x14ac:dyDescent="0.45">
      <c r="A17" s="6" t="s">
        <v>524</v>
      </c>
      <c r="B17" s="7">
        <v>0.02</v>
      </c>
      <c r="C17" s="6" t="s">
        <v>302</v>
      </c>
      <c r="D17" s="212" t="s">
        <v>701</v>
      </c>
      <c r="E17" s="212"/>
      <c r="F17" s="212"/>
      <c r="G17" s="212"/>
      <c r="H17" s="212"/>
      <c r="I17" s="212"/>
      <c r="J17" s="212"/>
      <c r="K17" s="212"/>
      <c r="L17" s="212"/>
    </row>
    <row r="18" spans="1:12" x14ac:dyDescent="0.45">
      <c r="A18" s="6" t="s">
        <v>525</v>
      </c>
      <c r="B18" s="7">
        <f>0.6*B17</f>
        <v>1.2E-2</v>
      </c>
      <c r="C18" s="6" t="s">
        <v>302</v>
      </c>
      <c r="D18" s="212" t="s">
        <v>702</v>
      </c>
      <c r="E18" s="212"/>
      <c r="F18" s="212"/>
      <c r="G18" s="212"/>
      <c r="H18" s="212"/>
      <c r="I18" s="212"/>
      <c r="J18" s="212"/>
      <c r="K18" s="212"/>
      <c r="L18" s="212"/>
    </row>
    <row r="19" spans="1:12" x14ac:dyDescent="0.45">
      <c r="B19" s="28"/>
    </row>
    <row r="20" spans="1:12" x14ac:dyDescent="0.45">
      <c r="A20" s="52" t="s">
        <v>526</v>
      </c>
      <c r="B20" s="28"/>
      <c r="C20" s="28"/>
    </row>
    <row r="21" spans="1:12" x14ac:dyDescent="0.45">
      <c r="A21" s="3" t="s">
        <v>59</v>
      </c>
      <c r="B21" s="4" t="s">
        <v>43</v>
      </c>
      <c r="C21" s="4" t="s">
        <v>369</v>
      </c>
    </row>
    <row r="22" spans="1:12" x14ac:dyDescent="0.45">
      <c r="A22" s="6" t="s">
        <v>527</v>
      </c>
      <c r="B22" s="8">
        <f>B11</f>
        <v>15500</v>
      </c>
      <c r="C22" s="8">
        <f>B12</f>
        <v>37500</v>
      </c>
    </row>
    <row r="23" spans="1:12" x14ac:dyDescent="0.45">
      <c r="A23" s="6" t="s">
        <v>528</v>
      </c>
      <c r="B23" s="7">
        <v>0</v>
      </c>
      <c r="C23" s="8">
        <f>B13</f>
        <v>2000</v>
      </c>
    </row>
    <row r="24" spans="1:12" x14ac:dyDescent="0.45">
      <c r="A24" s="6" t="s">
        <v>289</v>
      </c>
      <c r="B24" s="8">
        <f>SUM(B22:B23)</f>
        <v>15500</v>
      </c>
      <c r="C24" s="8">
        <f>SUM(C22:C23)</f>
        <v>39500</v>
      </c>
    </row>
    <row r="25" spans="1:12" x14ac:dyDescent="0.45">
      <c r="A25" s="6" t="s">
        <v>529</v>
      </c>
      <c r="B25" s="8">
        <f>B7*B14/100*'country values'!C36</f>
        <v>0</v>
      </c>
      <c r="C25" s="8">
        <f>B15*(B9*'EV general cost info'!B5+B10*'EV general cost info'!B6)*B7</f>
        <v>732.00000000000011</v>
      </c>
    </row>
    <row r="26" spans="1:12" x14ac:dyDescent="0.45">
      <c r="A26" s="6" t="s">
        <v>530</v>
      </c>
      <c r="B26" s="8">
        <f>B7*B17</f>
        <v>1000</v>
      </c>
      <c r="C26" s="8">
        <f>B18*B7</f>
        <v>600</v>
      </c>
    </row>
    <row r="27" spans="1:12" x14ac:dyDescent="0.45">
      <c r="A27" s="6" t="s">
        <v>531</v>
      </c>
      <c r="B27" s="8">
        <f>'TCO buses'!B14/'TCO buses'!B5*'TCO Taxis'!B22</f>
        <v>1034.8793549638447</v>
      </c>
      <c r="C27" s="8">
        <f>'TCO Taxis'!B27/'TCO Taxis'!B22*'TCO Taxis'!C22</f>
        <v>2503.7403749125274</v>
      </c>
    </row>
    <row r="28" spans="1:12" x14ac:dyDescent="0.45">
      <c r="A28" s="6" t="s">
        <v>293</v>
      </c>
      <c r="B28" s="8">
        <f>(defaults!D33*'country values'!E48+'country values'!D48*defaults!E33+'country values'!B58*(LCA!B33+LCA!B34))*'TCO Taxis'!B7/10^6</f>
        <v>323.15926941395162</v>
      </c>
      <c r="C28" s="8">
        <f>'country values'!B58*LCA!C46/10^6*'TCO Taxis'!B7</f>
        <v>122.31519443812742</v>
      </c>
    </row>
    <row r="29" spans="1:12" x14ac:dyDescent="0.45">
      <c r="A29" s="6" t="s">
        <v>532</v>
      </c>
      <c r="B29" s="8">
        <f>B6</f>
        <v>10</v>
      </c>
      <c r="C29" s="8">
        <f>B6</f>
        <v>10</v>
      </c>
    </row>
    <row r="30" spans="1:12" x14ac:dyDescent="0.45">
      <c r="A30" s="6" t="s">
        <v>294</v>
      </c>
      <c r="B30" s="99">
        <f>B45/(10*$B$7)</f>
        <v>6.755806967942149E-2</v>
      </c>
      <c r="C30" s="99">
        <f>B61/(10*$B$7)</f>
        <v>0.14569984599860045</v>
      </c>
    </row>
    <row r="31" spans="1:12" x14ac:dyDescent="0.45">
      <c r="A31" s="6" t="s">
        <v>295</v>
      </c>
      <c r="B31" s="99">
        <f>B46/(10*$B$7)</f>
        <v>7.4635077356545301E-2</v>
      </c>
      <c r="C31" s="99">
        <f>B62/(10*$B$7)</f>
        <v>0.14837848050485278</v>
      </c>
    </row>
    <row r="33" spans="1:11" x14ac:dyDescent="0.45">
      <c r="A33" s="3" t="s">
        <v>533</v>
      </c>
      <c r="B33" s="4">
        <v>1</v>
      </c>
      <c r="C33" s="4">
        <v>2</v>
      </c>
      <c r="D33" s="4">
        <v>3</v>
      </c>
      <c r="E33" s="4">
        <v>4</v>
      </c>
      <c r="F33" s="4">
        <v>5</v>
      </c>
      <c r="G33" s="4">
        <v>6</v>
      </c>
      <c r="H33" s="4">
        <v>7</v>
      </c>
      <c r="I33" s="4">
        <v>8</v>
      </c>
      <c r="J33" s="4">
        <v>9</v>
      </c>
      <c r="K33" s="4">
        <v>10</v>
      </c>
    </row>
    <row r="34" spans="1:11" x14ac:dyDescent="0.45">
      <c r="A34" s="6" t="s">
        <v>317</v>
      </c>
      <c r="B34" s="8">
        <f>B22</f>
        <v>15500</v>
      </c>
      <c r="C34" s="7"/>
      <c r="D34" s="7"/>
      <c r="E34" s="7"/>
      <c r="F34" s="6"/>
      <c r="G34" s="6"/>
      <c r="H34" s="6"/>
      <c r="I34" s="6"/>
      <c r="J34" s="6"/>
      <c r="K34" s="6"/>
    </row>
    <row r="35" spans="1:11" x14ac:dyDescent="0.45">
      <c r="A35" s="6" t="s">
        <v>457</v>
      </c>
      <c r="B35" s="8">
        <f>B34-B36</f>
        <v>3100</v>
      </c>
      <c r="C35" s="7"/>
      <c r="D35" s="7"/>
      <c r="E35" s="7"/>
      <c r="F35" s="6"/>
      <c r="G35" s="6"/>
      <c r="H35" s="6"/>
      <c r="I35" s="6"/>
      <c r="J35" s="6"/>
      <c r="K35" s="6"/>
    </row>
    <row r="36" spans="1:11" x14ac:dyDescent="0.45">
      <c r="A36" s="6" t="s">
        <v>458</v>
      </c>
      <c r="B36" s="8">
        <f>0.8*B22</f>
        <v>12400</v>
      </c>
      <c r="C36" s="7"/>
      <c r="D36" s="7"/>
      <c r="E36" s="7"/>
      <c r="F36" s="6"/>
      <c r="G36" s="6"/>
      <c r="H36" s="6"/>
      <c r="I36" s="6"/>
      <c r="J36" s="6"/>
      <c r="K36" s="6"/>
    </row>
    <row r="37" spans="1:11" x14ac:dyDescent="0.45">
      <c r="A37" s="6" t="s">
        <v>318</v>
      </c>
      <c r="B37" s="8">
        <f>B25</f>
        <v>0</v>
      </c>
      <c r="C37" s="8">
        <f>B37</f>
        <v>0</v>
      </c>
      <c r="D37" s="8">
        <f t="shared" ref="D37:K39" si="0">C37</f>
        <v>0</v>
      </c>
      <c r="E37" s="8">
        <f t="shared" si="0"/>
        <v>0</v>
      </c>
      <c r="F37" s="8">
        <f t="shared" si="0"/>
        <v>0</v>
      </c>
      <c r="G37" s="8">
        <f t="shared" si="0"/>
        <v>0</v>
      </c>
      <c r="H37" s="8">
        <f t="shared" si="0"/>
        <v>0</v>
      </c>
      <c r="I37" s="8">
        <f t="shared" si="0"/>
        <v>0</v>
      </c>
      <c r="J37" s="8">
        <f t="shared" si="0"/>
        <v>0</v>
      </c>
      <c r="K37" s="8">
        <f t="shared" si="0"/>
        <v>0</v>
      </c>
    </row>
    <row r="38" spans="1:11" x14ac:dyDescent="0.45">
      <c r="A38" s="6" t="s">
        <v>319</v>
      </c>
      <c r="B38" s="8">
        <f>B26</f>
        <v>1000</v>
      </c>
      <c r="C38" s="8">
        <f>B38</f>
        <v>1000</v>
      </c>
      <c r="D38" s="8">
        <f t="shared" si="0"/>
        <v>1000</v>
      </c>
      <c r="E38" s="8">
        <f t="shared" si="0"/>
        <v>1000</v>
      </c>
      <c r="F38" s="8">
        <f t="shared" si="0"/>
        <v>1000</v>
      </c>
      <c r="G38" s="8">
        <f t="shared" si="0"/>
        <v>1000</v>
      </c>
      <c r="H38" s="8">
        <f t="shared" si="0"/>
        <v>1000</v>
      </c>
      <c r="I38" s="8">
        <f t="shared" si="0"/>
        <v>1000</v>
      </c>
      <c r="J38" s="8">
        <f t="shared" si="0"/>
        <v>1000</v>
      </c>
      <c r="K38" s="8">
        <f t="shared" si="0"/>
        <v>1000</v>
      </c>
    </row>
    <row r="39" spans="1:11" x14ac:dyDescent="0.45">
      <c r="A39" s="6" t="s">
        <v>320</v>
      </c>
      <c r="B39" s="8">
        <f>B27</f>
        <v>1034.8793549638447</v>
      </c>
      <c r="C39" s="8">
        <f>B39</f>
        <v>1034.8793549638447</v>
      </c>
      <c r="D39" s="8">
        <f t="shared" si="0"/>
        <v>1034.8793549638447</v>
      </c>
      <c r="E39" s="8">
        <f t="shared" si="0"/>
        <v>1034.8793549638447</v>
      </c>
      <c r="F39" s="8">
        <f t="shared" si="0"/>
        <v>1034.8793549638447</v>
      </c>
      <c r="G39" s="8">
        <f t="shared" ref="G39" si="1">F39</f>
        <v>1034.8793549638447</v>
      </c>
      <c r="H39" s="8">
        <f t="shared" ref="H39" si="2">G39</f>
        <v>1034.8793549638447</v>
      </c>
      <c r="I39" s="8">
        <f t="shared" ref="I39" si="3">H39</f>
        <v>1034.8793549638447</v>
      </c>
      <c r="J39" s="8"/>
      <c r="K39" s="8"/>
    </row>
    <row r="40" spans="1:11" x14ac:dyDescent="0.45">
      <c r="A40" s="6" t="s">
        <v>321</v>
      </c>
      <c r="B40" s="8">
        <f>B28</f>
        <v>323.15926941395162</v>
      </c>
      <c r="C40" s="8">
        <f>B40*1.02</f>
        <v>329.62245480223066</v>
      </c>
      <c r="D40" s="8">
        <f t="shared" ref="D40:K40" si="4">C40*1.02</f>
        <v>336.21490389827528</v>
      </c>
      <c r="E40" s="8">
        <f>D40*1.02</f>
        <v>342.93920197624078</v>
      </c>
      <c r="F40" s="8">
        <f>E40*1.02</f>
        <v>349.79798601576562</v>
      </c>
      <c r="G40" s="8">
        <f t="shared" si="4"/>
        <v>356.79394573608096</v>
      </c>
      <c r="H40" s="8">
        <f t="shared" si="4"/>
        <v>363.92982465080257</v>
      </c>
      <c r="I40" s="8">
        <f t="shared" si="4"/>
        <v>371.20842114381861</v>
      </c>
      <c r="J40" s="8">
        <f t="shared" si="4"/>
        <v>378.632589566695</v>
      </c>
      <c r="K40" s="8">
        <f t="shared" si="4"/>
        <v>386.2052413580289</v>
      </c>
    </row>
    <row r="41" spans="1:11" x14ac:dyDescent="0.45">
      <c r="A41" s="6" t="s">
        <v>322</v>
      </c>
      <c r="B41" s="8">
        <f>B34+B37+B38+B39</f>
        <v>17534.879354963843</v>
      </c>
      <c r="C41" s="8">
        <f t="shared" ref="C41:K41" si="5">C34+C37+C38+C39</f>
        <v>2034.8793549638447</v>
      </c>
      <c r="D41" s="8">
        <f t="shared" si="5"/>
        <v>2034.8793549638447</v>
      </c>
      <c r="E41" s="8">
        <f t="shared" si="5"/>
        <v>2034.8793549638447</v>
      </c>
      <c r="F41" s="8">
        <f t="shared" si="5"/>
        <v>2034.8793549638447</v>
      </c>
      <c r="G41" s="8">
        <f t="shared" si="5"/>
        <v>2034.8793549638447</v>
      </c>
      <c r="H41" s="8">
        <f t="shared" si="5"/>
        <v>2034.8793549638447</v>
      </c>
      <c r="I41" s="8">
        <f t="shared" si="5"/>
        <v>2034.8793549638447</v>
      </c>
      <c r="J41" s="8">
        <f t="shared" si="5"/>
        <v>1000</v>
      </c>
      <c r="K41" s="8">
        <f t="shared" si="5"/>
        <v>1000</v>
      </c>
    </row>
    <row r="42" spans="1:11" x14ac:dyDescent="0.45">
      <c r="A42" s="6" t="s">
        <v>323</v>
      </c>
      <c r="B42" s="8">
        <f>B41+B40</f>
        <v>17858.038624377794</v>
      </c>
      <c r="C42" s="8">
        <f t="shared" ref="C42:K42" si="6">C41+C40</f>
        <v>2364.5018097660754</v>
      </c>
      <c r="D42" s="8">
        <f t="shared" si="6"/>
        <v>2371.0942588621201</v>
      </c>
      <c r="E42" s="8">
        <f t="shared" si="6"/>
        <v>2377.8185569400853</v>
      </c>
      <c r="F42" s="8">
        <f t="shared" si="6"/>
        <v>2384.6773409796101</v>
      </c>
      <c r="G42" s="8">
        <f t="shared" si="6"/>
        <v>2391.6733006999257</v>
      </c>
      <c r="H42" s="8">
        <f t="shared" si="6"/>
        <v>2398.8091796146473</v>
      </c>
      <c r="I42" s="8">
        <f t="shared" si="6"/>
        <v>2406.0877761076631</v>
      </c>
      <c r="J42" s="8">
        <f t="shared" si="6"/>
        <v>1378.6325895666951</v>
      </c>
      <c r="K42" s="8">
        <f t="shared" si="6"/>
        <v>1386.2052413580288</v>
      </c>
    </row>
    <row r="43" spans="1:11" x14ac:dyDescent="0.45">
      <c r="A43" s="6" t="s">
        <v>534</v>
      </c>
      <c r="B43" s="8">
        <f>'TCO buses'!B75/'TCO buses'!B73*'TCO Taxis'!B36</f>
        <v>2584.8793549638431</v>
      </c>
      <c r="C43" s="8">
        <f>B43</f>
        <v>2584.8793549638431</v>
      </c>
      <c r="D43" s="8">
        <f t="shared" ref="D43:I43" si="7">C43</f>
        <v>2584.8793549638431</v>
      </c>
      <c r="E43" s="8">
        <f t="shared" si="7"/>
        <v>2584.8793549638431</v>
      </c>
      <c r="F43" s="8">
        <f t="shared" si="7"/>
        <v>2584.8793549638431</v>
      </c>
      <c r="G43" s="8">
        <f t="shared" si="7"/>
        <v>2584.8793549638431</v>
      </c>
      <c r="H43" s="8">
        <f t="shared" si="7"/>
        <v>2584.8793549638431</v>
      </c>
      <c r="I43" s="8">
        <f t="shared" si="7"/>
        <v>2584.8793549638431</v>
      </c>
      <c r="J43" s="8"/>
      <c r="K43" s="8"/>
    </row>
    <row r="44" spans="1:11" x14ac:dyDescent="0.45">
      <c r="A44" s="6" t="s">
        <v>535</v>
      </c>
      <c r="B44" s="8">
        <f>B35+B37+B38+B43</f>
        <v>6684.8793549638431</v>
      </c>
      <c r="C44" s="8">
        <f t="shared" ref="C44:K44" si="8">C35+C37+C38+C43</f>
        <v>3584.8793549638431</v>
      </c>
      <c r="D44" s="8">
        <f t="shared" si="8"/>
        <v>3584.8793549638431</v>
      </c>
      <c r="E44" s="8">
        <f t="shared" si="8"/>
        <v>3584.8793549638431</v>
      </c>
      <c r="F44" s="8">
        <f t="shared" si="8"/>
        <v>3584.8793549638431</v>
      </c>
      <c r="G44" s="8">
        <f t="shared" si="8"/>
        <v>3584.8793549638431</v>
      </c>
      <c r="H44" s="8">
        <f t="shared" si="8"/>
        <v>3584.8793549638431</v>
      </c>
      <c r="I44" s="8">
        <f t="shared" si="8"/>
        <v>3584.8793549638431</v>
      </c>
      <c r="J44" s="8">
        <f t="shared" si="8"/>
        <v>1000</v>
      </c>
      <c r="K44" s="8">
        <f t="shared" si="8"/>
        <v>1000</v>
      </c>
    </row>
    <row r="45" spans="1:11" x14ac:dyDescent="0.45">
      <c r="A45" t="s">
        <v>324</v>
      </c>
      <c r="B45" s="98">
        <f>NPV(0,B41:K41)</f>
        <v>33779.034839710745</v>
      </c>
      <c r="C45" s="28"/>
      <c r="D45" s="28"/>
      <c r="E45" s="28"/>
    </row>
    <row r="46" spans="1:11" x14ac:dyDescent="0.45">
      <c r="A46" t="s">
        <v>325</v>
      </c>
      <c r="B46" s="98">
        <f>NPV(0,B42:K42)</f>
        <v>37317.538678272649</v>
      </c>
      <c r="C46" s="28"/>
      <c r="D46" s="28"/>
      <c r="E46" s="28"/>
    </row>
    <row r="47" spans="1:11" x14ac:dyDescent="0.45">
      <c r="B47" s="98"/>
      <c r="C47" s="28"/>
      <c r="D47" s="28"/>
      <c r="E47" s="28"/>
    </row>
    <row r="49" spans="1:11" x14ac:dyDescent="0.45">
      <c r="A49" s="3" t="s">
        <v>369</v>
      </c>
      <c r="B49" s="4">
        <v>1</v>
      </c>
      <c r="C49" s="4">
        <v>2</v>
      </c>
      <c r="D49" s="4">
        <v>3</v>
      </c>
      <c r="E49" s="4">
        <v>4</v>
      </c>
      <c r="F49" s="4">
        <v>5</v>
      </c>
      <c r="G49" s="4">
        <v>6</v>
      </c>
      <c r="H49" s="4">
        <v>7</v>
      </c>
      <c r="I49" s="4">
        <v>8</v>
      </c>
      <c r="J49" s="4">
        <v>9</v>
      </c>
      <c r="K49" s="4">
        <v>10</v>
      </c>
    </row>
    <row r="50" spans="1:11" x14ac:dyDescent="0.45">
      <c r="A50" s="6" t="s">
        <v>317</v>
      </c>
      <c r="B50" s="8">
        <f>C24</f>
        <v>39500</v>
      </c>
      <c r="C50" s="7"/>
      <c r="D50" s="7"/>
      <c r="E50" s="7"/>
      <c r="F50" s="6"/>
      <c r="G50" s="6"/>
      <c r="H50" s="6"/>
      <c r="I50" s="6"/>
      <c r="J50" s="6"/>
      <c r="K50" s="6"/>
    </row>
    <row r="51" spans="1:11" x14ac:dyDescent="0.45">
      <c r="A51" s="6" t="s">
        <v>457</v>
      </c>
      <c r="B51" s="8">
        <f>B50-B52</f>
        <v>7900</v>
      </c>
      <c r="C51" s="7"/>
      <c r="D51" s="7"/>
      <c r="E51" s="7"/>
      <c r="F51" s="6"/>
      <c r="G51" s="6"/>
      <c r="H51" s="6"/>
      <c r="I51" s="6"/>
      <c r="J51" s="6"/>
      <c r="K51" s="6"/>
    </row>
    <row r="52" spans="1:11" x14ac:dyDescent="0.45">
      <c r="A52" s="6" t="s">
        <v>458</v>
      </c>
      <c r="B52" s="8">
        <f>0.8*C24</f>
        <v>31600</v>
      </c>
      <c r="C52" s="7"/>
      <c r="D52" s="7"/>
      <c r="E52" s="7"/>
      <c r="F52" s="6"/>
      <c r="G52" s="6"/>
      <c r="H52" s="6"/>
      <c r="I52" s="6"/>
      <c r="J52" s="6"/>
      <c r="K52" s="6"/>
    </row>
    <row r="53" spans="1:11" x14ac:dyDescent="0.45">
      <c r="A53" s="6" t="s">
        <v>318</v>
      </c>
      <c r="B53" s="8">
        <f>C25</f>
        <v>732.00000000000011</v>
      </c>
      <c r="C53" s="8">
        <f>B53</f>
        <v>732.00000000000011</v>
      </c>
      <c r="D53" s="8">
        <f t="shared" ref="D53:K55" si="9">C53</f>
        <v>732.00000000000011</v>
      </c>
      <c r="E53" s="8">
        <f t="shared" si="9"/>
        <v>732.00000000000011</v>
      </c>
      <c r="F53" s="8">
        <f t="shared" si="9"/>
        <v>732.00000000000011</v>
      </c>
      <c r="G53" s="8">
        <f t="shared" si="9"/>
        <v>732.00000000000011</v>
      </c>
      <c r="H53" s="8">
        <f t="shared" si="9"/>
        <v>732.00000000000011</v>
      </c>
      <c r="I53" s="8">
        <f t="shared" si="9"/>
        <v>732.00000000000011</v>
      </c>
      <c r="J53" s="8">
        <f t="shared" si="9"/>
        <v>732.00000000000011</v>
      </c>
      <c r="K53" s="8">
        <f t="shared" si="9"/>
        <v>732.00000000000011</v>
      </c>
    </row>
    <row r="54" spans="1:11" x14ac:dyDescent="0.45">
      <c r="A54" s="6" t="s">
        <v>319</v>
      </c>
      <c r="B54" s="8">
        <f>C26</f>
        <v>600</v>
      </c>
      <c r="C54" s="8">
        <f>B54</f>
        <v>600</v>
      </c>
      <c r="D54" s="8">
        <f t="shared" si="9"/>
        <v>600</v>
      </c>
      <c r="E54" s="8">
        <f t="shared" si="9"/>
        <v>600</v>
      </c>
      <c r="F54" s="8">
        <f t="shared" si="9"/>
        <v>600</v>
      </c>
      <c r="G54" s="8">
        <f t="shared" si="9"/>
        <v>600</v>
      </c>
      <c r="H54" s="8">
        <f t="shared" si="9"/>
        <v>600</v>
      </c>
      <c r="I54" s="8">
        <f t="shared" si="9"/>
        <v>600</v>
      </c>
      <c r="J54" s="8">
        <f t="shared" si="9"/>
        <v>600</v>
      </c>
      <c r="K54" s="8">
        <f t="shared" si="9"/>
        <v>600</v>
      </c>
    </row>
    <row r="55" spans="1:11" x14ac:dyDescent="0.45">
      <c r="A55" s="6" t="s">
        <v>320</v>
      </c>
      <c r="B55" s="8">
        <f>C27</f>
        <v>2503.7403749125274</v>
      </c>
      <c r="C55" s="8">
        <f>B55</f>
        <v>2503.7403749125274</v>
      </c>
      <c r="D55" s="8">
        <f t="shared" si="9"/>
        <v>2503.7403749125274</v>
      </c>
      <c r="E55" s="8">
        <f t="shared" si="9"/>
        <v>2503.7403749125274</v>
      </c>
      <c r="F55" s="8">
        <f t="shared" si="9"/>
        <v>2503.7403749125274</v>
      </c>
      <c r="G55" s="8">
        <f t="shared" ref="G55" si="10">F55</f>
        <v>2503.7403749125274</v>
      </c>
      <c r="H55" s="8">
        <f t="shared" ref="H55" si="11">G55</f>
        <v>2503.7403749125274</v>
      </c>
      <c r="I55" s="8">
        <f t="shared" ref="I55" si="12">H55</f>
        <v>2503.7403749125274</v>
      </c>
      <c r="J55" s="8"/>
      <c r="K55" s="8"/>
    </row>
    <row r="56" spans="1:11" x14ac:dyDescent="0.45">
      <c r="A56" s="6" t="s">
        <v>321</v>
      </c>
      <c r="B56" s="8">
        <f>C28</f>
        <v>122.31519443812742</v>
      </c>
      <c r="C56" s="8">
        <f>B56*1.02</f>
        <v>124.76149832688998</v>
      </c>
      <c r="D56" s="8">
        <f t="shared" ref="D56" si="13">C56*1.02</f>
        <v>127.25672829342778</v>
      </c>
      <c r="E56" s="8">
        <f>D56*1.02</f>
        <v>129.80186285929634</v>
      </c>
      <c r="F56" s="8">
        <f>E56*1.02</f>
        <v>132.39790011648228</v>
      </c>
      <c r="G56" s="8">
        <f t="shared" ref="G56:K56" si="14">F56*1.02</f>
        <v>135.04585811881194</v>
      </c>
      <c r="H56" s="8">
        <f t="shared" si="14"/>
        <v>137.74677528118818</v>
      </c>
      <c r="I56" s="8">
        <f t="shared" si="14"/>
        <v>140.50171078681194</v>
      </c>
      <c r="J56" s="8">
        <f t="shared" si="14"/>
        <v>143.31174500254818</v>
      </c>
      <c r="K56" s="8">
        <f t="shared" si="14"/>
        <v>146.17797990259913</v>
      </c>
    </row>
    <row r="57" spans="1:11" x14ac:dyDescent="0.45">
      <c r="A57" s="6" t="s">
        <v>322</v>
      </c>
      <c r="B57" s="8">
        <f>B50+B53+B54+B55</f>
        <v>43335.74037491253</v>
      </c>
      <c r="C57" s="8">
        <f t="shared" ref="C57:K57" si="15">C50+C53+C54+C55</f>
        <v>3835.7403749125274</v>
      </c>
      <c r="D57" s="8">
        <f t="shared" si="15"/>
        <v>3835.7403749125274</v>
      </c>
      <c r="E57" s="8">
        <f t="shared" si="15"/>
        <v>3835.7403749125274</v>
      </c>
      <c r="F57" s="8">
        <f t="shared" si="15"/>
        <v>3835.7403749125274</v>
      </c>
      <c r="G57" s="8">
        <f t="shared" si="15"/>
        <v>3835.7403749125274</v>
      </c>
      <c r="H57" s="8">
        <f t="shared" si="15"/>
        <v>3835.7403749125274</v>
      </c>
      <c r="I57" s="8">
        <f t="shared" si="15"/>
        <v>3835.7403749125274</v>
      </c>
      <c r="J57" s="8">
        <f t="shared" si="15"/>
        <v>1332</v>
      </c>
      <c r="K57" s="8">
        <f t="shared" si="15"/>
        <v>1332</v>
      </c>
    </row>
    <row r="58" spans="1:11" x14ac:dyDescent="0.45">
      <c r="A58" s="6" t="s">
        <v>323</v>
      </c>
      <c r="B58" s="8">
        <f>B57+B56</f>
        <v>43458.055569350654</v>
      </c>
      <c r="C58" s="8">
        <f t="shared" ref="C58:K58" si="16">C57+C56</f>
        <v>3960.5018732394174</v>
      </c>
      <c r="D58" s="8">
        <f t="shared" si="16"/>
        <v>3962.9971032059552</v>
      </c>
      <c r="E58" s="8">
        <f t="shared" si="16"/>
        <v>3965.5422377718237</v>
      </c>
      <c r="F58" s="8">
        <f t="shared" si="16"/>
        <v>3968.1382750290095</v>
      </c>
      <c r="G58" s="8">
        <f t="shared" si="16"/>
        <v>3970.7862330313392</v>
      </c>
      <c r="H58" s="8">
        <f t="shared" si="16"/>
        <v>3973.4871501937155</v>
      </c>
      <c r="I58" s="8">
        <f t="shared" si="16"/>
        <v>3976.2420856993394</v>
      </c>
      <c r="J58" s="8">
        <f t="shared" si="16"/>
        <v>1475.3117450025482</v>
      </c>
      <c r="K58" s="8">
        <f t="shared" si="16"/>
        <v>1478.1779799025992</v>
      </c>
    </row>
    <row r="59" spans="1:11" x14ac:dyDescent="0.45">
      <c r="A59" s="6" t="s">
        <v>534</v>
      </c>
      <c r="B59" s="8">
        <f>B43/B36*B52</f>
        <v>6587.2731949078579</v>
      </c>
      <c r="C59" s="8">
        <f>B59</f>
        <v>6587.2731949078579</v>
      </c>
      <c r="D59" s="8">
        <f t="shared" ref="D59:F59" si="17">C59</f>
        <v>6587.2731949078579</v>
      </c>
      <c r="E59" s="8">
        <f t="shared" si="17"/>
        <v>6587.2731949078579</v>
      </c>
      <c r="F59" s="8">
        <f t="shared" si="17"/>
        <v>6587.2731949078579</v>
      </c>
      <c r="G59" s="8">
        <f t="shared" ref="G59" si="18">F59</f>
        <v>6587.2731949078579</v>
      </c>
      <c r="H59" s="8">
        <f t="shared" ref="H59" si="19">G59</f>
        <v>6587.2731949078579</v>
      </c>
      <c r="I59" s="8">
        <f t="shared" ref="I59" si="20">H59</f>
        <v>6587.2731949078579</v>
      </c>
      <c r="J59" s="8"/>
      <c r="K59" s="8"/>
    </row>
    <row r="60" spans="1:11" x14ac:dyDescent="0.45">
      <c r="A60" s="6" t="s">
        <v>535</v>
      </c>
      <c r="B60" s="8">
        <f>B51+B53+B54+B59</f>
        <v>15819.273194907859</v>
      </c>
      <c r="C60" s="8">
        <f t="shared" ref="C60:K60" si="21">C51+C53+C54+C59</f>
        <v>7919.2731949078579</v>
      </c>
      <c r="D60" s="8">
        <f t="shared" si="21"/>
        <v>7919.2731949078579</v>
      </c>
      <c r="E60" s="8">
        <f t="shared" si="21"/>
        <v>7919.2731949078579</v>
      </c>
      <c r="F60" s="8">
        <f t="shared" si="21"/>
        <v>7919.2731949078579</v>
      </c>
      <c r="G60" s="8">
        <f t="shared" si="21"/>
        <v>7919.2731949078579</v>
      </c>
      <c r="H60" s="8">
        <f t="shared" si="21"/>
        <v>7919.2731949078579</v>
      </c>
      <c r="I60" s="8">
        <f t="shared" si="21"/>
        <v>7919.2731949078579</v>
      </c>
      <c r="J60" s="8">
        <f t="shared" si="21"/>
        <v>1332</v>
      </c>
      <c r="K60" s="8">
        <f t="shared" si="21"/>
        <v>1332</v>
      </c>
    </row>
    <row r="61" spans="1:11" x14ac:dyDescent="0.45">
      <c r="A61" t="s">
        <v>324</v>
      </c>
      <c r="B61" s="98">
        <f>NPV(0,B57:K57)</f>
        <v>72849.922999300223</v>
      </c>
      <c r="C61" s="28"/>
      <c r="D61" s="28"/>
      <c r="E61" s="28"/>
    </row>
    <row r="62" spans="1:11" x14ac:dyDescent="0.45">
      <c r="A62" t="s">
        <v>325</v>
      </c>
      <c r="B62" s="98">
        <f>NPV(0,B58:K58)</f>
        <v>74189.240252426389</v>
      </c>
      <c r="C62" s="28"/>
      <c r="D62" s="28"/>
      <c r="E62" s="28"/>
    </row>
    <row r="64" spans="1:11" x14ac:dyDescent="0.45">
      <c r="A64" s="3" t="s">
        <v>536</v>
      </c>
      <c r="B64" s="4">
        <v>1</v>
      </c>
      <c r="C64" s="4">
        <v>2</v>
      </c>
      <c r="D64" s="4">
        <v>3</v>
      </c>
      <c r="E64" s="4">
        <v>4</v>
      </c>
      <c r="F64" s="4">
        <v>5</v>
      </c>
      <c r="G64" s="4">
        <v>6</v>
      </c>
      <c r="H64" s="4">
        <v>7</v>
      </c>
      <c r="I64" s="4">
        <v>8</v>
      </c>
      <c r="J64" s="4">
        <v>9</v>
      </c>
      <c r="K64" s="4">
        <v>10</v>
      </c>
    </row>
    <row r="65" spans="1:11" x14ac:dyDescent="0.45">
      <c r="A65" s="6" t="s">
        <v>537</v>
      </c>
      <c r="B65" s="8">
        <f t="shared" ref="B65:K65" si="22">(B41-B39)-(B57-B55)</f>
        <v>-24332</v>
      </c>
      <c r="C65" s="8">
        <f t="shared" si="22"/>
        <v>-332</v>
      </c>
      <c r="D65" s="8">
        <f t="shared" si="22"/>
        <v>-332</v>
      </c>
      <c r="E65" s="8">
        <f t="shared" si="22"/>
        <v>-332</v>
      </c>
      <c r="F65" s="8">
        <f t="shared" si="22"/>
        <v>-332</v>
      </c>
      <c r="G65" s="8">
        <f t="shared" si="22"/>
        <v>-332</v>
      </c>
      <c r="H65" s="8">
        <f t="shared" si="22"/>
        <v>-332</v>
      </c>
      <c r="I65" s="8">
        <f t="shared" si="22"/>
        <v>-332</v>
      </c>
      <c r="J65" s="8">
        <f t="shared" si="22"/>
        <v>-332</v>
      </c>
      <c r="K65" s="8">
        <f t="shared" si="22"/>
        <v>-332</v>
      </c>
    </row>
    <row r="66" spans="1:11" x14ac:dyDescent="0.45">
      <c r="A66" s="6" t="s">
        <v>538</v>
      </c>
      <c r="B66" s="8">
        <f t="shared" ref="B66:K66" si="23">B65+B40-B56</f>
        <v>-24131.155925024177</v>
      </c>
      <c r="C66" s="8">
        <f t="shared" si="23"/>
        <v>-127.13904352465931</v>
      </c>
      <c r="D66" s="8">
        <f t="shared" si="23"/>
        <v>-123.0418243951525</v>
      </c>
      <c r="E66" s="8">
        <f t="shared" si="23"/>
        <v>-118.86266088305555</v>
      </c>
      <c r="F66" s="8">
        <f t="shared" si="23"/>
        <v>-114.59991410071666</v>
      </c>
      <c r="G66" s="8">
        <f t="shared" si="23"/>
        <v>-110.25191238273098</v>
      </c>
      <c r="H66" s="8">
        <f t="shared" si="23"/>
        <v>-105.81695063038561</v>
      </c>
      <c r="I66" s="8">
        <f t="shared" si="23"/>
        <v>-101.29328964299333</v>
      </c>
      <c r="J66" s="8">
        <f t="shared" si="23"/>
        <v>-96.679155435853176</v>
      </c>
      <c r="K66" s="8">
        <f t="shared" si="23"/>
        <v>-91.972738544570234</v>
      </c>
    </row>
    <row r="67" spans="1:11" x14ac:dyDescent="0.45">
      <c r="A67" s="123" t="s">
        <v>539</v>
      </c>
      <c r="B67" s="125" t="e">
        <f>IRR(B65:K65)</f>
        <v>#NUM!</v>
      </c>
      <c r="C67" s="28"/>
      <c r="D67" s="28"/>
      <c r="E67" s="28"/>
      <c r="F67" s="28"/>
      <c r="G67" s="28"/>
      <c r="H67" s="28"/>
      <c r="I67" s="28"/>
    </row>
    <row r="68" spans="1:11" x14ac:dyDescent="0.45">
      <c r="A68" s="131" t="s">
        <v>540</v>
      </c>
      <c r="B68" s="125" t="e">
        <f>IRR(B66:K66)</f>
        <v>#NUM!</v>
      </c>
      <c r="C68" s="28"/>
      <c r="D68" s="28"/>
      <c r="E68" s="28"/>
      <c r="F68" s="28"/>
      <c r="G68" s="28"/>
      <c r="H68" s="28"/>
      <c r="I68" s="28"/>
    </row>
    <row r="69" spans="1:11" x14ac:dyDescent="0.45">
      <c r="B69" s="28"/>
      <c r="C69" s="28"/>
      <c r="D69" s="28"/>
      <c r="E69" s="28"/>
    </row>
    <row r="70" spans="1:11" x14ac:dyDescent="0.45">
      <c r="A70" s="3" t="s">
        <v>456</v>
      </c>
      <c r="B70" s="4">
        <v>1</v>
      </c>
      <c r="C70" s="4">
        <v>2</v>
      </c>
      <c r="D70" s="4">
        <v>3</v>
      </c>
      <c r="E70" s="4">
        <v>4</v>
      </c>
      <c r="F70" s="4">
        <v>5</v>
      </c>
      <c r="G70" s="4">
        <v>6</v>
      </c>
      <c r="H70" s="4">
        <v>7</v>
      </c>
      <c r="I70" s="4">
        <v>8</v>
      </c>
      <c r="J70" s="4">
        <v>9</v>
      </c>
      <c r="K70" s="4">
        <v>10</v>
      </c>
    </row>
    <row r="71" spans="1:11" x14ac:dyDescent="0.45">
      <c r="A71" s="6" t="s">
        <v>477</v>
      </c>
      <c r="B71" s="8">
        <f>-(B60-B44)</f>
        <v>-9134.3938399440158</v>
      </c>
      <c r="C71" s="8">
        <f t="shared" ref="C71:K71" si="24">-(C60-C44)+B71</f>
        <v>-13468.787679888032</v>
      </c>
      <c r="D71" s="8">
        <f t="shared" si="24"/>
        <v>-17803.181519832047</v>
      </c>
      <c r="E71" s="8">
        <f t="shared" si="24"/>
        <v>-22137.575359776063</v>
      </c>
      <c r="F71" s="8">
        <f t="shared" si="24"/>
        <v>-26471.969199720079</v>
      </c>
      <c r="G71" s="132">
        <f t="shared" si="24"/>
        <v>-30806.363039664095</v>
      </c>
      <c r="H71" s="8">
        <f t="shared" si="24"/>
        <v>-35140.75687960811</v>
      </c>
      <c r="I71" s="8">
        <f t="shared" si="24"/>
        <v>-39475.150719552126</v>
      </c>
      <c r="J71" s="8">
        <f t="shared" si="24"/>
        <v>-39807.150719552126</v>
      </c>
      <c r="K71" s="8">
        <f t="shared" si="24"/>
        <v>-40139.150719552126</v>
      </c>
    </row>
    <row r="72" spans="1:11" x14ac:dyDescent="0.45">
      <c r="A72" s="6" t="s">
        <v>541</v>
      </c>
      <c r="B72" s="8">
        <f>((B37+B38+B39)-(B53+B54+B55))/(100%+'EV general cost info'!$B$31)^('TCO Taxis'!B64)</f>
        <v>-1621.112109272543</v>
      </c>
      <c r="C72" s="8">
        <f>((C37+C38+C39)-(C53+C54+C55))/(100%+'EV general cost info'!$B$31)^('TCO Taxis'!C64)</f>
        <v>-1459.3044336674916</v>
      </c>
      <c r="D72" s="8">
        <f>((D37+D38+D39)-(D53+D54+D55))/(100%+'EV general cost info'!$B$31)^('TCO Taxis'!D64)</f>
        <v>-1313.6472289243584</v>
      </c>
      <c r="E72" s="8">
        <f>((E37+E38+E39)-(E53+E54+E55))/(100%+'EV general cost info'!$B$31)^('TCO Taxis'!E64)</f>
        <v>-1182.5284719540891</v>
      </c>
      <c r="F72" s="8">
        <f>((F37+F38+F39)-(F53+F54+F55))/(100%+'EV general cost info'!$B$31)^('TCO Taxis'!F64)</f>
        <v>-1064.4970401430298</v>
      </c>
      <c r="G72" s="8">
        <f>((G37+G38+G39)-(G53+G54+G55))/(100%+'EV general cost info'!$B$31)^('TCO Taxis'!G64)</f>
        <v>-958.24665143222478</v>
      </c>
      <c r="H72" s="8">
        <f>((H37+H38+H39)-(H53+H54+H55))/(100%+'EV general cost info'!$B$31)^('TCO Taxis'!H64)</f>
        <v>-862.60140738173754</v>
      </c>
      <c r="I72" s="8">
        <f>((I37+I38+I39)-(I53+I54+I55))/(100%+'EV general cost info'!$B$31)^('TCO Taxis'!I64)</f>
        <v>-776.50277922164184</v>
      </c>
      <c r="J72" s="8">
        <f>((J37+J38+J39)-(J53+J54+J55))/(100%+'EV general cost info'!$B$31)^('TCO Taxis'!J64)</f>
        <v>-128.86463633741653</v>
      </c>
      <c r="K72" s="8">
        <f>((K37+K38+K39)-(K53+K54+K55))/(100%+'EV general cost info'!$B$31)^('TCO Taxis'!K64)</f>
        <v>-116.00230118232078</v>
      </c>
    </row>
    <row r="73" spans="1:11" x14ac:dyDescent="0.45">
      <c r="A73" s="6" t="s">
        <v>542</v>
      </c>
      <c r="B73" s="8">
        <f>B72</f>
        <v>-1621.112109272543</v>
      </c>
      <c r="C73" s="8">
        <f>B73+C72</f>
        <v>-3080.4165429400346</v>
      </c>
      <c r="D73" s="8">
        <f t="shared" ref="D73:K73" si="25">C73+D72</f>
        <v>-4394.0637718643929</v>
      </c>
      <c r="E73" s="8">
        <f t="shared" si="25"/>
        <v>-5576.5922438184825</v>
      </c>
      <c r="F73" s="8">
        <f t="shared" si="25"/>
        <v>-6641.0892839615126</v>
      </c>
      <c r="G73" s="8">
        <f t="shared" si="25"/>
        <v>-7599.3359353937376</v>
      </c>
      <c r="H73" s="132">
        <f t="shared" si="25"/>
        <v>-8461.9373427754745</v>
      </c>
      <c r="I73" s="8">
        <f t="shared" si="25"/>
        <v>-9238.4401219971169</v>
      </c>
      <c r="J73" s="8">
        <f t="shared" si="25"/>
        <v>-9367.3047583345342</v>
      </c>
      <c r="K73" s="8">
        <f t="shared" si="25"/>
        <v>-9483.3070595168556</v>
      </c>
    </row>
    <row r="74" spans="1:11" x14ac:dyDescent="0.45">
      <c r="A74" s="6" t="s">
        <v>543</v>
      </c>
      <c r="B74" s="8">
        <f>C24-B24</f>
        <v>24000</v>
      </c>
    </row>
    <row r="75" spans="1:11" x14ac:dyDescent="0.45">
      <c r="A75" s="6" t="s">
        <v>479</v>
      </c>
      <c r="B75" s="7" t="s">
        <v>689</v>
      </c>
    </row>
    <row r="77" spans="1:11" x14ac:dyDescent="0.45">
      <c r="A77" s="3" t="s">
        <v>544</v>
      </c>
      <c r="B77" s="4" t="s">
        <v>545</v>
      </c>
      <c r="C77" s="4" t="s">
        <v>546</v>
      </c>
    </row>
    <row r="78" spans="1:11" x14ac:dyDescent="0.45">
      <c r="A78" s="6" t="s">
        <v>473</v>
      </c>
      <c r="B78" s="8">
        <f>B74</f>
        <v>24000</v>
      </c>
      <c r="C78" s="34">
        <f>C24/B24-100%</f>
        <v>1.5483870967741935</v>
      </c>
    </row>
    <row r="79" spans="1:11" x14ac:dyDescent="0.45">
      <c r="A79" s="6" t="s">
        <v>474</v>
      </c>
      <c r="B79" s="8">
        <f>B52-B36</f>
        <v>19200</v>
      </c>
      <c r="C79" s="34">
        <f>B52/B36-100%</f>
        <v>1.5483870967741935</v>
      </c>
    </row>
    <row r="80" spans="1:11" x14ac:dyDescent="0.45">
      <c r="A80" s="6" t="s">
        <v>475</v>
      </c>
      <c r="B80" s="8">
        <f>B51-B35</f>
        <v>4800</v>
      </c>
      <c r="C80" s="34">
        <f>B51/B35-100%</f>
        <v>1.5483870967741935</v>
      </c>
    </row>
    <row r="82" spans="1:2" x14ac:dyDescent="0.45">
      <c r="A82" s="2" t="s">
        <v>480</v>
      </c>
      <c r="B82" s="28"/>
    </row>
    <row r="83" spans="1:2" x14ac:dyDescent="0.45">
      <c r="A83" s="6" t="s">
        <v>547</v>
      </c>
      <c r="B83" s="10">
        <f>'TCO buses'!B120+'EV general cost info'!B22</f>
        <v>6.5750000000000003E-2</v>
      </c>
    </row>
    <row r="84" spans="1:2" x14ac:dyDescent="0.45">
      <c r="A84" s="6" t="s">
        <v>703</v>
      </c>
      <c r="B84" s="10"/>
    </row>
    <row r="85" spans="1:2" x14ac:dyDescent="0.45">
      <c r="A85" t="s">
        <v>484</v>
      </c>
      <c r="B85" s="127"/>
    </row>
    <row r="86" spans="1:2" x14ac:dyDescent="0.45">
      <c r="A86" s="6" t="s">
        <v>485</v>
      </c>
      <c r="B86" s="34">
        <v>0.8</v>
      </c>
    </row>
    <row r="87" spans="1:2" x14ac:dyDescent="0.45">
      <c r="A87" t="s">
        <v>486</v>
      </c>
      <c r="B87" s="127"/>
    </row>
    <row r="88" spans="1:2" x14ac:dyDescent="0.45">
      <c r="A88" s="6" t="s">
        <v>487</v>
      </c>
      <c r="B88" s="128">
        <v>8</v>
      </c>
    </row>
    <row r="89" spans="1:2" x14ac:dyDescent="0.45">
      <c r="A89" s="6" t="s">
        <v>488</v>
      </c>
      <c r="B89" s="10">
        <f>'EV general cost info'!B26*(100%-B86)+B83*B86*(100%-'EV general cost info'!B30)</f>
        <v>6.93E-2</v>
      </c>
    </row>
    <row r="90" spans="1:2" x14ac:dyDescent="0.45">
      <c r="B90" s="127"/>
    </row>
    <row r="91" spans="1:2" x14ac:dyDescent="0.45">
      <c r="A91" s="2" t="s">
        <v>489</v>
      </c>
      <c r="B91" s="28"/>
    </row>
    <row r="92" spans="1:2" x14ac:dyDescent="0.45">
      <c r="A92" s="3"/>
      <c r="B92" s="4" t="s">
        <v>369</v>
      </c>
    </row>
    <row r="93" spans="1:2" x14ac:dyDescent="0.45">
      <c r="A93" s="6" t="s">
        <v>482</v>
      </c>
      <c r="B93" s="99">
        <f>C30</f>
        <v>0.14569984599860045</v>
      </c>
    </row>
    <row r="94" spans="1:2" x14ac:dyDescent="0.45">
      <c r="A94" s="6" t="s">
        <v>483</v>
      </c>
      <c r="B94" s="69">
        <f>B114/(B6*B7)</f>
        <v>0.12388114564723976</v>
      </c>
    </row>
    <row r="95" spans="1:2" x14ac:dyDescent="0.45">
      <c r="A95" s="6" t="s">
        <v>490</v>
      </c>
      <c r="B95" s="34" t="e">
        <f>B67</f>
        <v>#NUM!</v>
      </c>
    </row>
    <row r="96" spans="1:2" x14ac:dyDescent="0.45">
      <c r="A96" s="6" t="s">
        <v>491</v>
      </c>
      <c r="B96" s="34" t="e">
        <f>B120</f>
        <v>#NUM!</v>
      </c>
    </row>
    <row r="97" spans="1:11" x14ac:dyDescent="0.45">
      <c r="A97" s="6" t="s">
        <v>492</v>
      </c>
      <c r="B97" s="34">
        <f>C80</f>
        <v>1.5483870967741935</v>
      </c>
    </row>
    <row r="98" spans="1:11" x14ac:dyDescent="0.45">
      <c r="A98" s="6" t="s">
        <v>493</v>
      </c>
      <c r="B98" s="34">
        <f>B104/B35-100%</f>
        <v>1.5483870967741935</v>
      </c>
    </row>
    <row r="99" spans="1:11" x14ac:dyDescent="0.45">
      <c r="A99" s="6" t="s">
        <v>494</v>
      </c>
      <c r="B99" s="7" t="str">
        <f>B75</f>
        <v>never</v>
      </c>
    </row>
    <row r="100" spans="1:11" x14ac:dyDescent="0.45">
      <c r="A100" s="6" t="s">
        <v>495</v>
      </c>
      <c r="B100" s="7">
        <f>B128</f>
        <v>9</v>
      </c>
    </row>
    <row r="102" spans="1:11" x14ac:dyDescent="0.45">
      <c r="A102" s="3" t="s">
        <v>369</v>
      </c>
      <c r="B102" s="4">
        <v>1</v>
      </c>
      <c r="C102" s="4">
        <v>2</v>
      </c>
      <c r="D102" s="4">
        <v>3</v>
      </c>
      <c r="E102" s="4">
        <v>4</v>
      </c>
      <c r="F102" s="4">
        <v>5</v>
      </c>
      <c r="G102" s="4">
        <v>6</v>
      </c>
      <c r="H102" s="4">
        <v>7</v>
      </c>
      <c r="I102" s="4">
        <v>8</v>
      </c>
      <c r="J102" s="4">
        <v>9</v>
      </c>
      <c r="K102" s="4">
        <v>10</v>
      </c>
    </row>
    <row r="103" spans="1:11" x14ac:dyDescent="0.45">
      <c r="A103" s="6" t="s">
        <v>317</v>
      </c>
      <c r="B103" s="8">
        <f>B50</f>
        <v>39500</v>
      </c>
      <c r="C103" s="7"/>
      <c r="D103" s="7"/>
      <c r="E103" s="7"/>
      <c r="F103" s="6"/>
      <c r="G103" s="6"/>
      <c r="H103" s="6"/>
      <c r="I103" s="6"/>
      <c r="J103" s="6"/>
      <c r="K103" s="6"/>
    </row>
    <row r="104" spans="1:11" x14ac:dyDescent="0.45">
      <c r="A104" s="6" t="s">
        <v>457</v>
      </c>
      <c r="B104" s="8">
        <f>B103-B105</f>
        <v>7900</v>
      </c>
      <c r="C104" s="7"/>
      <c r="D104" s="7"/>
      <c r="E104" s="7"/>
      <c r="F104" s="6"/>
      <c r="G104" s="6"/>
      <c r="H104" s="6"/>
      <c r="I104" s="6"/>
      <c r="J104" s="6"/>
      <c r="K104" s="6"/>
    </row>
    <row r="105" spans="1:11" x14ac:dyDescent="0.45">
      <c r="A105" s="6" t="s">
        <v>458</v>
      </c>
      <c r="B105" s="8">
        <f>B103*B86</f>
        <v>31600</v>
      </c>
      <c r="C105" s="7"/>
      <c r="D105" s="7"/>
      <c r="E105" s="7"/>
      <c r="F105" s="6"/>
      <c r="G105" s="6"/>
      <c r="H105" s="6"/>
      <c r="I105" s="6"/>
      <c r="J105" s="6"/>
      <c r="K105" s="6"/>
    </row>
    <row r="106" spans="1:11" x14ac:dyDescent="0.45">
      <c r="A106" s="6" t="s">
        <v>318</v>
      </c>
      <c r="B106" s="8">
        <f>B53</f>
        <v>732.00000000000011</v>
      </c>
      <c r="C106" s="8">
        <f>B106</f>
        <v>732.00000000000011</v>
      </c>
      <c r="D106" s="8">
        <f t="shared" ref="D106:K108" si="26">C106</f>
        <v>732.00000000000011</v>
      </c>
      <c r="E106" s="8">
        <f t="shared" si="26"/>
        <v>732.00000000000011</v>
      </c>
      <c r="F106" s="8">
        <f t="shared" si="26"/>
        <v>732.00000000000011</v>
      </c>
      <c r="G106" s="8">
        <f t="shared" si="26"/>
        <v>732.00000000000011</v>
      </c>
      <c r="H106" s="8">
        <f t="shared" si="26"/>
        <v>732.00000000000011</v>
      </c>
      <c r="I106" s="8">
        <f t="shared" si="26"/>
        <v>732.00000000000011</v>
      </c>
      <c r="J106" s="8">
        <f t="shared" si="26"/>
        <v>732.00000000000011</v>
      </c>
      <c r="K106" s="8">
        <f t="shared" si="26"/>
        <v>732.00000000000011</v>
      </c>
    </row>
    <row r="107" spans="1:11" x14ac:dyDescent="0.45">
      <c r="A107" s="6" t="s">
        <v>319</v>
      </c>
      <c r="B107" s="8">
        <f>B54</f>
        <v>600</v>
      </c>
      <c r="C107" s="8">
        <f>B107</f>
        <v>600</v>
      </c>
      <c r="D107" s="8">
        <f t="shared" si="26"/>
        <v>600</v>
      </c>
      <c r="E107" s="8">
        <f t="shared" si="26"/>
        <v>600</v>
      </c>
      <c r="F107" s="8">
        <f t="shared" si="26"/>
        <v>600</v>
      </c>
      <c r="G107" s="8">
        <f t="shared" si="26"/>
        <v>600</v>
      </c>
      <c r="H107" s="8">
        <f t="shared" si="26"/>
        <v>600</v>
      </c>
      <c r="I107" s="8">
        <f t="shared" si="26"/>
        <v>600</v>
      </c>
      <c r="J107" s="8">
        <f t="shared" si="26"/>
        <v>600</v>
      </c>
      <c r="K107" s="8">
        <f t="shared" si="26"/>
        <v>600</v>
      </c>
    </row>
    <row r="108" spans="1:11" x14ac:dyDescent="0.45">
      <c r="A108" s="6" t="s">
        <v>320</v>
      </c>
      <c r="B108" s="8">
        <f>'loan e-taxi'!F101/'loan e-taxi'!C3</f>
        <v>1140.0716029524856</v>
      </c>
      <c r="C108" s="8">
        <f>B108</f>
        <v>1140.0716029524856</v>
      </c>
      <c r="D108" s="8">
        <f t="shared" si="26"/>
        <v>1140.0716029524856</v>
      </c>
      <c r="E108" s="8">
        <f t="shared" si="26"/>
        <v>1140.0716029524856</v>
      </c>
      <c r="F108" s="8">
        <f t="shared" si="26"/>
        <v>1140.0716029524856</v>
      </c>
      <c r="G108" s="8">
        <f t="shared" si="26"/>
        <v>1140.0716029524856</v>
      </c>
      <c r="H108" s="8">
        <f t="shared" si="26"/>
        <v>1140.0716029524856</v>
      </c>
      <c r="I108" s="8">
        <f t="shared" si="26"/>
        <v>1140.0716029524856</v>
      </c>
      <c r="J108" s="8"/>
      <c r="K108" s="8"/>
    </row>
    <row r="109" spans="1:11" x14ac:dyDescent="0.45">
      <c r="A109" s="6" t="s">
        <v>321</v>
      </c>
      <c r="B109" s="8">
        <f>B56</f>
        <v>122.31519443812742</v>
      </c>
      <c r="C109" s="8">
        <f>B109*1.02</f>
        <v>124.76149832688998</v>
      </c>
      <c r="D109" s="8">
        <f t="shared" ref="D109" si="27">C109*1.02</f>
        <v>127.25672829342778</v>
      </c>
      <c r="E109" s="8">
        <f>D109*1.02</f>
        <v>129.80186285929634</v>
      </c>
      <c r="F109" s="8">
        <f>E109*1.02</f>
        <v>132.39790011648228</v>
      </c>
      <c r="G109" s="8">
        <f t="shared" ref="G109:K109" si="28">F109*1.02</f>
        <v>135.04585811881194</v>
      </c>
      <c r="H109" s="8">
        <f t="shared" si="28"/>
        <v>137.74677528118818</v>
      </c>
      <c r="I109" s="8">
        <f t="shared" si="28"/>
        <v>140.50171078681194</v>
      </c>
      <c r="J109" s="8">
        <f t="shared" si="28"/>
        <v>143.31174500254818</v>
      </c>
      <c r="K109" s="8">
        <f t="shared" si="28"/>
        <v>146.17797990259913</v>
      </c>
    </row>
    <row r="110" spans="1:11" x14ac:dyDescent="0.45">
      <c r="A110" s="6" t="s">
        <v>322</v>
      </c>
      <c r="B110" s="8">
        <f>B103+B106+B107+B108</f>
        <v>41972.071602952485</v>
      </c>
      <c r="C110" s="8">
        <f t="shared" ref="C110:K110" si="29">C103+C106+C107+C108</f>
        <v>2472.0716029524856</v>
      </c>
      <c r="D110" s="8">
        <f t="shared" si="29"/>
        <v>2472.0716029524856</v>
      </c>
      <c r="E110" s="8">
        <f t="shared" si="29"/>
        <v>2472.0716029524856</v>
      </c>
      <c r="F110" s="8">
        <f t="shared" si="29"/>
        <v>2472.0716029524856</v>
      </c>
      <c r="G110" s="8">
        <f t="shared" si="29"/>
        <v>2472.0716029524856</v>
      </c>
      <c r="H110" s="8">
        <f t="shared" si="29"/>
        <v>2472.0716029524856</v>
      </c>
      <c r="I110" s="8">
        <f t="shared" si="29"/>
        <v>2472.0716029524856</v>
      </c>
      <c r="J110" s="8">
        <f t="shared" si="29"/>
        <v>1332</v>
      </c>
      <c r="K110" s="8">
        <f t="shared" si="29"/>
        <v>1332</v>
      </c>
    </row>
    <row r="111" spans="1:11" x14ac:dyDescent="0.45">
      <c r="A111" s="6" t="s">
        <v>323</v>
      </c>
      <c r="B111" s="8">
        <f>B110+B109</f>
        <v>42094.386797390609</v>
      </c>
      <c r="C111" s="8">
        <f t="shared" ref="C111:K111" si="30">C110+C109</f>
        <v>2596.8331012793756</v>
      </c>
      <c r="D111" s="8">
        <f t="shared" si="30"/>
        <v>2599.3283312459134</v>
      </c>
      <c r="E111" s="8">
        <f t="shared" si="30"/>
        <v>2601.8734658117819</v>
      </c>
      <c r="F111" s="8">
        <f t="shared" si="30"/>
        <v>2604.4695030689677</v>
      </c>
      <c r="G111" s="8">
        <f t="shared" si="30"/>
        <v>2607.1174610712974</v>
      </c>
      <c r="H111" s="8">
        <f t="shared" si="30"/>
        <v>2609.8183782336737</v>
      </c>
      <c r="I111" s="8">
        <f t="shared" si="30"/>
        <v>2612.5733137392976</v>
      </c>
      <c r="J111" s="8">
        <f t="shared" si="30"/>
        <v>1475.3117450025482</v>
      </c>
      <c r="K111" s="8">
        <f t="shared" si="30"/>
        <v>1478.1779799025992</v>
      </c>
    </row>
    <row r="112" spans="1:11" x14ac:dyDescent="0.45">
      <c r="A112" s="6" t="s">
        <v>534</v>
      </c>
      <c r="B112" s="8">
        <f>'loan e-taxi'!D3*12</f>
        <v>5090.0716029524856</v>
      </c>
      <c r="C112" s="8">
        <f>B112</f>
        <v>5090.0716029524856</v>
      </c>
      <c r="D112" s="8">
        <f t="shared" ref="D112:I112" si="31">C112</f>
        <v>5090.0716029524856</v>
      </c>
      <c r="E112" s="8">
        <f t="shared" si="31"/>
        <v>5090.0716029524856</v>
      </c>
      <c r="F112" s="8">
        <f t="shared" si="31"/>
        <v>5090.0716029524856</v>
      </c>
      <c r="G112" s="8">
        <f t="shared" si="31"/>
        <v>5090.0716029524856</v>
      </c>
      <c r="H112" s="8">
        <f t="shared" si="31"/>
        <v>5090.0716029524856</v>
      </c>
      <c r="I112" s="8">
        <f t="shared" si="31"/>
        <v>5090.0716029524856</v>
      </c>
      <c r="J112" s="8"/>
      <c r="K112" s="8"/>
    </row>
    <row r="113" spans="1:11" x14ac:dyDescent="0.45">
      <c r="A113" s="6" t="s">
        <v>535</v>
      </c>
      <c r="B113" s="8">
        <f>B104+B106+B107+B112</f>
        <v>14322.071602952485</v>
      </c>
      <c r="C113" s="8">
        <f t="shared" ref="C113:K113" si="32">C104+C106+C107+C112</f>
        <v>6422.0716029524856</v>
      </c>
      <c r="D113" s="8">
        <f t="shared" si="32"/>
        <v>6422.0716029524856</v>
      </c>
      <c r="E113" s="8">
        <f t="shared" si="32"/>
        <v>6422.0716029524856</v>
      </c>
      <c r="F113" s="8">
        <f t="shared" si="32"/>
        <v>6422.0716029524856</v>
      </c>
      <c r="G113" s="8">
        <f t="shared" si="32"/>
        <v>6422.0716029524856</v>
      </c>
      <c r="H113" s="8">
        <f t="shared" si="32"/>
        <v>6422.0716029524856</v>
      </c>
      <c r="I113" s="8">
        <f t="shared" si="32"/>
        <v>6422.0716029524856</v>
      </c>
      <c r="J113" s="8">
        <f t="shared" si="32"/>
        <v>1332</v>
      </c>
      <c r="K113" s="8">
        <f t="shared" si="32"/>
        <v>1332</v>
      </c>
    </row>
    <row r="114" spans="1:11" x14ac:dyDescent="0.45">
      <c r="A114" t="s">
        <v>324</v>
      </c>
      <c r="B114" s="98">
        <f>NPV(0,B110:K110)</f>
        <v>61940.572823619877</v>
      </c>
      <c r="C114" s="28"/>
      <c r="D114" s="28"/>
      <c r="E114" s="28"/>
    </row>
    <row r="115" spans="1:11" x14ac:dyDescent="0.45">
      <c r="A115" t="s">
        <v>325</v>
      </c>
      <c r="B115" s="98">
        <f>NPV(0,B111:K111)</f>
        <v>63279.890076746065</v>
      </c>
      <c r="C115" s="28"/>
      <c r="D115" s="28"/>
      <c r="E115" s="28"/>
    </row>
    <row r="117" spans="1:11" x14ac:dyDescent="0.45">
      <c r="A117" s="3" t="s">
        <v>536</v>
      </c>
      <c r="B117" s="4">
        <v>1</v>
      </c>
      <c r="C117" s="4">
        <v>2</v>
      </c>
      <c r="D117" s="4">
        <v>3</v>
      </c>
      <c r="E117" s="4">
        <v>4</v>
      </c>
      <c r="F117" s="4">
        <v>5</v>
      </c>
      <c r="G117" s="4">
        <v>6</v>
      </c>
      <c r="H117" s="4">
        <v>7</v>
      </c>
      <c r="I117" s="4">
        <v>8</v>
      </c>
      <c r="J117" s="4">
        <v>9</v>
      </c>
      <c r="K117" s="4">
        <v>10</v>
      </c>
    </row>
    <row r="118" spans="1:11" x14ac:dyDescent="0.45">
      <c r="A118" s="6" t="s">
        <v>537</v>
      </c>
      <c r="B118" s="8">
        <f t="shared" ref="B118:K118" si="33">(B41-B39)-(B110-B108)</f>
        <v>-24332</v>
      </c>
      <c r="C118" s="8">
        <f t="shared" si="33"/>
        <v>-332</v>
      </c>
      <c r="D118" s="8">
        <f t="shared" si="33"/>
        <v>-332</v>
      </c>
      <c r="E118" s="8">
        <f t="shared" si="33"/>
        <v>-332</v>
      </c>
      <c r="F118" s="8">
        <f t="shared" si="33"/>
        <v>-332</v>
      </c>
      <c r="G118" s="8">
        <f t="shared" si="33"/>
        <v>-332</v>
      </c>
      <c r="H118" s="8">
        <f t="shared" si="33"/>
        <v>-332</v>
      </c>
      <c r="I118" s="8">
        <f t="shared" si="33"/>
        <v>-332</v>
      </c>
      <c r="J118" s="8">
        <f t="shared" si="33"/>
        <v>-332</v>
      </c>
      <c r="K118" s="8">
        <f t="shared" si="33"/>
        <v>-332</v>
      </c>
    </row>
    <row r="119" spans="1:11" x14ac:dyDescent="0.45">
      <c r="A119" s="6" t="s">
        <v>538</v>
      </c>
      <c r="B119" s="8">
        <f t="shared" ref="B119:K119" si="34">B118+B40-B109</f>
        <v>-24131.155925024177</v>
      </c>
      <c r="C119" s="8">
        <f t="shared" si="34"/>
        <v>-127.13904352465931</v>
      </c>
      <c r="D119" s="8">
        <f t="shared" si="34"/>
        <v>-123.0418243951525</v>
      </c>
      <c r="E119" s="8">
        <f t="shared" si="34"/>
        <v>-118.86266088305555</v>
      </c>
      <c r="F119" s="8">
        <f t="shared" si="34"/>
        <v>-114.59991410071666</v>
      </c>
      <c r="G119" s="8">
        <f t="shared" si="34"/>
        <v>-110.25191238273098</v>
      </c>
      <c r="H119" s="8">
        <f t="shared" si="34"/>
        <v>-105.81695063038561</v>
      </c>
      <c r="I119" s="8">
        <f t="shared" si="34"/>
        <v>-101.29328964299333</v>
      </c>
      <c r="J119" s="8">
        <f t="shared" si="34"/>
        <v>-96.679155435853176</v>
      </c>
      <c r="K119" s="8">
        <f t="shared" si="34"/>
        <v>-91.972738544570234</v>
      </c>
    </row>
    <row r="120" spans="1:11" x14ac:dyDescent="0.45">
      <c r="A120" s="123" t="s">
        <v>539</v>
      </c>
      <c r="B120" s="125" t="e">
        <f>IRR(B118:K118)</f>
        <v>#NUM!</v>
      </c>
      <c r="C120" s="28"/>
      <c r="D120" s="28"/>
      <c r="E120" s="28"/>
      <c r="F120" s="28"/>
      <c r="G120" s="28"/>
      <c r="H120" s="28"/>
      <c r="I120" s="28"/>
    </row>
    <row r="121" spans="1:11" x14ac:dyDescent="0.45">
      <c r="A121" s="131" t="s">
        <v>540</v>
      </c>
      <c r="B121" s="125" t="e">
        <f>IRR(B119:K119)</f>
        <v>#NUM!</v>
      </c>
      <c r="C121" s="28"/>
      <c r="D121" s="28"/>
      <c r="E121" s="28"/>
      <c r="F121" s="28"/>
      <c r="G121" s="28"/>
      <c r="H121" s="28"/>
      <c r="I121" s="28"/>
    </row>
    <row r="122" spans="1:11" x14ac:dyDescent="0.45">
      <c r="B122" s="28"/>
      <c r="C122" s="28"/>
      <c r="D122" s="28"/>
      <c r="E122" s="28"/>
    </row>
    <row r="123" spans="1:11" x14ac:dyDescent="0.45">
      <c r="A123" s="3" t="s">
        <v>456</v>
      </c>
      <c r="B123" s="4">
        <v>1</v>
      </c>
      <c r="C123" s="4">
        <v>2</v>
      </c>
      <c r="D123" s="4">
        <v>3</v>
      </c>
      <c r="E123" s="4">
        <v>4</v>
      </c>
      <c r="F123" s="4">
        <v>5</v>
      </c>
      <c r="G123" s="4">
        <v>6</v>
      </c>
      <c r="H123" s="4">
        <v>7</v>
      </c>
      <c r="I123" s="4">
        <v>8</v>
      </c>
      <c r="J123" s="4">
        <v>9</v>
      </c>
      <c r="K123" s="4">
        <v>10</v>
      </c>
    </row>
    <row r="124" spans="1:11" x14ac:dyDescent="0.45">
      <c r="A124" s="6" t="s">
        <v>693</v>
      </c>
      <c r="B124" s="8">
        <f>-(B113-B44)</f>
        <v>-7637.1922479886416</v>
      </c>
      <c r="C124" s="8">
        <f t="shared" ref="C124:K124" si="35">-(C113-C44)+B124</f>
        <v>-10474.384495977283</v>
      </c>
      <c r="D124" s="8">
        <f t="shared" si="35"/>
        <v>-13311.576743965925</v>
      </c>
      <c r="E124" s="8">
        <f t="shared" si="35"/>
        <v>-16148.768991954566</v>
      </c>
      <c r="F124" s="8">
        <f t="shared" si="35"/>
        <v>-18985.961239943208</v>
      </c>
      <c r="G124" s="8">
        <f t="shared" si="35"/>
        <v>-21823.15348793185</v>
      </c>
      <c r="H124" s="8">
        <f t="shared" si="35"/>
        <v>-24660.345735920491</v>
      </c>
      <c r="I124" s="8">
        <f t="shared" si="35"/>
        <v>-27497.537983909133</v>
      </c>
      <c r="J124" s="8">
        <f t="shared" si="35"/>
        <v>-27829.537983909133</v>
      </c>
      <c r="K124" s="8">
        <f t="shared" si="35"/>
        <v>-28161.537983909133</v>
      </c>
    </row>
    <row r="125" spans="1:11" x14ac:dyDescent="0.45">
      <c r="A125" s="6" t="s">
        <v>541</v>
      </c>
      <c r="B125" s="8">
        <f t="shared" ref="B125:K125" si="36">((B37+B38+B39)-(B106+B107+B108))/(100%+$B$89)^(B123)</f>
        <v>-408.85836340469558</v>
      </c>
      <c r="C125" s="8">
        <f t="shared" si="36"/>
        <v>-382.36076255933381</v>
      </c>
      <c r="D125" s="8">
        <f t="shared" si="36"/>
        <v>-357.58043819258751</v>
      </c>
      <c r="E125" s="8">
        <f t="shared" si="36"/>
        <v>-334.40609575665161</v>
      </c>
      <c r="F125" s="8">
        <f t="shared" si="36"/>
        <v>-312.7336535646233</v>
      </c>
      <c r="G125" s="8">
        <f t="shared" si="36"/>
        <v>-292.46577533397857</v>
      </c>
      <c r="H125" s="8">
        <f t="shared" si="36"/>
        <v>-273.51143302532375</v>
      </c>
      <c r="I125" s="8">
        <f t="shared" si="36"/>
        <v>-255.7854980130214</v>
      </c>
      <c r="J125" s="8">
        <f t="shared" si="36"/>
        <v>-181.65275224087364</v>
      </c>
      <c r="K125" s="8">
        <f t="shared" si="36"/>
        <v>-169.88006381826773</v>
      </c>
    </row>
    <row r="126" spans="1:11" x14ac:dyDescent="0.45">
      <c r="A126" s="6" t="s">
        <v>542</v>
      </c>
      <c r="B126" s="8">
        <f>B125</f>
        <v>-408.85836340469558</v>
      </c>
      <c r="C126" s="8">
        <f>B126+C125</f>
        <v>-791.21912596402944</v>
      </c>
      <c r="D126" s="8">
        <f t="shared" ref="D126:K126" si="37">C126+D125</f>
        <v>-1148.799564156617</v>
      </c>
      <c r="E126" s="8">
        <f t="shared" si="37"/>
        <v>-1483.2056599132686</v>
      </c>
      <c r="F126" s="8">
        <f t="shared" si="37"/>
        <v>-1795.939313477892</v>
      </c>
      <c r="G126" s="8">
        <f t="shared" si="37"/>
        <v>-2088.4050888118704</v>
      </c>
      <c r="H126" s="8">
        <f t="shared" si="37"/>
        <v>-2361.9165218371941</v>
      </c>
      <c r="I126" s="8">
        <f t="shared" si="37"/>
        <v>-2617.7020198502155</v>
      </c>
      <c r="J126" s="8">
        <f t="shared" si="37"/>
        <v>-2799.3547720910892</v>
      </c>
      <c r="K126" s="8">
        <f t="shared" si="37"/>
        <v>-2969.2348359093571</v>
      </c>
    </row>
    <row r="127" spans="1:11" x14ac:dyDescent="0.45">
      <c r="A127" s="6" t="s">
        <v>543</v>
      </c>
      <c r="B127" s="8">
        <f>B74</f>
        <v>24000</v>
      </c>
    </row>
    <row r="128" spans="1:11" x14ac:dyDescent="0.45">
      <c r="A128" s="6" t="s">
        <v>479</v>
      </c>
      <c r="B128" s="7">
        <v>9</v>
      </c>
    </row>
    <row r="131" spans="1:2" x14ac:dyDescent="0.45">
      <c r="A131" s="53" t="s">
        <v>500</v>
      </c>
      <c r="B131" s="34">
        <v>0.2</v>
      </c>
    </row>
    <row r="132" spans="1:2" x14ac:dyDescent="0.45">
      <c r="A132" t="s">
        <v>704</v>
      </c>
      <c r="B132" s="28"/>
    </row>
    <row r="133" spans="1:2" x14ac:dyDescent="0.45">
      <c r="B133" s="28"/>
    </row>
    <row r="134" spans="1:2" x14ac:dyDescent="0.45">
      <c r="A134" s="2" t="s">
        <v>548</v>
      </c>
      <c r="B134" s="28"/>
    </row>
    <row r="135" spans="1:2" x14ac:dyDescent="0.45">
      <c r="A135" s="3"/>
      <c r="B135" s="4" t="s">
        <v>369</v>
      </c>
    </row>
    <row r="136" spans="1:2" x14ac:dyDescent="0.45">
      <c r="A136" s="6" t="s">
        <v>482</v>
      </c>
      <c r="B136" s="99">
        <f>B93</f>
        <v>0.14569984599860045</v>
      </c>
    </row>
    <row r="137" spans="1:2" x14ac:dyDescent="0.45">
      <c r="A137" s="6" t="s">
        <v>483</v>
      </c>
      <c r="B137" s="69">
        <f>B158/(B7*B6)</f>
        <v>0.10808114564723975</v>
      </c>
    </row>
    <row r="138" spans="1:2" x14ac:dyDescent="0.45">
      <c r="A138" s="6" t="s">
        <v>490</v>
      </c>
      <c r="B138" s="34" t="e">
        <f>B95</f>
        <v>#NUM!</v>
      </c>
    </row>
    <row r="139" spans="1:2" x14ac:dyDescent="0.45">
      <c r="A139" s="6" t="s">
        <v>491</v>
      </c>
      <c r="B139" s="10" t="e">
        <f>B164</f>
        <v>#NUM!</v>
      </c>
    </row>
    <row r="140" spans="1:2" x14ac:dyDescent="0.45">
      <c r="A140" s="6" t="s">
        <v>492</v>
      </c>
      <c r="B140" s="34">
        <f>B97</f>
        <v>1.5483870967741935</v>
      </c>
    </row>
    <row r="141" spans="1:2" x14ac:dyDescent="0.45">
      <c r="A141" s="6" t="s">
        <v>493</v>
      </c>
      <c r="B141" s="34">
        <v>0</v>
      </c>
    </row>
    <row r="142" spans="1:2" x14ac:dyDescent="0.45">
      <c r="A142" s="6" t="s">
        <v>494</v>
      </c>
      <c r="B142" s="8" t="str">
        <f>B99</f>
        <v>never</v>
      </c>
    </row>
    <row r="143" spans="1:2" x14ac:dyDescent="0.45">
      <c r="A143" s="6" t="s">
        <v>495</v>
      </c>
      <c r="B143" s="7">
        <f>B172</f>
        <v>6</v>
      </c>
    </row>
    <row r="146" spans="1:11" x14ac:dyDescent="0.45">
      <c r="A146" s="3" t="s">
        <v>369</v>
      </c>
      <c r="B146" s="4">
        <v>1</v>
      </c>
      <c r="C146" s="4">
        <v>2</v>
      </c>
      <c r="D146" s="4">
        <v>3</v>
      </c>
      <c r="E146" s="4">
        <v>4</v>
      </c>
      <c r="F146" s="4">
        <v>5</v>
      </c>
      <c r="G146" s="4">
        <v>6</v>
      </c>
      <c r="H146" s="4">
        <v>7</v>
      </c>
      <c r="I146" s="4">
        <v>8</v>
      </c>
      <c r="J146" s="4">
        <v>9</v>
      </c>
      <c r="K146" s="4">
        <v>10</v>
      </c>
    </row>
    <row r="147" spans="1:11" x14ac:dyDescent="0.45">
      <c r="A147" s="6" t="s">
        <v>317</v>
      </c>
      <c r="B147" s="8">
        <f>B103*(100%-B131)</f>
        <v>31600</v>
      </c>
      <c r="C147" s="7"/>
      <c r="D147" s="7"/>
      <c r="E147" s="7"/>
      <c r="F147" s="6"/>
      <c r="G147" s="6"/>
      <c r="H147" s="6"/>
      <c r="I147" s="6"/>
      <c r="J147" s="6"/>
      <c r="K147" s="6"/>
    </row>
    <row r="148" spans="1:11" x14ac:dyDescent="0.45">
      <c r="A148" s="6" t="s">
        <v>457</v>
      </c>
      <c r="B148" s="8">
        <f>B147-B149</f>
        <v>0</v>
      </c>
      <c r="C148" s="7"/>
      <c r="D148" s="7"/>
      <c r="E148" s="7"/>
      <c r="F148" s="6"/>
      <c r="G148" s="6"/>
      <c r="H148" s="6"/>
      <c r="I148" s="6"/>
      <c r="J148" s="6"/>
      <c r="K148" s="6"/>
    </row>
    <row r="149" spans="1:11" x14ac:dyDescent="0.45">
      <c r="A149" s="6" t="s">
        <v>458</v>
      </c>
      <c r="B149" s="8">
        <f>B52</f>
        <v>31600</v>
      </c>
      <c r="C149" s="7"/>
      <c r="D149" s="7"/>
      <c r="E149" s="7"/>
      <c r="F149" s="6"/>
      <c r="G149" s="6"/>
      <c r="H149" s="6"/>
      <c r="I149" s="6"/>
      <c r="J149" s="6"/>
      <c r="K149" s="6"/>
    </row>
    <row r="150" spans="1:11" x14ac:dyDescent="0.45">
      <c r="A150" s="6" t="s">
        <v>318</v>
      </c>
      <c r="B150" s="8">
        <f>B53</f>
        <v>732.00000000000011</v>
      </c>
      <c r="C150" s="8">
        <f>B150</f>
        <v>732.00000000000011</v>
      </c>
      <c r="D150" s="8">
        <f t="shared" ref="D150:K152" si="38">C150</f>
        <v>732.00000000000011</v>
      </c>
      <c r="E150" s="8">
        <f t="shared" si="38"/>
        <v>732.00000000000011</v>
      </c>
      <c r="F150" s="8">
        <f t="shared" si="38"/>
        <v>732.00000000000011</v>
      </c>
      <c r="G150" s="8">
        <f t="shared" si="38"/>
        <v>732.00000000000011</v>
      </c>
      <c r="H150" s="8">
        <f t="shared" si="38"/>
        <v>732.00000000000011</v>
      </c>
      <c r="I150" s="8">
        <f t="shared" si="38"/>
        <v>732.00000000000011</v>
      </c>
      <c r="J150" s="8">
        <f t="shared" si="38"/>
        <v>732.00000000000011</v>
      </c>
      <c r="K150" s="8">
        <f t="shared" si="38"/>
        <v>732.00000000000011</v>
      </c>
    </row>
    <row r="151" spans="1:11" x14ac:dyDescent="0.45">
      <c r="A151" s="6" t="s">
        <v>319</v>
      </c>
      <c r="B151" s="8">
        <f>B54</f>
        <v>600</v>
      </c>
      <c r="C151" s="8">
        <f>B151</f>
        <v>600</v>
      </c>
      <c r="D151" s="8">
        <f t="shared" si="38"/>
        <v>600</v>
      </c>
      <c r="E151" s="8">
        <f t="shared" si="38"/>
        <v>600</v>
      </c>
      <c r="F151" s="8">
        <f t="shared" si="38"/>
        <v>600</v>
      </c>
      <c r="G151" s="8">
        <f t="shared" si="38"/>
        <v>600</v>
      </c>
      <c r="H151" s="8">
        <f t="shared" si="38"/>
        <v>600</v>
      </c>
      <c r="I151" s="8">
        <f t="shared" si="38"/>
        <v>600</v>
      </c>
      <c r="J151" s="8">
        <f t="shared" si="38"/>
        <v>600</v>
      </c>
      <c r="K151" s="8">
        <f t="shared" si="38"/>
        <v>600</v>
      </c>
    </row>
    <row r="152" spans="1:11" x14ac:dyDescent="0.45">
      <c r="A152" s="6" t="s">
        <v>320</v>
      </c>
      <c r="B152" s="8">
        <f>B108</f>
        <v>1140.0716029524856</v>
      </c>
      <c r="C152" s="8">
        <f>B152</f>
        <v>1140.0716029524856</v>
      </c>
      <c r="D152" s="8">
        <f t="shared" si="38"/>
        <v>1140.0716029524856</v>
      </c>
      <c r="E152" s="8">
        <f t="shared" si="38"/>
        <v>1140.0716029524856</v>
      </c>
      <c r="F152" s="8">
        <f t="shared" si="38"/>
        <v>1140.0716029524856</v>
      </c>
      <c r="G152" s="8">
        <f t="shared" si="38"/>
        <v>1140.0716029524856</v>
      </c>
      <c r="H152" s="8">
        <f t="shared" si="38"/>
        <v>1140.0716029524856</v>
      </c>
      <c r="I152" s="8">
        <f t="shared" si="38"/>
        <v>1140.0716029524856</v>
      </c>
      <c r="J152" s="8"/>
      <c r="K152" s="8"/>
    </row>
    <row r="153" spans="1:11" x14ac:dyDescent="0.45">
      <c r="A153" s="6" t="s">
        <v>321</v>
      </c>
      <c r="B153" s="8">
        <f>B56</f>
        <v>122.31519443812742</v>
      </c>
      <c r="C153" s="8">
        <f>B153*1.02</f>
        <v>124.76149832688998</v>
      </c>
      <c r="D153" s="8">
        <f t="shared" ref="D153" si="39">C153*1.02</f>
        <v>127.25672829342778</v>
      </c>
      <c r="E153" s="8">
        <f>D153*1.02</f>
        <v>129.80186285929634</v>
      </c>
      <c r="F153" s="8">
        <f>E153*1.02</f>
        <v>132.39790011648228</v>
      </c>
      <c r="G153" s="8">
        <f t="shared" ref="G153:K153" si="40">F153*1.02</f>
        <v>135.04585811881194</v>
      </c>
      <c r="H153" s="8">
        <f t="shared" si="40"/>
        <v>137.74677528118818</v>
      </c>
      <c r="I153" s="8">
        <f t="shared" si="40"/>
        <v>140.50171078681194</v>
      </c>
      <c r="J153" s="8">
        <f t="shared" si="40"/>
        <v>143.31174500254818</v>
      </c>
      <c r="K153" s="8">
        <f t="shared" si="40"/>
        <v>146.17797990259913</v>
      </c>
    </row>
    <row r="154" spans="1:11" x14ac:dyDescent="0.45">
      <c r="A154" s="6" t="s">
        <v>322</v>
      </c>
      <c r="B154" s="8">
        <f>B147+B150+B151+B152</f>
        <v>34072.071602952485</v>
      </c>
      <c r="C154" s="8">
        <f t="shared" ref="C154:K154" si="41">C147+C150+C151+C152</f>
        <v>2472.0716029524856</v>
      </c>
      <c r="D154" s="8">
        <f t="shared" si="41"/>
        <v>2472.0716029524856</v>
      </c>
      <c r="E154" s="8">
        <f t="shared" si="41"/>
        <v>2472.0716029524856</v>
      </c>
      <c r="F154" s="8">
        <f t="shared" si="41"/>
        <v>2472.0716029524856</v>
      </c>
      <c r="G154" s="8">
        <f t="shared" si="41"/>
        <v>2472.0716029524856</v>
      </c>
      <c r="H154" s="8">
        <f t="shared" si="41"/>
        <v>2472.0716029524856</v>
      </c>
      <c r="I154" s="8">
        <f t="shared" si="41"/>
        <v>2472.0716029524856</v>
      </c>
      <c r="J154" s="8">
        <f t="shared" si="41"/>
        <v>1332</v>
      </c>
      <c r="K154" s="8">
        <f t="shared" si="41"/>
        <v>1332</v>
      </c>
    </row>
    <row r="155" spans="1:11" x14ac:dyDescent="0.45">
      <c r="A155" s="6" t="s">
        <v>323</v>
      </c>
      <c r="B155" s="8">
        <f>B154+B153</f>
        <v>34194.386797390609</v>
      </c>
      <c r="C155" s="8">
        <f t="shared" ref="C155:K155" si="42">C154+C153</f>
        <v>2596.8331012793756</v>
      </c>
      <c r="D155" s="8">
        <f t="shared" si="42"/>
        <v>2599.3283312459134</v>
      </c>
      <c r="E155" s="8">
        <f t="shared" si="42"/>
        <v>2601.8734658117819</v>
      </c>
      <c r="F155" s="8">
        <f t="shared" si="42"/>
        <v>2604.4695030689677</v>
      </c>
      <c r="G155" s="8">
        <f t="shared" si="42"/>
        <v>2607.1174610712974</v>
      </c>
      <c r="H155" s="8">
        <f t="shared" si="42"/>
        <v>2609.8183782336737</v>
      </c>
      <c r="I155" s="8">
        <f t="shared" si="42"/>
        <v>2612.5733137392976</v>
      </c>
      <c r="J155" s="8">
        <f t="shared" si="42"/>
        <v>1475.3117450025482</v>
      </c>
      <c r="K155" s="8">
        <f t="shared" si="42"/>
        <v>1478.1779799025992</v>
      </c>
    </row>
    <row r="156" spans="1:11" x14ac:dyDescent="0.45">
      <c r="A156" s="6" t="s">
        <v>534</v>
      </c>
      <c r="B156" s="8">
        <f>B112</f>
        <v>5090.0716029524856</v>
      </c>
      <c r="C156" s="8">
        <f>B156</f>
        <v>5090.0716029524856</v>
      </c>
      <c r="D156" s="8">
        <f t="shared" ref="D156:I156" si="43">C156</f>
        <v>5090.0716029524856</v>
      </c>
      <c r="E156" s="8">
        <f t="shared" si="43"/>
        <v>5090.0716029524856</v>
      </c>
      <c r="F156" s="8">
        <f t="shared" si="43"/>
        <v>5090.0716029524856</v>
      </c>
      <c r="G156" s="8">
        <f t="shared" si="43"/>
        <v>5090.0716029524856</v>
      </c>
      <c r="H156" s="8">
        <f t="shared" si="43"/>
        <v>5090.0716029524856</v>
      </c>
      <c r="I156" s="8">
        <f t="shared" si="43"/>
        <v>5090.0716029524856</v>
      </c>
      <c r="J156" s="8"/>
      <c r="K156" s="8"/>
    </row>
    <row r="157" spans="1:11" x14ac:dyDescent="0.45">
      <c r="A157" s="6" t="s">
        <v>535</v>
      </c>
      <c r="B157" s="8">
        <f>B148+B150+B151+B156</f>
        <v>6422.0716029524856</v>
      </c>
      <c r="C157" s="8">
        <f t="shared" ref="C157:K157" si="44">C148+C150+C151+C156</f>
        <v>6422.0716029524856</v>
      </c>
      <c r="D157" s="8">
        <f t="shared" si="44"/>
        <v>6422.0716029524856</v>
      </c>
      <c r="E157" s="8">
        <f t="shared" si="44"/>
        <v>6422.0716029524856</v>
      </c>
      <c r="F157" s="8">
        <f t="shared" si="44"/>
        <v>6422.0716029524856</v>
      </c>
      <c r="G157" s="8">
        <f t="shared" si="44"/>
        <v>6422.0716029524856</v>
      </c>
      <c r="H157" s="8">
        <f t="shared" si="44"/>
        <v>6422.0716029524856</v>
      </c>
      <c r="I157" s="8">
        <f t="shared" si="44"/>
        <v>6422.0716029524856</v>
      </c>
      <c r="J157" s="8">
        <f t="shared" si="44"/>
        <v>1332</v>
      </c>
      <c r="K157" s="8">
        <f t="shared" si="44"/>
        <v>1332</v>
      </c>
    </row>
    <row r="158" spans="1:11" x14ac:dyDescent="0.45">
      <c r="A158" t="s">
        <v>324</v>
      </c>
      <c r="B158" s="98">
        <f>NPV(0,B154:K154)</f>
        <v>54040.572823619877</v>
      </c>
      <c r="C158" s="28"/>
      <c r="D158" s="28"/>
      <c r="E158" s="28"/>
    </row>
    <row r="159" spans="1:11" x14ac:dyDescent="0.45">
      <c r="A159" t="s">
        <v>325</v>
      </c>
      <c r="B159" s="98">
        <f>NPV(0,B155:K155)</f>
        <v>55379.890076746065</v>
      </c>
      <c r="C159" s="28"/>
      <c r="D159" s="28"/>
      <c r="E159" s="28"/>
    </row>
    <row r="161" spans="1:11" x14ac:dyDescent="0.45">
      <c r="A161" s="3" t="s">
        <v>536</v>
      </c>
      <c r="B161" s="4">
        <v>1</v>
      </c>
      <c r="C161" s="4">
        <v>2</v>
      </c>
      <c r="D161" s="4">
        <v>3</v>
      </c>
      <c r="E161" s="4">
        <v>4</v>
      </c>
      <c r="F161" s="4">
        <v>5</v>
      </c>
      <c r="G161" s="4">
        <v>6</v>
      </c>
      <c r="H161" s="4">
        <v>7</v>
      </c>
      <c r="I161" s="4">
        <v>8</v>
      </c>
      <c r="J161" s="4">
        <v>9</v>
      </c>
      <c r="K161" s="4">
        <v>10</v>
      </c>
    </row>
    <row r="162" spans="1:11" x14ac:dyDescent="0.45">
      <c r="A162" s="6" t="s">
        <v>537</v>
      </c>
      <c r="B162" s="8">
        <f t="shared" ref="B162:K162" si="45">(B41-B39)-(B154-B152)</f>
        <v>-16432</v>
      </c>
      <c r="C162" s="8">
        <f t="shared" si="45"/>
        <v>-332</v>
      </c>
      <c r="D162" s="8">
        <f t="shared" si="45"/>
        <v>-332</v>
      </c>
      <c r="E162" s="8">
        <f t="shared" si="45"/>
        <v>-332</v>
      </c>
      <c r="F162" s="8">
        <f t="shared" si="45"/>
        <v>-332</v>
      </c>
      <c r="G162" s="8">
        <f t="shared" si="45"/>
        <v>-332</v>
      </c>
      <c r="H162" s="8">
        <f t="shared" si="45"/>
        <v>-332</v>
      </c>
      <c r="I162" s="8">
        <f t="shared" si="45"/>
        <v>-332</v>
      </c>
      <c r="J162" s="8">
        <f t="shared" si="45"/>
        <v>-332</v>
      </c>
      <c r="K162" s="8">
        <f t="shared" si="45"/>
        <v>-332</v>
      </c>
    </row>
    <row r="163" spans="1:11" x14ac:dyDescent="0.45">
      <c r="A163" s="6" t="s">
        <v>538</v>
      </c>
      <c r="B163" s="8">
        <f t="shared" ref="B163:K163" si="46">B162+B40-B153</f>
        <v>-16231.155925024177</v>
      </c>
      <c r="C163" s="8">
        <f t="shared" si="46"/>
        <v>-127.13904352465931</v>
      </c>
      <c r="D163" s="8">
        <f t="shared" si="46"/>
        <v>-123.0418243951525</v>
      </c>
      <c r="E163" s="8">
        <f t="shared" si="46"/>
        <v>-118.86266088305555</v>
      </c>
      <c r="F163" s="8">
        <f t="shared" si="46"/>
        <v>-114.59991410071666</v>
      </c>
      <c r="G163" s="8">
        <f t="shared" si="46"/>
        <v>-110.25191238273098</v>
      </c>
      <c r="H163" s="8">
        <f t="shared" si="46"/>
        <v>-105.81695063038561</v>
      </c>
      <c r="I163" s="8">
        <f t="shared" si="46"/>
        <v>-101.29328964299333</v>
      </c>
      <c r="J163" s="8">
        <f t="shared" si="46"/>
        <v>-96.679155435853176</v>
      </c>
      <c r="K163" s="8">
        <f t="shared" si="46"/>
        <v>-91.972738544570234</v>
      </c>
    </row>
    <row r="164" spans="1:11" x14ac:dyDescent="0.45">
      <c r="A164" s="123" t="s">
        <v>539</v>
      </c>
      <c r="B164" s="125" t="e">
        <f>IRR(B162:K162)</f>
        <v>#NUM!</v>
      </c>
      <c r="C164" s="28"/>
      <c r="D164" s="28"/>
      <c r="E164" s="28"/>
      <c r="F164" s="28"/>
      <c r="G164" s="28"/>
      <c r="H164" s="28"/>
      <c r="I164" s="28"/>
    </row>
    <row r="165" spans="1:11" x14ac:dyDescent="0.45">
      <c r="A165" s="131" t="s">
        <v>540</v>
      </c>
      <c r="B165" s="125" t="e">
        <f>IRR(B163:K163)</f>
        <v>#NUM!</v>
      </c>
      <c r="C165" s="28"/>
      <c r="D165" s="28"/>
      <c r="E165" s="28"/>
      <c r="F165" s="28"/>
      <c r="G165" s="28"/>
      <c r="H165" s="28"/>
      <c r="I165" s="28"/>
    </row>
    <row r="166" spans="1:11" x14ac:dyDescent="0.45">
      <c r="B166" s="28"/>
      <c r="C166" s="28"/>
      <c r="D166" s="28"/>
      <c r="E166" s="28"/>
    </row>
    <row r="167" spans="1:11" x14ac:dyDescent="0.45">
      <c r="A167" s="3" t="s">
        <v>456</v>
      </c>
      <c r="B167" s="4">
        <v>1</v>
      </c>
      <c r="C167" s="4">
        <v>2</v>
      </c>
      <c r="D167" s="4">
        <v>3</v>
      </c>
      <c r="E167" s="4">
        <v>4</v>
      </c>
      <c r="F167" s="4">
        <v>5</v>
      </c>
      <c r="G167" s="4">
        <v>6</v>
      </c>
      <c r="H167" s="4">
        <v>7</v>
      </c>
      <c r="I167" s="4">
        <v>8</v>
      </c>
      <c r="J167" s="4">
        <v>9</v>
      </c>
      <c r="K167" s="4">
        <v>10</v>
      </c>
    </row>
    <row r="168" spans="1:11" x14ac:dyDescent="0.45">
      <c r="A168" s="6" t="s">
        <v>693</v>
      </c>
      <c r="B168" s="8">
        <f>-(B157-B44)</f>
        <v>262.80775201135748</v>
      </c>
      <c r="C168" s="8">
        <f t="shared" ref="C168:K168" si="47">-(C157-C44)+B168</f>
        <v>-2574.384495977285</v>
      </c>
      <c r="D168" s="8">
        <f t="shared" si="47"/>
        <v>-5411.5767439659276</v>
      </c>
      <c r="E168" s="8">
        <f t="shared" si="47"/>
        <v>-8248.7689919545701</v>
      </c>
      <c r="F168" s="8">
        <f t="shared" si="47"/>
        <v>-11085.961239943212</v>
      </c>
      <c r="G168" s="8">
        <f t="shared" si="47"/>
        <v>-13923.153487931853</v>
      </c>
      <c r="H168" s="8">
        <f t="shared" si="47"/>
        <v>-16760.345735920495</v>
      </c>
      <c r="I168" s="8">
        <f t="shared" si="47"/>
        <v>-19597.537983909137</v>
      </c>
      <c r="J168" s="8">
        <f t="shared" si="47"/>
        <v>-19929.537983909137</v>
      </c>
      <c r="K168" s="8">
        <f t="shared" si="47"/>
        <v>-20261.537983909137</v>
      </c>
    </row>
    <row r="169" spans="1:11" x14ac:dyDescent="0.45">
      <c r="A169" s="6" t="s">
        <v>541</v>
      </c>
      <c r="B169" s="8">
        <f t="shared" ref="B169:K169" si="48">((B37+B38+B39)-(B150+B151+B152))/(100%+$B$89)^(B167)</f>
        <v>-408.85836340469558</v>
      </c>
      <c r="C169" s="8">
        <f t="shared" si="48"/>
        <v>-382.36076255933381</v>
      </c>
      <c r="D169" s="8">
        <f t="shared" si="48"/>
        <v>-357.58043819258751</v>
      </c>
      <c r="E169" s="8">
        <f t="shared" si="48"/>
        <v>-334.40609575665161</v>
      </c>
      <c r="F169" s="8">
        <f t="shared" si="48"/>
        <v>-312.7336535646233</v>
      </c>
      <c r="G169" s="8">
        <f t="shared" si="48"/>
        <v>-292.46577533397857</v>
      </c>
      <c r="H169" s="8">
        <f t="shared" si="48"/>
        <v>-273.51143302532375</v>
      </c>
      <c r="I169" s="8">
        <f t="shared" si="48"/>
        <v>-255.7854980130214</v>
      </c>
      <c r="J169" s="8">
        <f t="shared" si="48"/>
        <v>-181.65275224087364</v>
      </c>
      <c r="K169" s="8">
        <f t="shared" si="48"/>
        <v>-169.88006381826773</v>
      </c>
    </row>
    <row r="170" spans="1:11" x14ac:dyDescent="0.45">
      <c r="A170" s="6" t="s">
        <v>542</v>
      </c>
      <c r="B170" s="8">
        <f>B169</f>
        <v>-408.85836340469558</v>
      </c>
      <c r="C170" s="8">
        <f>B170+C169</f>
        <v>-791.21912596402944</v>
      </c>
      <c r="D170" s="8">
        <f t="shared" ref="D170:K170" si="49">C170+D169</f>
        <v>-1148.799564156617</v>
      </c>
      <c r="E170" s="8">
        <f t="shared" si="49"/>
        <v>-1483.2056599132686</v>
      </c>
      <c r="F170" s="8">
        <f t="shared" si="49"/>
        <v>-1795.939313477892</v>
      </c>
      <c r="G170" s="8">
        <f t="shared" si="49"/>
        <v>-2088.4050888118704</v>
      </c>
      <c r="H170" s="8">
        <f t="shared" si="49"/>
        <v>-2361.9165218371941</v>
      </c>
      <c r="I170" s="8">
        <f t="shared" si="49"/>
        <v>-2617.7020198502155</v>
      </c>
      <c r="J170" s="8">
        <f t="shared" si="49"/>
        <v>-2799.3547720910892</v>
      </c>
      <c r="K170" s="8">
        <f t="shared" si="49"/>
        <v>-2969.2348359093571</v>
      </c>
    </row>
    <row r="171" spans="1:11" x14ac:dyDescent="0.45">
      <c r="A171" s="6" t="s">
        <v>543</v>
      </c>
      <c r="B171" s="8">
        <f>B147-B24</f>
        <v>16100</v>
      </c>
    </row>
    <row r="172" spans="1:11" x14ac:dyDescent="0.45">
      <c r="A172" s="6" t="s">
        <v>479</v>
      </c>
      <c r="B172" s="7">
        <v>6</v>
      </c>
    </row>
    <row r="175" spans="1:11" x14ac:dyDescent="0.45">
      <c r="A175" s="2" t="s">
        <v>551</v>
      </c>
      <c r="B175" s="28"/>
      <c r="C175" s="28"/>
      <c r="D175" s="28"/>
      <c r="E175" s="28"/>
    </row>
    <row r="176" spans="1:11" x14ac:dyDescent="0.45">
      <c r="B176" s="28"/>
      <c r="C176" s="28"/>
      <c r="D176" s="28"/>
      <c r="E176" s="28"/>
    </row>
    <row r="177" spans="1:10" x14ac:dyDescent="0.45">
      <c r="A177" t="s">
        <v>556</v>
      </c>
      <c r="B177" s="28"/>
      <c r="C177" s="28"/>
      <c r="D177" s="28"/>
      <c r="E177" s="28"/>
    </row>
    <row r="178" spans="1:10" x14ac:dyDescent="0.45">
      <c r="A178" t="s">
        <v>557</v>
      </c>
      <c r="B178" s="28"/>
      <c r="C178" s="28"/>
      <c r="D178" s="28"/>
      <c r="E178" s="28"/>
    </row>
    <row r="179" spans="1:10" x14ac:dyDescent="0.45">
      <c r="B179" s="28"/>
      <c r="C179" s="28"/>
      <c r="D179" s="28"/>
      <c r="E179" s="28"/>
    </row>
    <row r="180" spans="1:10" x14ac:dyDescent="0.45">
      <c r="A180" s="6"/>
      <c r="B180" s="4">
        <v>2022</v>
      </c>
      <c r="C180" s="4">
        <v>2023</v>
      </c>
      <c r="D180" s="4">
        <v>2024</v>
      </c>
      <c r="E180" s="4">
        <v>2025</v>
      </c>
      <c r="F180" s="4">
        <v>2026</v>
      </c>
      <c r="G180" s="4">
        <v>2027</v>
      </c>
      <c r="H180" s="4">
        <v>2028</v>
      </c>
      <c r="I180" s="4">
        <v>2029</v>
      </c>
      <c r="J180" s="4">
        <v>2030</v>
      </c>
    </row>
    <row r="181" spans="1:10" x14ac:dyDescent="0.45">
      <c r="A181" s="6" t="s">
        <v>558</v>
      </c>
      <c r="B181" s="8">
        <f>'investment cost vehicles'!D36</f>
        <v>31426.162642484458</v>
      </c>
      <c r="C181" s="8">
        <f>'investment cost vehicles'!E36</f>
        <v>28768.776803212477</v>
      </c>
      <c r="D181" s="8">
        <f>'investment cost vehicles'!F36</f>
        <v>26336.098624850285</v>
      </c>
      <c r="E181" s="8">
        <f>'investment cost vehicles'!G36</f>
        <v>24109.126902482385</v>
      </c>
      <c r="F181" s="8">
        <f>'investment cost vehicles'!H36</f>
        <v>22070.467166748171</v>
      </c>
      <c r="G181" s="8">
        <f>'investment cost vehicles'!I36</f>
        <v>20204.195818818906</v>
      </c>
      <c r="H181" s="8">
        <f>'investment cost vehicles'!J36</f>
        <v>18495.735754075762</v>
      </c>
      <c r="I181" s="8">
        <f>'investment cost vehicles'!K36</f>
        <v>16931.742503008194</v>
      </c>
      <c r="J181" s="8">
        <f>'investment cost vehicles'!L36</f>
        <v>15499.999999999995</v>
      </c>
    </row>
    <row r="182" spans="1:10" x14ac:dyDescent="0.45">
      <c r="A182" s="6" t="s">
        <v>559</v>
      </c>
      <c r="B182" s="69">
        <v>0.01</v>
      </c>
      <c r="C182" s="69">
        <v>0.02</v>
      </c>
      <c r="D182" s="69">
        <v>0.03</v>
      </c>
      <c r="E182" s="6">
        <v>0.04</v>
      </c>
      <c r="F182" s="6">
        <v>0.04</v>
      </c>
      <c r="G182" s="6">
        <v>0.05</v>
      </c>
      <c r="H182" s="6">
        <v>0.06</v>
      </c>
      <c r="I182" s="6">
        <v>0.06</v>
      </c>
      <c r="J182" s="6">
        <v>7.0000000000000007E-2</v>
      </c>
    </row>
    <row r="183" spans="1:10" x14ac:dyDescent="0.45">
      <c r="A183" s="6" t="s">
        <v>554</v>
      </c>
      <c r="B183" s="34">
        <v>0.17</v>
      </c>
      <c r="C183" s="34">
        <v>0.22</v>
      </c>
      <c r="D183" s="34">
        <v>0.28999999999999998</v>
      </c>
      <c r="E183" s="105">
        <v>0.38</v>
      </c>
      <c r="F183" s="105">
        <v>0.5</v>
      </c>
      <c r="G183" s="105">
        <v>0.7</v>
      </c>
      <c r="H183" s="105">
        <v>1.06</v>
      </c>
      <c r="I183" s="105">
        <v>1.98</v>
      </c>
      <c r="J183" s="105">
        <v>9.84</v>
      </c>
    </row>
    <row r="184" spans="1:10" x14ac:dyDescent="0.45">
      <c r="A184" s="6" t="s">
        <v>555</v>
      </c>
      <c r="B184" s="7"/>
      <c r="C184" s="7"/>
      <c r="D184" s="7">
        <v>9</v>
      </c>
      <c r="E184" s="6">
        <v>7</v>
      </c>
      <c r="F184" s="6">
        <v>5</v>
      </c>
      <c r="G184" s="6">
        <v>4</v>
      </c>
      <c r="H184" s="6">
        <v>3</v>
      </c>
      <c r="I184" s="6">
        <v>2</v>
      </c>
      <c r="J184" s="6">
        <v>2</v>
      </c>
    </row>
    <row r="185" spans="1:10" x14ac:dyDescent="0.45">
      <c r="A185" s="30" t="s">
        <v>705</v>
      </c>
    </row>
  </sheetData>
  <mergeCells count="16">
    <mergeCell ref="D15:L15"/>
    <mergeCell ref="D16:L16"/>
    <mergeCell ref="D17:L17"/>
    <mergeCell ref="D18:L18"/>
    <mergeCell ref="D14:L14"/>
    <mergeCell ref="D3:L3"/>
    <mergeCell ref="D4:L4"/>
    <mergeCell ref="D5:L5"/>
    <mergeCell ref="D6:L6"/>
    <mergeCell ref="D7:L7"/>
    <mergeCell ref="D13:L13"/>
    <mergeCell ref="D8:L8"/>
    <mergeCell ref="D9:L9"/>
    <mergeCell ref="D10:L10"/>
    <mergeCell ref="D11:L11"/>
    <mergeCell ref="D12:L12"/>
  </mergeCells>
  <hyperlinks>
    <hyperlink ref="D11" r:id="rId1" xr:uid="{C2F2AE95-915D-4F4C-9414-B369B93F369A}"/>
  </hyperlinks>
  <pageMargins left="0.7" right="0.7" top="0.75" bottom="0.75" header="0.3" footer="0.3"/>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CB7686-222F-44CB-9FB9-F4EDF81CAB18}">
  <dimension ref="A1:P192"/>
  <sheetViews>
    <sheetView workbookViewId="0">
      <selection sqref="A1:K39"/>
    </sheetView>
  </sheetViews>
  <sheetFormatPr defaultRowHeight="14.25" x14ac:dyDescent="0.45"/>
  <cols>
    <col min="1" max="1" width="27.06640625" customWidth="1"/>
    <col min="3" max="3" width="10.1328125" customWidth="1"/>
    <col min="10" max="10" width="15.19921875" customWidth="1"/>
    <col min="11" max="11" width="21.73046875" customWidth="1"/>
  </cols>
  <sheetData>
    <row r="1" spans="1:11" ht="21" x14ac:dyDescent="0.65">
      <c r="A1" s="1" t="s">
        <v>393</v>
      </c>
    </row>
    <row r="3" spans="1:11" x14ac:dyDescent="0.45">
      <c r="A3" s="2" t="s">
        <v>571</v>
      </c>
    </row>
    <row r="4" spans="1:11" x14ac:dyDescent="0.45">
      <c r="A4" s="57" t="s">
        <v>59</v>
      </c>
      <c r="B4" s="58" t="s">
        <v>1</v>
      </c>
      <c r="C4" s="18" t="s">
        <v>60</v>
      </c>
      <c r="D4" s="202" t="s">
        <v>572</v>
      </c>
      <c r="E4" s="202"/>
      <c r="F4" s="202"/>
      <c r="G4" s="202"/>
      <c r="H4" s="202"/>
      <c r="I4" s="202"/>
      <c r="J4" s="202"/>
      <c r="K4" s="202"/>
    </row>
    <row r="5" spans="1:11" x14ac:dyDescent="0.45">
      <c r="A5" s="6" t="s">
        <v>573</v>
      </c>
      <c r="B5" s="8">
        <v>16700</v>
      </c>
      <c r="C5" s="6" t="s">
        <v>256</v>
      </c>
      <c r="D5" s="212" t="s">
        <v>709</v>
      </c>
      <c r="E5" s="212"/>
      <c r="F5" s="212"/>
      <c r="G5" s="212"/>
      <c r="H5" s="212"/>
      <c r="I5" s="212"/>
      <c r="J5" s="212"/>
      <c r="K5" s="212"/>
    </row>
    <row r="6" spans="1:11" x14ac:dyDescent="0.45">
      <c r="A6" s="6" t="s">
        <v>574</v>
      </c>
      <c r="B6" s="19">
        <v>10.8</v>
      </c>
      <c r="C6" s="6" t="s">
        <v>205</v>
      </c>
      <c r="D6" s="228" t="s">
        <v>707</v>
      </c>
      <c r="E6" s="229"/>
      <c r="F6" s="229"/>
      <c r="G6" s="229"/>
      <c r="H6" s="229"/>
      <c r="I6" s="229"/>
      <c r="J6" s="229"/>
      <c r="K6" s="229"/>
    </row>
    <row r="7" spans="1:11" x14ac:dyDescent="0.45">
      <c r="A7" s="6" t="s">
        <v>530</v>
      </c>
      <c r="B7" s="69">
        <f>850/B10</f>
        <v>3.6956521739130437E-2</v>
      </c>
      <c r="C7" s="6" t="s">
        <v>302</v>
      </c>
      <c r="D7" s="212" t="s">
        <v>708</v>
      </c>
      <c r="E7" s="212"/>
      <c r="F7" s="212"/>
      <c r="G7" s="212"/>
      <c r="H7" s="212"/>
      <c r="I7" s="212"/>
      <c r="J7" s="212"/>
      <c r="K7" s="212"/>
    </row>
    <row r="8" spans="1:11" x14ac:dyDescent="0.45">
      <c r="A8" s="6" t="s">
        <v>575</v>
      </c>
      <c r="B8" s="7">
        <v>15</v>
      </c>
      <c r="C8" s="6" t="s">
        <v>211</v>
      </c>
      <c r="D8" s="212" t="s">
        <v>576</v>
      </c>
      <c r="E8" s="212"/>
      <c r="F8" s="212"/>
      <c r="G8" s="212"/>
      <c r="H8" s="212"/>
      <c r="I8" s="212"/>
      <c r="J8" s="212"/>
      <c r="K8" s="212"/>
    </row>
    <row r="9" spans="1:11" x14ac:dyDescent="0.45">
      <c r="A9" s="6" t="s">
        <v>577</v>
      </c>
      <c r="B9" s="27">
        <f>B10/330</f>
        <v>69.696969696969703</v>
      </c>
      <c r="C9" s="6" t="s">
        <v>201</v>
      </c>
      <c r="D9" s="189" t="s">
        <v>706</v>
      </c>
      <c r="E9" s="217"/>
      <c r="F9" s="217"/>
      <c r="G9" s="217"/>
      <c r="H9" s="217"/>
      <c r="I9" s="217"/>
      <c r="J9" s="217"/>
      <c r="K9" s="190"/>
    </row>
    <row r="10" spans="1:11" x14ac:dyDescent="0.45">
      <c r="A10" s="6" t="s">
        <v>578</v>
      </c>
      <c r="B10" s="8">
        <v>23000</v>
      </c>
      <c r="C10" s="6" t="s">
        <v>201</v>
      </c>
      <c r="D10" s="212" t="s">
        <v>706</v>
      </c>
      <c r="E10" s="212"/>
      <c r="F10" s="212"/>
      <c r="G10" s="212"/>
      <c r="H10" s="212"/>
      <c r="I10" s="212"/>
      <c r="J10" s="212"/>
      <c r="K10" s="212"/>
    </row>
    <row r="11" spans="1:11" x14ac:dyDescent="0.45">
      <c r="B11" s="102"/>
      <c r="D11" s="103"/>
      <c r="E11" s="103"/>
      <c r="F11" s="103"/>
      <c r="G11" s="103"/>
      <c r="H11" s="103"/>
      <c r="I11" s="103"/>
      <c r="J11" s="103"/>
      <c r="K11" s="103"/>
    </row>
    <row r="12" spans="1:11" x14ac:dyDescent="0.45">
      <c r="A12" s="2" t="s">
        <v>579</v>
      </c>
    </row>
    <row r="13" spans="1:11" x14ac:dyDescent="0.45">
      <c r="A13" s="57" t="s">
        <v>59</v>
      </c>
      <c r="B13" s="58" t="s">
        <v>1</v>
      </c>
      <c r="C13" s="18" t="s">
        <v>60</v>
      </c>
      <c r="D13" s="202" t="s">
        <v>572</v>
      </c>
      <c r="E13" s="202"/>
      <c r="F13" s="202"/>
      <c r="G13" s="202"/>
      <c r="H13" s="202"/>
      <c r="I13" s="202"/>
      <c r="J13" s="202"/>
      <c r="K13" s="202"/>
    </row>
    <row r="14" spans="1:11" ht="14.25" customHeight="1" x14ac:dyDescent="0.45">
      <c r="A14" s="5" t="s">
        <v>580</v>
      </c>
      <c r="B14" s="65">
        <f>B5+8000*1.35</f>
        <v>27500</v>
      </c>
      <c r="C14" s="5" t="s">
        <v>256</v>
      </c>
      <c r="D14" s="212" t="s">
        <v>714</v>
      </c>
      <c r="E14" s="212"/>
      <c r="F14" s="212"/>
      <c r="G14" s="212"/>
      <c r="H14" s="212"/>
      <c r="I14" s="212"/>
      <c r="J14" s="212"/>
      <c r="K14" s="212"/>
    </row>
    <row r="15" spans="1:11" x14ac:dyDescent="0.45">
      <c r="A15" s="6" t="s">
        <v>581</v>
      </c>
      <c r="B15" s="8">
        <v>260</v>
      </c>
      <c r="C15" s="6" t="s">
        <v>201</v>
      </c>
      <c r="D15" s="218" t="s">
        <v>710</v>
      </c>
      <c r="E15" s="219"/>
      <c r="F15" s="219"/>
      <c r="G15" s="219"/>
      <c r="H15" s="219"/>
      <c r="I15" s="219"/>
      <c r="J15" s="219"/>
      <c r="K15" s="220"/>
    </row>
    <row r="16" spans="1:11" x14ac:dyDescent="0.45">
      <c r="A16" s="6" t="s">
        <v>235</v>
      </c>
      <c r="B16" s="8">
        <v>33</v>
      </c>
      <c r="C16" s="6" t="s">
        <v>218</v>
      </c>
      <c r="D16" s="221"/>
      <c r="E16" s="219"/>
      <c r="F16" s="219"/>
      <c r="G16" s="219"/>
      <c r="H16" s="219"/>
      <c r="I16" s="219"/>
      <c r="J16" s="219"/>
      <c r="K16" s="220"/>
    </row>
    <row r="17" spans="1:11" x14ac:dyDescent="0.45">
      <c r="A17" s="6" t="s">
        <v>582</v>
      </c>
      <c r="B17" s="8">
        <f>200*B16</f>
        <v>6600</v>
      </c>
      <c r="C17" s="6" t="s">
        <v>256</v>
      </c>
      <c r="D17" s="212" t="s">
        <v>583</v>
      </c>
      <c r="E17" s="212"/>
      <c r="F17" s="212"/>
      <c r="G17" s="212"/>
      <c r="H17" s="212"/>
      <c r="I17" s="212"/>
      <c r="J17" s="212"/>
      <c r="K17" s="212"/>
    </row>
    <row r="18" spans="1:11" x14ac:dyDescent="0.45">
      <c r="A18" s="6" t="s">
        <v>584</v>
      </c>
      <c r="B18" s="69">
        <v>0.15</v>
      </c>
      <c r="C18" s="6" t="s">
        <v>187</v>
      </c>
      <c r="D18" s="212" t="s">
        <v>585</v>
      </c>
      <c r="E18" s="212"/>
      <c r="F18" s="212"/>
      <c r="G18" s="212"/>
      <c r="H18" s="212"/>
      <c r="I18" s="212"/>
      <c r="J18" s="212"/>
      <c r="K18" s="212"/>
    </row>
    <row r="19" spans="1:11" x14ac:dyDescent="0.45">
      <c r="A19" s="6" t="s">
        <v>530</v>
      </c>
      <c r="B19" s="69">
        <f>0.5*B7</f>
        <v>1.8478260869565218E-2</v>
      </c>
      <c r="C19" s="6" t="s">
        <v>586</v>
      </c>
      <c r="D19" s="212" t="s">
        <v>587</v>
      </c>
      <c r="E19" s="212"/>
      <c r="F19" s="212"/>
      <c r="G19" s="212"/>
      <c r="H19" s="212"/>
      <c r="I19" s="212"/>
      <c r="J19" s="212"/>
      <c r="K19" s="212"/>
    </row>
    <row r="20" spans="1:11" x14ac:dyDescent="0.45">
      <c r="A20" s="6" t="s">
        <v>588</v>
      </c>
      <c r="B20" s="7">
        <f>B8</f>
        <v>15</v>
      </c>
      <c r="C20" s="6" t="s">
        <v>211</v>
      </c>
      <c r="D20" s="212" t="s">
        <v>589</v>
      </c>
      <c r="E20" s="212"/>
      <c r="F20" s="212"/>
      <c r="G20" s="212"/>
      <c r="H20" s="212"/>
      <c r="I20" s="212"/>
      <c r="J20" s="212"/>
      <c r="K20" s="212"/>
    </row>
    <row r="21" spans="1:11" x14ac:dyDescent="0.45">
      <c r="A21" s="6" t="s">
        <v>590</v>
      </c>
      <c r="B21" s="7">
        <v>8</v>
      </c>
      <c r="C21" s="6" t="s">
        <v>211</v>
      </c>
      <c r="D21" s="189"/>
      <c r="E21" s="217"/>
      <c r="F21" s="217"/>
      <c r="G21" s="217"/>
      <c r="H21" s="217"/>
      <c r="I21" s="217"/>
      <c r="J21" s="217"/>
      <c r="K21" s="190"/>
    </row>
    <row r="22" spans="1:11" x14ac:dyDescent="0.45">
      <c r="A22" s="6" t="s">
        <v>518</v>
      </c>
      <c r="B22" s="8">
        <v>2000</v>
      </c>
      <c r="C22" s="6" t="s">
        <v>256</v>
      </c>
      <c r="D22" s="222"/>
      <c r="E22" s="223"/>
      <c r="F22" s="223"/>
      <c r="G22" s="223"/>
      <c r="H22" s="223"/>
      <c r="I22" s="223"/>
      <c r="J22" s="223"/>
      <c r="K22" s="224"/>
    </row>
    <row r="23" spans="1:11" x14ac:dyDescent="0.45">
      <c r="A23" s="6" t="s">
        <v>591</v>
      </c>
      <c r="B23" s="8">
        <v>10</v>
      </c>
      <c r="C23" s="6" t="s">
        <v>211</v>
      </c>
      <c r="D23" s="225"/>
      <c r="E23" s="226"/>
      <c r="F23" s="226"/>
      <c r="G23" s="226"/>
      <c r="H23" s="226"/>
      <c r="I23" s="226"/>
      <c r="J23" s="226"/>
      <c r="K23" s="227"/>
    </row>
    <row r="24" spans="1:11" x14ac:dyDescent="0.45">
      <c r="A24" s="6" t="s">
        <v>513</v>
      </c>
      <c r="B24" s="34">
        <v>0.9</v>
      </c>
      <c r="C24" s="6"/>
      <c r="D24" s="189" t="s">
        <v>592</v>
      </c>
      <c r="E24" s="217"/>
      <c r="F24" s="217"/>
      <c r="G24" s="217"/>
      <c r="H24" s="217"/>
      <c r="I24" s="217"/>
      <c r="J24" s="217"/>
      <c r="K24" s="190"/>
    </row>
    <row r="25" spans="1:11" x14ac:dyDescent="0.45">
      <c r="A25" s="6" t="s">
        <v>515</v>
      </c>
      <c r="B25" s="130">
        <v>0.1</v>
      </c>
      <c r="C25" s="6"/>
      <c r="D25" s="189" t="s">
        <v>593</v>
      </c>
      <c r="E25" s="217"/>
      <c r="F25" s="217"/>
      <c r="G25" s="217"/>
      <c r="H25" s="217"/>
      <c r="I25" s="217"/>
      <c r="J25" s="217"/>
      <c r="K25" s="190"/>
    </row>
    <row r="26" spans="1:11" x14ac:dyDescent="0.45">
      <c r="B26" s="134"/>
      <c r="D26" s="28"/>
      <c r="E26" s="28"/>
      <c r="F26" s="28"/>
      <c r="G26" s="28"/>
      <c r="H26" s="28"/>
      <c r="I26" s="28"/>
      <c r="J26" s="28"/>
      <c r="K26" s="28"/>
    </row>
    <row r="27" spans="1:11" x14ac:dyDescent="0.45">
      <c r="A27" s="52" t="s">
        <v>594</v>
      </c>
      <c r="B27" s="28"/>
      <c r="C27" s="28"/>
    </row>
    <row r="28" spans="1:11" x14ac:dyDescent="0.45">
      <c r="A28" s="3" t="s">
        <v>59</v>
      </c>
      <c r="B28" s="4" t="s">
        <v>595</v>
      </c>
      <c r="C28" s="4" t="s">
        <v>596</v>
      </c>
    </row>
    <row r="29" spans="1:11" x14ac:dyDescent="0.45">
      <c r="A29" s="6" t="s">
        <v>527</v>
      </c>
      <c r="B29" s="8">
        <f>B5</f>
        <v>16700</v>
      </c>
      <c r="C29" s="8">
        <f>B14</f>
        <v>27500</v>
      </c>
    </row>
    <row r="30" spans="1:11" x14ac:dyDescent="0.45">
      <c r="A30" s="6" t="s">
        <v>528</v>
      </c>
      <c r="B30" s="7">
        <v>0</v>
      </c>
      <c r="C30" s="8">
        <f>B22</f>
        <v>2000</v>
      </c>
    </row>
    <row r="31" spans="1:11" x14ac:dyDescent="0.45">
      <c r="A31" s="6" t="s">
        <v>716</v>
      </c>
      <c r="B31" s="7"/>
      <c r="C31" s="8">
        <f>B17</f>
        <v>6600</v>
      </c>
    </row>
    <row r="32" spans="1:11" x14ac:dyDescent="0.45">
      <c r="A32" s="6" t="s">
        <v>289</v>
      </c>
      <c r="B32" s="8">
        <f>SUM(B29:B30)</f>
        <v>16700</v>
      </c>
      <c r="C32" s="8">
        <f>SUM(C29:C30)</f>
        <v>29500</v>
      </c>
    </row>
    <row r="33" spans="1:16" x14ac:dyDescent="0.45">
      <c r="A33" s="6" t="s">
        <v>529</v>
      </c>
      <c r="B33" s="8">
        <f>B6/100*B10*'country values'!C36</f>
        <v>0</v>
      </c>
      <c r="C33" s="8">
        <f>B18*B10*('TCO LCV'!B24*'EV general cost info'!B5+'EV general cost info'!B6*'TCO LCV'!B25)</f>
        <v>208.72500000000002</v>
      </c>
    </row>
    <row r="34" spans="1:16" x14ac:dyDescent="0.45">
      <c r="A34" s="6" t="s">
        <v>530</v>
      </c>
      <c r="B34" s="8">
        <f>B7*B10</f>
        <v>850</v>
      </c>
      <c r="C34" s="8">
        <f>B19*B10</f>
        <v>425</v>
      </c>
    </row>
    <row r="35" spans="1:16" x14ac:dyDescent="0.45">
      <c r="A35" s="6" t="s">
        <v>292</v>
      </c>
      <c r="B35" s="8">
        <f>'TCO Taxis'!B27/'TCO Taxis'!B22*'TCO LCV'!B29</f>
        <v>1114.9990469610455</v>
      </c>
      <c r="C35" s="8">
        <f>B35/B29*C32</f>
        <v>1969.6090949311881</v>
      </c>
    </row>
    <row r="36" spans="1:16" x14ac:dyDescent="0.45">
      <c r="A36" s="6" t="s">
        <v>293</v>
      </c>
      <c r="B36" s="8">
        <f>(defaults!D45*'country values'!E48+'country values'!D48*defaults!E45+'country values'!B58*(LCA!B70+LCA!B71))/10^6*'TCO LCV'!B10</f>
        <v>280.8258181652634</v>
      </c>
      <c r="C36" s="8">
        <f>'country values'!B58*LCA!C71/10^6*'TCO LCV'!B10</f>
        <v>52.748427601442451</v>
      </c>
    </row>
    <row r="37" spans="1:16" x14ac:dyDescent="0.45">
      <c r="A37" s="6" t="s">
        <v>532</v>
      </c>
      <c r="B37" s="8">
        <f>B20</f>
        <v>15</v>
      </c>
      <c r="C37" s="8">
        <f>B37</f>
        <v>15</v>
      </c>
    </row>
    <row r="38" spans="1:16" x14ac:dyDescent="0.45">
      <c r="A38" s="6" t="s">
        <v>294</v>
      </c>
      <c r="B38" s="99">
        <f>B54/($P$42*$B$10)</f>
        <v>0.11768113179597232</v>
      </c>
      <c r="C38" s="99">
        <f>B69/($P$42*$B$10)</f>
        <v>0.1807615877085493</v>
      </c>
      <c r="E38" t="s">
        <v>715</v>
      </c>
    </row>
    <row r="39" spans="1:16" x14ac:dyDescent="0.45">
      <c r="A39" s="6" t="s">
        <v>295</v>
      </c>
      <c r="B39" s="99">
        <f>B55/($P$42*$B$10)</f>
        <v>0.13175776354775984</v>
      </c>
      <c r="C39" s="99">
        <f>B70/($P$42*$B$10)</f>
        <v>0.18340564727430603</v>
      </c>
    </row>
    <row r="42" spans="1:16" x14ac:dyDescent="0.45">
      <c r="A42" s="3" t="s">
        <v>597</v>
      </c>
      <c r="B42" s="4">
        <v>1</v>
      </c>
      <c r="C42" s="4">
        <v>2</v>
      </c>
      <c r="D42" s="4">
        <v>3</v>
      </c>
      <c r="E42" s="4">
        <v>4</v>
      </c>
      <c r="F42" s="4">
        <v>5</v>
      </c>
      <c r="G42" s="4">
        <v>6</v>
      </c>
      <c r="H42" s="4">
        <v>7</v>
      </c>
      <c r="I42" s="4">
        <v>8</v>
      </c>
      <c r="J42" s="4">
        <v>9</v>
      </c>
      <c r="K42" s="4">
        <v>10</v>
      </c>
      <c r="L42" s="4">
        <v>11</v>
      </c>
      <c r="M42" s="4">
        <v>12</v>
      </c>
      <c r="N42" s="4">
        <v>13</v>
      </c>
      <c r="O42" s="4">
        <v>14</v>
      </c>
      <c r="P42" s="4">
        <v>15</v>
      </c>
    </row>
    <row r="43" spans="1:16" x14ac:dyDescent="0.45">
      <c r="A43" s="6" t="s">
        <v>317</v>
      </c>
      <c r="B43" s="8">
        <f>B32</f>
        <v>16700</v>
      </c>
      <c r="C43" s="7"/>
      <c r="D43" s="7"/>
      <c r="E43" s="7"/>
      <c r="F43" s="6"/>
      <c r="G43" s="6"/>
      <c r="H43" s="6"/>
      <c r="I43" s="6"/>
      <c r="J43" s="6"/>
      <c r="K43" s="6"/>
      <c r="L43" s="6"/>
      <c r="M43" s="6"/>
      <c r="N43" s="6"/>
      <c r="O43" s="6"/>
      <c r="P43" s="6"/>
    </row>
    <row r="44" spans="1:16" x14ac:dyDescent="0.45">
      <c r="A44" s="6" t="s">
        <v>457</v>
      </c>
      <c r="B44" s="8">
        <f>B43-B45</f>
        <v>3340</v>
      </c>
      <c r="C44" s="7"/>
      <c r="D44" s="7"/>
      <c r="E44" s="7"/>
      <c r="F44" s="6"/>
      <c r="G44" s="6"/>
      <c r="H44" s="6"/>
      <c r="I44" s="6"/>
      <c r="J44" s="6"/>
      <c r="K44" s="6"/>
      <c r="L44" s="6"/>
      <c r="M44" s="6"/>
      <c r="N44" s="6"/>
      <c r="O44" s="6"/>
      <c r="P44" s="6"/>
    </row>
    <row r="45" spans="1:16" x14ac:dyDescent="0.45">
      <c r="A45" s="6" t="s">
        <v>458</v>
      </c>
      <c r="B45" s="8">
        <f>B29*0.8</f>
        <v>13360</v>
      </c>
      <c r="C45" s="7"/>
      <c r="D45" s="7"/>
      <c r="E45" s="7"/>
      <c r="F45" s="6"/>
      <c r="G45" s="6"/>
      <c r="H45" s="6"/>
      <c r="I45" s="6"/>
      <c r="J45" s="6"/>
      <c r="K45" s="6"/>
      <c r="L45" s="6"/>
      <c r="M45" s="6"/>
      <c r="N45" s="6"/>
      <c r="O45" s="6"/>
      <c r="P45" s="6"/>
    </row>
    <row r="46" spans="1:16" x14ac:dyDescent="0.45">
      <c r="A46" s="6" t="s">
        <v>318</v>
      </c>
      <c r="B46" s="8">
        <f>B33</f>
        <v>0</v>
      </c>
      <c r="C46" s="8">
        <f>B46</f>
        <v>0</v>
      </c>
      <c r="D46" s="8">
        <f t="shared" ref="D46:P48" si="0">C46</f>
        <v>0</v>
      </c>
      <c r="E46" s="8">
        <f t="shared" si="0"/>
        <v>0</v>
      </c>
      <c r="F46" s="8">
        <f t="shared" si="0"/>
        <v>0</v>
      </c>
      <c r="G46" s="8">
        <f t="shared" si="0"/>
        <v>0</v>
      </c>
      <c r="H46" s="8">
        <f t="shared" si="0"/>
        <v>0</v>
      </c>
      <c r="I46" s="8">
        <f t="shared" si="0"/>
        <v>0</v>
      </c>
      <c r="J46" s="8">
        <f t="shared" si="0"/>
        <v>0</v>
      </c>
      <c r="K46" s="8">
        <f t="shared" si="0"/>
        <v>0</v>
      </c>
      <c r="L46" s="8">
        <f t="shared" si="0"/>
        <v>0</v>
      </c>
      <c r="M46" s="8">
        <f t="shared" si="0"/>
        <v>0</v>
      </c>
      <c r="N46" s="8">
        <f t="shared" si="0"/>
        <v>0</v>
      </c>
      <c r="O46" s="8">
        <f t="shared" si="0"/>
        <v>0</v>
      </c>
      <c r="P46" s="8">
        <f t="shared" si="0"/>
        <v>0</v>
      </c>
    </row>
    <row r="47" spans="1:16" x14ac:dyDescent="0.45">
      <c r="A47" s="6" t="s">
        <v>319</v>
      </c>
      <c r="B47" s="8">
        <f>B34</f>
        <v>850</v>
      </c>
      <c r="C47" s="8">
        <f>B47</f>
        <v>850</v>
      </c>
      <c r="D47" s="8">
        <f t="shared" si="0"/>
        <v>850</v>
      </c>
      <c r="E47" s="8">
        <f t="shared" si="0"/>
        <v>850</v>
      </c>
      <c r="F47" s="8">
        <f t="shared" si="0"/>
        <v>850</v>
      </c>
      <c r="G47" s="8">
        <f t="shared" si="0"/>
        <v>850</v>
      </c>
      <c r="H47" s="8">
        <f t="shared" si="0"/>
        <v>850</v>
      </c>
      <c r="I47" s="8">
        <f t="shared" si="0"/>
        <v>850</v>
      </c>
      <c r="J47" s="8">
        <f t="shared" ref="J47" si="1">I47</f>
        <v>850</v>
      </c>
      <c r="K47" s="8">
        <f t="shared" ref="K47" si="2">J47</f>
        <v>850</v>
      </c>
      <c r="L47" s="8">
        <f t="shared" ref="L47" si="3">K47</f>
        <v>850</v>
      </c>
      <c r="M47" s="8">
        <f t="shared" ref="M47" si="4">L47</f>
        <v>850</v>
      </c>
      <c r="N47" s="8">
        <f t="shared" ref="N47" si="5">M47</f>
        <v>850</v>
      </c>
      <c r="O47" s="8">
        <f t="shared" ref="O47" si="6">N47</f>
        <v>850</v>
      </c>
      <c r="P47" s="8">
        <f t="shared" ref="P47" si="7">O47</f>
        <v>850</v>
      </c>
    </row>
    <row r="48" spans="1:16" x14ac:dyDescent="0.45">
      <c r="A48" s="6" t="s">
        <v>320</v>
      </c>
      <c r="B48" s="8">
        <f>B35</f>
        <v>1114.9990469610455</v>
      </c>
      <c r="C48" s="8">
        <f>B48</f>
        <v>1114.9990469610455</v>
      </c>
      <c r="D48" s="8">
        <f t="shared" si="0"/>
        <v>1114.9990469610455</v>
      </c>
      <c r="E48" s="8">
        <f t="shared" si="0"/>
        <v>1114.9990469610455</v>
      </c>
      <c r="F48" s="8">
        <f t="shared" si="0"/>
        <v>1114.9990469610455</v>
      </c>
      <c r="G48" s="8">
        <f t="shared" si="0"/>
        <v>1114.9990469610455</v>
      </c>
      <c r="H48" s="8">
        <f t="shared" si="0"/>
        <v>1114.9990469610455</v>
      </c>
      <c r="I48" s="8">
        <f t="shared" si="0"/>
        <v>1114.9990469610455</v>
      </c>
      <c r="J48" s="8">
        <f t="shared" si="0"/>
        <v>1114.9990469610455</v>
      </c>
      <c r="K48" s="8">
        <f t="shared" si="0"/>
        <v>1114.9990469610455</v>
      </c>
      <c r="L48" s="8"/>
      <c r="M48" s="8"/>
      <c r="N48" s="8"/>
      <c r="O48" s="8"/>
      <c r="P48" s="8"/>
    </row>
    <row r="49" spans="1:16" x14ac:dyDescent="0.45">
      <c r="A49" s="6" t="s">
        <v>321</v>
      </c>
      <c r="B49" s="8">
        <f>B36</f>
        <v>280.8258181652634</v>
      </c>
      <c r="C49" s="8">
        <f>B49*1.02</f>
        <v>286.44233452856867</v>
      </c>
      <c r="D49" s="8">
        <f t="shared" ref="D49:P49" si="8">C49*1.02</f>
        <v>292.17118121914007</v>
      </c>
      <c r="E49" s="8">
        <f>D49*1.02</f>
        <v>298.01460484352287</v>
      </c>
      <c r="F49" s="8">
        <f>E49*1.02</f>
        <v>303.97489694039336</v>
      </c>
      <c r="G49" s="8">
        <f t="shared" si="8"/>
        <v>310.05439487920125</v>
      </c>
      <c r="H49" s="8">
        <f t="shared" si="8"/>
        <v>316.2554827767853</v>
      </c>
      <c r="I49" s="8">
        <f t="shared" si="8"/>
        <v>322.580592432321</v>
      </c>
      <c r="J49" s="8">
        <f t="shared" si="8"/>
        <v>329.03220428096745</v>
      </c>
      <c r="K49" s="8">
        <f t="shared" si="8"/>
        <v>335.61284836658683</v>
      </c>
      <c r="L49" s="8">
        <f t="shared" si="8"/>
        <v>342.3251053339186</v>
      </c>
      <c r="M49" s="8">
        <f t="shared" si="8"/>
        <v>349.17160744059697</v>
      </c>
      <c r="N49" s="8">
        <f t="shared" si="8"/>
        <v>356.15503958940894</v>
      </c>
      <c r="O49" s="8">
        <f t="shared" si="8"/>
        <v>363.27814038119715</v>
      </c>
      <c r="P49" s="8">
        <f t="shared" si="8"/>
        <v>370.5437031888211</v>
      </c>
    </row>
    <row r="50" spans="1:16" x14ac:dyDescent="0.45">
      <c r="A50" s="6" t="s">
        <v>322</v>
      </c>
      <c r="B50" s="8">
        <f>SUM(B46:B48)+B43</f>
        <v>18664.999046961046</v>
      </c>
      <c r="C50" s="8">
        <f t="shared" ref="C50:P50" si="9">SUM(C46:C48)+C43</f>
        <v>1964.9990469610455</v>
      </c>
      <c r="D50" s="8">
        <f t="shared" si="9"/>
        <v>1964.9990469610455</v>
      </c>
      <c r="E50" s="8">
        <f t="shared" si="9"/>
        <v>1964.9990469610455</v>
      </c>
      <c r="F50" s="8">
        <f t="shared" si="9"/>
        <v>1964.9990469610455</v>
      </c>
      <c r="G50" s="8">
        <f t="shared" si="9"/>
        <v>1964.9990469610455</v>
      </c>
      <c r="H50" s="8">
        <f t="shared" si="9"/>
        <v>1964.9990469610455</v>
      </c>
      <c r="I50" s="8">
        <f t="shared" si="9"/>
        <v>1964.9990469610455</v>
      </c>
      <c r="J50" s="8">
        <f t="shared" si="9"/>
        <v>1964.9990469610455</v>
      </c>
      <c r="K50" s="8">
        <f t="shared" si="9"/>
        <v>1964.9990469610455</v>
      </c>
      <c r="L50" s="8">
        <f t="shared" si="9"/>
        <v>850</v>
      </c>
      <c r="M50" s="8">
        <f t="shared" si="9"/>
        <v>850</v>
      </c>
      <c r="N50" s="8">
        <f t="shared" si="9"/>
        <v>850</v>
      </c>
      <c r="O50" s="8">
        <f t="shared" si="9"/>
        <v>850</v>
      </c>
      <c r="P50" s="8">
        <f t="shared" si="9"/>
        <v>850</v>
      </c>
    </row>
    <row r="51" spans="1:16" x14ac:dyDescent="0.45">
      <c r="A51" s="6" t="s">
        <v>323</v>
      </c>
      <c r="B51" s="8">
        <f>B50+B49</f>
        <v>18945.824865126309</v>
      </c>
      <c r="C51" s="8">
        <f t="shared" ref="C51:P51" si="10">C50+C49</f>
        <v>2251.4413814896143</v>
      </c>
      <c r="D51" s="8">
        <f t="shared" si="10"/>
        <v>2257.1702281801854</v>
      </c>
      <c r="E51" s="8">
        <f t="shared" si="10"/>
        <v>2263.0136518045683</v>
      </c>
      <c r="F51" s="8">
        <f t="shared" si="10"/>
        <v>2268.9739439014388</v>
      </c>
      <c r="G51" s="8">
        <f t="shared" si="10"/>
        <v>2275.0534418402467</v>
      </c>
      <c r="H51" s="8">
        <f t="shared" si="10"/>
        <v>2281.2545297378306</v>
      </c>
      <c r="I51" s="8">
        <f t="shared" si="10"/>
        <v>2287.5796393933665</v>
      </c>
      <c r="J51" s="8">
        <f t="shared" si="10"/>
        <v>2294.0312512420128</v>
      </c>
      <c r="K51" s="8">
        <f t="shared" si="10"/>
        <v>2300.6118953276323</v>
      </c>
      <c r="L51" s="8">
        <f t="shared" si="10"/>
        <v>1192.3251053339186</v>
      </c>
      <c r="M51" s="8">
        <f t="shared" si="10"/>
        <v>1199.171607440597</v>
      </c>
      <c r="N51" s="8">
        <f t="shared" si="10"/>
        <v>1206.1550395894089</v>
      </c>
      <c r="O51" s="8">
        <f t="shared" si="10"/>
        <v>1213.2781403811971</v>
      </c>
      <c r="P51" s="8">
        <f t="shared" si="10"/>
        <v>1220.5437031888212</v>
      </c>
    </row>
    <row r="52" spans="1:16" x14ac:dyDescent="0.45">
      <c r="A52" s="6" t="s">
        <v>534</v>
      </c>
      <c r="B52" s="102">
        <f>'TCO Taxis'!B43/'TCO Taxis'!B36*'TCO LCV'!B45</f>
        <v>2784.9990469610439</v>
      </c>
      <c r="C52" s="102">
        <f>B52</f>
        <v>2784.9990469610439</v>
      </c>
      <c r="D52" s="102">
        <f t="shared" ref="D52:I52" si="11">C52</f>
        <v>2784.9990469610439</v>
      </c>
      <c r="E52" s="102">
        <f t="shared" si="11"/>
        <v>2784.9990469610439</v>
      </c>
      <c r="F52" s="102">
        <f t="shared" si="11"/>
        <v>2784.9990469610439</v>
      </c>
      <c r="G52" s="102">
        <f t="shared" si="11"/>
        <v>2784.9990469610439</v>
      </c>
      <c r="H52" s="102">
        <f t="shared" si="11"/>
        <v>2784.9990469610439</v>
      </c>
      <c r="I52" s="102">
        <f t="shared" si="11"/>
        <v>2784.9990469610439</v>
      </c>
      <c r="J52" s="102"/>
      <c r="K52" s="102"/>
      <c r="L52" s="102"/>
      <c r="M52" s="102"/>
      <c r="N52" s="102"/>
      <c r="O52" s="102"/>
      <c r="P52" s="102"/>
    </row>
    <row r="53" spans="1:16" x14ac:dyDescent="0.45">
      <c r="A53" s="6" t="s">
        <v>535</v>
      </c>
      <c r="B53" s="8">
        <f>B44+B46+B47+B52</f>
        <v>6974.9990469610439</v>
      </c>
      <c r="C53" s="8">
        <f t="shared" ref="C53:P53" si="12">C44+C46+C47+C52</f>
        <v>3634.9990469610439</v>
      </c>
      <c r="D53" s="8">
        <f t="shared" si="12"/>
        <v>3634.9990469610439</v>
      </c>
      <c r="E53" s="8">
        <f t="shared" si="12"/>
        <v>3634.9990469610439</v>
      </c>
      <c r="F53" s="8">
        <f t="shared" si="12"/>
        <v>3634.9990469610439</v>
      </c>
      <c r="G53" s="8">
        <f t="shared" si="12"/>
        <v>3634.9990469610439</v>
      </c>
      <c r="H53" s="8">
        <f t="shared" si="12"/>
        <v>3634.9990469610439</v>
      </c>
      <c r="I53" s="8">
        <f t="shared" si="12"/>
        <v>3634.9990469610439</v>
      </c>
      <c r="J53" s="8">
        <f t="shared" si="12"/>
        <v>850</v>
      </c>
      <c r="K53" s="8">
        <f t="shared" si="12"/>
        <v>850</v>
      </c>
      <c r="L53" s="8">
        <f t="shared" si="12"/>
        <v>850</v>
      </c>
      <c r="M53" s="8">
        <f t="shared" si="12"/>
        <v>850</v>
      </c>
      <c r="N53" s="8">
        <f t="shared" si="12"/>
        <v>850</v>
      </c>
      <c r="O53" s="8">
        <f t="shared" si="12"/>
        <v>850</v>
      </c>
      <c r="P53" s="8">
        <f t="shared" si="12"/>
        <v>850</v>
      </c>
    </row>
    <row r="54" spans="1:16" x14ac:dyDescent="0.45">
      <c r="A54" t="s">
        <v>324</v>
      </c>
      <c r="B54" s="98">
        <f>NPV(0,B50:P50)</f>
        <v>40599.99046961045</v>
      </c>
      <c r="C54" s="28"/>
      <c r="D54" s="28"/>
      <c r="E54" s="28"/>
    </row>
    <row r="55" spans="1:16" x14ac:dyDescent="0.45">
      <c r="A55" t="s">
        <v>325</v>
      </c>
      <c r="B55" s="98">
        <f>NPV(0,B51:P51)</f>
        <v>45456.428423977144</v>
      </c>
      <c r="C55" s="28"/>
      <c r="D55" s="28"/>
      <c r="E55" s="28"/>
    </row>
    <row r="57" spans="1:16" x14ac:dyDescent="0.45">
      <c r="A57" s="3" t="s">
        <v>596</v>
      </c>
      <c r="B57" s="4">
        <v>1</v>
      </c>
      <c r="C57" s="4">
        <v>2</v>
      </c>
      <c r="D57" s="4">
        <v>3</v>
      </c>
      <c r="E57" s="4">
        <v>4</v>
      </c>
      <c r="F57" s="4">
        <v>5</v>
      </c>
      <c r="G57" s="4">
        <v>6</v>
      </c>
      <c r="H57" s="4">
        <v>7</v>
      </c>
      <c r="I57" s="4">
        <v>8</v>
      </c>
      <c r="J57" s="4">
        <v>9</v>
      </c>
      <c r="K57" s="4">
        <v>10</v>
      </c>
      <c r="L57" s="4">
        <v>11</v>
      </c>
      <c r="M57" s="4">
        <v>12</v>
      </c>
      <c r="N57" s="4">
        <v>13</v>
      </c>
      <c r="O57" s="4">
        <v>14</v>
      </c>
      <c r="P57" s="4">
        <v>15</v>
      </c>
    </row>
    <row r="58" spans="1:16" x14ac:dyDescent="0.45">
      <c r="A58" s="6" t="s">
        <v>317</v>
      </c>
      <c r="B58" s="8">
        <f>C32</f>
        <v>29500</v>
      </c>
      <c r="C58" s="7"/>
      <c r="D58" s="7"/>
      <c r="E58" s="7"/>
      <c r="F58" s="6"/>
      <c r="H58" s="97">
        <f>B17</f>
        <v>6600</v>
      </c>
      <c r="I58" s="6"/>
      <c r="J58" s="6"/>
      <c r="K58" s="97">
        <f>B22</f>
        <v>2000</v>
      </c>
      <c r="L58" s="6"/>
      <c r="M58" s="6"/>
      <c r="P58">
        <f>K58/2*-1</f>
        <v>-1000</v>
      </c>
    </row>
    <row r="59" spans="1:16" x14ac:dyDescent="0.45">
      <c r="A59" s="6" t="s">
        <v>457</v>
      </c>
      <c r="B59" s="8">
        <f>B58-B60</f>
        <v>5900</v>
      </c>
      <c r="C59" s="7"/>
      <c r="D59" s="7"/>
      <c r="E59" s="7"/>
      <c r="F59" s="6"/>
      <c r="H59" s="6"/>
      <c r="I59" s="6"/>
      <c r="J59" s="6"/>
      <c r="K59" s="6"/>
      <c r="L59" s="6"/>
      <c r="M59" s="6"/>
    </row>
    <row r="60" spans="1:16" x14ac:dyDescent="0.45">
      <c r="A60" s="6" t="s">
        <v>458</v>
      </c>
      <c r="B60" s="8">
        <f>B58*0.8</f>
        <v>23600</v>
      </c>
      <c r="C60" s="7"/>
      <c r="D60" s="7"/>
      <c r="E60" s="7"/>
      <c r="F60" s="6"/>
      <c r="H60" s="6"/>
      <c r="I60" s="6"/>
      <c r="J60" s="6"/>
      <c r="K60" s="6"/>
      <c r="L60" s="6"/>
      <c r="M60" s="6"/>
    </row>
    <row r="61" spans="1:16" x14ac:dyDescent="0.45">
      <c r="A61" s="6" t="s">
        <v>318</v>
      </c>
      <c r="B61" s="8">
        <f>C33</f>
        <v>208.72500000000002</v>
      </c>
      <c r="C61" s="8">
        <f>B61</f>
        <v>208.72500000000002</v>
      </c>
      <c r="D61" s="8">
        <f t="shared" ref="D61:P63" si="13">C61</f>
        <v>208.72500000000002</v>
      </c>
      <c r="E61" s="8">
        <f t="shared" si="13"/>
        <v>208.72500000000002</v>
      </c>
      <c r="F61" s="8">
        <f t="shared" si="13"/>
        <v>208.72500000000002</v>
      </c>
      <c r="G61" s="8">
        <f t="shared" si="13"/>
        <v>208.72500000000002</v>
      </c>
      <c r="H61" s="8">
        <f t="shared" si="13"/>
        <v>208.72500000000002</v>
      </c>
      <c r="I61" s="8">
        <f t="shared" si="13"/>
        <v>208.72500000000002</v>
      </c>
      <c r="J61" s="8">
        <f t="shared" si="13"/>
        <v>208.72500000000002</v>
      </c>
      <c r="K61" s="8">
        <f t="shared" si="13"/>
        <v>208.72500000000002</v>
      </c>
      <c r="L61" s="8">
        <f t="shared" si="13"/>
        <v>208.72500000000002</v>
      </c>
      <c r="M61" s="8">
        <f t="shared" si="13"/>
        <v>208.72500000000002</v>
      </c>
      <c r="N61" s="8">
        <f t="shared" si="13"/>
        <v>208.72500000000002</v>
      </c>
      <c r="O61" s="8">
        <f t="shared" si="13"/>
        <v>208.72500000000002</v>
      </c>
      <c r="P61" s="8">
        <f t="shared" si="13"/>
        <v>208.72500000000002</v>
      </c>
    </row>
    <row r="62" spans="1:16" x14ac:dyDescent="0.45">
      <c r="A62" s="6" t="s">
        <v>319</v>
      </c>
      <c r="B62" s="8">
        <f>C34</f>
        <v>425</v>
      </c>
      <c r="C62" s="8">
        <f>B62</f>
        <v>425</v>
      </c>
      <c r="D62" s="8">
        <f t="shared" si="13"/>
        <v>425</v>
      </c>
      <c r="E62" s="8">
        <f t="shared" si="13"/>
        <v>425</v>
      </c>
      <c r="F62" s="8">
        <f t="shared" si="13"/>
        <v>425</v>
      </c>
      <c r="G62" s="8">
        <f t="shared" si="13"/>
        <v>425</v>
      </c>
      <c r="H62" s="8">
        <f t="shared" si="13"/>
        <v>425</v>
      </c>
      <c r="I62" s="8">
        <f t="shared" si="13"/>
        <v>425</v>
      </c>
      <c r="J62" s="8">
        <f t="shared" si="13"/>
        <v>425</v>
      </c>
      <c r="K62" s="8">
        <f t="shared" si="13"/>
        <v>425</v>
      </c>
      <c r="L62" s="8">
        <f t="shared" si="13"/>
        <v>425</v>
      </c>
      <c r="M62" s="8">
        <f t="shared" si="13"/>
        <v>425</v>
      </c>
      <c r="N62" s="8">
        <f t="shared" si="13"/>
        <v>425</v>
      </c>
      <c r="O62" s="8">
        <f t="shared" si="13"/>
        <v>425</v>
      </c>
      <c r="P62" s="8">
        <f t="shared" si="13"/>
        <v>425</v>
      </c>
    </row>
    <row r="63" spans="1:16" x14ac:dyDescent="0.45">
      <c r="A63" s="6" t="s">
        <v>320</v>
      </c>
      <c r="B63" s="8">
        <f>C35</f>
        <v>1969.6090949311881</v>
      </c>
      <c r="C63" s="8">
        <f>B63</f>
        <v>1969.6090949311881</v>
      </c>
      <c r="D63" s="8">
        <f t="shared" si="13"/>
        <v>1969.6090949311881</v>
      </c>
      <c r="E63" s="8">
        <f t="shared" si="13"/>
        <v>1969.6090949311881</v>
      </c>
      <c r="F63" s="8">
        <f t="shared" si="13"/>
        <v>1969.6090949311881</v>
      </c>
      <c r="G63" s="8">
        <f t="shared" si="13"/>
        <v>1969.6090949311881</v>
      </c>
      <c r="H63" s="8">
        <f t="shared" si="13"/>
        <v>1969.6090949311881</v>
      </c>
      <c r="I63" s="8">
        <f t="shared" si="13"/>
        <v>1969.6090949311881</v>
      </c>
      <c r="J63" s="8"/>
      <c r="K63" s="8"/>
      <c r="L63" s="8"/>
      <c r="M63" s="8"/>
      <c r="N63" s="8"/>
      <c r="O63" s="8"/>
      <c r="P63" s="8"/>
    </row>
    <row r="64" spans="1:16" x14ac:dyDescent="0.45">
      <c r="A64" s="6" t="s">
        <v>321</v>
      </c>
      <c r="B64" s="8">
        <f>C36</f>
        <v>52.748427601442451</v>
      </c>
      <c r="C64" s="8">
        <f>B64*1.02</f>
        <v>53.803396153471304</v>
      </c>
      <c r="D64" s="8">
        <f t="shared" ref="D64" si="14">C64*1.02</f>
        <v>54.879464076540728</v>
      </c>
      <c r="E64" s="8">
        <f>D64*1.02</f>
        <v>55.977053358071544</v>
      </c>
      <c r="F64" s="8">
        <f>E64*1.02</f>
        <v>57.096594425232979</v>
      </c>
      <c r="G64" s="8">
        <f t="shared" ref="G64:P64" si="15">F64*1.02</f>
        <v>58.238526313737637</v>
      </c>
      <c r="H64" s="8">
        <f t="shared" si="15"/>
        <v>59.403296840012388</v>
      </c>
      <c r="I64" s="8">
        <f t="shared" si="15"/>
        <v>60.591362776812637</v>
      </c>
      <c r="J64" s="8">
        <f t="shared" si="15"/>
        <v>61.803190032348894</v>
      </c>
      <c r="K64" s="8">
        <f t="shared" si="15"/>
        <v>63.039253832995875</v>
      </c>
      <c r="L64" s="8">
        <f t="shared" si="15"/>
        <v>64.300038909655797</v>
      </c>
      <c r="M64" s="8">
        <f t="shared" si="15"/>
        <v>65.58603968784891</v>
      </c>
      <c r="N64" s="8">
        <f t="shared" si="15"/>
        <v>66.897760481605886</v>
      </c>
      <c r="O64" s="8">
        <f t="shared" si="15"/>
        <v>68.235715691237999</v>
      </c>
      <c r="P64" s="8">
        <f t="shared" si="15"/>
        <v>69.600430005062762</v>
      </c>
    </row>
    <row r="65" spans="1:16" x14ac:dyDescent="0.45">
      <c r="A65" s="6" t="s">
        <v>322</v>
      </c>
      <c r="B65" s="8">
        <f>SUM(B61:B63)+B58</f>
        <v>32103.33409493119</v>
      </c>
      <c r="C65" s="8">
        <f t="shared" ref="C65:P65" si="16">SUM(C61:C63)+C58</f>
        <v>2603.3340949311882</v>
      </c>
      <c r="D65" s="8">
        <f t="shared" si="16"/>
        <v>2603.3340949311882</v>
      </c>
      <c r="E65" s="8">
        <f t="shared" si="16"/>
        <v>2603.3340949311882</v>
      </c>
      <c r="F65" s="8">
        <f t="shared" si="16"/>
        <v>2603.3340949311882</v>
      </c>
      <c r="G65" s="8">
        <f t="shared" si="16"/>
        <v>2603.3340949311882</v>
      </c>
      <c r="H65" s="8">
        <f t="shared" si="16"/>
        <v>9203.3340949311878</v>
      </c>
      <c r="I65" s="8">
        <f t="shared" si="16"/>
        <v>2603.3340949311882</v>
      </c>
      <c r="J65" s="8">
        <f t="shared" si="16"/>
        <v>633.72500000000002</v>
      </c>
      <c r="K65" s="8">
        <f t="shared" si="16"/>
        <v>2633.7249999999999</v>
      </c>
      <c r="L65" s="8">
        <f t="shared" si="16"/>
        <v>633.72500000000002</v>
      </c>
      <c r="M65" s="8">
        <f t="shared" si="16"/>
        <v>633.72500000000002</v>
      </c>
      <c r="N65" s="8">
        <f t="shared" si="16"/>
        <v>633.72500000000002</v>
      </c>
      <c r="O65" s="8">
        <f t="shared" si="16"/>
        <v>633.72500000000002</v>
      </c>
      <c r="P65" s="8">
        <f t="shared" si="16"/>
        <v>-366.27499999999998</v>
      </c>
    </row>
    <row r="66" spans="1:16" x14ac:dyDescent="0.45">
      <c r="A66" s="6" t="s">
        <v>323</v>
      </c>
      <c r="B66" s="8">
        <f>B65+B64</f>
        <v>32156.082522532633</v>
      </c>
      <c r="C66" s="8">
        <f t="shared" ref="C66:P66" si="17">C65+C64</f>
        <v>2657.1374910846594</v>
      </c>
      <c r="D66" s="8">
        <f t="shared" si="17"/>
        <v>2658.2135590077291</v>
      </c>
      <c r="E66" s="8">
        <f t="shared" si="17"/>
        <v>2659.31114828926</v>
      </c>
      <c r="F66" s="8">
        <f t="shared" si="17"/>
        <v>2660.4306893564212</v>
      </c>
      <c r="G66" s="8">
        <f t="shared" si="17"/>
        <v>2661.5726212449258</v>
      </c>
      <c r="H66" s="8">
        <f t="shared" si="17"/>
        <v>9262.7373917711993</v>
      </c>
      <c r="I66" s="8">
        <f t="shared" si="17"/>
        <v>2663.925457708001</v>
      </c>
      <c r="J66" s="8">
        <f t="shared" si="17"/>
        <v>695.5281900323489</v>
      </c>
      <c r="K66" s="8">
        <f t="shared" si="17"/>
        <v>2696.7642538329956</v>
      </c>
      <c r="L66" s="8">
        <f t="shared" si="17"/>
        <v>698.02503890965579</v>
      </c>
      <c r="M66" s="8">
        <f t="shared" si="17"/>
        <v>699.31103968784896</v>
      </c>
      <c r="N66" s="8">
        <f t="shared" si="17"/>
        <v>700.62276048160595</v>
      </c>
      <c r="O66" s="8">
        <f t="shared" si="17"/>
        <v>701.96071569123797</v>
      </c>
      <c r="P66" s="8">
        <f t="shared" si="17"/>
        <v>-296.6745699949372</v>
      </c>
    </row>
    <row r="67" spans="1:16" x14ac:dyDescent="0.45">
      <c r="A67" s="6" t="s">
        <v>534</v>
      </c>
      <c r="B67" s="102">
        <f>'TCO Taxis'!B59/'TCO Taxis'!B52*'TCO LCV'!B60</f>
        <v>4919.6090949311856</v>
      </c>
      <c r="C67" s="102">
        <f>B67</f>
        <v>4919.6090949311856</v>
      </c>
      <c r="D67" s="102">
        <f t="shared" ref="D67:I67" si="18">C67</f>
        <v>4919.6090949311856</v>
      </c>
      <c r="E67" s="102">
        <f t="shared" si="18"/>
        <v>4919.6090949311856</v>
      </c>
      <c r="F67" s="102">
        <f t="shared" si="18"/>
        <v>4919.6090949311856</v>
      </c>
      <c r="G67" s="102">
        <f t="shared" si="18"/>
        <v>4919.6090949311856</v>
      </c>
      <c r="H67" s="102">
        <f t="shared" si="18"/>
        <v>4919.6090949311856</v>
      </c>
      <c r="I67" s="102">
        <f t="shared" si="18"/>
        <v>4919.6090949311856</v>
      </c>
      <c r="J67" s="102"/>
      <c r="K67" s="102"/>
      <c r="L67" s="102"/>
      <c r="M67" s="102"/>
      <c r="N67" s="102"/>
      <c r="O67" s="102"/>
      <c r="P67" s="102"/>
    </row>
    <row r="68" spans="1:16" x14ac:dyDescent="0.45">
      <c r="A68" s="6" t="s">
        <v>535</v>
      </c>
      <c r="B68" s="8">
        <f>B59+B61+B62+B67</f>
        <v>11453.334094931186</v>
      </c>
      <c r="C68" s="8">
        <f t="shared" ref="C68:P68" si="19">C59+C61+C62+C67</f>
        <v>5553.334094931186</v>
      </c>
      <c r="D68" s="8">
        <f t="shared" si="19"/>
        <v>5553.334094931186</v>
      </c>
      <c r="E68" s="8">
        <f t="shared" si="19"/>
        <v>5553.334094931186</v>
      </c>
      <c r="F68" s="8">
        <f t="shared" si="19"/>
        <v>5553.334094931186</v>
      </c>
      <c r="G68" s="8">
        <f t="shared" si="19"/>
        <v>5553.334094931186</v>
      </c>
      <c r="H68" s="8">
        <f t="shared" si="19"/>
        <v>5553.334094931186</v>
      </c>
      <c r="I68" s="8">
        <f t="shared" si="19"/>
        <v>5553.334094931186</v>
      </c>
      <c r="J68" s="8">
        <f t="shared" si="19"/>
        <v>633.72500000000002</v>
      </c>
      <c r="K68" s="8">
        <f t="shared" si="19"/>
        <v>633.72500000000002</v>
      </c>
      <c r="L68" s="8">
        <f t="shared" si="19"/>
        <v>633.72500000000002</v>
      </c>
      <c r="M68" s="8">
        <f t="shared" si="19"/>
        <v>633.72500000000002</v>
      </c>
      <c r="N68" s="8">
        <f t="shared" si="19"/>
        <v>633.72500000000002</v>
      </c>
      <c r="O68" s="8">
        <f t="shared" si="19"/>
        <v>633.72500000000002</v>
      </c>
      <c r="P68" s="8">
        <f t="shared" si="19"/>
        <v>633.72500000000002</v>
      </c>
    </row>
    <row r="69" spans="1:16" x14ac:dyDescent="0.45">
      <c r="A69" t="s">
        <v>324</v>
      </c>
      <c r="B69" s="98">
        <f>NPV(0,B65:P65)</f>
        <v>62362.747759449507</v>
      </c>
      <c r="C69" s="102"/>
      <c r="D69" s="102"/>
      <c r="E69" s="102"/>
      <c r="F69" s="102"/>
      <c r="G69" s="102"/>
      <c r="H69" s="102"/>
      <c r="I69" s="102"/>
      <c r="J69" s="102"/>
      <c r="K69" s="102"/>
      <c r="L69" s="102"/>
      <c r="M69" s="102"/>
      <c r="N69" s="102"/>
      <c r="O69" s="102"/>
      <c r="P69" s="102"/>
    </row>
    <row r="70" spans="1:16" x14ac:dyDescent="0.45">
      <c r="A70" t="s">
        <v>325</v>
      </c>
      <c r="B70" s="98">
        <f>NPV(0,B66:P66)</f>
        <v>63274.948309635576</v>
      </c>
      <c r="C70" s="28"/>
      <c r="D70" s="28"/>
      <c r="E70" s="28"/>
    </row>
    <row r="72" spans="1:16" x14ac:dyDescent="0.45">
      <c r="A72" s="3" t="s">
        <v>598</v>
      </c>
      <c r="B72" s="4">
        <v>1</v>
      </c>
      <c r="C72" s="4">
        <v>2</v>
      </c>
      <c r="D72" s="4">
        <v>3</v>
      </c>
      <c r="E72" s="4">
        <v>4</v>
      </c>
      <c r="F72" s="4">
        <v>5</v>
      </c>
      <c r="G72" s="4">
        <v>6</v>
      </c>
      <c r="H72" s="4">
        <v>7</v>
      </c>
      <c r="I72" s="4">
        <v>8</v>
      </c>
      <c r="J72" s="4">
        <v>9</v>
      </c>
      <c r="K72" s="4">
        <v>10</v>
      </c>
      <c r="L72" s="4">
        <v>11</v>
      </c>
      <c r="M72" s="4">
        <v>12</v>
      </c>
      <c r="N72" s="4">
        <v>13</v>
      </c>
      <c r="O72" s="4">
        <v>14</v>
      </c>
      <c r="P72" s="4">
        <v>15</v>
      </c>
    </row>
    <row r="73" spans="1:16" x14ac:dyDescent="0.45">
      <c r="A73" s="6" t="s">
        <v>537</v>
      </c>
      <c r="B73" s="8">
        <f t="shared" ref="B73:P73" si="20">(B50-B48)-(B65-B63)</f>
        <v>-12583.725000000002</v>
      </c>
      <c r="C73" s="8">
        <f t="shared" si="20"/>
        <v>216.27499999999986</v>
      </c>
      <c r="D73" s="8">
        <f t="shared" si="20"/>
        <v>216.27499999999986</v>
      </c>
      <c r="E73" s="8">
        <f t="shared" si="20"/>
        <v>216.27499999999986</v>
      </c>
      <c r="F73" s="8">
        <f t="shared" si="20"/>
        <v>216.27499999999986</v>
      </c>
      <c r="G73" s="8">
        <f t="shared" si="20"/>
        <v>216.27499999999986</v>
      </c>
      <c r="H73" s="8">
        <f t="shared" si="20"/>
        <v>-6383.7249999999995</v>
      </c>
      <c r="I73" s="8">
        <f t="shared" si="20"/>
        <v>216.27499999999986</v>
      </c>
      <c r="J73" s="8">
        <f t="shared" si="20"/>
        <v>216.27499999999998</v>
      </c>
      <c r="K73" s="8">
        <f t="shared" si="20"/>
        <v>-1783.7249999999999</v>
      </c>
      <c r="L73" s="8">
        <f t="shared" si="20"/>
        <v>216.27499999999998</v>
      </c>
      <c r="M73" s="8">
        <f t="shared" si="20"/>
        <v>216.27499999999998</v>
      </c>
      <c r="N73" s="8">
        <f t="shared" si="20"/>
        <v>216.27499999999998</v>
      </c>
      <c r="O73" s="8">
        <f t="shared" si="20"/>
        <v>216.27499999999998</v>
      </c>
      <c r="P73" s="8">
        <f t="shared" si="20"/>
        <v>1216.2750000000001</v>
      </c>
    </row>
    <row r="74" spans="1:16" x14ac:dyDescent="0.45">
      <c r="A74" s="6" t="s">
        <v>538</v>
      </c>
      <c r="B74" s="8">
        <f t="shared" ref="B74:P74" si="21">(B51-B48)-(B66-B63)</f>
        <v>-12355.647609436182</v>
      </c>
      <c r="C74" s="8">
        <f t="shared" si="21"/>
        <v>448.91393837509759</v>
      </c>
      <c r="D74" s="8">
        <f t="shared" si="21"/>
        <v>453.56671714259892</v>
      </c>
      <c r="E74" s="8">
        <f t="shared" si="21"/>
        <v>458.31255148545097</v>
      </c>
      <c r="F74" s="8">
        <f t="shared" si="21"/>
        <v>463.15330251516025</v>
      </c>
      <c r="G74" s="8">
        <f t="shared" si="21"/>
        <v>468.09086856546355</v>
      </c>
      <c r="H74" s="8">
        <f t="shared" si="21"/>
        <v>-6126.8728140632256</v>
      </c>
      <c r="I74" s="8">
        <f t="shared" si="21"/>
        <v>478.26422965550819</v>
      </c>
      <c r="J74" s="8">
        <f t="shared" si="21"/>
        <v>483.50401424861843</v>
      </c>
      <c r="K74" s="8">
        <f t="shared" si="21"/>
        <v>-1511.1514054664087</v>
      </c>
      <c r="L74" s="8">
        <f t="shared" si="21"/>
        <v>494.30006642426281</v>
      </c>
      <c r="M74" s="8">
        <f t="shared" si="21"/>
        <v>499.86056775274801</v>
      </c>
      <c r="N74" s="8">
        <f t="shared" si="21"/>
        <v>505.53227910780299</v>
      </c>
      <c r="O74" s="8">
        <f t="shared" si="21"/>
        <v>511.31742468995913</v>
      </c>
      <c r="P74" s="8">
        <f t="shared" si="21"/>
        <v>1517.2182731837584</v>
      </c>
    </row>
    <row r="75" spans="1:16" x14ac:dyDescent="0.45">
      <c r="A75" s="123" t="s">
        <v>554</v>
      </c>
      <c r="B75" s="125" t="e">
        <f>IRR(B73:P73)</f>
        <v>#NUM!</v>
      </c>
      <c r="C75" s="28"/>
      <c r="D75" s="28"/>
      <c r="E75" s="28"/>
      <c r="F75" s="28"/>
      <c r="G75" s="28"/>
      <c r="H75" s="28"/>
      <c r="I75" s="28"/>
    </row>
    <row r="76" spans="1:16" x14ac:dyDescent="0.45">
      <c r="A76" s="123" t="s">
        <v>599</v>
      </c>
      <c r="B76" s="125">
        <f>IRR(B74:P74)</f>
        <v>-0.14989647157685915</v>
      </c>
      <c r="C76" s="28"/>
      <c r="D76" s="28"/>
      <c r="E76" s="28"/>
      <c r="F76" s="28"/>
      <c r="G76" s="28"/>
      <c r="H76" s="28"/>
      <c r="I76" s="28"/>
    </row>
    <row r="77" spans="1:16" x14ac:dyDescent="0.45">
      <c r="B77" s="28"/>
      <c r="C77" s="28"/>
      <c r="D77" s="28"/>
      <c r="E77" s="28"/>
    </row>
    <row r="78" spans="1:16" x14ac:dyDescent="0.45">
      <c r="A78" s="3" t="s">
        <v>600</v>
      </c>
      <c r="B78" s="4">
        <v>1</v>
      </c>
      <c r="C78" s="4">
        <v>2</v>
      </c>
      <c r="D78" s="4">
        <v>3</v>
      </c>
      <c r="E78" s="4">
        <v>4</v>
      </c>
      <c r="F78" s="4">
        <v>5</v>
      </c>
      <c r="G78" s="4">
        <v>6</v>
      </c>
      <c r="H78" s="4">
        <v>7</v>
      </c>
      <c r="I78" s="4">
        <v>8</v>
      </c>
      <c r="J78" s="4">
        <v>9</v>
      </c>
      <c r="K78" s="4">
        <v>10</v>
      </c>
      <c r="L78" s="4">
        <v>11</v>
      </c>
      <c r="M78" s="4">
        <v>12</v>
      </c>
      <c r="N78" s="4">
        <v>13</v>
      </c>
      <c r="O78" s="4">
        <v>14</v>
      </c>
      <c r="P78" s="4">
        <v>15</v>
      </c>
    </row>
    <row r="79" spans="1:16" x14ac:dyDescent="0.45">
      <c r="A79" s="6" t="s">
        <v>477</v>
      </c>
      <c r="B79" s="8">
        <f>-(B68-B53)</f>
        <v>-4478.3350479701421</v>
      </c>
      <c r="C79" s="8">
        <f>-(C68-C53)+B79</f>
        <v>-6396.6700959402842</v>
      </c>
      <c r="D79" s="8">
        <f t="shared" ref="D79:P79" si="22">-(D68-D53)+C79</f>
        <v>-8315.0051439104263</v>
      </c>
      <c r="E79" s="135">
        <f t="shared" si="22"/>
        <v>-10233.340191880568</v>
      </c>
      <c r="F79" s="8">
        <f t="shared" si="22"/>
        <v>-12151.675239850711</v>
      </c>
      <c r="G79" s="8">
        <f t="shared" si="22"/>
        <v>-14070.010287820853</v>
      </c>
      <c r="H79" s="8">
        <f t="shared" si="22"/>
        <v>-15988.345335790995</v>
      </c>
      <c r="I79" s="8">
        <f t="shared" si="22"/>
        <v>-17906.680383761137</v>
      </c>
      <c r="J79" s="8">
        <f t="shared" si="22"/>
        <v>-17690.405383761135</v>
      </c>
      <c r="K79" s="8">
        <f t="shared" si="22"/>
        <v>-17474.130383761134</v>
      </c>
      <c r="L79" s="8">
        <f t="shared" si="22"/>
        <v>-17257.855383761133</v>
      </c>
      <c r="M79" s="8">
        <f t="shared" si="22"/>
        <v>-17041.580383761131</v>
      </c>
      <c r="N79" s="8">
        <f t="shared" si="22"/>
        <v>-16825.30538376113</v>
      </c>
      <c r="O79" s="8">
        <f t="shared" si="22"/>
        <v>-16609.030383761128</v>
      </c>
      <c r="P79" s="8">
        <f t="shared" si="22"/>
        <v>-16392.755383761127</v>
      </c>
    </row>
    <row r="80" spans="1:16" x14ac:dyDescent="0.45">
      <c r="A80" s="6" t="s">
        <v>601</v>
      </c>
      <c r="B80" s="8">
        <f>((B46+B47+B48)-(B61+B62+B63))/(100%+'EV general cost info'!$B$31)^(B78)</f>
        <v>-574.62106435451426</v>
      </c>
      <c r="C80" s="8">
        <f>((C46+C47+C48)-(C61+C62+C63))/(100%+'EV general cost info'!$B$31)^(C78)</f>
        <v>-517.26654936132991</v>
      </c>
      <c r="D80" s="8">
        <f>((D46+D47+D48)-(D61+D62+D63))/(100%+'EV general cost info'!$B$31)^(D78)</f>
        <v>-465.63674686854557</v>
      </c>
      <c r="E80" s="8">
        <f>((E46+E47+E48)-(E61+E62+E63))/(100%+'EV general cost info'!$B$31)^(E78)</f>
        <v>-419.16025751525416</v>
      </c>
      <c r="F80" s="8">
        <f>((F46+F47+F48)-(F61+F62+F63))/(100%+'EV general cost info'!$B$31)^(F78)</f>
        <v>-377.32271488842554</v>
      </c>
      <c r="G80" s="8">
        <f>((G46+G47+G48)-(G61+G62+G63))/(100%+'EV general cost info'!$B$31)^(G78)</f>
        <v>-339.66109290690758</v>
      </c>
      <c r="H80" s="8">
        <f>((H46+H47+H48)-(H61+H62+H63))/(100%+'EV general cost info'!$B$31)^(H78)</f>
        <v>-305.75858140114826</v>
      </c>
      <c r="I80" s="8">
        <f>((I46+I47+I48)-(I61+I62+I63))/(100%+'EV general cost info'!$B$31)^(I78)</f>
        <v>-275.23997317545388</v>
      </c>
      <c r="J80" s="8">
        <f>((J46+J47+J48)-(J61+J62+J63))/(100%+'EV general cost info'!$B$31)^(J78)</f>
        <v>516.72935520203578</v>
      </c>
      <c r="K80" s="8">
        <f>((K46+K47+K48)-(K61+K62+K63))/(100%+'EV general cost info'!$B$31)^(K78)</f>
        <v>465.15317154151279</v>
      </c>
      <c r="L80" s="8">
        <f>((L46+L47+L48)-(L61+L62+L63))/(100%+'EV general cost info'!$B$31)^(L78)</f>
        <v>68.024865796741693</v>
      </c>
      <c r="M80" s="8">
        <f>((M46+M47+M48)-(M61+M62+M63))/(100%+'EV general cost info'!$B$31)^(M78)</f>
        <v>61.235116121220727</v>
      </c>
      <c r="N80" s="8">
        <f>((N46+N47+N48)-(N61+N62+N63))/(100%+'EV general cost info'!$B$31)^(N78)</f>
        <v>55.123070107681052</v>
      </c>
      <c r="O80" s="8">
        <f>((O46+O47+O48)-(O61+O62+O63))/(100%+'EV general cost info'!$B$31)^(O78)</f>
        <v>49.621084282443697</v>
      </c>
      <c r="P80" s="8">
        <f>((P46+P47+P48)-(P61+P62+P63))/(100%+'EV general cost info'!$B$31)^(P78)</f>
        <v>44.668266853704885</v>
      </c>
    </row>
    <row r="81" spans="1:16" x14ac:dyDescent="0.45">
      <c r="A81" s="6" t="s">
        <v>602</v>
      </c>
      <c r="B81" s="8">
        <f>B80</f>
        <v>-574.62106435451426</v>
      </c>
      <c r="C81" s="8">
        <f>B81+C80</f>
        <v>-1091.8876137158441</v>
      </c>
      <c r="D81" s="8">
        <f t="shared" ref="D81:P81" si="23">C81+D80</f>
        <v>-1557.5243605843896</v>
      </c>
      <c r="E81" s="8">
        <f t="shared" si="23"/>
        <v>-1976.6846180996438</v>
      </c>
      <c r="F81" s="8">
        <f t="shared" si="23"/>
        <v>-2354.0073329880693</v>
      </c>
      <c r="G81" s="8">
        <f t="shared" si="23"/>
        <v>-2693.6684258949767</v>
      </c>
      <c r="H81" s="8">
        <f t="shared" si="23"/>
        <v>-2999.4270072961249</v>
      </c>
      <c r="I81" s="8">
        <f t="shared" si="23"/>
        <v>-3274.6669804715789</v>
      </c>
      <c r="J81" s="8">
        <f t="shared" si="23"/>
        <v>-2757.9376252695429</v>
      </c>
      <c r="K81" s="8">
        <f t="shared" si="23"/>
        <v>-2292.7844537280303</v>
      </c>
      <c r="L81" s="135">
        <f t="shared" si="23"/>
        <v>-2224.7595879312885</v>
      </c>
      <c r="M81" s="8">
        <f t="shared" si="23"/>
        <v>-2163.5244718100676</v>
      </c>
      <c r="N81" s="8">
        <f t="shared" si="23"/>
        <v>-2108.4014017023865</v>
      </c>
      <c r="O81" s="8">
        <f t="shared" si="23"/>
        <v>-2058.7803174199425</v>
      </c>
      <c r="P81" s="8">
        <f t="shared" si="23"/>
        <v>-2014.1120505662377</v>
      </c>
    </row>
    <row r="82" spans="1:16" x14ac:dyDescent="0.45">
      <c r="A82" s="6" t="s">
        <v>543</v>
      </c>
      <c r="B82" s="136">
        <f>C32-B32</f>
        <v>12800</v>
      </c>
      <c r="C82" s="102"/>
      <c r="D82" s="102"/>
      <c r="E82" s="102"/>
      <c r="F82" s="102"/>
      <c r="G82" s="102"/>
      <c r="H82" s="102"/>
      <c r="I82" s="102"/>
      <c r="J82" s="102"/>
      <c r="K82" s="102"/>
      <c r="L82" s="102"/>
      <c r="M82" s="102"/>
      <c r="N82" s="102"/>
      <c r="O82" s="102"/>
      <c r="P82" s="102"/>
    </row>
    <row r="83" spans="1:16" x14ac:dyDescent="0.45">
      <c r="A83" s="6" t="s">
        <v>479</v>
      </c>
      <c r="B83" s="7" t="s">
        <v>689</v>
      </c>
      <c r="C83" s="28"/>
      <c r="D83" s="28"/>
      <c r="E83" s="28"/>
    </row>
    <row r="84" spans="1:16" x14ac:dyDescent="0.45">
      <c r="B84" s="28"/>
      <c r="C84" s="28"/>
      <c r="D84" s="28"/>
      <c r="E84" s="28"/>
    </row>
    <row r="85" spans="1:16" x14ac:dyDescent="0.45">
      <c r="A85" s="3" t="s">
        <v>544</v>
      </c>
      <c r="B85" s="4" t="s">
        <v>545</v>
      </c>
      <c r="C85" s="4" t="s">
        <v>546</v>
      </c>
    </row>
    <row r="86" spans="1:16" x14ac:dyDescent="0.45">
      <c r="A86" s="6" t="s">
        <v>473</v>
      </c>
      <c r="B86" s="8">
        <f>B82</f>
        <v>12800</v>
      </c>
      <c r="C86" s="34">
        <f>C32/B32-100%</f>
        <v>0.76646706586826352</v>
      </c>
    </row>
    <row r="87" spans="1:16" x14ac:dyDescent="0.45">
      <c r="A87" s="6" t="s">
        <v>474</v>
      </c>
      <c r="B87" s="8">
        <f>B60-B45</f>
        <v>10240</v>
      </c>
      <c r="C87" s="34">
        <f>B60/B45-100%</f>
        <v>0.76646706586826352</v>
      </c>
    </row>
    <row r="88" spans="1:16" x14ac:dyDescent="0.45">
      <c r="A88" s="6" t="s">
        <v>475</v>
      </c>
      <c r="B88" s="8">
        <f>B59-B44</f>
        <v>2560</v>
      </c>
      <c r="C88" s="34">
        <f>B59/B44-100%</f>
        <v>0.76646706586826352</v>
      </c>
    </row>
    <row r="90" spans="1:16" x14ac:dyDescent="0.45">
      <c r="A90" s="2" t="s">
        <v>480</v>
      </c>
      <c r="B90" s="28"/>
    </row>
    <row r="91" spans="1:16" x14ac:dyDescent="0.45">
      <c r="A91" s="6" t="s">
        <v>603</v>
      </c>
      <c r="B91" s="10">
        <f>'TCO Taxis'!B83</f>
        <v>6.5750000000000003E-2</v>
      </c>
    </row>
    <row r="92" spans="1:16" x14ac:dyDescent="0.45">
      <c r="A92" s="6" t="s">
        <v>711</v>
      </c>
      <c r="B92" s="10"/>
    </row>
    <row r="93" spans="1:16" x14ac:dyDescent="0.45">
      <c r="A93" t="s">
        <v>484</v>
      </c>
      <c r="B93" s="127"/>
    </row>
    <row r="94" spans="1:16" x14ac:dyDescent="0.45">
      <c r="A94" s="6" t="s">
        <v>485</v>
      </c>
      <c r="B94" s="34">
        <v>0.8</v>
      </c>
    </row>
    <row r="95" spans="1:16" x14ac:dyDescent="0.45">
      <c r="A95" t="s">
        <v>486</v>
      </c>
      <c r="B95" s="127"/>
    </row>
    <row r="96" spans="1:16" x14ac:dyDescent="0.45">
      <c r="A96" s="6" t="s">
        <v>487</v>
      </c>
      <c r="B96" s="128">
        <v>8</v>
      </c>
    </row>
    <row r="97" spans="1:16" x14ac:dyDescent="0.45">
      <c r="A97" s="6" t="s">
        <v>488</v>
      </c>
      <c r="B97" s="10">
        <f>'[1]Energy prices &amp; finance costs'!B44*(100%-B94)+B91*B94*(100%-'[1]Energy prices &amp; finance costs'!B49)</f>
        <v>6.6519999999999996E-2</v>
      </c>
    </row>
    <row r="98" spans="1:16" x14ac:dyDescent="0.45">
      <c r="B98" s="127"/>
    </row>
    <row r="99" spans="1:16" x14ac:dyDescent="0.45">
      <c r="A99" s="2" t="s">
        <v>489</v>
      </c>
      <c r="B99" s="28"/>
    </row>
    <row r="100" spans="1:16" x14ac:dyDescent="0.45">
      <c r="A100" s="3"/>
      <c r="B100" s="4" t="s">
        <v>371</v>
      </c>
    </row>
    <row r="101" spans="1:16" x14ac:dyDescent="0.45">
      <c r="A101" s="6" t="s">
        <v>482</v>
      </c>
      <c r="B101" s="99">
        <f>C38</f>
        <v>0.1807615877085493</v>
      </c>
    </row>
    <row r="102" spans="1:16" x14ac:dyDescent="0.45">
      <c r="A102" s="6" t="s">
        <v>483</v>
      </c>
      <c r="B102" s="69">
        <f>B122/(B10*B8)</f>
        <v>0.15483316534924133</v>
      </c>
    </row>
    <row r="103" spans="1:16" x14ac:dyDescent="0.45">
      <c r="A103" s="6" t="s">
        <v>490</v>
      </c>
      <c r="B103" s="34" t="e">
        <f>B75</f>
        <v>#NUM!</v>
      </c>
    </row>
    <row r="104" spans="1:16" x14ac:dyDescent="0.45">
      <c r="A104" s="6" t="s">
        <v>491</v>
      </c>
      <c r="B104" s="34" t="e">
        <f>B128</f>
        <v>#NUM!</v>
      </c>
    </row>
    <row r="105" spans="1:16" x14ac:dyDescent="0.45">
      <c r="A105" s="6" t="s">
        <v>492</v>
      </c>
      <c r="B105" s="34">
        <f>C88</f>
        <v>0.76646706586826352</v>
      </c>
    </row>
    <row r="106" spans="1:16" x14ac:dyDescent="0.45">
      <c r="A106" s="6" t="s">
        <v>493</v>
      </c>
      <c r="B106" s="34">
        <f>B112/B44-100%</f>
        <v>0.76646706586826352</v>
      </c>
    </row>
    <row r="107" spans="1:16" x14ac:dyDescent="0.45">
      <c r="A107" s="6" t="s">
        <v>494</v>
      </c>
      <c r="B107" s="7" t="str">
        <f>B83</f>
        <v>never</v>
      </c>
    </row>
    <row r="108" spans="1:16" x14ac:dyDescent="0.45">
      <c r="A108" s="6" t="s">
        <v>495</v>
      </c>
      <c r="B108" s="7">
        <f>B136</f>
        <v>8</v>
      </c>
    </row>
    <row r="110" spans="1:16" x14ac:dyDescent="0.45">
      <c r="A110" s="3" t="s">
        <v>371</v>
      </c>
      <c r="B110" s="4">
        <v>1</v>
      </c>
      <c r="C110" s="4">
        <v>2</v>
      </c>
      <c r="D110" s="4">
        <v>3</v>
      </c>
      <c r="E110" s="4">
        <v>4</v>
      </c>
      <c r="F110" s="4">
        <v>5</v>
      </c>
      <c r="G110" s="4">
        <v>6</v>
      </c>
      <c r="H110" s="4">
        <v>7</v>
      </c>
      <c r="I110" s="4">
        <v>8</v>
      </c>
      <c r="J110" s="4">
        <v>9</v>
      </c>
      <c r="K110" s="4">
        <v>10</v>
      </c>
      <c r="L110" s="4">
        <v>11</v>
      </c>
      <c r="M110" s="4">
        <v>12</v>
      </c>
      <c r="N110" s="4">
        <v>13</v>
      </c>
      <c r="O110" s="4">
        <v>14</v>
      </c>
      <c r="P110" s="4">
        <v>15</v>
      </c>
    </row>
    <row r="111" spans="1:16" x14ac:dyDescent="0.45">
      <c r="A111" s="6" t="s">
        <v>317</v>
      </c>
      <c r="B111" s="8">
        <f t="shared" ref="B111:P111" si="24">B58</f>
        <v>29500</v>
      </c>
      <c r="C111" s="8">
        <f t="shared" si="24"/>
        <v>0</v>
      </c>
      <c r="D111" s="8">
        <f t="shared" si="24"/>
        <v>0</v>
      </c>
      <c r="E111" s="8">
        <f t="shared" si="24"/>
        <v>0</v>
      </c>
      <c r="F111" s="8">
        <f t="shared" si="24"/>
        <v>0</v>
      </c>
      <c r="G111" s="8">
        <f t="shared" si="24"/>
        <v>0</v>
      </c>
      <c r="H111" s="8">
        <f t="shared" si="24"/>
        <v>6600</v>
      </c>
      <c r="I111" s="8">
        <f t="shared" si="24"/>
        <v>0</v>
      </c>
      <c r="J111" s="8">
        <f t="shared" si="24"/>
        <v>0</v>
      </c>
      <c r="K111" s="8">
        <f t="shared" si="24"/>
        <v>2000</v>
      </c>
      <c r="L111" s="8">
        <f t="shared" si="24"/>
        <v>0</v>
      </c>
      <c r="M111" s="8">
        <f t="shared" si="24"/>
        <v>0</v>
      </c>
      <c r="N111" s="8">
        <f t="shared" si="24"/>
        <v>0</v>
      </c>
      <c r="O111" s="8">
        <f t="shared" si="24"/>
        <v>0</v>
      </c>
      <c r="P111" s="8">
        <f t="shared" si="24"/>
        <v>-1000</v>
      </c>
    </row>
    <row r="112" spans="1:16" x14ac:dyDescent="0.45">
      <c r="A112" s="6" t="s">
        <v>457</v>
      </c>
      <c r="B112" s="8">
        <f>B111-B113</f>
        <v>5900</v>
      </c>
      <c r="C112" s="7"/>
      <c r="D112" s="7"/>
      <c r="E112" s="7"/>
      <c r="F112" s="6"/>
      <c r="G112" s="6"/>
      <c r="H112" s="6"/>
      <c r="I112" s="6"/>
      <c r="J112" s="6"/>
      <c r="K112" s="6"/>
    </row>
    <row r="113" spans="1:16" x14ac:dyDescent="0.45">
      <c r="A113" s="6" t="s">
        <v>458</v>
      </c>
      <c r="B113" s="8">
        <f>B111*B94</f>
        <v>23600</v>
      </c>
      <c r="C113" s="7"/>
      <c r="D113" s="7"/>
      <c r="E113" s="7"/>
      <c r="F113" s="6"/>
      <c r="G113" s="6"/>
      <c r="H113" s="6"/>
      <c r="I113" s="6"/>
      <c r="J113" s="6"/>
      <c r="K113" s="6"/>
    </row>
    <row r="114" spans="1:16" x14ac:dyDescent="0.45">
      <c r="A114" s="6" t="s">
        <v>318</v>
      </c>
      <c r="B114" s="8">
        <f>B61</f>
        <v>208.72500000000002</v>
      </c>
      <c r="C114" s="8">
        <f>B114</f>
        <v>208.72500000000002</v>
      </c>
      <c r="D114" s="8">
        <f t="shared" ref="D114:P116" si="25">C114</f>
        <v>208.72500000000002</v>
      </c>
      <c r="E114" s="8">
        <f t="shared" si="25"/>
        <v>208.72500000000002</v>
      </c>
      <c r="F114" s="8">
        <f t="shared" si="25"/>
        <v>208.72500000000002</v>
      </c>
      <c r="G114" s="8">
        <f t="shared" si="25"/>
        <v>208.72500000000002</v>
      </c>
      <c r="H114" s="8">
        <f t="shared" si="25"/>
        <v>208.72500000000002</v>
      </c>
      <c r="I114" s="8">
        <f t="shared" si="25"/>
        <v>208.72500000000002</v>
      </c>
      <c r="J114" s="8">
        <f t="shared" si="25"/>
        <v>208.72500000000002</v>
      </c>
      <c r="K114" s="8">
        <f t="shared" si="25"/>
        <v>208.72500000000002</v>
      </c>
      <c r="L114" s="8">
        <f t="shared" si="25"/>
        <v>208.72500000000002</v>
      </c>
      <c r="M114" s="8">
        <f t="shared" si="25"/>
        <v>208.72500000000002</v>
      </c>
      <c r="N114" s="8">
        <f t="shared" si="25"/>
        <v>208.72500000000002</v>
      </c>
      <c r="O114" s="8">
        <f t="shared" si="25"/>
        <v>208.72500000000002</v>
      </c>
      <c r="P114" s="8">
        <f t="shared" si="25"/>
        <v>208.72500000000002</v>
      </c>
    </row>
    <row r="115" spans="1:16" x14ac:dyDescent="0.45">
      <c r="A115" s="6" t="s">
        <v>319</v>
      </c>
      <c r="B115" s="8">
        <f>B62</f>
        <v>425</v>
      </c>
      <c r="C115" s="8">
        <f>B115</f>
        <v>425</v>
      </c>
      <c r="D115" s="8">
        <f t="shared" si="25"/>
        <v>425</v>
      </c>
      <c r="E115" s="8">
        <f t="shared" si="25"/>
        <v>425</v>
      </c>
      <c r="F115" s="8">
        <f t="shared" si="25"/>
        <v>425</v>
      </c>
      <c r="G115" s="8">
        <f t="shared" si="25"/>
        <v>425</v>
      </c>
      <c r="H115" s="8">
        <f t="shared" si="25"/>
        <v>425</v>
      </c>
      <c r="I115" s="8">
        <f t="shared" si="25"/>
        <v>425</v>
      </c>
      <c r="J115" s="8">
        <f t="shared" si="25"/>
        <v>425</v>
      </c>
      <c r="K115" s="8">
        <f t="shared" si="25"/>
        <v>425</v>
      </c>
      <c r="L115" s="8">
        <f t="shared" si="25"/>
        <v>425</v>
      </c>
      <c r="M115" s="8">
        <f t="shared" si="25"/>
        <v>425</v>
      </c>
      <c r="N115" s="8">
        <f t="shared" si="25"/>
        <v>425</v>
      </c>
      <c r="O115" s="8">
        <f t="shared" si="25"/>
        <v>425</v>
      </c>
      <c r="P115" s="8">
        <f t="shared" si="25"/>
        <v>425</v>
      </c>
    </row>
    <row r="116" spans="1:16" x14ac:dyDescent="0.45">
      <c r="A116" s="6" t="s">
        <v>320</v>
      </c>
      <c r="B116" s="8">
        <f>'TCO Taxis'!B108/'TCO Taxis'!B105*'TCO LCV'!B113</f>
        <v>851.44588068603355</v>
      </c>
      <c r="C116" s="8">
        <f>B116</f>
        <v>851.44588068603355</v>
      </c>
      <c r="D116" s="8">
        <f t="shared" si="25"/>
        <v>851.44588068603355</v>
      </c>
      <c r="E116" s="8">
        <f t="shared" si="25"/>
        <v>851.44588068603355</v>
      </c>
      <c r="F116" s="8">
        <f t="shared" si="25"/>
        <v>851.44588068603355</v>
      </c>
      <c r="G116" s="8">
        <f t="shared" si="25"/>
        <v>851.44588068603355</v>
      </c>
      <c r="H116" s="8">
        <f t="shared" si="25"/>
        <v>851.44588068603355</v>
      </c>
      <c r="I116" s="8">
        <f t="shared" si="25"/>
        <v>851.44588068603355</v>
      </c>
      <c r="J116" s="8"/>
      <c r="K116" s="8"/>
      <c r="L116" s="8"/>
      <c r="M116" s="8"/>
      <c r="N116" s="8"/>
      <c r="O116" s="8"/>
      <c r="P116" s="8"/>
    </row>
    <row r="117" spans="1:16" x14ac:dyDescent="0.45">
      <c r="A117" s="6" t="s">
        <v>321</v>
      </c>
      <c r="B117" s="8">
        <f>B64</f>
        <v>52.748427601442451</v>
      </c>
      <c r="C117" s="8">
        <f>B117*1.02</f>
        <v>53.803396153471304</v>
      </c>
      <c r="D117" s="8">
        <f t="shared" ref="D117" si="26">C117*1.02</f>
        <v>54.879464076540728</v>
      </c>
      <c r="E117" s="8">
        <f>D117*1.02</f>
        <v>55.977053358071544</v>
      </c>
      <c r="F117" s="8">
        <f>E117*1.02</f>
        <v>57.096594425232979</v>
      </c>
      <c r="G117" s="8">
        <f t="shared" ref="G117:P117" si="27">F117*1.02</f>
        <v>58.238526313737637</v>
      </c>
      <c r="H117" s="8">
        <f t="shared" si="27"/>
        <v>59.403296840012388</v>
      </c>
      <c r="I117" s="8">
        <f t="shared" si="27"/>
        <v>60.591362776812637</v>
      </c>
      <c r="J117" s="8">
        <f t="shared" si="27"/>
        <v>61.803190032348894</v>
      </c>
      <c r="K117" s="8">
        <f t="shared" si="27"/>
        <v>63.039253832995875</v>
      </c>
      <c r="L117" s="8">
        <f t="shared" si="27"/>
        <v>64.300038909655797</v>
      </c>
      <c r="M117" s="8">
        <f t="shared" si="27"/>
        <v>65.58603968784891</v>
      </c>
      <c r="N117" s="8">
        <f t="shared" si="27"/>
        <v>66.897760481605886</v>
      </c>
      <c r="O117" s="8">
        <f t="shared" si="27"/>
        <v>68.235715691237999</v>
      </c>
      <c r="P117" s="8">
        <f t="shared" si="27"/>
        <v>69.600430005062762</v>
      </c>
    </row>
    <row r="118" spans="1:16" x14ac:dyDescent="0.45">
      <c r="A118" s="6" t="s">
        <v>322</v>
      </c>
      <c r="B118" s="8">
        <f>B111+B114+B115+B116</f>
        <v>30985.170880686033</v>
      </c>
      <c r="C118" s="8">
        <f t="shared" ref="C118:P118" si="28">C111+C114+C115+C116</f>
        <v>1485.1708806860336</v>
      </c>
      <c r="D118" s="8">
        <f t="shared" si="28"/>
        <v>1485.1708806860336</v>
      </c>
      <c r="E118" s="8">
        <f t="shared" si="28"/>
        <v>1485.1708806860336</v>
      </c>
      <c r="F118" s="8">
        <f t="shared" si="28"/>
        <v>1485.1708806860336</v>
      </c>
      <c r="G118" s="8">
        <f t="shared" si="28"/>
        <v>1485.1708806860336</v>
      </c>
      <c r="H118" s="8">
        <f t="shared" si="28"/>
        <v>8085.1708806860343</v>
      </c>
      <c r="I118" s="8">
        <f t="shared" si="28"/>
        <v>1485.1708806860336</v>
      </c>
      <c r="J118" s="8">
        <f t="shared" si="28"/>
        <v>633.72500000000002</v>
      </c>
      <c r="K118" s="8">
        <f t="shared" si="28"/>
        <v>2633.7249999999999</v>
      </c>
      <c r="L118" s="8">
        <f t="shared" si="28"/>
        <v>633.72500000000002</v>
      </c>
      <c r="M118" s="8">
        <f t="shared" si="28"/>
        <v>633.72500000000002</v>
      </c>
      <c r="N118" s="8">
        <f t="shared" si="28"/>
        <v>633.72500000000002</v>
      </c>
      <c r="O118" s="8">
        <f t="shared" si="28"/>
        <v>633.72500000000002</v>
      </c>
      <c r="P118" s="8">
        <f t="shared" si="28"/>
        <v>-366.27499999999998</v>
      </c>
    </row>
    <row r="119" spans="1:16" x14ac:dyDescent="0.45">
      <c r="A119" s="6" t="s">
        <v>323</v>
      </c>
      <c r="B119" s="8">
        <f>B118+B117</f>
        <v>31037.919308287477</v>
      </c>
      <c r="C119" s="8">
        <f t="shared" ref="C119:P119" si="29">C118+C117</f>
        <v>1538.9742768395049</v>
      </c>
      <c r="D119" s="8">
        <f t="shared" si="29"/>
        <v>1540.0503447625742</v>
      </c>
      <c r="E119" s="8">
        <f t="shared" si="29"/>
        <v>1541.1479340441051</v>
      </c>
      <c r="F119" s="8">
        <f t="shared" si="29"/>
        <v>1542.2674751112665</v>
      </c>
      <c r="G119" s="8">
        <f t="shared" si="29"/>
        <v>1543.4094069997711</v>
      </c>
      <c r="H119" s="8">
        <f t="shared" si="29"/>
        <v>8144.5741775260467</v>
      </c>
      <c r="I119" s="8">
        <f t="shared" si="29"/>
        <v>1545.7622434628463</v>
      </c>
      <c r="J119" s="8">
        <f t="shared" si="29"/>
        <v>695.5281900323489</v>
      </c>
      <c r="K119" s="8">
        <f t="shared" si="29"/>
        <v>2696.7642538329956</v>
      </c>
      <c r="L119" s="8">
        <f t="shared" si="29"/>
        <v>698.02503890965579</v>
      </c>
      <c r="M119" s="8">
        <f t="shared" si="29"/>
        <v>699.31103968784896</v>
      </c>
      <c r="N119" s="8">
        <f t="shared" si="29"/>
        <v>700.62276048160595</v>
      </c>
      <c r="O119" s="8">
        <f t="shared" si="29"/>
        <v>701.96071569123797</v>
      </c>
      <c r="P119" s="8">
        <f t="shared" si="29"/>
        <v>-296.6745699949372</v>
      </c>
    </row>
    <row r="120" spans="1:16" x14ac:dyDescent="0.45">
      <c r="A120" s="6" t="s">
        <v>534</v>
      </c>
      <c r="B120" s="8">
        <f>'TCO Taxis'!B112/'TCO Taxis'!B105*'TCO LCV'!B113</f>
        <v>3801.4458806860339</v>
      </c>
      <c r="C120" s="8">
        <f>B120</f>
        <v>3801.4458806860339</v>
      </c>
      <c r="D120" s="8">
        <f t="shared" ref="D120:H120" si="30">C120</f>
        <v>3801.4458806860339</v>
      </c>
      <c r="E120" s="8">
        <f t="shared" si="30"/>
        <v>3801.4458806860339</v>
      </c>
      <c r="F120" s="8">
        <f t="shared" si="30"/>
        <v>3801.4458806860339</v>
      </c>
      <c r="G120" s="8">
        <f t="shared" si="30"/>
        <v>3801.4458806860339</v>
      </c>
      <c r="H120" s="8">
        <f t="shared" si="30"/>
        <v>3801.4458806860339</v>
      </c>
      <c r="I120" s="8"/>
      <c r="J120" s="8"/>
      <c r="K120" s="8"/>
      <c r="L120" s="8"/>
      <c r="M120" s="8"/>
      <c r="N120" s="8"/>
      <c r="O120" s="8"/>
      <c r="P120" s="8"/>
    </row>
    <row r="121" spans="1:16" x14ac:dyDescent="0.45">
      <c r="A121" s="6" t="s">
        <v>535</v>
      </c>
      <c r="B121" s="8">
        <f>B112+B114+B115+B120</f>
        <v>10335.170880686033</v>
      </c>
      <c r="C121" s="8">
        <f t="shared" ref="C121:P121" si="31">C112+C114+C115+C120</f>
        <v>4435.1708806860343</v>
      </c>
      <c r="D121" s="8">
        <f t="shared" si="31"/>
        <v>4435.1708806860343</v>
      </c>
      <c r="E121" s="8">
        <f t="shared" si="31"/>
        <v>4435.1708806860343</v>
      </c>
      <c r="F121" s="8">
        <f t="shared" si="31"/>
        <v>4435.1708806860343</v>
      </c>
      <c r="G121" s="8">
        <f t="shared" si="31"/>
        <v>4435.1708806860343</v>
      </c>
      <c r="H121" s="8">
        <f t="shared" si="31"/>
        <v>4435.1708806860343</v>
      </c>
      <c r="I121" s="8">
        <f t="shared" si="31"/>
        <v>633.72500000000002</v>
      </c>
      <c r="J121" s="8">
        <f t="shared" si="31"/>
        <v>633.72500000000002</v>
      </c>
      <c r="K121" s="8">
        <f t="shared" si="31"/>
        <v>633.72500000000002</v>
      </c>
      <c r="L121" s="8">
        <f t="shared" si="31"/>
        <v>633.72500000000002</v>
      </c>
      <c r="M121" s="8">
        <f t="shared" si="31"/>
        <v>633.72500000000002</v>
      </c>
      <c r="N121" s="8">
        <f t="shared" si="31"/>
        <v>633.72500000000002</v>
      </c>
      <c r="O121" s="8">
        <f t="shared" si="31"/>
        <v>633.72500000000002</v>
      </c>
      <c r="P121" s="8">
        <f t="shared" si="31"/>
        <v>633.72500000000002</v>
      </c>
    </row>
    <row r="122" spans="1:16" x14ac:dyDescent="0.45">
      <c r="A122" t="s">
        <v>324</v>
      </c>
      <c r="B122" s="98">
        <f>NPV(0,B118:P118)</f>
        <v>53417.442045488257</v>
      </c>
      <c r="C122" s="28"/>
      <c r="D122" s="28"/>
      <c r="E122" s="28"/>
    </row>
    <row r="123" spans="1:16" x14ac:dyDescent="0.45">
      <c r="A123" t="s">
        <v>325</v>
      </c>
      <c r="B123" s="98">
        <f>NPV(0,B119:P119)</f>
        <v>54329.642595674348</v>
      </c>
      <c r="C123" s="28"/>
      <c r="D123" s="28"/>
      <c r="E123" s="28"/>
    </row>
    <row r="125" spans="1:16" x14ac:dyDescent="0.45">
      <c r="A125" s="3" t="s">
        <v>536</v>
      </c>
      <c r="B125" s="4">
        <v>1</v>
      </c>
      <c r="C125" s="4">
        <v>2</v>
      </c>
      <c r="D125" s="4">
        <v>3</v>
      </c>
      <c r="E125" s="4">
        <v>4</v>
      </c>
      <c r="F125" s="4">
        <v>5</v>
      </c>
      <c r="G125" s="4">
        <v>6</v>
      </c>
      <c r="H125" s="4">
        <v>7</v>
      </c>
      <c r="I125" s="4">
        <v>8</v>
      </c>
      <c r="J125" s="4">
        <v>9</v>
      </c>
      <c r="K125" s="4">
        <v>10</v>
      </c>
      <c r="L125" s="4">
        <v>11</v>
      </c>
      <c r="M125" s="4">
        <v>12</v>
      </c>
      <c r="N125" s="4">
        <v>13</v>
      </c>
      <c r="O125" s="4">
        <v>14</v>
      </c>
      <c r="P125" s="4">
        <v>15</v>
      </c>
    </row>
    <row r="126" spans="1:16" x14ac:dyDescent="0.45">
      <c r="A126" s="6" t="s">
        <v>537</v>
      </c>
      <c r="B126" s="8">
        <f t="shared" ref="B126:P126" si="32">(B50-B48)-(B118-B116)</f>
        <v>-12583.724999999999</v>
      </c>
      <c r="C126" s="8">
        <f t="shared" si="32"/>
        <v>216.27499999999998</v>
      </c>
      <c r="D126" s="8">
        <f t="shared" si="32"/>
        <v>216.27499999999998</v>
      </c>
      <c r="E126" s="8">
        <f t="shared" si="32"/>
        <v>216.27499999999998</v>
      </c>
      <c r="F126" s="8">
        <f t="shared" si="32"/>
        <v>216.27499999999998</v>
      </c>
      <c r="G126" s="8">
        <f t="shared" si="32"/>
        <v>216.27499999999998</v>
      </c>
      <c r="H126" s="8">
        <f t="shared" si="32"/>
        <v>-6383.7250000000004</v>
      </c>
      <c r="I126" s="8">
        <f t="shared" si="32"/>
        <v>216.27499999999998</v>
      </c>
      <c r="J126" s="8">
        <f t="shared" si="32"/>
        <v>216.27499999999998</v>
      </c>
      <c r="K126" s="8">
        <f t="shared" si="32"/>
        <v>-1783.7249999999999</v>
      </c>
      <c r="L126" s="8">
        <f t="shared" si="32"/>
        <v>216.27499999999998</v>
      </c>
      <c r="M126" s="8">
        <f t="shared" si="32"/>
        <v>216.27499999999998</v>
      </c>
      <c r="N126" s="8">
        <f t="shared" si="32"/>
        <v>216.27499999999998</v>
      </c>
      <c r="O126" s="8">
        <f t="shared" si="32"/>
        <v>216.27499999999998</v>
      </c>
      <c r="P126" s="8">
        <f t="shared" si="32"/>
        <v>1216.2750000000001</v>
      </c>
    </row>
    <row r="127" spans="1:16" x14ac:dyDescent="0.45">
      <c r="A127" s="6" t="s">
        <v>538</v>
      </c>
      <c r="B127" s="8">
        <f t="shared" ref="B127:P127" si="33">B126+B49-B117</f>
        <v>-12355.647609436177</v>
      </c>
      <c r="C127" s="8">
        <f t="shared" si="33"/>
        <v>448.91393837509736</v>
      </c>
      <c r="D127" s="8">
        <f t="shared" si="33"/>
        <v>453.56671714259932</v>
      </c>
      <c r="E127" s="8">
        <f t="shared" si="33"/>
        <v>458.31255148545131</v>
      </c>
      <c r="F127" s="8">
        <f t="shared" si="33"/>
        <v>463.15330251516036</v>
      </c>
      <c r="G127" s="8">
        <f t="shared" si="33"/>
        <v>468.09086856546361</v>
      </c>
      <c r="H127" s="8">
        <f t="shared" si="33"/>
        <v>-6126.8728140632275</v>
      </c>
      <c r="I127" s="8">
        <f t="shared" si="33"/>
        <v>478.2642296555083</v>
      </c>
      <c r="J127" s="8">
        <f t="shared" si="33"/>
        <v>483.50401424861855</v>
      </c>
      <c r="K127" s="8">
        <f t="shared" si="33"/>
        <v>-1511.151405466409</v>
      </c>
      <c r="L127" s="8">
        <f t="shared" si="33"/>
        <v>494.30006642426281</v>
      </c>
      <c r="M127" s="8">
        <f t="shared" si="33"/>
        <v>499.86056775274801</v>
      </c>
      <c r="N127" s="8">
        <f t="shared" si="33"/>
        <v>505.53227910780305</v>
      </c>
      <c r="O127" s="8">
        <f t="shared" si="33"/>
        <v>511.31742468995918</v>
      </c>
      <c r="P127" s="8">
        <f t="shared" si="33"/>
        <v>1517.2182731837586</v>
      </c>
    </row>
    <row r="128" spans="1:16" x14ac:dyDescent="0.45">
      <c r="A128" s="123" t="s">
        <v>539</v>
      </c>
      <c r="B128" s="125" t="e">
        <f>IRR(B126:P126)</f>
        <v>#NUM!</v>
      </c>
      <c r="C128" s="28"/>
      <c r="D128" s="28"/>
      <c r="E128" s="28"/>
      <c r="F128" s="28"/>
      <c r="G128" s="28"/>
      <c r="H128" s="28"/>
      <c r="I128" s="28"/>
    </row>
    <row r="129" spans="1:16" x14ac:dyDescent="0.45">
      <c r="A129" s="131" t="s">
        <v>540</v>
      </c>
      <c r="B129" s="125">
        <f>IRR(B127:P127)</f>
        <v>-0.14989647157685915</v>
      </c>
      <c r="C129" s="28"/>
      <c r="D129" s="28"/>
      <c r="E129" s="28"/>
      <c r="F129" s="28"/>
      <c r="G129" s="28"/>
      <c r="H129" s="28"/>
      <c r="I129" s="28"/>
    </row>
    <row r="130" spans="1:16" x14ac:dyDescent="0.45">
      <c r="B130" s="28"/>
      <c r="C130" s="28"/>
      <c r="D130" s="28"/>
      <c r="E130" s="28"/>
    </row>
    <row r="131" spans="1:16" x14ac:dyDescent="0.45">
      <c r="A131" s="3" t="s">
        <v>456</v>
      </c>
      <c r="B131" s="4">
        <v>1</v>
      </c>
      <c r="C131" s="4">
        <v>2</v>
      </c>
      <c r="D131" s="4">
        <v>3</v>
      </c>
      <c r="E131" s="4">
        <v>4</v>
      </c>
      <c r="F131" s="4">
        <v>5</v>
      </c>
      <c r="G131" s="4">
        <v>6</v>
      </c>
      <c r="H131" s="4">
        <v>7</v>
      </c>
      <c r="I131" s="4">
        <v>8</v>
      </c>
      <c r="J131" s="4">
        <v>9</v>
      </c>
      <c r="K131" s="4">
        <v>10</v>
      </c>
      <c r="L131" s="4">
        <v>11</v>
      </c>
      <c r="M131" s="4">
        <v>12</v>
      </c>
      <c r="N131" s="4">
        <v>13</v>
      </c>
      <c r="O131" s="4">
        <v>14</v>
      </c>
      <c r="P131" s="4">
        <v>15</v>
      </c>
    </row>
    <row r="132" spans="1:16" x14ac:dyDescent="0.45">
      <c r="A132" s="6" t="s">
        <v>477</v>
      </c>
      <c r="B132" s="8">
        <f>-(B121-B53)</f>
        <v>-3360.1718337249895</v>
      </c>
      <c r="C132" s="8">
        <f t="shared" ref="C132:P132" si="34">-(C121-C53)+B132</f>
        <v>-4160.3436674499799</v>
      </c>
      <c r="D132" s="8">
        <f t="shared" si="34"/>
        <v>-4960.5155011749703</v>
      </c>
      <c r="E132" s="8">
        <f t="shared" si="34"/>
        <v>-5760.6873348999607</v>
      </c>
      <c r="F132" s="8">
        <f t="shared" si="34"/>
        <v>-6560.8591686249511</v>
      </c>
      <c r="G132" s="8">
        <f t="shared" si="34"/>
        <v>-7361.0310023499414</v>
      </c>
      <c r="H132" s="8">
        <f t="shared" si="34"/>
        <v>-8161.2028360749318</v>
      </c>
      <c r="I132" s="8">
        <f t="shared" si="34"/>
        <v>-5159.9287891138883</v>
      </c>
      <c r="J132" s="8">
        <f t="shared" si="34"/>
        <v>-4943.6537891138887</v>
      </c>
      <c r="K132" s="8">
        <f t="shared" si="34"/>
        <v>-4727.3787891138891</v>
      </c>
      <c r="L132" s="8">
        <f t="shared" si="34"/>
        <v>-4511.1037891138894</v>
      </c>
      <c r="M132" s="8">
        <f t="shared" si="34"/>
        <v>-4294.8287891138898</v>
      </c>
      <c r="N132" s="8">
        <f t="shared" si="34"/>
        <v>-4078.5537891138897</v>
      </c>
      <c r="O132" s="8">
        <f t="shared" si="34"/>
        <v>-3862.2787891138896</v>
      </c>
      <c r="P132" s="8">
        <f t="shared" si="34"/>
        <v>-3646.0037891138895</v>
      </c>
    </row>
    <row r="133" spans="1:16" x14ac:dyDescent="0.45">
      <c r="A133" s="6" t="s">
        <v>601</v>
      </c>
      <c r="B133" s="8">
        <f>((B46+B47+B48)-(B114+B115+B116))/(100%+'EV general cost info'!$B$31)^(B78)</f>
        <v>431.93519216748149</v>
      </c>
      <c r="C133" s="8">
        <f>((C46+C47+C48)-(C114+C115+C116))/(100%+'EV general cost info'!$B$31)^(C78)</f>
        <v>388.82254804072579</v>
      </c>
      <c r="D133" s="8">
        <f>((D46+D47+D48)-(D114+D115+D116))/(100%+'EV general cost info'!$B$31)^(D78)</f>
        <v>350.01309596061299</v>
      </c>
      <c r="E133" s="8">
        <f>((E46+E47+E48)-(E114+E115+E116))/(100%+'EV general cost info'!$B$31)^(E78)</f>
        <v>315.07732244762082</v>
      </c>
      <c r="F133" s="8">
        <f>((F46+F47+F48)-(F114+F115+F116))/(100%+'EV general cost info'!$B$31)^(F78)</f>
        <v>283.62858494852799</v>
      </c>
      <c r="G133" s="8">
        <f>((G46+G47+G48)-(G114+G115+G116))/(100%+'EV general cost info'!$B$31)^(G78)</f>
        <v>255.31883277089153</v>
      </c>
      <c r="H133" s="8">
        <f>((H46+H47+H48)-(H114+H115+H116))/(100%+'EV general cost info'!$B$31)^(H78)</f>
        <v>229.83475512286793</v>
      </c>
      <c r="I133" s="8">
        <f>((I46+I47+I48)-(I114+I115+I116))/(100%+'EV general cost info'!$B$31)^(I78)</f>
        <v>206.89431362781568</v>
      </c>
      <c r="J133" s="8">
        <f>((J46+J47+J48)-(J114+J115+J116))/(100%+'EV general cost info'!$B$31)^(J78)</f>
        <v>516.72935520203578</v>
      </c>
      <c r="K133" s="8">
        <f>((K46+K47+K48)-(K114+K115+K116))/(100%+'EV general cost info'!$B$31)^(K78)</f>
        <v>465.15317154151279</v>
      </c>
      <c r="L133" s="8">
        <f>((L46+L47+L48)-(L114+L115+L116))/(100%+'EV general cost info'!$B$31)^(L78)</f>
        <v>68.024865796741693</v>
      </c>
      <c r="M133" s="8">
        <f>((M46+M47+M48)-(M114+M115+M116))/(100%+'EV general cost info'!$B$31)^(M78)</f>
        <v>61.235116121220727</v>
      </c>
      <c r="N133" s="8">
        <f>((N46+N47+N48)-(N114+N115+N116))/(100%+'EV general cost info'!$B$31)^(N78)</f>
        <v>55.123070107681052</v>
      </c>
      <c r="O133" s="8">
        <f>((O46+O47+O48)-(O114+O115+O116))/(100%+'EV general cost info'!$B$31)^(O78)</f>
        <v>49.621084282443697</v>
      </c>
      <c r="P133" s="8">
        <f>((P46+P47+P48)-(P114+P115+P116))/(100%+'EV general cost info'!$B$31)^(P78)</f>
        <v>44.668266853704885</v>
      </c>
    </row>
    <row r="134" spans="1:16" x14ac:dyDescent="0.45">
      <c r="A134" s="6" t="s">
        <v>602</v>
      </c>
      <c r="B134" s="8">
        <f>B133</f>
        <v>431.93519216748149</v>
      </c>
      <c r="C134" s="8">
        <f>B134+C133</f>
        <v>820.75774020820722</v>
      </c>
      <c r="D134" s="8">
        <f t="shared" ref="D134:P134" si="35">C134+D133</f>
        <v>1170.7708361688201</v>
      </c>
      <c r="E134" s="8">
        <f t="shared" si="35"/>
        <v>1485.848158616441</v>
      </c>
      <c r="F134" s="8">
        <f t="shared" si="35"/>
        <v>1769.476743564969</v>
      </c>
      <c r="G134" s="132">
        <f t="shared" si="35"/>
        <v>2024.7955763358605</v>
      </c>
      <c r="H134" s="8">
        <f t="shared" si="35"/>
        <v>2254.6303314587285</v>
      </c>
      <c r="I134" s="8">
        <f t="shared" si="35"/>
        <v>2461.5246450865443</v>
      </c>
      <c r="J134" s="8">
        <f t="shared" si="35"/>
        <v>2978.2540002885798</v>
      </c>
      <c r="K134" s="8">
        <f t="shared" si="35"/>
        <v>3443.4071718300925</v>
      </c>
      <c r="L134" s="8">
        <f t="shared" si="35"/>
        <v>3511.4320376268342</v>
      </c>
      <c r="M134" s="8">
        <f t="shared" si="35"/>
        <v>3572.6671537480552</v>
      </c>
      <c r="N134" s="8">
        <f t="shared" si="35"/>
        <v>3627.7902238557363</v>
      </c>
      <c r="O134" s="8">
        <f t="shared" si="35"/>
        <v>3677.4113081381802</v>
      </c>
      <c r="P134" s="8">
        <f t="shared" si="35"/>
        <v>3722.0795749918852</v>
      </c>
    </row>
    <row r="135" spans="1:16" x14ac:dyDescent="0.45">
      <c r="A135" s="6" t="s">
        <v>543</v>
      </c>
      <c r="B135" s="8">
        <f>B82</f>
        <v>12800</v>
      </c>
    </row>
    <row r="136" spans="1:16" x14ac:dyDescent="0.45">
      <c r="A136" s="6" t="s">
        <v>479</v>
      </c>
      <c r="B136" s="7">
        <v>8</v>
      </c>
    </row>
    <row r="139" spans="1:16" x14ac:dyDescent="0.45">
      <c r="A139" s="53" t="s">
        <v>500</v>
      </c>
      <c r="B139" s="34">
        <v>0.2</v>
      </c>
    </row>
    <row r="140" spans="1:16" x14ac:dyDescent="0.45">
      <c r="A140" t="s">
        <v>704</v>
      </c>
      <c r="B140" s="28"/>
    </row>
    <row r="141" spans="1:16" x14ac:dyDescent="0.45">
      <c r="B141" s="28"/>
    </row>
    <row r="142" spans="1:16" x14ac:dyDescent="0.45">
      <c r="A142" s="2" t="s">
        <v>548</v>
      </c>
      <c r="B142" s="28"/>
    </row>
    <row r="143" spans="1:16" x14ac:dyDescent="0.45">
      <c r="A143" s="3"/>
      <c r="B143" s="4" t="s">
        <v>371</v>
      </c>
    </row>
    <row r="144" spans="1:16" x14ac:dyDescent="0.45">
      <c r="A144" s="6" t="s">
        <v>482</v>
      </c>
      <c r="B144" s="99">
        <f>B101</f>
        <v>0.1807615877085493</v>
      </c>
    </row>
    <row r="145" spans="1:16" x14ac:dyDescent="0.45">
      <c r="A145" s="6" t="s">
        <v>483</v>
      </c>
      <c r="B145" s="69">
        <f>B166/(B10*B8)</f>
        <v>0.13483316534924134</v>
      </c>
    </row>
    <row r="146" spans="1:16" x14ac:dyDescent="0.45">
      <c r="A146" s="6" t="s">
        <v>490</v>
      </c>
      <c r="B146" s="34" t="e">
        <f>B103</f>
        <v>#NUM!</v>
      </c>
    </row>
    <row r="147" spans="1:16" x14ac:dyDescent="0.45">
      <c r="A147" s="6" t="s">
        <v>491</v>
      </c>
      <c r="B147" s="10" t="e">
        <f>B172</f>
        <v>#NUM!</v>
      </c>
    </row>
    <row r="148" spans="1:16" x14ac:dyDescent="0.45">
      <c r="A148" s="6" t="s">
        <v>492</v>
      </c>
      <c r="B148" s="34">
        <f>B105</f>
        <v>0.76646706586826352</v>
      </c>
    </row>
    <row r="149" spans="1:16" x14ac:dyDescent="0.45">
      <c r="A149" s="6" t="s">
        <v>493</v>
      </c>
      <c r="B149" s="34" t="s">
        <v>604</v>
      </c>
    </row>
    <row r="150" spans="1:16" x14ac:dyDescent="0.45">
      <c r="A150" s="6" t="s">
        <v>494</v>
      </c>
      <c r="B150" s="8" t="str">
        <f>B107</f>
        <v>never</v>
      </c>
    </row>
    <row r="151" spans="1:16" x14ac:dyDescent="0.45">
      <c r="A151" s="6" t="s">
        <v>495</v>
      </c>
      <c r="B151" s="7">
        <f>B180</f>
        <v>4</v>
      </c>
    </row>
    <row r="154" spans="1:16" x14ac:dyDescent="0.45">
      <c r="A154" s="3" t="s">
        <v>371</v>
      </c>
      <c r="B154" s="4">
        <v>1</v>
      </c>
      <c r="C154" s="4">
        <v>2</v>
      </c>
      <c r="D154" s="4">
        <v>3</v>
      </c>
      <c r="E154" s="4">
        <v>4</v>
      </c>
      <c r="F154" s="4">
        <v>5</v>
      </c>
      <c r="G154" s="4">
        <v>6</v>
      </c>
      <c r="H154" s="4">
        <v>7</v>
      </c>
      <c r="I154" s="4">
        <v>8</v>
      </c>
      <c r="J154" s="4">
        <v>9</v>
      </c>
      <c r="K154" s="4">
        <v>10</v>
      </c>
      <c r="L154" s="4">
        <v>11</v>
      </c>
      <c r="M154" s="4">
        <v>12</v>
      </c>
      <c r="N154" s="4">
        <v>13</v>
      </c>
      <c r="O154" s="4">
        <v>14</v>
      </c>
      <c r="P154" s="4">
        <v>15</v>
      </c>
    </row>
    <row r="155" spans="1:16" x14ac:dyDescent="0.45">
      <c r="A155" s="6" t="s">
        <v>317</v>
      </c>
      <c r="B155" s="8">
        <f>B111*(100%-B139)</f>
        <v>23600</v>
      </c>
      <c r="C155" s="7"/>
      <c r="D155" s="7"/>
      <c r="E155" s="7"/>
      <c r="F155" s="6"/>
      <c r="G155" s="6"/>
      <c r="H155" s="97">
        <f>H111</f>
        <v>6600</v>
      </c>
      <c r="I155" s="6"/>
      <c r="J155" s="6"/>
      <c r="K155" s="6"/>
    </row>
    <row r="156" spans="1:16" x14ac:dyDescent="0.45">
      <c r="A156" s="6" t="s">
        <v>457</v>
      </c>
      <c r="B156" s="8">
        <f>B155-B157</f>
        <v>0</v>
      </c>
      <c r="C156" s="7"/>
      <c r="D156" s="7"/>
      <c r="E156" s="7"/>
      <c r="F156" s="6"/>
      <c r="G156" s="6"/>
      <c r="H156" s="6"/>
      <c r="I156" s="6"/>
      <c r="J156" s="6"/>
      <c r="K156" s="6"/>
    </row>
    <row r="157" spans="1:16" x14ac:dyDescent="0.45">
      <c r="A157" s="6" t="s">
        <v>458</v>
      </c>
      <c r="B157" s="8">
        <f>B60</f>
        <v>23600</v>
      </c>
      <c r="C157" s="7"/>
      <c r="D157" s="7"/>
      <c r="E157" s="7"/>
      <c r="F157" s="6"/>
      <c r="G157" s="6"/>
      <c r="H157" s="6"/>
      <c r="I157" s="6"/>
      <c r="J157" s="6"/>
      <c r="K157" s="6"/>
    </row>
    <row r="158" spans="1:16" x14ac:dyDescent="0.45">
      <c r="A158" s="6" t="s">
        <v>318</v>
      </c>
      <c r="B158" s="8">
        <f>B61</f>
        <v>208.72500000000002</v>
      </c>
      <c r="C158" s="8">
        <f>B158</f>
        <v>208.72500000000002</v>
      </c>
      <c r="D158" s="8">
        <f t="shared" ref="D158:P160" si="36">C158</f>
        <v>208.72500000000002</v>
      </c>
      <c r="E158" s="8">
        <f t="shared" si="36"/>
        <v>208.72500000000002</v>
      </c>
      <c r="F158" s="8">
        <f t="shared" si="36"/>
        <v>208.72500000000002</v>
      </c>
      <c r="G158" s="8">
        <f t="shared" si="36"/>
        <v>208.72500000000002</v>
      </c>
      <c r="H158" s="8">
        <f t="shared" si="36"/>
        <v>208.72500000000002</v>
      </c>
      <c r="I158" s="8">
        <f t="shared" si="36"/>
        <v>208.72500000000002</v>
      </c>
      <c r="J158" s="8">
        <f t="shared" si="36"/>
        <v>208.72500000000002</v>
      </c>
      <c r="K158" s="8">
        <f t="shared" si="36"/>
        <v>208.72500000000002</v>
      </c>
      <c r="L158" s="8">
        <f t="shared" si="36"/>
        <v>208.72500000000002</v>
      </c>
      <c r="M158" s="8">
        <f t="shared" si="36"/>
        <v>208.72500000000002</v>
      </c>
      <c r="N158" s="8">
        <f t="shared" si="36"/>
        <v>208.72500000000002</v>
      </c>
      <c r="O158" s="8">
        <f t="shared" si="36"/>
        <v>208.72500000000002</v>
      </c>
      <c r="P158" s="8">
        <f t="shared" si="36"/>
        <v>208.72500000000002</v>
      </c>
    </row>
    <row r="159" spans="1:16" x14ac:dyDescent="0.45">
      <c r="A159" s="6" t="s">
        <v>319</v>
      </c>
      <c r="B159" s="8">
        <f>B62</f>
        <v>425</v>
      </c>
      <c r="C159" s="8">
        <f>B159</f>
        <v>425</v>
      </c>
      <c r="D159" s="8">
        <f t="shared" si="36"/>
        <v>425</v>
      </c>
      <c r="E159" s="8">
        <f t="shared" si="36"/>
        <v>425</v>
      </c>
      <c r="F159" s="8">
        <f t="shared" si="36"/>
        <v>425</v>
      </c>
      <c r="G159" s="8">
        <f t="shared" si="36"/>
        <v>425</v>
      </c>
      <c r="H159" s="8">
        <f t="shared" si="36"/>
        <v>425</v>
      </c>
      <c r="I159" s="8">
        <f t="shared" si="36"/>
        <v>425</v>
      </c>
      <c r="J159" s="8">
        <f t="shared" si="36"/>
        <v>425</v>
      </c>
      <c r="K159" s="8">
        <f t="shared" si="36"/>
        <v>425</v>
      </c>
      <c r="L159" s="8">
        <f t="shared" si="36"/>
        <v>425</v>
      </c>
      <c r="M159" s="8">
        <f t="shared" si="36"/>
        <v>425</v>
      </c>
      <c r="N159" s="8">
        <f t="shared" si="36"/>
        <v>425</v>
      </c>
      <c r="O159" s="8">
        <f t="shared" si="36"/>
        <v>425</v>
      </c>
      <c r="P159" s="8">
        <f t="shared" si="36"/>
        <v>425</v>
      </c>
    </row>
    <row r="160" spans="1:16" x14ac:dyDescent="0.45">
      <c r="A160" s="6" t="s">
        <v>320</v>
      </c>
      <c r="B160" s="8">
        <f>B116</f>
        <v>851.44588068603355</v>
      </c>
      <c r="C160" s="8">
        <f>B160</f>
        <v>851.44588068603355</v>
      </c>
      <c r="D160" s="8">
        <f t="shared" si="36"/>
        <v>851.44588068603355</v>
      </c>
      <c r="E160" s="8">
        <f t="shared" si="36"/>
        <v>851.44588068603355</v>
      </c>
      <c r="F160" s="8">
        <f t="shared" si="36"/>
        <v>851.44588068603355</v>
      </c>
      <c r="G160" s="8">
        <f t="shared" si="36"/>
        <v>851.44588068603355</v>
      </c>
      <c r="H160" s="8">
        <f t="shared" si="36"/>
        <v>851.44588068603355</v>
      </c>
      <c r="I160" s="8">
        <f t="shared" si="36"/>
        <v>851.44588068603355</v>
      </c>
      <c r="J160" s="8"/>
      <c r="K160" s="8"/>
      <c r="L160" s="8"/>
      <c r="M160" s="8"/>
      <c r="N160" s="8"/>
      <c r="O160" s="8"/>
      <c r="P160" s="8"/>
    </row>
    <row r="161" spans="1:16" x14ac:dyDescent="0.45">
      <c r="A161" s="6" t="s">
        <v>321</v>
      </c>
      <c r="B161" s="8">
        <f>B64</f>
        <v>52.748427601442451</v>
      </c>
      <c r="C161" s="8">
        <f>B161*1.02</f>
        <v>53.803396153471304</v>
      </c>
      <c r="D161" s="8">
        <f t="shared" ref="D161" si="37">C161*1.02</f>
        <v>54.879464076540728</v>
      </c>
      <c r="E161" s="8">
        <f>D161*1.02</f>
        <v>55.977053358071544</v>
      </c>
      <c r="F161" s="8">
        <f>E161*1.02</f>
        <v>57.096594425232979</v>
      </c>
      <c r="G161" s="8">
        <f t="shared" ref="G161:P161" si="38">F161*1.02</f>
        <v>58.238526313737637</v>
      </c>
      <c r="H161" s="8">
        <f t="shared" si="38"/>
        <v>59.403296840012388</v>
      </c>
      <c r="I161" s="8">
        <f t="shared" si="38"/>
        <v>60.591362776812637</v>
      </c>
      <c r="J161" s="8">
        <f t="shared" si="38"/>
        <v>61.803190032348894</v>
      </c>
      <c r="K161" s="8">
        <f t="shared" si="38"/>
        <v>63.039253832995875</v>
      </c>
      <c r="L161" s="8">
        <f t="shared" si="38"/>
        <v>64.300038909655797</v>
      </c>
      <c r="M161" s="8">
        <f t="shared" si="38"/>
        <v>65.58603968784891</v>
      </c>
      <c r="N161" s="8">
        <f t="shared" si="38"/>
        <v>66.897760481605886</v>
      </c>
      <c r="O161" s="8">
        <f t="shared" si="38"/>
        <v>68.235715691237999</v>
      </c>
      <c r="P161" s="8">
        <f t="shared" si="38"/>
        <v>69.600430005062762</v>
      </c>
    </row>
    <row r="162" spans="1:16" x14ac:dyDescent="0.45">
      <c r="A162" s="6" t="s">
        <v>322</v>
      </c>
      <c r="B162" s="8">
        <f>B155+B158+B159+B160</f>
        <v>25085.170880686033</v>
      </c>
      <c r="C162" s="8">
        <f t="shared" ref="C162:P162" si="39">C155+C158+C159+C160</f>
        <v>1485.1708806860336</v>
      </c>
      <c r="D162" s="8">
        <f t="shared" si="39"/>
        <v>1485.1708806860336</v>
      </c>
      <c r="E162" s="8">
        <f t="shared" si="39"/>
        <v>1485.1708806860336</v>
      </c>
      <c r="F162" s="8">
        <f t="shared" si="39"/>
        <v>1485.1708806860336</v>
      </c>
      <c r="G162" s="8">
        <f t="shared" si="39"/>
        <v>1485.1708806860336</v>
      </c>
      <c r="H162" s="8">
        <f t="shared" si="39"/>
        <v>8085.1708806860343</v>
      </c>
      <c r="I162" s="8">
        <f t="shared" si="39"/>
        <v>1485.1708806860336</v>
      </c>
      <c r="J162" s="8">
        <f t="shared" si="39"/>
        <v>633.72500000000002</v>
      </c>
      <c r="K162" s="8">
        <f t="shared" si="39"/>
        <v>633.72500000000002</v>
      </c>
      <c r="L162" s="8">
        <f t="shared" si="39"/>
        <v>633.72500000000002</v>
      </c>
      <c r="M162" s="8">
        <f t="shared" si="39"/>
        <v>633.72500000000002</v>
      </c>
      <c r="N162" s="8">
        <f t="shared" si="39"/>
        <v>633.72500000000002</v>
      </c>
      <c r="O162" s="8">
        <f t="shared" si="39"/>
        <v>633.72500000000002</v>
      </c>
      <c r="P162" s="8">
        <f t="shared" si="39"/>
        <v>633.72500000000002</v>
      </c>
    </row>
    <row r="163" spans="1:16" x14ac:dyDescent="0.45">
      <c r="A163" s="6" t="s">
        <v>323</v>
      </c>
      <c r="B163" s="8">
        <f>B162+B161</f>
        <v>25137.919308287477</v>
      </c>
      <c r="C163" s="8">
        <f t="shared" ref="C163:P163" si="40">C162+C161</f>
        <v>1538.9742768395049</v>
      </c>
      <c r="D163" s="8">
        <f t="shared" si="40"/>
        <v>1540.0503447625742</v>
      </c>
      <c r="E163" s="8">
        <f t="shared" si="40"/>
        <v>1541.1479340441051</v>
      </c>
      <c r="F163" s="8">
        <f t="shared" si="40"/>
        <v>1542.2674751112665</v>
      </c>
      <c r="G163" s="8">
        <f t="shared" si="40"/>
        <v>1543.4094069997711</v>
      </c>
      <c r="H163" s="8">
        <f t="shared" si="40"/>
        <v>8144.5741775260467</v>
      </c>
      <c r="I163" s="8">
        <f t="shared" si="40"/>
        <v>1545.7622434628463</v>
      </c>
      <c r="J163" s="8">
        <f t="shared" si="40"/>
        <v>695.5281900323489</v>
      </c>
      <c r="K163" s="8">
        <f t="shared" si="40"/>
        <v>696.76425383299591</v>
      </c>
      <c r="L163" s="8">
        <f t="shared" si="40"/>
        <v>698.02503890965579</v>
      </c>
      <c r="M163" s="8">
        <f t="shared" si="40"/>
        <v>699.31103968784896</v>
      </c>
      <c r="N163" s="8">
        <f t="shared" si="40"/>
        <v>700.62276048160595</v>
      </c>
      <c r="O163" s="8">
        <f t="shared" si="40"/>
        <v>701.96071569123797</v>
      </c>
      <c r="P163" s="8">
        <f t="shared" si="40"/>
        <v>703.3254300050628</v>
      </c>
    </row>
    <row r="164" spans="1:16" x14ac:dyDescent="0.45">
      <c r="A164" s="6" t="s">
        <v>534</v>
      </c>
      <c r="B164" s="8">
        <f>B120</f>
        <v>3801.4458806860339</v>
      </c>
      <c r="C164" s="8">
        <f t="shared" ref="C164:K164" si="41">C67</f>
        <v>4919.6090949311856</v>
      </c>
      <c r="D164" s="8">
        <f t="shared" si="41"/>
        <v>4919.6090949311856</v>
      </c>
      <c r="E164" s="8">
        <f t="shared" si="41"/>
        <v>4919.6090949311856</v>
      </c>
      <c r="F164" s="8">
        <f t="shared" si="41"/>
        <v>4919.6090949311856</v>
      </c>
      <c r="G164" s="8">
        <f t="shared" si="41"/>
        <v>4919.6090949311856</v>
      </c>
      <c r="H164" s="8">
        <f t="shared" si="41"/>
        <v>4919.6090949311856</v>
      </c>
      <c r="I164" s="8">
        <f t="shared" si="41"/>
        <v>4919.6090949311856</v>
      </c>
      <c r="J164" s="8">
        <f t="shared" si="41"/>
        <v>0</v>
      </c>
      <c r="K164" s="8">
        <f t="shared" si="41"/>
        <v>0</v>
      </c>
      <c r="L164" s="8"/>
      <c r="M164" s="8"/>
      <c r="N164" s="8"/>
      <c r="O164" s="8"/>
      <c r="P164" s="8"/>
    </row>
    <row r="165" spans="1:16" x14ac:dyDescent="0.45">
      <c r="A165" s="6" t="s">
        <v>535</v>
      </c>
      <c r="B165" s="8">
        <f>B156+B158+B159+B164</f>
        <v>4435.1708806860343</v>
      </c>
      <c r="C165" s="8">
        <f t="shared" ref="C165:P165" si="42">C156+C158+C159+C164</f>
        <v>5553.334094931186</v>
      </c>
      <c r="D165" s="8">
        <f t="shared" si="42"/>
        <v>5553.334094931186</v>
      </c>
      <c r="E165" s="8">
        <f t="shared" si="42"/>
        <v>5553.334094931186</v>
      </c>
      <c r="F165" s="8">
        <f t="shared" si="42"/>
        <v>5553.334094931186</v>
      </c>
      <c r="G165" s="8">
        <f t="shared" si="42"/>
        <v>5553.334094931186</v>
      </c>
      <c r="H165" s="8">
        <f t="shared" si="42"/>
        <v>5553.334094931186</v>
      </c>
      <c r="I165" s="8">
        <f t="shared" si="42"/>
        <v>5553.334094931186</v>
      </c>
      <c r="J165" s="8">
        <f t="shared" si="42"/>
        <v>633.72500000000002</v>
      </c>
      <c r="K165" s="8">
        <f t="shared" si="42"/>
        <v>633.72500000000002</v>
      </c>
      <c r="L165" s="8">
        <f t="shared" si="42"/>
        <v>633.72500000000002</v>
      </c>
      <c r="M165" s="8">
        <f t="shared" si="42"/>
        <v>633.72500000000002</v>
      </c>
      <c r="N165" s="8">
        <f t="shared" si="42"/>
        <v>633.72500000000002</v>
      </c>
      <c r="O165" s="8">
        <f t="shared" si="42"/>
        <v>633.72500000000002</v>
      </c>
      <c r="P165" s="8">
        <f t="shared" si="42"/>
        <v>633.72500000000002</v>
      </c>
    </row>
    <row r="166" spans="1:16" x14ac:dyDescent="0.45">
      <c r="A166" t="s">
        <v>324</v>
      </c>
      <c r="B166" s="98">
        <f>NPV(0,B162:P162)</f>
        <v>46517.442045488257</v>
      </c>
      <c r="C166" s="28"/>
      <c r="D166" s="28"/>
      <c r="E166" s="28"/>
    </row>
    <row r="167" spans="1:16" x14ac:dyDescent="0.45">
      <c r="A167" t="s">
        <v>325</v>
      </c>
      <c r="B167" s="98">
        <f>NPV(0,B163:P163)</f>
        <v>47429.642595674341</v>
      </c>
      <c r="C167" s="28"/>
      <c r="D167" s="28"/>
      <c r="E167" s="28"/>
    </row>
    <row r="169" spans="1:16" x14ac:dyDescent="0.45">
      <c r="A169" s="3" t="s">
        <v>536</v>
      </c>
      <c r="B169" s="4">
        <v>1</v>
      </c>
      <c r="C169" s="4">
        <v>2</v>
      </c>
      <c r="D169" s="4">
        <v>3</v>
      </c>
      <c r="E169" s="4">
        <v>4</v>
      </c>
      <c r="F169" s="4">
        <v>5</v>
      </c>
      <c r="G169" s="4">
        <v>6</v>
      </c>
      <c r="H169" s="4">
        <v>7</v>
      </c>
      <c r="I169" s="4">
        <v>8</v>
      </c>
      <c r="J169" s="4">
        <v>9</v>
      </c>
      <c r="K169" s="4">
        <v>10</v>
      </c>
      <c r="L169" s="4">
        <v>11</v>
      </c>
      <c r="M169" s="4">
        <v>12</v>
      </c>
      <c r="N169" s="4">
        <v>13</v>
      </c>
      <c r="O169" s="4">
        <v>14</v>
      </c>
      <c r="P169" s="4">
        <v>15</v>
      </c>
    </row>
    <row r="170" spans="1:16" x14ac:dyDescent="0.45">
      <c r="A170" s="6" t="s">
        <v>537</v>
      </c>
      <c r="B170" s="8">
        <f t="shared" ref="B170:P170" si="43">(B50-B48)-(B162-B160)</f>
        <v>-6683.7249999999985</v>
      </c>
      <c r="C170" s="8">
        <f t="shared" si="43"/>
        <v>216.27499999999998</v>
      </c>
      <c r="D170" s="8">
        <f t="shared" si="43"/>
        <v>216.27499999999998</v>
      </c>
      <c r="E170" s="8">
        <f t="shared" si="43"/>
        <v>216.27499999999998</v>
      </c>
      <c r="F170" s="8">
        <f t="shared" si="43"/>
        <v>216.27499999999998</v>
      </c>
      <c r="G170" s="8">
        <f t="shared" si="43"/>
        <v>216.27499999999998</v>
      </c>
      <c r="H170" s="8">
        <f t="shared" si="43"/>
        <v>-6383.7250000000004</v>
      </c>
      <c r="I170" s="8">
        <f t="shared" si="43"/>
        <v>216.27499999999998</v>
      </c>
      <c r="J170" s="8">
        <f t="shared" si="43"/>
        <v>216.27499999999998</v>
      </c>
      <c r="K170" s="8">
        <f t="shared" si="43"/>
        <v>216.27499999999998</v>
      </c>
      <c r="L170" s="8">
        <f t="shared" si="43"/>
        <v>216.27499999999998</v>
      </c>
      <c r="M170" s="8">
        <f t="shared" si="43"/>
        <v>216.27499999999998</v>
      </c>
      <c r="N170" s="8">
        <f t="shared" si="43"/>
        <v>216.27499999999998</v>
      </c>
      <c r="O170" s="8">
        <f t="shared" si="43"/>
        <v>216.27499999999998</v>
      </c>
      <c r="P170" s="8">
        <f t="shared" si="43"/>
        <v>216.27499999999998</v>
      </c>
    </row>
    <row r="171" spans="1:16" x14ac:dyDescent="0.45">
      <c r="A171" s="6" t="s">
        <v>538</v>
      </c>
      <c r="B171" s="8">
        <f t="shared" ref="B171:P171" si="44">B170+B49-B161</f>
        <v>-6455.6476094361769</v>
      </c>
      <c r="C171" s="8">
        <f t="shared" si="44"/>
        <v>448.91393837509736</v>
      </c>
      <c r="D171" s="8">
        <f t="shared" si="44"/>
        <v>453.56671714259932</v>
      </c>
      <c r="E171" s="8">
        <f t="shared" si="44"/>
        <v>458.31255148545131</v>
      </c>
      <c r="F171" s="8">
        <f t="shared" si="44"/>
        <v>463.15330251516036</v>
      </c>
      <c r="G171" s="8">
        <f t="shared" si="44"/>
        <v>468.09086856546361</v>
      </c>
      <c r="H171" s="8">
        <f t="shared" si="44"/>
        <v>-6126.8728140632275</v>
      </c>
      <c r="I171" s="8">
        <f t="shared" si="44"/>
        <v>478.2642296555083</v>
      </c>
      <c r="J171" s="8">
        <f t="shared" si="44"/>
        <v>483.50401424861855</v>
      </c>
      <c r="K171" s="8">
        <f t="shared" si="44"/>
        <v>488.84859453359093</v>
      </c>
      <c r="L171" s="8">
        <f t="shared" si="44"/>
        <v>494.30006642426281</v>
      </c>
      <c r="M171" s="8">
        <f t="shared" si="44"/>
        <v>499.86056775274801</v>
      </c>
      <c r="N171" s="8">
        <f t="shared" si="44"/>
        <v>505.53227910780305</v>
      </c>
      <c r="O171" s="8">
        <f t="shared" si="44"/>
        <v>511.31742468995918</v>
      </c>
      <c r="P171" s="8">
        <f t="shared" si="44"/>
        <v>517.21827318375824</v>
      </c>
    </row>
    <row r="172" spans="1:16" x14ac:dyDescent="0.45">
      <c r="A172" s="123" t="s">
        <v>539</v>
      </c>
      <c r="B172" s="125" t="e">
        <f>IRR(B170:P170)</f>
        <v>#NUM!</v>
      </c>
      <c r="C172" s="28"/>
      <c r="D172" s="28"/>
      <c r="E172" s="28"/>
      <c r="F172" s="28"/>
      <c r="G172" s="28"/>
      <c r="H172" s="28"/>
      <c r="I172" s="28"/>
    </row>
    <row r="173" spans="1:16" x14ac:dyDescent="0.45">
      <c r="A173" s="131" t="s">
        <v>540</v>
      </c>
      <c r="B173" s="125">
        <f>IRR(B171:P171)</f>
        <v>-0.12164867989132788</v>
      </c>
      <c r="C173" s="28"/>
      <c r="D173" s="28"/>
      <c r="E173" s="28"/>
      <c r="F173" s="28"/>
      <c r="G173" s="28"/>
      <c r="H173" s="28"/>
      <c r="I173" s="28"/>
    </row>
    <row r="174" spans="1:16" x14ac:dyDescent="0.45">
      <c r="B174" s="28"/>
      <c r="C174" s="28"/>
      <c r="D174" s="28"/>
      <c r="E174" s="28"/>
    </row>
    <row r="175" spans="1:16" x14ac:dyDescent="0.45">
      <c r="A175" s="3" t="s">
        <v>456</v>
      </c>
      <c r="B175" s="4">
        <v>1</v>
      </c>
      <c r="C175" s="4">
        <v>2</v>
      </c>
      <c r="D175" s="4">
        <v>3</v>
      </c>
      <c r="E175" s="4">
        <v>4</v>
      </c>
      <c r="F175" s="4">
        <v>5</v>
      </c>
      <c r="G175" s="4">
        <v>6</v>
      </c>
      <c r="H175" s="4">
        <v>7</v>
      </c>
      <c r="I175" s="4">
        <v>8</v>
      </c>
      <c r="J175" s="4">
        <v>9</v>
      </c>
      <c r="K175" s="4">
        <v>10</v>
      </c>
      <c r="L175" s="4">
        <v>11</v>
      </c>
      <c r="M175" s="4">
        <v>12</v>
      </c>
      <c r="N175" s="4">
        <v>13</v>
      </c>
      <c r="O175" s="4">
        <v>14</v>
      </c>
      <c r="P175" s="4">
        <v>15</v>
      </c>
    </row>
    <row r="176" spans="1:16" x14ac:dyDescent="0.45">
      <c r="A176" s="6" t="s">
        <v>477</v>
      </c>
      <c r="B176" s="8">
        <f>-(B165-B53)</f>
        <v>2539.8281662750096</v>
      </c>
      <c r="C176" s="8">
        <f t="shared" ref="C176:P176" si="45">-(C165-C53)+B176</f>
        <v>621.49311830486749</v>
      </c>
      <c r="D176" s="8">
        <f t="shared" si="45"/>
        <v>-1296.8419296652746</v>
      </c>
      <c r="E176" s="8">
        <f t="shared" si="45"/>
        <v>-3215.1769776354167</v>
      </c>
      <c r="F176" s="8">
        <f t="shared" si="45"/>
        <v>-5133.5120256055588</v>
      </c>
      <c r="G176" s="8">
        <f t="shared" si="45"/>
        <v>-7051.847073575701</v>
      </c>
      <c r="H176" s="8">
        <f t="shared" si="45"/>
        <v>-8970.182121545844</v>
      </c>
      <c r="I176" s="8">
        <f t="shared" si="45"/>
        <v>-10888.517169515986</v>
      </c>
      <c r="J176" s="8">
        <f t="shared" si="45"/>
        <v>-10672.242169515986</v>
      </c>
      <c r="K176" s="8">
        <f t="shared" si="45"/>
        <v>-10455.967169515987</v>
      </c>
      <c r="L176" s="8">
        <f t="shared" si="45"/>
        <v>-10239.692169515987</v>
      </c>
      <c r="M176" s="8">
        <f t="shared" si="45"/>
        <v>-10023.417169515988</v>
      </c>
      <c r="N176" s="8">
        <f t="shared" si="45"/>
        <v>-9807.1421695159879</v>
      </c>
      <c r="O176" s="8">
        <f t="shared" si="45"/>
        <v>-9590.8671695159883</v>
      </c>
      <c r="P176" s="8">
        <f t="shared" si="45"/>
        <v>-9374.5921695159886</v>
      </c>
    </row>
    <row r="177" spans="1:16" x14ac:dyDescent="0.45">
      <c r="A177" s="6" t="s">
        <v>601</v>
      </c>
      <c r="B177" s="8">
        <f>((B46+B47+B48)-(B158+B159+B160))/(100%+'EV general cost info'!$B$31)^(B175)</f>
        <v>431.93519216748149</v>
      </c>
      <c r="C177" s="8">
        <f>((C46+C47+C48)-(C158+C159+C160))/(100%+'EV general cost info'!$B$31)^(C175)</f>
        <v>388.82254804072579</v>
      </c>
      <c r="D177" s="8">
        <f>((D46+D47+D48)-(D158+D159+D160))/(100%+'EV general cost info'!$B$31)^(D175)</f>
        <v>350.01309596061299</v>
      </c>
      <c r="E177" s="8">
        <f>((E46+E47+E48)-(E158+E159+E160))/(100%+'EV general cost info'!$B$31)^(E175)</f>
        <v>315.07732244762082</v>
      </c>
      <c r="F177" s="8">
        <f>((F46+F47+F48)-(F158+F159+F160))/(100%+'EV general cost info'!$B$31)^(F175)</f>
        <v>283.62858494852799</v>
      </c>
      <c r="G177" s="8">
        <f>((G46+G47+G48)-(G158+G159+G160))/(100%+'EV general cost info'!$B$31)^(G175)</f>
        <v>255.31883277089153</v>
      </c>
      <c r="H177" s="8">
        <f>((H46+H47+H48)-(H158+H159+H160))/(100%+'EV general cost info'!$B$31)^(H175)</f>
        <v>229.83475512286793</v>
      </c>
      <c r="I177" s="8">
        <f>((I46+I47+I48)-(I158+I159+I160))/(100%+'EV general cost info'!$B$31)^(I175)</f>
        <v>206.89431362781568</v>
      </c>
      <c r="J177" s="8">
        <f>((J46+J47+J48)-(J158+J159+J160))/(100%+'EV general cost info'!$B$31)^(J175)</f>
        <v>516.72935520203578</v>
      </c>
      <c r="K177" s="8">
        <f>((K46+K47+K48)-(K158+K159+K160))/(100%+'EV general cost info'!$B$31)^(K175)</f>
        <v>465.15317154151279</v>
      </c>
      <c r="L177" s="8">
        <f>((L46+L47+L48)-(L158+L159+L160))/(100%+'EV general cost info'!$B$31)^(L175)</f>
        <v>68.024865796741693</v>
      </c>
      <c r="M177" s="8">
        <f>((M46+M47+M48)-(M158+M159+M160))/(100%+'EV general cost info'!$B$31)^(M175)</f>
        <v>61.235116121220727</v>
      </c>
      <c r="N177" s="8">
        <f>((N46+N47+N48)-(N158+N159+N160))/(100%+'EV general cost info'!$B$31)^(N175)</f>
        <v>55.123070107681052</v>
      </c>
      <c r="O177" s="8">
        <f>((O46+O47+O48)-(O158+O159+O160))/(100%+'EV general cost info'!$B$31)^(O175)</f>
        <v>49.621084282443697</v>
      </c>
      <c r="P177" s="8">
        <f>((P46+P47+P48)-(P158+P159+P160))/(100%+'EV general cost info'!$B$31)^(P175)</f>
        <v>44.668266853704885</v>
      </c>
    </row>
    <row r="178" spans="1:16" x14ac:dyDescent="0.45">
      <c r="A178" s="6" t="s">
        <v>602</v>
      </c>
      <c r="B178" s="8">
        <f>B177</f>
        <v>431.93519216748149</v>
      </c>
      <c r="C178" s="8">
        <f>B178+C177</f>
        <v>820.75774020820722</v>
      </c>
      <c r="D178" s="8">
        <f t="shared" ref="D178:P178" si="46">C178+D177</f>
        <v>1170.7708361688201</v>
      </c>
      <c r="E178" s="8">
        <f t="shared" si="46"/>
        <v>1485.848158616441</v>
      </c>
      <c r="F178" s="8">
        <f t="shared" si="46"/>
        <v>1769.476743564969</v>
      </c>
      <c r="G178" s="8">
        <f t="shared" si="46"/>
        <v>2024.7955763358605</v>
      </c>
      <c r="H178" s="8">
        <f t="shared" si="46"/>
        <v>2254.6303314587285</v>
      </c>
      <c r="I178" s="8">
        <f t="shared" si="46"/>
        <v>2461.5246450865443</v>
      </c>
      <c r="J178" s="8">
        <f t="shared" si="46"/>
        <v>2978.2540002885798</v>
      </c>
      <c r="K178" s="8">
        <f t="shared" si="46"/>
        <v>3443.4071718300925</v>
      </c>
      <c r="L178" s="132">
        <f t="shared" si="46"/>
        <v>3511.4320376268342</v>
      </c>
      <c r="M178" s="8">
        <f t="shared" si="46"/>
        <v>3572.6671537480552</v>
      </c>
      <c r="N178" s="8">
        <f t="shared" si="46"/>
        <v>3627.7902238557363</v>
      </c>
      <c r="O178" s="8">
        <f t="shared" si="46"/>
        <v>3677.4113081381802</v>
      </c>
      <c r="P178" s="8">
        <f t="shared" si="46"/>
        <v>3722.0795749918852</v>
      </c>
    </row>
    <row r="179" spans="1:16" x14ac:dyDescent="0.45">
      <c r="A179" s="6" t="s">
        <v>543</v>
      </c>
      <c r="B179" s="8">
        <f>B157-B29</f>
        <v>6900</v>
      </c>
    </row>
    <row r="180" spans="1:16" x14ac:dyDescent="0.45">
      <c r="A180" s="6" t="s">
        <v>479</v>
      </c>
      <c r="B180" s="7">
        <v>4</v>
      </c>
    </row>
    <row r="183" spans="1:16" x14ac:dyDescent="0.45">
      <c r="A183" s="2" t="s">
        <v>551</v>
      </c>
      <c r="B183" s="28"/>
      <c r="C183" s="28"/>
      <c r="D183" s="28"/>
      <c r="E183" s="28"/>
    </row>
    <row r="184" spans="1:16" x14ac:dyDescent="0.45">
      <c r="B184" s="28"/>
      <c r="C184" s="28"/>
      <c r="D184" s="28"/>
      <c r="E184" s="28"/>
    </row>
    <row r="185" spans="1:16" x14ac:dyDescent="0.45">
      <c r="A185" t="s">
        <v>605</v>
      </c>
      <c r="B185" s="28"/>
      <c r="C185" s="28"/>
      <c r="D185" s="28"/>
      <c r="E185" s="28"/>
    </row>
    <row r="186" spans="1:16" x14ac:dyDescent="0.45">
      <c r="A186" t="s">
        <v>557</v>
      </c>
      <c r="B186" s="28"/>
      <c r="C186" s="28"/>
      <c r="D186" s="28"/>
      <c r="E186" s="28"/>
    </row>
    <row r="187" spans="1:16" x14ac:dyDescent="0.45">
      <c r="B187" s="28"/>
      <c r="C187" s="28"/>
      <c r="D187" s="28"/>
      <c r="E187" s="28"/>
    </row>
    <row r="188" spans="1:16" x14ac:dyDescent="0.45">
      <c r="A188" s="6"/>
      <c r="B188" s="4">
        <v>2022</v>
      </c>
      <c r="C188" s="4">
        <v>2023</v>
      </c>
      <c r="D188" s="4">
        <v>2024</v>
      </c>
      <c r="E188" s="4">
        <v>2025</v>
      </c>
      <c r="F188" s="4">
        <v>2026</v>
      </c>
      <c r="G188" s="4">
        <v>2027</v>
      </c>
      <c r="H188" s="4">
        <v>2028</v>
      </c>
      <c r="I188" s="4">
        <v>2029</v>
      </c>
      <c r="J188" s="4">
        <v>2030</v>
      </c>
    </row>
    <row r="189" spans="1:16" x14ac:dyDescent="0.45">
      <c r="A189" s="6" t="s">
        <v>606</v>
      </c>
      <c r="B189" s="8">
        <f>'investment cost vehicles'!D53</f>
        <v>25803.115964396471</v>
      </c>
      <c r="C189" s="8">
        <f>'investment cost vehicles'!E53</f>
        <v>24994.35214977945</v>
      </c>
      <c r="D189" s="8">
        <f>'investment cost vehicles'!F53</f>
        <v>24210.937944439713</v>
      </c>
      <c r="E189" s="8">
        <f>'investment cost vehicles'!G53</f>
        <v>23452.078799117146</v>
      </c>
      <c r="F189" s="8">
        <f>'investment cost vehicles'!H53</f>
        <v>22717.005068624898</v>
      </c>
      <c r="G189" s="8">
        <f>'investment cost vehicles'!I53</f>
        <v>22004.971231264859</v>
      </c>
      <c r="H189" s="8">
        <f>'investment cost vehicles'!J53</f>
        <v>21315.255132709481</v>
      </c>
      <c r="I189" s="8">
        <f>'investment cost vehicles'!K53</f>
        <v>20647.157253583107</v>
      </c>
      <c r="J189" s="8">
        <f>'investment cost vehicles'!L53</f>
        <v>19999.999999999996</v>
      </c>
    </row>
    <row r="190" spans="1:16" x14ac:dyDescent="0.45">
      <c r="A190" s="6" t="s">
        <v>607</v>
      </c>
      <c r="B190" s="69">
        <v>0.02</v>
      </c>
      <c r="C190" s="69">
        <v>0.03</v>
      </c>
      <c r="D190" s="69">
        <v>0.03</v>
      </c>
      <c r="E190" s="6">
        <v>0.03</v>
      </c>
      <c r="F190" s="6">
        <v>0.04</v>
      </c>
      <c r="G190" s="6">
        <v>0.04</v>
      </c>
      <c r="H190" s="6">
        <v>0.04</v>
      </c>
      <c r="I190" s="6">
        <v>0.05</v>
      </c>
      <c r="J190" s="6">
        <v>0.05</v>
      </c>
    </row>
    <row r="191" spans="1:16" x14ac:dyDescent="0.45">
      <c r="A191" s="6" t="s">
        <v>554</v>
      </c>
      <c r="B191" s="34">
        <v>0.15</v>
      </c>
      <c r="C191" s="34">
        <v>0.18</v>
      </c>
      <c r="D191" s="34">
        <v>0.2</v>
      </c>
      <c r="E191" s="105">
        <v>0.24</v>
      </c>
      <c r="F191" s="105">
        <v>0.27</v>
      </c>
      <c r="G191" s="105">
        <v>0.32</v>
      </c>
      <c r="H191" s="105">
        <v>0.37</v>
      </c>
      <c r="I191" s="105">
        <v>0.44</v>
      </c>
      <c r="J191" s="105">
        <v>0.53</v>
      </c>
    </row>
    <row r="192" spans="1:16" x14ac:dyDescent="0.45">
      <c r="A192" s="6" t="s">
        <v>555</v>
      </c>
      <c r="B192" s="7"/>
      <c r="C192" s="7">
        <v>14</v>
      </c>
      <c r="D192" s="7">
        <v>12</v>
      </c>
      <c r="E192" s="6">
        <v>10</v>
      </c>
      <c r="F192" s="6">
        <v>9</v>
      </c>
      <c r="G192" s="6">
        <v>8</v>
      </c>
      <c r="H192" s="6">
        <v>7</v>
      </c>
      <c r="I192" s="6">
        <v>6</v>
      </c>
      <c r="J192" s="6">
        <v>5</v>
      </c>
    </row>
  </sheetData>
  <mergeCells count="18">
    <mergeCell ref="D9:K9"/>
    <mergeCell ref="D4:K4"/>
    <mergeCell ref="D5:K5"/>
    <mergeCell ref="D6:K6"/>
    <mergeCell ref="D7:K7"/>
    <mergeCell ref="D8:K8"/>
    <mergeCell ref="D25:K25"/>
    <mergeCell ref="D10:K10"/>
    <mergeCell ref="D13:K13"/>
    <mergeCell ref="D14:K14"/>
    <mergeCell ref="D15:K16"/>
    <mergeCell ref="D17:K17"/>
    <mergeCell ref="D18:K18"/>
    <mergeCell ref="D19:K19"/>
    <mergeCell ref="D20:K20"/>
    <mergeCell ref="D21:K21"/>
    <mergeCell ref="D22:K23"/>
    <mergeCell ref="D24:K24"/>
  </mergeCells>
  <hyperlinks>
    <hyperlink ref="D15" r:id="rId1" xr:uid="{6C6A150C-0EFC-45E2-B429-68699B191B7B}"/>
    <hyperlink ref="D6" r:id="rId2" display="https://www.carsguide.com.au/suzuki/apv; Automercados indicates 9l/100km" xr:uid="{F92D2E82-EE91-4534-BFEE-4DBCF16EF363}"/>
  </hyperlinks>
  <pageMargins left="0.7" right="0.7" top="0.75" bottom="0.75" header="0.3" footer="0.3"/>
  <pageSetup paperSize="9" orientation="portrait" r:id="rId3"/>
  <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250766-2256-4637-BBA0-1C2E0A70D855}">
  <dimension ref="A1:E47"/>
  <sheetViews>
    <sheetView topLeftCell="A7" workbookViewId="0">
      <selection activeCell="B19" sqref="B19"/>
    </sheetView>
  </sheetViews>
  <sheetFormatPr defaultRowHeight="14.25" x14ac:dyDescent="0.45"/>
  <cols>
    <col min="1" max="1" width="33.53125" customWidth="1"/>
    <col min="2" max="2" width="28.3984375" style="28" customWidth="1"/>
    <col min="3" max="3" width="10.6640625" style="28" bestFit="1" customWidth="1"/>
    <col min="4" max="4" width="14" style="28" customWidth="1"/>
  </cols>
  <sheetData>
    <row r="1" spans="1:4" ht="21" x14ac:dyDescent="0.65">
      <c r="A1" s="1" t="s">
        <v>717</v>
      </c>
    </row>
    <row r="3" spans="1:4" x14ac:dyDescent="0.45">
      <c r="A3" s="2" t="s">
        <v>718</v>
      </c>
    </row>
    <row r="4" spans="1:4" x14ac:dyDescent="0.45">
      <c r="A4" s="6" t="s">
        <v>719</v>
      </c>
      <c r="B4" s="8">
        <v>740000</v>
      </c>
    </row>
    <row r="5" spans="1:4" x14ac:dyDescent="0.45">
      <c r="A5" s="6" t="s">
        <v>720</v>
      </c>
      <c r="B5" s="8">
        <f>('TCO buses'!C9+'TCO buses'!D9)/2</f>
        <v>419656.25</v>
      </c>
    </row>
    <row r="6" spans="1:4" x14ac:dyDescent="0.45">
      <c r="A6" t="s">
        <v>721</v>
      </c>
    </row>
    <row r="10" spans="1:4" x14ac:dyDescent="0.45">
      <c r="A10" t="s">
        <v>722</v>
      </c>
    </row>
    <row r="11" spans="1:4" x14ac:dyDescent="0.45">
      <c r="A11" s="6" t="s">
        <v>719</v>
      </c>
      <c r="B11" s="8">
        <f>1.3*B12</f>
        <v>1887.111814310289</v>
      </c>
    </row>
    <row r="12" spans="1:4" x14ac:dyDescent="0.45">
      <c r="A12" s="6" t="s">
        <v>720</v>
      </c>
      <c r="B12" s="8">
        <f>(LCA!$B$19+LCA!$B$20+LCA!$B$21-LCA!$C$20)*'TCO Buses parameters'!B4*'TCO Buses parameters'!B10/10^6</f>
        <v>1451.6244725463762</v>
      </c>
    </row>
    <row r="13" spans="1:4" x14ac:dyDescent="0.45">
      <c r="A13" t="s">
        <v>723</v>
      </c>
    </row>
    <row r="16" spans="1:4" x14ac:dyDescent="0.45">
      <c r="B16" s="102"/>
      <c r="C16" s="102"/>
      <c r="D16" s="102"/>
    </row>
    <row r="17" spans="1:5" x14ac:dyDescent="0.45">
      <c r="A17" s="2" t="s">
        <v>729</v>
      </c>
    </row>
    <row r="18" spans="1:5" x14ac:dyDescent="0.45">
      <c r="A18" s="3"/>
      <c r="B18" s="4" t="s">
        <v>724</v>
      </c>
      <c r="C18" s="4" t="s">
        <v>317</v>
      </c>
      <c r="D18" s="4" t="s">
        <v>725</v>
      </c>
    </row>
    <row r="19" spans="1:5" x14ac:dyDescent="0.45">
      <c r="A19" s="6" t="s">
        <v>726</v>
      </c>
      <c r="B19" s="8">
        <f>0.33*300</f>
        <v>99</v>
      </c>
      <c r="C19" s="8">
        <f>B19*B5</f>
        <v>41545968.75</v>
      </c>
      <c r="D19" s="8">
        <f>B19*B12</f>
        <v>143710.82278209124</v>
      </c>
    </row>
    <row r="20" spans="1:5" x14ac:dyDescent="0.45">
      <c r="A20" s="6" t="s">
        <v>111</v>
      </c>
      <c r="B20" s="8">
        <f>SUM(B19:B19)</f>
        <v>99</v>
      </c>
      <c r="C20" s="8">
        <f>SUM(C19:C19)</f>
        <v>41545968.75</v>
      </c>
      <c r="D20" s="8">
        <f>SUM(D19:D19)</f>
        <v>143710.82278209124</v>
      </c>
    </row>
    <row r="21" spans="1:5" x14ac:dyDescent="0.45">
      <c r="A21" s="52" t="s">
        <v>895</v>
      </c>
      <c r="B21" s="102"/>
      <c r="C21" s="102"/>
      <c r="D21" s="102"/>
    </row>
    <row r="22" spans="1:5" x14ac:dyDescent="0.45">
      <c r="B22" s="102"/>
      <c r="C22" s="102"/>
      <c r="D22" s="102"/>
    </row>
    <row r="23" spans="1:5" x14ac:dyDescent="0.45">
      <c r="C23" s="102"/>
    </row>
    <row r="24" spans="1:5" x14ac:dyDescent="0.45">
      <c r="A24" s="102"/>
      <c r="B24" s="102"/>
      <c r="C24" s="102"/>
      <c r="D24" s="102"/>
      <c r="E24" s="102"/>
    </row>
    <row r="25" spans="1:5" ht="21" x14ac:dyDescent="0.65">
      <c r="A25" s="1" t="s">
        <v>728</v>
      </c>
    </row>
    <row r="26" spans="1:5" ht="14.65" customHeight="1" x14ac:dyDescent="0.45"/>
    <row r="28" spans="1:5" x14ac:dyDescent="0.45">
      <c r="A28" s="2" t="s">
        <v>731</v>
      </c>
    </row>
    <row r="30" spans="1:5" x14ac:dyDescent="0.45">
      <c r="A30" s="6" t="s">
        <v>317</v>
      </c>
      <c r="B30" s="8">
        <v>500000</v>
      </c>
      <c r="C30" s="7" t="s">
        <v>256</v>
      </c>
    </row>
    <row r="31" spans="1:5" x14ac:dyDescent="0.45">
      <c r="A31" s="6" t="s">
        <v>732</v>
      </c>
      <c r="B31" s="8">
        <f>((B35*B34/100*defaults!B62*defaults!B61*defaults!B60*(100%+defaults!B63)+defaults!E50*defaults!B81*defaults!B74)/10^6-B33*B35*'country values'!B5/1000)*B37</f>
        <v>1969.3971764956664</v>
      </c>
      <c r="C31" s="7" t="s">
        <v>737</v>
      </c>
    </row>
    <row r="32" spans="1:5" x14ac:dyDescent="0.45">
      <c r="A32" s="6"/>
      <c r="B32" s="7"/>
      <c r="C32" s="7"/>
    </row>
    <row r="33" spans="1:3" x14ac:dyDescent="0.45">
      <c r="A33" s="6" t="s">
        <v>733</v>
      </c>
      <c r="B33" s="7">
        <v>1.9</v>
      </c>
      <c r="C33" s="7" t="s">
        <v>187</v>
      </c>
    </row>
    <row r="34" spans="1:3" x14ac:dyDescent="0.45">
      <c r="A34" s="6" t="s">
        <v>734</v>
      </c>
      <c r="B34" s="7">
        <v>90</v>
      </c>
      <c r="C34" s="7" t="s">
        <v>205</v>
      </c>
    </row>
    <row r="35" spans="1:3" x14ac:dyDescent="0.45">
      <c r="A35" s="6" t="s">
        <v>735</v>
      </c>
      <c r="B35" s="8">
        <v>35000</v>
      </c>
      <c r="C35" s="7" t="s">
        <v>201</v>
      </c>
    </row>
    <row r="36" spans="1:3" x14ac:dyDescent="0.45">
      <c r="A36" s="109" t="s">
        <v>736</v>
      </c>
      <c r="B36" s="7"/>
      <c r="C36" s="7"/>
    </row>
    <row r="37" spans="1:3" x14ac:dyDescent="0.45">
      <c r="A37" s="6" t="s">
        <v>331</v>
      </c>
      <c r="B37" s="7">
        <v>25</v>
      </c>
      <c r="C37" s="7" t="s">
        <v>211</v>
      </c>
    </row>
    <row r="40" spans="1:3" x14ac:dyDescent="0.45">
      <c r="A40" t="s">
        <v>730</v>
      </c>
    </row>
    <row r="41" spans="1:3" x14ac:dyDescent="0.45">
      <c r="A41" s="3" t="s">
        <v>738</v>
      </c>
      <c r="B41" s="4" t="s">
        <v>727</v>
      </c>
      <c r="C41" s="4" t="s">
        <v>128</v>
      </c>
    </row>
    <row r="42" spans="1:3" x14ac:dyDescent="0.45">
      <c r="A42" s="8">
        <v>15</v>
      </c>
      <c r="B42" s="8">
        <f>A42*B30</f>
        <v>7500000</v>
      </c>
      <c r="C42" s="8">
        <f>A42*B31</f>
        <v>29540.957647434996</v>
      </c>
    </row>
    <row r="43" spans="1:3" x14ac:dyDescent="0.45">
      <c r="A43" t="s">
        <v>894</v>
      </c>
    </row>
    <row r="44" spans="1:3" x14ac:dyDescent="0.45">
      <c r="A44" t="s">
        <v>739</v>
      </c>
    </row>
    <row r="45" spans="1:3" x14ac:dyDescent="0.45">
      <c r="A45" s="3" t="s">
        <v>738</v>
      </c>
      <c r="B45" s="4" t="s">
        <v>727</v>
      </c>
      <c r="C45" s="4" t="s">
        <v>128</v>
      </c>
    </row>
    <row r="46" spans="1:3" x14ac:dyDescent="0.45">
      <c r="A46" s="8">
        <v>15</v>
      </c>
      <c r="B46" s="8">
        <f>A46*B30</f>
        <v>7500000</v>
      </c>
      <c r="C46" s="8">
        <f>A46*B31</f>
        <v>29540.957647434996</v>
      </c>
    </row>
    <row r="47" spans="1:3" x14ac:dyDescent="0.45">
      <c r="A47" t="s">
        <v>894</v>
      </c>
    </row>
  </sheetData>
  <hyperlinks>
    <hyperlink ref="A36" r:id="rId1" xr:uid="{C0501CEC-F40C-46AE-8F41-4B8DDED89805}"/>
  </hyperlinks>
  <pageMargins left="0.7" right="0.7" top="0.75" bottom="0.75" header="0.3" footer="0.3"/>
  <pageSetup paperSize="9" orientation="portrait"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4CD78-8390-43A8-A770-40A8CEB8BD46}">
  <dimension ref="A1:I51"/>
  <sheetViews>
    <sheetView topLeftCell="A6" workbookViewId="0">
      <selection activeCell="B15" sqref="B15"/>
    </sheetView>
  </sheetViews>
  <sheetFormatPr defaultRowHeight="14.25" x14ac:dyDescent="0.45"/>
  <cols>
    <col min="1" max="1" width="29.46484375" customWidth="1"/>
    <col min="2" max="2" width="10.1328125" bestFit="1" customWidth="1"/>
    <col min="3" max="3" width="9.6640625" bestFit="1" customWidth="1"/>
    <col min="5" max="5" width="13.53125" customWidth="1"/>
  </cols>
  <sheetData>
    <row r="1" spans="1:9" ht="21" x14ac:dyDescent="0.65">
      <c r="A1" s="1" t="s">
        <v>848</v>
      </c>
    </row>
    <row r="3" spans="1:9" x14ac:dyDescent="0.45">
      <c r="A3" s="3" t="s">
        <v>59</v>
      </c>
      <c r="B3" s="4" t="s">
        <v>849</v>
      </c>
      <c r="C3" s="4" t="s">
        <v>124</v>
      </c>
    </row>
    <row r="4" spans="1:9" x14ac:dyDescent="0.45">
      <c r="A4" s="6" t="s">
        <v>850</v>
      </c>
      <c r="B4" s="8">
        <f>B31</f>
        <v>143710.82278209124</v>
      </c>
      <c r="C4" s="8">
        <f>E31</f>
        <v>4943121.2092631152</v>
      </c>
    </row>
    <row r="5" spans="1:9" x14ac:dyDescent="0.45">
      <c r="A5" s="6" t="s">
        <v>851</v>
      </c>
      <c r="B5" s="8">
        <f>B32</f>
        <v>5.1958367999999986</v>
      </c>
      <c r="C5" s="8">
        <f>E32</f>
        <v>178.7175843039596</v>
      </c>
    </row>
    <row r="6" spans="1:9" x14ac:dyDescent="0.45">
      <c r="A6" s="6" t="s">
        <v>852</v>
      </c>
      <c r="B6" s="8">
        <f>B33</f>
        <v>609.55488000000003</v>
      </c>
      <c r="C6" s="8">
        <f>E33</f>
        <v>20966.435214880108</v>
      </c>
      <c r="F6" s="31"/>
      <c r="G6" s="31"/>
      <c r="H6" s="31"/>
      <c r="I6" s="31"/>
    </row>
    <row r="7" spans="1:9" x14ac:dyDescent="0.45">
      <c r="A7" s="6" t="s">
        <v>853</v>
      </c>
      <c r="B7" s="8">
        <f>B38</f>
        <v>1611.740477952</v>
      </c>
      <c r="C7" s="8">
        <f>E38</f>
        <v>55437.916130177662</v>
      </c>
    </row>
    <row r="8" spans="1:9" x14ac:dyDescent="0.45">
      <c r="A8" s="6" t="s">
        <v>854</v>
      </c>
      <c r="B8" s="8">
        <f>B35</f>
        <v>56.681856000000003</v>
      </c>
      <c r="C8" s="8">
        <f>E35</f>
        <v>1949.6463742250137</v>
      </c>
    </row>
    <row r="9" spans="1:9" x14ac:dyDescent="0.45">
      <c r="A9" s="6" t="s">
        <v>855</v>
      </c>
      <c r="B9" s="8">
        <f>B34</f>
        <v>8.9613343179094844</v>
      </c>
      <c r="C9" s="8">
        <f>E34</f>
        <v>308.23678323325225</v>
      </c>
    </row>
    <row r="10" spans="1:9" x14ac:dyDescent="0.45">
      <c r="A10" s="6" t="s">
        <v>289</v>
      </c>
      <c r="B10" s="8">
        <f>B47</f>
        <v>41.54596875</v>
      </c>
      <c r="C10" s="8"/>
    </row>
    <row r="11" spans="1:9" x14ac:dyDescent="0.45">
      <c r="A11" s="6" t="s">
        <v>856</v>
      </c>
      <c r="B11" s="8">
        <f>B46</f>
        <v>8.3091937500000004</v>
      </c>
      <c r="C11" s="8"/>
    </row>
    <row r="12" spans="1:9" x14ac:dyDescent="0.45">
      <c r="A12" s="6" t="s">
        <v>857</v>
      </c>
      <c r="B12" s="8">
        <f>B45</f>
        <v>31.1594765625</v>
      </c>
      <c r="C12" s="8"/>
    </row>
    <row r="13" spans="1:9" x14ac:dyDescent="0.45">
      <c r="A13" s="6" t="s">
        <v>858</v>
      </c>
      <c r="B13" s="8">
        <f>B43</f>
        <v>2.0772984375000001</v>
      </c>
      <c r="C13" s="8">
        <f>B13</f>
        <v>2.0772984375000001</v>
      </c>
      <c r="E13" s="104"/>
    </row>
    <row r="14" spans="1:9" x14ac:dyDescent="0.45">
      <c r="A14" s="6" t="s">
        <v>859</v>
      </c>
      <c r="B14" s="8">
        <f>B44</f>
        <v>12.463790625</v>
      </c>
      <c r="C14" s="8">
        <f t="shared" ref="C14:C15" si="0">B14</f>
        <v>12.463790625</v>
      </c>
    </row>
    <row r="15" spans="1:9" x14ac:dyDescent="0.45">
      <c r="A15" s="6" t="s">
        <v>860</v>
      </c>
      <c r="B15" s="8">
        <f>SUM(B13:B14)</f>
        <v>14.541089062499999</v>
      </c>
      <c r="C15" s="8">
        <f t="shared" si="0"/>
        <v>14.541089062499999</v>
      </c>
    </row>
    <row r="16" spans="1:9" x14ac:dyDescent="0.45">
      <c r="A16" s="123" t="s">
        <v>861</v>
      </c>
      <c r="B16" s="179">
        <f>B15*10^6/B4</f>
        <v>101.18297829627387</v>
      </c>
      <c r="C16" s="179">
        <f>C15*10^6/C4</f>
        <v>2.9416816717443353</v>
      </c>
    </row>
    <row r="17" spans="1:6" x14ac:dyDescent="0.45">
      <c r="A17" s="6" t="s">
        <v>862</v>
      </c>
      <c r="B17" s="34">
        <f>(B10-B15)/B10</f>
        <v>0.65</v>
      </c>
      <c r="C17" s="8"/>
    </row>
    <row r="18" spans="1:6" x14ac:dyDescent="0.45">
      <c r="A18" s="30" t="s">
        <v>863</v>
      </c>
      <c r="B18" s="180">
        <f>(B10*10^6)/B4</f>
        <v>289.09422370363967</v>
      </c>
      <c r="C18" s="180">
        <f>(B10*10^6)/C4</f>
        <v>8.4048047764123854</v>
      </c>
    </row>
    <row r="20" spans="1:6" ht="18" x14ac:dyDescent="0.55000000000000004">
      <c r="A20" s="181" t="s">
        <v>864</v>
      </c>
    </row>
    <row r="22" spans="1:6" x14ac:dyDescent="0.45">
      <c r="A22" t="s">
        <v>865</v>
      </c>
    </row>
    <row r="23" spans="1:6" x14ac:dyDescent="0.45">
      <c r="A23" s="2" t="s">
        <v>320</v>
      </c>
      <c r="E23" s="230" t="s">
        <v>866</v>
      </c>
      <c r="F23" s="230"/>
    </row>
    <row r="24" spans="1:6" x14ac:dyDescent="0.45">
      <c r="A24" s="3" t="s">
        <v>59</v>
      </c>
      <c r="B24" s="4" t="s">
        <v>1</v>
      </c>
      <c r="C24" s="3" t="s">
        <v>60</v>
      </c>
      <c r="E24" s="7"/>
      <c r="F24" s="6"/>
    </row>
    <row r="25" spans="1:6" x14ac:dyDescent="0.45">
      <c r="A25" s="6" t="s">
        <v>867</v>
      </c>
      <c r="B25" s="183" t="s">
        <v>880</v>
      </c>
      <c r="C25" s="6"/>
      <c r="E25" s="7"/>
      <c r="F25" s="6"/>
    </row>
    <row r="26" spans="1:6" x14ac:dyDescent="0.45">
      <c r="A26" s="6" t="s">
        <v>868</v>
      </c>
      <c r="B26" s="27">
        <f>'Investment Projects'!B19</f>
        <v>99</v>
      </c>
      <c r="C26" s="6"/>
      <c r="E26" s="8">
        <f>'demand buses'!J102</f>
        <v>3405.234137856678</v>
      </c>
      <c r="F26" s="6" t="s">
        <v>724</v>
      </c>
    </row>
    <row r="27" spans="1:6" x14ac:dyDescent="0.45">
      <c r="A27" s="6" t="s">
        <v>869</v>
      </c>
      <c r="B27" s="27">
        <f>'Investment Projects'!C19/10^6</f>
        <v>41.54596875</v>
      </c>
      <c r="C27" s="6" t="s">
        <v>870</v>
      </c>
      <c r="E27" s="7"/>
      <c r="F27" s="6"/>
    </row>
    <row r="28" spans="1:6" x14ac:dyDescent="0.45">
      <c r="E28" s="28"/>
    </row>
    <row r="29" spans="1:6" x14ac:dyDescent="0.45">
      <c r="A29" s="2" t="s">
        <v>871</v>
      </c>
      <c r="E29" s="28"/>
    </row>
    <row r="30" spans="1:6" x14ac:dyDescent="0.45">
      <c r="A30" s="3" t="s">
        <v>59</v>
      </c>
      <c r="B30" s="4" t="s">
        <v>1</v>
      </c>
      <c r="C30" s="3" t="s">
        <v>60</v>
      </c>
      <c r="E30" s="28"/>
    </row>
    <row r="31" spans="1:6" x14ac:dyDescent="0.45">
      <c r="A31" s="6" t="s">
        <v>725</v>
      </c>
      <c r="B31" s="8">
        <f>'Investment Projects'!D19</f>
        <v>143710.82278209124</v>
      </c>
      <c r="C31" s="6" t="s">
        <v>872</v>
      </c>
      <c r="E31" s="8">
        <f>'demand buses'!J103</f>
        <v>4943121.2092631152</v>
      </c>
      <c r="F31" s="6" t="s">
        <v>872</v>
      </c>
    </row>
    <row r="32" spans="1:6" x14ac:dyDescent="0.45">
      <c r="A32" s="6" t="s">
        <v>336</v>
      </c>
      <c r="B32" s="8">
        <f>$B$26*defaults!E42*'TCO Buses parameters'!B4*'TCO Buses parameters'!B10/10^6</f>
        <v>5.1958367999999986</v>
      </c>
      <c r="C32" s="6" t="s">
        <v>872</v>
      </c>
      <c r="E32" s="8">
        <f>'demand buses'!J104</f>
        <v>178.7175843039596</v>
      </c>
      <c r="F32" s="6" t="s">
        <v>872</v>
      </c>
    </row>
    <row r="33" spans="1:6" x14ac:dyDescent="0.45">
      <c r="A33" s="6" t="s">
        <v>337</v>
      </c>
      <c r="B33" s="8">
        <f>$B$26*defaults!D42*'TCO Buses parameters'!B4*'TCO Buses parameters'!B10/10^6</f>
        <v>609.55488000000003</v>
      </c>
      <c r="C33" s="6" t="s">
        <v>872</v>
      </c>
      <c r="E33" s="8">
        <f>'demand buses'!J105</f>
        <v>20966.435214880108</v>
      </c>
      <c r="F33" s="6" t="s">
        <v>872</v>
      </c>
    </row>
    <row r="34" spans="1:6" x14ac:dyDescent="0.45">
      <c r="A34" s="6" t="s">
        <v>873</v>
      </c>
      <c r="B34" s="8">
        <f>(B31*'country values'!B58+'country values'!D48*'Total impact'!B32+'Total impact'!B33*'country values'!E48)/10^6</f>
        <v>8.9613343179094844</v>
      </c>
      <c r="C34" s="6" t="s">
        <v>870</v>
      </c>
      <c r="E34" s="8">
        <f>'demand buses'!J106</f>
        <v>308.23678323325225</v>
      </c>
      <c r="F34" s="6" t="s">
        <v>870</v>
      </c>
    </row>
    <row r="35" spans="1:6" x14ac:dyDescent="0.45">
      <c r="A35" s="6" t="s">
        <v>874</v>
      </c>
      <c r="B35" s="27">
        <f>B26*'TCO Buses parameters'!B4*'TCO Buses parameters'!B10*'TCO Buses parameters'!B7/100/10^6</f>
        <v>56.681856000000003</v>
      </c>
      <c r="C35" s="6" t="s">
        <v>791</v>
      </c>
      <c r="E35" s="8">
        <f>'demand buses'!B111</f>
        <v>1949.6463742250137</v>
      </c>
      <c r="F35" s="6" t="s">
        <v>791</v>
      </c>
    </row>
    <row r="36" spans="1:6" x14ac:dyDescent="0.45">
      <c r="A36" s="6" t="s">
        <v>792</v>
      </c>
      <c r="B36" s="8">
        <f>B35*defaults!B60*defaults!B62</f>
        <v>2057.097917952</v>
      </c>
      <c r="C36" s="6" t="s">
        <v>793</v>
      </c>
      <c r="E36" s="8">
        <f>'demand buses'!B112</f>
        <v>70756.566213374201</v>
      </c>
      <c r="F36" s="6" t="s">
        <v>793</v>
      </c>
    </row>
    <row r="37" spans="1:6" x14ac:dyDescent="0.45">
      <c r="A37" s="6" t="s">
        <v>794</v>
      </c>
      <c r="B37" s="27">
        <f>B26*'TCO Buses parameters'!B6*'TCO Buses parameters'!B4*'TCO Buses parameters'!B10*defaults!B84/10^6</f>
        <v>445.35744</v>
      </c>
      <c r="C37" s="6" t="s">
        <v>793</v>
      </c>
      <c r="E37" s="8">
        <f>'demand buses'!B113</f>
        <v>15318.650083196539</v>
      </c>
      <c r="F37" s="6" t="s">
        <v>793</v>
      </c>
    </row>
    <row r="38" spans="1:6" x14ac:dyDescent="0.45">
      <c r="A38" s="6" t="s">
        <v>795</v>
      </c>
      <c r="B38" s="8">
        <f>B36-B37</f>
        <v>1611.740477952</v>
      </c>
      <c r="C38" s="6" t="s">
        <v>793</v>
      </c>
      <c r="E38" s="8">
        <f>'demand buses'!B114</f>
        <v>55437.916130177662</v>
      </c>
      <c r="F38" s="6" t="s">
        <v>793</v>
      </c>
    </row>
    <row r="39" spans="1:6" x14ac:dyDescent="0.45">
      <c r="E39" s="28"/>
    </row>
    <row r="40" spans="1:6" x14ac:dyDescent="0.45">
      <c r="A40" s="2" t="s">
        <v>875</v>
      </c>
      <c r="E40" s="28"/>
    </row>
    <row r="41" spans="1:6" x14ac:dyDescent="0.45">
      <c r="A41" s="3" t="s">
        <v>59</v>
      </c>
      <c r="B41" s="4" t="s">
        <v>1</v>
      </c>
      <c r="C41" s="3" t="s">
        <v>60</v>
      </c>
      <c r="E41" s="28"/>
    </row>
    <row r="42" spans="1:6" x14ac:dyDescent="0.45">
      <c r="A42" s="6" t="s">
        <v>876</v>
      </c>
      <c r="B42" s="8">
        <f>B31*'country values'!B58/10^6</f>
        <v>5.7484329112836496</v>
      </c>
      <c r="C42" s="6" t="s">
        <v>870</v>
      </c>
      <c r="E42" s="28"/>
    </row>
    <row r="43" spans="1:6" x14ac:dyDescent="0.45">
      <c r="A43" s="182" t="s">
        <v>877</v>
      </c>
      <c r="B43" s="132">
        <f>criteria!B5*B27</f>
        <v>2.0772984375000001</v>
      </c>
      <c r="C43" s="182" t="s">
        <v>870</v>
      </c>
      <c r="E43" s="28"/>
    </row>
    <row r="44" spans="1:6" x14ac:dyDescent="0.45">
      <c r="A44" s="182" t="s">
        <v>878</v>
      </c>
      <c r="B44" s="132">
        <f>B27*criteria!B14</f>
        <v>12.463790625</v>
      </c>
      <c r="C44" s="182" t="s">
        <v>870</v>
      </c>
      <c r="E44" s="28"/>
    </row>
    <row r="45" spans="1:6" x14ac:dyDescent="0.45">
      <c r="A45" s="182" t="s">
        <v>857</v>
      </c>
      <c r="B45" s="132">
        <f>B47-B46-B43</f>
        <v>31.1594765625</v>
      </c>
      <c r="C45" s="182" t="s">
        <v>870</v>
      </c>
      <c r="E45" s="28"/>
    </row>
    <row r="46" spans="1:6" x14ac:dyDescent="0.45">
      <c r="A46" s="182" t="s">
        <v>879</v>
      </c>
      <c r="B46" s="132">
        <f>0.2*B27</f>
        <v>8.3091937500000004</v>
      </c>
      <c r="C46" s="182" t="s">
        <v>870</v>
      </c>
      <c r="E46" s="28"/>
    </row>
    <row r="47" spans="1:6" x14ac:dyDescent="0.45">
      <c r="A47" s="182" t="s">
        <v>124</v>
      </c>
      <c r="B47" s="132">
        <f>B27</f>
        <v>41.54596875</v>
      </c>
      <c r="C47" s="182" t="s">
        <v>870</v>
      </c>
      <c r="E47" s="28"/>
    </row>
    <row r="48" spans="1:6" x14ac:dyDescent="0.45">
      <c r="E48" s="28"/>
    </row>
    <row r="49" spans="5:5" x14ac:dyDescent="0.45">
      <c r="E49" s="28"/>
    </row>
    <row r="50" spans="5:5" x14ac:dyDescent="0.45">
      <c r="E50" s="28"/>
    </row>
    <row r="51" spans="5:5" x14ac:dyDescent="0.45">
      <c r="E51" s="28"/>
    </row>
  </sheetData>
  <mergeCells count="1">
    <mergeCell ref="E23:F23"/>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FD7636-4372-4464-861D-DCB7FC9CEEF3}">
  <dimension ref="A1:D17"/>
  <sheetViews>
    <sheetView workbookViewId="0">
      <selection activeCell="B10" sqref="B10"/>
    </sheetView>
  </sheetViews>
  <sheetFormatPr defaultRowHeight="14.25" x14ac:dyDescent="0.45"/>
  <cols>
    <col min="1" max="1" width="27.3984375" customWidth="1"/>
  </cols>
  <sheetData>
    <row r="1" spans="1:4" ht="18" x14ac:dyDescent="0.55000000000000004">
      <c r="A1" s="181" t="s">
        <v>881</v>
      </c>
      <c r="B1" s="28"/>
    </row>
    <row r="2" spans="1:4" x14ac:dyDescent="0.45">
      <c r="B2" s="28"/>
    </row>
    <row r="3" spans="1:4" x14ac:dyDescent="0.45">
      <c r="A3" s="2" t="s">
        <v>882</v>
      </c>
      <c r="B3" s="28"/>
    </row>
    <row r="4" spans="1:4" x14ac:dyDescent="0.45">
      <c r="A4" s="3" t="s">
        <v>382</v>
      </c>
      <c r="B4" s="4" t="s">
        <v>883</v>
      </c>
    </row>
    <row r="5" spans="1:4" x14ac:dyDescent="0.45">
      <c r="A5" s="6" t="s">
        <v>884</v>
      </c>
      <c r="B5" s="34">
        <v>0.05</v>
      </c>
    </row>
    <row r="6" spans="1:4" x14ac:dyDescent="0.45">
      <c r="A6" s="6" t="s">
        <v>888</v>
      </c>
      <c r="B6" s="34">
        <v>0.5</v>
      </c>
    </row>
    <row r="7" spans="1:4" x14ac:dyDescent="0.45">
      <c r="A7" s="6" t="s">
        <v>889</v>
      </c>
      <c r="B7" s="34">
        <v>0.2</v>
      </c>
    </row>
    <row r="8" spans="1:4" x14ac:dyDescent="0.45">
      <c r="A8" s="30" t="s">
        <v>885</v>
      </c>
      <c r="B8" s="28"/>
    </row>
    <row r="9" spans="1:4" x14ac:dyDescent="0.45">
      <c r="B9" s="28"/>
    </row>
    <row r="10" spans="1:4" x14ac:dyDescent="0.45">
      <c r="A10" s="2" t="s">
        <v>886</v>
      </c>
      <c r="B10" s="28"/>
      <c r="C10" s="6">
        <v>40</v>
      </c>
      <c r="D10" s="6" t="s">
        <v>256</v>
      </c>
    </row>
    <row r="11" spans="1:4" x14ac:dyDescent="0.45">
      <c r="B11" s="28"/>
    </row>
    <row r="12" spans="1:4" x14ac:dyDescent="0.45">
      <c r="A12" s="2" t="s">
        <v>887</v>
      </c>
      <c r="B12" s="28"/>
    </row>
    <row r="13" spans="1:4" x14ac:dyDescent="0.45">
      <c r="A13" s="3" t="s">
        <v>382</v>
      </c>
      <c r="B13" s="4" t="s">
        <v>883</v>
      </c>
    </row>
    <row r="14" spans="1:4" x14ac:dyDescent="0.45">
      <c r="A14" s="6" t="s">
        <v>884</v>
      </c>
      <c r="B14" s="34">
        <v>0.3</v>
      </c>
    </row>
    <row r="15" spans="1:4" x14ac:dyDescent="0.45">
      <c r="A15" s="6" t="s">
        <v>397</v>
      </c>
      <c r="B15" s="34">
        <v>0.3</v>
      </c>
    </row>
    <row r="16" spans="1:4" x14ac:dyDescent="0.45">
      <c r="A16" s="6" t="s">
        <v>888</v>
      </c>
      <c r="B16" s="34">
        <v>0</v>
      </c>
    </row>
    <row r="17" spans="1:2" x14ac:dyDescent="0.45">
      <c r="A17" s="6" t="s">
        <v>889</v>
      </c>
      <c r="B17" s="34">
        <v>0.2</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8F1C13-4102-42A6-AE0C-8C409F4C8ECA}">
  <dimension ref="A1:K32"/>
  <sheetViews>
    <sheetView workbookViewId="0">
      <selection activeCell="E13" sqref="E13"/>
    </sheetView>
  </sheetViews>
  <sheetFormatPr defaultRowHeight="14.25" x14ac:dyDescent="0.45"/>
  <cols>
    <col min="1" max="1" width="31" customWidth="1"/>
    <col min="2" max="2" width="9.265625" bestFit="1" customWidth="1"/>
  </cols>
  <sheetData>
    <row r="1" spans="1:2" ht="21" x14ac:dyDescent="0.65">
      <c r="A1" s="1" t="s">
        <v>560</v>
      </c>
    </row>
    <row r="3" spans="1:2" x14ac:dyDescent="0.45">
      <c r="A3" s="52" t="s">
        <v>561</v>
      </c>
    </row>
    <row r="4" spans="1:2" x14ac:dyDescent="0.45">
      <c r="A4" s="3" t="s">
        <v>59</v>
      </c>
      <c r="B4" s="4" t="s">
        <v>1</v>
      </c>
    </row>
    <row r="5" spans="1:2" x14ac:dyDescent="0.45">
      <c r="A5" s="6" t="s">
        <v>562</v>
      </c>
      <c r="B5" s="7">
        <v>200</v>
      </c>
    </row>
    <row r="6" spans="1:2" x14ac:dyDescent="0.45">
      <c r="A6" s="6" t="s">
        <v>563</v>
      </c>
      <c r="B6" s="8">
        <f>B5*'TCO LCV'!C29</f>
        <v>5500000</v>
      </c>
    </row>
    <row r="7" spans="1:2" x14ac:dyDescent="0.45">
      <c r="A7" s="6" t="s">
        <v>564</v>
      </c>
      <c r="B7" s="8">
        <f>B5*'TCO LCV'!C30</f>
        <v>400000</v>
      </c>
    </row>
    <row r="8" spans="1:2" x14ac:dyDescent="0.45">
      <c r="A8" s="6" t="s">
        <v>289</v>
      </c>
      <c r="B8" s="8">
        <f>SUM(B6:B7)</f>
        <v>5900000</v>
      </c>
    </row>
    <row r="9" spans="1:2" x14ac:dyDescent="0.45">
      <c r="B9" s="102"/>
    </row>
    <row r="11" spans="1:2" x14ac:dyDescent="0.45">
      <c r="A11" s="2" t="s">
        <v>565</v>
      </c>
    </row>
    <row r="12" spans="1:2" x14ac:dyDescent="0.45">
      <c r="A12" s="3" t="s">
        <v>59</v>
      </c>
      <c r="B12" s="4" t="s">
        <v>1</v>
      </c>
    </row>
    <row r="13" spans="1:2" x14ac:dyDescent="0.45">
      <c r="A13" s="6" t="s">
        <v>566</v>
      </c>
      <c r="B13" s="7">
        <f>'TCO LCV'!B96</f>
        <v>8</v>
      </c>
    </row>
    <row r="14" spans="1:2" x14ac:dyDescent="0.45">
      <c r="A14" s="6" t="s">
        <v>567</v>
      </c>
      <c r="B14" s="10">
        <f>'TCO LCV'!B91</f>
        <v>6.5750000000000003E-2</v>
      </c>
    </row>
    <row r="15" spans="1:2" x14ac:dyDescent="0.45">
      <c r="A15" s="6" t="s">
        <v>568</v>
      </c>
      <c r="B15" s="130">
        <f>'TCO LCV'!B94</f>
        <v>0.8</v>
      </c>
    </row>
    <row r="16" spans="1:2" x14ac:dyDescent="0.45">
      <c r="A16" s="6" t="s">
        <v>569</v>
      </c>
      <c r="B16" s="8">
        <f>(B8)*B15</f>
        <v>4720000</v>
      </c>
    </row>
    <row r="17" spans="1:11" x14ac:dyDescent="0.45">
      <c r="A17" s="6" t="s">
        <v>570</v>
      </c>
      <c r="B17" s="8">
        <f>B5*Impact!G8</f>
        <v>0</v>
      </c>
    </row>
    <row r="20" spans="1:11" x14ac:dyDescent="0.45">
      <c r="A20" s="3" t="s">
        <v>371</v>
      </c>
      <c r="B20" s="4">
        <v>1</v>
      </c>
      <c r="C20" s="4">
        <v>2</v>
      </c>
      <c r="D20" s="4">
        <v>3</v>
      </c>
      <c r="E20" s="4">
        <v>4</v>
      </c>
      <c r="F20" s="4">
        <v>5</v>
      </c>
      <c r="G20" s="4">
        <v>6</v>
      </c>
      <c r="H20" s="4">
        <v>7</v>
      </c>
      <c r="I20" s="4">
        <v>8</v>
      </c>
      <c r="J20" s="4">
        <v>9</v>
      </c>
      <c r="K20" s="4">
        <v>10</v>
      </c>
    </row>
    <row r="21" spans="1:11" x14ac:dyDescent="0.45">
      <c r="A21" s="6" t="s">
        <v>317</v>
      </c>
      <c r="B21" s="8" t="e">
        <f>B8+#REF!-#REF!</f>
        <v>#REF!</v>
      </c>
      <c r="C21" s="7"/>
      <c r="D21" s="7"/>
      <c r="E21" s="7"/>
      <c r="F21" s="6"/>
      <c r="G21" s="6"/>
      <c r="H21" s="6"/>
      <c r="I21" s="6"/>
      <c r="J21" s="6"/>
      <c r="K21" s="6"/>
    </row>
    <row r="22" spans="1:11" x14ac:dyDescent="0.45">
      <c r="A22" s="6" t="s">
        <v>318</v>
      </c>
      <c r="B22" s="8">
        <f>'TCO LCV'!B61*B5</f>
        <v>41745.000000000007</v>
      </c>
      <c r="C22" s="8">
        <f>B22</f>
        <v>41745.000000000007</v>
      </c>
      <c r="D22" s="8">
        <f t="shared" ref="D22:K24" si="0">C22</f>
        <v>41745.000000000007</v>
      </c>
      <c r="E22" s="8">
        <f t="shared" si="0"/>
        <v>41745.000000000007</v>
      </c>
      <c r="F22" s="8">
        <f t="shared" si="0"/>
        <v>41745.000000000007</v>
      </c>
      <c r="G22" s="8">
        <f t="shared" si="0"/>
        <v>41745.000000000007</v>
      </c>
      <c r="H22" s="8">
        <f t="shared" si="0"/>
        <v>41745.000000000007</v>
      </c>
      <c r="I22" s="8">
        <f t="shared" si="0"/>
        <v>41745.000000000007</v>
      </c>
      <c r="J22" s="8">
        <f t="shared" si="0"/>
        <v>41745.000000000007</v>
      </c>
      <c r="K22" s="8">
        <f t="shared" si="0"/>
        <v>41745.000000000007</v>
      </c>
    </row>
    <row r="23" spans="1:11" x14ac:dyDescent="0.45">
      <c r="A23" s="6" t="s">
        <v>319</v>
      </c>
      <c r="B23" s="8">
        <f>'TCO LCV'!B62*$B$5</f>
        <v>85000</v>
      </c>
      <c r="C23" s="8">
        <f>B23</f>
        <v>85000</v>
      </c>
      <c r="D23" s="8">
        <f t="shared" si="0"/>
        <v>85000</v>
      </c>
      <c r="E23" s="8">
        <f t="shared" si="0"/>
        <v>85000</v>
      </c>
      <c r="F23" s="8">
        <f t="shared" si="0"/>
        <v>85000</v>
      </c>
      <c r="G23" s="8">
        <f t="shared" si="0"/>
        <v>85000</v>
      </c>
      <c r="H23" s="8">
        <f t="shared" si="0"/>
        <v>85000</v>
      </c>
      <c r="I23" s="8">
        <f t="shared" si="0"/>
        <v>85000</v>
      </c>
      <c r="J23" s="8">
        <f t="shared" si="0"/>
        <v>85000</v>
      </c>
      <c r="K23" s="8">
        <f t="shared" si="0"/>
        <v>85000</v>
      </c>
    </row>
    <row r="24" spans="1:11" x14ac:dyDescent="0.45">
      <c r="A24" s="6" t="s">
        <v>320</v>
      </c>
      <c r="B24" s="8">
        <f>'[1]loan invest taxi'!F101/'[1]loan invest taxi'!C3</f>
        <v>187309.00101867697</v>
      </c>
      <c r="C24" s="8">
        <f>B24</f>
        <v>187309.00101867697</v>
      </c>
      <c r="D24" s="8">
        <f t="shared" si="0"/>
        <v>187309.00101867697</v>
      </c>
      <c r="E24" s="8">
        <f t="shared" si="0"/>
        <v>187309.00101867697</v>
      </c>
      <c r="F24" s="8">
        <f t="shared" si="0"/>
        <v>187309.00101867697</v>
      </c>
      <c r="G24" s="8">
        <f t="shared" si="0"/>
        <v>187309.00101867697</v>
      </c>
      <c r="H24" s="8">
        <f t="shared" si="0"/>
        <v>187309.00101867697</v>
      </c>
      <c r="I24" s="8">
        <f t="shared" si="0"/>
        <v>187309.00101867697</v>
      </c>
      <c r="J24" s="8"/>
      <c r="K24" s="8"/>
    </row>
    <row r="25" spans="1:11" x14ac:dyDescent="0.45">
      <c r="A25" s="6" t="s">
        <v>322</v>
      </c>
      <c r="B25" s="8" t="e">
        <f t="shared" ref="B25:K25" si="1">B21+B22+B23+B24</f>
        <v>#REF!</v>
      </c>
      <c r="C25" s="8">
        <f t="shared" si="1"/>
        <v>314054.00101867697</v>
      </c>
      <c r="D25" s="8">
        <f t="shared" si="1"/>
        <v>314054.00101867697</v>
      </c>
      <c r="E25" s="8">
        <f t="shared" si="1"/>
        <v>314054.00101867697</v>
      </c>
      <c r="F25" s="8">
        <f t="shared" si="1"/>
        <v>314054.00101867697</v>
      </c>
      <c r="G25" s="8">
        <f t="shared" si="1"/>
        <v>314054.00101867697</v>
      </c>
      <c r="H25" s="8">
        <f t="shared" si="1"/>
        <v>314054.00101867697</v>
      </c>
      <c r="I25" s="8">
        <f t="shared" si="1"/>
        <v>314054.00101867697</v>
      </c>
      <c r="J25" s="8">
        <f t="shared" si="1"/>
        <v>126745</v>
      </c>
      <c r="K25" s="8">
        <f t="shared" si="1"/>
        <v>126745</v>
      </c>
    </row>
    <row r="26" spans="1:11" x14ac:dyDescent="0.45">
      <c r="A26" s="6" t="s">
        <v>534</v>
      </c>
      <c r="B26" s="8">
        <f>'[1]loan invest taxi'!D3*12</f>
        <v>921059.00101867702</v>
      </c>
      <c r="C26" s="8">
        <f>B26</f>
        <v>921059.00101867702</v>
      </c>
      <c r="D26" s="8">
        <f t="shared" ref="D26:I26" si="2">C26</f>
        <v>921059.00101867702</v>
      </c>
      <c r="E26" s="8">
        <f t="shared" si="2"/>
        <v>921059.00101867702</v>
      </c>
      <c r="F26" s="8">
        <f t="shared" si="2"/>
        <v>921059.00101867702</v>
      </c>
      <c r="G26" s="8">
        <f t="shared" si="2"/>
        <v>921059.00101867702</v>
      </c>
      <c r="H26" s="8">
        <f t="shared" si="2"/>
        <v>921059.00101867702</v>
      </c>
      <c r="I26" s="8">
        <f t="shared" si="2"/>
        <v>921059.00101867702</v>
      </c>
      <c r="J26" s="8"/>
      <c r="K26" s="8"/>
    </row>
    <row r="27" spans="1:11" x14ac:dyDescent="0.45">
      <c r="A27" s="6" t="s">
        <v>535</v>
      </c>
      <c r="B27" s="8">
        <f>B8*(100%-B15)+B22+B23+B26</f>
        <v>2227804.0010186769</v>
      </c>
      <c r="C27" s="8">
        <f>C22+C23+C26</f>
        <v>1047804.001018677</v>
      </c>
      <c r="D27" s="8">
        <f t="shared" ref="D27:K27" si="3">D22+D23+D26</f>
        <v>1047804.001018677</v>
      </c>
      <c r="E27" s="8">
        <f t="shared" si="3"/>
        <v>1047804.001018677</v>
      </c>
      <c r="F27" s="8">
        <f t="shared" si="3"/>
        <v>1047804.001018677</v>
      </c>
      <c r="G27" s="8">
        <f t="shared" si="3"/>
        <v>1047804.001018677</v>
      </c>
      <c r="H27" s="8">
        <f t="shared" si="3"/>
        <v>1047804.001018677</v>
      </c>
      <c r="I27" s="8">
        <f t="shared" si="3"/>
        <v>1047804.001018677</v>
      </c>
      <c r="J27" s="8">
        <f t="shared" si="3"/>
        <v>126745</v>
      </c>
      <c r="K27" s="8">
        <f t="shared" si="3"/>
        <v>126745</v>
      </c>
    </row>
    <row r="28" spans="1:11" x14ac:dyDescent="0.45">
      <c r="A28" s="6" t="s">
        <v>537</v>
      </c>
      <c r="B28" s="8" t="e">
        <f>('[1]TCO taxi'!B45-'[1]TCO taxi'!B43)*$B$5-(B25-B24)</f>
        <v>#REF!</v>
      </c>
      <c r="C28" s="8">
        <f>('[1]TCO taxi'!C45-'[1]TCO taxi'!C43)*$B$5-(C25-C24)</f>
        <v>2377055</v>
      </c>
      <c r="D28" s="8">
        <f>('[1]TCO taxi'!D45-'[1]TCO taxi'!D43)*$B$5-(D25-D24)</f>
        <v>2377055</v>
      </c>
      <c r="E28" s="8">
        <f>('[1]TCO taxi'!E45-'[1]TCO taxi'!E43)*$B$5-(E25-E24)</f>
        <v>2377055</v>
      </c>
      <c r="F28" s="8">
        <f>('[1]TCO taxi'!F45-'[1]TCO taxi'!F43)*$B$5-(F25-F24)</f>
        <v>2377055</v>
      </c>
      <c r="G28" s="8">
        <f>('[1]TCO taxi'!G45-'[1]TCO taxi'!G43)*$B$5-(G25-G24)</f>
        <v>2377055</v>
      </c>
      <c r="H28" s="8">
        <f>('[1]TCO taxi'!H45-'[1]TCO taxi'!H43)*$B$5-(H25-H24)</f>
        <v>2377055</v>
      </c>
      <c r="I28" s="8">
        <f>('[1]TCO taxi'!I45-'[1]TCO taxi'!I43)*$B$5-(I25-I24)</f>
        <v>2377055</v>
      </c>
      <c r="J28" s="8">
        <f>('[1]TCO taxi'!J45-'[1]TCO taxi'!J43)*$B$5-(J25-J24)</f>
        <v>2377055</v>
      </c>
      <c r="K28" s="8">
        <f>('[1]TCO taxi'!K45-'[1]TCO taxi'!K43)*$B$5-(K25-K24)</f>
        <v>2377055</v>
      </c>
    </row>
    <row r="29" spans="1:11" x14ac:dyDescent="0.45">
      <c r="A29" s="6" t="s">
        <v>541</v>
      </c>
      <c r="B29" s="8">
        <f>(('[1]TCO taxi'!B41+'[1]TCO taxi'!B42+'[1]TCO taxi'!B43)*'[1]investment project taxi'!$B$5-(B22+B23+B24))/(100%+'[1]Energy prices &amp; finance costs'!$B$50)^(B20)</f>
        <v>2132888.7645431086</v>
      </c>
      <c r="C29" s="8">
        <f>(('[1]TCO taxi'!C41+'[1]TCO taxi'!C42+'[1]TCO taxi'!C43)*'[1]investment project taxi'!$B$5-(C22+C23+C24))/(100%+'[1]Energy prices &amp; finance costs'!$B$50)^(C20)</f>
        <v>1995405.336835166</v>
      </c>
      <c r="D29" s="8">
        <f>(('[1]TCO taxi'!D41+'[1]TCO taxi'!D42+'[1]TCO taxi'!D43)*'[1]investment project taxi'!$B$5-(D22+D23+D24))/(100%+'[1]Energy prices &amp; finance costs'!$B$50)^(D20)</f>
        <v>1866783.9244411692</v>
      </c>
      <c r="E29" s="8">
        <f>(('[1]TCO taxi'!E41+'[1]TCO taxi'!E42+'[1]TCO taxi'!E43)*'[1]investment project taxi'!$B$5-(E22+E23+E24))/(100%+'[1]Energy prices &amp; finance costs'!$B$50)^(E20)</f>
        <v>1746453.2925822528</v>
      </c>
      <c r="F29" s="8">
        <f>(('[1]TCO taxi'!F41+'[1]TCO taxi'!F42+'[1]TCO taxi'!F43)*'[1]investment project taxi'!$B$5-(F22+F23+F24))/(100%+'[1]Energy prices &amp; finance costs'!$B$50)^(F20)</f>
        <v>1633879.0275818624</v>
      </c>
      <c r="G29" s="8">
        <f>(('[1]TCO taxi'!G41+'[1]TCO taxi'!G42+'[1]TCO taxi'!G43)*'[1]investment project taxi'!$B$5-(G22+G23+G24))/(100%+'[1]Energy prices &amp; finance costs'!$B$50)^(G20)</f>
        <v>1468152.8721538086</v>
      </c>
      <c r="H29" s="8">
        <f>(('[1]TCO taxi'!H41+'[1]TCO taxi'!H42+'[1]TCO taxi'!H43)*'[1]investment project taxi'!$B$5-(H22+H23+H24))/(100%+'[1]Energy prices &amp; finance costs'!$B$50)^(H20)</f>
        <v>1373517.5153464389</v>
      </c>
      <c r="I29" s="8">
        <f>(('[1]TCO taxi'!I41+'[1]TCO taxi'!I42+'[1]TCO taxi'!I43)*'[1]investment project taxi'!$B$5-(I22+I23+I24))/(100%+'[1]Energy prices &amp; finance costs'!$B$50)^(I20)</f>
        <v>1284982.2390742253</v>
      </c>
      <c r="J29" s="8">
        <f>(('[1]TCO taxi'!J41+'[1]TCO taxi'!J42+'[1]TCO taxi'!J43)*'[1]investment project taxi'!$B$5-(J22+J23+J24))/(100%+'[1]Energy prices &amp; finance costs'!$B$50)^(J20)</f>
        <v>1304985.0513962328</v>
      </c>
      <c r="K29" s="8">
        <f>(('[1]TCO taxi'!K41+'[1]TCO taxi'!K42+'[1]TCO taxi'!K43)*'[1]investment project taxi'!$B$5-(K22+K23+K24))/(100%+'[1]Energy prices &amp; finance costs'!$B$50)^(K20)</f>
        <v>1220867.2947855112</v>
      </c>
    </row>
    <row r="30" spans="1:11" x14ac:dyDescent="0.45">
      <c r="A30" s="6" t="s">
        <v>542</v>
      </c>
      <c r="B30" s="8">
        <f>B29</f>
        <v>2132888.7645431086</v>
      </c>
      <c r="C30" s="8">
        <f>B30+C29</f>
        <v>4128294.1013782746</v>
      </c>
      <c r="D30" s="8">
        <f t="shared" ref="D30:K30" si="4">C30+D29</f>
        <v>5995078.0258194441</v>
      </c>
      <c r="E30" s="8">
        <f t="shared" si="4"/>
        <v>7741531.3184016971</v>
      </c>
      <c r="F30" s="8">
        <f t="shared" si="4"/>
        <v>9375410.3459835593</v>
      </c>
      <c r="G30" s="8">
        <f t="shared" si="4"/>
        <v>10843563.218137369</v>
      </c>
      <c r="H30" s="8">
        <f t="shared" si="4"/>
        <v>12217080.733483808</v>
      </c>
      <c r="I30" s="8">
        <f t="shared" si="4"/>
        <v>13502062.972558033</v>
      </c>
      <c r="J30" s="8">
        <f t="shared" si="4"/>
        <v>14807048.023954265</v>
      </c>
      <c r="K30" s="8">
        <f t="shared" si="4"/>
        <v>16027915.318739776</v>
      </c>
    </row>
    <row r="31" spans="1:11" x14ac:dyDescent="0.45">
      <c r="A31" s="30" t="s">
        <v>543</v>
      </c>
      <c r="B31" s="104" t="e">
        <f>B8+#REF!-#REF!-'[1]TCO taxi'!B28*'[1]investment project taxi'!B5</f>
        <v>#REF!</v>
      </c>
    </row>
    <row r="32" spans="1:11" x14ac:dyDescent="0.45">
      <c r="A32" t="s">
        <v>554</v>
      </c>
      <c r="B32" s="112" t="e">
        <f>IRR(B28:K28)</f>
        <v>#VALUE!</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335698-84C0-482B-B938-C657E47F22CC}">
  <dimension ref="A1:Z997"/>
  <sheetViews>
    <sheetView workbookViewId="0">
      <selection activeCell="C4" sqref="C4"/>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303</v>
      </c>
      <c r="B2" s="84" t="s">
        <v>304</v>
      </c>
      <c r="C2" s="84" t="s">
        <v>305</v>
      </c>
      <c r="D2" s="84" t="s">
        <v>306</v>
      </c>
      <c r="E2" s="84"/>
      <c r="F2" s="85" t="s">
        <v>307</v>
      </c>
      <c r="G2" s="86"/>
      <c r="H2" s="86"/>
      <c r="I2" s="86"/>
      <c r="J2" s="87"/>
      <c r="K2" s="84"/>
      <c r="L2" s="84"/>
      <c r="M2" s="84"/>
      <c r="N2" s="84"/>
      <c r="O2" s="84"/>
      <c r="P2" s="84"/>
      <c r="Q2" s="84"/>
      <c r="R2" s="84"/>
      <c r="S2" s="84"/>
      <c r="T2" s="84"/>
      <c r="U2" s="84"/>
      <c r="V2" s="84"/>
      <c r="W2" s="84"/>
      <c r="X2" s="84"/>
      <c r="Y2" s="84"/>
      <c r="Z2" s="84"/>
    </row>
    <row r="3" spans="1:26" ht="15.75" customHeight="1" x14ac:dyDescent="0.45">
      <c r="A3" s="88">
        <f>'TCO LCV'!B5</f>
        <v>16700</v>
      </c>
      <c r="B3" s="89">
        <f>'EV general cost info'!B21</f>
        <v>0.14000000000000001</v>
      </c>
      <c r="C3" s="90">
        <f>'EV general cost info'!B20</f>
        <v>8</v>
      </c>
      <c r="D3" s="91">
        <f>PMT(B3/12,(C3*12),-A3)</f>
        <v>290.1040673917754</v>
      </c>
      <c r="E3" s="83"/>
      <c r="F3" s="92" t="s">
        <v>308</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309</v>
      </c>
      <c r="B5" s="84" t="s">
        <v>310</v>
      </c>
      <c r="C5" s="84" t="s">
        <v>311</v>
      </c>
      <c r="D5" s="84" t="s">
        <v>312</v>
      </c>
      <c r="E5" s="84" t="s">
        <v>313</v>
      </c>
      <c r="F5" s="84" t="s">
        <v>314</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16700</v>
      </c>
      <c r="C6" s="93">
        <f t="shared" ref="C6:C260" si="0">B6*(B$3/12)</f>
        <v>194.83333333333334</v>
      </c>
      <c r="D6" s="93">
        <f t="shared" ref="D6:D260" si="1">D$3-C6</f>
        <v>95.270734058442059</v>
      </c>
      <c r="E6" s="93">
        <f t="shared" ref="E6:E260" si="2">B6-D6</f>
        <v>16604.729265941558</v>
      </c>
      <c r="F6" s="93">
        <f>C6</f>
        <v>194.83333333333334</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16604.729265941558</v>
      </c>
      <c r="C7" s="93">
        <f t="shared" si="0"/>
        <v>193.72184143598486</v>
      </c>
      <c r="D7" s="93">
        <f t="shared" si="1"/>
        <v>96.382225955790545</v>
      </c>
      <c r="E7" s="93">
        <f t="shared" si="2"/>
        <v>16508.347039985769</v>
      </c>
      <c r="F7" s="93">
        <f t="shared" ref="F7:F70" si="4">F6+C7</f>
        <v>388.55517476931823</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16508.347039985769</v>
      </c>
      <c r="C8" s="93">
        <f t="shared" si="0"/>
        <v>192.59738213316732</v>
      </c>
      <c r="D8" s="93">
        <f t="shared" si="1"/>
        <v>97.506685258608087</v>
      </c>
      <c r="E8" s="93">
        <f t="shared" si="2"/>
        <v>16410.840354727159</v>
      </c>
      <c r="F8" s="93">
        <f t="shared" si="4"/>
        <v>581.15255690248557</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16410.840354727159</v>
      </c>
      <c r="C9" s="93">
        <f t="shared" si="0"/>
        <v>191.45980413848352</v>
      </c>
      <c r="D9" s="93">
        <f t="shared" si="1"/>
        <v>98.644263253291882</v>
      </c>
      <c r="E9" s="93">
        <f t="shared" si="2"/>
        <v>16312.196091473867</v>
      </c>
      <c r="F9" s="93">
        <f t="shared" si="4"/>
        <v>772.61236104096906</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16312.196091473867</v>
      </c>
      <c r="C10" s="93">
        <f t="shared" si="0"/>
        <v>190.30895440052845</v>
      </c>
      <c r="D10" s="93">
        <f t="shared" si="1"/>
        <v>99.795112991246953</v>
      </c>
      <c r="E10" s="93">
        <f t="shared" si="2"/>
        <v>16212.400978482619</v>
      </c>
      <c r="F10" s="93">
        <f t="shared" si="4"/>
        <v>962.92131544149754</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16212.400978482619</v>
      </c>
      <c r="C11" s="93">
        <f t="shared" si="0"/>
        <v>189.14467808229725</v>
      </c>
      <c r="D11" s="93">
        <f t="shared" si="1"/>
        <v>100.95938930947815</v>
      </c>
      <c r="E11" s="93">
        <f t="shared" si="2"/>
        <v>16111.441589173141</v>
      </c>
      <c r="F11" s="93">
        <f t="shared" si="4"/>
        <v>1152.0659935237948</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16111.441589173141</v>
      </c>
      <c r="C12" s="93">
        <f t="shared" si="0"/>
        <v>187.9668185403533</v>
      </c>
      <c r="D12" s="93">
        <f t="shared" si="1"/>
        <v>102.1372488514221</v>
      </c>
      <c r="E12" s="93">
        <f t="shared" si="2"/>
        <v>16009.304340321718</v>
      </c>
      <c r="F12" s="93">
        <f t="shared" si="4"/>
        <v>1340.0328120641479</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16009.304340321718</v>
      </c>
      <c r="C13" s="93">
        <f t="shared" si="0"/>
        <v>186.77521730375338</v>
      </c>
      <c r="D13" s="93">
        <f t="shared" si="1"/>
        <v>103.32885008802202</v>
      </c>
      <c r="E13" s="93">
        <f t="shared" si="2"/>
        <v>15905.975490233695</v>
      </c>
      <c r="F13" s="93">
        <f t="shared" si="4"/>
        <v>1526.8080293679013</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15905.975490233695</v>
      </c>
      <c r="C14" s="93">
        <f t="shared" si="0"/>
        <v>185.56971405272645</v>
      </c>
      <c r="D14" s="93">
        <f t="shared" si="1"/>
        <v>104.53435333904895</v>
      </c>
      <c r="E14" s="93">
        <f t="shared" si="2"/>
        <v>15801.441136894646</v>
      </c>
      <c r="F14" s="93">
        <f t="shared" si="4"/>
        <v>1712.3777434206277</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15801.441136894646</v>
      </c>
      <c r="C15" s="93">
        <f t="shared" si="0"/>
        <v>184.35014659710421</v>
      </c>
      <c r="D15" s="93">
        <f t="shared" si="1"/>
        <v>105.75392079467119</v>
      </c>
      <c r="E15" s="93">
        <f t="shared" si="2"/>
        <v>15695.687216099974</v>
      </c>
      <c r="F15" s="93">
        <f t="shared" si="4"/>
        <v>1896.7278900177319</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15695.687216099974</v>
      </c>
      <c r="C16" s="93">
        <f t="shared" si="0"/>
        <v>183.1163508544997</v>
      </c>
      <c r="D16" s="93">
        <f t="shared" si="1"/>
        <v>106.9877165372757</v>
      </c>
      <c r="E16" s="93">
        <f t="shared" si="2"/>
        <v>15588.699499562697</v>
      </c>
      <c r="F16" s="93">
        <f t="shared" si="4"/>
        <v>2079.8442408722317</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15588.699499562697</v>
      </c>
      <c r="C17" s="93">
        <f t="shared" si="0"/>
        <v>181.86816082823148</v>
      </c>
      <c r="D17" s="93">
        <f t="shared" si="1"/>
        <v>108.23590656354392</v>
      </c>
      <c r="E17" s="93">
        <f t="shared" si="2"/>
        <v>15480.463592999153</v>
      </c>
      <c r="F17" s="93">
        <f t="shared" si="4"/>
        <v>2261.712401700463</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15480.463592999153</v>
      </c>
      <c r="C18" s="93">
        <f t="shared" si="0"/>
        <v>180.60540858499013</v>
      </c>
      <c r="D18" s="93">
        <f t="shared" si="1"/>
        <v>109.49865880678527</v>
      </c>
      <c r="E18" s="93">
        <f t="shared" si="2"/>
        <v>15370.964934192367</v>
      </c>
      <c r="F18" s="93">
        <f t="shared" si="4"/>
        <v>2442.3178102854531</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15370.964934192367</v>
      </c>
      <c r="C19" s="93">
        <f t="shared" si="0"/>
        <v>179.3279242322443</v>
      </c>
      <c r="D19" s="93">
        <f t="shared" si="1"/>
        <v>110.7761431595311</v>
      </c>
      <c r="E19" s="93">
        <f t="shared" si="2"/>
        <v>15260.188791032835</v>
      </c>
      <c r="F19" s="93">
        <f t="shared" si="4"/>
        <v>2621.6457345176973</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15260.188791032835</v>
      </c>
      <c r="C20" s="93">
        <f t="shared" si="0"/>
        <v>178.03553589538308</v>
      </c>
      <c r="D20" s="93">
        <f t="shared" si="1"/>
        <v>112.06853149639232</v>
      </c>
      <c r="E20" s="93">
        <f t="shared" si="2"/>
        <v>15148.120259536443</v>
      </c>
      <c r="F20" s="93">
        <f t="shared" si="4"/>
        <v>2799.6812704130803</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15148.120259536443</v>
      </c>
      <c r="C21" s="93">
        <f t="shared" si="0"/>
        <v>176.72806969459185</v>
      </c>
      <c r="D21" s="93">
        <f t="shared" si="1"/>
        <v>113.37599769718355</v>
      </c>
      <c r="E21" s="93">
        <f t="shared" si="2"/>
        <v>15034.74426183926</v>
      </c>
      <c r="F21" s="93">
        <f t="shared" si="4"/>
        <v>2976.4093401076721</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15034.74426183926</v>
      </c>
      <c r="C22" s="93">
        <f t="shared" si="0"/>
        <v>175.40534972145804</v>
      </c>
      <c r="D22" s="93">
        <f t="shared" si="1"/>
        <v>114.69871767031736</v>
      </c>
      <c r="E22" s="93">
        <f t="shared" si="2"/>
        <v>14920.045544168943</v>
      </c>
      <c r="F22" s="93">
        <f t="shared" si="4"/>
        <v>3151.8146898291302</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14920.045544168943</v>
      </c>
      <c r="C23" s="93">
        <f t="shared" si="0"/>
        <v>174.06719801530434</v>
      </c>
      <c r="D23" s="93">
        <f t="shared" si="1"/>
        <v>116.03686937647106</v>
      </c>
      <c r="E23" s="93">
        <f t="shared" si="2"/>
        <v>14804.008674792472</v>
      </c>
      <c r="F23" s="93">
        <f t="shared" si="4"/>
        <v>3325.8818878444345</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14804.008674792472</v>
      </c>
      <c r="C24" s="93">
        <f t="shared" si="0"/>
        <v>172.71343453924553</v>
      </c>
      <c r="D24" s="93">
        <f t="shared" si="1"/>
        <v>117.39063285252988</v>
      </c>
      <c r="E24" s="93">
        <f t="shared" si="2"/>
        <v>14686.618041939942</v>
      </c>
      <c r="F24" s="93">
        <f t="shared" si="4"/>
        <v>3498.59532238368</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14686.618041939942</v>
      </c>
      <c r="C25" s="93">
        <f t="shared" si="0"/>
        <v>171.343877155966</v>
      </c>
      <c r="D25" s="93">
        <f t="shared" si="1"/>
        <v>118.7601902358094</v>
      </c>
      <c r="E25" s="93">
        <f t="shared" si="2"/>
        <v>14567.857851704133</v>
      </c>
      <c r="F25" s="93">
        <f t="shared" si="4"/>
        <v>3669.9391995396459</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14567.857851704133</v>
      </c>
      <c r="C26" s="93">
        <f t="shared" si="0"/>
        <v>169.9583416032149</v>
      </c>
      <c r="D26" s="93">
        <f t="shared" si="1"/>
        <v>120.1457257885605</v>
      </c>
      <c r="E26" s="93">
        <f t="shared" si="2"/>
        <v>14447.712125915572</v>
      </c>
      <c r="F26" s="93">
        <f t="shared" si="4"/>
        <v>3839.897541142861</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14447.712125915572</v>
      </c>
      <c r="C27" s="93">
        <f t="shared" si="0"/>
        <v>168.55664146901501</v>
      </c>
      <c r="D27" s="93">
        <f t="shared" si="1"/>
        <v>121.5474259227604</v>
      </c>
      <c r="E27" s="93">
        <f t="shared" si="2"/>
        <v>14326.164699992811</v>
      </c>
      <c r="F27" s="93">
        <f t="shared" si="4"/>
        <v>4008.4541826118761</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14326.164699992811</v>
      </c>
      <c r="C28" s="93">
        <f t="shared" si="0"/>
        <v>167.13858816658279</v>
      </c>
      <c r="D28" s="93">
        <f t="shared" si="1"/>
        <v>122.96547922519261</v>
      </c>
      <c r="E28" s="93">
        <f t="shared" si="2"/>
        <v>14203.199220767618</v>
      </c>
      <c r="F28" s="93">
        <f t="shared" si="4"/>
        <v>4175.5927707784585</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14203.199220767618</v>
      </c>
      <c r="C29" s="93">
        <f t="shared" si="0"/>
        <v>165.70399090895555</v>
      </c>
      <c r="D29" s="93">
        <f t="shared" si="1"/>
        <v>124.40007648281986</v>
      </c>
      <c r="E29" s="93">
        <f t="shared" si="2"/>
        <v>14078.799144284798</v>
      </c>
      <c r="F29" s="93">
        <f t="shared" si="4"/>
        <v>4341.2967616874139</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14078.799144284798</v>
      </c>
      <c r="C30" s="93">
        <f t="shared" si="0"/>
        <v>164.25265668332264</v>
      </c>
      <c r="D30" s="93">
        <f t="shared" si="1"/>
        <v>125.85141070845276</v>
      </c>
      <c r="E30" s="93">
        <f t="shared" si="2"/>
        <v>13952.947733576346</v>
      </c>
      <c r="F30" s="93">
        <f t="shared" si="4"/>
        <v>4505.5494183707369</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13952.947733576346</v>
      </c>
      <c r="C31" s="93">
        <f t="shared" si="0"/>
        <v>162.78439022505736</v>
      </c>
      <c r="D31" s="93">
        <f t="shared" si="1"/>
        <v>127.31967716671804</v>
      </c>
      <c r="E31" s="93">
        <f t="shared" si="2"/>
        <v>13825.628056409629</v>
      </c>
      <c r="F31" s="93">
        <f t="shared" si="4"/>
        <v>4668.3338085957939</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13825.628056409629</v>
      </c>
      <c r="C32" s="93">
        <f t="shared" si="0"/>
        <v>161.29899399144568</v>
      </c>
      <c r="D32" s="93">
        <f t="shared" si="1"/>
        <v>128.80507340032972</v>
      </c>
      <c r="E32" s="93">
        <f t="shared" si="2"/>
        <v>13696.822983009299</v>
      </c>
      <c r="F32" s="93">
        <f t="shared" si="4"/>
        <v>4829.6328025872399</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13696.822983009299</v>
      </c>
      <c r="C33" s="93">
        <f t="shared" si="0"/>
        <v>159.79626813510851</v>
      </c>
      <c r="D33" s="93">
        <f t="shared" si="1"/>
        <v>130.3077992566669</v>
      </c>
      <c r="E33" s="93">
        <f t="shared" si="2"/>
        <v>13566.515183752632</v>
      </c>
      <c r="F33" s="93">
        <f t="shared" si="4"/>
        <v>4989.4290707223481</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13566.515183752632</v>
      </c>
      <c r="C34" s="93">
        <f t="shared" si="0"/>
        <v>158.27601047711406</v>
      </c>
      <c r="D34" s="93">
        <f t="shared" si="1"/>
        <v>131.82805691466135</v>
      </c>
      <c r="E34" s="93">
        <f t="shared" si="2"/>
        <v>13434.687126837971</v>
      </c>
      <c r="F34" s="93">
        <f t="shared" si="4"/>
        <v>5147.7050811994623</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13434.687126837971</v>
      </c>
      <c r="C35" s="93">
        <f t="shared" si="0"/>
        <v>156.73801647977635</v>
      </c>
      <c r="D35" s="93">
        <f t="shared" si="1"/>
        <v>133.36605091199905</v>
      </c>
      <c r="E35" s="93">
        <f t="shared" si="2"/>
        <v>13301.321075925973</v>
      </c>
      <c r="F35" s="93">
        <f t="shared" si="4"/>
        <v>5304.4430976792382</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13301.321075925973</v>
      </c>
      <c r="C36" s="93">
        <f t="shared" si="0"/>
        <v>155.18207921913637</v>
      </c>
      <c r="D36" s="93">
        <f t="shared" si="1"/>
        <v>134.92198817263903</v>
      </c>
      <c r="E36" s="93">
        <f t="shared" si="2"/>
        <v>13166.399087753334</v>
      </c>
      <c r="F36" s="93">
        <f t="shared" si="4"/>
        <v>5459.6251768983748</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13166.399087753334</v>
      </c>
      <c r="C37" s="93">
        <f t="shared" si="0"/>
        <v>153.60798935712225</v>
      </c>
      <c r="D37" s="93">
        <f t="shared" si="1"/>
        <v>136.49607803465315</v>
      </c>
      <c r="E37" s="93">
        <f t="shared" si="2"/>
        <v>13029.903009718681</v>
      </c>
      <c r="F37" s="93">
        <f t="shared" si="4"/>
        <v>5613.2331662554971</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13029.903009718681</v>
      </c>
      <c r="C38" s="93">
        <f t="shared" si="0"/>
        <v>152.0155351133846</v>
      </c>
      <c r="D38" s="93">
        <f t="shared" si="1"/>
        <v>138.0885322783908</v>
      </c>
      <c r="E38" s="93">
        <f t="shared" si="2"/>
        <v>12891.81447744029</v>
      </c>
      <c r="F38" s="93">
        <f t="shared" si="4"/>
        <v>5765.2487013688815</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12891.81447744029</v>
      </c>
      <c r="C39" s="93">
        <f t="shared" si="0"/>
        <v>150.40450223680338</v>
      </c>
      <c r="D39" s="93">
        <f t="shared" si="1"/>
        <v>139.69956515497202</v>
      </c>
      <c r="E39" s="93">
        <f t="shared" si="2"/>
        <v>12752.114912285318</v>
      </c>
      <c r="F39" s="93">
        <f t="shared" si="4"/>
        <v>5915.6532036056851</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12752.114912285318</v>
      </c>
      <c r="C40" s="93">
        <f t="shared" si="0"/>
        <v>148.77467397666206</v>
      </c>
      <c r="D40" s="93">
        <f t="shared" si="1"/>
        <v>141.32939341511334</v>
      </c>
      <c r="E40" s="93">
        <f t="shared" si="2"/>
        <v>12610.785518870205</v>
      </c>
      <c r="F40" s="93">
        <f t="shared" si="4"/>
        <v>6064.4278775823468</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12610.785518870205</v>
      </c>
      <c r="C41" s="93">
        <f t="shared" si="0"/>
        <v>147.12583105348574</v>
      </c>
      <c r="D41" s="93">
        <f t="shared" si="1"/>
        <v>142.97823633828966</v>
      </c>
      <c r="E41" s="93">
        <f t="shared" si="2"/>
        <v>12467.807282531916</v>
      </c>
      <c r="F41" s="93">
        <f t="shared" si="4"/>
        <v>6211.5537086358327</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12467.807282531916</v>
      </c>
      <c r="C42" s="93">
        <f t="shared" si="0"/>
        <v>145.45775162953902</v>
      </c>
      <c r="D42" s="93">
        <f t="shared" si="1"/>
        <v>144.64631576223638</v>
      </c>
      <c r="E42" s="93">
        <f t="shared" si="2"/>
        <v>12323.160966769679</v>
      </c>
      <c r="F42" s="93">
        <f t="shared" si="4"/>
        <v>6357.0114602653721</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12323.160966769679</v>
      </c>
      <c r="C43" s="93">
        <f t="shared" si="0"/>
        <v>143.77021127897959</v>
      </c>
      <c r="D43" s="93">
        <f t="shared" si="1"/>
        <v>146.33385611279581</v>
      </c>
      <c r="E43" s="93">
        <f t="shared" si="2"/>
        <v>12176.827110656883</v>
      </c>
      <c r="F43" s="93">
        <f t="shared" si="4"/>
        <v>6500.7816715443514</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12176.827110656883</v>
      </c>
      <c r="C44" s="93">
        <f t="shared" si="0"/>
        <v>142.06298295766365</v>
      </c>
      <c r="D44" s="93">
        <f t="shared" si="1"/>
        <v>148.04108443411175</v>
      </c>
      <c r="E44" s="93">
        <f t="shared" si="2"/>
        <v>12028.786026222771</v>
      </c>
      <c r="F44" s="93">
        <f t="shared" si="4"/>
        <v>6642.8446545020151</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12028.786026222771</v>
      </c>
      <c r="C45" s="93">
        <f t="shared" si="0"/>
        <v>140.335836972599</v>
      </c>
      <c r="D45" s="93">
        <f t="shared" si="1"/>
        <v>149.7682304191764</v>
      </c>
      <c r="E45" s="93">
        <f t="shared" si="2"/>
        <v>11879.017795803595</v>
      </c>
      <c r="F45" s="93">
        <f t="shared" si="4"/>
        <v>6783.1804914746144</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11879.017795803595</v>
      </c>
      <c r="C46" s="93">
        <f t="shared" si="0"/>
        <v>138.58854095104195</v>
      </c>
      <c r="D46" s="93">
        <f t="shared" si="1"/>
        <v>151.51552644073345</v>
      </c>
      <c r="E46" s="93">
        <f t="shared" si="2"/>
        <v>11727.502269362862</v>
      </c>
      <c r="F46" s="93">
        <f t="shared" si="4"/>
        <v>6921.7690324256564</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11727.502269362862</v>
      </c>
      <c r="C47" s="93">
        <f t="shared" si="0"/>
        <v>136.82085980923338</v>
      </c>
      <c r="D47" s="93">
        <f t="shared" si="1"/>
        <v>153.28320758254202</v>
      </c>
      <c r="E47" s="93">
        <f t="shared" si="2"/>
        <v>11574.219061780319</v>
      </c>
      <c r="F47" s="93">
        <f t="shared" si="4"/>
        <v>7058.5898922348897</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11574.219061780319</v>
      </c>
      <c r="C48" s="93">
        <f t="shared" si="0"/>
        <v>135.0325557207704</v>
      </c>
      <c r="D48" s="93">
        <f t="shared" si="1"/>
        <v>155.071511671005</v>
      </c>
      <c r="E48" s="93">
        <f t="shared" si="2"/>
        <v>11419.147550109314</v>
      </c>
      <c r="F48" s="93">
        <f t="shared" si="4"/>
        <v>7193.6224479556604</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11419.147550109314</v>
      </c>
      <c r="C49" s="93">
        <f t="shared" si="0"/>
        <v>133.22338808460867</v>
      </c>
      <c r="D49" s="93">
        <f t="shared" si="1"/>
        <v>156.88067930716673</v>
      </c>
      <c r="E49" s="93">
        <f t="shared" si="2"/>
        <v>11262.266870802147</v>
      </c>
      <c r="F49" s="93">
        <f t="shared" si="4"/>
        <v>7326.8458360402692</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11262.266870802147</v>
      </c>
      <c r="C50" s="93">
        <f t="shared" si="0"/>
        <v>131.39311349269173</v>
      </c>
      <c r="D50" s="93">
        <f t="shared" si="1"/>
        <v>158.71095389908368</v>
      </c>
      <c r="E50" s="93">
        <f t="shared" si="2"/>
        <v>11103.555916903062</v>
      </c>
      <c r="F50" s="93">
        <f t="shared" si="4"/>
        <v>7458.2389495329608</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11103.555916903062</v>
      </c>
      <c r="C51" s="93">
        <f t="shared" si="0"/>
        <v>129.5414856972024</v>
      </c>
      <c r="D51" s="93">
        <f t="shared" si="1"/>
        <v>160.562581694573</v>
      </c>
      <c r="E51" s="93">
        <f t="shared" si="2"/>
        <v>10942.99333520849</v>
      </c>
      <c r="F51" s="93">
        <f t="shared" si="4"/>
        <v>7587.7804352301628</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10942.99333520849</v>
      </c>
      <c r="C52" s="93">
        <f t="shared" si="0"/>
        <v>127.66825557743239</v>
      </c>
      <c r="D52" s="93">
        <f t="shared" si="1"/>
        <v>162.43581181434303</v>
      </c>
      <c r="E52" s="93">
        <f t="shared" si="2"/>
        <v>10780.557523394147</v>
      </c>
      <c r="F52" s="93">
        <f t="shared" si="4"/>
        <v>7715.4486908075951</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10780.557523394147</v>
      </c>
      <c r="C53" s="93">
        <f t="shared" si="0"/>
        <v>125.77317110626505</v>
      </c>
      <c r="D53" s="93">
        <f t="shared" si="1"/>
        <v>164.33089628551033</v>
      </c>
      <c r="E53" s="93">
        <f t="shared" si="2"/>
        <v>10616.226627108637</v>
      </c>
      <c r="F53" s="93">
        <f t="shared" si="4"/>
        <v>7841.2218619138603</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10616.226627108637</v>
      </c>
      <c r="C54" s="93">
        <f t="shared" si="0"/>
        <v>123.85597731626744</v>
      </c>
      <c r="D54" s="93">
        <f t="shared" si="1"/>
        <v>166.24809007550795</v>
      </c>
      <c r="E54" s="93">
        <f t="shared" si="2"/>
        <v>10449.97853703313</v>
      </c>
      <c r="F54" s="93">
        <f t="shared" si="4"/>
        <v>7965.0778392301281</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10449.97853703313</v>
      </c>
      <c r="C55" s="93">
        <f t="shared" si="0"/>
        <v>121.91641626538653</v>
      </c>
      <c r="D55" s="93">
        <f t="shared" si="1"/>
        <v>168.18765112638886</v>
      </c>
      <c r="E55" s="93">
        <f t="shared" si="2"/>
        <v>10281.790885906741</v>
      </c>
      <c r="F55" s="93">
        <f t="shared" si="4"/>
        <v>8086.9942554955151</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10281.790885906741</v>
      </c>
      <c r="C56" s="93">
        <f t="shared" si="0"/>
        <v>119.95422700224532</v>
      </c>
      <c r="D56" s="93">
        <f t="shared" si="1"/>
        <v>170.14984038953008</v>
      </c>
      <c r="E56" s="93">
        <f t="shared" si="2"/>
        <v>10111.641045517212</v>
      </c>
      <c r="F56" s="93">
        <f t="shared" si="4"/>
        <v>8206.9484824977608</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10111.641045517212</v>
      </c>
      <c r="C57" s="93">
        <f t="shared" si="0"/>
        <v>117.96914553103414</v>
      </c>
      <c r="D57" s="93">
        <f t="shared" si="1"/>
        <v>172.13492186074126</v>
      </c>
      <c r="E57" s="93">
        <f t="shared" si="2"/>
        <v>9939.5061236564707</v>
      </c>
      <c r="F57" s="93">
        <f t="shared" si="4"/>
        <v>8324.9176280287957</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9939.5061236564707</v>
      </c>
      <c r="C58" s="93">
        <f t="shared" si="0"/>
        <v>115.96090477599216</v>
      </c>
      <c r="D58" s="93">
        <f t="shared" si="1"/>
        <v>174.14316261578324</v>
      </c>
      <c r="E58" s="93">
        <f t="shared" si="2"/>
        <v>9765.3629610406879</v>
      </c>
      <c r="F58" s="93">
        <f t="shared" si="4"/>
        <v>8440.878532804787</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9765.3629610406879</v>
      </c>
      <c r="C59" s="93">
        <f t="shared" si="0"/>
        <v>113.9292345454747</v>
      </c>
      <c r="D59" s="93">
        <f t="shared" si="1"/>
        <v>176.17483284630072</v>
      </c>
      <c r="E59" s="93">
        <f t="shared" si="2"/>
        <v>9589.1881281943879</v>
      </c>
      <c r="F59" s="93">
        <f t="shared" si="4"/>
        <v>8554.8077673502612</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9589.1881281943879</v>
      </c>
      <c r="C60" s="93">
        <f t="shared" si="0"/>
        <v>111.8738614956012</v>
      </c>
      <c r="D60" s="93">
        <f t="shared" si="1"/>
        <v>178.2302058961742</v>
      </c>
      <c r="E60" s="93">
        <f t="shared" si="2"/>
        <v>9410.9579222982138</v>
      </c>
      <c r="F60" s="93">
        <f t="shared" si="4"/>
        <v>8666.6816288458631</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9410.9579222982138</v>
      </c>
      <c r="C61" s="93">
        <f t="shared" si="0"/>
        <v>109.79450909347916</v>
      </c>
      <c r="D61" s="93">
        <f t="shared" si="1"/>
        <v>180.30955829829622</v>
      </c>
      <c r="E61" s="93">
        <f t="shared" si="2"/>
        <v>9230.6483639999169</v>
      </c>
      <c r="F61" s="93">
        <f t="shared" si="4"/>
        <v>8776.4761379393422</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9230.6483639999169</v>
      </c>
      <c r="C62" s="93">
        <f t="shared" si="0"/>
        <v>107.69089757999903</v>
      </c>
      <c r="D62" s="93">
        <f t="shared" si="1"/>
        <v>182.41316981177636</v>
      </c>
      <c r="E62" s="93">
        <f t="shared" si="2"/>
        <v>9048.2351941881407</v>
      </c>
      <c r="F62" s="93">
        <f t="shared" si="4"/>
        <v>8884.1670355193419</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9048.2351941881407</v>
      </c>
      <c r="C63" s="93">
        <f t="shared" si="0"/>
        <v>105.56274393219498</v>
      </c>
      <c r="D63" s="93">
        <f t="shared" si="1"/>
        <v>184.54132345958044</v>
      </c>
      <c r="E63" s="93">
        <f t="shared" si="2"/>
        <v>8863.6938707285608</v>
      </c>
      <c r="F63" s="93">
        <f t="shared" si="4"/>
        <v>8989.7297794515362</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8863.6938707285608</v>
      </c>
      <c r="C64" s="93">
        <f t="shared" si="0"/>
        <v>103.40976182516654</v>
      </c>
      <c r="D64" s="93">
        <f t="shared" si="1"/>
        <v>186.69430556660888</v>
      </c>
      <c r="E64" s="93">
        <f t="shared" si="2"/>
        <v>8676.999565161952</v>
      </c>
      <c r="F64" s="93">
        <f t="shared" si="4"/>
        <v>9093.1395412767033</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8676.999565161952</v>
      </c>
      <c r="C65" s="93">
        <f t="shared" si="0"/>
        <v>101.23166159355611</v>
      </c>
      <c r="D65" s="93">
        <f t="shared" si="1"/>
        <v>188.87240579821929</v>
      </c>
      <c r="E65" s="93">
        <f t="shared" si="2"/>
        <v>8488.1271593637321</v>
      </c>
      <c r="F65" s="93">
        <f t="shared" si="4"/>
        <v>9194.3712028702594</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8488.1271593637321</v>
      </c>
      <c r="C66" s="93">
        <f t="shared" si="0"/>
        <v>99.028150192576874</v>
      </c>
      <c r="D66" s="93">
        <f t="shared" si="1"/>
        <v>191.07591719919853</v>
      </c>
      <c r="E66" s="93">
        <f t="shared" si="2"/>
        <v>8297.0512421645344</v>
      </c>
      <c r="F66" s="93">
        <f t="shared" si="4"/>
        <v>9293.3993530628359</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8297.0512421645344</v>
      </c>
      <c r="C67" s="93">
        <f t="shared" si="0"/>
        <v>96.798931158586242</v>
      </c>
      <c r="D67" s="93">
        <f t="shared" si="1"/>
        <v>193.30513623318916</v>
      </c>
      <c r="E67" s="93">
        <f t="shared" si="2"/>
        <v>8103.7461059313455</v>
      </c>
      <c r="F67" s="93">
        <f t="shared" si="4"/>
        <v>9390.198284221422</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8103.7461059313455</v>
      </c>
      <c r="C68" s="93">
        <f t="shared" si="0"/>
        <v>94.543704569199036</v>
      </c>
      <c r="D68" s="93">
        <f t="shared" si="1"/>
        <v>195.56036282257637</v>
      </c>
      <c r="E68" s="93">
        <f t="shared" si="2"/>
        <v>7908.1857431087692</v>
      </c>
      <c r="F68" s="93">
        <f t="shared" si="4"/>
        <v>9484.7419887906217</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7908.1857431087692</v>
      </c>
      <c r="C69" s="93">
        <f t="shared" si="0"/>
        <v>92.262167002935641</v>
      </c>
      <c r="D69" s="93">
        <f t="shared" si="1"/>
        <v>197.84190038883975</v>
      </c>
      <c r="E69" s="93">
        <f t="shared" si="2"/>
        <v>7710.3438427199299</v>
      </c>
      <c r="F69" s="93">
        <f t="shared" si="4"/>
        <v>9577.0041557935565</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7710.3438427199299</v>
      </c>
      <c r="C70" s="93">
        <f t="shared" si="0"/>
        <v>89.954011498399183</v>
      </c>
      <c r="D70" s="93">
        <f t="shared" si="1"/>
        <v>200.15005589337622</v>
      </c>
      <c r="E70" s="93">
        <f t="shared" si="2"/>
        <v>7510.1937868265541</v>
      </c>
      <c r="F70" s="93">
        <f t="shared" si="4"/>
        <v>9666.9581672919558</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7510.1937868265541</v>
      </c>
      <c r="C71" s="93">
        <f t="shared" si="0"/>
        <v>87.61892751297647</v>
      </c>
      <c r="D71" s="93">
        <f t="shared" si="1"/>
        <v>202.48513987879892</v>
      </c>
      <c r="E71" s="93">
        <f t="shared" si="2"/>
        <v>7307.7086469477554</v>
      </c>
      <c r="F71" s="93">
        <f t="shared" ref="F71:F134" si="5">F70+C71</f>
        <v>9754.5770948049321</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7307.7086469477554</v>
      </c>
      <c r="C72" s="93">
        <f t="shared" si="0"/>
        <v>85.256600881057153</v>
      </c>
      <c r="D72" s="93">
        <f t="shared" si="1"/>
        <v>204.84746651071825</v>
      </c>
      <c r="E72" s="93">
        <f t="shared" si="2"/>
        <v>7102.8611804370375</v>
      </c>
      <c r="F72" s="93">
        <f t="shared" si="5"/>
        <v>9839.8336956859894</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7102.8611804370375</v>
      </c>
      <c r="C73" s="93">
        <f t="shared" si="0"/>
        <v>82.866713771765447</v>
      </c>
      <c r="D73" s="93">
        <f t="shared" si="1"/>
        <v>207.23735362000997</v>
      </c>
      <c r="E73" s="93">
        <f t="shared" si="2"/>
        <v>6895.6238268170273</v>
      </c>
      <c r="F73" s="93">
        <f t="shared" si="5"/>
        <v>9922.7004094577551</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6895.6238268170273</v>
      </c>
      <c r="C74" s="93">
        <f t="shared" si="0"/>
        <v>80.448944646198655</v>
      </c>
      <c r="D74" s="93">
        <f t="shared" si="1"/>
        <v>209.65512274557676</v>
      </c>
      <c r="E74" s="93">
        <f t="shared" si="2"/>
        <v>6685.9687040714507</v>
      </c>
      <c r="F74" s="93">
        <f t="shared" si="5"/>
        <v>10003.149354103954</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6685.9687040714507</v>
      </c>
      <c r="C75" s="93">
        <f t="shared" si="0"/>
        <v>78.002968214166927</v>
      </c>
      <c r="D75" s="93">
        <f t="shared" si="1"/>
        <v>212.10109917760849</v>
      </c>
      <c r="E75" s="93">
        <f t="shared" si="2"/>
        <v>6473.8676048938423</v>
      </c>
      <c r="F75" s="93">
        <f t="shared" si="5"/>
        <v>10081.152322318121</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6473.8676048938423</v>
      </c>
      <c r="C76" s="93">
        <f t="shared" si="0"/>
        <v>75.528455390428164</v>
      </c>
      <c r="D76" s="93">
        <f t="shared" si="1"/>
        <v>214.57561200134722</v>
      </c>
      <c r="E76" s="93">
        <f t="shared" si="2"/>
        <v>6259.2919928924948</v>
      </c>
      <c r="F76" s="93">
        <f t="shared" si="5"/>
        <v>10156.680777708549</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6259.2919928924948</v>
      </c>
      <c r="C77" s="93">
        <f t="shared" si="0"/>
        <v>73.025073250412447</v>
      </c>
      <c r="D77" s="93">
        <f t="shared" si="1"/>
        <v>217.07899414136295</v>
      </c>
      <c r="E77" s="93">
        <f t="shared" si="2"/>
        <v>6042.2129987511316</v>
      </c>
      <c r="F77" s="93">
        <f t="shared" si="5"/>
        <v>10229.705850958961</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6042.2129987511316</v>
      </c>
      <c r="C78" s="93">
        <f t="shared" si="0"/>
        <v>70.492484985429869</v>
      </c>
      <c r="D78" s="93">
        <f t="shared" si="1"/>
        <v>219.61158240634552</v>
      </c>
      <c r="E78" s="93">
        <f t="shared" si="2"/>
        <v>5822.6014163447862</v>
      </c>
      <c r="F78" s="93">
        <f t="shared" si="5"/>
        <v>10300.198335944391</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5822.6014163447862</v>
      </c>
      <c r="C79" s="93">
        <f t="shared" si="0"/>
        <v>67.930349857355836</v>
      </c>
      <c r="D79" s="93">
        <f t="shared" si="1"/>
        <v>222.17371753441955</v>
      </c>
      <c r="E79" s="93">
        <f t="shared" si="2"/>
        <v>5600.4276988103666</v>
      </c>
      <c r="F79" s="93">
        <f t="shared" si="5"/>
        <v>10368.128685801747</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5600.4276988103666</v>
      </c>
      <c r="C80" s="93">
        <f t="shared" si="0"/>
        <v>65.338323152787609</v>
      </c>
      <c r="D80" s="93">
        <f t="shared" si="1"/>
        <v>224.76574423898779</v>
      </c>
      <c r="E80" s="93">
        <f t="shared" si="2"/>
        <v>5375.6619545713784</v>
      </c>
      <c r="F80" s="93">
        <f t="shared" si="5"/>
        <v>10433.467008954534</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5375.6619545713784</v>
      </c>
      <c r="C81" s="93">
        <f t="shared" si="0"/>
        <v>62.716056136666083</v>
      </c>
      <c r="D81" s="93">
        <f t="shared" si="1"/>
        <v>227.38801125510932</v>
      </c>
      <c r="E81" s="93">
        <f t="shared" si="2"/>
        <v>5148.2739433162687</v>
      </c>
      <c r="F81" s="93">
        <f t="shared" si="5"/>
        <v>10496.1830650912</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5148.2739433162687</v>
      </c>
      <c r="C82" s="93">
        <f t="shared" si="0"/>
        <v>60.063196005356474</v>
      </c>
      <c r="D82" s="93">
        <f t="shared" si="1"/>
        <v>230.04087138641893</v>
      </c>
      <c r="E82" s="93">
        <f t="shared" si="2"/>
        <v>4918.2330719298498</v>
      </c>
      <c r="F82" s="93">
        <f t="shared" si="5"/>
        <v>10556.246261096556</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4918.2330719298498</v>
      </c>
      <c r="C83" s="93">
        <f t="shared" si="0"/>
        <v>57.37938583918158</v>
      </c>
      <c r="D83" s="93">
        <f t="shared" si="1"/>
        <v>232.72468155259384</v>
      </c>
      <c r="E83" s="93">
        <f t="shared" si="2"/>
        <v>4685.5083903772556</v>
      </c>
      <c r="F83" s="93">
        <f t="shared" si="5"/>
        <v>10613.625646935738</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4685.5083903772556</v>
      </c>
      <c r="C84" s="93">
        <f t="shared" si="0"/>
        <v>54.664264554401321</v>
      </c>
      <c r="D84" s="93">
        <f t="shared" si="1"/>
        <v>235.43980283737409</v>
      </c>
      <c r="E84" s="93">
        <f t="shared" si="2"/>
        <v>4450.0685875398813</v>
      </c>
      <c r="F84" s="93">
        <f t="shared" si="5"/>
        <v>10668.289911490139</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4450.0685875398813</v>
      </c>
      <c r="C85" s="93">
        <f t="shared" si="0"/>
        <v>51.917466854631954</v>
      </c>
      <c r="D85" s="93">
        <f t="shared" si="1"/>
        <v>238.18660053714345</v>
      </c>
      <c r="E85" s="93">
        <f t="shared" si="2"/>
        <v>4211.8819870027382</v>
      </c>
      <c r="F85" s="93">
        <f t="shared" si="5"/>
        <v>10720.20737834477</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4211.8819870027382</v>
      </c>
      <c r="C86" s="93">
        <f t="shared" si="0"/>
        <v>49.138623181698613</v>
      </c>
      <c r="D86" s="93">
        <f t="shared" si="1"/>
        <v>240.96544421007678</v>
      </c>
      <c r="E86" s="93">
        <f t="shared" si="2"/>
        <v>3970.9165427926614</v>
      </c>
      <c r="F86" s="93">
        <f t="shared" si="5"/>
        <v>10769.346001526468</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3970.9165427926614</v>
      </c>
      <c r="C87" s="93">
        <f t="shared" si="0"/>
        <v>46.327359665914386</v>
      </c>
      <c r="D87" s="93">
        <f t="shared" si="1"/>
        <v>243.776707725861</v>
      </c>
      <c r="E87" s="93">
        <f t="shared" si="2"/>
        <v>3727.1398350668005</v>
      </c>
      <c r="F87" s="93">
        <f t="shared" si="5"/>
        <v>10815.673361192383</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3727.1398350668005</v>
      </c>
      <c r="C88" s="93">
        <f t="shared" si="0"/>
        <v>43.483298075779338</v>
      </c>
      <c r="D88" s="93">
        <f t="shared" si="1"/>
        <v>246.62076931599606</v>
      </c>
      <c r="E88" s="93">
        <f t="shared" si="2"/>
        <v>3480.5190657508047</v>
      </c>
      <c r="F88" s="93">
        <f t="shared" si="5"/>
        <v>10859.156659268163</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3480.5190657508047</v>
      </c>
      <c r="C89" s="93">
        <f t="shared" si="0"/>
        <v>40.60605576709272</v>
      </c>
      <c r="D89" s="93">
        <f t="shared" si="1"/>
        <v>249.49801162468268</v>
      </c>
      <c r="E89" s="93">
        <f t="shared" si="2"/>
        <v>3231.0210541261222</v>
      </c>
      <c r="F89" s="93">
        <f t="shared" si="5"/>
        <v>10899.762715035256</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3231.0210541261222</v>
      </c>
      <c r="C90" s="93">
        <f t="shared" si="0"/>
        <v>37.69524563147143</v>
      </c>
      <c r="D90" s="93">
        <f t="shared" si="1"/>
        <v>252.40882176030397</v>
      </c>
      <c r="E90" s="93">
        <f t="shared" si="2"/>
        <v>2978.6122323658183</v>
      </c>
      <c r="F90" s="93">
        <f t="shared" si="5"/>
        <v>10937.457960666728</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2978.6122323658183</v>
      </c>
      <c r="C91" s="93">
        <f t="shared" si="0"/>
        <v>34.750476044267884</v>
      </c>
      <c r="D91" s="93">
        <f t="shared" si="1"/>
        <v>255.35359134750752</v>
      </c>
      <c r="E91" s="93">
        <f t="shared" si="2"/>
        <v>2723.2586410183108</v>
      </c>
      <c r="F91" s="93">
        <f t="shared" si="5"/>
        <v>10972.208436710996</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2723.2586410183108</v>
      </c>
      <c r="C92" s="93">
        <f t="shared" si="0"/>
        <v>31.771350811880293</v>
      </c>
      <c r="D92" s="93">
        <f t="shared" si="1"/>
        <v>258.33271657989513</v>
      </c>
      <c r="E92" s="93">
        <f t="shared" si="2"/>
        <v>2464.9259244384157</v>
      </c>
      <c r="F92" s="93">
        <f t="shared" si="5"/>
        <v>11003.979787522876</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2464.9259244384157</v>
      </c>
      <c r="C93" s="93">
        <f t="shared" si="0"/>
        <v>28.757469118448185</v>
      </c>
      <c r="D93" s="93">
        <f t="shared" si="1"/>
        <v>261.34659827332723</v>
      </c>
      <c r="E93" s="93">
        <f t="shared" si="2"/>
        <v>2203.5793261650883</v>
      </c>
      <c r="F93" s="93">
        <f t="shared" si="5"/>
        <v>11032.737256641325</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2203.5793261650883</v>
      </c>
      <c r="C94" s="93">
        <f t="shared" si="0"/>
        <v>25.708425471926031</v>
      </c>
      <c r="D94" s="93">
        <f t="shared" si="1"/>
        <v>264.39564191984937</v>
      </c>
      <c r="E94" s="93">
        <f t="shared" si="2"/>
        <v>1939.183684245239</v>
      </c>
      <c r="F94" s="93">
        <f t="shared" si="5"/>
        <v>11058.445682113252</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1939.183684245239</v>
      </c>
      <c r="C95" s="93">
        <f t="shared" si="0"/>
        <v>22.623809649527789</v>
      </c>
      <c r="D95" s="93">
        <f t="shared" si="1"/>
        <v>267.4802577422476</v>
      </c>
      <c r="E95" s="93">
        <f t="shared" si="2"/>
        <v>1671.7034265029913</v>
      </c>
      <c r="F95" s="93">
        <f t="shared" si="5"/>
        <v>11081.069491762779</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1671.7034265029913</v>
      </c>
      <c r="C96" s="93">
        <f t="shared" si="0"/>
        <v>19.503206642534899</v>
      </c>
      <c r="D96" s="93">
        <f t="shared" si="1"/>
        <v>270.6008607492405</v>
      </c>
      <c r="E96" s="93">
        <f t="shared" si="2"/>
        <v>1401.1025657537507</v>
      </c>
      <c r="F96" s="93">
        <f t="shared" si="5"/>
        <v>11100.572698405314</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1401.1025657537507</v>
      </c>
      <c r="C97" s="93">
        <f t="shared" si="0"/>
        <v>16.346196600460427</v>
      </c>
      <c r="D97" s="93">
        <f t="shared" si="1"/>
        <v>273.75787079131499</v>
      </c>
      <c r="E97" s="93">
        <f t="shared" si="2"/>
        <v>1127.3446949624358</v>
      </c>
      <c r="F97" s="93">
        <f t="shared" si="5"/>
        <v>11116.918895005774</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1127.3446949624358</v>
      </c>
      <c r="C98" s="93">
        <f t="shared" si="0"/>
        <v>13.152354774561752</v>
      </c>
      <c r="D98" s="93">
        <f t="shared" si="1"/>
        <v>276.95171261721367</v>
      </c>
      <c r="E98" s="93">
        <f t="shared" si="2"/>
        <v>850.39298234522221</v>
      </c>
      <c r="F98" s="93">
        <f t="shared" si="5"/>
        <v>11130.071249780336</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850.39298234522221</v>
      </c>
      <c r="C99" s="93">
        <f t="shared" si="0"/>
        <v>9.9212514606942594</v>
      </c>
      <c r="D99" s="93">
        <f t="shared" si="1"/>
        <v>280.18281593108117</v>
      </c>
      <c r="E99" s="93">
        <f t="shared" si="2"/>
        <v>570.21016641414099</v>
      </c>
      <c r="F99" s="93">
        <f t="shared" si="5"/>
        <v>11139.992501241029</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570.21016641414099</v>
      </c>
      <c r="C100" s="93">
        <f t="shared" si="0"/>
        <v>6.6524519414983114</v>
      </c>
      <c r="D100" s="93">
        <f t="shared" si="1"/>
        <v>283.45161545027707</v>
      </c>
      <c r="E100" s="93">
        <f t="shared" si="2"/>
        <v>286.75855096386391</v>
      </c>
      <c r="F100" s="93">
        <f t="shared" si="5"/>
        <v>11146.644953182527</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286.75855096386391</v>
      </c>
      <c r="C101" s="93">
        <f t="shared" si="0"/>
        <v>3.345516427911746</v>
      </c>
      <c r="D101" s="93">
        <f t="shared" si="1"/>
        <v>286.75855096386368</v>
      </c>
      <c r="E101" s="93">
        <f t="shared" si="2"/>
        <v>0</v>
      </c>
      <c r="F101" s="94">
        <f t="shared" si="5"/>
        <v>11149.990469610439</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0</v>
      </c>
      <c r="C102" s="93">
        <f t="shared" si="0"/>
        <v>0</v>
      </c>
      <c r="D102" s="93">
        <f t="shared" si="1"/>
        <v>290.1040673917754</v>
      </c>
      <c r="E102" s="93">
        <f t="shared" si="2"/>
        <v>-290.1040673917754</v>
      </c>
      <c r="F102" s="93">
        <f t="shared" si="5"/>
        <v>11149.990469610439</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-290.1040673917754</v>
      </c>
      <c r="C103" s="93">
        <f t="shared" si="0"/>
        <v>-3.3845474529040467</v>
      </c>
      <c r="D103" s="93">
        <f t="shared" si="1"/>
        <v>293.48861484467943</v>
      </c>
      <c r="E103" s="93">
        <f t="shared" si="2"/>
        <v>-583.59268223645483</v>
      </c>
      <c r="F103" s="93">
        <f t="shared" si="5"/>
        <v>11146.605922157534</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-583.59268223645483</v>
      </c>
      <c r="C104" s="93">
        <f t="shared" si="0"/>
        <v>-6.8085812927586398</v>
      </c>
      <c r="D104" s="93">
        <f t="shared" si="1"/>
        <v>296.91264868453402</v>
      </c>
      <c r="E104" s="93">
        <f t="shared" si="2"/>
        <v>-880.50533092098885</v>
      </c>
      <c r="F104" s="93">
        <f t="shared" si="5"/>
        <v>11139.797340864776</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-880.50533092098885</v>
      </c>
      <c r="C105" s="93">
        <f t="shared" si="0"/>
        <v>-10.272562194078203</v>
      </c>
      <c r="D105" s="93">
        <f t="shared" si="1"/>
        <v>300.37662958585361</v>
      </c>
      <c r="E105" s="93">
        <f t="shared" si="2"/>
        <v>-1180.8819605068425</v>
      </c>
      <c r="F105" s="93">
        <f t="shared" si="5"/>
        <v>11129.524778670697</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-1180.8819605068425</v>
      </c>
      <c r="C106" s="93">
        <f t="shared" si="0"/>
        <v>-13.776956205913162</v>
      </c>
      <c r="D106" s="93">
        <f t="shared" si="1"/>
        <v>303.88102359768857</v>
      </c>
      <c r="E106" s="93">
        <f t="shared" si="2"/>
        <v>-1484.7629841045309</v>
      </c>
      <c r="F106" s="93">
        <f t="shared" si="5"/>
        <v>11115.747822464784</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-1484.7629841045309</v>
      </c>
      <c r="C107" s="93">
        <f t="shared" si="0"/>
        <v>-17.322234814552861</v>
      </c>
      <c r="D107" s="93">
        <f t="shared" si="1"/>
        <v>307.42630220632827</v>
      </c>
      <c r="E107" s="93">
        <f t="shared" si="2"/>
        <v>-1792.1892863108592</v>
      </c>
      <c r="F107" s="93">
        <f t="shared" si="5"/>
        <v>11098.42558765023</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-1792.1892863108592</v>
      </c>
      <c r="C108" s="93">
        <f t="shared" si="0"/>
        <v>-20.908875006960024</v>
      </c>
      <c r="D108" s="93">
        <f t="shared" si="1"/>
        <v>311.01294239873545</v>
      </c>
      <c r="E108" s="93">
        <f t="shared" si="2"/>
        <v>-2103.2022287095947</v>
      </c>
      <c r="F108" s="93">
        <f t="shared" si="5"/>
        <v>11077.51671264327</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-2103.2022287095947</v>
      </c>
      <c r="C109" s="93">
        <f t="shared" si="0"/>
        <v>-24.537359334945272</v>
      </c>
      <c r="D109" s="93">
        <f t="shared" si="1"/>
        <v>314.64142672672068</v>
      </c>
      <c r="E109" s="93">
        <f t="shared" si="2"/>
        <v>-2417.8436554363152</v>
      </c>
      <c r="F109" s="93">
        <f t="shared" si="5"/>
        <v>11052.979353308325</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-2417.8436554363152</v>
      </c>
      <c r="C110" s="93">
        <f t="shared" si="0"/>
        <v>-28.208175980090346</v>
      </c>
      <c r="D110" s="93">
        <f t="shared" si="1"/>
        <v>318.31224337186575</v>
      </c>
      <c r="E110" s="93">
        <f t="shared" si="2"/>
        <v>-2736.1558988081811</v>
      </c>
      <c r="F110" s="93">
        <f t="shared" si="5"/>
        <v>11024.771177328235</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-2736.1558988081811</v>
      </c>
      <c r="C111" s="93">
        <f t="shared" si="0"/>
        <v>-31.921818819428779</v>
      </c>
      <c r="D111" s="93">
        <f t="shared" si="1"/>
        <v>322.02588621120418</v>
      </c>
      <c r="E111" s="93">
        <f t="shared" si="2"/>
        <v>-3058.1817850193852</v>
      </c>
      <c r="F111" s="93">
        <f t="shared" si="5"/>
        <v>10992.849358508807</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-3058.1817850193852</v>
      </c>
      <c r="C112" s="93">
        <f t="shared" si="0"/>
        <v>-35.678787491892827</v>
      </c>
      <c r="D112" s="93">
        <f t="shared" si="1"/>
        <v>325.78285488366822</v>
      </c>
      <c r="E112" s="93">
        <f t="shared" si="2"/>
        <v>-3383.9646399030535</v>
      </c>
      <c r="F112" s="93">
        <f t="shared" si="5"/>
        <v>10957.170571016914</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-3383.9646399030535</v>
      </c>
      <c r="C113" s="93">
        <f t="shared" si="0"/>
        <v>-39.479587465535623</v>
      </c>
      <c r="D113" s="93">
        <f t="shared" si="1"/>
        <v>329.58365485731105</v>
      </c>
      <c r="E113" s="93">
        <f t="shared" si="2"/>
        <v>-3713.5482947603646</v>
      </c>
      <c r="F113" s="93">
        <f t="shared" si="5"/>
        <v>10917.690983551378</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-3713.5482947603646</v>
      </c>
      <c r="C114" s="93">
        <f t="shared" si="0"/>
        <v>-43.32473010553759</v>
      </c>
      <c r="D114" s="93">
        <f t="shared" si="1"/>
        <v>333.42879749731298</v>
      </c>
      <c r="E114" s="93">
        <f t="shared" si="2"/>
        <v>-4046.9770922576777</v>
      </c>
      <c r="F114" s="93">
        <f t="shared" si="5"/>
        <v>10874.36625344584</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-4046.9770922576777</v>
      </c>
      <c r="C115" s="93">
        <f t="shared" si="0"/>
        <v>-47.214732743006245</v>
      </c>
      <c r="D115" s="93">
        <f t="shared" si="1"/>
        <v>337.31880013478167</v>
      </c>
      <c r="E115" s="93">
        <f t="shared" si="2"/>
        <v>-4384.2958923924598</v>
      </c>
      <c r="F115" s="93">
        <f t="shared" si="5"/>
        <v>10827.151520702833</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-4384.2958923924598</v>
      </c>
      <c r="C116" s="93">
        <f t="shared" si="0"/>
        <v>-51.150118744578698</v>
      </c>
      <c r="D116" s="93">
        <f t="shared" si="1"/>
        <v>341.25418613635412</v>
      </c>
      <c r="E116" s="93">
        <f t="shared" si="2"/>
        <v>-4725.5500785288141</v>
      </c>
      <c r="F116" s="93">
        <f t="shared" si="5"/>
        <v>10776.001401958254</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-4725.5500785288141</v>
      </c>
      <c r="C117" s="93">
        <f t="shared" si="0"/>
        <v>-55.131417582836164</v>
      </c>
      <c r="D117" s="93">
        <f t="shared" si="1"/>
        <v>345.23548497461155</v>
      </c>
      <c r="E117" s="93">
        <f t="shared" si="2"/>
        <v>-5070.7855635034257</v>
      </c>
      <c r="F117" s="93">
        <f t="shared" si="5"/>
        <v>10720.869984375418</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-5070.7855635034257</v>
      </c>
      <c r="C118" s="93">
        <f t="shared" si="0"/>
        <v>-59.159164907539967</v>
      </c>
      <c r="D118" s="93">
        <f t="shared" si="1"/>
        <v>349.26323229931535</v>
      </c>
      <c r="E118" s="93">
        <f t="shared" si="2"/>
        <v>-5420.0487958027406</v>
      </c>
      <c r="F118" s="93">
        <f t="shared" si="5"/>
        <v>10661.710819467879</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-5420.0487958027406</v>
      </c>
      <c r="C119" s="93">
        <f t="shared" si="0"/>
        <v>-63.233902617698647</v>
      </c>
      <c r="D119" s="93">
        <f t="shared" si="1"/>
        <v>353.33797000947402</v>
      </c>
      <c r="E119" s="93">
        <f t="shared" si="2"/>
        <v>-5773.3867658122144</v>
      </c>
      <c r="F119" s="93">
        <f t="shared" si="5"/>
        <v>10598.476916850181</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-5773.3867658122144</v>
      </c>
      <c r="C120" s="93">
        <f t="shared" si="0"/>
        <v>-67.356178934475835</v>
      </c>
      <c r="D120" s="93">
        <f t="shared" si="1"/>
        <v>357.46024632625125</v>
      </c>
      <c r="E120" s="93">
        <f t="shared" si="2"/>
        <v>-6130.8470121384653</v>
      </c>
      <c r="F120" s="93">
        <f t="shared" si="5"/>
        <v>10531.120737915704</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-6130.8470121384653</v>
      </c>
      <c r="C121" s="93">
        <f t="shared" si="0"/>
        <v>-71.526548474948768</v>
      </c>
      <c r="D121" s="93">
        <f t="shared" si="1"/>
        <v>361.63061586672416</v>
      </c>
      <c r="E121" s="93">
        <f t="shared" si="2"/>
        <v>-6492.4776280051892</v>
      </c>
      <c r="F121" s="93">
        <f t="shared" si="5"/>
        <v>10459.594189440755</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-6492.4776280051892</v>
      </c>
      <c r="C122" s="93">
        <f t="shared" si="0"/>
        <v>-75.745572326727213</v>
      </c>
      <c r="D122" s="93">
        <f t="shared" si="1"/>
        <v>365.8496397185026</v>
      </c>
      <c r="E122" s="93">
        <f t="shared" si="2"/>
        <v>-6858.3272677236919</v>
      </c>
      <c r="F122" s="93">
        <f t="shared" si="5"/>
        <v>10383.848617114028</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-6858.3272677236919</v>
      </c>
      <c r="C123" s="93">
        <f t="shared" si="0"/>
        <v>-80.013818123443073</v>
      </c>
      <c r="D123" s="93">
        <f t="shared" si="1"/>
        <v>370.11788551521846</v>
      </c>
      <c r="E123" s="93">
        <f t="shared" si="2"/>
        <v>-7228.4451532389103</v>
      </c>
      <c r="F123" s="93">
        <f t="shared" si="5"/>
        <v>10303.834798990585</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-7228.4451532389103</v>
      </c>
      <c r="C124" s="93">
        <f t="shared" si="0"/>
        <v>-84.331860121120627</v>
      </c>
      <c r="D124" s="93">
        <f t="shared" si="1"/>
        <v>374.435927512896</v>
      </c>
      <c r="E124" s="93">
        <f t="shared" si="2"/>
        <v>-7602.8810807518066</v>
      </c>
      <c r="F124" s="93">
        <f t="shared" si="5"/>
        <v>10219.502938869464</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-7602.8810807518066</v>
      </c>
      <c r="C125" s="93">
        <f t="shared" si="0"/>
        <v>-88.700279275437751</v>
      </c>
      <c r="D125" s="93">
        <f t="shared" si="1"/>
        <v>378.80434666721317</v>
      </c>
      <c r="E125" s="93">
        <f t="shared" si="2"/>
        <v>-7981.68542741902</v>
      </c>
      <c r="F125" s="94">
        <f t="shared" si="5"/>
        <v>10130.802659594026</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-7981.68542741902</v>
      </c>
      <c r="C126" s="93">
        <f t="shared" si="0"/>
        <v>-93.119663319888573</v>
      </c>
      <c r="D126" s="93">
        <f t="shared" si="1"/>
        <v>383.22373071166396</v>
      </c>
      <c r="E126" s="93">
        <f t="shared" si="2"/>
        <v>-8364.9091581306839</v>
      </c>
      <c r="F126" s="93">
        <f t="shared" si="5"/>
        <v>10037.682996274138</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-8364.9091581306839</v>
      </c>
      <c r="C127" s="93">
        <f t="shared" si="0"/>
        <v>-97.590606844857987</v>
      </c>
      <c r="D127" s="93">
        <f t="shared" si="1"/>
        <v>387.69467423663338</v>
      </c>
      <c r="E127" s="93">
        <f t="shared" si="2"/>
        <v>-8752.6038323673165</v>
      </c>
      <c r="F127" s="93">
        <f t="shared" si="5"/>
        <v>9940.0923894292791</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-8752.6038323673165</v>
      </c>
      <c r="C128" s="93">
        <f t="shared" si="0"/>
        <v>-102.1137113776187</v>
      </c>
      <c r="D128" s="93">
        <f t="shared" si="1"/>
        <v>392.2177787693941</v>
      </c>
      <c r="E128" s="93">
        <f t="shared" si="2"/>
        <v>-9144.821611136711</v>
      </c>
      <c r="F128" s="93">
        <f t="shared" si="5"/>
        <v>9837.9786780516606</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-9144.821611136711</v>
      </c>
      <c r="C129" s="93">
        <f t="shared" si="0"/>
        <v>-106.68958546326164</v>
      </c>
      <c r="D129" s="93">
        <f t="shared" si="1"/>
        <v>396.79365285503707</v>
      </c>
      <c r="E129" s="93">
        <f t="shared" si="2"/>
        <v>-9541.6152639917473</v>
      </c>
      <c r="F129" s="93">
        <f t="shared" si="5"/>
        <v>9731.2890925883985</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-9541.6152639917473</v>
      </c>
      <c r="C130" s="93">
        <f t="shared" si="0"/>
        <v>-111.31884474657039</v>
      </c>
      <c r="D130" s="93">
        <f t="shared" si="1"/>
        <v>401.42291213834579</v>
      </c>
      <c r="E130" s="93">
        <f t="shared" si="2"/>
        <v>-9943.0381761300923</v>
      </c>
      <c r="F130" s="93">
        <f t="shared" si="5"/>
        <v>9619.9702478418276</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-9943.0381761300923</v>
      </c>
      <c r="C131" s="93">
        <f t="shared" si="0"/>
        <v>-116.00211205485108</v>
      </c>
      <c r="D131" s="93">
        <f t="shared" si="1"/>
        <v>406.10617944662647</v>
      </c>
      <c r="E131" s="93">
        <f t="shared" si="2"/>
        <v>-10349.144355576718</v>
      </c>
      <c r="F131" s="93">
        <f t="shared" si="5"/>
        <v>9503.9681357869758</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-10349.144355576718</v>
      </c>
      <c r="C132" s="93">
        <f t="shared" si="0"/>
        <v>-120.74001748172839</v>
      </c>
      <c r="D132" s="93">
        <f t="shared" si="1"/>
        <v>410.84408487350379</v>
      </c>
      <c r="E132" s="93">
        <f t="shared" si="2"/>
        <v>-10759.988440450223</v>
      </c>
      <c r="F132" s="93">
        <f t="shared" si="5"/>
        <v>9383.2281183052473</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-10759.988440450223</v>
      </c>
      <c r="C133" s="93">
        <f t="shared" si="0"/>
        <v>-125.53319847191928</v>
      </c>
      <c r="D133" s="93">
        <f t="shared" si="1"/>
        <v>415.63726586369467</v>
      </c>
      <c r="E133" s="93">
        <f t="shared" si="2"/>
        <v>-11175.625706313916</v>
      </c>
      <c r="F133" s="93">
        <f t="shared" si="5"/>
        <v>9257.6949198333277</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-11175.625706313916</v>
      </c>
      <c r="C134" s="93">
        <f t="shared" si="0"/>
        <v>-130.38229990699571</v>
      </c>
      <c r="D134" s="93">
        <f t="shared" si="1"/>
        <v>420.48636729877114</v>
      </c>
      <c r="E134" s="93">
        <f t="shared" si="2"/>
        <v>-11596.112073612687</v>
      </c>
      <c r="F134" s="93">
        <f t="shared" si="5"/>
        <v>9127.3126199263315</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-11596.112073612687</v>
      </c>
      <c r="C135" s="93">
        <f t="shared" si="0"/>
        <v>-135.28797419214803</v>
      </c>
      <c r="D135" s="93">
        <f t="shared" si="1"/>
        <v>425.3920415839234</v>
      </c>
      <c r="E135" s="93">
        <f t="shared" si="2"/>
        <v>-12021.504115196611</v>
      </c>
      <c r="F135" s="93">
        <f t="shared" ref="F135:F198" si="6">F134+C135</f>
        <v>8992.0246457341837</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-12021.504115196611</v>
      </c>
      <c r="C136" s="93">
        <f t="shared" si="0"/>
        <v>-140.25088134396046</v>
      </c>
      <c r="D136" s="93">
        <f t="shared" si="1"/>
        <v>430.35494873573589</v>
      </c>
      <c r="E136" s="93">
        <f t="shared" si="2"/>
        <v>-12451.859063932347</v>
      </c>
      <c r="F136" s="93">
        <f t="shared" si="6"/>
        <v>8851.7737643902237</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-12451.859063932347</v>
      </c>
      <c r="C137" s="93">
        <f t="shared" si="0"/>
        <v>-145.27168907921072</v>
      </c>
      <c r="D137" s="93">
        <f t="shared" si="1"/>
        <v>435.37575647098612</v>
      </c>
      <c r="E137" s="93">
        <f t="shared" si="2"/>
        <v>-12887.234820403333</v>
      </c>
      <c r="F137" s="93">
        <f t="shared" si="6"/>
        <v>8706.502075311013</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-12887.234820403333</v>
      </c>
      <c r="C138" s="93">
        <f t="shared" si="0"/>
        <v>-150.35107290470557</v>
      </c>
      <c r="D138" s="93">
        <f t="shared" si="1"/>
        <v>440.45514029648098</v>
      </c>
      <c r="E138" s="93">
        <f t="shared" si="2"/>
        <v>-13327.689960699814</v>
      </c>
      <c r="F138" s="93">
        <f t="shared" si="6"/>
        <v>8556.1510024063082</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-13327.689960699814</v>
      </c>
      <c r="C139" s="93">
        <f t="shared" si="0"/>
        <v>-155.48971620816451</v>
      </c>
      <c r="D139" s="93">
        <f t="shared" si="1"/>
        <v>445.59378359993991</v>
      </c>
      <c r="E139" s="93">
        <f t="shared" si="2"/>
        <v>-13773.283744299753</v>
      </c>
      <c r="F139" s="93">
        <f t="shared" si="6"/>
        <v>8400.661286198143</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-13773.283744299753</v>
      </c>
      <c r="C140" s="93">
        <f t="shared" si="0"/>
        <v>-160.68831035016379</v>
      </c>
      <c r="D140" s="93">
        <f t="shared" si="1"/>
        <v>450.79237774193916</v>
      </c>
      <c r="E140" s="93">
        <f t="shared" si="2"/>
        <v>-14224.076122041693</v>
      </c>
      <c r="F140" s="93">
        <f t="shared" si="6"/>
        <v>8239.9729758479789</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-14224.076122041693</v>
      </c>
      <c r="C141" s="93">
        <f t="shared" si="0"/>
        <v>-165.94755475715309</v>
      </c>
      <c r="D141" s="93">
        <f t="shared" si="1"/>
        <v>456.05162214892846</v>
      </c>
      <c r="E141" s="93">
        <f t="shared" si="2"/>
        <v>-14680.127744190622</v>
      </c>
      <c r="F141" s="93">
        <f t="shared" si="6"/>
        <v>8074.0254210908261</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-14680.127744190622</v>
      </c>
      <c r="C142" s="93">
        <f t="shared" si="0"/>
        <v>-171.26815701555728</v>
      </c>
      <c r="D142" s="93">
        <f t="shared" si="1"/>
        <v>461.37222440733268</v>
      </c>
      <c r="E142" s="93">
        <f t="shared" si="2"/>
        <v>-15141.499968597955</v>
      </c>
      <c r="F142" s="93">
        <f t="shared" si="6"/>
        <v>7902.7572640752687</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-15141.499968597955</v>
      </c>
      <c r="C143" s="93">
        <f t="shared" si="0"/>
        <v>-176.65083296697614</v>
      </c>
      <c r="D143" s="93">
        <f t="shared" si="1"/>
        <v>466.75490035875157</v>
      </c>
      <c r="E143" s="93">
        <f t="shared" si="2"/>
        <v>-15608.254868956707</v>
      </c>
      <c r="F143" s="93">
        <f t="shared" si="6"/>
        <v>7726.1064311082928</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-15608.254868956707</v>
      </c>
      <c r="C144" s="93">
        <f t="shared" si="0"/>
        <v>-182.09630680449493</v>
      </c>
      <c r="D144" s="93">
        <f t="shared" si="1"/>
        <v>472.20037419627033</v>
      </c>
      <c r="E144" s="93">
        <f t="shared" si="2"/>
        <v>-16080.455243152977</v>
      </c>
      <c r="F144" s="93">
        <f t="shared" si="6"/>
        <v>7544.010124303798</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-16080.455243152977</v>
      </c>
      <c r="C145" s="93">
        <f t="shared" si="0"/>
        <v>-187.60531117011809</v>
      </c>
      <c r="D145" s="93">
        <f t="shared" si="1"/>
        <v>477.70937856189346</v>
      </c>
      <c r="E145" s="93">
        <f t="shared" si="2"/>
        <v>-16558.16462171487</v>
      </c>
      <c r="F145" s="93">
        <f t="shared" si="6"/>
        <v>7356.4048131336795</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-16558.16462171487</v>
      </c>
      <c r="C146" s="93">
        <f t="shared" si="0"/>
        <v>-193.17858725334017</v>
      </c>
      <c r="D146" s="93">
        <f t="shared" si="1"/>
        <v>483.2826546451156</v>
      </c>
      <c r="E146" s="93">
        <f t="shared" si="2"/>
        <v>-17041.447276359984</v>
      </c>
      <c r="F146" s="93">
        <f t="shared" si="6"/>
        <v>7163.2262258803394</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-17041.447276359984</v>
      </c>
      <c r="C147" s="93">
        <f t="shared" si="0"/>
        <v>-198.8168848908665</v>
      </c>
      <c r="D147" s="93">
        <f t="shared" si="1"/>
        <v>488.92095228264191</v>
      </c>
      <c r="E147" s="93">
        <f t="shared" si="2"/>
        <v>-17530.368228642626</v>
      </c>
      <c r="F147" s="93">
        <f t="shared" si="6"/>
        <v>6964.4093409894731</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-17530.368228642626</v>
      </c>
      <c r="C148" s="93">
        <f t="shared" si="0"/>
        <v>-204.52096266749732</v>
      </c>
      <c r="D148" s="93">
        <f t="shared" si="1"/>
        <v>494.62503005927272</v>
      </c>
      <c r="E148" s="93">
        <f t="shared" si="2"/>
        <v>-18024.993258701899</v>
      </c>
      <c r="F148" s="93">
        <f t="shared" si="6"/>
        <v>6759.8883783219753</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-18024.993258701899</v>
      </c>
      <c r="C149" s="93">
        <f t="shared" si="0"/>
        <v>-210.29158801818883</v>
      </c>
      <c r="D149" s="93">
        <f t="shared" si="1"/>
        <v>500.39565540996421</v>
      </c>
      <c r="E149" s="93">
        <f t="shared" si="2"/>
        <v>-18525.388914111863</v>
      </c>
      <c r="F149" s="95">
        <f t="shared" si="6"/>
        <v>6549.5967903037863</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-18525.388914111863</v>
      </c>
      <c r="C150" s="93">
        <f t="shared" si="0"/>
        <v>-216.12953733130507</v>
      </c>
      <c r="D150" s="93">
        <f t="shared" si="1"/>
        <v>506.23360472308048</v>
      </c>
      <c r="E150" s="93">
        <f t="shared" si="2"/>
        <v>-19031.622518834945</v>
      </c>
      <c r="F150" s="93">
        <f t="shared" si="6"/>
        <v>6333.4672529724812</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-19031.622518834945</v>
      </c>
      <c r="C151" s="93">
        <f t="shared" si="0"/>
        <v>-222.03559605307439</v>
      </c>
      <c r="D151" s="93">
        <f t="shared" si="1"/>
        <v>512.13966344484982</v>
      </c>
      <c r="E151" s="93">
        <f t="shared" si="2"/>
        <v>-19543.762182279796</v>
      </c>
      <c r="F151" s="93">
        <f t="shared" si="6"/>
        <v>6111.431656919407</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-19543.762182279796</v>
      </c>
      <c r="C152" s="93">
        <f t="shared" si="0"/>
        <v>-228.01055879326429</v>
      </c>
      <c r="D152" s="93">
        <f t="shared" si="1"/>
        <v>518.1146261850397</v>
      </c>
      <c r="E152" s="93">
        <f t="shared" si="2"/>
        <v>-20061.876808464836</v>
      </c>
      <c r="F152" s="93">
        <f t="shared" si="6"/>
        <v>5883.4210981261431</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-20061.876808464836</v>
      </c>
      <c r="C153" s="93">
        <f t="shared" si="0"/>
        <v>-234.05522943208976</v>
      </c>
      <c r="D153" s="93">
        <f t="shared" si="1"/>
        <v>524.15929682386513</v>
      </c>
      <c r="E153" s="93">
        <f t="shared" si="2"/>
        <v>-20586.036105288702</v>
      </c>
      <c r="F153" s="93">
        <f t="shared" si="6"/>
        <v>5649.3658686940535</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-20586.036105288702</v>
      </c>
      <c r="C154" s="93">
        <f t="shared" si="0"/>
        <v>-240.17042122836821</v>
      </c>
      <c r="D154" s="93">
        <f t="shared" si="1"/>
        <v>530.27448862014364</v>
      </c>
      <c r="E154" s="93">
        <f t="shared" si="2"/>
        <v>-21116.310593908845</v>
      </c>
      <c r="F154" s="93">
        <f t="shared" si="6"/>
        <v>5409.195447465685</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-21116.310593908845</v>
      </c>
      <c r="C155" s="93">
        <f t="shared" si="0"/>
        <v>-246.35695692893654</v>
      </c>
      <c r="D155" s="93">
        <f t="shared" si="1"/>
        <v>536.46102432071189</v>
      </c>
      <c r="E155" s="93">
        <f t="shared" si="2"/>
        <v>-21652.771618229559</v>
      </c>
      <c r="F155" s="93">
        <f t="shared" si="6"/>
        <v>5162.8384905367484</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-21652.771618229559</v>
      </c>
      <c r="C156" s="93">
        <f t="shared" si="0"/>
        <v>-252.61566887934487</v>
      </c>
      <c r="D156" s="93">
        <f t="shared" si="1"/>
        <v>542.71973627112027</v>
      </c>
      <c r="E156" s="93">
        <f t="shared" si="2"/>
        <v>-22195.491354500678</v>
      </c>
      <c r="F156" s="93">
        <f t="shared" si="6"/>
        <v>4910.222821657404</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-22195.491354500678</v>
      </c>
      <c r="C157" s="93">
        <f t="shared" si="0"/>
        <v>-258.94739913584124</v>
      </c>
      <c r="D157" s="93">
        <f t="shared" si="1"/>
        <v>549.05146652761664</v>
      </c>
      <c r="E157" s="93">
        <f t="shared" si="2"/>
        <v>-22744.542821028295</v>
      </c>
      <c r="F157" s="93">
        <f t="shared" si="6"/>
        <v>4651.2754225215631</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-22744.542821028295</v>
      </c>
      <c r="C158" s="93">
        <f t="shared" si="0"/>
        <v>-265.35299957866346</v>
      </c>
      <c r="D158" s="93">
        <f t="shared" si="1"/>
        <v>555.45706697043886</v>
      </c>
      <c r="E158" s="93">
        <f t="shared" si="2"/>
        <v>-23299.999887998732</v>
      </c>
      <c r="F158" s="93">
        <f t="shared" si="6"/>
        <v>4385.9224229429001</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-23299.999887998732</v>
      </c>
      <c r="C159" s="93">
        <f t="shared" si="0"/>
        <v>-271.83333202665187</v>
      </c>
      <c r="D159" s="93">
        <f t="shared" si="1"/>
        <v>561.93739941842728</v>
      </c>
      <c r="E159" s="93">
        <f t="shared" si="2"/>
        <v>-23861.93728741716</v>
      </c>
      <c r="F159" s="93">
        <f t="shared" si="6"/>
        <v>4114.0890909162481</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-23861.93728741716</v>
      </c>
      <c r="C160" s="93">
        <f t="shared" si="0"/>
        <v>-278.38926835320024</v>
      </c>
      <c r="D160" s="93">
        <f t="shared" si="1"/>
        <v>568.49333574497564</v>
      </c>
      <c r="E160" s="93">
        <f t="shared" si="2"/>
        <v>-24430.430623162138</v>
      </c>
      <c r="F160" s="93">
        <f t="shared" si="6"/>
        <v>3835.6998225630477</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-24430.430623162138</v>
      </c>
      <c r="C161" s="93">
        <f t="shared" si="0"/>
        <v>-285.02169060355828</v>
      </c>
      <c r="D161" s="93">
        <f t="shared" si="1"/>
        <v>575.12575799533374</v>
      </c>
      <c r="E161" s="93">
        <f t="shared" si="2"/>
        <v>-25005.556381157472</v>
      </c>
      <c r="F161" s="93">
        <f t="shared" si="6"/>
        <v>3550.6781319594893</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-25005.556381157472</v>
      </c>
      <c r="C162" s="93">
        <f t="shared" si="0"/>
        <v>-291.73149111350386</v>
      </c>
      <c r="D162" s="93">
        <f t="shared" si="1"/>
        <v>581.83555850527932</v>
      </c>
      <c r="E162" s="93">
        <f t="shared" si="2"/>
        <v>-25587.39193966275</v>
      </c>
      <c r="F162" s="93">
        <f t="shared" si="6"/>
        <v>3258.9466408459853</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-25587.39193966275</v>
      </c>
      <c r="C163" s="93">
        <f t="shared" si="0"/>
        <v>-298.51957262939874</v>
      </c>
      <c r="D163" s="93">
        <f t="shared" si="1"/>
        <v>588.6236400211742</v>
      </c>
      <c r="E163" s="93">
        <f t="shared" si="2"/>
        <v>-26176.015579683924</v>
      </c>
      <c r="F163" s="93">
        <f t="shared" si="6"/>
        <v>2960.4270682165866</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-26176.015579683924</v>
      </c>
      <c r="C164" s="93">
        <f t="shared" si="0"/>
        <v>-305.3868484296458</v>
      </c>
      <c r="D164" s="93">
        <f t="shared" si="1"/>
        <v>595.49091582142114</v>
      </c>
      <c r="E164" s="93">
        <f t="shared" si="2"/>
        <v>-26771.506495505346</v>
      </c>
      <c r="F164" s="93">
        <f t="shared" si="6"/>
        <v>2655.0402197869407</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-26771.506495505346</v>
      </c>
      <c r="C165" s="93">
        <f t="shared" si="0"/>
        <v>-312.33424244756236</v>
      </c>
      <c r="D165" s="93">
        <f t="shared" si="1"/>
        <v>602.43830983933776</v>
      </c>
      <c r="E165" s="93">
        <f t="shared" si="2"/>
        <v>-27373.944805344683</v>
      </c>
      <c r="F165" s="93">
        <f t="shared" si="6"/>
        <v>2342.7059773393785</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-27373.944805344683</v>
      </c>
      <c r="C166" s="93">
        <f t="shared" si="0"/>
        <v>-319.36268939568799</v>
      </c>
      <c r="D166" s="93">
        <f t="shared" si="1"/>
        <v>609.4667567874634</v>
      </c>
      <c r="E166" s="93">
        <f t="shared" si="2"/>
        <v>-27983.411562132147</v>
      </c>
      <c r="F166" s="93">
        <f t="shared" si="6"/>
        <v>2023.3432879436905</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-27983.411562132147</v>
      </c>
      <c r="C167" s="93">
        <f t="shared" si="0"/>
        <v>-326.47313489154175</v>
      </c>
      <c r="D167" s="93">
        <f t="shared" si="1"/>
        <v>616.57720228331709</v>
      </c>
      <c r="E167" s="93">
        <f t="shared" si="2"/>
        <v>-28599.988764415466</v>
      </c>
      <c r="F167" s="93">
        <f t="shared" si="6"/>
        <v>1696.8701530521487</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-28599.988764415466</v>
      </c>
      <c r="C168" s="93">
        <f t="shared" si="0"/>
        <v>-333.66653558484711</v>
      </c>
      <c r="D168" s="93">
        <f t="shared" si="1"/>
        <v>623.77060297662251</v>
      </c>
      <c r="E168" s="93">
        <f t="shared" si="2"/>
        <v>-29223.759367392089</v>
      </c>
      <c r="F168" s="93">
        <f t="shared" si="6"/>
        <v>1363.2036174673017</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-29223.759367392089</v>
      </c>
      <c r="C169" s="93">
        <f t="shared" si="0"/>
        <v>-340.94385928624104</v>
      </c>
      <c r="D169" s="93">
        <f t="shared" si="1"/>
        <v>631.04792667801644</v>
      </c>
      <c r="E169" s="93">
        <f t="shared" si="2"/>
        <v>-29854.807294070106</v>
      </c>
      <c r="F169" s="93">
        <f t="shared" si="6"/>
        <v>1022.2597581810606</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-29854.807294070106</v>
      </c>
      <c r="C170" s="93">
        <f t="shared" si="0"/>
        <v>-348.30608509748458</v>
      </c>
      <c r="D170" s="93">
        <f t="shared" si="1"/>
        <v>638.41015248925999</v>
      </c>
      <c r="E170" s="93">
        <f t="shared" si="2"/>
        <v>-30493.217446559367</v>
      </c>
      <c r="F170" s="93">
        <f t="shared" si="6"/>
        <v>673.95367308357606</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-30493.217446559367</v>
      </c>
      <c r="C171" s="93">
        <f t="shared" si="0"/>
        <v>-355.75420354319266</v>
      </c>
      <c r="D171" s="93">
        <f t="shared" si="1"/>
        <v>645.858270934968</v>
      </c>
      <c r="E171" s="93">
        <f t="shared" si="2"/>
        <v>-31139.075717494336</v>
      </c>
      <c r="F171" s="93">
        <f t="shared" si="6"/>
        <v>318.1994695403834</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-31139.075717494336</v>
      </c>
      <c r="C172" s="93">
        <f t="shared" si="0"/>
        <v>-363.28921670410062</v>
      </c>
      <c r="D172" s="93">
        <f t="shared" si="1"/>
        <v>653.39328409587597</v>
      </c>
      <c r="E172" s="93">
        <f t="shared" si="2"/>
        <v>-31792.469001590212</v>
      </c>
      <c r="F172" s="93">
        <f t="shared" si="6"/>
        <v>-45.08974716371722</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-31792.469001590212</v>
      </c>
      <c r="C173" s="93">
        <f t="shared" si="0"/>
        <v>-370.9121383518858</v>
      </c>
      <c r="D173" s="93">
        <f t="shared" si="1"/>
        <v>661.0162057436612</v>
      </c>
      <c r="E173" s="93">
        <f t="shared" si="2"/>
        <v>-32453.485207333873</v>
      </c>
      <c r="F173" s="93">
        <f t="shared" si="6"/>
        <v>-416.00188551560302</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-32453.485207333873</v>
      </c>
      <c r="C174" s="93">
        <f t="shared" si="0"/>
        <v>-378.62399408556189</v>
      </c>
      <c r="D174" s="93">
        <f t="shared" si="1"/>
        <v>668.72806147733729</v>
      </c>
      <c r="E174" s="93">
        <f t="shared" si="2"/>
        <v>-33122.213268811211</v>
      </c>
      <c r="F174" s="93">
        <f t="shared" si="6"/>
        <v>-794.62587960116491</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-33122.213268811211</v>
      </c>
      <c r="C175" s="93">
        <f t="shared" si="0"/>
        <v>-386.42582146946415</v>
      </c>
      <c r="D175" s="93">
        <f t="shared" si="1"/>
        <v>676.52988886123956</v>
      </c>
      <c r="E175" s="93">
        <f t="shared" si="2"/>
        <v>-33798.743157672448</v>
      </c>
      <c r="F175" s="93">
        <f t="shared" si="6"/>
        <v>-1181.051701070629</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-33798.743157672448</v>
      </c>
      <c r="C176" s="93">
        <f t="shared" si="0"/>
        <v>-394.31867017284526</v>
      </c>
      <c r="D176" s="93">
        <f t="shared" si="1"/>
        <v>684.42273756462066</v>
      </c>
      <c r="E176" s="93">
        <f t="shared" si="2"/>
        <v>-34483.165895237071</v>
      </c>
      <c r="F176" s="93">
        <f t="shared" si="6"/>
        <v>-1575.3703712434742</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-34483.165895237071</v>
      </c>
      <c r="C177" s="93">
        <f t="shared" si="0"/>
        <v>-402.30360211109917</v>
      </c>
      <c r="D177" s="93">
        <f t="shared" si="1"/>
        <v>692.40766950287457</v>
      </c>
      <c r="E177" s="93">
        <f t="shared" si="2"/>
        <v>-35175.573564739949</v>
      </c>
      <c r="F177" s="93">
        <f t="shared" si="6"/>
        <v>-1977.6739733545733</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-35175.573564739949</v>
      </c>
      <c r="C178" s="93">
        <f t="shared" si="0"/>
        <v>-410.38169158863275</v>
      </c>
      <c r="D178" s="93">
        <f t="shared" si="1"/>
        <v>700.48575898040815</v>
      </c>
      <c r="E178" s="93">
        <f t="shared" si="2"/>
        <v>-35876.059323720357</v>
      </c>
      <c r="F178" s="93">
        <f t="shared" si="6"/>
        <v>-2388.055664943206</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-35876.059323720357</v>
      </c>
      <c r="C179" s="93">
        <f t="shared" si="0"/>
        <v>-418.55402544340421</v>
      </c>
      <c r="D179" s="93">
        <f t="shared" si="1"/>
        <v>708.65809283517956</v>
      </c>
      <c r="E179" s="93">
        <f t="shared" si="2"/>
        <v>-36584.717416555533</v>
      </c>
      <c r="F179" s="93">
        <f t="shared" si="6"/>
        <v>-2806.6096903866101</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-36584.717416555533</v>
      </c>
      <c r="C180" s="93">
        <f t="shared" si="0"/>
        <v>-426.82170319314793</v>
      </c>
      <c r="D180" s="93">
        <f t="shared" si="1"/>
        <v>716.92577058492338</v>
      </c>
      <c r="E180" s="93">
        <f t="shared" si="2"/>
        <v>-37301.643187140457</v>
      </c>
      <c r="F180" s="93">
        <f t="shared" si="6"/>
        <v>-3233.4313935797582</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-37301.643187140457</v>
      </c>
      <c r="C181" s="93">
        <f t="shared" si="0"/>
        <v>-435.18583718330535</v>
      </c>
      <c r="D181" s="93">
        <f t="shared" si="1"/>
        <v>725.28990457508075</v>
      </c>
      <c r="E181" s="93">
        <f t="shared" si="2"/>
        <v>-38026.933091715538</v>
      </c>
      <c r="F181" s="93">
        <f t="shared" si="6"/>
        <v>-3668.6172307630636</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-38026.933091715538</v>
      </c>
      <c r="C182" s="93">
        <f t="shared" si="0"/>
        <v>-443.64755273668129</v>
      </c>
      <c r="D182" s="93">
        <f t="shared" si="1"/>
        <v>733.75162012845669</v>
      </c>
      <c r="E182" s="93">
        <f t="shared" si="2"/>
        <v>-38760.684711843998</v>
      </c>
      <c r="F182" s="93">
        <f t="shared" si="6"/>
        <v>-4112.2647834997451</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-38760.684711843998</v>
      </c>
      <c r="C183" s="93">
        <f t="shared" si="0"/>
        <v>-452.20798830484665</v>
      </c>
      <c r="D183" s="93">
        <f t="shared" si="1"/>
        <v>742.31205569662211</v>
      </c>
      <c r="E183" s="93">
        <f t="shared" si="2"/>
        <v>-39502.996767540622</v>
      </c>
      <c r="F183" s="93">
        <f t="shared" si="6"/>
        <v>-4564.4727718045915</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-39502.996767540622</v>
      </c>
      <c r="C184" s="93">
        <f t="shared" si="0"/>
        <v>-460.86829562130725</v>
      </c>
      <c r="D184" s="93">
        <f t="shared" si="1"/>
        <v>750.97236301308271</v>
      </c>
      <c r="E184" s="93">
        <f t="shared" si="2"/>
        <v>-40253.969130553705</v>
      </c>
      <c r="F184" s="93">
        <f t="shared" si="6"/>
        <v>-5025.3410674258985</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-40253.969130553705</v>
      </c>
      <c r="C185" s="93">
        <f t="shared" si="0"/>
        <v>-469.6296398564599</v>
      </c>
      <c r="D185" s="93">
        <f t="shared" si="1"/>
        <v>759.73370724823531</v>
      </c>
      <c r="E185" s="93">
        <f t="shared" si="2"/>
        <v>-41013.702837801939</v>
      </c>
      <c r="F185" s="93">
        <f t="shared" si="6"/>
        <v>-5494.9707072823585</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-41013.702837801939</v>
      </c>
      <c r="C186" s="93">
        <f t="shared" si="0"/>
        <v>-478.49319977435596</v>
      </c>
      <c r="D186" s="93">
        <f t="shared" si="1"/>
        <v>768.59726716613136</v>
      </c>
      <c r="E186" s="93">
        <f t="shared" si="2"/>
        <v>-41782.300104968068</v>
      </c>
      <c r="F186" s="93">
        <f t="shared" si="6"/>
        <v>-5973.4639070567146</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-41782.300104968068</v>
      </c>
      <c r="C187" s="93">
        <f t="shared" si="0"/>
        <v>-487.46016789129413</v>
      </c>
      <c r="D187" s="93">
        <f t="shared" si="1"/>
        <v>777.56423528306959</v>
      </c>
      <c r="E187" s="93">
        <f t="shared" si="2"/>
        <v>-42559.864340251137</v>
      </c>
      <c r="F187" s="93">
        <f t="shared" si="6"/>
        <v>-6460.9240749480086</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-42559.864340251137</v>
      </c>
      <c r="C188" s="93">
        <f t="shared" si="0"/>
        <v>-496.53175063626327</v>
      </c>
      <c r="D188" s="93">
        <f t="shared" si="1"/>
        <v>786.63581802803867</v>
      </c>
      <c r="E188" s="93">
        <f t="shared" si="2"/>
        <v>-43346.500158279174</v>
      </c>
      <c r="F188" s="93">
        <f t="shared" si="6"/>
        <v>-6957.4558255842721</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-43346.500158279174</v>
      </c>
      <c r="C189" s="93">
        <f t="shared" si="0"/>
        <v>-505.70916851325705</v>
      </c>
      <c r="D189" s="93">
        <f t="shared" si="1"/>
        <v>795.81323590503246</v>
      </c>
      <c r="E189" s="93">
        <f t="shared" si="2"/>
        <v>-44142.31339418421</v>
      </c>
      <c r="F189" s="93">
        <f t="shared" si="6"/>
        <v>-7463.1649940975294</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-44142.31339418421</v>
      </c>
      <c r="C190" s="93">
        <f t="shared" si="0"/>
        <v>-514.99365626548251</v>
      </c>
      <c r="D190" s="93">
        <f t="shared" si="1"/>
        <v>805.09772365725792</v>
      </c>
      <c r="E190" s="93">
        <f t="shared" si="2"/>
        <v>-44947.411117841468</v>
      </c>
      <c r="F190" s="93">
        <f t="shared" si="6"/>
        <v>-7978.1586503630115</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-44947.411117841468</v>
      </c>
      <c r="C191" s="93">
        <f t="shared" si="0"/>
        <v>-524.38646304148381</v>
      </c>
      <c r="D191" s="93">
        <f t="shared" si="1"/>
        <v>814.49053043325921</v>
      </c>
      <c r="E191" s="93">
        <f t="shared" si="2"/>
        <v>-45761.901648274725</v>
      </c>
      <c r="F191" s="93">
        <f t="shared" si="6"/>
        <v>-8502.5451134044961</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-45761.901648274725</v>
      </c>
      <c r="C192" s="93">
        <f t="shared" si="0"/>
        <v>-533.88885256320509</v>
      </c>
      <c r="D192" s="93">
        <f t="shared" si="1"/>
        <v>823.99291995498049</v>
      </c>
      <c r="E192" s="93">
        <f t="shared" si="2"/>
        <v>-46585.894568229705</v>
      </c>
      <c r="F192" s="93">
        <f t="shared" si="6"/>
        <v>-9036.4339659677007</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-46585.894568229705</v>
      </c>
      <c r="C193" s="93">
        <f t="shared" si="0"/>
        <v>-543.50210329601327</v>
      </c>
      <c r="D193" s="93">
        <f t="shared" si="1"/>
        <v>833.60617068778868</v>
      </c>
      <c r="E193" s="93">
        <f t="shared" si="2"/>
        <v>-47419.500738917493</v>
      </c>
      <c r="F193" s="93">
        <f t="shared" si="6"/>
        <v>-9579.9360692637147</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-47419.500738917493</v>
      </c>
      <c r="C194" s="93">
        <f t="shared" si="0"/>
        <v>-553.22750862070416</v>
      </c>
      <c r="D194" s="93">
        <f t="shared" si="1"/>
        <v>843.33157601247956</v>
      </c>
      <c r="E194" s="93">
        <f t="shared" si="2"/>
        <v>-48262.832314929976</v>
      </c>
      <c r="F194" s="93">
        <f t="shared" si="6"/>
        <v>-10133.163577884419</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-48262.832314929976</v>
      </c>
      <c r="C195" s="93">
        <f t="shared" si="0"/>
        <v>-563.06637700751639</v>
      </c>
      <c r="D195" s="93">
        <f t="shared" si="1"/>
        <v>853.1704443992918</v>
      </c>
      <c r="E195" s="93">
        <f t="shared" si="2"/>
        <v>-49116.002759329269</v>
      </c>
      <c r="F195" s="93">
        <f t="shared" si="6"/>
        <v>-10696.229954891936</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-49116.002759329269</v>
      </c>
      <c r="C196" s="93">
        <f t="shared" si="0"/>
        <v>-573.02003219217488</v>
      </c>
      <c r="D196" s="93">
        <f t="shared" si="1"/>
        <v>863.12409958395028</v>
      </c>
      <c r="E196" s="93">
        <f t="shared" si="2"/>
        <v>-49979.126858913216</v>
      </c>
      <c r="F196" s="93">
        <f t="shared" si="6"/>
        <v>-11269.249987084111</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-49979.126858913216</v>
      </c>
      <c r="C197" s="94">
        <f t="shared" si="0"/>
        <v>-583.08981335398755</v>
      </c>
      <c r="D197" s="94">
        <f t="shared" si="1"/>
        <v>873.19388074576295</v>
      </c>
      <c r="E197" s="94">
        <f t="shared" si="2"/>
        <v>-50852.320739658979</v>
      </c>
      <c r="F197" s="94">
        <f t="shared" si="6"/>
        <v>-11852.339800438098</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-50852.320739658979</v>
      </c>
      <c r="C198" s="93">
        <f t="shared" si="0"/>
        <v>-593.27707529602139</v>
      </c>
      <c r="D198" s="93">
        <f t="shared" si="1"/>
        <v>883.3811426877968</v>
      </c>
      <c r="E198" s="93">
        <f t="shared" si="2"/>
        <v>-51735.701882346773</v>
      </c>
      <c r="F198" s="93">
        <f t="shared" si="6"/>
        <v>-12445.616875734118</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-51735.701882346773</v>
      </c>
      <c r="C199" s="93">
        <f t="shared" si="0"/>
        <v>-603.58318862737906</v>
      </c>
      <c r="D199" s="93">
        <f t="shared" si="1"/>
        <v>893.68725601915446</v>
      </c>
      <c r="E199" s="93">
        <f t="shared" si="2"/>
        <v>-52629.389138365928</v>
      </c>
      <c r="F199" s="93">
        <f t="shared" ref="F199:F262" si="7">F198+C199</f>
        <v>-13049.200064361497</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-52629.389138365928</v>
      </c>
      <c r="C200" s="93">
        <f t="shared" si="0"/>
        <v>-614.00953994760255</v>
      </c>
      <c r="D200" s="93">
        <f t="shared" si="1"/>
        <v>904.11360733937795</v>
      </c>
      <c r="E200" s="93">
        <f t="shared" si="2"/>
        <v>-53533.502745705307</v>
      </c>
      <c r="F200" s="93">
        <f t="shared" si="7"/>
        <v>-13663.209604309101</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-53533.502745705307</v>
      </c>
      <c r="C201" s="93">
        <f t="shared" si="0"/>
        <v>-624.55753203322865</v>
      </c>
      <c r="D201" s="93">
        <f t="shared" si="1"/>
        <v>914.66159942500406</v>
      </c>
      <c r="E201" s="93">
        <f t="shared" si="2"/>
        <v>-54448.16434513031</v>
      </c>
      <c r="F201" s="93">
        <f t="shared" si="7"/>
        <v>-14287.767136342329</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-54448.16434513031</v>
      </c>
      <c r="C202" s="93">
        <f t="shared" si="0"/>
        <v>-635.22858402652037</v>
      </c>
      <c r="D202" s="93">
        <f t="shared" si="1"/>
        <v>925.33265141829577</v>
      </c>
      <c r="E202" s="93">
        <f t="shared" si="2"/>
        <v>-55373.496996548609</v>
      </c>
      <c r="F202" s="93">
        <f t="shared" si="7"/>
        <v>-14922.99572036885</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-55373.496996548609</v>
      </c>
      <c r="C203" s="93">
        <f t="shared" si="0"/>
        <v>-646.0241316264005</v>
      </c>
      <c r="D203" s="93">
        <f t="shared" si="1"/>
        <v>936.12819901817591</v>
      </c>
      <c r="E203" s="93">
        <f t="shared" si="2"/>
        <v>-56309.625195566783</v>
      </c>
      <c r="F203" s="93">
        <f t="shared" si="7"/>
        <v>-15569.01985199525</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-56309.625195566783</v>
      </c>
      <c r="C204" s="93">
        <f t="shared" si="0"/>
        <v>-656.94562728161247</v>
      </c>
      <c r="D204" s="93">
        <f t="shared" si="1"/>
        <v>947.04969467338788</v>
      </c>
      <c r="E204" s="93">
        <f t="shared" si="2"/>
        <v>-57256.674890240174</v>
      </c>
      <c r="F204" s="93">
        <f t="shared" si="7"/>
        <v>-16225.965479276863</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-57256.674890240174</v>
      </c>
      <c r="C205" s="93">
        <f t="shared" si="0"/>
        <v>-667.99454038613544</v>
      </c>
      <c r="D205" s="93">
        <f t="shared" si="1"/>
        <v>958.09860777791084</v>
      </c>
      <c r="E205" s="93">
        <f t="shared" si="2"/>
        <v>-58214.773498018083</v>
      </c>
      <c r="F205" s="93">
        <f t="shared" si="7"/>
        <v>-16893.960019662998</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-58214.773498018083</v>
      </c>
      <c r="C206" s="93">
        <f t="shared" si="0"/>
        <v>-679.17235747687766</v>
      </c>
      <c r="D206" s="93">
        <f t="shared" si="1"/>
        <v>969.27642486865307</v>
      </c>
      <c r="E206" s="93">
        <f t="shared" si="2"/>
        <v>-59184.049922886734</v>
      </c>
      <c r="F206" s="93">
        <f t="shared" si="7"/>
        <v>-17573.132377139875</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-59184.049922886734</v>
      </c>
      <c r="C207" s="93">
        <f t="shared" si="0"/>
        <v>-690.48058243367859</v>
      </c>
      <c r="D207" s="93">
        <f t="shared" si="1"/>
        <v>980.58464982545399</v>
      </c>
      <c r="E207" s="93">
        <f t="shared" si="2"/>
        <v>-60164.634572712188</v>
      </c>
      <c r="F207" s="93">
        <f t="shared" si="7"/>
        <v>-18263.612959573555</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-60164.634572712188</v>
      </c>
      <c r="C208" s="93">
        <f t="shared" si="0"/>
        <v>-701.92073668164221</v>
      </c>
      <c r="D208" s="93">
        <f t="shared" si="1"/>
        <v>992.02480407341761</v>
      </c>
      <c r="E208" s="93">
        <f t="shared" si="2"/>
        <v>-61156.659376785603</v>
      </c>
      <c r="F208" s="93">
        <f t="shared" si="7"/>
        <v>-18965.533696255196</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-61156.659376785603</v>
      </c>
      <c r="C209" s="93">
        <f t="shared" si="0"/>
        <v>-713.49435939583202</v>
      </c>
      <c r="D209" s="93">
        <f t="shared" si="1"/>
        <v>1003.5984267876074</v>
      </c>
      <c r="E209" s="93">
        <f t="shared" si="2"/>
        <v>-62160.257803573208</v>
      </c>
      <c r="F209" s="93">
        <f t="shared" si="7"/>
        <v>-19679.028055651026</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-62160.257803573208</v>
      </c>
      <c r="C210" s="93">
        <f t="shared" si="0"/>
        <v>-725.20300770835411</v>
      </c>
      <c r="D210" s="93">
        <f t="shared" si="1"/>
        <v>1015.3070751001295</v>
      </c>
      <c r="E210" s="93">
        <f t="shared" si="2"/>
        <v>-63175.564878673336</v>
      </c>
      <c r="F210" s="93">
        <f t="shared" si="7"/>
        <v>-20404.231063359381</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-63175.564878673336</v>
      </c>
      <c r="C211" s="93">
        <f t="shared" si="0"/>
        <v>-737.04825691785561</v>
      </c>
      <c r="D211" s="93">
        <f t="shared" si="1"/>
        <v>1027.152324309631</v>
      </c>
      <c r="E211" s="93">
        <f t="shared" si="2"/>
        <v>-64202.717202982967</v>
      </c>
      <c r="F211" s="93">
        <f t="shared" si="7"/>
        <v>-21141.279320277237</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-64202.717202982967</v>
      </c>
      <c r="C212" s="93">
        <f t="shared" si="0"/>
        <v>-749.03170070146803</v>
      </c>
      <c r="D212" s="93">
        <f t="shared" si="1"/>
        <v>1039.1357680932433</v>
      </c>
      <c r="E212" s="93">
        <f t="shared" si="2"/>
        <v>-65241.852971076209</v>
      </c>
      <c r="F212" s="93">
        <f t="shared" si="7"/>
        <v>-21890.311020978705</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-65241.852971076209</v>
      </c>
      <c r="C213" s="93">
        <f t="shared" si="0"/>
        <v>-761.15495132922251</v>
      </c>
      <c r="D213" s="93">
        <f t="shared" si="1"/>
        <v>1051.259018720998</v>
      </c>
      <c r="E213" s="93">
        <f t="shared" si="2"/>
        <v>-66293.111989797209</v>
      </c>
      <c r="F213" s="93">
        <f t="shared" si="7"/>
        <v>-22651.465972307928</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-66293.111989797209</v>
      </c>
      <c r="C214" s="93">
        <f t="shared" si="0"/>
        <v>-773.41963988096745</v>
      </c>
      <c r="D214" s="93">
        <f t="shared" si="1"/>
        <v>1063.5237072727427</v>
      </c>
      <c r="E214" s="93">
        <f t="shared" si="2"/>
        <v>-67356.635697069956</v>
      </c>
      <c r="F214" s="93">
        <f t="shared" si="7"/>
        <v>-23424.885612188897</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-67356.635697069956</v>
      </c>
      <c r="C215" s="93">
        <f t="shared" si="0"/>
        <v>-785.82741646581621</v>
      </c>
      <c r="D215" s="93">
        <f t="shared" si="1"/>
        <v>1075.9314838575915</v>
      </c>
      <c r="E215" s="93">
        <f t="shared" si="2"/>
        <v>-68432.567180927552</v>
      </c>
      <c r="F215" s="93">
        <f t="shared" si="7"/>
        <v>-24210.713028654714</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-68432.567180927552</v>
      </c>
      <c r="C216" s="93">
        <f t="shared" si="0"/>
        <v>-798.37995044415482</v>
      </c>
      <c r="D216" s="93">
        <f t="shared" si="1"/>
        <v>1088.4840178359302</v>
      </c>
      <c r="E216" s="93">
        <f t="shared" si="2"/>
        <v>-69521.051198763482</v>
      </c>
      <c r="F216" s="93">
        <f t="shared" si="7"/>
        <v>-25009.09297909887</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-69521.051198763482</v>
      </c>
      <c r="C217" s="93">
        <f t="shared" si="0"/>
        <v>-811.07893065224062</v>
      </c>
      <c r="D217" s="93">
        <f t="shared" si="1"/>
        <v>1101.1829980440161</v>
      </c>
      <c r="E217" s="93">
        <f t="shared" si="2"/>
        <v>-70622.234196807491</v>
      </c>
      <c r="F217" s="93">
        <f t="shared" si="7"/>
        <v>-25820.171909751112</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-70622.234196807491</v>
      </c>
      <c r="C218" s="93">
        <f t="shared" si="0"/>
        <v>-823.9260656294208</v>
      </c>
      <c r="D218" s="93">
        <f t="shared" si="1"/>
        <v>1114.0301330211962</v>
      </c>
      <c r="E218" s="93">
        <f t="shared" si="2"/>
        <v>-71736.264329828686</v>
      </c>
      <c r="F218" s="93">
        <f t="shared" si="7"/>
        <v>-26644.097975380533</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-71736.264329828686</v>
      </c>
      <c r="C219" s="93">
        <f t="shared" si="0"/>
        <v>-836.9230838480014</v>
      </c>
      <c r="D219" s="93">
        <f t="shared" si="1"/>
        <v>1127.0271512397767</v>
      </c>
      <c r="E219" s="93">
        <f t="shared" si="2"/>
        <v>-72863.29148106846</v>
      </c>
      <c r="F219" s="93">
        <f t="shared" si="7"/>
        <v>-27481.021059228533</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-72863.29148106846</v>
      </c>
      <c r="C220" s="93">
        <f t="shared" si="0"/>
        <v>-850.07173394579877</v>
      </c>
      <c r="D220" s="93">
        <f t="shared" si="1"/>
        <v>1140.1758013375743</v>
      </c>
      <c r="E220" s="93">
        <f t="shared" si="2"/>
        <v>-74003.46728240604</v>
      </c>
      <c r="F220" s="93">
        <f t="shared" si="7"/>
        <v>-28331.092793174332</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-74003.46728240604</v>
      </c>
      <c r="C221" s="93">
        <f t="shared" si="0"/>
        <v>-863.37378496140389</v>
      </c>
      <c r="D221" s="93">
        <f t="shared" si="1"/>
        <v>1153.4778523531793</v>
      </c>
      <c r="E221" s="93">
        <f t="shared" si="2"/>
        <v>-75156.945134759226</v>
      </c>
      <c r="F221" s="93">
        <f t="shared" si="7"/>
        <v>-29194.466578135736</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-75156.945134759226</v>
      </c>
      <c r="C222" s="93">
        <f t="shared" si="0"/>
        <v>-876.83102657219104</v>
      </c>
      <c r="D222" s="93">
        <f t="shared" si="1"/>
        <v>1166.9350939639664</v>
      </c>
      <c r="E222" s="93">
        <f t="shared" si="2"/>
        <v>-76323.880228723196</v>
      </c>
      <c r="F222" s="93">
        <f t="shared" si="7"/>
        <v>-30071.297604707928</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-76323.880228723196</v>
      </c>
      <c r="C223" s="93">
        <f t="shared" si="0"/>
        <v>-890.44526933510394</v>
      </c>
      <c r="D223" s="93">
        <f t="shared" si="1"/>
        <v>1180.5493367268793</v>
      </c>
      <c r="E223" s="93">
        <f t="shared" si="2"/>
        <v>-77504.429565450075</v>
      </c>
      <c r="F223" s="93">
        <f t="shared" si="7"/>
        <v>-30961.742874043033</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-77504.429565450075</v>
      </c>
      <c r="C224" s="93">
        <f t="shared" si="0"/>
        <v>-904.21834493025096</v>
      </c>
      <c r="D224" s="93">
        <f t="shared" si="1"/>
        <v>1194.3224123220264</v>
      </c>
      <c r="E224" s="93">
        <f t="shared" si="2"/>
        <v>-78698.751977772103</v>
      </c>
      <c r="F224" s="93">
        <f t="shared" si="7"/>
        <v>-31865.961218973283</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-78698.751977772103</v>
      </c>
      <c r="C225" s="93">
        <f t="shared" si="0"/>
        <v>-918.15210640734119</v>
      </c>
      <c r="D225" s="93">
        <f t="shared" si="1"/>
        <v>1208.2561737991166</v>
      </c>
      <c r="E225" s="93">
        <f t="shared" si="2"/>
        <v>-79907.008151571223</v>
      </c>
      <c r="F225" s="93">
        <f t="shared" si="7"/>
        <v>-32784.113325380626</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-79907.008151571223</v>
      </c>
      <c r="C226" s="93">
        <f t="shared" si="0"/>
        <v>-932.24842843499766</v>
      </c>
      <c r="D226" s="93">
        <f t="shared" si="1"/>
        <v>1222.3524958267731</v>
      </c>
      <c r="E226" s="93">
        <f t="shared" si="2"/>
        <v>-81129.360647397989</v>
      </c>
      <c r="F226" s="93">
        <f t="shared" si="7"/>
        <v>-33716.361753815625</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-81129.360647397989</v>
      </c>
      <c r="C227" s="93">
        <f t="shared" si="0"/>
        <v>-946.50920755297659</v>
      </c>
      <c r="D227" s="93">
        <f t="shared" si="1"/>
        <v>1236.613274944752</v>
      </c>
      <c r="E227" s="93">
        <f t="shared" si="2"/>
        <v>-82365.973922342746</v>
      </c>
      <c r="F227" s="93">
        <f t="shared" si="7"/>
        <v>-34662.870961368601</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-82365.973922342746</v>
      </c>
      <c r="C228" s="93">
        <f t="shared" si="0"/>
        <v>-960.93636242733203</v>
      </c>
      <c r="D228" s="93">
        <f t="shared" si="1"/>
        <v>1251.0404298191074</v>
      </c>
      <c r="E228" s="93">
        <f t="shared" si="2"/>
        <v>-83617.014352161859</v>
      </c>
      <c r="F228" s="93">
        <f t="shared" si="7"/>
        <v>-35623.807323795932</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-83617.014352161859</v>
      </c>
      <c r="C229" s="93">
        <f t="shared" si="0"/>
        <v>-975.53183410855502</v>
      </c>
      <c r="D229" s="93">
        <f t="shared" si="1"/>
        <v>1265.6359015003304</v>
      </c>
      <c r="E229" s="93">
        <f t="shared" si="2"/>
        <v>-84882.650253662185</v>
      </c>
      <c r="F229" s="93">
        <f t="shared" si="7"/>
        <v>-36599.339157904491</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-84882.650253662185</v>
      </c>
      <c r="C230" s="93">
        <f t="shared" si="0"/>
        <v>-990.29758629272555</v>
      </c>
      <c r="D230" s="93">
        <f t="shared" si="1"/>
        <v>1280.4016536845011</v>
      </c>
      <c r="E230" s="93">
        <f t="shared" si="2"/>
        <v>-86163.051907346686</v>
      </c>
      <c r="F230" s="93">
        <f t="shared" si="7"/>
        <v>-37589.636744197218</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-86163.051907346686</v>
      </c>
      <c r="C231" s="93">
        <f t="shared" si="0"/>
        <v>-1005.2356055857114</v>
      </c>
      <c r="D231" s="93">
        <f t="shared" si="1"/>
        <v>1295.3396729774868</v>
      </c>
      <c r="E231" s="93">
        <f t="shared" si="2"/>
        <v>-87458.391580324169</v>
      </c>
      <c r="F231" s="93">
        <f t="shared" si="7"/>
        <v>-38594.872349782927</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-87458.391580324169</v>
      </c>
      <c r="C232" s="93">
        <f t="shared" si="0"/>
        <v>-1020.3479017704486</v>
      </c>
      <c r="D232" s="93">
        <f t="shared" si="1"/>
        <v>1310.451969162224</v>
      </c>
      <c r="E232" s="93">
        <f t="shared" si="2"/>
        <v>-88768.843549486395</v>
      </c>
      <c r="F232" s="93">
        <f t="shared" si="7"/>
        <v>-39615.220251553379</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-88768.843549486395</v>
      </c>
      <c r="C233" s="93">
        <f t="shared" si="0"/>
        <v>-1035.6365080773414</v>
      </c>
      <c r="D233" s="93">
        <f t="shared" si="1"/>
        <v>1325.7405754691167</v>
      </c>
      <c r="E233" s="93">
        <f t="shared" si="2"/>
        <v>-90094.584124955509</v>
      </c>
      <c r="F233" s="93">
        <f t="shared" si="7"/>
        <v>-40650.856759630718</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-90094.584124955509</v>
      </c>
      <c r="C234" s="93">
        <f t="shared" si="0"/>
        <v>-1051.1034814578143</v>
      </c>
      <c r="D234" s="93">
        <f t="shared" si="1"/>
        <v>1341.2075488495898</v>
      </c>
      <c r="E234" s="93">
        <f t="shared" si="2"/>
        <v>-91435.791673805099</v>
      </c>
      <c r="F234" s="93">
        <f t="shared" si="7"/>
        <v>-41701.960241088535</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-91435.791673805099</v>
      </c>
      <c r="C235" s="93">
        <f t="shared" si="0"/>
        <v>-1066.7509028610596</v>
      </c>
      <c r="D235" s="93">
        <f t="shared" si="1"/>
        <v>1356.8549702528348</v>
      </c>
      <c r="E235" s="93">
        <f t="shared" si="2"/>
        <v>-92792.646644057939</v>
      </c>
      <c r="F235" s="93">
        <f t="shared" si="7"/>
        <v>-42768.711143949593</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-92792.646644057939</v>
      </c>
      <c r="C236" s="93">
        <f t="shared" si="0"/>
        <v>-1082.5808775140094</v>
      </c>
      <c r="D236" s="93">
        <f t="shared" si="1"/>
        <v>1372.684944905785</v>
      </c>
      <c r="E236" s="93">
        <f t="shared" si="2"/>
        <v>-94165.331588963731</v>
      </c>
      <c r="F236" s="93">
        <f t="shared" si="7"/>
        <v>-43851.292021463603</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-94165.331588963731</v>
      </c>
      <c r="C237" s="93">
        <f t="shared" si="0"/>
        <v>-1098.5955352045769</v>
      </c>
      <c r="D237" s="93">
        <f t="shared" si="1"/>
        <v>1388.6996025963522</v>
      </c>
      <c r="E237" s="93">
        <f t="shared" si="2"/>
        <v>-95554.031191560076</v>
      </c>
      <c r="F237" s="93">
        <f t="shared" si="7"/>
        <v>-44949.887556668182</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-95554.031191560076</v>
      </c>
      <c r="C238" s="93">
        <f t="shared" si="0"/>
        <v>-1114.7970305682009</v>
      </c>
      <c r="D238" s="93">
        <f t="shared" si="1"/>
        <v>1404.9010979599761</v>
      </c>
      <c r="E238" s="93">
        <f t="shared" si="2"/>
        <v>-96958.932289520046</v>
      </c>
      <c r="F238" s="93">
        <f t="shared" si="7"/>
        <v>-46064.684587236385</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-96958.932289520046</v>
      </c>
      <c r="C239" s="93">
        <f t="shared" si="0"/>
        <v>-1131.1875433777338</v>
      </c>
      <c r="D239" s="93">
        <f t="shared" si="1"/>
        <v>1421.2916107695091</v>
      </c>
      <c r="E239" s="93">
        <f t="shared" si="2"/>
        <v>-98380.223900289551</v>
      </c>
      <c r="F239" s="93">
        <f t="shared" si="7"/>
        <v>-47195.872130614116</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-98380.223900289551</v>
      </c>
      <c r="C240" s="93">
        <f t="shared" si="0"/>
        <v>-1147.7692788367115</v>
      </c>
      <c r="D240" s="93">
        <f t="shared" si="1"/>
        <v>1437.8733462284868</v>
      </c>
      <c r="E240" s="93">
        <f t="shared" si="2"/>
        <v>-99818.097246518038</v>
      </c>
      <c r="F240" s="93">
        <f t="shared" si="7"/>
        <v>-48343.641409450829</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-99818.097246518038</v>
      </c>
      <c r="C241" s="93">
        <f t="shared" si="0"/>
        <v>-1164.5444678760439</v>
      </c>
      <c r="D241" s="93">
        <f t="shared" si="1"/>
        <v>1454.6485352678192</v>
      </c>
      <c r="E241" s="93">
        <f t="shared" si="2"/>
        <v>-101272.74578178585</v>
      </c>
      <c r="F241" s="93">
        <f t="shared" si="7"/>
        <v>-49508.185877326876</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-101272.74578178585</v>
      </c>
      <c r="C242" s="93">
        <f t="shared" si="0"/>
        <v>-1181.5153674541684</v>
      </c>
      <c r="D242" s="93">
        <f t="shared" si="1"/>
        <v>1471.6194348459439</v>
      </c>
      <c r="E242" s="93">
        <f t="shared" si="2"/>
        <v>-102744.36521663179</v>
      </c>
      <c r="F242" s="93">
        <f t="shared" si="7"/>
        <v>-50689.701244781041</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-102744.36521663179</v>
      </c>
      <c r="C243" s="93">
        <f t="shared" si="0"/>
        <v>-1198.6842608607044</v>
      </c>
      <c r="D243" s="93">
        <f t="shared" si="1"/>
        <v>1488.7883282524799</v>
      </c>
      <c r="E243" s="93">
        <f t="shared" si="2"/>
        <v>-104233.15354488428</v>
      </c>
      <c r="F243" s="93">
        <f t="shared" si="7"/>
        <v>-51888.385505641745</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-104233.15354488428</v>
      </c>
      <c r="C244" s="93">
        <f t="shared" si="0"/>
        <v>-1216.0534580236499</v>
      </c>
      <c r="D244" s="93">
        <f t="shared" si="1"/>
        <v>1506.1575254154254</v>
      </c>
      <c r="E244" s="93">
        <f t="shared" si="2"/>
        <v>-105739.31107029971</v>
      </c>
      <c r="F244" s="93">
        <f t="shared" si="7"/>
        <v>-53104.438963665394</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-105739.31107029971</v>
      </c>
      <c r="C245" s="93">
        <f t="shared" si="0"/>
        <v>-1233.6252958201633</v>
      </c>
      <c r="D245" s="93">
        <f t="shared" si="1"/>
        <v>1523.7293632119386</v>
      </c>
      <c r="E245" s="93">
        <f t="shared" si="2"/>
        <v>-107263.04043351165</v>
      </c>
      <c r="F245" s="93">
        <f t="shared" si="7"/>
        <v>-54338.06425948556</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-107263.04043351165</v>
      </c>
      <c r="C246" s="93">
        <f t="shared" si="0"/>
        <v>-1251.4021383909692</v>
      </c>
      <c r="D246" s="93">
        <f t="shared" si="1"/>
        <v>1541.5062057827445</v>
      </c>
      <c r="E246" s="93">
        <f t="shared" si="2"/>
        <v>-108804.54663929439</v>
      </c>
      <c r="F246" s="93">
        <f t="shared" si="7"/>
        <v>-55589.466397876531</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-108804.54663929439</v>
      </c>
      <c r="C247" s="93">
        <f t="shared" si="0"/>
        <v>-1269.3863774584347</v>
      </c>
      <c r="D247" s="93">
        <f t="shared" si="1"/>
        <v>1559.4904448502102</v>
      </c>
      <c r="E247" s="93">
        <f t="shared" si="2"/>
        <v>-110364.0370841446</v>
      </c>
      <c r="F247" s="93">
        <f t="shared" si="7"/>
        <v>-56858.852775334963</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-110364.0370841446</v>
      </c>
      <c r="C248" s="93">
        <f t="shared" si="0"/>
        <v>-1287.5804326483537</v>
      </c>
      <c r="D248" s="93">
        <f t="shared" si="1"/>
        <v>1577.684500040129</v>
      </c>
      <c r="E248" s="93">
        <f t="shared" si="2"/>
        <v>-111941.72158418472</v>
      </c>
      <c r="F248" s="93">
        <f t="shared" si="7"/>
        <v>-58146.433207983318</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-111941.72158418472</v>
      </c>
      <c r="C249" s="93">
        <f t="shared" si="0"/>
        <v>-1305.9867518154886</v>
      </c>
      <c r="D249" s="93">
        <f t="shared" si="1"/>
        <v>1596.0908192072638</v>
      </c>
      <c r="E249" s="93">
        <f t="shared" si="2"/>
        <v>-113537.81240339199</v>
      </c>
      <c r="F249" s="93">
        <f t="shared" si="7"/>
        <v>-59452.419959798804</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-113537.81240339199</v>
      </c>
      <c r="C250" s="93">
        <f t="shared" si="0"/>
        <v>-1324.6078113729066</v>
      </c>
      <c r="D250" s="93">
        <f t="shared" si="1"/>
        <v>1614.7118787646818</v>
      </c>
      <c r="E250" s="93">
        <f t="shared" si="2"/>
        <v>-115152.52428215666</v>
      </c>
      <c r="F250" s="93">
        <f t="shared" si="7"/>
        <v>-60777.027771171714</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-115152.52428215666</v>
      </c>
      <c r="C251" s="93">
        <f t="shared" si="0"/>
        <v>-1343.446116625161</v>
      </c>
      <c r="D251" s="93">
        <f t="shared" si="1"/>
        <v>1633.5501840169363</v>
      </c>
      <c r="E251" s="93">
        <f t="shared" si="2"/>
        <v>-116786.0744661736</v>
      </c>
      <c r="F251" s="93">
        <f t="shared" si="7"/>
        <v>-62120.473887796878</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-116786.0744661736</v>
      </c>
      <c r="C252" s="93">
        <f t="shared" si="0"/>
        <v>-1362.5042021053587</v>
      </c>
      <c r="D252" s="93">
        <f t="shared" si="1"/>
        <v>1652.6082694971342</v>
      </c>
      <c r="E252" s="93">
        <f t="shared" si="2"/>
        <v>-118438.68273567074</v>
      </c>
      <c r="F252" s="93">
        <f t="shared" si="7"/>
        <v>-63482.978089902237</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-118438.68273567074</v>
      </c>
      <c r="C253" s="93">
        <f t="shared" si="0"/>
        <v>-1381.7846319161586</v>
      </c>
      <c r="D253" s="93">
        <f t="shared" si="1"/>
        <v>1671.8886993079341</v>
      </c>
      <c r="E253" s="93">
        <f t="shared" si="2"/>
        <v>-120110.57143497867</v>
      </c>
      <c r="F253" s="93">
        <f t="shared" si="7"/>
        <v>-64864.762721818399</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-120110.57143497867</v>
      </c>
      <c r="C254" s="93">
        <f t="shared" si="0"/>
        <v>-1401.2900000747513</v>
      </c>
      <c r="D254" s="93">
        <f t="shared" si="1"/>
        <v>1691.3940674665268</v>
      </c>
      <c r="E254" s="93">
        <f t="shared" si="2"/>
        <v>-121801.96550244519</v>
      </c>
      <c r="F254" s="93">
        <f t="shared" si="7"/>
        <v>-66266.052721893153</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-121801.96550244519</v>
      </c>
      <c r="C255" s="93">
        <f t="shared" si="0"/>
        <v>-1421.0229308618607</v>
      </c>
      <c r="D255" s="93">
        <f t="shared" si="1"/>
        <v>1711.126998253636</v>
      </c>
      <c r="E255" s="93">
        <f t="shared" si="2"/>
        <v>-123513.09250069883</v>
      </c>
      <c r="F255" s="93">
        <f t="shared" si="7"/>
        <v>-67687.075652755011</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-123513.09250069883</v>
      </c>
      <c r="C256" s="93">
        <f t="shared" si="0"/>
        <v>-1440.9860791748197</v>
      </c>
      <c r="D256" s="93">
        <f t="shared" si="1"/>
        <v>1731.0901465665952</v>
      </c>
      <c r="E256" s="93">
        <f t="shared" si="2"/>
        <v>-125244.18264726542</v>
      </c>
      <c r="F256" s="93">
        <f t="shared" si="7"/>
        <v>-69128.061731929833</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-125244.18264726542</v>
      </c>
      <c r="C257" s="93">
        <f t="shared" si="0"/>
        <v>-1461.1821308847634</v>
      </c>
      <c r="D257" s="93">
        <f t="shared" si="1"/>
        <v>1751.2861982765389</v>
      </c>
      <c r="E257" s="93">
        <f t="shared" si="2"/>
        <v>-126995.46884554197</v>
      </c>
      <c r="F257" s="93">
        <f t="shared" si="7"/>
        <v>-70589.24386281459</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-126995.46884554197</v>
      </c>
      <c r="C258" s="93">
        <f t="shared" si="0"/>
        <v>-1481.6138031979897</v>
      </c>
      <c r="D258" s="93">
        <f t="shared" si="1"/>
        <v>1771.717870589765</v>
      </c>
      <c r="E258" s="93">
        <f t="shared" si="2"/>
        <v>-128767.18671613174</v>
      </c>
      <c r="F258" s="93">
        <f t="shared" si="7"/>
        <v>-72070.857666012584</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-128767.18671613174</v>
      </c>
      <c r="C259" s="93">
        <f t="shared" si="0"/>
        <v>-1502.283845021537</v>
      </c>
      <c r="D259" s="93">
        <f t="shared" si="1"/>
        <v>1792.3879124133123</v>
      </c>
      <c r="E259" s="93">
        <f t="shared" si="2"/>
        <v>-130559.57462854504</v>
      </c>
      <c r="F259" s="93">
        <f t="shared" si="7"/>
        <v>-73573.141511034119</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-130559.57462854504</v>
      </c>
      <c r="C260" s="93">
        <f t="shared" si="0"/>
        <v>-1523.1950373330255</v>
      </c>
      <c r="D260" s="93">
        <f t="shared" si="1"/>
        <v>1813.2991047248011</v>
      </c>
      <c r="E260" s="93">
        <f t="shared" si="2"/>
        <v>-132372.87373326984</v>
      </c>
      <c r="F260" s="93">
        <f t="shared" si="7"/>
        <v>-75096.336548367137</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-132372.87373326984</v>
      </c>
      <c r="C261" s="93">
        <f t="shared" ref="C261:C365" si="8">B261*(B$3/12)</f>
        <v>-1544.3501935548147</v>
      </c>
      <c r="D261" s="93">
        <f t="shared" ref="D261:D365" si="9">D$3-C261</f>
        <v>1834.4542609465902</v>
      </c>
      <c r="E261" s="93">
        <f t="shared" ref="E261:E365" si="10">B261-D261</f>
        <v>-134207.32799421644</v>
      </c>
      <c r="F261" s="93">
        <f t="shared" si="7"/>
        <v>-76640.686741921949</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-134207.32799421644</v>
      </c>
      <c r="C262" s="93">
        <f t="shared" si="8"/>
        <v>-1565.7521599325253</v>
      </c>
      <c r="D262" s="93">
        <f t="shared" si="9"/>
        <v>1855.8562273243006</v>
      </c>
      <c r="E262" s="93">
        <f t="shared" si="10"/>
        <v>-136063.18422154075</v>
      </c>
      <c r="F262" s="93">
        <f t="shared" si="7"/>
        <v>-78206.438901854475</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-136063.18422154075</v>
      </c>
      <c r="C263" s="93">
        <f t="shared" si="8"/>
        <v>-1587.4038159179754</v>
      </c>
      <c r="D263" s="93">
        <f t="shared" si="9"/>
        <v>1877.5078833097509</v>
      </c>
      <c r="E263" s="93">
        <f t="shared" si="10"/>
        <v>-137940.69210485052</v>
      </c>
      <c r="F263" s="93">
        <f t="shared" ref="F263:F326" si="12">F262+C263</f>
        <v>-79793.842717772452</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-137940.69210485052</v>
      </c>
      <c r="C264" s="93">
        <f t="shared" si="8"/>
        <v>-1609.3080745565894</v>
      </c>
      <c r="D264" s="93">
        <f t="shared" si="9"/>
        <v>1899.4121419483649</v>
      </c>
      <c r="E264" s="93">
        <f t="shared" si="10"/>
        <v>-139840.10424679887</v>
      </c>
      <c r="F264" s="93">
        <f t="shared" si="12"/>
        <v>-81403.150792329048</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-139840.10424679887</v>
      </c>
      <c r="C265" s="93">
        <f t="shared" si="8"/>
        <v>-1631.4678828793203</v>
      </c>
      <c r="D265" s="93">
        <f t="shared" si="9"/>
        <v>1921.5719502710958</v>
      </c>
      <c r="E265" s="93">
        <f t="shared" si="10"/>
        <v>-141761.67619706996</v>
      </c>
      <c r="F265" s="93">
        <f t="shared" si="12"/>
        <v>-83034.618675208374</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-141761.67619706996</v>
      </c>
      <c r="C266" s="93">
        <f t="shared" si="8"/>
        <v>-1653.8862222991495</v>
      </c>
      <c r="D266" s="93">
        <f t="shared" si="9"/>
        <v>1943.9902896909248</v>
      </c>
      <c r="E266" s="93">
        <f t="shared" si="10"/>
        <v>-143705.66648676089</v>
      </c>
      <c r="F266" s="93">
        <f t="shared" si="12"/>
        <v>-84688.504897507519</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-143705.66648676089</v>
      </c>
      <c r="C267" s="93">
        <f t="shared" si="8"/>
        <v>-1676.5661090122105</v>
      </c>
      <c r="D267" s="93">
        <f t="shared" si="9"/>
        <v>1966.6701764039858</v>
      </c>
      <c r="E267" s="93">
        <f t="shared" si="10"/>
        <v>-145672.33666316487</v>
      </c>
      <c r="F267" s="93">
        <f t="shared" si="12"/>
        <v>-86365.071006519735</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-145672.33666316487</v>
      </c>
      <c r="C268" s="93">
        <f t="shared" si="8"/>
        <v>-1699.5105944035902</v>
      </c>
      <c r="D268" s="93">
        <f t="shared" si="9"/>
        <v>1989.6146617953655</v>
      </c>
      <c r="E268" s="93">
        <f t="shared" si="10"/>
        <v>-147661.95132496025</v>
      </c>
      <c r="F268" s="93">
        <f t="shared" si="12"/>
        <v>-88064.581600923324</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-147661.95132496025</v>
      </c>
      <c r="C269" s="93">
        <f t="shared" si="8"/>
        <v>-1722.7227654578696</v>
      </c>
      <c r="D269" s="93">
        <f t="shared" si="9"/>
        <v>2012.8268328496451</v>
      </c>
      <c r="E269" s="93">
        <f t="shared" si="10"/>
        <v>-149674.77815780989</v>
      </c>
      <c r="F269" s="93">
        <f t="shared" si="12"/>
        <v>-89787.304366381199</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-149674.77815780989</v>
      </c>
      <c r="C270" s="93">
        <f t="shared" si="8"/>
        <v>-1746.2057451744488</v>
      </c>
      <c r="D270" s="93">
        <f t="shared" si="9"/>
        <v>2036.3098125662241</v>
      </c>
      <c r="E270" s="93">
        <f t="shared" si="10"/>
        <v>-151711.08797037613</v>
      </c>
      <c r="F270" s="93">
        <f t="shared" si="12"/>
        <v>-91533.510111555646</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-151711.08797037613</v>
      </c>
      <c r="C271" s="93">
        <f t="shared" si="8"/>
        <v>-1769.9626929877215</v>
      </c>
      <c r="D271" s="93">
        <f t="shared" si="9"/>
        <v>2060.0667603794968</v>
      </c>
      <c r="E271" s="93">
        <f t="shared" si="10"/>
        <v>-153771.15473075563</v>
      </c>
      <c r="F271" s="93">
        <f t="shared" si="12"/>
        <v>-93303.472804543373</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-153771.15473075563</v>
      </c>
      <c r="C272" s="93">
        <f t="shared" si="8"/>
        <v>-1793.9968051921492</v>
      </c>
      <c r="D272" s="93">
        <f t="shared" si="9"/>
        <v>2084.1008725839247</v>
      </c>
      <c r="E272" s="93">
        <f t="shared" si="10"/>
        <v>-155855.25560333955</v>
      </c>
      <c r="F272" s="93">
        <f t="shared" si="12"/>
        <v>-95097.469609735519</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-155855.25560333955</v>
      </c>
      <c r="C273" s="93">
        <f t="shared" si="8"/>
        <v>-1818.3113153722948</v>
      </c>
      <c r="D273" s="93">
        <f t="shared" si="9"/>
        <v>2108.4153827640703</v>
      </c>
      <c r="E273" s="93">
        <f t="shared" si="10"/>
        <v>-157963.67098610362</v>
      </c>
      <c r="F273" s="93">
        <f t="shared" si="12"/>
        <v>-96915.780925107814</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-157963.67098610362</v>
      </c>
      <c r="C274" s="93">
        <f t="shared" si="8"/>
        <v>-1842.9094948378756</v>
      </c>
      <c r="D274" s="93">
        <f t="shared" si="9"/>
        <v>2133.0135622296511</v>
      </c>
      <c r="E274" s="93">
        <f t="shared" si="10"/>
        <v>-160096.68454833329</v>
      </c>
      <c r="F274" s="93">
        <f t="shared" si="12"/>
        <v>-98758.690419945691</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-160096.68454833329</v>
      </c>
      <c r="C275" s="93">
        <f t="shared" si="8"/>
        <v>-1867.7946530638885</v>
      </c>
      <c r="D275" s="93">
        <f t="shared" si="9"/>
        <v>2157.8987204556638</v>
      </c>
      <c r="E275" s="93">
        <f t="shared" si="10"/>
        <v>-162254.58326878896</v>
      </c>
      <c r="F275" s="93">
        <f t="shared" si="12"/>
        <v>-100626.48507300958</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-162254.58326878896</v>
      </c>
      <c r="C276" s="93">
        <f t="shared" si="8"/>
        <v>-1892.9701381358714</v>
      </c>
      <c r="D276" s="93">
        <f t="shared" si="9"/>
        <v>2183.0742055276469</v>
      </c>
      <c r="E276" s="93">
        <f t="shared" si="10"/>
        <v>-164437.6574743166</v>
      </c>
      <c r="F276" s="93">
        <f t="shared" si="12"/>
        <v>-102519.45521114545</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-164437.6574743166</v>
      </c>
      <c r="C277" s="93">
        <f t="shared" si="8"/>
        <v>-1918.4393372003603</v>
      </c>
      <c r="D277" s="93">
        <f t="shared" si="9"/>
        <v>2208.5434045921356</v>
      </c>
      <c r="E277" s="93">
        <f t="shared" si="10"/>
        <v>-166646.20087890874</v>
      </c>
      <c r="F277" s="93">
        <f t="shared" si="12"/>
        <v>-104437.89454834581</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-166646.20087890874</v>
      </c>
      <c r="C278" s="93">
        <f t="shared" si="8"/>
        <v>-1944.2056769206022</v>
      </c>
      <c r="D278" s="93">
        <f t="shared" si="9"/>
        <v>2234.3097443123775</v>
      </c>
      <c r="E278" s="93">
        <f t="shared" si="10"/>
        <v>-168880.51062322111</v>
      </c>
      <c r="F278" s="93">
        <f t="shared" si="12"/>
        <v>-106382.1002252664</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-168880.51062322111</v>
      </c>
      <c r="C279" s="93">
        <f t="shared" si="8"/>
        <v>-1970.2726239375797</v>
      </c>
      <c r="D279" s="93">
        <f t="shared" si="9"/>
        <v>2260.3766913293553</v>
      </c>
      <c r="E279" s="93">
        <f t="shared" si="10"/>
        <v>-171140.88731455046</v>
      </c>
      <c r="F279" s="93">
        <f t="shared" si="12"/>
        <v>-108352.37284920398</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-171140.88731455046</v>
      </c>
      <c r="C280" s="93">
        <f t="shared" si="8"/>
        <v>-1996.6436853364221</v>
      </c>
      <c r="D280" s="93">
        <f t="shared" si="9"/>
        <v>2286.7477527281976</v>
      </c>
      <c r="E280" s="93">
        <f t="shared" si="10"/>
        <v>-173427.63506727866</v>
      </c>
      <c r="F280" s="93">
        <f t="shared" si="12"/>
        <v>-110349.01653454041</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-173427.63506727866</v>
      </c>
      <c r="C281" s="93">
        <f t="shared" si="8"/>
        <v>-2023.3224091182512</v>
      </c>
      <c r="D281" s="93">
        <f t="shared" si="9"/>
        <v>2313.4264765100265</v>
      </c>
      <c r="E281" s="93">
        <f t="shared" si="10"/>
        <v>-175741.0615437887</v>
      </c>
      <c r="F281" s="93">
        <f t="shared" si="12"/>
        <v>-112372.33894365866</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-175741.0615437887</v>
      </c>
      <c r="C282" s="93">
        <f t="shared" si="8"/>
        <v>-2050.3123846775347</v>
      </c>
      <c r="D282" s="93">
        <f t="shared" si="9"/>
        <v>2340.4164520693103</v>
      </c>
      <c r="E282" s="93">
        <f t="shared" si="10"/>
        <v>-178081.477995858</v>
      </c>
      <c r="F282" s="93">
        <f t="shared" si="12"/>
        <v>-114422.6513283362</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-178081.477995858</v>
      </c>
      <c r="C283" s="93">
        <f t="shared" si="8"/>
        <v>-2077.6172432850103</v>
      </c>
      <c r="D283" s="93">
        <f t="shared" si="9"/>
        <v>2367.7213106767858</v>
      </c>
      <c r="E283" s="93">
        <f t="shared" si="10"/>
        <v>-180449.19930653478</v>
      </c>
      <c r="F283" s="93">
        <f t="shared" si="12"/>
        <v>-116500.26857162121</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-180449.19930653478</v>
      </c>
      <c r="C284" s="93">
        <f t="shared" si="8"/>
        <v>-2105.2406585762392</v>
      </c>
      <c r="D284" s="93">
        <f t="shared" si="9"/>
        <v>2395.3447259680147</v>
      </c>
      <c r="E284" s="93">
        <f t="shared" si="10"/>
        <v>-182844.5440325028</v>
      </c>
      <c r="F284" s="93">
        <f t="shared" si="12"/>
        <v>-118605.50923019745</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-182844.5440325028</v>
      </c>
      <c r="C285" s="93">
        <f t="shared" si="8"/>
        <v>-2133.1863470458661</v>
      </c>
      <c r="D285" s="93">
        <f t="shared" si="9"/>
        <v>2423.2904144376416</v>
      </c>
      <c r="E285" s="93">
        <f t="shared" si="10"/>
        <v>-185267.83444694045</v>
      </c>
      <c r="F285" s="93">
        <f t="shared" si="12"/>
        <v>-120738.69557724331</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-185267.83444694045</v>
      </c>
      <c r="C286" s="93">
        <f t="shared" si="8"/>
        <v>-2161.458068547639</v>
      </c>
      <c r="D286" s="93">
        <f t="shared" si="9"/>
        <v>2451.5621359394145</v>
      </c>
      <c r="E286" s="93">
        <f t="shared" si="10"/>
        <v>-187719.39658287988</v>
      </c>
      <c r="F286" s="93">
        <f t="shared" si="12"/>
        <v>-122900.15364579095</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-187719.39658287988</v>
      </c>
      <c r="C287" s="93">
        <f t="shared" si="8"/>
        <v>-2190.0596268002655</v>
      </c>
      <c r="D287" s="93">
        <f t="shared" si="9"/>
        <v>2480.163694192041</v>
      </c>
      <c r="E287" s="93">
        <f t="shared" si="10"/>
        <v>-190199.56027707193</v>
      </c>
      <c r="F287" s="93">
        <f t="shared" si="12"/>
        <v>-125090.21327259122</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-190199.56027707193</v>
      </c>
      <c r="C288" s="93">
        <f t="shared" si="8"/>
        <v>-2218.9948698991725</v>
      </c>
      <c r="D288" s="93">
        <f t="shared" si="9"/>
        <v>2509.098937290948</v>
      </c>
      <c r="E288" s="93">
        <f t="shared" si="10"/>
        <v>-192708.65921436288</v>
      </c>
      <c r="F288" s="93">
        <f t="shared" si="12"/>
        <v>-127309.2081424904</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-192708.65921436288</v>
      </c>
      <c r="C289" s="93">
        <f t="shared" si="8"/>
        <v>-2248.2676908342337</v>
      </c>
      <c r="D289" s="93">
        <f t="shared" si="9"/>
        <v>2538.3717582260092</v>
      </c>
      <c r="E289" s="93">
        <f t="shared" si="10"/>
        <v>-195247.03097258889</v>
      </c>
      <c r="F289" s="93">
        <f t="shared" si="12"/>
        <v>-129557.47583332464</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-195247.03097258889</v>
      </c>
      <c r="C290" s="93">
        <f t="shared" si="8"/>
        <v>-2277.8820280135374</v>
      </c>
      <c r="D290" s="93">
        <f t="shared" si="9"/>
        <v>2567.9860954053129</v>
      </c>
      <c r="E290" s="93">
        <f t="shared" si="10"/>
        <v>-197815.01706799419</v>
      </c>
      <c r="F290" s="93">
        <f t="shared" si="12"/>
        <v>-131835.35786133818</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-197815.01706799419</v>
      </c>
      <c r="C291" s="93">
        <f t="shared" si="8"/>
        <v>-2307.8418657932657</v>
      </c>
      <c r="D291" s="93">
        <f t="shared" si="9"/>
        <v>2597.9459331850412</v>
      </c>
      <c r="E291" s="93">
        <f t="shared" si="10"/>
        <v>-200412.96300117925</v>
      </c>
      <c r="F291" s="93">
        <f t="shared" si="12"/>
        <v>-134143.19972713146</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-200412.96300117925</v>
      </c>
      <c r="C292" s="93">
        <f t="shared" si="8"/>
        <v>-2338.1512350137582</v>
      </c>
      <c r="D292" s="93">
        <f t="shared" si="9"/>
        <v>2628.2553024055337</v>
      </c>
      <c r="E292" s="93">
        <f t="shared" si="10"/>
        <v>-203041.21830358478</v>
      </c>
      <c r="F292" s="93">
        <f t="shared" si="12"/>
        <v>-136481.35096214522</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-203041.21830358478</v>
      </c>
      <c r="C293" s="93">
        <f t="shared" si="8"/>
        <v>-2368.8142135418225</v>
      </c>
      <c r="D293" s="93">
        <f t="shared" si="9"/>
        <v>2658.918280933598</v>
      </c>
      <c r="E293" s="93">
        <f t="shared" si="10"/>
        <v>-205700.13658451839</v>
      </c>
      <c r="F293" s="93">
        <f t="shared" si="12"/>
        <v>-138850.16517568706</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-205700.13658451839</v>
      </c>
      <c r="C294" s="93">
        <f t="shared" si="8"/>
        <v>-2399.8349268193815</v>
      </c>
      <c r="D294" s="93">
        <f t="shared" si="9"/>
        <v>2689.938994211157</v>
      </c>
      <c r="E294" s="93">
        <f t="shared" si="10"/>
        <v>-208390.07557872953</v>
      </c>
      <c r="F294" s="93">
        <f t="shared" si="12"/>
        <v>-141250.00010250643</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-208390.07557872953</v>
      </c>
      <c r="C295" s="93">
        <f t="shared" si="8"/>
        <v>-2431.2175484185113</v>
      </c>
      <c r="D295" s="93">
        <f t="shared" si="9"/>
        <v>2721.3216158102869</v>
      </c>
      <c r="E295" s="93">
        <f t="shared" si="10"/>
        <v>-211111.39719453981</v>
      </c>
      <c r="F295" s="93">
        <f t="shared" si="12"/>
        <v>-143681.21765092493</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-211111.39719453981</v>
      </c>
      <c r="C296" s="93">
        <f t="shared" si="8"/>
        <v>-2462.9663006029646</v>
      </c>
      <c r="D296" s="93">
        <f t="shared" si="9"/>
        <v>2753.0703679947401</v>
      </c>
      <c r="E296" s="93">
        <f t="shared" si="10"/>
        <v>-213864.46756253456</v>
      </c>
      <c r="F296" s="93">
        <f t="shared" si="12"/>
        <v>-146144.1839515279</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-213864.46756253456</v>
      </c>
      <c r="C297" s="93">
        <f t="shared" si="8"/>
        <v>-2495.0854548962366</v>
      </c>
      <c r="D297" s="93">
        <f t="shared" si="9"/>
        <v>2785.1895222880121</v>
      </c>
      <c r="E297" s="93">
        <f t="shared" si="10"/>
        <v>-216649.65708482257</v>
      </c>
      <c r="F297" s="93">
        <f t="shared" si="12"/>
        <v>-148639.26940642414</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-216649.65708482257</v>
      </c>
      <c r="C298" s="93">
        <f t="shared" si="8"/>
        <v>-2527.5793326562634</v>
      </c>
      <c r="D298" s="93">
        <f t="shared" si="9"/>
        <v>2817.6834000480389</v>
      </c>
      <c r="E298" s="93">
        <f t="shared" si="10"/>
        <v>-219467.3404848706</v>
      </c>
      <c r="F298" s="93">
        <f t="shared" si="12"/>
        <v>-151166.84873908039</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-219467.3404848706</v>
      </c>
      <c r="C299" s="93">
        <f t="shared" si="8"/>
        <v>-2560.4523056568237</v>
      </c>
      <c r="D299" s="93">
        <f t="shared" si="9"/>
        <v>2850.5563730485992</v>
      </c>
      <c r="E299" s="93">
        <f t="shared" si="10"/>
        <v>-222317.8968579192</v>
      </c>
      <c r="F299" s="93">
        <f t="shared" si="12"/>
        <v>-153727.30104473722</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-222317.8968579192</v>
      </c>
      <c r="C300" s="93">
        <f t="shared" si="8"/>
        <v>-2593.708796675724</v>
      </c>
      <c r="D300" s="93">
        <f t="shared" si="9"/>
        <v>2883.8128640674995</v>
      </c>
      <c r="E300" s="93">
        <f t="shared" si="10"/>
        <v>-225201.7097219867</v>
      </c>
      <c r="F300" s="93">
        <f t="shared" si="12"/>
        <v>-156321.00984141295</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-225201.7097219867</v>
      </c>
      <c r="C301" s="93">
        <f t="shared" si="8"/>
        <v>-2627.3532800898452</v>
      </c>
      <c r="D301" s="93">
        <f t="shared" si="9"/>
        <v>2917.4573474816207</v>
      </c>
      <c r="E301" s="93">
        <f t="shared" si="10"/>
        <v>-228119.16706946833</v>
      </c>
      <c r="F301" s="93">
        <f t="shared" si="12"/>
        <v>-158948.3631215028</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-228119.16706946833</v>
      </c>
      <c r="C302" s="93">
        <f t="shared" si="8"/>
        <v>-2661.3902824771308</v>
      </c>
      <c r="D302" s="93">
        <f t="shared" si="9"/>
        <v>2951.4943498689063</v>
      </c>
      <c r="E302" s="93">
        <f t="shared" si="10"/>
        <v>-231070.66141933724</v>
      </c>
      <c r="F302" s="93">
        <f t="shared" si="12"/>
        <v>-161609.75340397994</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-231070.66141933724</v>
      </c>
      <c r="C303" s="93">
        <f t="shared" si="8"/>
        <v>-2695.8243832256012</v>
      </c>
      <c r="D303" s="93">
        <f t="shared" si="9"/>
        <v>2985.9284506173767</v>
      </c>
      <c r="E303" s="93">
        <f t="shared" si="10"/>
        <v>-234056.58986995462</v>
      </c>
      <c r="F303" s="93">
        <f t="shared" si="12"/>
        <v>-164305.57778720555</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-234056.58986995462</v>
      </c>
      <c r="C304" s="93">
        <f t="shared" si="8"/>
        <v>-2730.6602151494708</v>
      </c>
      <c r="D304" s="93">
        <f t="shared" si="9"/>
        <v>3020.7642825412463</v>
      </c>
      <c r="E304" s="93">
        <f t="shared" si="10"/>
        <v>-237077.35415249586</v>
      </c>
      <c r="F304" s="93">
        <f t="shared" si="12"/>
        <v>-167036.23800235501</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-237077.35415249586</v>
      </c>
      <c r="C305" s="93">
        <f t="shared" si="8"/>
        <v>-2765.9024651124519</v>
      </c>
      <c r="D305" s="93">
        <f t="shared" si="9"/>
        <v>3056.0065325042274</v>
      </c>
      <c r="E305" s="93">
        <f t="shared" si="10"/>
        <v>-240133.36068500008</v>
      </c>
      <c r="F305" s="93">
        <f t="shared" si="12"/>
        <v>-169802.14046746746</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-240133.36068500008</v>
      </c>
      <c r="C306" s="93">
        <f t="shared" si="8"/>
        <v>-2801.5558746583342</v>
      </c>
      <c r="D306" s="93">
        <f t="shared" si="9"/>
        <v>3091.6599420501097</v>
      </c>
      <c r="E306" s="93">
        <f t="shared" si="10"/>
        <v>-243225.02062705019</v>
      </c>
      <c r="F306" s="93">
        <f t="shared" si="12"/>
        <v>-172603.6963421258</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-243225.02062705019</v>
      </c>
      <c r="C307" s="93">
        <f t="shared" si="8"/>
        <v>-2837.6252406489189</v>
      </c>
      <c r="D307" s="93">
        <f t="shared" si="9"/>
        <v>3127.7293080406944</v>
      </c>
      <c r="E307" s="93">
        <f t="shared" si="10"/>
        <v>-246352.74993509089</v>
      </c>
      <c r="F307" s="93">
        <f t="shared" si="12"/>
        <v>-175441.32158277472</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-246352.74993509089</v>
      </c>
      <c r="C308" s="93">
        <f t="shared" si="8"/>
        <v>-2874.115415909394</v>
      </c>
      <c r="D308" s="93">
        <f t="shared" si="9"/>
        <v>3164.2194833011695</v>
      </c>
      <c r="E308" s="93">
        <f t="shared" si="10"/>
        <v>-249516.96941839205</v>
      </c>
      <c r="F308" s="93">
        <f t="shared" si="12"/>
        <v>-178315.4369986841</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-249516.96941839205</v>
      </c>
      <c r="C309" s="93">
        <f t="shared" si="8"/>
        <v>-2911.0313098812408</v>
      </c>
      <c r="D309" s="93">
        <f t="shared" si="9"/>
        <v>3201.1353772730163</v>
      </c>
      <c r="E309" s="93">
        <f t="shared" si="10"/>
        <v>-252718.10479566507</v>
      </c>
      <c r="F309" s="93">
        <f t="shared" si="12"/>
        <v>-181226.46830856535</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-252718.10479566507</v>
      </c>
      <c r="C310" s="93">
        <f t="shared" si="8"/>
        <v>-2948.3778892827595</v>
      </c>
      <c r="D310" s="93">
        <f t="shared" si="9"/>
        <v>3238.481956674535</v>
      </c>
      <c r="E310" s="93">
        <f t="shared" si="10"/>
        <v>-255956.58675233962</v>
      </c>
      <c r="F310" s="93">
        <f t="shared" si="12"/>
        <v>-184174.84619784812</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-255956.58675233962</v>
      </c>
      <c r="C311" s="93">
        <f t="shared" si="8"/>
        <v>-2986.1601787772956</v>
      </c>
      <c r="D311" s="93">
        <f t="shared" si="9"/>
        <v>3276.2642461690712</v>
      </c>
      <c r="E311" s="93">
        <f t="shared" si="10"/>
        <v>-259232.85099850869</v>
      </c>
      <c r="F311" s="93">
        <f t="shared" si="12"/>
        <v>-187161.00637662542</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-259232.85099850869</v>
      </c>
      <c r="C312" s="93">
        <f t="shared" si="8"/>
        <v>-3024.3832616492682</v>
      </c>
      <c r="D312" s="93">
        <f t="shared" si="9"/>
        <v>3314.4873290410437</v>
      </c>
      <c r="E312" s="93">
        <f t="shared" si="10"/>
        <v>-262547.33832754975</v>
      </c>
      <c r="F312" s="93">
        <f t="shared" si="12"/>
        <v>-190185.38963827468</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-262547.33832754975</v>
      </c>
      <c r="C313" s="93">
        <f t="shared" si="8"/>
        <v>-3063.0522804880807</v>
      </c>
      <c r="D313" s="93">
        <f t="shared" si="9"/>
        <v>3353.1563478798562</v>
      </c>
      <c r="E313" s="93">
        <f t="shared" si="10"/>
        <v>-265900.4946754296</v>
      </c>
      <c r="F313" s="93">
        <f t="shared" si="12"/>
        <v>-193248.44191876275</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-265900.4946754296</v>
      </c>
      <c r="C314" s="93">
        <f t="shared" si="8"/>
        <v>-3102.1724378800122</v>
      </c>
      <c r="D314" s="93">
        <f t="shared" si="9"/>
        <v>3392.2765052717878</v>
      </c>
      <c r="E314" s="93">
        <f t="shared" si="10"/>
        <v>-269292.77118070138</v>
      </c>
      <c r="F314" s="93">
        <f t="shared" si="12"/>
        <v>-196350.61435664276</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-269292.77118070138</v>
      </c>
      <c r="C315" s="93">
        <f t="shared" si="8"/>
        <v>-3141.7489971081832</v>
      </c>
      <c r="D315" s="93">
        <f t="shared" si="9"/>
        <v>3431.8530644999587</v>
      </c>
      <c r="E315" s="93">
        <f t="shared" si="10"/>
        <v>-272724.62424520135</v>
      </c>
      <c r="F315" s="93">
        <f t="shared" si="12"/>
        <v>-199492.36335375096</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-272724.62424520135</v>
      </c>
      <c r="C316" s="93">
        <f t="shared" si="8"/>
        <v>-3181.7872828606828</v>
      </c>
      <c r="D316" s="93">
        <f t="shared" si="9"/>
        <v>3471.8913502524583</v>
      </c>
      <c r="E316" s="93">
        <f t="shared" si="10"/>
        <v>-276196.51559545379</v>
      </c>
      <c r="F316" s="93">
        <f t="shared" si="12"/>
        <v>-202674.15063661165</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-276196.51559545379</v>
      </c>
      <c r="C317" s="93">
        <f t="shared" si="8"/>
        <v>-3222.2926819469612</v>
      </c>
      <c r="D317" s="93">
        <f t="shared" si="9"/>
        <v>3512.3967493387368</v>
      </c>
      <c r="E317" s="93">
        <f t="shared" si="10"/>
        <v>-279708.91234479251</v>
      </c>
      <c r="F317" s="93">
        <f t="shared" si="12"/>
        <v>-205896.44331855862</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-279708.91234479251</v>
      </c>
      <c r="C318" s="93">
        <f t="shared" si="8"/>
        <v>-3263.2706440225793</v>
      </c>
      <c r="D318" s="93">
        <f t="shared" si="9"/>
        <v>3553.3747114143548</v>
      </c>
      <c r="E318" s="93">
        <f t="shared" si="10"/>
        <v>-283262.28705620684</v>
      </c>
      <c r="F318" s="93">
        <f t="shared" si="12"/>
        <v>-209159.71396258121</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-283262.28705620684</v>
      </c>
      <c r="C319" s="93">
        <f t="shared" si="8"/>
        <v>-3304.7266823224131</v>
      </c>
      <c r="D319" s="93">
        <f t="shared" si="9"/>
        <v>3594.8307497141886</v>
      </c>
      <c r="E319" s="93">
        <f t="shared" si="10"/>
        <v>-286857.11780592101</v>
      </c>
      <c r="F319" s="93">
        <f t="shared" si="12"/>
        <v>-212464.44064490363</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-286857.11780592101</v>
      </c>
      <c r="C320" s="93">
        <f t="shared" si="8"/>
        <v>-3346.6663744024117</v>
      </c>
      <c r="D320" s="93">
        <f t="shared" si="9"/>
        <v>3636.7704417941873</v>
      </c>
      <c r="E320" s="93">
        <f t="shared" si="10"/>
        <v>-290493.88824771519</v>
      </c>
      <c r="F320" s="93">
        <f t="shared" si="12"/>
        <v>-215811.10701930604</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-290493.88824771519</v>
      </c>
      <c r="C321" s="93">
        <f t="shared" si="8"/>
        <v>-3389.0953628900106</v>
      </c>
      <c r="D321" s="93">
        <f t="shared" si="9"/>
        <v>3679.1994302817861</v>
      </c>
      <c r="E321" s="93">
        <f t="shared" si="10"/>
        <v>-294173.08767799695</v>
      </c>
      <c r="F321" s="93">
        <f t="shared" si="12"/>
        <v>-219200.20238219606</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-294173.08767799695</v>
      </c>
      <c r="C322" s="93">
        <f t="shared" si="8"/>
        <v>-3432.0193562432978</v>
      </c>
      <c r="D322" s="93">
        <f t="shared" si="9"/>
        <v>3722.1234236350733</v>
      </c>
      <c r="E322" s="93">
        <f t="shared" si="10"/>
        <v>-297895.21110163204</v>
      </c>
      <c r="F322" s="93">
        <f t="shared" si="12"/>
        <v>-222632.22173843934</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-297895.21110163204</v>
      </c>
      <c r="C323" s="93">
        <f t="shared" si="8"/>
        <v>-3475.4441295190404</v>
      </c>
      <c r="D323" s="93">
        <f t="shared" si="9"/>
        <v>3765.5481969108159</v>
      </c>
      <c r="E323" s="93">
        <f t="shared" si="10"/>
        <v>-301660.75929854286</v>
      </c>
      <c r="F323" s="93">
        <f t="shared" si="12"/>
        <v>-226107.66586795839</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-301660.75929854286</v>
      </c>
      <c r="C324" s="93">
        <f t="shared" si="8"/>
        <v>-3519.3755251496668</v>
      </c>
      <c r="D324" s="93">
        <f t="shared" si="9"/>
        <v>3809.4795925414423</v>
      </c>
      <c r="E324" s="93">
        <f t="shared" si="10"/>
        <v>-305470.23889108433</v>
      </c>
      <c r="F324" s="93">
        <f t="shared" si="12"/>
        <v>-229627.04139310805</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-305470.23889108433</v>
      </c>
      <c r="C325" s="93">
        <f t="shared" si="8"/>
        <v>-3563.8194537293175</v>
      </c>
      <c r="D325" s="93">
        <f t="shared" si="9"/>
        <v>3853.923521121093</v>
      </c>
      <c r="E325" s="93">
        <f t="shared" si="10"/>
        <v>-309324.16241220542</v>
      </c>
      <c r="F325" s="93">
        <f t="shared" si="12"/>
        <v>-233190.86084683737</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-309324.16241220542</v>
      </c>
      <c r="C326" s="93">
        <f t="shared" si="8"/>
        <v>-3608.7818948090635</v>
      </c>
      <c r="D326" s="93">
        <f t="shared" si="9"/>
        <v>3898.885962200839</v>
      </c>
      <c r="E326" s="93">
        <f t="shared" si="10"/>
        <v>-313223.04837440624</v>
      </c>
      <c r="F326" s="93">
        <f t="shared" si="12"/>
        <v>-236799.64274164644</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-313223.04837440624</v>
      </c>
      <c r="C327" s="93">
        <f t="shared" si="8"/>
        <v>-3654.2688977014063</v>
      </c>
      <c r="D327" s="93">
        <f t="shared" si="9"/>
        <v>3944.3729650931818</v>
      </c>
      <c r="E327" s="93">
        <f t="shared" si="10"/>
        <v>-317167.42133949941</v>
      </c>
      <c r="F327" s="93">
        <f t="shared" ref="F327:F365" si="13">F326+C327</f>
        <v>-240453.91163934785</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-317167.42133949941</v>
      </c>
      <c r="C328" s="93">
        <f t="shared" si="8"/>
        <v>-3700.2865822941599</v>
      </c>
      <c r="D328" s="93">
        <f t="shared" si="9"/>
        <v>3990.3906496859354</v>
      </c>
      <c r="E328" s="93">
        <f t="shared" si="10"/>
        <v>-321157.81198918534</v>
      </c>
      <c r="F328" s="93">
        <f t="shared" si="13"/>
        <v>-244154.198221642</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-321157.81198918534</v>
      </c>
      <c r="C329" s="93">
        <f t="shared" si="8"/>
        <v>-3746.841139873829</v>
      </c>
      <c r="D329" s="93">
        <f t="shared" si="9"/>
        <v>4036.9452072656045</v>
      </c>
      <c r="E329" s="93">
        <f t="shared" si="10"/>
        <v>-325194.75719645096</v>
      </c>
      <c r="F329" s="93">
        <f t="shared" si="13"/>
        <v>-247901.03936151584</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-325194.75719645096</v>
      </c>
      <c r="C330" s="93">
        <f t="shared" si="8"/>
        <v>-3793.9388339585948</v>
      </c>
      <c r="D330" s="93">
        <f t="shared" si="9"/>
        <v>4084.0429013503704</v>
      </c>
      <c r="E330" s="93">
        <f t="shared" si="10"/>
        <v>-329278.80009780132</v>
      </c>
      <c r="F330" s="93">
        <f t="shared" si="13"/>
        <v>-251694.97819547442</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-329278.80009780132</v>
      </c>
      <c r="C331" s="93">
        <f t="shared" si="8"/>
        <v>-3841.5860011410155</v>
      </c>
      <c r="D331" s="93">
        <f t="shared" si="9"/>
        <v>4131.690068532791</v>
      </c>
      <c r="E331" s="93">
        <f t="shared" si="10"/>
        <v>-333410.49016633409</v>
      </c>
      <c r="F331" s="93">
        <f t="shared" si="13"/>
        <v>-255536.56419661545</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-333410.49016633409</v>
      </c>
      <c r="C332" s="93">
        <f t="shared" si="8"/>
        <v>-3889.7890519405646</v>
      </c>
      <c r="D332" s="93">
        <f t="shared" si="9"/>
        <v>4179.8931193323397</v>
      </c>
      <c r="E332" s="93">
        <f t="shared" si="10"/>
        <v>-337590.38328566641</v>
      </c>
      <c r="F332" s="93">
        <f t="shared" si="13"/>
        <v>-259426.35324855603</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-337590.38328566641</v>
      </c>
      <c r="C333" s="93">
        <f t="shared" si="8"/>
        <v>-3938.5544716661084</v>
      </c>
      <c r="D333" s="93">
        <f t="shared" si="9"/>
        <v>4228.6585390578839</v>
      </c>
      <c r="E333" s="93">
        <f t="shared" si="10"/>
        <v>-341819.04182472429</v>
      </c>
      <c r="F333" s="93">
        <f t="shared" si="13"/>
        <v>-263364.90772022214</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-341819.04182472429</v>
      </c>
      <c r="C334" s="93">
        <f t="shared" si="8"/>
        <v>-3987.8888212884503</v>
      </c>
      <c r="D334" s="93">
        <f t="shared" si="9"/>
        <v>4277.9928886802254</v>
      </c>
      <c r="E334" s="93">
        <f t="shared" si="10"/>
        <v>-346097.03471340454</v>
      </c>
      <c r="F334" s="93">
        <f t="shared" si="13"/>
        <v>-267352.79654151062</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-346097.03471340454</v>
      </c>
      <c r="C335" s="93">
        <f t="shared" si="8"/>
        <v>-4037.7987383230534</v>
      </c>
      <c r="D335" s="93">
        <f t="shared" si="9"/>
        <v>4327.9028057148289</v>
      </c>
      <c r="E335" s="93">
        <f t="shared" si="10"/>
        <v>-350424.93751911935</v>
      </c>
      <c r="F335" s="93">
        <f t="shared" si="13"/>
        <v>-271390.59527983365</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-350424.93751911935</v>
      </c>
      <c r="C336" s="93">
        <f t="shared" si="8"/>
        <v>-4088.2909377230594</v>
      </c>
      <c r="D336" s="93">
        <f t="shared" si="9"/>
        <v>4378.3950051148349</v>
      </c>
      <c r="E336" s="93">
        <f t="shared" si="10"/>
        <v>-354803.3325242342</v>
      </c>
      <c r="F336" s="93">
        <f t="shared" si="13"/>
        <v>-275478.88621755672</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-354803.3325242342</v>
      </c>
      <c r="C337" s="93">
        <f t="shared" si="8"/>
        <v>-4139.3722127827323</v>
      </c>
      <c r="D337" s="93">
        <f t="shared" si="9"/>
        <v>4429.4762801745073</v>
      </c>
      <c r="E337" s="93">
        <f t="shared" si="10"/>
        <v>-359232.80880440871</v>
      </c>
      <c r="F337" s="93">
        <f t="shared" si="13"/>
        <v>-279618.25843033945</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-359232.80880440871</v>
      </c>
      <c r="C338" s="93">
        <f t="shared" si="8"/>
        <v>-4191.0494360514349</v>
      </c>
      <c r="D338" s="93">
        <f t="shared" si="9"/>
        <v>4481.15350344321</v>
      </c>
      <c r="E338" s="93">
        <f t="shared" si="10"/>
        <v>-363713.96230785194</v>
      </c>
      <c r="F338" s="93">
        <f t="shared" si="13"/>
        <v>-283809.30786639091</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-363713.96230785194</v>
      </c>
      <c r="C339" s="93">
        <f t="shared" si="8"/>
        <v>-4243.329560258273</v>
      </c>
      <c r="D339" s="93">
        <f t="shared" si="9"/>
        <v>4533.433627650048</v>
      </c>
      <c r="E339" s="93">
        <f t="shared" si="10"/>
        <v>-368247.39593550196</v>
      </c>
      <c r="F339" s="93">
        <f t="shared" si="13"/>
        <v>-288052.63742664916</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-368247.39593550196</v>
      </c>
      <c r="C340" s="93">
        <f t="shared" si="8"/>
        <v>-4296.219619247523</v>
      </c>
      <c r="D340" s="93">
        <f t="shared" si="9"/>
        <v>4586.3236866392981</v>
      </c>
      <c r="E340" s="93">
        <f t="shared" si="10"/>
        <v>-372833.71962214127</v>
      </c>
      <c r="F340" s="93">
        <f t="shared" si="13"/>
        <v>-292348.8570458967</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-372833.71962214127</v>
      </c>
      <c r="C341" s="93">
        <f t="shared" si="8"/>
        <v>-4349.7267289249821</v>
      </c>
      <c r="D341" s="93">
        <f t="shared" si="9"/>
        <v>4639.8307963167572</v>
      </c>
      <c r="E341" s="93">
        <f t="shared" si="10"/>
        <v>-377473.55041845801</v>
      </c>
      <c r="F341" s="93">
        <f t="shared" si="13"/>
        <v>-296698.58377482166</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-377473.55041845801</v>
      </c>
      <c r="C342" s="93">
        <f t="shared" si="8"/>
        <v>-4403.8580882153437</v>
      </c>
      <c r="D342" s="93">
        <f t="shared" si="9"/>
        <v>4693.9621556071188</v>
      </c>
      <c r="E342" s="93">
        <f t="shared" si="10"/>
        <v>-382167.51257406513</v>
      </c>
      <c r="F342" s="93">
        <f t="shared" si="13"/>
        <v>-301102.44186303701</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-382167.51257406513</v>
      </c>
      <c r="C343" s="93">
        <f t="shared" si="8"/>
        <v>-4458.6209800307597</v>
      </c>
      <c r="D343" s="93">
        <f t="shared" si="9"/>
        <v>4748.7250474225348</v>
      </c>
      <c r="E343" s="93">
        <f t="shared" si="10"/>
        <v>-386916.23762148764</v>
      </c>
      <c r="F343" s="93">
        <f t="shared" si="13"/>
        <v>-305561.06284306775</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-386916.23762148764</v>
      </c>
      <c r="C344" s="93">
        <f t="shared" si="8"/>
        <v>-4514.0227722506897</v>
      </c>
      <c r="D344" s="93">
        <f t="shared" si="9"/>
        <v>4804.1268396424648</v>
      </c>
      <c r="E344" s="93">
        <f t="shared" si="10"/>
        <v>-391720.36446113011</v>
      </c>
      <c r="F344" s="93">
        <f t="shared" si="13"/>
        <v>-310075.08561531844</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-391720.36446113011</v>
      </c>
      <c r="C345" s="93">
        <f t="shared" si="8"/>
        <v>-4570.0709187131852</v>
      </c>
      <c r="D345" s="93">
        <f t="shared" si="9"/>
        <v>4860.1749861049602</v>
      </c>
      <c r="E345" s="93">
        <f t="shared" si="10"/>
        <v>-396580.53944723506</v>
      </c>
      <c r="F345" s="93">
        <f t="shared" si="13"/>
        <v>-314645.15653403162</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-396580.53944723506</v>
      </c>
      <c r="C346" s="93">
        <f t="shared" si="8"/>
        <v>-4626.7729602177424</v>
      </c>
      <c r="D346" s="93">
        <f t="shared" si="9"/>
        <v>4916.8770276095174</v>
      </c>
      <c r="E346" s="93">
        <f t="shared" si="10"/>
        <v>-401497.41647484456</v>
      </c>
      <c r="F346" s="93">
        <f t="shared" si="13"/>
        <v>-319271.92949424934</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-401497.41647484456</v>
      </c>
      <c r="C347" s="93">
        <f t="shared" si="8"/>
        <v>-4684.1365255398532</v>
      </c>
      <c r="D347" s="93">
        <f t="shared" si="9"/>
        <v>4974.2405929316283</v>
      </c>
      <c r="E347" s="93">
        <f t="shared" si="10"/>
        <v>-406471.65706777619</v>
      </c>
      <c r="F347" s="93">
        <f t="shared" si="13"/>
        <v>-323956.0660197892</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-406471.65706777619</v>
      </c>
      <c r="C348" s="93">
        <f t="shared" si="8"/>
        <v>-4742.1693324573889</v>
      </c>
      <c r="D348" s="93">
        <f t="shared" si="9"/>
        <v>5032.273399849164</v>
      </c>
      <c r="E348" s="93">
        <f t="shared" si="10"/>
        <v>-411503.93046762538</v>
      </c>
      <c r="F348" s="93">
        <f t="shared" si="13"/>
        <v>-328698.23535224661</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-411503.93046762538</v>
      </c>
      <c r="C349" s="93">
        <f t="shared" si="8"/>
        <v>-4800.8791887889629</v>
      </c>
      <c r="D349" s="93">
        <f t="shared" si="9"/>
        <v>5090.983256180738</v>
      </c>
      <c r="E349" s="93">
        <f t="shared" si="10"/>
        <v>-416594.91372380609</v>
      </c>
      <c r="F349" s="93">
        <f t="shared" si="13"/>
        <v>-333499.11454103555</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-416594.91372380609</v>
      </c>
      <c r="C350" s="93">
        <f t="shared" si="8"/>
        <v>-4860.2739934444044</v>
      </c>
      <c r="D350" s="93">
        <f t="shared" si="9"/>
        <v>5150.3780608361794</v>
      </c>
      <c r="E350" s="93">
        <f t="shared" si="10"/>
        <v>-421745.29178464226</v>
      </c>
      <c r="F350" s="93">
        <f t="shared" si="13"/>
        <v>-338359.38853447995</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-421745.29178464226</v>
      </c>
      <c r="C351" s="93">
        <f t="shared" si="8"/>
        <v>-4920.361737487493</v>
      </c>
      <c r="D351" s="93">
        <f t="shared" si="9"/>
        <v>5210.465804879268</v>
      </c>
      <c r="E351" s="93">
        <f t="shared" si="10"/>
        <v>-426955.75758952153</v>
      </c>
      <c r="F351" s="93">
        <f t="shared" si="13"/>
        <v>-343279.75027196744</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-426955.75758952153</v>
      </c>
      <c r="C352" s="93">
        <f t="shared" si="8"/>
        <v>-4981.1505052110851</v>
      </c>
      <c r="D352" s="93">
        <f t="shared" si="9"/>
        <v>5271.2545726028602</v>
      </c>
      <c r="E352" s="93">
        <f t="shared" si="10"/>
        <v>-432227.01216212439</v>
      </c>
      <c r="F352" s="93">
        <f t="shared" si="13"/>
        <v>-348260.90077717853</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-432227.01216212439</v>
      </c>
      <c r="C353" s="93">
        <f t="shared" si="8"/>
        <v>-5042.6484752247852</v>
      </c>
      <c r="D353" s="93">
        <f t="shared" si="9"/>
        <v>5332.7525426165603</v>
      </c>
      <c r="E353" s="93">
        <f t="shared" si="10"/>
        <v>-437559.76470474096</v>
      </c>
      <c r="F353" s="93">
        <f t="shared" si="13"/>
        <v>-353303.54925240332</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-437559.76470474096</v>
      </c>
      <c r="C354" s="93">
        <f t="shared" si="8"/>
        <v>-5104.8639215553112</v>
      </c>
      <c r="D354" s="93">
        <f t="shared" si="9"/>
        <v>5394.9679889470863</v>
      </c>
      <c r="E354" s="93">
        <f t="shared" si="10"/>
        <v>-442954.73269368801</v>
      </c>
      <c r="F354" s="93">
        <f t="shared" si="13"/>
        <v>-358408.4131739586</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-442954.73269368801</v>
      </c>
      <c r="C355" s="93">
        <f t="shared" si="8"/>
        <v>-5167.8052147596936</v>
      </c>
      <c r="D355" s="93">
        <f t="shared" si="9"/>
        <v>5457.9092821514687</v>
      </c>
      <c r="E355" s="93">
        <f t="shared" si="10"/>
        <v>-448412.64197583951</v>
      </c>
      <c r="F355" s="93">
        <f t="shared" si="13"/>
        <v>-363576.21838871832</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-448412.64197583951</v>
      </c>
      <c r="C356" s="93">
        <f t="shared" si="8"/>
        <v>-5231.4808230514609</v>
      </c>
      <c r="D356" s="93">
        <f t="shared" si="9"/>
        <v>5521.584890443236</v>
      </c>
      <c r="E356" s="93">
        <f t="shared" si="10"/>
        <v>-453934.22686628276</v>
      </c>
      <c r="F356" s="93">
        <f t="shared" si="13"/>
        <v>-368807.6992117698</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-453934.22686628276</v>
      </c>
      <c r="C357" s="93">
        <f t="shared" si="8"/>
        <v>-5295.8993134399661</v>
      </c>
      <c r="D357" s="93">
        <f t="shared" si="9"/>
        <v>5586.0033808317412</v>
      </c>
      <c r="E357" s="93">
        <f t="shared" si="10"/>
        <v>-459520.23024711449</v>
      </c>
      <c r="F357" s="93">
        <f t="shared" si="13"/>
        <v>-374103.59852520976</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-459520.23024711449</v>
      </c>
      <c r="C358" s="93">
        <f t="shared" si="8"/>
        <v>-5361.0693528830025</v>
      </c>
      <c r="D358" s="93">
        <f t="shared" si="9"/>
        <v>5651.1734202747775</v>
      </c>
      <c r="E358" s="93">
        <f t="shared" si="10"/>
        <v>-465171.4036673893</v>
      </c>
      <c r="F358" s="93">
        <f t="shared" si="13"/>
        <v>-379464.66787809279</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-465171.4036673893</v>
      </c>
      <c r="C359" s="93">
        <f t="shared" si="8"/>
        <v>-5426.9997094528753</v>
      </c>
      <c r="D359" s="93">
        <f t="shared" si="9"/>
        <v>5717.1037768446504</v>
      </c>
      <c r="E359" s="93">
        <f t="shared" si="10"/>
        <v>-470888.50744423392</v>
      </c>
      <c r="F359" s="93">
        <f t="shared" si="13"/>
        <v>-384891.66758754564</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-470888.50744423392</v>
      </c>
      <c r="C360" s="93">
        <f t="shared" si="8"/>
        <v>-5493.6992535160625</v>
      </c>
      <c r="D360" s="93">
        <f t="shared" si="9"/>
        <v>5783.8033209078376</v>
      </c>
      <c r="E360" s="93">
        <f t="shared" si="10"/>
        <v>-476672.31076514174</v>
      </c>
      <c r="F360" s="93">
        <f t="shared" si="13"/>
        <v>-390385.36684106168</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-476672.31076514174</v>
      </c>
      <c r="C361" s="93">
        <f t="shared" si="8"/>
        <v>-5561.1769589266542</v>
      </c>
      <c r="D361" s="93">
        <f t="shared" si="9"/>
        <v>5851.2810263184292</v>
      </c>
      <c r="E361" s="93">
        <f t="shared" si="10"/>
        <v>-482523.59179146017</v>
      </c>
      <c r="F361" s="93">
        <f t="shared" si="13"/>
        <v>-395946.54379998834</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-482523.59179146017</v>
      </c>
      <c r="C362" s="93">
        <f t="shared" si="8"/>
        <v>-5629.4419042337022</v>
      </c>
      <c r="D362" s="93">
        <f t="shared" si="9"/>
        <v>5919.5459716254773</v>
      </c>
      <c r="E362" s="93">
        <f t="shared" si="10"/>
        <v>-488443.13776308566</v>
      </c>
      <c r="F362" s="93">
        <f t="shared" si="13"/>
        <v>-401575.98570422205</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-488443.13776308566</v>
      </c>
      <c r="C363" s="93">
        <f t="shared" si="8"/>
        <v>-5698.5032739026665</v>
      </c>
      <c r="D363" s="93">
        <f t="shared" si="9"/>
        <v>5988.6073412944415</v>
      </c>
      <c r="E363" s="93">
        <f t="shared" si="10"/>
        <v>-494431.74510438013</v>
      </c>
      <c r="F363" s="93">
        <f t="shared" si="13"/>
        <v>-407274.48897812475</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-494431.74510438013</v>
      </c>
      <c r="C364" s="93">
        <f t="shared" si="8"/>
        <v>-5768.3703595511015</v>
      </c>
      <c r="D364" s="93">
        <f t="shared" si="9"/>
        <v>6058.4744269428766</v>
      </c>
      <c r="E364" s="93">
        <f t="shared" si="10"/>
        <v>-500490.219531323</v>
      </c>
      <c r="F364" s="93">
        <f t="shared" si="13"/>
        <v>-413042.85933767585</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-500490.219531323</v>
      </c>
      <c r="C365" s="93">
        <f t="shared" si="8"/>
        <v>-5839.0525611987687</v>
      </c>
      <c r="D365" s="93">
        <f t="shared" si="9"/>
        <v>6129.1566285905437</v>
      </c>
      <c r="E365" s="93">
        <f t="shared" si="10"/>
        <v>-506619.37615991355</v>
      </c>
      <c r="F365" s="93">
        <f t="shared" si="13"/>
        <v>-418881.91189887462</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0D0809F5-CFA9-4C13-9DEB-66BAE4F8EFD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07885C-1FC3-487E-9FE2-3678497EB14F}">
  <dimension ref="A1:Z997"/>
  <sheetViews>
    <sheetView workbookViewId="0">
      <selection activeCell="G17" sqref="G17"/>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303</v>
      </c>
      <c r="B2" s="84" t="s">
        <v>304</v>
      </c>
      <c r="C2" s="84" t="s">
        <v>305</v>
      </c>
      <c r="D2" s="84" t="s">
        <v>306</v>
      </c>
      <c r="E2" s="84"/>
      <c r="F2" s="85" t="s">
        <v>307</v>
      </c>
      <c r="G2" s="86"/>
      <c r="H2" s="86"/>
      <c r="I2" s="86"/>
      <c r="J2" s="87"/>
      <c r="K2" s="84"/>
      <c r="L2" s="84"/>
      <c r="M2" s="84"/>
      <c r="N2" s="84"/>
      <c r="O2" s="84"/>
      <c r="P2" s="84"/>
      <c r="Q2" s="84"/>
      <c r="R2" s="84"/>
      <c r="S2" s="84"/>
      <c r="T2" s="84"/>
      <c r="U2" s="84"/>
      <c r="V2" s="84"/>
      <c r="W2" s="84"/>
      <c r="X2" s="84"/>
      <c r="Y2" s="84"/>
      <c r="Z2" s="84"/>
    </row>
    <row r="3" spans="1:26" ht="15.75" customHeight="1" x14ac:dyDescent="0.45">
      <c r="A3" s="88">
        <f>'TCO Taxis'!B86*'TCO Taxis'!C24</f>
        <v>31600</v>
      </c>
      <c r="B3" s="89">
        <f>'TCO Taxis'!B83</f>
        <v>6.5750000000000003E-2</v>
      </c>
      <c r="C3" s="90">
        <f>'TCO Taxis'!B88</f>
        <v>8</v>
      </c>
      <c r="D3" s="91">
        <f>PMT(B3/12,(C3*12),-A3)</f>
        <v>424.17263357937378</v>
      </c>
      <c r="E3" s="83"/>
      <c r="F3" s="92" t="s">
        <v>308</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309</v>
      </c>
      <c r="B5" s="84" t="s">
        <v>310</v>
      </c>
      <c r="C5" s="84" t="s">
        <v>311</v>
      </c>
      <c r="D5" s="84" t="s">
        <v>312</v>
      </c>
      <c r="E5" s="84" t="s">
        <v>313</v>
      </c>
      <c r="F5" s="84" t="s">
        <v>314</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31600</v>
      </c>
      <c r="C6" s="93">
        <f t="shared" ref="C6:C260" si="0">B6*(B$3/12)</f>
        <v>173.14166666666668</v>
      </c>
      <c r="D6" s="93">
        <f t="shared" ref="D6:D260" si="1">D$3-C6</f>
        <v>251.0309669127071</v>
      </c>
      <c r="E6" s="93">
        <f t="shared" ref="E6:E260" si="2">B6-D6</f>
        <v>31348.969033087295</v>
      </c>
      <c r="F6" s="93">
        <f>C6</f>
        <v>173.14166666666668</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31348.969033087295</v>
      </c>
      <c r="C7" s="93">
        <f t="shared" si="0"/>
        <v>171.76622616045748</v>
      </c>
      <c r="D7" s="93">
        <f t="shared" si="1"/>
        <v>252.4064074189163</v>
      </c>
      <c r="E7" s="93">
        <f t="shared" si="2"/>
        <v>31096.562625668379</v>
      </c>
      <c r="F7" s="93">
        <f t="shared" ref="F7:F70" si="4">F6+C7</f>
        <v>344.90789282712416</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31096.562625668379</v>
      </c>
      <c r="C8" s="93">
        <f t="shared" si="0"/>
        <v>170.38324938647466</v>
      </c>
      <c r="D8" s="93">
        <f t="shared" si="1"/>
        <v>253.78938419289912</v>
      </c>
      <c r="E8" s="93">
        <f t="shared" si="2"/>
        <v>30842.773241475479</v>
      </c>
      <c r="F8" s="93">
        <f t="shared" si="4"/>
        <v>515.29114221359885</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30842.773241475479</v>
      </c>
      <c r="C9" s="93">
        <f t="shared" si="0"/>
        <v>168.99269505225107</v>
      </c>
      <c r="D9" s="93">
        <f t="shared" si="1"/>
        <v>255.17993852712272</v>
      </c>
      <c r="E9" s="93">
        <f t="shared" si="2"/>
        <v>30587.593302948357</v>
      </c>
      <c r="F9" s="93">
        <f t="shared" si="4"/>
        <v>684.28383726584991</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30587.593302948357</v>
      </c>
      <c r="C10" s="93">
        <f t="shared" si="0"/>
        <v>167.59452163907122</v>
      </c>
      <c r="D10" s="93">
        <f t="shared" si="1"/>
        <v>256.57811194030256</v>
      </c>
      <c r="E10" s="93">
        <f t="shared" si="2"/>
        <v>30331.015191008053</v>
      </c>
      <c r="F10" s="93">
        <f t="shared" si="4"/>
        <v>851.87835890492113</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30331.015191008053</v>
      </c>
      <c r="C11" s="93">
        <f t="shared" si="0"/>
        <v>166.18868740073162</v>
      </c>
      <c r="D11" s="93">
        <f t="shared" si="1"/>
        <v>257.98394617864216</v>
      </c>
      <c r="E11" s="93">
        <f t="shared" si="2"/>
        <v>30073.03124482941</v>
      </c>
      <c r="F11" s="93">
        <f t="shared" si="4"/>
        <v>1018.0670463056528</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30073.03124482941</v>
      </c>
      <c r="C12" s="93">
        <f t="shared" si="0"/>
        <v>164.77515036229448</v>
      </c>
      <c r="D12" s="93">
        <f t="shared" si="1"/>
        <v>259.3974832170793</v>
      </c>
      <c r="E12" s="93">
        <f t="shared" si="2"/>
        <v>29813.633761612331</v>
      </c>
      <c r="F12" s="93">
        <f t="shared" si="4"/>
        <v>1182.8421966679473</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29813.633761612331</v>
      </c>
      <c r="C13" s="93">
        <f t="shared" si="0"/>
        <v>163.35386831883423</v>
      </c>
      <c r="D13" s="93">
        <f t="shared" si="1"/>
        <v>260.81876526053952</v>
      </c>
      <c r="E13" s="93">
        <f t="shared" si="2"/>
        <v>29552.81499635179</v>
      </c>
      <c r="F13" s="93">
        <f t="shared" si="4"/>
        <v>1346.1960649867815</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29552.81499635179</v>
      </c>
      <c r="C14" s="93">
        <f t="shared" si="0"/>
        <v>161.92479883417752</v>
      </c>
      <c r="D14" s="93">
        <f t="shared" si="1"/>
        <v>262.24783474519626</v>
      </c>
      <c r="E14" s="93">
        <f t="shared" si="2"/>
        <v>29290.567161606592</v>
      </c>
      <c r="F14" s="93">
        <f t="shared" si="4"/>
        <v>1508.1208638209591</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29290.567161606592</v>
      </c>
      <c r="C15" s="93">
        <f t="shared" si="0"/>
        <v>160.48789923963614</v>
      </c>
      <c r="D15" s="93">
        <f t="shared" si="1"/>
        <v>263.68473433973764</v>
      </c>
      <c r="E15" s="93">
        <f t="shared" si="2"/>
        <v>29026.882427266853</v>
      </c>
      <c r="F15" s="93">
        <f t="shared" si="4"/>
        <v>1668.6087630605953</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29026.882427266853</v>
      </c>
      <c r="C16" s="93">
        <f t="shared" si="0"/>
        <v>159.04312663273296</v>
      </c>
      <c r="D16" s="93">
        <f t="shared" si="1"/>
        <v>265.12950694664084</v>
      </c>
      <c r="E16" s="93">
        <f t="shared" si="2"/>
        <v>28761.752920320214</v>
      </c>
      <c r="F16" s="93">
        <f t="shared" si="4"/>
        <v>1827.6518896933283</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28761.752920320214</v>
      </c>
      <c r="C17" s="93">
        <f t="shared" si="0"/>
        <v>157.59043787592117</v>
      </c>
      <c r="D17" s="93">
        <f t="shared" si="1"/>
        <v>266.58219570345261</v>
      </c>
      <c r="E17" s="93">
        <f t="shared" si="2"/>
        <v>28495.170724616761</v>
      </c>
      <c r="F17" s="93">
        <f t="shared" si="4"/>
        <v>1985.2423275692495</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28495.170724616761</v>
      </c>
      <c r="C18" s="93">
        <f t="shared" si="0"/>
        <v>156.12978959529602</v>
      </c>
      <c r="D18" s="93">
        <f t="shared" si="1"/>
        <v>268.04284398407776</v>
      </c>
      <c r="E18" s="93">
        <f t="shared" si="2"/>
        <v>28227.127880632685</v>
      </c>
      <c r="F18" s="93">
        <f t="shared" si="4"/>
        <v>2141.3721171645457</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28227.127880632685</v>
      </c>
      <c r="C19" s="93">
        <f t="shared" si="0"/>
        <v>154.66113817929991</v>
      </c>
      <c r="D19" s="93">
        <f t="shared" si="1"/>
        <v>269.51149540007384</v>
      </c>
      <c r="E19" s="93">
        <f t="shared" si="2"/>
        <v>27957.61638523261</v>
      </c>
      <c r="F19" s="93">
        <f t="shared" si="4"/>
        <v>2296.0332553438457</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27957.61638523261</v>
      </c>
      <c r="C20" s="93">
        <f t="shared" si="0"/>
        <v>153.18443977742035</v>
      </c>
      <c r="D20" s="93">
        <f t="shared" si="1"/>
        <v>270.98819380195346</v>
      </c>
      <c r="E20" s="93">
        <f t="shared" si="2"/>
        <v>27686.628191430656</v>
      </c>
      <c r="F20" s="93">
        <f t="shared" si="4"/>
        <v>2449.2176951212659</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27686.628191430656</v>
      </c>
      <c r="C21" s="93">
        <f t="shared" si="0"/>
        <v>151.69965029888047</v>
      </c>
      <c r="D21" s="93">
        <f t="shared" si="1"/>
        <v>272.47298328049328</v>
      </c>
      <c r="E21" s="93">
        <f t="shared" si="2"/>
        <v>27414.155208150165</v>
      </c>
      <c r="F21" s="93">
        <f t="shared" si="4"/>
        <v>2600.9173454201464</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27414.155208150165</v>
      </c>
      <c r="C22" s="93">
        <f t="shared" si="0"/>
        <v>150.20672541132279</v>
      </c>
      <c r="D22" s="93">
        <f t="shared" si="1"/>
        <v>273.96590816805099</v>
      </c>
      <c r="E22" s="93">
        <f t="shared" si="2"/>
        <v>27140.189299982114</v>
      </c>
      <c r="F22" s="93">
        <f t="shared" si="4"/>
        <v>2751.124070831469</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27140.189299982114</v>
      </c>
      <c r="C23" s="93">
        <f t="shared" si="0"/>
        <v>148.70562053948535</v>
      </c>
      <c r="D23" s="93">
        <f t="shared" si="1"/>
        <v>275.46701303988846</v>
      </c>
      <c r="E23" s="93">
        <f t="shared" si="2"/>
        <v>26864.722286942226</v>
      </c>
      <c r="F23" s="93">
        <f t="shared" si="4"/>
        <v>2899.8296913709542</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26864.722286942226</v>
      </c>
      <c r="C24" s="93">
        <f t="shared" si="0"/>
        <v>147.19629086387096</v>
      </c>
      <c r="D24" s="93">
        <f t="shared" si="1"/>
        <v>276.97634271550282</v>
      </c>
      <c r="E24" s="93">
        <f t="shared" si="2"/>
        <v>26587.745944226725</v>
      </c>
      <c r="F24" s="93">
        <f t="shared" si="4"/>
        <v>3047.0259822348253</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26587.745944226725</v>
      </c>
      <c r="C25" s="93">
        <f t="shared" si="0"/>
        <v>145.67869131940893</v>
      </c>
      <c r="D25" s="93">
        <f t="shared" si="1"/>
        <v>278.49394225996485</v>
      </c>
      <c r="E25" s="93">
        <f t="shared" si="2"/>
        <v>26309.252001966761</v>
      </c>
      <c r="F25" s="93">
        <f t="shared" si="4"/>
        <v>3192.7046735542344</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26309.252001966761</v>
      </c>
      <c r="C26" s="93">
        <f t="shared" si="0"/>
        <v>144.15277659410955</v>
      </c>
      <c r="D26" s="93">
        <f t="shared" si="1"/>
        <v>280.01985698526425</v>
      </c>
      <c r="E26" s="93">
        <f t="shared" si="2"/>
        <v>26029.232144981495</v>
      </c>
      <c r="F26" s="93">
        <f t="shared" si="4"/>
        <v>3336.857450148344</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26029.232144981495</v>
      </c>
      <c r="C27" s="93">
        <f t="shared" si="0"/>
        <v>142.61850112771111</v>
      </c>
      <c r="D27" s="93">
        <f t="shared" si="1"/>
        <v>281.55413245166267</v>
      </c>
      <c r="E27" s="93">
        <f t="shared" si="2"/>
        <v>25747.678012529832</v>
      </c>
      <c r="F27" s="93">
        <f t="shared" si="4"/>
        <v>3479.4759512760552</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25747.678012529832</v>
      </c>
      <c r="C28" s="93">
        <f t="shared" si="0"/>
        <v>141.07581911031971</v>
      </c>
      <c r="D28" s="93">
        <f t="shared" si="1"/>
        <v>283.09681446905404</v>
      </c>
      <c r="E28" s="93">
        <f t="shared" si="2"/>
        <v>25464.58119806078</v>
      </c>
      <c r="F28" s="93">
        <f t="shared" si="4"/>
        <v>3620.5517703863748</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25464.58119806078</v>
      </c>
      <c r="C29" s="93">
        <f t="shared" si="0"/>
        <v>139.52468448104136</v>
      </c>
      <c r="D29" s="93">
        <f t="shared" si="1"/>
        <v>284.64794909833245</v>
      </c>
      <c r="E29" s="93">
        <f t="shared" si="2"/>
        <v>25179.933248962447</v>
      </c>
      <c r="F29" s="93">
        <f t="shared" si="4"/>
        <v>3760.076454867416</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25179.933248962447</v>
      </c>
      <c r="C30" s="93">
        <f t="shared" si="0"/>
        <v>137.96505092660675</v>
      </c>
      <c r="D30" s="93">
        <f t="shared" si="1"/>
        <v>286.20758265276703</v>
      </c>
      <c r="E30" s="93">
        <f t="shared" si="2"/>
        <v>24893.725666309681</v>
      </c>
      <c r="F30" s="93">
        <f t="shared" si="4"/>
        <v>3898.0415057940227</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24893.725666309681</v>
      </c>
      <c r="C31" s="93">
        <f t="shared" si="0"/>
        <v>136.39687187998848</v>
      </c>
      <c r="D31" s="93">
        <f t="shared" si="1"/>
        <v>287.77576169938527</v>
      </c>
      <c r="E31" s="93">
        <f t="shared" si="2"/>
        <v>24605.949904610297</v>
      </c>
      <c r="F31" s="93">
        <f t="shared" si="4"/>
        <v>4034.438377674011</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24605.949904610297</v>
      </c>
      <c r="C32" s="93">
        <f t="shared" si="0"/>
        <v>134.82010051901059</v>
      </c>
      <c r="D32" s="93">
        <f t="shared" si="1"/>
        <v>289.35253306036316</v>
      </c>
      <c r="E32" s="93">
        <f t="shared" si="2"/>
        <v>24316.597371549935</v>
      </c>
      <c r="F32" s="93">
        <f t="shared" si="4"/>
        <v>4169.2584781930218</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24316.597371549935</v>
      </c>
      <c r="C33" s="93">
        <f t="shared" si="0"/>
        <v>133.2346897649507</v>
      </c>
      <c r="D33" s="93">
        <f t="shared" si="1"/>
        <v>290.93794381442308</v>
      </c>
      <c r="E33" s="93">
        <f t="shared" si="2"/>
        <v>24025.659427735511</v>
      </c>
      <c r="F33" s="93">
        <f t="shared" si="4"/>
        <v>4302.4931679579722</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24025.659427735511</v>
      </c>
      <c r="C34" s="93">
        <f t="shared" si="0"/>
        <v>131.64059228113416</v>
      </c>
      <c r="D34" s="93">
        <f t="shared" si="1"/>
        <v>292.53204129823962</v>
      </c>
      <c r="E34" s="93">
        <f t="shared" si="2"/>
        <v>23733.127386437271</v>
      </c>
      <c r="F34" s="93">
        <f t="shared" si="4"/>
        <v>4434.1337602391068</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23733.127386437271</v>
      </c>
      <c r="C35" s="93">
        <f t="shared" si="0"/>
        <v>130.0377604715209</v>
      </c>
      <c r="D35" s="93">
        <f t="shared" si="1"/>
        <v>294.13487310785285</v>
      </c>
      <c r="E35" s="93">
        <f t="shared" si="2"/>
        <v>23438.992513329416</v>
      </c>
      <c r="F35" s="93">
        <f t="shared" si="4"/>
        <v>4564.1715207106281</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23438.992513329416</v>
      </c>
      <c r="C36" s="93">
        <f t="shared" si="0"/>
        <v>128.42614647928409</v>
      </c>
      <c r="D36" s="93">
        <f t="shared" si="1"/>
        <v>295.74648710008967</v>
      </c>
      <c r="E36" s="93">
        <f t="shared" si="2"/>
        <v>23143.246026229328</v>
      </c>
      <c r="F36" s="93">
        <f t="shared" si="4"/>
        <v>4692.5976671899125</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23143.246026229328</v>
      </c>
      <c r="C37" s="93">
        <f t="shared" si="0"/>
        <v>126.80570218538153</v>
      </c>
      <c r="D37" s="93">
        <f t="shared" si="1"/>
        <v>297.36693139399222</v>
      </c>
      <c r="E37" s="93">
        <f t="shared" si="2"/>
        <v>22845.879094835334</v>
      </c>
      <c r="F37" s="93">
        <f t="shared" si="4"/>
        <v>4819.4033693752945</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22845.879094835334</v>
      </c>
      <c r="C38" s="93">
        <f t="shared" si="0"/>
        <v>125.17637920711861</v>
      </c>
      <c r="D38" s="93">
        <f t="shared" si="1"/>
        <v>298.99625437225518</v>
      </c>
      <c r="E38" s="93">
        <f t="shared" si="2"/>
        <v>22546.88284046308</v>
      </c>
      <c r="F38" s="93">
        <f t="shared" si="4"/>
        <v>4944.5797485824132</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22546.88284046308</v>
      </c>
      <c r="C39" s="93">
        <f t="shared" si="0"/>
        <v>123.53812889670397</v>
      </c>
      <c r="D39" s="93">
        <f t="shared" si="1"/>
        <v>300.63450468266979</v>
      </c>
      <c r="E39" s="93">
        <f t="shared" si="2"/>
        <v>22246.248335780412</v>
      </c>
      <c r="F39" s="93">
        <f t="shared" si="4"/>
        <v>5068.1178774791169</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22246.248335780412</v>
      </c>
      <c r="C40" s="93">
        <f t="shared" si="0"/>
        <v>121.89090233979685</v>
      </c>
      <c r="D40" s="93">
        <f t="shared" si="1"/>
        <v>302.28173123957691</v>
      </c>
      <c r="E40" s="93">
        <f t="shared" si="2"/>
        <v>21943.966604540834</v>
      </c>
      <c r="F40" s="93">
        <f t="shared" si="4"/>
        <v>5190.0087798189134</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21943.966604540834</v>
      </c>
      <c r="C41" s="93">
        <f t="shared" si="0"/>
        <v>120.23465035404666</v>
      </c>
      <c r="D41" s="93">
        <f t="shared" si="1"/>
        <v>303.93798322532712</v>
      </c>
      <c r="E41" s="93">
        <f t="shared" si="2"/>
        <v>21640.028621315505</v>
      </c>
      <c r="F41" s="93">
        <f t="shared" si="4"/>
        <v>5310.24343017296</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21640.028621315505</v>
      </c>
      <c r="C42" s="93">
        <f t="shared" si="0"/>
        <v>118.56932348762454</v>
      </c>
      <c r="D42" s="93">
        <f t="shared" si="1"/>
        <v>305.60331009174922</v>
      </c>
      <c r="E42" s="93">
        <f t="shared" si="2"/>
        <v>21334.425311223757</v>
      </c>
      <c r="F42" s="93">
        <f t="shared" si="4"/>
        <v>5428.8127536605843</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21334.425311223757</v>
      </c>
      <c r="C43" s="93">
        <f t="shared" si="0"/>
        <v>116.89487201774683</v>
      </c>
      <c r="D43" s="93">
        <f t="shared" si="1"/>
        <v>307.27776156162696</v>
      </c>
      <c r="E43" s="93">
        <f t="shared" si="2"/>
        <v>21027.147549662128</v>
      </c>
      <c r="F43" s="93">
        <f t="shared" si="4"/>
        <v>5545.7076256783312</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21027.147549662128</v>
      </c>
      <c r="C44" s="93">
        <f t="shared" si="0"/>
        <v>115.21124594919041</v>
      </c>
      <c r="D44" s="93">
        <f t="shared" si="1"/>
        <v>308.96138763018337</v>
      </c>
      <c r="E44" s="93">
        <f t="shared" si="2"/>
        <v>20718.186162031943</v>
      </c>
      <c r="F44" s="93">
        <f t="shared" si="4"/>
        <v>5660.9188716275212</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20718.186162031943</v>
      </c>
      <c r="C45" s="93">
        <f t="shared" si="0"/>
        <v>113.51839501280003</v>
      </c>
      <c r="D45" s="93">
        <f t="shared" si="1"/>
        <v>310.65423856657378</v>
      </c>
      <c r="E45" s="93">
        <f t="shared" si="2"/>
        <v>20407.531923465369</v>
      </c>
      <c r="F45" s="93">
        <f t="shared" si="4"/>
        <v>5774.4372666403215</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20407.531923465369</v>
      </c>
      <c r="C46" s="93">
        <f t="shared" si="0"/>
        <v>111.81626866398734</v>
      </c>
      <c r="D46" s="93">
        <f t="shared" si="1"/>
        <v>312.35636491538645</v>
      </c>
      <c r="E46" s="93">
        <f t="shared" si="2"/>
        <v>20095.175558549981</v>
      </c>
      <c r="F46" s="93">
        <f t="shared" si="4"/>
        <v>5886.2535353043086</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20095.175558549981</v>
      </c>
      <c r="C47" s="93">
        <f t="shared" si="0"/>
        <v>110.10481608122178</v>
      </c>
      <c r="D47" s="93">
        <f t="shared" si="1"/>
        <v>314.06781749815201</v>
      </c>
      <c r="E47" s="93">
        <f t="shared" si="2"/>
        <v>19781.10774105183</v>
      </c>
      <c r="F47" s="93">
        <f t="shared" si="4"/>
        <v>5996.3583513855301</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19781.10774105183</v>
      </c>
      <c r="C48" s="93">
        <f t="shared" si="0"/>
        <v>108.38398616451316</v>
      </c>
      <c r="D48" s="93">
        <f t="shared" si="1"/>
        <v>315.78864741486063</v>
      </c>
      <c r="E48" s="93">
        <f t="shared" si="2"/>
        <v>19465.319093636968</v>
      </c>
      <c r="F48" s="93">
        <f t="shared" si="4"/>
        <v>6104.742337550043</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19465.319093636968</v>
      </c>
      <c r="C49" s="93">
        <f t="shared" si="0"/>
        <v>106.6537275338859</v>
      </c>
      <c r="D49" s="93">
        <f t="shared" si="1"/>
        <v>317.51890604548788</v>
      </c>
      <c r="E49" s="93">
        <f t="shared" si="2"/>
        <v>19147.800187591482</v>
      </c>
      <c r="F49" s="93">
        <f t="shared" si="4"/>
        <v>6211.396065083929</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19147.800187591482</v>
      </c>
      <c r="C50" s="93">
        <f t="shared" si="0"/>
        <v>104.91398852784499</v>
      </c>
      <c r="D50" s="93">
        <f t="shared" si="1"/>
        <v>319.25864505152879</v>
      </c>
      <c r="E50" s="93">
        <f t="shared" si="2"/>
        <v>18828.541542539951</v>
      </c>
      <c r="F50" s="93">
        <f t="shared" si="4"/>
        <v>6316.3100536117736</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18828.541542539951</v>
      </c>
      <c r="C51" s="93">
        <f t="shared" si="0"/>
        <v>103.16471720183348</v>
      </c>
      <c r="D51" s="93">
        <f t="shared" si="1"/>
        <v>321.00791637754031</v>
      </c>
      <c r="E51" s="93">
        <f t="shared" si="2"/>
        <v>18507.533626162411</v>
      </c>
      <c r="F51" s="93">
        <f t="shared" si="4"/>
        <v>6419.4747708136074</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18507.533626162411</v>
      </c>
      <c r="C52" s="93">
        <f t="shared" si="0"/>
        <v>101.40586132668155</v>
      </c>
      <c r="D52" s="93">
        <f t="shared" si="1"/>
        <v>322.76677225269225</v>
      </c>
      <c r="E52" s="93">
        <f t="shared" si="2"/>
        <v>18184.766853909718</v>
      </c>
      <c r="F52" s="93">
        <f t="shared" si="4"/>
        <v>6520.880632140289</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18184.766853909718</v>
      </c>
      <c r="C53" s="93">
        <f t="shared" si="0"/>
        <v>99.637368387047005</v>
      </c>
      <c r="D53" s="93">
        <f t="shared" si="1"/>
        <v>324.53526519232679</v>
      </c>
      <c r="E53" s="93">
        <f t="shared" si="2"/>
        <v>17860.23158871739</v>
      </c>
      <c r="F53" s="93">
        <f t="shared" si="4"/>
        <v>6620.518000527336</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17860.23158871739</v>
      </c>
      <c r="C54" s="93">
        <f t="shared" si="0"/>
        <v>97.859185579847363</v>
      </c>
      <c r="D54" s="93">
        <f t="shared" si="1"/>
        <v>326.31344799952643</v>
      </c>
      <c r="E54" s="93">
        <f t="shared" si="2"/>
        <v>17533.918140717862</v>
      </c>
      <c r="F54" s="93">
        <f t="shared" si="4"/>
        <v>6718.3771861071837</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17533.918140717862</v>
      </c>
      <c r="C55" s="93">
        <f t="shared" si="0"/>
        <v>96.071259812683294</v>
      </c>
      <c r="D55" s="93">
        <f t="shared" si="1"/>
        <v>328.10137376669047</v>
      </c>
      <c r="E55" s="93">
        <f t="shared" si="2"/>
        <v>17205.816766951171</v>
      </c>
      <c r="F55" s="93">
        <f t="shared" si="4"/>
        <v>6814.4484459198666</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17205.816766951171</v>
      </c>
      <c r="C56" s="93">
        <f t="shared" si="0"/>
        <v>94.273537702253293</v>
      </c>
      <c r="D56" s="93">
        <f t="shared" si="1"/>
        <v>329.89909587712049</v>
      </c>
      <c r="E56" s="93">
        <f t="shared" si="2"/>
        <v>16875.91767107405</v>
      </c>
      <c r="F56" s="93">
        <f t="shared" si="4"/>
        <v>6908.7219836221202</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16875.91767107405</v>
      </c>
      <c r="C57" s="93">
        <f t="shared" si="0"/>
        <v>92.465965572759899</v>
      </c>
      <c r="D57" s="93">
        <f t="shared" si="1"/>
        <v>331.70666800661388</v>
      </c>
      <c r="E57" s="93">
        <f t="shared" si="2"/>
        <v>16544.211003067438</v>
      </c>
      <c r="F57" s="93">
        <f t="shared" si="4"/>
        <v>7001.1879491948803</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16544.211003067438</v>
      </c>
      <c r="C58" s="93">
        <f t="shared" si="0"/>
        <v>90.648489454307011</v>
      </c>
      <c r="D58" s="93">
        <f t="shared" si="1"/>
        <v>333.52414412506675</v>
      </c>
      <c r="E58" s="93">
        <f t="shared" si="2"/>
        <v>16210.68685894237</v>
      </c>
      <c r="F58" s="93">
        <f t="shared" si="4"/>
        <v>7091.8364386491876</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16210.68685894237</v>
      </c>
      <c r="C59" s="93">
        <f t="shared" si="0"/>
        <v>88.821055081288407</v>
      </c>
      <c r="D59" s="93">
        <f t="shared" si="1"/>
        <v>335.35157849808536</v>
      </c>
      <c r="E59" s="93">
        <f t="shared" si="2"/>
        <v>15875.335280444286</v>
      </c>
      <c r="F59" s="93">
        <f t="shared" si="4"/>
        <v>7180.6574937304758</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15875.335280444286</v>
      </c>
      <c r="C60" s="93">
        <f t="shared" si="0"/>
        <v>86.983607890767658</v>
      </c>
      <c r="D60" s="93">
        <f t="shared" si="1"/>
        <v>337.18902568860614</v>
      </c>
      <c r="E60" s="93">
        <f t="shared" si="2"/>
        <v>15538.14625475568</v>
      </c>
      <c r="F60" s="93">
        <f t="shared" si="4"/>
        <v>7267.6411016212433</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15538.14625475568</v>
      </c>
      <c r="C61" s="93">
        <f t="shared" si="0"/>
        <v>85.136093020848833</v>
      </c>
      <c r="D61" s="93">
        <f t="shared" si="1"/>
        <v>339.03654055852496</v>
      </c>
      <c r="E61" s="93">
        <f t="shared" si="2"/>
        <v>15199.109714197155</v>
      </c>
      <c r="F61" s="93">
        <f t="shared" si="4"/>
        <v>7352.7771946420917</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15199.109714197155</v>
      </c>
      <c r="C62" s="93">
        <f t="shared" si="0"/>
        <v>83.278455309038577</v>
      </c>
      <c r="D62" s="93">
        <f t="shared" si="1"/>
        <v>340.8941782703352</v>
      </c>
      <c r="E62" s="93">
        <f t="shared" si="2"/>
        <v>14858.21553592682</v>
      </c>
      <c r="F62" s="93">
        <f t="shared" si="4"/>
        <v>7436.0556499511304</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14858.21553592682</v>
      </c>
      <c r="C63" s="93">
        <f t="shared" si="0"/>
        <v>81.410639290599036</v>
      </c>
      <c r="D63" s="93">
        <f t="shared" si="1"/>
        <v>342.76199428877476</v>
      </c>
      <c r="E63" s="93">
        <f t="shared" si="2"/>
        <v>14515.453541638046</v>
      </c>
      <c r="F63" s="93">
        <f t="shared" si="4"/>
        <v>7517.4662892417291</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14515.453541638046</v>
      </c>
      <c r="C64" s="93">
        <f t="shared" si="0"/>
        <v>79.532589196891792</v>
      </c>
      <c r="D64" s="93">
        <f t="shared" si="1"/>
        <v>344.64004438248196</v>
      </c>
      <c r="E64" s="93">
        <f t="shared" si="2"/>
        <v>14170.813497255564</v>
      </c>
      <c r="F64" s="93">
        <f t="shared" si="4"/>
        <v>7596.9988784386205</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14170.813497255564</v>
      </c>
      <c r="C65" s="93">
        <f t="shared" si="0"/>
        <v>77.644248953712776</v>
      </c>
      <c r="D65" s="93">
        <f t="shared" si="1"/>
        <v>346.52838462566103</v>
      </c>
      <c r="E65" s="93">
        <f t="shared" si="2"/>
        <v>13824.285112629903</v>
      </c>
      <c r="F65" s="93">
        <f t="shared" si="4"/>
        <v>7674.6431273923336</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13824.285112629903</v>
      </c>
      <c r="C66" s="93">
        <f t="shared" si="0"/>
        <v>75.74556217961802</v>
      </c>
      <c r="D66" s="93">
        <f t="shared" si="1"/>
        <v>348.42707139975573</v>
      </c>
      <c r="E66" s="93">
        <f t="shared" si="2"/>
        <v>13475.858041230147</v>
      </c>
      <c r="F66" s="93">
        <f t="shared" si="4"/>
        <v>7750.3886895719515</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13475.858041230147</v>
      </c>
      <c r="C67" s="93">
        <f t="shared" si="0"/>
        <v>73.836472184240179</v>
      </c>
      <c r="D67" s="93">
        <f t="shared" si="1"/>
        <v>350.33616139513362</v>
      </c>
      <c r="E67" s="93">
        <f t="shared" si="2"/>
        <v>13125.521879835014</v>
      </c>
      <c r="F67" s="93">
        <f t="shared" si="4"/>
        <v>7824.2251617561915</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13125.521879835014</v>
      </c>
      <c r="C68" s="93">
        <f t="shared" si="0"/>
        <v>71.916921966596021</v>
      </c>
      <c r="D68" s="93">
        <f t="shared" si="1"/>
        <v>352.25571161277776</v>
      </c>
      <c r="E68" s="93">
        <f t="shared" si="2"/>
        <v>12773.266168222237</v>
      </c>
      <c r="F68" s="93">
        <f t="shared" si="4"/>
        <v>7896.1420837227879</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12773.266168222237</v>
      </c>
      <c r="C69" s="93">
        <f t="shared" si="0"/>
        <v>69.986854213384348</v>
      </c>
      <c r="D69" s="93">
        <f t="shared" si="1"/>
        <v>354.18577936598945</v>
      </c>
      <c r="E69" s="93">
        <f t="shared" si="2"/>
        <v>12419.080388856248</v>
      </c>
      <c r="F69" s="93">
        <f t="shared" si="4"/>
        <v>7966.1289379361724</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12419.080388856248</v>
      </c>
      <c r="C70" s="93">
        <f t="shared" si="0"/>
        <v>68.046211297274866</v>
      </c>
      <c r="D70" s="93">
        <f t="shared" si="1"/>
        <v>356.12642228209893</v>
      </c>
      <c r="E70" s="93">
        <f t="shared" si="2"/>
        <v>12062.953966574149</v>
      </c>
      <c r="F70" s="93">
        <f t="shared" si="4"/>
        <v>8034.175149233447</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12062.953966574149</v>
      </c>
      <c r="C71" s="93">
        <f t="shared" si="0"/>
        <v>66.094935275187524</v>
      </c>
      <c r="D71" s="93">
        <f t="shared" si="1"/>
        <v>358.07769830418624</v>
      </c>
      <c r="E71" s="93">
        <f t="shared" si="2"/>
        <v>11704.876268269962</v>
      </c>
      <c r="F71" s="93">
        <f t="shared" ref="F71:F134" si="5">F70+C71</f>
        <v>8100.2700845086347</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11704.876268269962</v>
      </c>
      <c r="C72" s="93">
        <f t="shared" si="0"/>
        <v>64.132967886562497</v>
      </c>
      <c r="D72" s="93">
        <f t="shared" si="1"/>
        <v>360.0396656928113</v>
      </c>
      <c r="E72" s="93">
        <f t="shared" si="2"/>
        <v>11344.83660257715</v>
      </c>
      <c r="F72" s="93">
        <f t="shared" si="5"/>
        <v>8164.4030523951969</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11344.83660257715</v>
      </c>
      <c r="C73" s="93">
        <f t="shared" si="0"/>
        <v>62.160250551620635</v>
      </c>
      <c r="D73" s="93">
        <f t="shared" si="1"/>
        <v>362.01238302775312</v>
      </c>
      <c r="E73" s="93">
        <f t="shared" si="2"/>
        <v>10982.824219549397</v>
      </c>
      <c r="F73" s="93">
        <f t="shared" si="5"/>
        <v>8226.5633029468172</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10982.824219549397</v>
      </c>
      <c r="C74" s="93">
        <f t="shared" si="0"/>
        <v>60.176724369614405</v>
      </c>
      <c r="D74" s="93">
        <f t="shared" si="1"/>
        <v>363.99590920975936</v>
      </c>
      <c r="E74" s="93">
        <f t="shared" si="2"/>
        <v>10618.828310339637</v>
      </c>
      <c r="F74" s="93">
        <f t="shared" si="5"/>
        <v>8286.7400273164312</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10618.828310339637</v>
      </c>
      <c r="C75" s="93">
        <f t="shared" si="0"/>
        <v>58.182330117069263</v>
      </c>
      <c r="D75" s="93">
        <f t="shared" si="1"/>
        <v>365.9903034623045</v>
      </c>
      <c r="E75" s="93">
        <f t="shared" si="2"/>
        <v>10252.838006877333</v>
      </c>
      <c r="F75" s="93">
        <f t="shared" si="5"/>
        <v>8344.922357433501</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10252.838006877333</v>
      </c>
      <c r="C76" s="93">
        <f t="shared" si="0"/>
        <v>56.17700824601539</v>
      </c>
      <c r="D76" s="93">
        <f t="shared" si="1"/>
        <v>367.99562533335836</v>
      </c>
      <c r="E76" s="93">
        <f t="shared" si="2"/>
        <v>9884.8423815439746</v>
      </c>
      <c r="F76" s="93">
        <f t="shared" si="5"/>
        <v>8401.0993656795163</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9884.8423815439746</v>
      </c>
      <c r="C77" s="93">
        <f t="shared" si="0"/>
        <v>54.160698882209694</v>
      </c>
      <c r="D77" s="93">
        <f t="shared" si="1"/>
        <v>370.01193469716407</v>
      </c>
      <c r="E77" s="93">
        <f t="shared" si="2"/>
        <v>9514.8304468468104</v>
      </c>
      <c r="F77" s="93">
        <f t="shared" si="5"/>
        <v>8455.2600645617258</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9514.8304468468104</v>
      </c>
      <c r="C78" s="93">
        <f t="shared" si="0"/>
        <v>52.133341823348154</v>
      </c>
      <c r="D78" s="93">
        <f t="shared" si="1"/>
        <v>372.03929175602565</v>
      </c>
      <c r="E78" s="93">
        <f t="shared" si="2"/>
        <v>9142.7911550907847</v>
      </c>
      <c r="F78" s="93">
        <f t="shared" si="5"/>
        <v>8507.3934063850738</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9142.7911550907847</v>
      </c>
      <c r="C79" s="93">
        <f t="shared" si="0"/>
        <v>50.094876537268263</v>
      </c>
      <c r="D79" s="93">
        <f t="shared" si="1"/>
        <v>374.07775704210553</v>
      </c>
      <c r="E79" s="93">
        <f t="shared" si="2"/>
        <v>8768.7133980486797</v>
      </c>
      <c r="F79" s="93">
        <f t="shared" si="5"/>
        <v>8557.4882829223425</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8768.7133980486797</v>
      </c>
      <c r="C80" s="93">
        <f t="shared" si="0"/>
        <v>48.045242160141726</v>
      </c>
      <c r="D80" s="93">
        <f t="shared" si="1"/>
        <v>376.12739141923203</v>
      </c>
      <c r="E80" s="93">
        <f t="shared" si="2"/>
        <v>8392.5860066294481</v>
      </c>
      <c r="F80" s="93">
        <f t="shared" si="5"/>
        <v>8605.5335250824846</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8392.5860066294481</v>
      </c>
      <c r="C81" s="93">
        <f t="shared" si="0"/>
        <v>45.984377494657188</v>
      </c>
      <c r="D81" s="93">
        <f t="shared" si="1"/>
        <v>378.18825608471661</v>
      </c>
      <c r="E81" s="93">
        <f t="shared" si="2"/>
        <v>8014.397750544731</v>
      </c>
      <c r="F81" s="93">
        <f t="shared" si="5"/>
        <v>8651.5179025771413</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8014.397750544731</v>
      </c>
      <c r="C82" s="93">
        <f t="shared" si="0"/>
        <v>43.912221008193008</v>
      </c>
      <c r="D82" s="93">
        <f t="shared" si="1"/>
        <v>380.26041257118078</v>
      </c>
      <c r="E82" s="93">
        <f t="shared" si="2"/>
        <v>7634.1373379735505</v>
      </c>
      <c r="F82" s="93">
        <f t="shared" si="5"/>
        <v>8695.4301235853345</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7634.1373379735505</v>
      </c>
      <c r="C83" s="93">
        <f t="shared" si="0"/>
        <v>41.828710830980079</v>
      </c>
      <c r="D83" s="93">
        <f t="shared" si="1"/>
        <v>382.34392274839371</v>
      </c>
      <c r="E83" s="93">
        <f t="shared" si="2"/>
        <v>7251.7934152251564</v>
      </c>
      <c r="F83" s="93">
        <f t="shared" si="5"/>
        <v>8737.2588344163141</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7251.7934152251564</v>
      </c>
      <c r="C84" s="93">
        <f t="shared" si="0"/>
        <v>39.733784754254508</v>
      </c>
      <c r="D84" s="93">
        <f t="shared" si="1"/>
        <v>384.43884882511929</v>
      </c>
      <c r="E84" s="93">
        <f t="shared" si="2"/>
        <v>6867.3545664000376</v>
      </c>
      <c r="F84" s="93">
        <f t="shared" si="5"/>
        <v>8776.992619170569</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6867.3545664000376</v>
      </c>
      <c r="C85" s="93">
        <f t="shared" si="0"/>
        <v>37.627380228400206</v>
      </c>
      <c r="D85" s="93">
        <f t="shared" si="1"/>
        <v>386.54525335097355</v>
      </c>
      <c r="E85" s="93">
        <f t="shared" si="2"/>
        <v>6480.8093130490643</v>
      </c>
      <c r="F85" s="93">
        <f t="shared" si="5"/>
        <v>8814.6199993989685</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6480.8093130490643</v>
      </c>
      <c r="C86" s="93">
        <f t="shared" si="0"/>
        <v>35.509434361081333</v>
      </c>
      <c r="D86" s="93">
        <f t="shared" si="1"/>
        <v>388.66319921829245</v>
      </c>
      <c r="E86" s="93">
        <f t="shared" si="2"/>
        <v>6092.1461138307714</v>
      </c>
      <c r="F86" s="93">
        <f t="shared" si="5"/>
        <v>8850.1294337600502</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6092.1461138307714</v>
      </c>
      <c r="C87" s="93">
        <f t="shared" si="0"/>
        <v>33.379883915364438</v>
      </c>
      <c r="D87" s="93">
        <f t="shared" si="1"/>
        <v>390.79274966400936</v>
      </c>
      <c r="E87" s="93">
        <f t="shared" si="2"/>
        <v>5701.3533641667618</v>
      </c>
      <c r="F87" s="93">
        <f t="shared" si="5"/>
        <v>8883.5093176754144</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5701.3533641667618</v>
      </c>
      <c r="C88" s="93">
        <f t="shared" si="0"/>
        <v>31.238665307830384</v>
      </c>
      <c r="D88" s="93">
        <f t="shared" si="1"/>
        <v>392.93396827154339</v>
      </c>
      <c r="E88" s="93">
        <f t="shared" si="2"/>
        <v>5308.4193958952183</v>
      </c>
      <c r="F88" s="93">
        <f t="shared" si="5"/>
        <v>8914.7479829832446</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5308.4193958952183</v>
      </c>
      <c r="C89" s="93">
        <f t="shared" si="0"/>
        <v>29.085714606675886</v>
      </c>
      <c r="D89" s="93">
        <f t="shared" si="1"/>
        <v>395.0869189726979</v>
      </c>
      <c r="E89" s="93">
        <f t="shared" si="2"/>
        <v>4913.3324769225201</v>
      </c>
      <c r="F89" s="93">
        <f t="shared" si="5"/>
        <v>8943.8336975899201</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4913.3324769225201</v>
      </c>
      <c r="C90" s="93">
        <f t="shared" si="0"/>
        <v>26.920967529804642</v>
      </c>
      <c r="D90" s="93">
        <f t="shared" si="1"/>
        <v>397.25166604956917</v>
      </c>
      <c r="E90" s="93">
        <f t="shared" si="2"/>
        <v>4516.0808108729507</v>
      </c>
      <c r="F90" s="93">
        <f t="shared" si="5"/>
        <v>8970.7546651197245</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4516.0808108729507</v>
      </c>
      <c r="C91" s="93">
        <f t="shared" si="0"/>
        <v>24.744359442908042</v>
      </c>
      <c r="D91" s="93">
        <f t="shared" si="1"/>
        <v>399.42827413646575</v>
      </c>
      <c r="E91" s="93">
        <f t="shared" si="2"/>
        <v>4116.6525367364848</v>
      </c>
      <c r="F91" s="93">
        <f t="shared" si="5"/>
        <v>8995.4990245626323</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4116.6525367364848</v>
      </c>
      <c r="C92" s="93">
        <f t="shared" si="0"/>
        <v>22.555825357535323</v>
      </c>
      <c r="D92" s="93">
        <f t="shared" si="1"/>
        <v>401.61680822183848</v>
      </c>
      <c r="E92" s="93">
        <f t="shared" si="2"/>
        <v>3715.0357285146465</v>
      </c>
      <c r="F92" s="93">
        <f t="shared" si="5"/>
        <v>9018.0548499201668</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3715.0357285146465</v>
      </c>
      <c r="C93" s="93">
        <f t="shared" si="0"/>
        <v>20.355299929153169</v>
      </c>
      <c r="D93" s="93">
        <f t="shared" si="1"/>
        <v>403.81733365022063</v>
      </c>
      <c r="E93" s="93">
        <f t="shared" si="2"/>
        <v>3311.218394864426</v>
      </c>
      <c r="F93" s="93">
        <f t="shared" si="5"/>
        <v>9038.4101498493201</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3311.218394864426</v>
      </c>
      <c r="C94" s="93">
        <f t="shared" si="0"/>
        <v>18.142717455194667</v>
      </c>
      <c r="D94" s="93">
        <f t="shared" si="1"/>
        <v>406.02991612417912</v>
      </c>
      <c r="E94" s="93">
        <f t="shared" si="2"/>
        <v>2905.1884787402469</v>
      </c>
      <c r="F94" s="93">
        <f t="shared" si="5"/>
        <v>9056.5528673045155</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2905.1884787402469</v>
      </c>
      <c r="C95" s="93">
        <f t="shared" si="0"/>
        <v>15.918011873097603</v>
      </c>
      <c r="D95" s="93">
        <f t="shared" si="1"/>
        <v>408.25462170627617</v>
      </c>
      <c r="E95" s="93">
        <f t="shared" si="2"/>
        <v>2496.9338570339705</v>
      </c>
      <c r="F95" s="93">
        <f t="shared" si="5"/>
        <v>9072.4708791776138</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2496.9338570339705</v>
      </c>
      <c r="C96" s="93">
        <f t="shared" si="0"/>
        <v>13.681116758331964</v>
      </c>
      <c r="D96" s="93">
        <f t="shared" si="1"/>
        <v>410.49151682104184</v>
      </c>
      <c r="E96" s="93">
        <f t="shared" si="2"/>
        <v>2086.4423402129287</v>
      </c>
      <c r="F96" s="93">
        <f t="shared" si="5"/>
        <v>9086.1519959359466</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2086.4423402129287</v>
      </c>
      <c r="C97" s="93">
        <f t="shared" si="0"/>
        <v>11.431965322416673</v>
      </c>
      <c r="D97" s="93">
        <f t="shared" si="1"/>
        <v>412.74066825695712</v>
      </c>
      <c r="E97" s="93">
        <f t="shared" si="2"/>
        <v>1673.7016719559715</v>
      </c>
      <c r="F97" s="93">
        <f t="shared" si="5"/>
        <v>9097.5839612583641</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1673.7016719559715</v>
      </c>
      <c r="C98" s="93">
        <f t="shared" si="0"/>
        <v>9.1704904109254279</v>
      </c>
      <c r="D98" s="93">
        <f t="shared" si="1"/>
        <v>415.00214316844836</v>
      </c>
      <c r="E98" s="93">
        <f t="shared" si="2"/>
        <v>1258.6995287875231</v>
      </c>
      <c r="F98" s="93">
        <f t="shared" si="5"/>
        <v>9106.7544516692888</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1258.6995287875231</v>
      </c>
      <c r="C99" s="93">
        <f t="shared" si="0"/>
        <v>6.8966245014816376</v>
      </c>
      <c r="D99" s="93">
        <f t="shared" si="1"/>
        <v>417.27600907789213</v>
      </c>
      <c r="E99" s="93">
        <f t="shared" si="2"/>
        <v>841.42351970963102</v>
      </c>
      <c r="F99" s="93">
        <f t="shared" si="5"/>
        <v>9113.6510761707705</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841.42351970963102</v>
      </c>
      <c r="C100" s="93">
        <f t="shared" si="0"/>
        <v>4.6102997017423535</v>
      </c>
      <c r="D100" s="93">
        <f t="shared" si="1"/>
        <v>419.56233387763143</v>
      </c>
      <c r="E100" s="93">
        <f t="shared" si="2"/>
        <v>421.86118583199959</v>
      </c>
      <c r="F100" s="93">
        <f t="shared" si="5"/>
        <v>9118.2613758725129</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421.86118583199959</v>
      </c>
      <c r="C101" s="93">
        <f t="shared" si="0"/>
        <v>2.3114477473711643</v>
      </c>
      <c r="D101" s="93">
        <f t="shared" si="1"/>
        <v>421.8611858320026</v>
      </c>
      <c r="E101" s="93">
        <f t="shared" si="2"/>
        <v>-3.0127011996228248E-12</v>
      </c>
      <c r="F101" s="94">
        <f t="shared" si="5"/>
        <v>9120.5728236198847</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-3.0127011996228248E-12</v>
      </c>
      <c r="C102" s="93">
        <f t="shared" si="0"/>
        <v>-1.6507091989600062E-14</v>
      </c>
      <c r="D102" s="93">
        <f t="shared" si="1"/>
        <v>424.17263357937378</v>
      </c>
      <c r="E102" s="93">
        <f t="shared" si="2"/>
        <v>-424.17263357937679</v>
      </c>
      <c r="F102" s="93">
        <f t="shared" si="5"/>
        <v>9120.5728236198847</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-424.17263357937679</v>
      </c>
      <c r="C103" s="93">
        <f t="shared" si="0"/>
        <v>-2.3241125548203354</v>
      </c>
      <c r="D103" s="93">
        <f t="shared" si="1"/>
        <v>426.4967461341941</v>
      </c>
      <c r="E103" s="93">
        <f t="shared" si="2"/>
        <v>-850.66937971357083</v>
      </c>
      <c r="F103" s="93">
        <f t="shared" si="5"/>
        <v>9118.2487110650636</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-850.66937971357083</v>
      </c>
      <c r="C104" s="93">
        <f t="shared" si="0"/>
        <v>-4.6609593096806075</v>
      </c>
      <c r="D104" s="93">
        <f t="shared" si="1"/>
        <v>428.83359288905439</v>
      </c>
      <c r="E104" s="93">
        <f t="shared" si="2"/>
        <v>-1279.5029726026253</v>
      </c>
      <c r="F104" s="93">
        <f t="shared" si="5"/>
        <v>9113.5877517553836</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-1279.5029726026253</v>
      </c>
      <c r="C105" s="93">
        <f t="shared" si="0"/>
        <v>-7.0106100373852183</v>
      </c>
      <c r="D105" s="93">
        <f t="shared" si="1"/>
        <v>431.183243616759</v>
      </c>
      <c r="E105" s="93">
        <f t="shared" si="2"/>
        <v>-1710.6862162193843</v>
      </c>
      <c r="F105" s="93">
        <f t="shared" si="5"/>
        <v>9106.5771417179985</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-1710.6862162193843</v>
      </c>
      <c r="C106" s="93">
        <f t="shared" si="0"/>
        <v>-9.3731348930353775</v>
      </c>
      <c r="D106" s="93">
        <f t="shared" si="1"/>
        <v>433.54576847240918</v>
      </c>
      <c r="E106" s="93">
        <f t="shared" si="2"/>
        <v>-2144.2319846917935</v>
      </c>
      <c r="F106" s="93">
        <f t="shared" si="5"/>
        <v>9097.2040068249626</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-2144.2319846917935</v>
      </c>
      <c r="C107" s="93">
        <f t="shared" si="0"/>
        <v>-11.748604416123786</v>
      </c>
      <c r="D107" s="93">
        <f t="shared" si="1"/>
        <v>435.92123799549756</v>
      </c>
      <c r="E107" s="93">
        <f t="shared" si="2"/>
        <v>-2580.153222687291</v>
      </c>
      <c r="F107" s="93">
        <f t="shared" si="5"/>
        <v>9085.4554024088393</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-2580.153222687291</v>
      </c>
      <c r="C108" s="93">
        <f t="shared" si="0"/>
        <v>-14.137089532640783</v>
      </c>
      <c r="D108" s="93">
        <f t="shared" si="1"/>
        <v>438.30972311201458</v>
      </c>
      <c r="E108" s="93">
        <f t="shared" si="2"/>
        <v>-3018.4629457993055</v>
      </c>
      <c r="F108" s="93">
        <f t="shared" si="5"/>
        <v>9071.3183128761993</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-3018.4629457993055</v>
      </c>
      <c r="C109" s="93">
        <f t="shared" si="0"/>
        <v>-16.538661557192029</v>
      </c>
      <c r="D109" s="93">
        <f t="shared" si="1"/>
        <v>440.71129513656581</v>
      </c>
      <c r="E109" s="93">
        <f t="shared" si="2"/>
        <v>-3459.1742409358712</v>
      </c>
      <c r="F109" s="93">
        <f t="shared" si="5"/>
        <v>9054.7796513190078</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-3459.1742409358712</v>
      </c>
      <c r="C110" s="93">
        <f t="shared" si="0"/>
        <v>-18.953392195127794</v>
      </c>
      <c r="D110" s="93">
        <f t="shared" si="1"/>
        <v>443.12602577450156</v>
      </c>
      <c r="E110" s="93">
        <f t="shared" si="2"/>
        <v>-3902.3002667103729</v>
      </c>
      <c r="F110" s="93">
        <f t="shared" si="5"/>
        <v>9035.8262591238799</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-3902.3002667103729</v>
      </c>
      <c r="C111" s="93">
        <f t="shared" si="0"/>
        <v>-21.381353544683918</v>
      </c>
      <c r="D111" s="93">
        <f t="shared" si="1"/>
        <v>445.5539871240577</v>
      </c>
      <c r="E111" s="93">
        <f t="shared" si="2"/>
        <v>-4347.8542538344309</v>
      </c>
      <c r="F111" s="93">
        <f t="shared" si="5"/>
        <v>9014.4449055791956</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-4347.8542538344309</v>
      </c>
      <c r="C112" s="93">
        <f t="shared" si="0"/>
        <v>-23.822618099134488</v>
      </c>
      <c r="D112" s="93">
        <f t="shared" si="1"/>
        <v>447.99525167850828</v>
      </c>
      <c r="E112" s="93">
        <f t="shared" si="2"/>
        <v>-4795.8495055129388</v>
      </c>
      <c r="F112" s="93">
        <f t="shared" si="5"/>
        <v>8990.6222874800605</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-4795.8495055129388</v>
      </c>
      <c r="C113" s="93">
        <f t="shared" si="0"/>
        <v>-26.27725874895631</v>
      </c>
      <c r="D113" s="93">
        <f t="shared" si="1"/>
        <v>450.44989232833007</v>
      </c>
      <c r="E113" s="93">
        <f t="shared" si="2"/>
        <v>-5246.2993978412687</v>
      </c>
      <c r="F113" s="93">
        <f t="shared" si="5"/>
        <v>8964.3450287311043</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-5246.2993978412687</v>
      </c>
      <c r="C114" s="93">
        <f t="shared" si="0"/>
        <v>-28.745348784005287</v>
      </c>
      <c r="D114" s="93">
        <f t="shared" si="1"/>
        <v>452.91798236337905</v>
      </c>
      <c r="E114" s="93">
        <f t="shared" si="2"/>
        <v>-5699.2173802046482</v>
      </c>
      <c r="F114" s="93">
        <f t="shared" si="5"/>
        <v>8935.5996799470995</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-5699.2173802046482</v>
      </c>
      <c r="C115" s="93">
        <f t="shared" si="0"/>
        <v>-31.226961895704637</v>
      </c>
      <c r="D115" s="93">
        <f t="shared" si="1"/>
        <v>455.3995954750784</v>
      </c>
      <c r="E115" s="93">
        <f t="shared" si="2"/>
        <v>-6154.6169756797262</v>
      </c>
      <c r="F115" s="93">
        <f t="shared" si="5"/>
        <v>8904.3727180513943</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-6154.6169756797262</v>
      </c>
      <c r="C116" s="93">
        <f t="shared" si="0"/>
        <v>-33.72217217924517</v>
      </c>
      <c r="D116" s="93">
        <f t="shared" si="1"/>
        <v>457.89480575861893</v>
      </c>
      <c r="E116" s="93">
        <f t="shared" si="2"/>
        <v>-6612.5117814383448</v>
      </c>
      <c r="F116" s="93">
        <f t="shared" si="5"/>
        <v>8870.6505458721495</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-6612.5117814383448</v>
      </c>
      <c r="C117" s="93">
        <f t="shared" si="0"/>
        <v>-36.231054135797599</v>
      </c>
      <c r="D117" s="93">
        <f t="shared" si="1"/>
        <v>460.40368771517137</v>
      </c>
      <c r="E117" s="93">
        <f t="shared" si="2"/>
        <v>-7072.9154691535159</v>
      </c>
      <c r="F117" s="93">
        <f t="shared" si="5"/>
        <v>8834.4194917363511</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-7072.9154691535159</v>
      </c>
      <c r="C118" s="93">
        <f t="shared" si="0"/>
        <v>-38.753682674736972</v>
      </c>
      <c r="D118" s="93">
        <f t="shared" si="1"/>
        <v>462.92631625411076</v>
      </c>
      <c r="E118" s="93">
        <f t="shared" si="2"/>
        <v>-7535.841785407627</v>
      </c>
      <c r="F118" s="93">
        <f t="shared" si="5"/>
        <v>8795.6658090616147</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-7535.841785407627</v>
      </c>
      <c r="C119" s="93">
        <f t="shared" si="0"/>
        <v>-41.290133115879293</v>
      </c>
      <c r="D119" s="93">
        <f t="shared" si="1"/>
        <v>465.46276669525309</v>
      </c>
      <c r="E119" s="93">
        <f t="shared" si="2"/>
        <v>-8001.3045521028798</v>
      </c>
      <c r="F119" s="93">
        <f t="shared" si="5"/>
        <v>8754.3756759457356</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-8001.3045521028798</v>
      </c>
      <c r="C120" s="93">
        <f t="shared" si="0"/>
        <v>-43.840481191730362</v>
      </c>
      <c r="D120" s="93">
        <f t="shared" si="1"/>
        <v>468.01311477110414</v>
      </c>
      <c r="E120" s="93">
        <f t="shared" si="2"/>
        <v>-8469.3176668739834</v>
      </c>
      <c r="F120" s="93">
        <f t="shared" si="5"/>
        <v>8710.5351947540057</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-8469.3176668739834</v>
      </c>
      <c r="C121" s="93">
        <f t="shared" si="0"/>
        <v>-46.404803049747038</v>
      </c>
      <c r="D121" s="93">
        <f t="shared" si="1"/>
        <v>470.57743662912083</v>
      </c>
      <c r="E121" s="93">
        <f t="shared" si="2"/>
        <v>-8939.8951035031041</v>
      </c>
      <c r="F121" s="93">
        <f t="shared" si="5"/>
        <v>8664.1303917042587</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-8939.8951035031041</v>
      </c>
      <c r="C122" s="93">
        <f t="shared" si="0"/>
        <v>-48.983175254610757</v>
      </c>
      <c r="D122" s="93">
        <f t="shared" si="1"/>
        <v>473.15580883398457</v>
      </c>
      <c r="E122" s="93">
        <f t="shared" si="2"/>
        <v>-9413.0509123370884</v>
      </c>
      <c r="F122" s="93">
        <f t="shared" si="5"/>
        <v>8615.1472164496481</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-9413.0509123370884</v>
      </c>
      <c r="C123" s="93">
        <f t="shared" si="0"/>
        <v>-51.575674790513631</v>
      </c>
      <c r="D123" s="93">
        <f t="shared" si="1"/>
        <v>475.74830836988741</v>
      </c>
      <c r="E123" s="93">
        <f t="shared" si="2"/>
        <v>-9888.7992207069765</v>
      </c>
      <c r="F123" s="93">
        <f t="shared" si="5"/>
        <v>8563.5715416591338</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-9888.7992207069765</v>
      </c>
      <c r="C124" s="93">
        <f t="shared" si="0"/>
        <v>-54.182379063456978</v>
      </c>
      <c r="D124" s="93">
        <f t="shared" si="1"/>
        <v>478.35501264283073</v>
      </c>
      <c r="E124" s="93">
        <f t="shared" si="2"/>
        <v>-10367.154233349807</v>
      </c>
      <c r="F124" s="93">
        <f t="shared" si="5"/>
        <v>8509.3891625956767</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-10367.154233349807</v>
      </c>
      <c r="C125" s="93">
        <f t="shared" si="0"/>
        <v>-56.803365903562486</v>
      </c>
      <c r="D125" s="93">
        <f t="shared" si="1"/>
        <v>480.97599948293629</v>
      </c>
      <c r="E125" s="93">
        <f t="shared" si="2"/>
        <v>-10848.130232832744</v>
      </c>
      <c r="F125" s="94">
        <f t="shared" si="5"/>
        <v>8452.5857966921139</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-10848.130232832744</v>
      </c>
      <c r="C126" s="93">
        <f t="shared" si="0"/>
        <v>-59.438713567396078</v>
      </c>
      <c r="D126" s="93">
        <f t="shared" si="1"/>
        <v>483.61134714676984</v>
      </c>
      <c r="E126" s="93">
        <f t="shared" si="2"/>
        <v>-11331.741579979514</v>
      </c>
      <c r="F126" s="93">
        <f t="shared" si="5"/>
        <v>8393.147083124717</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-11331.741579979514</v>
      </c>
      <c r="C127" s="93">
        <f t="shared" si="0"/>
        <v>-62.088500740304426</v>
      </c>
      <c r="D127" s="93">
        <f t="shared" si="1"/>
        <v>486.26113431967821</v>
      </c>
      <c r="E127" s="93">
        <f t="shared" si="2"/>
        <v>-11818.002714299193</v>
      </c>
      <c r="F127" s="93">
        <f t="shared" si="5"/>
        <v>8331.0585823844121</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-11818.002714299193</v>
      </c>
      <c r="C128" s="93">
        <f t="shared" si="0"/>
        <v>-64.752806538764332</v>
      </c>
      <c r="D128" s="93">
        <f t="shared" si="1"/>
        <v>488.92544011813811</v>
      </c>
      <c r="E128" s="93">
        <f t="shared" si="2"/>
        <v>-12306.928154417332</v>
      </c>
      <c r="F128" s="93">
        <f t="shared" si="5"/>
        <v>8266.3057758456471</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-12306.928154417332</v>
      </c>
      <c r="C129" s="93">
        <f t="shared" si="0"/>
        <v>-67.431710512744971</v>
      </c>
      <c r="D129" s="93">
        <f t="shared" si="1"/>
        <v>491.60434409211877</v>
      </c>
      <c r="E129" s="93">
        <f t="shared" si="2"/>
        <v>-12798.53249850945</v>
      </c>
      <c r="F129" s="93">
        <f t="shared" si="5"/>
        <v>8198.8740653329023</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-12798.53249850945</v>
      </c>
      <c r="C130" s="93">
        <f t="shared" si="0"/>
        <v>-70.125292648083033</v>
      </c>
      <c r="D130" s="93">
        <f t="shared" si="1"/>
        <v>494.2979262274568</v>
      </c>
      <c r="E130" s="93">
        <f t="shared" si="2"/>
        <v>-13292.830424736907</v>
      </c>
      <c r="F130" s="93">
        <f t="shared" si="5"/>
        <v>8128.7487726848194</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-13292.830424736907</v>
      </c>
      <c r="C131" s="93">
        <f t="shared" si="0"/>
        <v>-72.833633368870977</v>
      </c>
      <c r="D131" s="93">
        <f t="shared" si="1"/>
        <v>497.00626694824473</v>
      </c>
      <c r="E131" s="93">
        <f t="shared" si="2"/>
        <v>-13789.836691685152</v>
      </c>
      <c r="F131" s="93">
        <f t="shared" si="5"/>
        <v>8055.9151393159482</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-13789.836691685152</v>
      </c>
      <c r="C132" s="93">
        <f t="shared" si="0"/>
        <v>-75.556813539858226</v>
      </c>
      <c r="D132" s="93">
        <f t="shared" si="1"/>
        <v>499.72944711923202</v>
      </c>
      <c r="E132" s="93">
        <f t="shared" si="2"/>
        <v>-14289.566138804385</v>
      </c>
      <c r="F132" s="93">
        <f t="shared" si="5"/>
        <v>7980.3583257760902</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-14289.566138804385</v>
      </c>
      <c r="C133" s="93">
        <f t="shared" si="0"/>
        <v>-78.294914468865699</v>
      </c>
      <c r="D133" s="93">
        <f t="shared" si="1"/>
        <v>502.46754804823945</v>
      </c>
      <c r="E133" s="93">
        <f t="shared" si="2"/>
        <v>-14792.033686852625</v>
      </c>
      <c r="F133" s="93">
        <f t="shared" si="5"/>
        <v>7902.0634113072247</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-14792.033686852625</v>
      </c>
      <c r="C134" s="93">
        <f t="shared" si="0"/>
        <v>-81.048017909213343</v>
      </c>
      <c r="D134" s="93">
        <f t="shared" si="1"/>
        <v>505.22065148858712</v>
      </c>
      <c r="E134" s="93">
        <f t="shared" si="2"/>
        <v>-15297.254338341212</v>
      </c>
      <c r="F134" s="93">
        <f t="shared" si="5"/>
        <v>7821.0153933980109</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-15297.254338341212</v>
      </c>
      <c r="C135" s="93">
        <f t="shared" si="0"/>
        <v>-83.816206062161228</v>
      </c>
      <c r="D135" s="93">
        <f t="shared" si="1"/>
        <v>507.98883964153504</v>
      </c>
      <c r="E135" s="93">
        <f t="shared" si="2"/>
        <v>-15805.243177982748</v>
      </c>
      <c r="F135" s="93">
        <f t="shared" ref="F135:F198" si="6">F134+C135</f>
        <v>7737.1991873358493</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-15805.243177982748</v>
      </c>
      <c r="C136" s="93">
        <f t="shared" si="0"/>
        <v>-86.599561579363808</v>
      </c>
      <c r="D136" s="93">
        <f t="shared" si="1"/>
        <v>510.77219515873759</v>
      </c>
      <c r="E136" s="93">
        <f t="shared" si="2"/>
        <v>-16316.015373141485</v>
      </c>
      <c r="F136" s="93">
        <f t="shared" si="6"/>
        <v>7650.5996257564857</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-16316.015373141485</v>
      </c>
      <c r="C137" s="93">
        <f t="shared" si="0"/>
        <v>-89.398167565337729</v>
      </c>
      <c r="D137" s="93">
        <f t="shared" si="1"/>
        <v>513.57080114471148</v>
      </c>
      <c r="E137" s="93">
        <f t="shared" si="2"/>
        <v>-16829.586174286196</v>
      </c>
      <c r="F137" s="93">
        <f t="shared" si="6"/>
        <v>7561.201458191148</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-16829.586174286196</v>
      </c>
      <c r="C138" s="93">
        <f t="shared" si="0"/>
        <v>-92.212107579943122</v>
      </c>
      <c r="D138" s="93">
        <f t="shared" si="1"/>
        <v>516.38474115931695</v>
      </c>
      <c r="E138" s="93">
        <f t="shared" si="2"/>
        <v>-17345.970915445512</v>
      </c>
      <c r="F138" s="93">
        <f t="shared" si="6"/>
        <v>7468.9893506112048</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-17345.970915445512</v>
      </c>
      <c r="C139" s="93">
        <f t="shared" si="0"/>
        <v>-95.041465640878542</v>
      </c>
      <c r="D139" s="93">
        <f t="shared" si="1"/>
        <v>519.21409922025236</v>
      </c>
      <c r="E139" s="93">
        <f t="shared" si="2"/>
        <v>-17865.185014665763</v>
      </c>
      <c r="F139" s="93">
        <f t="shared" si="6"/>
        <v>7373.9478849703264</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-17865.185014665763</v>
      </c>
      <c r="C140" s="93">
        <f t="shared" si="0"/>
        <v>-97.886326226189496</v>
      </c>
      <c r="D140" s="93">
        <f t="shared" si="1"/>
        <v>522.05895980556329</v>
      </c>
      <c r="E140" s="93">
        <f t="shared" si="2"/>
        <v>-18387.243974471327</v>
      </c>
      <c r="F140" s="93">
        <f t="shared" si="6"/>
        <v>7276.0615587441371</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-18387.243974471327</v>
      </c>
      <c r="C141" s="93">
        <f t="shared" si="0"/>
        <v>-100.74677427679082</v>
      </c>
      <c r="D141" s="93">
        <f t="shared" si="1"/>
        <v>524.91940785616464</v>
      </c>
      <c r="E141" s="93">
        <f t="shared" si="2"/>
        <v>-18912.16338232749</v>
      </c>
      <c r="F141" s="93">
        <f t="shared" si="6"/>
        <v>7175.3147844673458</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-18912.16338232749</v>
      </c>
      <c r="C142" s="93">
        <f t="shared" si="0"/>
        <v>-103.62289519900271</v>
      </c>
      <c r="D142" s="93">
        <f t="shared" si="1"/>
        <v>527.79552877837648</v>
      </c>
      <c r="E142" s="93">
        <f t="shared" si="2"/>
        <v>-19439.958911105867</v>
      </c>
      <c r="F142" s="93">
        <f t="shared" si="6"/>
        <v>7071.6918892683434</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-19439.958911105867</v>
      </c>
      <c r="C143" s="93">
        <f t="shared" si="0"/>
        <v>-106.5147748671009</v>
      </c>
      <c r="D143" s="93">
        <f t="shared" si="1"/>
        <v>530.68740844647471</v>
      </c>
      <c r="E143" s="93">
        <f t="shared" si="2"/>
        <v>-19970.646319552343</v>
      </c>
      <c r="F143" s="93">
        <f t="shared" si="6"/>
        <v>6965.1771144012428</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-19970.646319552343</v>
      </c>
      <c r="C144" s="93">
        <f t="shared" si="0"/>
        <v>-109.42249962588055</v>
      </c>
      <c r="D144" s="93">
        <f t="shared" si="1"/>
        <v>533.59513320525434</v>
      </c>
      <c r="E144" s="93">
        <f t="shared" si="2"/>
        <v>-20504.241452757597</v>
      </c>
      <c r="F144" s="93">
        <f t="shared" si="6"/>
        <v>6855.7546147753619</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-20504.241452757597</v>
      </c>
      <c r="C145" s="93">
        <f t="shared" si="0"/>
        <v>-112.34615629323433</v>
      </c>
      <c r="D145" s="93">
        <f t="shared" si="1"/>
        <v>536.51878987260807</v>
      </c>
      <c r="E145" s="93">
        <f t="shared" si="2"/>
        <v>-21040.760242630204</v>
      </c>
      <c r="F145" s="93">
        <f t="shared" si="6"/>
        <v>6743.4084584821276</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-21040.760242630204</v>
      </c>
      <c r="C146" s="93">
        <f t="shared" si="0"/>
        <v>-115.28583216274467</v>
      </c>
      <c r="D146" s="93">
        <f t="shared" si="1"/>
        <v>539.45846574211851</v>
      </c>
      <c r="E146" s="93">
        <f t="shared" si="2"/>
        <v>-21580.218708372322</v>
      </c>
      <c r="F146" s="93">
        <f t="shared" si="6"/>
        <v>6628.122626319383</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-21580.218708372322</v>
      </c>
      <c r="C147" s="93">
        <f t="shared" si="0"/>
        <v>-118.24161500629002</v>
      </c>
      <c r="D147" s="93">
        <f t="shared" si="1"/>
        <v>542.41424858566381</v>
      </c>
      <c r="E147" s="93">
        <f t="shared" si="2"/>
        <v>-22122.632956957987</v>
      </c>
      <c r="F147" s="93">
        <f t="shared" si="6"/>
        <v>6509.881011313093</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-22122.632956957987</v>
      </c>
      <c r="C148" s="93">
        <f t="shared" si="0"/>
        <v>-121.21359307666565</v>
      </c>
      <c r="D148" s="93">
        <f t="shared" si="1"/>
        <v>545.38622665603941</v>
      </c>
      <c r="E148" s="93">
        <f t="shared" si="2"/>
        <v>-22668.019183614026</v>
      </c>
      <c r="F148" s="93">
        <f t="shared" si="6"/>
        <v>6388.6674182364277</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-22668.019183614026</v>
      </c>
      <c r="C149" s="93">
        <f t="shared" si="0"/>
        <v>-124.20185511021852</v>
      </c>
      <c r="D149" s="93">
        <f t="shared" si="1"/>
        <v>548.37448868959234</v>
      </c>
      <c r="E149" s="93">
        <f t="shared" si="2"/>
        <v>-23216.393672303617</v>
      </c>
      <c r="F149" s="95">
        <f t="shared" si="6"/>
        <v>6264.4655631262094</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-23216.393672303617</v>
      </c>
      <c r="C150" s="93">
        <f t="shared" si="0"/>
        <v>-127.2064903294969</v>
      </c>
      <c r="D150" s="93">
        <f t="shared" si="1"/>
        <v>551.37912390887072</v>
      </c>
      <c r="E150" s="93">
        <f t="shared" si="2"/>
        <v>-23767.772796212488</v>
      </c>
      <c r="F150" s="93">
        <f t="shared" si="6"/>
        <v>6137.2590727967126</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-23767.772796212488</v>
      </c>
      <c r="C151" s="93">
        <f t="shared" si="0"/>
        <v>-130.22758844591425</v>
      </c>
      <c r="D151" s="93">
        <f t="shared" si="1"/>
        <v>554.40022202528803</v>
      </c>
      <c r="E151" s="93">
        <f t="shared" si="2"/>
        <v>-24322.173018237776</v>
      </c>
      <c r="F151" s="93">
        <f t="shared" si="6"/>
        <v>6007.0314843507986</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-24322.173018237776</v>
      </c>
      <c r="C152" s="93">
        <f t="shared" si="0"/>
        <v>-133.26523966242783</v>
      </c>
      <c r="D152" s="93">
        <f t="shared" si="1"/>
        <v>557.43787324180164</v>
      </c>
      <c r="E152" s="93">
        <f t="shared" si="2"/>
        <v>-24879.610891479577</v>
      </c>
      <c r="F152" s="93">
        <f t="shared" si="6"/>
        <v>5873.7662446883705</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-24879.610891479577</v>
      </c>
      <c r="C153" s="93">
        <f t="shared" si="0"/>
        <v>-136.31953467623185</v>
      </c>
      <c r="D153" s="93">
        <f t="shared" si="1"/>
        <v>560.49216825560563</v>
      </c>
      <c r="E153" s="93">
        <f t="shared" si="2"/>
        <v>-25440.103059735182</v>
      </c>
      <c r="F153" s="93">
        <f t="shared" si="6"/>
        <v>5737.4467100121383</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-25440.103059735182</v>
      </c>
      <c r="C154" s="93">
        <f t="shared" si="0"/>
        <v>-139.39056468146569</v>
      </c>
      <c r="D154" s="93">
        <f t="shared" si="1"/>
        <v>563.5631982608395</v>
      </c>
      <c r="E154" s="93">
        <f t="shared" si="2"/>
        <v>-26003.666257996021</v>
      </c>
      <c r="F154" s="93">
        <f t="shared" si="6"/>
        <v>5598.0561453306727</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-26003.666257996021</v>
      </c>
      <c r="C155" s="93">
        <f t="shared" si="0"/>
        <v>-142.47842137193655</v>
      </c>
      <c r="D155" s="93">
        <f t="shared" si="1"/>
        <v>566.65105495131036</v>
      </c>
      <c r="E155" s="93">
        <f t="shared" si="2"/>
        <v>-26570.317312947333</v>
      </c>
      <c r="F155" s="93">
        <f t="shared" si="6"/>
        <v>5455.577723958736</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-26570.317312947333</v>
      </c>
      <c r="C156" s="93">
        <f t="shared" si="0"/>
        <v>-145.58319694385727</v>
      </c>
      <c r="D156" s="93">
        <f t="shared" si="1"/>
        <v>569.755830523231</v>
      </c>
      <c r="E156" s="93">
        <f t="shared" si="2"/>
        <v>-27140.073143470563</v>
      </c>
      <c r="F156" s="93">
        <f t="shared" si="6"/>
        <v>5309.9945270148783</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-27140.073143470563</v>
      </c>
      <c r="C157" s="93">
        <f t="shared" si="0"/>
        <v>-148.70498409859914</v>
      </c>
      <c r="D157" s="93">
        <f t="shared" si="1"/>
        <v>572.87761767797292</v>
      </c>
      <c r="E157" s="93">
        <f t="shared" si="2"/>
        <v>-27712.950761148535</v>
      </c>
      <c r="F157" s="93">
        <f t="shared" si="6"/>
        <v>5161.2895429162791</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-27712.950761148535</v>
      </c>
      <c r="C158" s="93">
        <f t="shared" si="0"/>
        <v>-151.84387604545969</v>
      </c>
      <c r="D158" s="93">
        <f t="shared" si="1"/>
        <v>576.01650962483347</v>
      </c>
      <c r="E158" s="93">
        <f t="shared" si="2"/>
        <v>-28288.96727077337</v>
      </c>
      <c r="F158" s="93">
        <f t="shared" si="6"/>
        <v>5009.445666870819</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-28288.96727077337</v>
      </c>
      <c r="C159" s="93">
        <f t="shared" si="0"/>
        <v>-154.99996650444575</v>
      </c>
      <c r="D159" s="93">
        <f t="shared" si="1"/>
        <v>579.17260008381959</v>
      </c>
      <c r="E159" s="93">
        <f t="shared" si="2"/>
        <v>-28868.139870857191</v>
      </c>
      <c r="F159" s="93">
        <f t="shared" si="6"/>
        <v>4854.4457003663729</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-28868.139870857191</v>
      </c>
      <c r="C160" s="93">
        <f t="shared" si="0"/>
        <v>-158.17334970907169</v>
      </c>
      <c r="D160" s="93">
        <f t="shared" si="1"/>
        <v>582.3459832884455</v>
      </c>
      <c r="E160" s="93">
        <f t="shared" si="2"/>
        <v>-29450.485854145634</v>
      </c>
      <c r="F160" s="93">
        <f t="shared" si="6"/>
        <v>4696.2723506573011</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-29450.485854145634</v>
      </c>
      <c r="C161" s="93">
        <f t="shared" si="0"/>
        <v>-161.36412040917295</v>
      </c>
      <c r="D161" s="93">
        <f t="shared" si="1"/>
        <v>585.53675398854671</v>
      </c>
      <c r="E161" s="93">
        <f t="shared" si="2"/>
        <v>-30036.022608134183</v>
      </c>
      <c r="F161" s="93">
        <f t="shared" si="6"/>
        <v>4534.9082302481283</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-30036.022608134183</v>
      </c>
      <c r="C162" s="93">
        <f t="shared" si="0"/>
        <v>-164.57237387373522</v>
      </c>
      <c r="D162" s="93">
        <f t="shared" si="1"/>
        <v>588.745007453109</v>
      </c>
      <c r="E162" s="93">
        <f t="shared" si="2"/>
        <v>-30624.76761558729</v>
      </c>
      <c r="F162" s="93">
        <f t="shared" si="6"/>
        <v>4370.3358563743932</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-30624.76761558729</v>
      </c>
      <c r="C163" s="93">
        <f t="shared" si="0"/>
        <v>-167.7982058937387</v>
      </c>
      <c r="D163" s="93">
        <f t="shared" si="1"/>
        <v>591.97083947311251</v>
      </c>
      <c r="E163" s="93">
        <f t="shared" si="2"/>
        <v>-31216.738455060404</v>
      </c>
      <c r="F163" s="93">
        <f t="shared" si="6"/>
        <v>4202.5376504806545</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-31216.738455060404</v>
      </c>
      <c r="C164" s="93">
        <f t="shared" si="0"/>
        <v>-171.04171278501846</v>
      </c>
      <c r="D164" s="93">
        <f t="shared" si="1"/>
        <v>595.21434636439221</v>
      </c>
      <c r="E164" s="93">
        <f t="shared" si="2"/>
        <v>-31811.952801424795</v>
      </c>
      <c r="F164" s="93">
        <f t="shared" si="6"/>
        <v>4031.4959376956363</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-31811.952801424795</v>
      </c>
      <c r="C165" s="93">
        <f t="shared" si="0"/>
        <v>-174.30299139114004</v>
      </c>
      <c r="D165" s="93">
        <f t="shared" si="1"/>
        <v>598.47562497051376</v>
      </c>
      <c r="E165" s="93">
        <f t="shared" si="2"/>
        <v>-32410.428426395309</v>
      </c>
      <c r="F165" s="93">
        <f t="shared" si="6"/>
        <v>3857.1929463044962</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-32410.428426395309</v>
      </c>
      <c r="C166" s="93">
        <f t="shared" si="0"/>
        <v>-177.58213908629097</v>
      </c>
      <c r="D166" s="93">
        <f t="shared" si="1"/>
        <v>601.75477266566475</v>
      </c>
      <c r="E166" s="93">
        <f t="shared" si="2"/>
        <v>-33012.183199060972</v>
      </c>
      <c r="F166" s="93">
        <f t="shared" si="6"/>
        <v>3679.6108072182051</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-33012.183199060972</v>
      </c>
      <c r="C167" s="93">
        <f t="shared" si="0"/>
        <v>-180.87925377818826</v>
      </c>
      <c r="D167" s="93">
        <f t="shared" si="1"/>
        <v>605.05188735756201</v>
      </c>
      <c r="E167" s="93">
        <f t="shared" si="2"/>
        <v>-33617.235086418536</v>
      </c>
      <c r="F167" s="93">
        <f t="shared" si="6"/>
        <v>3498.7315534400168</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-33617.235086418536</v>
      </c>
      <c r="C168" s="93">
        <f t="shared" si="0"/>
        <v>-184.19443391100157</v>
      </c>
      <c r="D168" s="93">
        <f t="shared" si="1"/>
        <v>608.36706749037535</v>
      </c>
      <c r="E168" s="93">
        <f t="shared" si="2"/>
        <v>-34225.602153908912</v>
      </c>
      <c r="F168" s="93">
        <f t="shared" si="6"/>
        <v>3314.5371195290154</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-34225.602153908912</v>
      </c>
      <c r="C169" s="93">
        <f t="shared" si="0"/>
        <v>-187.52777846829258</v>
      </c>
      <c r="D169" s="93">
        <f t="shared" si="1"/>
        <v>611.7004120476663</v>
      </c>
      <c r="E169" s="93">
        <f t="shared" si="2"/>
        <v>-34837.302565956576</v>
      </c>
      <c r="F169" s="93">
        <f t="shared" si="6"/>
        <v>3127.0093410607228</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-34837.302565956576</v>
      </c>
      <c r="C170" s="93">
        <f t="shared" si="0"/>
        <v>-190.87938697597042</v>
      </c>
      <c r="D170" s="93">
        <f t="shared" si="1"/>
        <v>615.05202055534414</v>
      </c>
      <c r="E170" s="93">
        <f t="shared" si="2"/>
        <v>-35452.354586511923</v>
      </c>
      <c r="F170" s="93">
        <f t="shared" si="6"/>
        <v>2936.1299540847522</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-35452.354586511923</v>
      </c>
      <c r="C171" s="93">
        <f t="shared" si="0"/>
        <v>-194.24935950526324</v>
      </c>
      <c r="D171" s="93">
        <f t="shared" si="1"/>
        <v>618.42199308463705</v>
      </c>
      <c r="E171" s="93">
        <f t="shared" si="2"/>
        <v>-36070.776579596561</v>
      </c>
      <c r="F171" s="93">
        <f t="shared" si="6"/>
        <v>2741.8805945794888</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-36070.776579596561</v>
      </c>
      <c r="C172" s="93">
        <f t="shared" si="0"/>
        <v>-197.63779667570617</v>
      </c>
      <c r="D172" s="93">
        <f t="shared" si="1"/>
        <v>621.81043025507995</v>
      </c>
      <c r="E172" s="93">
        <f t="shared" si="2"/>
        <v>-36692.587009851639</v>
      </c>
      <c r="F172" s="93">
        <f t="shared" si="6"/>
        <v>2544.2427979037825</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-36692.587009851639</v>
      </c>
      <c r="C173" s="93">
        <f t="shared" si="0"/>
        <v>-201.04479965814545</v>
      </c>
      <c r="D173" s="93">
        <f t="shared" si="1"/>
        <v>625.21743323751923</v>
      </c>
      <c r="E173" s="93">
        <f t="shared" si="2"/>
        <v>-37317.80444308916</v>
      </c>
      <c r="F173" s="93">
        <f t="shared" si="6"/>
        <v>2343.1979982456369</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-37317.80444308916</v>
      </c>
      <c r="C174" s="93">
        <f t="shared" si="0"/>
        <v>-204.47047017775938</v>
      </c>
      <c r="D174" s="93">
        <f t="shared" si="1"/>
        <v>628.64310375713319</v>
      </c>
      <c r="E174" s="93">
        <f t="shared" si="2"/>
        <v>-37946.447546846292</v>
      </c>
      <c r="F174" s="93">
        <f t="shared" si="6"/>
        <v>2138.7275280678773</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-37946.447546846292</v>
      </c>
      <c r="C175" s="93">
        <f t="shared" si="0"/>
        <v>-207.91491051709531</v>
      </c>
      <c r="D175" s="93">
        <f t="shared" si="1"/>
        <v>632.08754409646906</v>
      </c>
      <c r="E175" s="93">
        <f t="shared" si="2"/>
        <v>-38578.535090942758</v>
      </c>
      <c r="F175" s="93">
        <f t="shared" si="6"/>
        <v>1930.8126175507821</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-38578.535090942758</v>
      </c>
      <c r="C176" s="93">
        <f t="shared" si="0"/>
        <v>-211.37822351912388</v>
      </c>
      <c r="D176" s="93">
        <f t="shared" si="1"/>
        <v>635.55085709849766</v>
      </c>
      <c r="E176" s="93">
        <f t="shared" si="2"/>
        <v>-39214.085948041255</v>
      </c>
      <c r="F176" s="93">
        <f t="shared" si="6"/>
        <v>1719.4343940316583</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-39214.085948041255</v>
      </c>
      <c r="C177" s="93">
        <f t="shared" si="0"/>
        <v>-214.86051259030938</v>
      </c>
      <c r="D177" s="93">
        <f t="shared" si="1"/>
        <v>639.03314616968316</v>
      </c>
      <c r="E177" s="93">
        <f t="shared" si="2"/>
        <v>-39853.119094210939</v>
      </c>
      <c r="F177" s="93">
        <f t="shared" si="6"/>
        <v>1504.5738814413489</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-39853.119094210939</v>
      </c>
      <c r="C178" s="93">
        <f t="shared" si="0"/>
        <v>-218.36188170369743</v>
      </c>
      <c r="D178" s="93">
        <f t="shared" si="1"/>
        <v>642.53451528307119</v>
      </c>
      <c r="E178" s="93">
        <f t="shared" si="2"/>
        <v>-40495.653609494009</v>
      </c>
      <c r="F178" s="93">
        <f t="shared" si="6"/>
        <v>1286.2119997376515</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-40495.653609494009</v>
      </c>
      <c r="C179" s="93">
        <f t="shared" si="0"/>
        <v>-221.88243540201927</v>
      </c>
      <c r="D179" s="93">
        <f t="shared" si="1"/>
        <v>646.05506898139311</v>
      </c>
      <c r="E179" s="93">
        <f t="shared" si="2"/>
        <v>-41141.708678475399</v>
      </c>
      <c r="F179" s="93">
        <f t="shared" si="6"/>
        <v>1064.3295643356323</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-41141.708678475399</v>
      </c>
      <c r="C180" s="93">
        <f t="shared" si="0"/>
        <v>-225.42227880081313</v>
      </c>
      <c r="D180" s="93">
        <f t="shared" si="1"/>
        <v>649.59491238018688</v>
      </c>
      <c r="E180" s="93">
        <f t="shared" si="2"/>
        <v>-41791.303590855583</v>
      </c>
      <c r="F180" s="93">
        <f t="shared" si="6"/>
        <v>838.90728553481915</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-41791.303590855583</v>
      </c>
      <c r="C181" s="93">
        <f t="shared" si="0"/>
        <v>-228.98151759156289</v>
      </c>
      <c r="D181" s="93">
        <f t="shared" si="1"/>
        <v>653.15415117093664</v>
      </c>
      <c r="E181" s="93">
        <f t="shared" si="2"/>
        <v>-42444.45774202652</v>
      </c>
      <c r="F181" s="93">
        <f t="shared" si="6"/>
        <v>609.92576794325623</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-42444.45774202652</v>
      </c>
      <c r="C182" s="93">
        <f t="shared" si="0"/>
        <v>-232.56025804485364</v>
      </c>
      <c r="D182" s="93">
        <f t="shared" si="1"/>
        <v>656.73289162422748</v>
      </c>
      <c r="E182" s="93">
        <f t="shared" si="2"/>
        <v>-43101.190633650745</v>
      </c>
      <c r="F182" s="93">
        <f t="shared" si="6"/>
        <v>377.36550989840259</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-43101.190633650745</v>
      </c>
      <c r="C183" s="93">
        <f t="shared" si="0"/>
        <v>-236.15860701354472</v>
      </c>
      <c r="D183" s="93">
        <f t="shared" si="1"/>
        <v>660.33124059291845</v>
      </c>
      <c r="E183" s="93">
        <f t="shared" si="2"/>
        <v>-43761.521874243663</v>
      </c>
      <c r="F183" s="93">
        <f t="shared" si="6"/>
        <v>141.20690288485787</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-43761.521874243663</v>
      </c>
      <c r="C184" s="93">
        <f t="shared" si="0"/>
        <v>-239.77667193596008</v>
      </c>
      <c r="D184" s="93">
        <f t="shared" si="1"/>
        <v>663.94930551533389</v>
      </c>
      <c r="E184" s="93">
        <f t="shared" si="2"/>
        <v>-44425.471179758999</v>
      </c>
      <c r="F184" s="93">
        <f t="shared" si="6"/>
        <v>-98.569769051102213</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-44425.471179758999</v>
      </c>
      <c r="C185" s="93">
        <f t="shared" si="0"/>
        <v>-243.4145608390962</v>
      </c>
      <c r="D185" s="93">
        <f t="shared" si="1"/>
        <v>667.58719441846995</v>
      </c>
      <c r="E185" s="93">
        <f t="shared" si="2"/>
        <v>-45093.058374177468</v>
      </c>
      <c r="F185" s="93">
        <f t="shared" si="6"/>
        <v>-341.98432989019841</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-45093.058374177468</v>
      </c>
      <c r="C186" s="93">
        <f t="shared" si="0"/>
        <v>-247.0723823418474</v>
      </c>
      <c r="D186" s="93">
        <f t="shared" si="1"/>
        <v>671.24501592122124</v>
      </c>
      <c r="E186" s="93">
        <f t="shared" si="2"/>
        <v>-45764.303390098692</v>
      </c>
      <c r="F186" s="93">
        <f t="shared" si="6"/>
        <v>-589.05671223204581</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-45764.303390098692</v>
      </c>
      <c r="C187" s="93">
        <f t="shared" si="0"/>
        <v>-250.7502456582491</v>
      </c>
      <c r="D187" s="93">
        <f t="shared" si="1"/>
        <v>674.92287923762285</v>
      </c>
      <c r="E187" s="93">
        <f t="shared" si="2"/>
        <v>-46439.226269336315</v>
      </c>
      <c r="F187" s="93">
        <f t="shared" si="6"/>
        <v>-839.80695789029494</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-46439.226269336315</v>
      </c>
      <c r="C188" s="93">
        <f t="shared" si="0"/>
        <v>-254.44826060073856</v>
      </c>
      <c r="D188" s="93">
        <f t="shared" si="1"/>
        <v>678.62089418011237</v>
      </c>
      <c r="E188" s="93">
        <f t="shared" si="2"/>
        <v>-47117.847163516431</v>
      </c>
      <c r="F188" s="93">
        <f t="shared" si="6"/>
        <v>-1094.2552184910335</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-47117.847163516431</v>
      </c>
      <c r="C189" s="93">
        <f t="shared" si="0"/>
        <v>-258.16653758343381</v>
      </c>
      <c r="D189" s="93">
        <f t="shared" si="1"/>
        <v>682.33917116280759</v>
      </c>
      <c r="E189" s="93">
        <f t="shared" si="2"/>
        <v>-47800.186334679238</v>
      </c>
      <c r="F189" s="93">
        <f t="shared" si="6"/>
        <v>-1352.4217560744673</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-47800.186334679238</v>
      </c>
      <c r="C190" s="93">
        <f t="shared" si="0"/>
        <v>-261.90518762543002</v>
      </c>
      <c r="D190" s="93">
        <f t="shared" si="1"/>
        <v>686.07782120480374</v>
      </c>
      <c r="E190" s="93">
        <f t="shared" si="2"/>
        <v>-48486.264155884041</v>
      </c>
      <c r="F190" s="93">
        <f t="shared" si="6"/>
        <v>-1614.3269436998974</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-48486.264155884041</v>
      </c>
      <c r="C191" s="93">
        <f t="shared" si="0"/>
        <v>-265.66432235411463</v>
      </c>
      <c r="D191" s="93">
        <f t="shared" si="1"/>
        <v>689.83695593348841</v>
      </c>
      <c r="E191" s="93">
        <f t="shared" si="2"/>
        <v>-49176.10111181753</v>
      </c>
      <c r="F191" s="93">
        <f t="shared" si="6"/>
        <v>-1879.9912660540119</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-49176.10111181753</v>
      </c>
      <c r="C192" s="93">
        <f t="shared" si="0"/>
        <v>-269.44405400850025</v>
      </c>
      <c r="D192" s="93">
        <f t="shared" si="1"/>
        <v>693.61668758787403</v>
      </c>
      <c r="E192" s="93">
        <f t="shared" si="2"/>
        <v>-49869.717799405407</v>
      </c>
      <c r="F192" s="93">
        <f t="shared" si="6"/>
        <v>-2149.4353200625123</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-49869.717799405407</v>
      </c>
      <c r="C193" s="93">
        <f t="shared" si="0"/>
        <v>-273.2444954425755</v>
      </c>
      <c r="D193" s="93">
        <f t="shared" si="1"/>
        <v>697.41712902194922</v>
      </c>
      <c r="E193" s="93">
        <f t="shared" si="2"/>
        <v>-50567.13492842736</v>
      </c>
      <c r="F193" s="93">
        <f t="shared" si="6"/>
        <v>-2422.6798155050878</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-50567.13492842736</v>
      </c>
      <c r="C194" s="93">
        <f t="shared" si="0"/>
        <v>-277.06576012867492</v>
      </c>
      <c r="D194" s="93">
        <f t="shared" si="1"/>
        <v>701.23839370804876</v>
      </c>
      <c r="E194" s="93">
        <f t="shared" si="2"/>
        <v>-51268.373322135412</v>
      </c>
      <c r="F194" s="93">
        <f t="shared" si="6"/>
        <v>-2699.7455756337627</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-51268.373322135412</v>
      </c>
      <c r="C195" s="93">
        <f t="shared" si="0"/>
        <v>-280.90796216086699</v>
      </c>
      <c r="D195" s="93">
        <f t="shared" si="1"/>
        <v>705.08059574024082</v>
      </c>
      <c r="E195" s="93">
        <f t="shared" si="2"/>
        <v>-51973.453917875653</v>
      </c>
      <c r="F195" s="93">
        <f t="shared" si="6"/>
        <v>-2980.6535377946298</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-51973.453917875653</v>
      </c>
      <c r="C196" s="93">
        <f t="shared" si="0"/>
        <v>-284.77121625836037</v>
      </c>
      <c r="D196" s="93">
        <f t="shared" si="1"/>
        <v>708.94384983773421</v>
      </c>
      <c r="E196" s="93">
        <f t="shared" si="2"/>
        <v>-52682.397767713388</v>
      </c>
      <c r="F196" s="93">
        <f t="shared" si="6"/>
        <v>-3265.42475405299</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-52682.397767713388</v>
      </c>
      <c r="C197" s="94">
        <f t="shared" si="0"/>
        <v>-288.65563776892964</v>
      </c>
      <c r="D197" s="94">
        <f t="shared" si="1"/>
        <v>712.82827134830336</v>
      </c>
      <c r="E197" s="94">
        <f t="shared" si="2"/>
        <v>-53395.226039061694</v>
      </c>
      <c r="F197" s="94">
        <f t="shared" si="6"/>
        <v>-3554.0803918219199</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-53395.226039061694</v>
      </c>
      <c r="C198" s="93">
        <f t="shared" si="0"/>
        <v>-292.56134267235888</v>
      </c>
      <c r="D198" s="93">
        <f t="shared" si="1"/>
        <v>716.73397625173266</v>
      </c>
      <c r="E198" s="93">
        <f t="shared" si="2"/>
        <v>-54111.960015313423</v>
      </c>
      <c r="F198" s="93">
        <f t="shared" si="6"/>
        <v>-3846.6417344942788</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-54111.960015313423</v>
      </c>
      <c r="C199" s="93">
        <f t="shared" si="0"/>
        <v>-296.48844758390482</v>
      </c>
      <c r="D199" s="93">
        <f t="shared" si="1"/>
        <v>720.6610811632786</v>
      </c>
      <c r="E199" s="93">
        <f t="shared" si="2"/>
        <v>-54832.621096476701</v>
      </c>
      <c r="F199" s="93">
        <f t="shared" ref="F199:F262" si="7">F198+C199</f>
        <v>-4143.1301820781837</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-54832.621096476701</v>
      </c>
      <c r="C200" s="93">
        <f t="shared" si="0"/>
        <v>-300.4370697577786</v>
      </c>
      <c r="D200" s="93">
        <f t="shared" si="1"/>
        <v>724.60970333715238</v>
      </c>
      <c r="E200" s="93">
        <f t="shared" si="2"/>
        <v>-55557.230799813857</v>
      </c>
      <c r="F200" s="93">
        <f t="shared" si="7"/>
        <v>-4443.5672518359625</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-55557.230799813857</v>
      </c>
      <c r="C201" s="93">
        <f t="shared" si="0"/>
        <v>-304.40732709064679</v>
      </c>
      <c r="D201" s="93">
        <f t="shared" si="1"/>
        <v>728.57996067002057</v>
      </c>
      <c r="E201" s="93">
        <f t="shared" si="2"/>
        <v>-56285.810760483881</v>
      </c>
      <c r="F201" s="93">
        <f t="shared" si="7"/>
        <v>-4747.974578926609</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-56285.810760483881</v>
      </c>
      <c r="C202" s="93">
        <f t="shared" si="0"/>
        <v>-308.3993381251513</v>
      </c>
      <c r="D202" s="93">
        <f t="shared" si="1"/>
        <v>732.57197170452514</v>
      </c>
      <c r="E202" s="93">
        <f t="shared" si="2"/>
        <v>-57018.382732188409</v>
      </c>
      <c r="F202" s="93">
        <f t="shared" si="7"/>
        <v>-5056.3739170517601</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-57018.382732188409</v>
      </c>
      <c r="C203" s="93">
        <f t="shared" si="0"/>
        <v>-312.41322205344903</v>
      </c>
      <c r="D203" s="93">
        <f t="shared" si="1"/>
        <v>736.58585563282281</v>
      </c>
      <c r="E203" s="93">
        <f t="shared" si="2"/>
        <v>-57754.968587821233</v>
      </c>
      <c r="F203" s="93">
        <f t="shared" si="7"/>
        <v>-5368.7871391052095</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-57754.968587821233</v>
      </c>
      <c r="C204" s="93">
        <f t="shared" si="0"/>
        <v>-316.44909872077051</v>
      </c>
      <c r="D204" s="93">
        <f t="shared" si="1"/>
        <v>740.62173230014423</v>
      </c>
      <c r="E204" s="93">
        <f t="shared" si="2"/>
        <v>-58495.590320121381</v>
      </c>
      <c r="F204" s="93">
        <f t="shared" si="7"/>
        <v>-5685.2362378259804</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-58495.590320121381</v>
      </c>
      <c r="C205" s="93">
        <f t="shared" si="0"/>
        <v>-320.50708862899842</v>
      </c>
      <c r="D205" s="93">
        <f t="shared" si="1"/>
        <v>744.67972220837214</v>
      </c>
      <c r="E205" s="93">
        <f t="shared" si="2"/>
        <v>-59240.27004232975</v>
      </c>
      <c r="F205" s="93">
        <f t="shared" si="7"/>
        <v>-6005.7433264549791</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-59240.27004232975</v>
      </c>
      <c r="C206" s="93">
        <f t="shared" si="0"/>
        <v>-324.58731294026512</v>
      </c>
      <c r="D206" s="93">
        <f t="shared" si="1"/>
        <v>748.7599465196389</v>
      </c>
      <c r="E206" s="93">
        <f t="shared" si="2"/>
        <v>-59989.02998884939</v>
      </c>
      <c r="F206" s="93">
        <f t="shared" si="7"/>
        <v>-6330.3306393952444</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-59989.02998884939</v>
      </c>
      <c r="C207" s="93">
        <f t="shared" si="0"/>
        <v>-328.68989348057062</v>
      </c>
      <c r="D207" s="93">
        <f t="shared" si="1"/>
        <v>752.86252705994434</v>
      </c>
      <c r="E207" s="93">
        <f t="shared" si="2"/>
        <v>-60741.892515909334</v>
      </c>
      <c r="F207" s="93">
        <f t="shared" si="7"/>
        <v>-6659.0205328758148</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-60741.892515909334</v>
      </c>
      <c r="C208" s="93">
        <f t="shared" si="0"/>
        <v>-332.81495274341989</v>
      </c>
      <c r="D208" s="93">
        <f t="shared" si="1"/>
        <v>756.98758632279373</v>
      </c>
      <c r="E208" s="93">
        <f t="shared" si="2"/>
        <v>-61498.880102232128</v>
      </c>
      <c r="F208" s="93">
        <f t="shared" si="7"/>
        <v>-6991.8354856192345</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-61498.880102232128</v>
      </c>
      <c r="C209" s="93">
        <f t="shared" si="0"/>
        <v>-336.96261389348024</v>
      </c>
      <c r="D209" s="93">
        <f t="shared" si="1"/>
        <v>761.13524747285396</v>
      </c>
      <c r="E209" s="93">
        <f t="shared" si="2"/>
        <v>-62260.015349704983</v>
      </c>
      <c r="F209" s="93">
        <f t="shared" si="7"/>
        <v>-7328.7980995127145</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-62260.015349704983</v>
      </c>
      <c r="C210" s="93">
        <f t="shared" si="0"/>
        <v>-341.13300077025855</v>
      </c>
      <c r="D210" s="93">
        <f t="shared" si="1"/>
        <v>765.30563434963233</v>
      </c>
      <c r="E210" s="93">
        <f t="shared" si="2"/>
        <v>-63025.320984054619</v>
      </c>
      <c r="F210" s="93">
        <f t="shared" si="7"/>
        <v>-7669.9311002829727</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-63025.320984054619</v>
      </c>
      <c r="C211" s="93">
        <f t="shared" si="0"/>
        <v>-345.32623789179928</v>
      </c>
      <c r="D211" s="93">
        <f t="shared" si="1"/>
        <v>769.49887147117306</v>
      </c>
      <c r="E211" s="93">
        <f t="shared" si="2"/>
        <v>-63794.819855525791</v>
      </c>
      <c r="F211" s="93">
        <f t="shared" si="7"/>
        <v>-8015.2573381747716</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-63794.819855525791</v>
      </c>
      <c r="C212" s="93">
        <f t="shared" si="0"/>
        <v>-349.54245045840173</v>
      </c>
      <c r="D212" s="93">
        <f t="shared" si="1"/>
        <v>773.71508403777557</v>
      </c>
      <c r="E212" s="93">
        <f t="shared" si="2"/>
        <v>-64568.534939563564</v>
      </c>
      <c r="F212" s="93">
        <f t="shared" si="7"/>
        <v>-8364.7997886331741</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-64568.534939563564</v>
      </c>
      <c r="C213" s="93">
        <f t="shared" si="0"/>
        <v>-353.78176435635874</v>
      </c>
      <c r="D213" s="93">
        <f t="shared" si="1"/>
        <v>777.95439793573246</v>
      </c>
      <c r="E213" s="93">
        <f t="shared" si="2"/>
        <v>-65346.489337499297</v>
      </c>
      <c r="F213" s="93">
        <f t="shared" si="7"/>
        <v>-8718.5815529895335</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-65346.489337499297</v>
      </c>
      <c r="C214" s="93">
        <f t="shared" si="0"/>
        <v>-358.04430616171493</v>
      </c>
      <c r="D214" s="93">
        <f t="shared" si="1"/>
        <v>782.21693974108871</v>
      </c>
      <c r="E214" s="93">
        <f t="shared" si="2"/>
        <v>-66128.706277240388</v>
      </c>
      <c r="F214" s="93">
        <f t="shared" si="7"/>
        <v>-9076.6258591512487</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-66128.706277240388</v>
      </c>
      <c r="C215" s="93">
        <f t="shared" si="0"/>
        <v>-362.33020314404632</v>
      </c>
      <c r="D215" s="93">
        <f t="shared" si="1"/>
        <v>786.50283672342016</v>
      </c>
      <c r="E215" s="93">
        <f t="shared" si="2"/>
        <v>-66915.209113963807</v>
      </c>
      <c r="F215" s="93">
        <f t="shared" si="7"/>
        <v>-9438.9560622952959</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-66915.209113963807</v>
      </c>
      <c r="C216" s="93">
        <f t="shared" si="0"/>
        <v>-366.63958327026006</v>
      </c>
      <c r="D216" s="93">
        <f t="shared" si="1"/>
        <v>790.81221684963384</v>
      </c>
      <c r="E216" s="93">
        <f t="shared" si="2"/>
        <v>-67706.021330813441</v>
      </c>
      <c r="F216" s="93">
        <f t="shared" si="7"/>
        <v>-9805.595645565556</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-67706.021330813441</v>
      </c>
      <c r="C217" s="93">
        <f t="shared" si="0"/>
        <v>-370.97257520841532</v>
      </c>
      <c r="D217" s="93">
        <f t="shared" si="1"/>
        <v>795.1452087877891</v>
      </c>
      <c r="E217" s="93">
        <f t="shared" si="2"/>
        <v>-68501.166539601225</v>
      </c>
      <c r="F217" s="93">
        <f t="shared" si="7"/>
        <v>-10176.568220773972</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-68501.166539601225</v>
      </c>
      <c r="C218" s="93">
        <f t="shared" si="0"/>
        <v>-375.32930833156507</v>
      </c>
      <c r="D218" s="93">
        <f t="shared" si="1"/>
        <v>799.50194191093885</v>
      </c>
      <c r="E218" s="93">
        <f t="shared" si="2"/>
        <v>-69300.66848151217</v>
      </c>
      <c r="F218" s="93">
        <f t="shared" si="7"/>
        <v>-10551.897529105538</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-69300.66848151217</v>
      </c>
      <c r="C219" s="93">
        <f t="shared" si="0"/>
        <v>-379.70991272161876</v>
      </c>
      <c r="D219" s="93">
        <f t="shared" si="1"/>
        <v>803.88254630099254</v>
      </c>
      <c r="E219" s="93">
        <f t="shared" si="2"/>
        <v>-70104.55102781317</v>
      </c>
      <c r="F219" s="93">
        <f t="shared" si="7"/>
        <v>-10931.607441827156</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-70104.55102781317</v>
      </c>
      <c r="C220" s="93">
        <f t="shared" si="0"/>
        <v>-384.11451917322637</v>
      </c>
      <c r="D220" s="93">
        <f t="shared" si="1"/>
        <v>808.28715275260015</v>
      </c>
      <c r="E220" s="93">
        <f t="shared" si="2"/>
        <v>-70912.83818056577</v>
      </c>
      <c r="F220" s="93">
        <f t="shared" si="7"/>
        <v>-11315.721961000383</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-70912.83818056577</v>
      </c>
      <c r="C221" s="93">
        <f t="shared" si="0"/>
        <v>-388.54325919768331</v>
      </c>
      <c r="D221" s="93">
        <f t="shared" si="1"/>
        <v>812.71589277705709</v>
      </c>
      <c r="E221" s="93">
        <f t="shared" si="2"/>
        <v>-71725.554073342821</v>
      </c>
      <c r="F221" s="93">
        <f t="shared" si="7"/>
        <v>-11704.265220198067</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-71725.554073342821</v>
      </c>
      <c r="C222" s="93">
        <f t="shared" si="0"/>
        <v>-392.99626502685754</v>
      </c>
      <c r="D222" s="93">
        <f t="shared" si="1"/>
        <v>817.16889860623132</v>
      </c>
      <c r="E222" s="93">
        <f t="shared" si="2"/>
        <v>-72542.722971949057</v>
      </c>
      <c r="F222" s="93">
        <f t="shared" si="7"/>
        <v>-12097.261485224924</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-72542.722971949057</v>
      </c>
      <c r="C223" s="93">
        <f t="shared" si="0"/>
        <v>-397.47366961713755</v>
      </c>
      <c r="D223" s="93">
        <f t="shared" si="1"/>
        <v>821.64630319651133</v>
      </c>
      <c r="E223" s="93">
        <f t="shared" si="2"/>
        <v>-73364.369275145567</v>
      </c>
      <c r="F223" s="93">
        <f t="shared" si="7"/>
        <v>-12494.735154842061</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-73364.369275145567</v>
      </c>
      <c r="C224" s="93">
        <f t="shared" si="0"/>
        <v>-401.97560665340177</v>
      </c>
      <c r="D224" s="93">
        <f t="shared" si="1"/>
        <v>826.14824023277561</v>
      </c>
      <c r="E224" s="93">
        <f t="shared" si="2"/>
        <v>-74190.517515378349</v>
      </c>
      <c r="F224" s="93">
        <f t="shared" si="7"/>
        <v>-12896.710761495462</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-74190.517515378349</v>
      </c>
      <c r="C225" s="93">
        <f t="shared" si="0"/>
        <v>-406.50221055301057</v>
      </c>
      <c r="D225" s="93">
        <f t="shared" si="1"/>
        <v>830.67484413238435</v>
      </c>
      <c r="E225" s="93">
        <f t="shared" si="2"/>
        <v>-75021.192359510736</v>
      </c>
      <c r="F225" s="93">
        <f t="shared" si="7"/>
        <v>-13303.212972048472</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-75021.192359510736</v>
      </c>
      <c r="C226" s="93">
        <f t="shared" si="0"/>
        <v>-411.05361646981925</v>
      </c>
      <c r="D226" s="93">
        <f t="shared" si="1"/>
        <v>835.22625004919303</v>
      </c>
      <c r="E226" s="93">
        <f t="shared" si="2"/>
        <v>-75856.418609559929</v>
      </c>
      <c r="F226" s="93">
        <f t="shared" si="7"/>
        <v>-13714.266588518291</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-75856.418609559929</v>
      </c>
      <c r="C227" s="93">
        <f t="shared" si="0"/>
        <v>-415.6299602982138</v>
      </c>
      <c r="D227" s="93">
        <f t="shared" si="1"/>
        <v>839.80259387758758</v>
      </c>
      <c r="E227" s="93">
        <f t="shared" si="2"/>
        <v>-76696.221203437512</v>
      </c>
      <c r="F227" s="93">
        <f t="shared" si="7"/>
        <v>-14129.896548816505</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-76696.221203437512</v>
      </c>
      <c r="C228" s="93">
        <f t="shared" si="0"/>
        <v>-420.23137867716804</v>
      </c>
      <c r="D228" s="93">
        <f t="shared" si="1"/>
        <v>844.40401225654182</v>
      </c>
      <c r="E228" s="93">
        <f t="shared" si="2"/>
        <v>-77540.625215694046</v>
      </c>
      <c r="F228" s="93">
        <f t="shared" si="7"/>
        <v>-14550.127927493673</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-77540.625215694046</v>
      </c>
      <c r="C229" s="93">
        <f t="shared" si="0"/>
        <v>-424.85800899432365</v>
      </c>
      <c r="D229" s="93">
        <f t="shared" si="1"/>
        <v>849.03064257369738</v>
      </c>
      <c r="E229" s="93">
        <f t="shared" si="2"/>
        <v>-78389.655858267739</v>
      </c>
      <c r="F229" s="93">
        <f t="shared" si="7"/>
        <v>-14974.985936487998</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-78389.655858267739</v>
      </c>
      <c r="C230" s="93">
        <f t="shared" si="0"/>
        <v>-429.50998939009202</v>
      </c>
      <c r="D230" s="93">
        <f t="shared" si="1"/>
        <v>853.6826229694658</v>
      </c>
      <c r="E230" s="93">
        <f t="shared" si="2"/>
        <v>-79243.33848123721</v>
      </c>
      <c r="F230" s="93">
        <f t="shared" si="7"/>
        <v>-15404.495925878089</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-79243.33848123721</v>
      </c>
      <c r="C231" s="93">
        <f t="shared" si="0"/>
        <v>-434.18745876177888</v>
      </c>
      <c r="D231" s="93">
        <f t="shared" si="1"/>
        <v>858.36009234115272</v>
      </c>
      <c r="E231" s="93">
        <f t="shared" si="2"/>
        <v>-80101.698573578367</v>
      </c>
      <c r="F231" s="93">
        <f t="shared" si="7"/>
        <v>-15838.683384639868</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-80101.698573578367</v>
      </c>
      <c r="C232" s="93">
        <f t="shared" si="0"/>
        <v>-438.89055676773148</v>
      </c>
      <c r="D232" s="93">
        <f t="shared" si="1"/>
        <v>863.06319034710532</v>
      </c>
      <c r="E232" s="93">
        <f t="shared" si="2"/>
        <v>-80964.761763925475</v>
      </c>
      <c r="F232" s="93">
        <f t="shared" si="7"/>
        <v>-16277.5739414076</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-80964.761763925475</v>
      </c>
      <c r="C233" s="93">
        <f t="shared" si="0"/>
        <v>-443.61942383150836</v>
      </c>
      <c r="D233" s="93">
        <f t="shared" si="1"/>
        <v>867.79205741088208</v>
      </c>
      <c r="E233" s="93">
        <f t="shared" si="2"/>
        <v>-81832.553821336362</v>
      </c>
      <c r="F233" s="93">
        <f t="shared" si="7"/>
        <v>-16721.193365239109</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-81832.553821336362</v>
      </c>
      <c r="C234" s="93">
        <f t="shared" si="0"/>
        <v>-448.37420114607215</v>
      </c>
      <c r="D234" s="93">
        <f t="shared" si="1"/>
        <v>872.54683472544593</v>
      </c>
      <c r="E234" s="93">
        <f t="shared" si="2"/>
        <v>-82705.100656061812</v>
      </c>
      <c r="F234" s="93">
        <f t="shared" si="7"/>
        <v>-17169.56756638518</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-82705.100656061812</v>
      </c>
      <c r="C235" s="93">
        <f t="shared" si="0"/>
        <v>-453.15503067800535</v>
      </c>
      <c r="D235" s="93">
        <f t="shared" si="1"/>
        <v>877.32766425737918</v>
      </c>
      <c r="E235" s="93">
        <f t="shared" si="2"/>
        <v>-83582.428320319188</v>
      </c>
      <c r="F235" s="93">
        <f t="shared" si="7"/>
        <v>-17622.722597063184</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-83582.428320319188</v>
      </c>
      <c r="C236" s="93">
        <f t="shared" si="0"/>
        <v>-457.96205517174889</v>
      </c>
      <c r="D236" s="93">
        <f t="shared" si="1"/>
        <v>882.13468875112267</v>
      </c>
      <c r="E236" s="93">
        <f t="shared" si="2"/>
        <v>-84464.563009070305</v>
      </c>
      <c r="F236" s="93">
        <f t="shared" si="7"/>
        <v>-18080.684652234933</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-84464.563009070305</v>
      </c>
      <c r="C237" s="93">
        <f t="shared" si="0"/>
        <v>-462.79541815386438</v>
      </c>
      <c r="D237" s="93">
        <f t="shared" si="1"/>
        <v>886.9680517332381</v>
      </c>
      <c r="E237" s="93">
        <f t="shared" si="2"/>
        <v>-85351.531060803536</v>
      </c>
      <c r="F237" s="93">
        <f t="shared" si="7"/>
        <v>-18543.480070388796</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-85351.531060803536</v>
      </c>
      <c r="C238" s="93">
        <f t="shared" si="0"/>
        <v>-467.65526393731938</v>
      </c>
      <c r="D238" s="93">
        <f t="shared" si="1"/>
        <v>891.82789751669316</v>
      </c>
      <c r="E238" s="93">
        <f t="shared" si="2"/>
        <v>-86243.358958320227</v>
      </c>
      <c r="F238" s="93">
        <f t="shared" si="7"/>
        <v>-19011.135334326114</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-86243.358958320227</v>
      </c>
      <c r="C239" s="93">
        <f t="shared" si="0"/>
        <v>-472.54173762579626</v>
      </c>
      <c r="D239" s="93">
        <f t="shared" si="1"/>
        <v>896.71437120516998</v>
      </c>
      <c r="E239" s="93">
        <f t="shared" si="2"/>
        <v>-87140.073329525403</v>
      </c>
      <c r="F239" s="93">
        <f t="shared" si="7"/>
        <v>-19483.677071951912</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-87140.073329525403</v>
      </c>
      <c r="C240" s="93">
        <f t="shared" si="0"/>
        <v>-477.45498511802464</v>
      </c>
      <c r="D240" s="93">
        <f t="shared" si="1"/>
        <v>901.62761869739847</v>
      </c>
      <c r="E240" s="93">
        <f t="shared" si="2"/>
        <v>-88041.700948222802</v>
      </c>
      <c r="F240" s="93">
        <f t="shared" si="7"/>
        <v>-19961.132057069935</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-88041.700948222802</v>
      </c>
      <c r="C241" s="93">
        <f t="shared" si="0"/>
        <v>-482.39515311213745</v>
      </c>
      <c r="D241" s="93">
        <f t="shared" si="1"/>
        <v>906.56778669151117</v>
      </c>
      <c r="E241" s="93">
        <f t="shared" si="2"/>
        <v>-88948.268734914309</v>
      </c>
      <c r="F241" s="93">
        <f t="shared" si="7"/>
        <v>-20443.527210182074</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-88948.268734914309</v>
      </c>
      <c r="C242" s="93">
        <f t="shared" si="0"/>
        <v>-487.36238911005131</v>
      </c>
      <c r="D242" s="93">
        <f t="shared" si="1"/>
        <v>911.53502268942509</v>
      </c>
      <c r="E242" s="93">
        <f t="shared" si="2"/>
        <v>-89859.803757603731</v>
      </c>
      <c r="F242" s="93">
        <f t="shared" si="7"/>
        <v>-20930.889599292124</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-89859.803757603731</v>
      </c>
      <c r="C243" s="93">
        <f t="shared" si="0"/>
        <v>-492.35684142187046</v>
      </c>
      <c r="D243" s="93">
        <f t="shared" si="1"/>
        <v>916.52947500124424</v>
      </c>
      <c r="E243" s="93">
        <f t="shared" si="2"/>
        <v>-90776.333232604971</v>
      </c>
      <c r="F243" s="93">
        <f t="shared" si="7"/>
        <v>-21423.246440713996</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-90776.333232604971</v>
      </c>
      <c r="C244" s="93">
        <f t="shared" si="0"/>
        <v>-497.37865917031473</v>
      </c>
      <c r="D244" s="93">
        <f t="shared" si="1"/>
        <v>921.55129274968851</v>
      </c>
      <c r="E244" s="93">
        <f t="shared" si="2"/>
        <v>-91697.884525354661</v>
      </c>
      <c r="F244" s="93">
        <f t="shared" si="7"/>
        <v>-21920.62509988431</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-91697.884525354661</v>
      </c>
      <c r="C245" s="93">
        <f t="shared" si="0"/>
        <v>-502.42799229517243</v>
      </c>
      <c r="D245" s="93">
        <f t="shared" si="1"/>
        <v>926.60062587454627</v>
      </c>
      <c r="E245" s="93">
        <f t="shared" si="2"/>
        <v>-92624.485151229208</v>
      </c>
      <c r="F245" s="93">
        <f t="shared" si="7"/>
        <v>-22423.053092179482</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-92624.485151229208</v>
      </c>
      <c r="C246" s="93">
        <f t="shared" si="0"/>
        <v>-507.50499155777675</v>
      </c>
      <c r="D246" s="93">
        <f t="shared" si="1"/>
        <v>931.67762513715047</v>
      </c>
      <c r="E246" s="93">
        <f t="shared" si="2"/>
        <v>-93556.162776366356</v>
      </c>
      <c r="F246" s="93">
        <f t="shared" si="7"/>
        <v>-22930.558083737258</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-93556.162776366356</v>
      </c>
      <c r="C247" s="93">
        <f t="shared" si="0"/>
        <v>-512.60980854550735</v>
      </c>
      <c r="D247" s="93">
        <f t="shared" si="1"/>
        <v>936.78244212488107</v>
      </c>
      <c r="E247" s="93">
        <f t="shared" si="2"/>
        <v>-94492.945218491237</v>
      </c>
      <c r="F247" s="93">
        <f t="shared" si="7"/>
        <v>-23443.167892282767</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-94492.945218491237</v>
      </c>
      <c r="C248" s="93">
        <f t="shared" si="0"/>
        <v>-517.74259567631657</v>
      </c>
      <c r="D248" s="93">
        <f t="shared" si="1"/>
        <v>941.91522925569029</v>
      </c>
      <c r="E248" s="93">
        <f t="shared" si="2"/>
        <v>-95434.860447746934</v>
      </c>
      <c r="F248" s="93">
        <f t="shared" si="7"/>
        <v>-23960.910487959085</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-95434.860447746934</v>
      </c>
      <c r="C249" s="93">
        <f t="shared" si="0"/>
        <v>-522.90350620328013</v>
      </c>
      <c r="D249" s="93">
        <f t="shared" si="1"/>
        <v>947.07613978265385</v>
      </c>
      <c r="E249" s="93">
        <f t="shared" si="2"/>
        <v>-96381.936587529592</v>
      </c>
      <c r="F249" s="93">
        <f t="shared" si="7"/>
        <v>-24483.813994162367</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-96381.936587529592</v>
      </c>
      <c r="C250" s="93">
        <f t="shared" si="0"/>
        <v>-528.09269421917259</v>
      </c>
      <c r="D250" s="93">
        <f t="shared" si="1"/>
        <v>952.26532779854642</v>
      </c>
      <c r="E250" s="93">
        <f t="shared" si="2"/>
        <v>-97334.201915328144</v>
      </c>
      <c r="F250" s="93">
        <f t="shared" si="7"/>
        <v>-25011.906688381539</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-97334.201915328144</v>
      </c>
      <c r="C251" s="93">
        <f t="shared" si="0"/>
        <v>-533.31031466106879</v>
      </c>
      <c r="D251" s="93">
        <f t="shared" si="1"/>
        <v>957.48294824044251</v>
      </c>
      <c r="E251" s="93">
        <f t="shared" si="2"/>
        <v>-98291.684863568589</v>
      </c>
      <c r="F251" s="93">
        <f t="shared" si="7"/>
        <v>-25545.21700304261</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-98291.684863568589</v>
      </c>
      <c r="C252" s="93">
        <f t="shared" si="0"/>
        <v>-538.55652331496958</v>
      </c>
      <c r="D252" s="93">
        <f t="shared" si="1"/>
        <v>962.7291568943433</v>
      </c>
      <c r="E252" s="93">
        <f t="shared" si="2"/>
        <v>-99254.414020462937</v>
      </c>
      <c r="F252" s="93">
        <f t="shared" si="7"/>
        <v>-26083.773526357578</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-99254.414020462937</v>
      </c>
      <c r="C253" s="93">
        <f t="shared" si="0"/>
        <v>-543.83147682045319</v>
      </c>
      <c r="D253" s="93">
        <f t="shared" si="1"/>
        <v>968.00411039982691</v>
      </c>
      <c r="E253" s="93">
        <f t="shared" si="2"/>
        <v>-100222.41813086276</v>
      </c>
      <c r="F253" s="93">
        <f t="shared" si="7"/>
        <v>-26627.605003178032</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-100222.41813086276</v>
      </c>
      <c r="C254" s="93">
        <f t="shared" si="0"/>
        <v>-549.13533267535217</v>
      </c>
      <c r="D254" s="93">
        <f t="shared" si="1"/>
        <v>973.3079662547259</v>
      </c>
      <c r="E254" s="93">
        <f t="shared" si="2"/>
        <v>-101195.72609711748</v>
      </c>
      <c r="F254" s="93">
        <f t="shared" si="7"/>
        <v>-27176.740335853385</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-101195.72609711748</v>
      </c>
      <c r="C255" s="93">
        <f t="shared" si="0"/>
        <v>-554.4682492404562</v>
      </c>
      <c r="D255" s="93">
        <f t="shared" si="1"/>
        <v>978.64088281983004</v>
      </c>
      <c r="E255" s="93">
        <f t="shared" si="2"/>
        <v>-102174.36697993732</v>
      </c>
      <c r="F255" s="93">
        <f t="shared" si="7"/>
        <v>-27731.208585093842</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-102174.36697993732</v>
      </c>
      <c r="C256" s="93">
        <f t="shared" si="0"/>
        <v>-559.83038574423995</v>
      </c>
      <c r="D256" s="93">
        <f t="shared" si="1"/>
        <v>984.00301932361367</v>
      </c>
      <c r="E256" s="93">
        <f t="shared" si="2"/>
        <v>-103158.36999926093</v>
      </c>
      <c r="F256" s="93">
        <f t="shared" si="7"/>
        <v>-28291.038970838083</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-103158.36999926093</v>
      </c>
      <c r="C257" s="93">
        <f t="shared" si="0"/>
        <v>-565.22190228761724</v>
      </c>
      <c r="D257" s="93">
        <f t="shared" si="1"/>
        <v>989.39453586699096</v>
      </c>
      <c r="E257" s="93">
        <f t="shared" si="2"/>
        <v>-104147.76453512792</v>
      </c>
      <c r="F257" s="93">
        <f t="shared" si="7"/>
        <v>-28856.260873125699</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-104147.76453512792</v>
      </c>
      <c r="C258" s="93">
        <f t="shared" si="0"/>
        <v>-570.64295984872172</v>
      </c>
      <c r="D258" s="93">
        <f t="shared" si="1"/>
        <v>994.81559342809555</v>
      </c>
      <c r="E258" s="93">
        <f t="shared" si="2"/>
        <v>-105142.58012855602</v>
      </c>
      <c r="F258" s="93">
        <f t="shared" si="7"/>
        <v>-29426.903832974422</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-105142.58012855602</v>
      </c>
      <c r="C259" s="93">
        <f t="shared" si="0"/>
        <v>-576.09372028771315</v>
      </c>
      <c r="D259" s="93">
        <f t="shared" si="1"/>
        <v>1000.266353867087</v>
      </c>
      <c r="E259" s="93">
        <f t="shared" si="2"/>
        <v>-106142.84648242311</v>
      </c>
      <c r="F259" s="93">
        <f t="shared" si="7"/>
        <v>-30002.997553262136</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-106142.84648242311</v>
      </c>
      <c r="C260" s="93">
        <f t="shared" si="0"/>
        <v>-581.57434635160996</v>
      </c>
      <c r="D260" s="93">
        <f t="shared" si="1"/>
        <v>1005.7469799309838</v>
      </c>
      <c r="E260" s="93">
        <f t="shared" si="2"/>
        <v>-107148.5934623541</v>
      </c>
      <c r="F260" s="93">
        <f t="shared" si="7"/>
        <v>-30584.571899613744</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-107148.5934623541</v>
      </c>
      <c r="C261" s="93">
        <f t="shared" ref="C261:C365" si="8">B261*(B$3/12)</f>
        <v>-587.08500167914849</v>
      </c>
      <c r="D261" s="93">
        <f t="shared" ref="D261:D365" si="9">D$3-C261</f>
        <v>1011.2576352585222</v>
      </c>
      <c r="E261" s="93">
        <f t="shared" ref="E261:E365" si="10">B261-D261</f>
        <v>-108159.85109761261</v>
      </c>
      <c r="F261" s="93">
        <f t="shared" si="7"/>
        <v>-31171.656901292892</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-108159.85109761261</v>
      </c>
      <c r="C262" s="93">
        <f t="shared" si="8"/>
        <v>-592.62585080566919</v>
      </c>
      <c r="D262" s="93">
        <f t="shared" si="9"/>
        <v>1016.7984843850429</v>
      </c>
      <c r="E262" s="93">
        <f t="shared" si="10"/>
        <v>-109176.64958199766</v>
      </c>
      <c r="F262" s="93">
        <f t="shared" si="7"/>
        <v>-31764.282752098563</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-109176.64958199766</v>
      </c>
      <c r="C263" s="93">
        <f t="shared" si="8"/>
        <v>-598.19705916802889</v>
      </c>
      <c r="D263" s="93">
        <f t="shared" si="9"/>
        <v>1022.3696927474027</v>
      </c>
      <c r="E263" s="93">
        <f t="shared" si="10"/>
        <v>-110199.01927474506</v>
      </c>
      <c r="F263" s="93">
        <f t="shared" ref="F263:F326" si="12">F262+C263</f>
        <v>-32362.479811266592</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-110199.01927474506</v>
      </c>
      <c r="C264" s="93">
        <f t="shared" si="8"/>
        <v>-603.79879310954072</v>
      </c>
      <c r="D264" s="93">
        <f t="shared" si="9"/>
        <v>1027.9714266889146</v>
      </c>
      <c r="E264" s="93">
        <f t="shared" si="10"/>
        <v>-111226.99070143398</v>
      </c>
      <c r="F264" s="93">
        <f t="shared" si="12"/>
        <v>-32966.27860437613</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-111226.99070143398</v>
      </c>
      <c r="C265" s="93">
        <f t="shared" si="8"/>
        <v>-609.43121988494045</v>
      </c>
      <c r="D265" s="93">
        <f t="shared" si="9"/>
        <v>1033.6038534643142</v>
      </c>
      <c r="E265" s="93">
        <f t="shared" si="10"/>
        <v>-112260.5945548983</v>
      </c>
      <c r="F265" s="93">
        <f t="shared" si="12"/>
        <v>-33575.709824261074</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-112260.5945548983</v>
      </c>
      <c r="C266" s="93">
        <f t="shared" si="8"/>
        <v>-615.09450766538032</v>
      </c>
      <c r="D266" s="93">
        <f t="shared" si="9"/>
        <v>1039.2671412447542</v>
      </c>
      <c r="E266" s="93">
        <f t="shared" si="10"/>
        <v>-113299.86169614305</v>
      </c>
      <c r="F266" s="93">
        <f t="shared" si="12"/>
        <v>-34190.804331926454</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-113299.86169614305</v>
      </c>
      <c r="C267" s="93">
        <f t="shared" si="8"/>
        <v>-620.78882554345046</v>
      </c>
      <c r="D267" s="93">
        <f t="shared" si="9"/>
        <v>1044.9614591228242</v>
      </c>
      <c r="E267" s="93">
        <f t="shared" si="10"/>
        <v>-114344.82315526588</v>
      </c>
      <c r="F267" s="93">
        <f t="shared" si="12"/>
        <v>-34811.593157469906</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-114344.82315526588</v>
      </c>
      <c r="C268" s="93">
        <f t="shared" si="8"/>
        <v>-626.51434353822765</v>
      </c>
      <c r="D268" s="93">
        <f t="shared" si="9"/>
        <v>1050.6869771176014</v>
      </c>
      <c r="E268" s="93">
        <f t="shared" si="10"/>
        <v>-115395.51013238348</v>
      </c>
      <c r="F268" s="93">
        <f t="shared" si="12"/>
        <v>-35438.107501008133</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-115395.51013238348</v>
      </c>
      <c r="C269" s="93">
        <f t="shared" si="8"/>
        <v>-632.27123260035114</v>
      </c>
      <c r="D269" s="93">
        <f t="shared" si="9"/>
        <v>1056.4438661797249</v>
      </c>
      <c r="E269" s="93">
        <f t="shared" si="10"/>
        <v>-116451.9539985632</v>
      </c>
      <c r="F269" s="93">
        <f t="shared" si="12"/>
        <v>-36070.378733608486</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-116451.9539985632</v>
      </c>
      <c r="C270" s="93">
        <f t="shared" si="8"/>
        <v>-638.05966461712751</v>
      </c>
      <c r="D270" s="93">
        <f t="shared" si="9"/>
        <v>1062.2322981965012</v>
      </c>
      <c r="E270" s="93">
        <f t="shared" si="10"/>
        <v>-117514.1862967597</v>
      </c>
      <c r="F270" s="93">
        <f t="shared" si="12"/>
        <v>-36708.438398225611</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-117514.1862967597</v>
      </c>
      <c r="C271" s="93">
        <f t="shared" si="8"/>
        <v>-643.87981241766249</v>
      </c>
      <c r="D271" s="93">
        <f t="shared" si="9"/>
        <v>1068.0524459970363</v>
      </c>
      <c r="E271" s="93">
        <f t="shared" si="10"/>
        <v>-118582.23874275673</v>
      </c>
      <c r="F271" s="93">
        <f t="shared" si="12"/>
        <v>-37352.318210643272</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-118582.23874275673</v>
      </c>
      <c r="C272" s="93">
        <f t="shared" si="8"/>
        <v>-649.73184977802123</v>
      </c>
      <c r="D272" s="93">
        <f t="shared" si="9"/>
        <v>1073.9044833573951</v>
      </c>
      <c r="E272" s="93">
        <f t="shared" si="10"/>
        <v>-119656.14322611413</v>
      </c>
      <c r="F272" s="93">
        <f t="shared" si="12"/>
        <v>-38002.050060421294</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-119656.14322611413</v>
      </c>
      <c r="C273" s="93">
        <f t="shared" si="8"/>
        <v>-655.61595142641704</v>
      </c>
      <c r="D273" s="93">
        <f t="shared" si="9"/>
        <v>1079.7885850057908</v>
      </c>
      <c r="E273" s="93">
        <f t="shared" si="10"/>
        <v>-120735.93181111992</v>
      </c>
      <c r="F273" s="93">
        <f t="shared" si="12"/>
        <v>-38657.666011847708</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-120735.93181111992</v>
      </c>
      <c r="C274" s="93">
        <f t="shared" si="8"/>
        <v>-661.53229304842796</v>
      </c>
      <c r="D274" s="93">
        <f t="shared" si="9"/>
        <v>1085.7049266278018</v>
      </c>
      <c r="E274" s="93">
        <f t="shared" si="10"/>
        <v>-121821.63673774773</v>
      </c>
      <c r="F274" s="93">
        <f t="shared" si="12"/>
        <v>-39319.198304896134</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-121821.63673774773</v>
      </c>
      <c r="C275" s="93">
        <f t="shared" si="8"/>
        <v>-667.4810512922428</v>
      </c>
      <c r="D275" s="93">
        <f t="shared" si="9"/>
        <v>1091.6536848716166</v>
      </c>
      <c r="E275" s="93">
        <f t="shared" si="10"/>
        <v>-122913.29042261935</v>
      </c>
      <c r="F275" s="93">
        <f t="shared" si="12"/>
        <v>-39986.679356188375</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-122913.29042261935</v>
      </c>
      <c r="C276" s="93">
        <f t="shared" si="8"/>
        <v>-673.46240377393519</v>
      </c>
      <c r="D276" s="93">
        <f t="shared" si="9"/>
        <v>1097.6350373533089</v>
      </c>
      <c r="E276" s="93">
        <f t="shared" si="10"/>
        <v>-124010.92545997266</v>
      </c>
      <c r="F276" s="93">
        <f t="shared" si="12"/>
        <v>-40660.141759962309</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-124010.92545997266</v>
      </c>
      <c r="C277" s="93">
        <f t="shared" si="8"/>
        <v>-679.47652908276689</v>
      </c>
      <c r="D277" s="93">
        <f t="shared" si="9"/>
        <v>1103.6491626621407</v>
      </c>
      <c r="E277" s="93">
        <f t="shared" si="10"/>
        <v>-125114.5746226348</v>
      </c>
      <c r="F277" s="93">
        <f t="shared" si="12"/>
        <v>-41339.618289045073</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-125114.5746226348</v>
      </c>
      <c r="C278" s="93">
        <f t="shared" si="8"/>
        <v>-685.52360678651985</v>
      </c>
      <c r="D278" s="93">
        <f t="shared" si="9"/>
        <v>1109.6962403658936</v>
      </c>
      <c r="E278" s="93">
        <f t="shared" si="10"/>
        <v>-126224.2708630007</v>
      </c>
      <c r="F278" s="93">
        <f t="shared" si="12"/>
        <v>-42025.141895831592</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-126224.2708630007</v>
      </c>
      <c r="C279" s="93">
        <f t="shared" si="8"/>
        <v>-691.60381743685798</v>
      </c>
      <c r="D279" s="93">
        <f t="shared" si="9"/>
        <v>1115.7764510162317</v>
      </c>
      <c r="E279" s="93">
        <f t="shared" si="10"/>
        <v>-127340.04731401693</v>
      </c>
      <c r="F279" s="93">
        <f t="shared" si="12"/>
        <v>-42716.74571326845</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-127340.04731401693</v>
      </c>
      <c r="C280" s="93">
        <f t="shared" si="8"/>
        <v>-697.7173425747178</v>
      </c>
      <c r="D280" s="93">
        <f t="shared" si="9"/>
        <v>1121.8899761540915</v>
      </c>
      <c r="E280" s="93">
        <f t="shared" si="10"/>
        <v>-128461.93729017103</v>
      </c>
      <c r="F280" s="93">
        <f t="shared" si="12"/>
        <v>-43414.463055843167</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-128461.93729017103</v>
      </c>
      <c r="C281" s="93">
        <f t="shared" si="8"/>
        <v>-703.86436473572883</v>
      </c>
      <c r="D281" s="93">
        <f t="shared" si="9"/>
        <v>1128.0369983151027</v>
      </c>
      <c r="E281" s="93">
        <f t="shared" si="10"/>
        <v>-129589.97428848613</v>
      </c>
      <c r="F281" s="93">
        <f t="shared" si="12"/>
        <v>-44118.327420578898</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-129589.97428848613</v>
      </c>
      <c r="C282" s="93">
        <f t="shared" si="8"/>
        <v>-710.04506745566368</v>
      </c>
      <c r="D282" s="93">
        <f t="shared" si="9"/>
        <v>1134.2177010350374</v>
      </c>
      <c r="E282" s="93">
        <f t="shared" si="10"/>
        <v>-130724.19198952118</v>
      </c>
      <c r="F282" s="93">
        <f t="shared" si="12"/>
        <v>-44828.372488034562</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-130724.19198952118</v>
      </c>
      <c r="C283" s="93">
        <f t="shared" si="8"/>
        <v>-716.25963527591819</v>
      </c>
      <c r="D283" s="93">
        <f t="shared" si="9"/>
        <v>1140.432268855292</v>
      </c>
      <c r="E283" s="93">
        <f t="shared" si="10"/>
        <v>-131864.62425837645</v>
      </c>
      <c r="F283" s="93">
        <f t="shared" si="12"/>
        <v>-45544.632123310483</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-131864.62425837645</v>
      </c>
      <c r="C284" s="93">
        <f t="shared" si="8"/>
        <v>-722.50825374902104</v>
      </c>
      <c r="D284" s="93">
        <f t="shared" si="9"/>
        <v>1146.6808873283949</v>
      </c>
      <c r="E284" s="93">
        <f t="shared" si="10"/>
        <v>-133011.30514570486</v>
      </c>
      <c r="F284" s="93">
        <f t="shared" si="12"/>
        <v>-46267.140377059506</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-133011.30514570486</v>
      </c>
      <c r="C285" s="93">
        <f t="shared" si="8"/>
        <v>-728.79110944417459</v>
      </c>
      <c r="D285" s="93">
        <f t="shared" si="9"/>
        <v>1152.9637430235484</v>
      </c>
      <c r="E285" s="93">
        <f t="shared" si="10"/>
        <v>-134164.2688887284</v>
      </c>
      <c r="F285" s="93">
        <f t="shared" si="12"/>
        <v>-46995.931486503679</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-134164.2688887284</v>
      </c>
      <c r="C286" s="93">
        <f t="shared" si="8"/>
        <v>-735.10838995282438</v>
      </c>
      <c r="D286" s="93">
        <f t="shared" si="9"/>
        <v>1159.2810235321981</v>
      </c>
      <c r="E286" s="93">
        <f t="shared" si="10"/>
        <v>-135323.54991226061</v>
      </c>
      <c r="F286" s="93">
        <f t="shared" si="12"/>
        <v>-47731.039876456503</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-135323.54991226061</v>
      </c>
      <c r="C287" s="93">
        <f t="shared" si="8"/>
        <v>-741.46028389426135</v>
      </c>
      <c r="D287" s="93">
        <f t="shared" si="9"/>
        <v>1165.6329174736352</v>
      </c>
      <c r="E287" s="93">
        <f t="shared" si="10"/>
        <v>-136489.18282973426</v>
      </c>
      <c r="F287" s="93">
        <f t="shared" si="12"/>
        <v>-48472.500160350763</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-136489.18282973426</v>
      </c>
      <c r="C288" s="93">
        <f t="shared" si="8"/>
        <v>-747.84698092125234</v>
      </c>
      <c r="D288" s="93">
        <f t="shared" si="9"/>
        <v>1172.0196145006262</v>
      </c>
      <c r="E288" s="93">
        <f t="shared" si="10"/>
        <v>-137661.20244423489</v>
      </c>
      <c r="F288" s="93">
        <f t="shared" si="12"/>
        <v>-49220.347141272017</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-137661.20244423489</v>
      </c>
      <c r="C289" s="93">
        <f t="shared" si="8"/>
        <v>-754.26867172570371</v>
      </c>
      <c r="D289" s="93">
        <f t="shared" si="9"/>
        <v>1178.4413053050775</v>
      </c>
      <c r="E289" s="93">
        <f t="shared" si="10"/>
        <v>-138839.64374953997</v>
      </c>
      <c r="F289" s="93">
        <f t="shared" si="12"/>
        <v>-49974.615812997719</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-138839.64374953997</v>
      </c>
      <c r="C290" s="93">
        <f t="shared" si="8"/>
        <v>-760.72554804435447</v>
      </c>
      <c r="D290" s="93">
        <f t="shared" si="9"/>
        <v>1184.8981816237283</v>
      </c>
      <c r="E290" s="93">
        <f t="shared" si="10"/>
        <v>-140024.54193116369</v>
      </c>
      <c r="F290" s="93">
        <f t="shared" si="12"/>
        <v>-50735.341361042076</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-140024.54193116369</v>
      </c>
      <c r="C291" s="93">
        <f t="shared" si="8"/>
        <v>-767.21780266450116</v>
      </c>
      <c r="D291" s="93">
        <f t="shared" si="9"/>
        <v>1191.390436243875</v>
      </c>
      <c r="E291" s="93">
        <f t="shared" si="10"/>
        <v>-141215.93236740757</v>
      </c>
      <c r="F291" s="93">
        <f t="shared" si="12"/>
        <v>-51502.559163706574</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-141215.93236740757</v>
      </c>
      <c r="C292" s="93">
        <f t="shared" si="8"/>
        <v>-773.74562942975399</v>
      </c>
      <c r="D292" s="93">
        <f t="shared" si="9"/>
        <v>1197.9182630091277</v>
      </c>
      <c r="E292" s="93">
        <f t="shared" si="10"/>
        <v>-142413.85063041671</v>
      </c>
      <c r="F292" s="93">
        <f t="shared" si="12"/>
        <v>-52276.304793136325</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-142413.85063041671</v>
      </c>
      <c r="C293" s="93">
        <f t="shared" si="8"/>
        <v>-780.30922324582491</v>
      </c>
      <c r="D293" s="93">
        <f t="shared" si="9"/>
        <v>1204.4818568251987</v>
      </c>
      <c r="E293" s="93">
        <f t="shared" si="10"/>
        <v>-143618.33248724192</v>
      </c>
      <c r="F293" s="93">
        <f t="shared" si="12"/>
        <v>-53056.614016382147</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-143618.33248724192</v>
      </c>
      <c r="C294" s="93">
        <f t="shared" si="8"/>
        <v>-786.90878008634638</v>
      </c>
      <c r="D294" s="93">
        <f t="shared" si="9"/>
        <v>1211.0814136657202</v>
      </c>
      <c r="E294" s="93">
        <f t="shared" si="10"/>
        <v>-144829.41390090765</v>
      </c>
      <c r="F294" s="93">
        <f t="shared" si="12"/>
        <v>-53843.522796468496</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-144829.41390090765</v>
      </c>
      <c r="C295" s="93">
        <f t="shared" si="8"/>
        <v>-793.54449699872316</v>
      </c>
      <c r="D295" s="93">
        <f t="shared" si="9"/>
        <v>1217.7171305780969</v>
      </c>
      <c r="E295" s="93">
        <f t="shared" si="10"/>
        <v>-146047.13103148574</v>
      </c>
      <c r="F295" s="93">
        <f t="shared" si="12"/>
        <v>-54637.067293467218</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-146047.13103148574</v>
      </c>
      <c r="C296" s="93">
        <f t="shared" si="8"/>
        <v>-800.2165721100157</v>
      </c>
      <c r="D296" s="93">
        <f t="shared" si="9"/>
        <v>1224.3892056893894</v>
      </c>
      <c r="E296" s="93">
        <f t="shared" si="10"/>
        <v>-147271.52023717514</v>
      </c>
      <c r="F296" s="93">
        <f t="shared" si="12"/>
        <v>-55437.283865577236</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-147271.52023717514</v>
      </c>
      <c r="C297" s="93">
        <f t="shared" si="8"/>
        <v>-806.92520463285553</v>
      </c>
      <c r="D297" s="93">
        <f t="shared" si="9"/>
        <v>1231.0978382122294</v>
      </c>
      <c r="E297" s="93">
        <f t="shared" si="10"/>
        <v>-148502.61807538738</v>
      </c>
      <c r="F297" s="93">
        <f t="shared" si="12"/>
        <v>-56244.20907021009</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-148502.61807538738</v>
      </c>
      <c r="C298" s="93">
        <f t="shared" si="8"/>
        <v>-813.6705948713934</v>
      </c>
      <c r="D298" s="93">
        <f t="shared" si="9"/>
        <v>1237.8432284507671</v>
      </c>
      <c r="E298" s="93">
        <f t="shared" si="10"/>
        <v>-149740.46130383815</v>
      </c>
      <c r="F298" s="93">
        <f t="shared" si="12"/>
        <v>-57057.879665081484</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-149740.46130383815</v>
      </c>
      <c r="C299" s="93">
        <f t="shared" si="8"/>
        <v>-820.45294422727989</v>
      </c>
      <c r="D299" s="93">
        <f t="shared" si="9"/>
        <v>1244.6255778066536</v>
      </c>
      <c r="E299" s="93">
        <f t="shared" si="10"/>
        <v>-150985.08688164479</v>
      </c>
      <c r="F299" s="93">
        <f t="shared" si="12"/>
        <v>-57878.332609308767</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-150985.08688164479</v>
      </c>
      <c r="C300" s="93">
        <f t="shared" si="8"/>
        <v>-827.27245520567874</v>
      </c>
      <c r="D300" s="93">
        <f t="shared" si="9"/>
        <v>1251.4450887850526</v>
      </c>
      <c r="E300" s="93">
        <f t="shared" si="10"/>
        <v>-152236.53197042985</v>
      </c>
      <c r="F300" s="93">
        <f t="shared" si="12"/>
        <v>-58705.605064514442</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-152236.53197042985</v>
      </c>
      <c r="C301" s="93">
        <f t="shared" si="8"/>
        <v>-834.12933142131351</v>
      </c>
      <c r="D301" s="93">
        <f t="shared" si="9"/>
        <v>1258.3019650006872</v>
      </c>
      <c r="E301" s="93">
        <f t="shared" si="10"/>
        <v>-153494.83393543054</v>
      </c>
      <c r="F301" s="93">
        <f t="shared" si="12"/>
        <v>-59539.734395935753</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-153494.83393543054</v>
      </c>
      <c r="C302" s="93">
        <f t="shared" si="8"/>
        <v>-841.02377760454647</v>
      </c>
      <c r="D302" s="93">
        <f t="shared" si="9"/>
        <v>1265.1964111839202</v>
      </c>
      <c r="E302" s="93">
        <f t="shared" si="10"/>
        <v>-154760.03034661445</v>
      </c>
      <c r="F302" s="93">
        <f t="shared" si="12"/>
        <v>-60380.7581735403</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-154760.03034661445</v>
      </c>
      <c r="C303" s="93">
        <f t="shared" si="8"/>
        <v>-847.95599960749178</v>
      </c>
      <c r="D303" s="93">
        <f t="shared" si="9"/>
        <v>1272.1286331868655</v>
      </c>
      <c r="E303" s="93">
        <f t="shared" si="10"/>
        <v>-156032.15897980132</v>
      </c>
      <c r="F303" s="93">
        <f t="shared" si="12"/>
        <v>-61228.71417314779</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-156032.15897980132</v>
      </c>
      <c r="C304" s="93">
        <f t="shared" si="8"/>
        <v>-854.9262044101614</v>
      </c>
      <c r="D304" s="93">
        <f t="shared" si="9"/>
        <v>1279.0988379895352</v>
      </c>
      <c r="E304" s="93">
        <f t="shared" si="10"/>
        <v>-157311.25781779084</v>
      </c>
      <c r="F304" s="93">
        <f t="shared" si="12"/>
        <v>-62083.640377557953</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-157311.25781779084</v>
      </c>
      <c r="C305" s="93">
        <f t="shared" si="8"/>
        <v>-861.93460012664571</v>
      </c>
      <c r="D305" s="93">
        <f t="shared" si="9"/>
        <v>1286.1072337060195</v>
      </c>
      <c r="E305" s="93">
        <f t="shared" si="10"/>
        <v>-158597.36505149686</v>
      </c>
      <c r="F305" s="93">
        <f t="shared" si="12"/>
        <v>-62945.574977684599</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-158597.36505149686</v>
      </c>
      <c r="C306" s="93">
        <f t="shared" si="8"/>
        <v>-868.98139601132664</v>
      </c>
      <c r="D306" s="93">
        <f t="shared" si="9"/>
        <v>1293.1540295907005</v>
      </c>
      <c r="E306" s="93">
        <f t="shared" si="10"/>
        <v>-159890.51908108755</v>
      </c>
      <c r="F306" s="93">
        <f t="shared" si="12"/>
        <v>-63814.556373695923</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-159890.51908108755</v>
      </c>
      <c r="C307" s="93">
        <f t="shared" si="8"/>
        <v>-876.06680246512553</v>
      </c>
      <c r="D307" s="93">
        <f t="shared" si="9"/>
        <v>1300.2394360444994</v>
      </c>
      <c r="E307" s="93">
        <f t="shared" si="10"/>
        <v>-161190.75851713205</v>
      </c>
      <c r="F307" s="93">
        <f t="shared" si="12"/>
        <v>-64690.623176161047</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-161190.75851713205</v>
      </c>
      <c r="C308" s="93">
        <f t="shared" si="8"/>
        <v>-883.19103104178612</v>
      </c>
      <c r="D308" s="93">
        <f t="shared" si="9"/>
        <v>1307.3636646211598</v>
      </c>
      <c r="E308" s="93">
        <f t="shared" si="10"/>
        <v>-162498.12218175322</v>
      </c>
      <c r="F308" s="93">
        <f t="shared" si="12"/>
        <v>-65573.814207202828</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-162498.12218175322</v>
      </c>
      <c r="C309" s="93">
        <f t="shared" si="8"/>
        <v>-890.35429445418958</v>
      </c>
      <c r="D309" s="93">
        <f t="shared" si="9"/>
        <v>1314.5269280335633</v>
      </c>
      <c r="E309" s="93">
        <f t="shared" si="10"/>
        <v>-163812.64910978678</v>
      </c>
      <c r="F309" s="93">
        <f t="shared" si="12"/>
        <v>-66464.168501657012</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-163812.64910978678</v>
      </c>
      <c r="C310" s="93">
        <f t="shared" si="8"/>
        <v>-897.55680658070685</v>
      </c>
      <c r="D310" s="93">
        <f t="shared" si="9"/>
        <v>1321.7294401600807</v>
      </c>
      <c r="E310" s="93">
        <f t="shared" si="10"/>
        <v>-165134.37854994685</v>
      </c>
      <c r="F310" s="93">
        <f t="shared" si="12"/>
        <v>-67361.725308237714</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-165134.37854994685</v>
      </c>
      <c r="C311" s="93">
        <f t="shared" si="8"/>
        <v>-904.79878247158388</v>
      </c>
      <c r="D311" s="93">
        <f t="shared" si="9"/>
        <v>1328.9714160509577</v>
      </c>
      <c r="E311" s="93">
        <f t="shared" si="10"/>
        <v>-166463.3499659978</v>
      </c>
      <c r="F311" s="93">
        <f t="shared" si="12"/>
        <v>-68266.524090709296</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-166463.3499659978</v>
      </c>
      <c r="C312" s="93">
        <f t="shared" si="8"/>
        <v>-912.08043835536296</v>
      </c>
      <c r="D312" s="93">
        <f t="shared" si="9"/>
        <v>1336.2530719347367</v>
      </c>
      <c r="E312" s="93">
        <f t="shared" si="10"/>
        <v>-167799.60303793254</v>
      </c>
      <c r="F312" s="93">
        <f t="shared" si="12"/>
        <v>-69178.604529064658</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-167799.60303793254</v>
      </c>
      <c r="C313" s="93">
        <f t="shared" si="8"/>
        <v>-919.40199164533874</v>
      </c>
      <c r="D313" s="93">
        <f t="shared" si="9"/>
        <v>1343.5746252247125</v>
      </c>
      <c r="E313" s="93">
        <f t="shared" si="10"/>
        <v>-169143.17766315726</v>
      </c>
      <c r="F313" s="93">
        <f t="shared" si="12"/>
        <v>-70098.006520709998</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-169143.17766315726</v>
      </c>
      <c r="C314" s="93">
        <f t="shared" si="8"/>
        <v>-926.76366094604919</v>
      </c>
      <c r="D314" s="93">
        <f t="shared" si="9"/>
        <v>1350.9362945254229</v>
      </c>
      <c r="E314" s="93">
        <f t="shared" si="10"/>
        <v>-170494.11395768268</v>
      </c>
      <c r="F314" s="93">
        <f t="shared" si="12"/>
        <v>-71024.770181656044</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-170494.11395768268</v>
      </c>
      <c r="C315" s="93">
        <f t="shared" si="8"/>
        <v>-934.16566605980313</v>
      </c>
      <c r="D315" s="93">
        <f t="shared" si="9"/>
        <v>1358.338299639177</v>
      </c>
      <c r="E315" s="93">
        <f t="shared" si="10"/>
        <v>-171852.45225732186</v>
      </c>
      <c r="F315" s="93">
        <f t="shared" si="12"/>
        <v>-71958.935847715853</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-171852.45225732186</v>
      </c>
      <c r="C316" s="93">
        <f t="shared" si="8"/>
        <v>-941.60822799324274</v>
      </c>
      <c r="D316" s="93">
        <f t="shared" si="9"/>
        <v>1365.7808615726165</v>
      </c>
      <c r="E316" s="93">
        <f t="shared" si="10"/>
        <v>-173218.23311889448</v>
      </c>
      <c r="F316" s="93">
        <f t="shared" si="12"/>
        <v>-72900.544075709098</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-173218.23311889448</v>
      </c>
      <c r="C317" s="93">
        <f t="shared" si="8"/>
        <v>-949.09156896394268</v>
      </c>
      <c r="D317" s="93">
        <f t="shared" si="9"/>
        <v>1373.2642025433165</v>
      </c>
      <c r="E317" s="93">
        <f t="shared" si="10"/>
        <v>-174591.49732143781</v>
      </c>
      <c r="F317" s="93">
        <f t="shared" si="12"/>
        <v>-73849.635644673035</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-174591.49732143781</v>
      </c>
      <c r="C318" s="93">
        <f t="shared" si="8"/>
        <v>-956.61591240704468</v>
      </c>
      <c r="D318" s="93">
        <f t="shared" si="9"/>
        <v>1380.7885459864185</v>
      </c>
      <c r="E318" s="93">
        <f t="shared" si="10"/>
        <v>-175972.28586742422</v>
      </c>
      <c r="F318" s="93">
        <f t="shared" si="12"/>
        <v>-74806.251557080075</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-175972.28586742422</v>
      </c>
      <c r="C319" s="93">
        <f t="shared" si="8"/>
        <v>-964.18148298192853</v>
      </c>
      <c r="D319" s="93">
        <f t="shared" si="9"/>
        <v>1388.3541165613024</v>
      </c>
      <c r="E319" s="93">
        <f t="shared" si="10"/>
        <v>-177360.63998398551</v>
      </c>
      <c r="F319" s="93">
        <f t="shared" si="12"/>
        <v>-75770.433040062009</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-177360.63998398551</v>
      </c>
      <c r="C320" s="93">
        <f t="shared" si="8"/>
        <v>-971.78850657892065</v>
      </c>
      <c r="D320" s="93">
        <f t="shared" si="9"/>
        <v>1395.9611401582945</v>
      </c>
      <c r="E320" s="93">
        <f t="shared" si="10"/>
        <v>-178756.60112414381</v>
      </c>
      <c r="F320" s="93">
        <f t="shared" si="12"/>
        <v>-76742.221546640925</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-178756.60112414381</v>
      </c>
      <c r="C321" s="93">
        <f t="shared" si="8"/>
        <v>-979.43721032603798</v>
      </c>
      <c r="D321" s="93">
        <f t="shared" si="9"/>
        <v>1403.6098439054117</v>
      </c>
      <c r="E321" s="93">
        <f t="shared" si="10"/>
        <v>-180160.21096804921</v>
      </c>
      <c r="F321" s="93">
        <f t="shared" si="12"/>
        <v>-77721.658756966965</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-180160.21096804921</v>
      </c>
      <c r="C322" s="93">
        <f t="shared" si="8"/>
        <v>-987.12782259576966</v>
      </c>
      <c r="D322" s="93">
        <f t="shared" si="9"/>
        <v>1411.3004561751434</v>
      </c>
      <c r="E322" s="93">
        <f t="shared" si="10"/>
        <v>-181571.51142422436</v>
      </c>
      <c r="F322" s="93">
        <f t="shared" si="12"/>
        <v>-78708.786579562729</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-181571.51142422436</v>
      </c>
      <c r="C323" s="93">
        <f t="shared" si="8"/>
        <v>-994.86057301189601</v>
      </c>
      <c r="D323" s="93">
        <f t="shared" si="9"/>
        <v>1419.0332065912698</v>
      </c>
      <c r="E323" s="93">
        <f t="shared" si="10"/>
        <v>-182990.54463081562</v>
      </c>
      <c r="F323" s="93">
        <f t="shared" si="12"/>
        <v>-79703.647152574631</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-182990.54463081562</v>
      </c>
      <c r="C324" s="93">
        <f t="shared" si="8"/>
        <v>-1002.635692456344</v>
      </c>
      <c r="D324" s="93">
        <f t="shared" si="9"/>
        <v>1426.8083260357178</v>
      </c>
      <c r="E324" s="93">
        <f t="shared" si="10"/>
        <v>-184417.35295685133</v>
      </c>
      <c r="F324" s="93">
        <f t="shared" si="12"/>
        <v>-80706.282845030975</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-184417.35295685133</v>
      </c>
      <c r="C325" s="93">
        <f t="shared" si="8"/>
        <v>-1010.4534130760813</v>
      </c>
      <c r="D325" s="93">
        <f t="shared" si="9"/>
        <v>1434.6260466554552</v>
      </c>
      <c r="E325" s="93">
        <f t="shared" si="10"/>
        <v>-185851.9790035068</v>
      </c>
      <c r="F325" s="93">
        <f t="shared" si="12"/>
        <v>-81716.736258107063</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-185851.9790035068</v>
      </c>
      <c r="C326" s="93">
        <f t="shared" si="8"/>
        <v>-1018.3139682900477</v>
      </c>
      <c r="D326" s="93">
        <f t="shared" si="9"/>
        <v>1442.4866018694215</v>
      </c>
      <c r="E326" s="93">
        <f t="shared" si="10"/>
        <v>-187294.46560537623</v>
      </c>
      <c r="F326" s="93">
        <f t="shared" si="12"/>
        <v>-82735.050226397114</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-187294.46560537623</v>
      </c>
      <c r="C327" s="93">
        <f t="shared" si="8"/>
        <v>-1026.2175927961239</v>
      </c>
      <c r="D327" s="93">
        <f t="shared" si="9"/>
        <v>1450.3902263754976</v>
      </c>
      <c r="E327" s="93">
        <f t="shared" si="10"/>
        <v>-188744.85583175172</v>
      </c>
      <c r="F327" s="93">
        <f t="shared" ref="F327:F365" si="13">F326+C327</f>
        <v>-83761.267819193235</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-188744.85583175172</v>
      </c>
      <c r="C328" s="93">
        <f t="shared" si="8"/>
        <v>-1034.1645225781397</v>
      </c>
      <c r="D328" s="93">
        <f t="shared" si="9"/>
        <v>1458.3371561575134</v>
      </c>
      <c r="E328" s="93">
        <f t="shared" si="10"/>
        <v>-190203.19298790922</v>
      </c>
      <c r="F328" s="93">
        <f t="shared" si="13"/>
        <v>-84795.432341771375</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-190203.19298790922</v>
      </c>
      <c r="C329" s="93">
        <f t="shared" si="8"/>
        <v>-1042.1549949129194</v>
      </c>
      <c r="D329" s="93">
        <f t="shared" si="9"/>
        <v>1466.3276284922931</v>
      </c>
      <c r="E329" s="93">
        <f t="shared" si="10"/>
        <v>-191669.52061640151</v>
      </c>
      <c r="F329" s="93">
        <f t="shared" si="13"/>
        <v>-85837.587336684301</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-191669.52061640151</v>
      </c>
      <c r="C330" s="93">
        <f t="shared" si="8"/>
        <v>-1050.1892483773668</v>
      </c>
      <c r="D330" s="93">
        <f t="shared" si="9"/>
        <v>1474.3618819567405</v>
      </c>
      <c r="E330" s="93">
        <f t="shared" si="10"/>
        <v>-193143.88249835826</v>
      </c>
      <c r="F330" s="93">
        <f t="shared" si="13"/>
        <v>-86887.776585061671</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-193143.88249835826</v>
      </c>
      <c r="C331" s="93">
        <f t="shared" si="8"/>
        <v>-1058.2675228555879</v>
      </c>
      <c r="D331" s="93">
        <f t="shared" si="9"/>
        <v>1482.4401564349616</v>
      </c>
      <c r="E331" s="93">
        <f t="shared" si="10"/>
        <v>-194626.32265479321</v>
      </c>
      <c r="F331" s="93">
        <f t="shared" si="13"/>
        <v>-87946.04410791726</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-194626.32265479321</v>
      </c>
      <c r="C332" s="93">
        <f t="shared" si="8"/>
        <v>-1066.3900595460545</v>
      </c>
      <c r="D332" s="93">
        <f t="shared" si="9"/>
        <v>1490.5626931254283</v>
      </c>
      <c r="E332" s="93">
        <f t="shared" si="10"/>
        <v>-196116.88534791864</v>
      </c>
      <c r="F332" s="93">
        <f t="shared" si="13"/>
        <v>-89012.434167463318</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-196116.88534791864</v>
      </c>
      <c r="C333" s="93">
        <f t="shared" si="8"/>
        <v>-1074.5571009688042</v>
      </c>
      <c r="D333" s="93">
        <f t="shared" si="9"/>
        <v>1498.7297345481779</v>
      </c>
      <c r="E333" s="93">
        <f t="shared" si="10"/>
        <v>-197615.6150824668</v>
      </c>
      <c r="F333" s="93">
        <f t="shared" si="13"/>
        <v>-90086.991268432117</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-197615.6150824668</v>
      </c>
      <c r="C334" s="93">
        <f t="shared" si="8"/>
        <v>-1082.7688909726828</v>
      </c>
      <c r="D334" s="93">
        <f t="shared" si="9"/>
        <v>1506.9415245520565</v>
      </c>
      <c r="E334" s="93">
        <f t="shared" si="10"/>
        <v>-199122.55660701887</v>
      </c>
      <c r="F334" s="93">
        <f t="shared" si="13"/>
        <v>-91169.760159404803</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-199122.55660701887</v>
      </c>
      <c r="C335" s="93">
        <f t="shared" si="8"/>
        <v>-1091.0256747426242</v>
      </c>
      <c r="D335" s="93">
        <f t="shared" si="9"/>
        <v>1515.198308321998</v>
      </c>
      <c r="E335" s="93">
        <f t="shared" si="10"/>
        <v>-200637.75491534086</v>
      </c>
      <c r="F335" s="93">
        <f t="shared" si="13"/>
        <v>-92260.78583414742</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-200637.75491534086</v>
      </c>
      <c r="C336" s="93">
        <f t="shared" si="8"/>
        <v>-1099.327698806972</v>
      </c>
      <c r="D336" s="93">
        <f t="shared" si="9"/>
        <v>1523.5003323863457</v>
      </c>
      <c r="E336" s="93">
        <f t="shared" si="10"/>
        <v>-202161.25524772721</v>
      </c>
      <c r="F336" s="93">
        <f t="shared" si="13"/>
        <v>-93360.11353295439</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-202161.25524772721</v>
      </c>
      <c r="C337" s="93">
        <f t="shared" si="8"/>
        <v>-1107.6752110448388</v>
      </c>
      <c r="D337" s="93">
        <f t="shared" si="9"/>
        <v>1531.8478446242125</v>
      </c>
      <c r="E337" s="93">
        <f t="shared" si="10"/>
        <v>-203693.10309235143</v>
      </c>
      <c r="F337" s="93">
        <f t="shared" si="13"/>
        <v>-94467.788743999234</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-203693.10309235143</v>
      </c>
      <c r="C338" s="93">
        <f t="shared" si="8"/>
        <v>-1116.068460693509</v>
      </c>
      <c r="D338" s="93">
        <f t="shared" si="9"/>
        <v>1540.2410942728827</v>
      </c>
      <c r="E338" s="93">
        <f t="shared" si="10"/>
        <v>-205233.34418662431</v>
      </c>
      <c r="F338" s="93">
        <f t="shared" si="13"/>
        <v>-95583.857204692744</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-205233.34418662431</v>
      </c>
      <c r="C339" s="93">
        <f t="shared" si="8"/>
        <v>-1124.507698355879</v>
      </c>
      <c r="D339" s="93">
        <f t="shared" si="9"/>
        <v>1548.6803319352528</v>
      </c>
      <c r="E339" s="93">
        <f t="shared" si="10"/>
        <v>-206782.02451855957</v>
      </c>
      <c r="F339" s="93">
        <f t="shared" si="13"/>
        <v>-96708.364903048627</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-206782.02451855957</v>
      </c>
      <c r="C340" s="93">
        <f t="shared" si="8"/>
        <v>-1132.993176007941</v>
      </c>
      <c r="D340" s="93">
        <f t="shared" si="9"/>
        <v>1557.1658095873147</v>
      </c>
      <c r="E340" s="93">
        <f t="shared" si="10"/>
        <v>-208339.19032814688</v>
      </c>
      <c r="F340" s="93">
        <f t="shared" si="13"/>
        <v>-97841.358079056561</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-208339.19032814688</v>
      </c>
      <c r="C341" s="93">
        <f t="shared" si="8"/>
        <v>-1141.5251470063049</v>
      </c>
      <c r="D341" s="93">
        <f t="shared" si="9"/>
        <v>1565.6977805856786</v>
      </c>
      <c r="E341" s="93">
        <f t="shared" si="10"/>
        <v>-209904.88810873256</v>
      </c>
      <c r="F341" s="93">
        <f t="shared" si="13"/>
        <v>-98982.88322606287</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-209904.88810873256</v>
      </c>
      <c r="C342" s="93">
        <f t="shared" si="8"/>
        <v>-1150.1038660957638</v>
      </c>
      <c r="D342" s="93">
        <f t="shared" si="9"/>
        <v>1574.2764996751375</v>
      </c>
      <c r="E342" s="93">
        <f t="shared" si="10"/>
        <v>-211479.16460840771</v>
      </c>
      <c r="F342" s="93">
        <f t="shared" si="13"/>
        <v>-100132.98709215864</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-211479.16460840771</v>
      </c>
      <c r="C343" s="93">
        <f t="shared" si="8"/>
        <v>-1158.7295894169006</v>
      </c>
      <c r="D343" s="93">
        <f t="shared" si="9"/>
        <v>1582.9022229962743</v>
      </c>
      <c r="E343" s="93">
        <f t="shared" si="10"/>
        <v>-213062.06683140399</v>
      </c>
      <c r="F343" s="93">
        <f t="shared" si="13"/>
        <v>-101291.71668157555</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-213062.06683140399</v>
      </c>
      <c r="C344" s="93">
        <f t="shared" si="8"/>
        <v>-1167.4025745137344</v>
      </c>
      <c r="D344" s="93">
        <f t="shared" si="9"/>
        <v>1591.5752080931081</v>
      </c>
      <c r="E344" s="93">
        <f t="shared" si="10"/>
        <v>-214653.64203949709</v>
      </c>
      <c r="F344" s="93">
        <f t="shared" si="13"/>
        <v>-102459.11925608928</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-214653.64203949709</v>
      </c>
      <c r="C345" s="93">
        <f t="shared" si="8"/>
        <v>-1176.1230803414112</v>
      </c>
      <c r="D345" s="93">
        <f t="shared" si="9"/>
        <v>1600.2957139207849</v>
      </c>
      <c r="E345" s="93">
        <f t="shared" si="10"/>
        <v>-216253.93775341788</v>
      </c>
      <c r="F345" s="93">
        <f t="shared" si="13"/>
        <v>-103635.24233643069</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-216253.93775341788</v>
      </c>
      <c r="C346" s="93">
        <f t="shared" si="8"/>
        <v>-1184.8913672739354</v>
      </c>
      <c r="D346" s="93">
        <f t="shared" si="9"/>
        <v>1609.0640008533092</v>
      </c>
      <c r="E346" s="93">
        <f t="shared" si="10"/>
        <v>-217863.00175427119</v>
      </c>
      <c r="F346" s="93">
        <f t="shared" si="13"/>
        <v>-104820.13370370462</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-217863.00175427119</v>
      </c>
      <c r="C347" s="93">
        <f t="shared" si="8"/>
        <v>-1193.7076971119443</v>
      </c>
      <c r="D347" s="93">
        <f t="shared" si="9"/>
        <v>1617.880330691318</v>
      </c>
      <c r="E347" s="93">
        <f t="shared" si="10"/>
        <v>-219480.8820849625</v>
      </c>
      <c r="F347" s="93">
        <f t="shared" si="13"/>
        <v>-106013.84140081656</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-219480.8820849625</v>
      </c>
      <c r="C348" s="93">
        <f t="shared" si="8"/>
        <v>-1202.5723330905237</v>
      </c>
      <c r="D348" s="93">
        <f t="shared" si="9"/>
        <v>1626.7449666698974</v>
      </c>
      <c r="E348" s="93">
        <f t="shared" si="10"/>
        <v>-221107.62705163241</v>
      </c>
      <c r="F348" s="93">
        <f t="shared" si="13"/>
        <v>-107216.41373390707</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-221107.62705163241</v>
      </c>
      <c r="C349" s="93">
        <f t="shared" si="8"/>
        <v>-1211.4855398870693</v>
      </c>
      <c r="D349" s="93">
        <f t="shared" si="9"/>
        <v>1635.658173466443</v>
      </c>
      <c r="E349" s="93">
        <f t="shared" si="10"/>
        <v>-222743.28522509887</v>
      </c>
      <c r="F349" s="93">
        <f t="shared" si="13"/>
        <v>-108427.89927379414</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-222743.28522509887</v>
      </c>
      <c r="C350" s="93">
        <f t="shared" si="8"/>
        <v>-1220.4475836291876</v>
      </c>
      <c r="D350" s="93">
        <f t="shared" si="9"/>
        <v>1644.6202172085614</v>
      </c>
      <c r="E350" s="93">
        <f t="shared" si="10"/>
        <v>-224387.90544230741</v>
      </c>
      <c r="F350" s="93">
        <f t="shared" si="13"/>
        <v>-109648.34685742333</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-224387.90544230741</v>
      </c>
      <c r="C351" s="93">
        <f t="shared" si="8"/>
        <v>-1229.4587319026427</v>
      </c>
      <c r="D351" s="93">
        <f t="shared" si="9"/>
        <v>1653.6313654820165</v>
      </c>
      <c r="E351" s="93">
        <f t="shared" si="10"/>
        <v>-226041.53680778944</v>
      </c>
      <c r="F351" s="93">
        <f t="shared" si="13"/>
        <v>-110877.80558932597</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-226041.53680778944</v>
      </c>
      <c r="C352" s="93">
        <f t="shared" si="8"/>
        <v>-1238.5192537593464</v>
      </c>
      <c r="D352" s="93">
        <f t="shared" si="9"/>
        <v>1662.6918873387201</v>
      </c>
      <c r="E352" s="93">
        <f t="shared" si="10"/>
        <v>-227704.22869512817</v>
      </c>
      <c r="F352" s="93">
        <f t="shared" si="13"/>
        <v>-112116.32484308531</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-227704.22869512817</v>
      </c>
      <c r="C353" s="93">
        <f t="shared" si="8"/>
        <v>-1247.6294197253899</v>
      </c>
      <c r="D353" s="93">
        <f t="shared" si="9"/>
        <v>1671.8020533047636</v>
      </c>
      <c r="E353" s="93">
        <f t="shared" si="10"/>
        <v>-229376.03074843294</v>
      </c>
      <c r="F353" s="93">
        <f t="shared" si="13"/>
        <v>-113363.9542628107</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-229376.03074843294</v>
      </c>
      <c r="C354" s="93">
        <f t="shared" si="8"/>
        <v>-1256.7895018091222</v>
      </c>
      <c r="D354" s="93">
        <f t="shared" si="9"/>
        <v>1680.9621353884959</v>
      </c>
      <c r="E354" s="93">
        <f t="shared" si="10"/>
        <v>-231056.99288382143</v>
      </c>
      <c r="F354" s="93">
        <f t="shared" si="13"/>
        <v>-114620.74376461982</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-231056.99288382143</v>
      </c>
      <c r="C355" s="93">
        <f t="shared" si="8"/>
        <v>-1265.9997735092716</v>
      </c>
      <c r="D355" s="93">
        <f t="shared" si="9"/>
        <v>1690.1724070886453</v>
      </c>
      <c r="E355" s="93">
        <f t="shared" si="10"/>
        <v>-232747.16529091008</v>
      </c>
      <c r="F355" s="93">
        <f t="shared" si="13"/>
        <v>-115886.7435381291</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-232747.16529091008</v>
      </c>
      <c r="C356" s="93">
        <f t="shared" si="8"/>
        <v>-1275.2605098231115</v>
      </c>
      <c r="D356" s="93">
        <f t="shared" si="9"/>
        <v>1699.4331434024853</v>
      </c>
      <c r="E356" s="93">
        <f t="shared" si="10"/>
        <v>-234446.59843431256</v>
      </c>
      <c r="F356" s="93">
        <f t="shared" si="13"/>
        <v>-117162.00404795221</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-234446.59843431256</v>
      </c>
      <c r="C357" s="93">
        <f t="shared" si="8"/>
        <v>-1284.5719872546711</v>
      </c>
      <c r="D357" s="93">
        <f t="shared" si="9"/>
        <v>1708.7446208340448</v>
      </c>
      <c r="E357" s="93">
        <f t="shared" si="10"/>
        <v>-236155.3430551466</v>
      </c>
      <c r="F357" s="93">
        <f t="shared" si="13"/>
        <v>-118446.57603520689</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-236155.3430551466</v>
      </c>
      <c r="C358" s="93">
        <f t="shared" si="8"/>
        <v>-1293.9344838229908</v>
      </c>
      <c r="D358" s="93">
        <f t="shared" si="9"/>
        <v>1718.1071174023646</v>
      </c>
      <c r="E358" s="93">
        <f t="shared" si="10"/>
        <v>-237873.45017254897</v>
      </c>
      <c r="F358" s="93">
        <f t="shared" si="13"/>
        <v>-119740.51051902988</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-237873.45017254897</v>
      </c>
      <c r="C359" s="93">
        <f t="shared" si="8"/>
        <v>-1303.3482790704247</v>
      </c>
      <c r="D359" s="93">
        <f t="shared" si="9"/>
        <v>1727.5209126497984</v>
      </c>
      <c r="E359" s="93">
        <f t="shared" si="10"/>
        <v>-239600.97108519878</v>
      </c>
      <c r="F359" s="93">
        <f t="shared" si="13"/>
        <v>-121043.85879810031</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-239600.97108519878</v>
      </c>
      <c r="C360" s="93">
        <f t="shared" si="8"/>
        <v>-1312.813654070985</v>
      </c>
      <c r="D360" s="93">
        <f t="shared" si="9"/>
        <v>1736.9862876503587</v>
      </c>
      <c r="E360" s="93">
        <f t="shared" si="10"/>
        <v>-241337.95737284914</v>
      </c>
      <c r="F360" s="93">
        <f t="shared" si="13"/>
        <v>-122356.67245217129</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-241337.95737284914</v>
      </c>
      <c r="C361" s="93">
        <f t="shared" si="8"/>
        <v>-1322.330891438736</v>
      </c>
      <c r="D361" s="93">
        <f t="shared" si="9"/>
        <v>1746.5035250181097</v>
      </c>
      <c r="E361" s="93">
        <f t="shared" si="10"/>
        <v>-243084.46089786725</v>
      </c>
      <c r="F361" s="93">
        <f t="shared" si="13"/>
        <v>-123679.00334361002</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-243084.46089786725</v>
      </c>
      <c r="C362" s="93">
        <f t="shared" si="8"/>
        <v>-1331.9002753362311</v>
      </c>
      <c r="D362" s="93">
        <f t="shared" si="9"/>
        <v>1756.0729089156048</v>
      </c>
      <c r="E362" s="93">
        <f t="shared" si="10"/>
        <v>-244840.53380678286</v>
      </c>
      <c r="F362" s="93">
        <f t="shared" si="13"/>
        <v>-125010.90361894625</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-244840.53380678286</v>
      </c>
      <c r="C363" s="93">
        <f t="shared" si="8"/>
        <v>-1341.5220914829979</v>
      </c>
      <c r="D363" s="93">
        <f t="shared" si="9"/>
        <v>1765.6947250623716</v>
      </c>
      <c r="E363" s="93">
        <f t="shared" si="10"/>
        <v>-246606.22853184523</v>
      </c>
      <c r="F363" s="93">
        <f t="shared" si="13"/>
        <v>-126352.42571042925</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-246606.22853184523</v>
      </c>
      <c r="C364" s="93">
        <f t="shared" si="8"/>
        <v>-1351.1966271640688</v>
      </c>
      <c r="D364" s="93">
        <f t="shared" si="9"/>
        <v>1775.3692607434425</v>
      </c>
      <c r="E364" s="93">
        <f t="shared" si="10"/>
        <v>-248381.59779258867</v>
      </c>
      <c r="F364" s="93">
        <f t="shared" si="13"/>
        <v>-127703.62233759332</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-248381.59779258867</v>
      </c>
      <c r="C365" s="93">
        <f t="shared" si="8"/>
        <v>-1360.9241712385588</v>
      </c>
      <c r="D365" s="93">
        <f t="shared" si="9"/>
        <v>1785.0968048179325</v>
      </c>
      <c r="E365" s="93">
        <f t="shared" si="10"/>
        <v>-250166.6945974066</v>
      </c>
      <c r="F365" s="93">
        <f t="shared" si="13"/>
        <v>-129064.54650883187</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0D7E7AA4-C1AB-4D50-95F2-D366533FE8BF}"/>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CB2A5-74D0-4A77-A5D7-E61F6E854765}">
  <dimension ref="A1:Z997"/>
  <sheetViews>
    <sheetView workbookViewId="0">
      <selection activeCell="C87" sqref="C87"/>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303</v>
      </c>
      <c r="B2" s="84" t="s">
        <v>304</v>
      </c>
      <c r="C2" s="84" t="s">
        <v>305</v>
      </c>
      <c r="D2" s="84" t="s">
        <v>306</v>
      </c>
      <c r="E2" s="84"/>
      <c r="F2" s="85" t="s">
        <v>307</v>
      </c>
      <c r="G2" s="86"/>
      <c r="H2" s="86"/>
      <c r="I2" s="86"/>
      <c r="J2" s="87"/>
      <c r="K2" s="84"/>
      <c r="L2" s="84"/>
      <c r="M2" s="84"/>
      <c r="N2" s="84"/>
      <c r="O2" s="84"/>
      <c r="P2" s="84"/>
      <c r="Q2" s="84"/>
      <c r="R2" s="84"/>
      <c r="S2" s="84"/>
      <c r="T2" s="84"/>
      <c r="U2" s="84"/>
      <c r="V2" s="84"/>
      <c r="W2" s="84"/>
      <c r="X2" s="84"/>
      <c r="Y2" s="84"/>
      <c r="Z2" s="84"/>
    </row>
    <row r="3" spans="1:26" ht="15.75" customHeight="1" x14ac:dyDescent="0.45">
      <c r="A3" s="88">
        <f>'TCO Taxis'!B105</f>
        <v>31600</v>
      </c>
      <c r="B3" s="89">
        <f>'TCO Taxis'!B83</f>
        <v>6.5750000000000003E-2</v>
      </c>
      <c r="C3" s="90">
        <f>'TCO Taxis'!B88</f>
        <v>8</v>
      </c>
      <c r="D3" s="91">
        <f>PMT(B3/12,(C3*12),-A3)</f>
        <v>424.17263357937378</v>
      </c>
      <c r="E3" s="83"/>
      <c r="F3" s="92" t="s">
        <v>308</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309</v>
      </c>
      <c r="B5" s="84" t="s">
        <v>310</v>
      </c>
      <c r="C5" s="84" t="s">
        <v>311</v>
      </c>
      <c r="D5" s="84" t="s">
        <v>312</v>
      </c>
      <c r="E5" s="84" t="s">
        <v>313</v>
      </c>
      <c r="F5" s="84" t="s">
        <v>314</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31600</v>
      </c>
      <c r="C6" s="93">
        <f t="shared" ref="C6:C260" si="0">B6*(B$3/12)</f>
        <v>173.14166666666668</v>
      </c>
      <c r="D6" s="93">
        <f t="shared" ref="D6:D260" si="1">D$3-C6</f>
        <v>251.0309669127071</v>
      </c>
      <c r="E6" s="93">
        <f t="shared" ref="E6:E260" si="2">B6-D6</f>
        <v>31348.969033087295</v>
      </c>
      <c r="F6" s="93">
        <f>C6</f>
        <v>173.14166666666668</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31348.969033087295</v>
      </c>
      <c r="C7" s="93">
        <f t="shared" si="0"/>
        <v>171.76622616045748</v>
      </c>
      <c r="D7" s="93">
        <f t="shared" si="1"/>
        <v>252.4064074189163</v>
      </c>
      <c r="E7" s="93">
        <f t="shared" si="2"/>
        <v>31096.562625668379</v>
      </c>
      <c r="F7" s="93">
        <f t="shared" ref="F7:F70" si="4">F6+C7</f>
        <v>344.90789282712416</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31096.562625668379</v>
      </c>
      <c r="C8" s="93">
        <f t="shared" si="0"/>
        <v>170.38324938647466</v>
      </c>
      <c r="D8" s="93">
        <f t="shared" si="1"/>
        <v>253.78938419289912</v>
      </c>
      <c r="E8" s="93">
        <f t="shared" si="2"/>
        <v>30842.773241475479</v>
      </c>
      <c r="F8" s="93">
        <f t="shared" si="4"/>
        <v>515.29114221359885</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30842.773241475479</v>
      </c>
      <c r="C9" s="93">
        <f t="shared" si="0"/>
        <v>168.99269505225107</v>
      </c>
      <c r="D9" s="93">
        <f t="shared" si="1"/>
        <v>255.17993852712272</v>
      </c>
      <c r="E9" s="93">
        <f t="shared" si="2"/>
        <v>30587.593302948357</v>
      </c>
      <c r="F9" s="93">
        <f t="shared" si="4"/>
        <v>684.28383726584991</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30587.593302948357</v>
      </c>
      <c r="C10" s="93">
        <f t="shared" si="0"/>
        <v>167.59452163907122</v>
      </c>
      <c r="D10" s="93">
        <f t="shared" si="1"/>
        <v>256.57811194030256</v>
      </c>
      <c r="E10" s="93">
        <f t="shared" si="2"/>
        <v>30331.015191008053</v>
      </c>
      <c r="F10" s="93">
        <f t="shared" si="4"/>
        <v>851.87835890492113</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30331.015191008053</v>
      </c>
      <c r="C11" s="93">
        <f t="shared" si="0"/>
        <v>166.18868740073162</v>
      </c>
      <c r="D11" s="93">
        <f t="shared" si="1"/>
        <v>257.98394617864216</v>
      </c>
      <c r="E11" s="93">
        <f t="shared" si="2"/>
        <v>30073.03124482941</v>
      </c>
      <c r="F11" s="93">
        <f t="shared" si="4"/>
        <v>1018.0670463056528</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30073.03124482941</v>
      </c>
      <c r="C12" s="93">
        <f t="shared" si="0"/>
        <v>164.77515036229448</v>
      </c>
      <c r="D12" s="93">
        <f t="shared" si="1"/>
        <v>259.3974832170793</v>
      </c>
      <c r="E12" s="93">
        <f t="shared" si="2"/>
        <v>29813.633761612331</v>
      </c>
      <c r="F12" s="93">
        <f t="shared" si="4"/>
        <v>1182.8421966679473</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29813.633761612331</v>
      </c>
      <c r="C13" s="93">
        <f t="shared" si="0"/>
        <v>163.35386831883423</v>
      </c>
      <c r="D13" s="93">
        <f t="shared" si="1"/>
        <v>260.81876526053952</v>
      </c>
      <c r="E13" s="93">
        <f t="shared" si="2"/>
        <v>29552.81499635179</v>
      </c>
      <c r="F13" s="93">
        <f t="shared" si="4"/>
        <v>1346.1960649867815</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29552.81499635179</v>
      </c>
      <c r="C14" s="93">
        <f t="shared" si="0"/>
        <v>161.92479883417752</v>
      </c>
      <c r="D14" s="93">
        <f t="shared" si="1"/>
        <v>262.24783474519626</v>
      </c>
      <c r="E14" s="93">
        <f t="shared" si="2"/>
        <v>29290.567161606592</v>
      </c>
      <c r="F14" s="93">
        <f t="shared" si="4"/>
        <v>1508.1208638209591</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29290.567161606592</v>
      </c>
      <c r="C15" s="93">
        <f t="shared" si="0"/>
        <v>160.48789923963614</v>
      </c>
      <c r="D15" s="93">
        <f t="shared" si="1"/>
        <v>263.68473433973764</v>
      </c>
      <c r="E15" s="93">
        <f t="shared" si="2"/>
        <v>29026.882427266853</v>
      </c>
      <c r="F15" s="93">
        <f t="shared" si="4"/>
        <v>1668.6087630605953</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29026.882427266853</v>
      </c>
      <c r="C16" s="93">
        <f t="shared" si="0"/>
        <v>159.04312663273296</v>
      </c>
      <c r="D16" s="93">
        <f t="shared" si="1"/>
        <v>265.12950694664084</v>
      </c>
      <c r="E16" s="93">
        <f t="shared" si="2"/>
        <v>28761.752920320214</v>
      </c>
      <c r="F16" s="93">
        <f t="shared" si="4"/>
        <v>1827.6518896933283</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28761.752920320214</v>
      </c>
      <c r="C17" s="93">
        <f t="shared" si="0"/>
        <v>157.59043787592117</v>
      </c>
      <c r="D17" s="93">
        <f t="shared" si="1"/>
        <v>266.58219570345261</v>
      </c>
      <c r="E17" s="93">
        <f t="shared" si="2"/>
        <v>28495.170724616761</v>
      </c>
      <c r="F17" s="93">
        <f t="shared" si="4"/>
        <v>1985.2423275692495</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28495.170724616761</v>
      </c>
      <c r="C18" s="93">
        <f t="shared" si="0"/>
        <v>156.12978959529602</v>
      </c>
      <c r="D18" s="93">
        <f t="shared" si="1"/>
        <v>268.04284398407776</v>
      </c>
      <c r="E18" s="93">
        <f t="shared" si="2"/>
        <v>28227.127880632685</v>
      </c>
      <c r="F18" s="93">
        <f t="shared" si="4"/>
        <v>2141.3721171645457</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28227.127880632685</v>
      </c>
      <c r="C19" s="93">
        <f t="shared" si="0"/>
        <v>154.66113817929991</v>
      </c>
      <c r="D19" s="93">
        <f t="shared" si="1"/>
        <v>269.51149540007384</v>
      </c>
      <c r="E19" s="93">
        <f t="shared" si="2"/>
        <v>27957.61638523261</v>
      </c>
      <c r="F19" s="93">
        <f t="shared" si="4"/>
        <v>2296.0332553438457</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27957.61638523261</v>
      </c>
      <c r="C20" s="93">
        <f t="shared" si="0"/>
        <v>153.18443977742035</v>
      </c>
      <c r="D20" s="93">
        <f t="shared" si="1"/>
        <v>270.98819380195346</v>
      </c>
      <c r="E20" s="93">
        <f t="shared" si="2"/>
        <v>27686.628191430656</v>
      </c>
      <c r="F20" s="93">
        <f t="shared" si="4"/>
        <v>2449.2176951212659</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27686.628191430656</v>
      </c>
      <c r="C21" s="93">
        <f t="shared" si="0"/>
        <v>151.69965029888047</v>
      </c>
      <c r="D21" s="93">
        <f t="shared" si="1"/>
        <v>272.47298328049328</v>
      </c>
      <c r="E21" s="93">
        <f t="shared" si="2"/>
        <v>27414.155208150165</v>
      </c>
      <c r="F21" s="93">
        <f t="shared" si="4"/>
        <v>2600.9173454201464</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27414.155208150165</v>
      </c>
      <c r="C22" s="93">
        <f t="shared" si="0"/>
        <v>150.20672541132279</v>
      </c>
      <c r="D22" s="93">
        <f t="shared" si="1"/>
        <v>273.96590816805099</v>
      </c>
      <c r="E22" s="93">
        <f t="shared" si="2"/>
        <v>27140.189299982114</v>
      </c>
      <c r="F22" s="93">
        <f t="shared" si="4"/>
        <v>2751.124070831469</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27140.189299982114</v>
      </c>
      <c r="C23" s="93">
        <f t="shared" si="0"/>
        <v>148.70562053948535</v>
      </c>
      <c r="D23" s="93">
        <f t="shared" si="1"/>
        <v>275.46701303988846</v>
      </c>
      <c r="E23" s="93">
        <f t="shared" si="2"/>
        <v>26864.722286942226</v>
      </c>
      <c r="F23" s="93">
        <f t="shared" si="4"/>
        <v>2899.8296913709542</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26864.722286942226</v>
      </c>
      <c r="C24" s="93">
        <f t="shared" si="0"/>
        <v>147.19629086387096</v>
      </c>
      <c r="D24" s="93">
        <f t="shared" si="1"/>
        <v>276.97634271550282</v>
      </c>
      <c r="E24" s="93">
        <f t="shared" si="2"/>
        <v>26587.745944226725</v>
      </c>
      <c r="F24" s="93">
        <f t="shared" si="4"/>
        <v>3047.0259822348253</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26587.745944226725</v>
      </c>
      <c r="C25" s="93">
        <f t="shared" si="0"/>
        <v>145.67869131940893</v>
      </c>
      <c r="D25" s="93">
        <f t="shared" si="1"/>
        <v>278.49394225996485</v>
      </c>
      <c r="E25" s="93">
        <f t="shared" si="2"/>
        <v>26309.252001966761</v>
      </c>
      <c r="F25" s="93">
        <f t="shared" si="4"/>
        <v>3192.7046735542344</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26309.252001966761</v>
      </c>
      <c r="C26" s="93">
        <f t="shared" si="0"/>
        <v>144.15277659410955</v>
      </c>
      <c r="D26" s="93">
        <f t="shared" si="1"/>
        <v>280.01985698526425</v>
      </c>
      <c r="E26" s="93">
        <f t="shared" si="2"/>
        <v>26029.232144981495</v>
      </c>
      <c r="F26" s="93">
        <f t="shared" si="4"/>
        <v>3336.857450148344</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26029.232144981495</v>
      </c>
      <c r="C27" s="93">
        <f t="shared" si="0"/>
        <v>142.61850112771111</v>
      </c>
      <c r="D27" s="93">
        <f t="shared" si="1"/>
        <v>281.55413245166267</v>
      </c>
      <c r="E27" s="93">
        <f t="shared" si="2"/>
        <v>25747.678012529832</v>
      </c>
      <c r="F27" s="93">
        <f t="shared" si="4"/>
        <v>3479.4759512760552</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25747.678012529832</v>
      </c>
      <c r="C28" s="93">
        <f t="shared" si="0"/>
        <v>141.07581911031971</v>
      </c>
      <c r="D28" s="93">
        <f t="shared" si="1"/>
        <v>283.09681446905404</v>
      </c>
      <c r="E28" s="93">
        <f t="shared" si="2"/>
        <v>25464.58119806078</v>
      </c>
      <c r="F28" s="93">
        <f t="shared" si="4"/>
        <v>3620.5517703863748</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25464.58119806078</v>
      </c>
      <c r="C29" s="93">
        <f t="shared" si="0"/>
        <v>139.52468448104136</v>
      </c>
      <c r="D29" s="93">
        <f t="shared" si="1"/>
        <v>284.64794909833245</v>
      </c>
      <c r="E29" s="93">
        <f t="shared" si="2"/>
        <v>25179.933248962447</v>
      </c>
      <c r="F29" s="93">
        <f t="shared" si="4"/>
        <v>3760.076454867416</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25179.933248962447</v>
      </c>
      <c r="C30" s="93">
        <f t="shared" si="0"/>
        <v>137.96505092660675</v>
      </c>
      <c r="D30" s="93">
        <f t="shared" si="1"/>
        <v>286.20758265276703</v>
      </c>
      <c r="E30" s="93">
        <f t="shared" si="2"/>
        <v>24893.725666309681</v>
      </c>
      <c r="F30" s="93">
        <f t="shared" si="4"/>
        <v>3898.0415057940227</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24893.725666309681</v>
      </c>
      <c r="C31" s="93">
        <f t="shared" si="0"/>
        <v>136.39687187998848</v>
      </c>
      <c r="D31" s="93">
        <f t="shared" si="1"/>
        <v>287.77576169938527</v>
      </c>
      <c r="E31" s="93">
        <f t="shared" si="2"/>
        <v>24605.949904610297</v>
      </c>
      <c r="F31" s="93">
        <f t="shared" si="4"/>
        <v>4034.438377674011</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24605.949904610297</v>
      </c>
      <c r="C32" s="93">
        <f t="shared" si="0"/>
        <v>134.82010051901059</v>
      </c>
      <c r="D32" s="93">
        <f t="shared" si="1"/>
        <v>289.35253306036316</v>
      </c>
      <c r="E32" s="93">
        <f t="shared" si="2"/>
        <v>24316.597371549935</v>
      </c>
      <c r="F32" s="93">
        <f t="shared" si="4"/>
        <v>4169.2584781930218</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24316.597371549935</v>
      </c>
      <c r="C33" s="93">
        <f t="shared" si="0"/>
        <v>133.2346897649507</v>
      </c>
      <c r="D33" s="93">
        <f t="shared" si="1"/>
        <v>290.93794381442308</v>
      </c>
      <c r="E33" s="93">
        <f t="shared" si="2"/>
        <v>24025.659427735511</v>
      </c>
      <c r="F33" s="93">
        <f t="shared" si="4"/>
        <v>4302.4931679579722</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24025.659427735511</v>
      </c>
      <c r="C34" s="93">
        <f t="shared" si="0"/>
        <v>131.64059228113416</v>
      </c>
      <c r="D34" s="93">
        <f t="shared" si="1"/>
        <v>292.53204129823962</v>
      </c>
      <c r="E34" s="93">
        <f t="shared" si="2"/>
        <v>23733.127386437271</v>
      </c>
      <c r="F34" s="93">
        <f t="shared" si="4"/>
        <v>4434.1337602391068</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23733.127386437271</v>
      </c>
      <c r="C35" s="93">
        <f t="shared" si="0"/>
        <v>130.0377604715209</v>
      </c>
      <c r="D35" s="93">
        <f t="shared" si="1"/>
        <v>294.13487310785285</v>
      </c>
      <c r="E35" s="93">
        <f t="shared" si="2"/>
        <v>23438.992513329416</v>
      </c>
      <c r="F35" s="93">
        <f t="shared" si="4"/>
        <v>4564.1715207106281</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23438.992513329416</v>
      </c>
      <c r="C36" s="93">
        <f t="shared" si="0"/>
        <v>128.42614647928409</v>
      </c>
      <c r="D36" s="93">
        <f t="shared" si="1"/>
        <v>295.74648710008967</v>
      </c>
      <c r="E36" s="93">
        <f t="shared" si="2"/>
        <v>23143.246026229328</v>
      </c>
      <c r="F36" s="93">
        <f t="shared" si="4"/>
        <v>4692.5976671899125</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23143.246026229328</v>
      </c>
      <c r="C37" s="93">
        <f t="shared" si="0"/>
        <v>126.80570218538153</v>
      </c>
      <c r="D37" s="93">
        <f t="shared" si="1"/>
        <v>297.36693139399222</v>
      </c>
      <c r="E37" s="93">
        <f t="shared" si="2"/>
        <v>22845.879094835334</v>
      </c>
      <c r="F37" s="93">
        <f t="shared" si="4"/>
        <v>4819.4033693752945</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22845.879094835334</v>
      </c>
      <c r="C38" s="93">
        <f t="shared" si="0"/>
        <v>125.17637920711861</v>
      </c>
      <c r="D38" s="93">
        <f t="shared" si="1"/>
        <v>298.99625437225518</v>
      </c>
      <c r="E38" s="93">
        <f t="shared" si="2"/>
        <v>22546.88284046308</v>
      </c>
      <c r="F38" s="93">
        <f t="shared" si="4"/>
        <v>4944.5797485824132</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22546.88284046308</v>
      </c>
      <c r="C39" s="93">
        <f t="shared" si="0"/>
        <v>123.53812889670397</v>
      </c>
      <c r="D39" s="93">
        <f t="shared" si="1"/>
        <v>300.63450468266979</v>
      </c>
      <c r="E39" s="93">
        <f t="shared" si="2"/>
        <v>22246.248335780412</v>
      </c>
      <c r="F39" s="93">
        <f t="shared" si="4"/>
        <v>5068.1178774791169</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22246.248335780412</v>
      </c>
      <c r="C40" s="93">
        <f t="shared" si="0"/>
        <v>121.89090233979685</v>
      </c>
      <c r="D40" s="93">
        <f t="shared" si="1"/>
        <v>302.28173123957691</v>
      </c>
      <c r="E40" s="93">
        <f t="shared" si="2"/>
        <v>21943.966604540834</v>
      </c>
      <c r="F40" s="93">
        <f t="shared" si="4"/>
        <v>5190.0087798189134</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21943.966604540834</v>
      </c>
      <c r="C41" s="93">
        <f t="shared" si="0"/>
        <v>120.23465035404666</v>
      </c>
      <c r="D41" s="93">
        <f t="shared" si="1"/>
        <v>303.93798322532712</v>
      </c>
      <c r="E41" s="93">
        <f t="shared" si="2"/>
        <v>21640.028621315505</v>
      </c>
      <c r="F41" s="93">
        <f t="shared" si="4"/>
        <v>5310.24343017296</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21640.028621315505</v>
      </c>
      <c r="C42" s="93">
        <f t="shared" si="0"/>
        <v>118.56932348762454</v>
      </c>
      <c r="D42" s="93">
        <f t="shared" si="1"/>
        <v>305.60331009174922</v>
      </c>
      <c r="E42" s="93">
        <f t="shared" si="2"/>
        <v>21334.425311223757</v>
      </c>
      <c r="F42" s="93">
        <f t="shared" si="4"/>
        <v>5428.8127536605843</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21334.425311223757</v>
      </c>
      <c r="C43" s="93">
        <f t="shared" si="0"/>
        <v>116.89487201774683</v>
      </c>
      <c r="D43" s="93">
        <f t="shared" si="1"/>
        <v>307.27776156162696</v>
      </c>
      <c r="E43" s="93">
        <f t="shared" si="2"/>
        <v>21027.147549662128</v>
      </c>
      <c r="F43" s="93">
        <f t="shared" si="4"/>
        <v>5545.7076256783312</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21027.147549662128</v>
      </c>
      <c r="C44" s="93">
        <f t="shared" si="0"/>
        <v>115.21124594919041</v>
      </c>
      <c r="D44" s="93">
        <f t="shared" si="1"/>
        <v>308.96138763018337</v>
      </c>
      <c r="E44" s="93">
        <f t="shared" si="2"/>
        <v>20718.186162031943</v>
      </c>
      <c r="F44" s="93">
        <f t="shared" si="4"/>
        <v>5660.9188716275212</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20718.186162031943</v>
      </c>
      <c r="C45" s="93">
        <f t="shared" si="0"/>
        <v>113.51839501280003</v>
      </c>
      <c r="D45" s="93">
        <f t="shared" si="1"/>
        <v>310.65423856657378</v>
      </c>
      <c r="E45" s="93">
        <f t="shared" si="2"/>
        <v>20407.531923465369</v>
      </c>
      <c r="F45" s="93">
        <f t="shared" si="4"/>
        <v>5774.4372666403215</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20407.531923465369</v>
      </c>
      <c r="C46" s="93">
        <f t="shared" si="0"/>
        <v>111.81626866398734</v>
      </c>
      <c r="D46" s="93">
        <f t="shared" si="1"/>
        <v>312.35636491538645</v>
      </c>
      <c r="E46" s="93">
        <f t="shared" si="2"/>
        <v>20095.175558549981</v>
      </c>
      <c r="F46" s="93">
        <f t="shared" si="4"/>
        <v>5886.2535353043086</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20095.175558549981</v>
      </c>
      <c r="C47" s="93">
        <f t="shared" si="0"/>
        <v>110.10481608122178</v>
      </c>
      <c r="D47" s="93">
        <f t="shared" si="1"/>
        <v>314.06781749815201</v>
      </c>
      <c r="E47" s="93">
        <f t="shared" si="2"/>
        <v>19781.10774105183</v>
      </c>
      <c r="F47" s="93">
        <f t="shared" si="4"/>
        <v>5996.3583513855301</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19781.10774105183</v>
      </c>
      <c r="C48" s="93">
        <f t="shared" si="0"/>
        <v>108.38398616451316</v>
      </c>
      <c r="D48" s="93">
        <f t="shared" si="1"/>
        <v>315.78864741486063</v>
      </c>
      <c r="E48" s="93">
        <f t="shared" si="2"/>
        <v>19465.319093636968</v>
      </c>
      <c r="F48" s="93">
        <f t="shared" si="4"/>
        <v>6104.742337550043</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19465.319093636968</v>
      </c>
      <c r="C49" s="93">
        <f t="shared" si="0"/>
        <v>106.6537275338859</v>
      </c>
      <c r="D49" s="93">
        <f t="shared" si="1"/>
        <v>317.51890604548788</v>
      </c>
      <c r="E49" s="93">
        <f t="shared" si="2"/>
        <v>19147.800187591482</v>
      </c>
      <c r="F49" s="93">
        <f t="shared" si="4"/>
        <v>6211.396065083929</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19147.800187591482</v>
      </c>
      <c r="C50" s="93">
        <f t="shared" si="0"/>
        <v>104.91398852784499</v>
      </c>
      <c r="D50" s="93">
        <f t="shared" si="1"/>
        <v>319.25864505152879</v>
      </c>
      <c r="E50" s="93">
        <f t="shared" si="2"/>
        <v>18828.541542539951</v>
      </c>
      <c r="F50" s="93">
        <f t="shared" si="4"/>
        <v>6316.3100536117736</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18828.541542539951</v>
      </c>
      <c r="C51" s="93">
        <f t="shared" si="0"/>
        <v>103.16471720183348</v>
      </c>
      <c r="D51" s="93">
        <f t="shared" si="1"/>
        <v>321.00791637754031</v>
      </c>
      <c r="E51" s="93">
        <f t="shared" si="2"/>
        <v>18507.533626162411</v>
      </c>
      <c r="F51" s="93">
        <f t="shared" si="4"/>
        <v>6419.4747708136074</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18507.533626162411</v>
      </c>
      <c r="C52" s="93">
        <f t="shared" si="0"/>
        <v>101.40586132668155</v>
      </c>
      <c r="D52" s="93">
        <f t="shared" si="1"/>
        <v>322.76677225269225</v>
      </c>
      <c r="E52" s="93">
        <f t="shared" si="2"/>
        <v>18184.766853909718</v>
      </c>
      <c r="F52" s="93">
        <f t="shared" si="4"/>
        <v>6520.880632140289</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18184.766853909718</v>
      </c>
      <c r="C53" s="93">
        <f t="shared" si="0"/>
        <v>99.637368387047005</v>
      </c>
      <c r="D53" s="93">
        <f t="shared" si="1"/>
        <v>324.53526519232679</v>
      </c>
      <c r="E53" s="93">
        <f t="shared" si="2"/>
        <v>17860.23158871739</v>
      </c>
      <c r="F53" s="93">
        <f t="shared" si="4"/>
        <v>6620.518000527336</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17860.23158871739</v>
      </c>
      <c r="C54" s="93">
        <f t="shared" si="0"/>
        <v>97.859185579847363</v>
      </c>
      <c r="D54" s="93">
        <f t="shared" si="1"/>
        <v>326.31344799952643</v>
      </c>
      <c r="E54" s="93">
        <f t="shared" si="2"/>
        <v>17533.918140717862</v>
      </c>
      <c r="F54" s="93">
        <f t="shared" si="4"/>
        <v>6718.3771861071837</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17533.918140717862</v>
      </c>
      <c r="C55" s="93">
        <f t="shared" si="0"/>
        <v>96.071259812683294</v>
      </c>
      <c r="D55" s="93">
        <f t="shared" si="1"/>
        <v>328.10137376669047</v>
      </c>
      <c r="E55" s="93">
        <f t="shared" si="2"/>
        <v>17205.816766951171</v>
      </c>
      <c r="F55" s="93">
        <f t="shared" si="4"/>
        <v>6814.4484459198666</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17205.816766951171</v>
      </c>
      <c r="C56" s="93">
        <f t="shared" si="0"/>
        <v>94.273537702253293</v>
      </c>
      <c r="D56" s="93">
        <f t="shared" si="1"/>
        <v>329.89909587712049</v>
      </c>
      <c r="E56" s="93">
        <f t="shared" si="2"/>
        <v>16875.91767107405</v>
      </c>
      <c r="F56" s="93">
        <f t="shared" si="4"/>
        <v>6908.7219836221202</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16875.91767107405</v>
      </c>
      <c r="C57" s="93">
        <f t="shared" si="0"/>
        <v>92.465965572759899</v>
      </c>
      <c r="D57" s="93">
        <f t="shared" si="1"/>
        <v>331.70666800661388</v>
      </c>
      <c r="E57" s="93">
        <f t="shared" si="2"/>
        <v>16544.211003067438</v>
      </c>
      <c r="F57" s="93">
        <f t="shared" si="4"/>
        <v>7001.1879491948803</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16544.211003067438</v>
      </c>
      <c r="C58" s="93">
        <f t="shared" si="0"/>
        <v>90.648489454307011</v>
      </c>
      <c r="D58" s="93">
        <f t="shared" si="1"/>
        <v>333.52414412506675</v>
      </c>
      <c r="E58" s="93">
        <f t="shared" si="2"/>
        <v>16210.68685894237</v>
      </c>
      <c r="F58" s="93">
        <f t="shared" si="4"/>
        <v>7091.8364386491876</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16210.68685894237</v>
      </c>
      <c r="C59" s="93">
        <f t="shared" si="0"/>
        <v>88.821055081288407</v>
      </c>
      <c r="D59" s="93">
        <f t="shared" si="1"/>
        <v>335.35157849808536</v>
      </c>
      <c r="E59" s="93">
        <f t="shared" si="2"/>
        <v>15875.335280444286</v>
      </c>
      <c r="F59" s="93">
        <f t="shared" si="4"/>
        <v>7180.6574937304758</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15875.335280444286</v>
      </c>
      <c r="C60" s="93">
        <f t="shared" si="0"/>
        <v>86.983607890767658</v>
      </c>
      <c r="D60" s="93">
        <f t="shared" si="1"/>
        <v>337.18902568860614</v>
      </c>
      <c r="E60" s="93">
        <f t="shared" si="2"/>
        <v>15538.14625475568</v>
      </c>
      <c r="F60" s="93">
        <f t="shared" si="4"/>
        <v>7267.6411016212433</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15538.14625475568</v>
      </c>
      <c r="C61" s="93">
        <f t="shared" si="0"/>
        <v>85.136093020848833</v>
      </c>
      <c r="D61" s="93">
        <f t="shared" si="1"/>
        <v>339.03654055852496</v>
      </c>
      <c r="E61" s="93">
        <f t="shared" si="2"/>
        <v>15199.109714197155</v>
      </c>
      <c r="F61" s="93">
        <f t="shared" si="4"/>
        <v>7352.7771946420917</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15199.109714197155</v>
      </c>
      <c r="C62" s="93">
        <f t="shared" si="0"/>
        <v>83.278455309038577</v>
      </c>
      <c r="D62" s="93">
        <f t="shared" si="1"/>
        <v>340.8941782703352</v>
      </c>
      <c r="E62" s="93">
        <f t="shared" si="2"/>
        <v>14858.21553592682</v>
      </c>
      <c r="F62" s="93">
        <f t="shared" si="4"/>
        <v>7436.0556499511304</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14858.21553592682</v>
      </c>
      <c r="C63" s="93">
        <f t="shared" si="0"/>
        <v>81.410639290599036</v>
      </c>
      <c r="D63" s="93">
        <f t="shared" si="1"/>
        <v>342.76199428877476</v>
      </c>
      <c r="E63" s="93">
        <f t="shared" si="2"/>
        <v>14515.453541638046</v>
      </c>
      <c r="F63" s="93">
        <f t="shared" si="4"/>
        <v>7517.4662892417291</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14515.453541638046</v>
      </c>
      <c r="C64" s="93">
        <f t="shared" si="0"/>
        <v>79.532589196891792</v>
      </c>
      <c r="D64" s="93">
        <f t="shared" si="1"/>
        <v>344.64004438248196</v>
      </c>
      <c r="E64" s="93">
        <f t="shared" si="2"/>
        <v>14170.813497255564</v>
      </c>
      <c r="F64" s="93">
        <f t="shared" si="4"/>
        <v>7596.9988784386205</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14170.813497255564</v>
      </c>
      <c r="C65" s="93">
        <f t="shared" si="0"/>
        <v>77.644248953712776</v>
      </c>
      <c r="D65" s="93">
        <f t="shared" si="1"/>
        <v>346.52838462566103</v>
      </c>
      <c r="E65" s="93">
        <f t="shared" si="2"/>
        <v>13824.285112629903</v>
      </c>
      <c r="F65" s="93">
        <f t="shared" si="4"/>
        <v>7674.6431273923336</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13824.285112629903</v>
      </c>
      <c r="C66" s="93">
        <f t="shared" si="0"/>
        <v>75.74556217961802</v>
      </c>
      <c r="D66" s="93">
        <f t="shared" si="1"/>
        <v>348.42707139975573</v>
      </c>
      <c r="E66" s="93">
        <f t="shared" si="2"/>
        <v>13475.858041230147</v>
      </c>
      <c r="F66" s="93">
        <f t="shared" si="4"/>
        <v>7750.3886895719515</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13475.858041230147</v>
      </c>
      <c r="C67" s="93">
        <f t="shared" si="0"/>
        <v>73.836472184240179</v>
      </c>
      <c r="D67" s="93">
        <f t="shared" si="1"/>
        <v>350.33616139513362</v>
      </c>
      <c r="E67" s="93">
        <f t="shared" si="2"/>
        <v>13125.521879835014</v>
      </c>
      <c r="F67" s="93">
        <f t="shared" si="4"/>
        <v>7824.2251617561915</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13125.521879835014</v>
      </c>
      <c r="C68" s="93">
        <f t="shared" si="0"/>
        <v>71.916921966596021</v>
      </c>
      <c r="D68" s="93">
        <f t="shared" si="1"/>
        <v>352.25571161277776</v>
      </c>
      <c r="E68" s="93">
        <f t="shared" si="2"/>
        <v>12773.266168222237</v>
      </c>
      <c r="F68" s="93">
        <f t="shared" si="4"/>
        <v>7896.1420837227879</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12773.266168222237</v>
      </c>
      <c r="C69" s="93">
        <f t="shared" si="0"/>
        <v>69.986854213384348</v>
      </c>
      <c r="D69" s="93">
        <f t="shared" si="1"/>
        <v>354.18577936598945</v>
      </c>
      <c r="E69" s="93">
        <f t="shared" si="2"/>
        <v>12419.080388856248</v>
      </c>
      <c r="F69" s="93">
        <f t="shared" si="4"/>
        <v>7966.1289379361724</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12419.080388856248</v>
      </c>
      <c r="C70" s="93">
        <f t="shared" si="0"/>
        <v>68.046211297274866</v>
      </c>
      <c r="D70" s="93">
        <f t="shared" si="1"/>
        <v>356.12642228209893</v>
      </c>
      <c r="E70" s="93">
        <f t="shared" si="2"/>
        <v>12062.953966574149</v>
      </c>
      <c r="F70" s="93">
        <f t="shared" si="4"/>
        <v>8034.175149233447</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12062.953966574149</v>
      </c>
      <c r="C71" s="93">
        <f t="shared" si="0"/>
        <v>66.094935275187524</v>
      </c>
      <c r="D71" s="93">
        <f t="shared" si="1"/>
        <v>358.07769830418624</v>
      </c>
      <c r="E71" s="93">
        <f t="shared" si="2"/>
        <v>11704.876268269962</v>
      </c>
      <c r="F71" s="93">
        <f t="shared" ref="F71:F134" si="5">F70+C71</f>
        <v>8100.2700845086347</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11704.876268269962</v>
      </c>
      <c r="C72" s="93">
        <f t="shared" si="0"/>
        <v>64.132967886562497</v>
      </c>
      <c r="D72" s="93">
        <f t="shared" si="1"/>
        <v>360.0396656928113</v>
      </c>
      <c r="E72" s="93">
        <f t="shared" si="2"/>
        <v>11344.83660257715</v>
      </c>
      <c r="F72" s="93">
        <f t="shared" si="5"/>
        <v>8164.4030523951969</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11344.83660257715</v>
      </c>
      <c r="C73" s="93">
        <f t="shared" si="0"/>
        <v>62.160250551620635</v>
      </c>
      <c r="D73" s="93">
        <f t="shared" si="1"/>
        <v>362.01238302775312</v>
      </c>
      <c r="E73" s="93">
        <f t="shared" si="2"/>
        <v>10982.824219549397</v>
      </c>
      <c r="F73" s="93">
        <f t="shared" si="5"/>
        <v>8226.5633029468172</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10982.824219549397</v>
      </c>
      <c r="C74" s="93">
        <f t="shared" si="0"/>
        <v>60.176724369614405</v>
      </c>
      <c r="D74" s="93">
        <f t="shared" si="1"/>
        <v>363.99590920975936</v>
      </c>
      <c r="E74" s="93">
        <f t="shared" si="2"/>
        <v>10618.828310339637</v>
      </c>
      <c r="F74" s="93">
        <f t="shared" si="5"/>
        <v>8286.7400273164312</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10618.828310339637</v>
      </c>
      <c r="C75" s="93">
        <f t="shared" si="0"/>
        <v>58.182330117069263</v>
      </c>
      <c r="D75" s="93">
        <f t="shared" si="1"/>
        <v>365.9903034623045</v>
      </c>
      <c r="E75" s="93">
        <f t="shared" si="2"/>
        <v>10252.838006877333</v>
      </c>
      <c r="F75" s="93">
        <f t="shared" si="5"/>
        <v>8344.922357433501</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10252.838006877333</v>
      </c>
      <c r="C76" s="93">
        <f t="shared" si="0"/>
        <v>56.17700824601539</v>
      </c>
      <c r="D76" s="93">
        <f t="shared" si="1"/>
        <v>367.99562533335836</v>
      </c>
      <c r="E76" s="93">
        <f t="shared" si="2"/>
        <v>9884.8423815439746</v>
      </c>
      <c r="F76" s="93">
        <f t="shared" si="5"/>
        <v>8401.0993656795163</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9884.8423815439746</v>
      </c>
      <c r="C77" s="93">
        <f t="shared" si="0"/>
        <v>54.160698882209694</v>
      </c>
      <c r="D77" s="93">
        <f t="shared" si="1"/>
        <v>370.01193469716407</v>
      </c>
      <c r="E77" s="93">
        <f t="shared" si="2"/>
        <v>9514.8304468468104</v>
      </c>
      <c r="F77" s="93">
        <f t="shared" si="5"/>
        <v>8455.2600645617258</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9514.8304468468104</v>
      </c>
      <c r="C78" s="93">
        <f t="shared" si="0"/>
        <v>52.133341823348154</v>
      </c>
      <c r="D78" s="93">
        <f t="shared" si="1"/>
        <v>372.03929175602565</v>
      </c>
      <c r="E78" s="93">
        <f t="shared" si="2"/>
        <v>9142.7911550907847</v>
      </c>
      <c r="F78" s="93">
        <f t="shared" si="5"/>
        <v>8507.3934063850738</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9142.7911550907847</v>
      </c>
      <c r="C79" s="93">
        <f t="shared" si="0"/>
        <v>50.094876537268263</v>
      </c>
      <c r="D79" s="93">
        <f t="shared" si="1"/>
        <v>374.07775704210553</v>
      </c>
      <c r="E79" s="93">
        <f t="shared" si="2"/>
        <v>8768.7133980486797</v>
      </c>
      <c r="F79" s="93">
        <f t="shared" si="5"/>
        <v>8557.4882829223425</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8768.7133980486797</v>
      </c>
      <c r="C80" s="93">
        <f t="shared" si="0"/>
        <v>48.045242160141726</v>
      </c>
      <c r="D80" s="93">
        <f t="shared" si="1"/>
        <v>376.12739141923203</v>
      </c>
      <c r="E80" s="93">
        <f t="shared" si="2"/>
        <v>8392.5860066294481</v>
      </c>
      <c r="F80" s="93">
        <f t="shared" si="5"/>
        <v>8605.5335250824846</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8392.5860066294481</v>
      </c>
      <c r="C81" s="93">
        <f t="shared" si="0"/>
        <v>45.984377494657188</v>
      </c>
      <c r="D81" s="93">
        <f t="shared" si="1"/>
        <v>378.18825608471661</v>
      </c>
      <c r="E81" s="93">
        <f t="shared" si="2"/>
        <v>8014.397750544731</v>
      </c>
      <c r="F81" s="93">
        <f t="shared" si="5"/>
        <v>8651.5179025771413</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8014.397750544731</v>
      </c>
      <c r="C82" s="93">
        <f t="shared" si="0"/>
        <v>43.912221008193008</v>
      </c>
      <c r="D82" s="93">
        <f t="shared" si="1"/>
        <v>380.26041257118078</v>
      </c>
      <c r="E82" s="93">
        <f t="shared" si="2"/>
        <v>7634.1373379735505</v>
      </c>
      <c r="F82" s="93">
        <f t="shared" si="5"/>
        <v>8695.4301235853345</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7634.1373379735505</v>
      </c>
      <c r="C83" s="93">
        <f t="shared" si="0"/>
        <v>41.828710830980079</v>
      </c>
      <c r="D83" s="93">
        <f t="shared" si="1"/>
        <v>382.34392274839371</v>
      </c>
      <c r="E83" s="93">
        <f t="shared" si="2"/>
        <v>7251.7934152251564</v>
      </c>
      <c r="F83" s="93">
        <f t="shared" si="5"/>
        <v>8737.2588344163141</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7251.7934152251564</v>
      </c>
      <c r="C84" s="93">
        <f t="shared" si="0"/>
        <v>39.733784754254508</v>
      </c>
      <c r="D84" s="93">
        <f t="shared" si="1"/>
        <v>384.43884882511929</v>
      </c>
      <c r="E84" s="93">
        <f t="shared" si="2"/>
        <v>6867.3545664000376</v>
      </c>
      <c r="F84" s="93">
        <f t="shared" si="5"/>
        <v>8776.992619170569</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6867.3545664000376</v>
      </c>
      <c r="C85" s="93">
        <f t="shared" si="0"/>
        <v>37.627380228400206</v>
      </c>
      <c r="D85" s="93">
        <f t="shared" si="1"/>
        <v>386.54525335097355</v>
      </c>
      <c r="E85" s="93">
        <f t="shared" si="2"/>
        <v>6480.8093130490643</v>
      </c>
      <c r="F85" s="93">
        <f t="shared" si="5"/>
        <v>8814.6199993989685</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6480.8093130490643</v>
      </c>
      <c r="C86" s="93">
        <f t="shared" si="0"/>
        <v>35.509434361081333</v>
      </c>
      <c r="D86" s="93">
        <f t="shared" si="1"/>
        <v>388.66319921829245</v>
      </c>
      <c r="E86" s="93">
        <f t="shared" si="2"/>
        <v>6092.1461138307714</v>
      </c>
      <c r="F86" s="93">
        <f t="shared" si="5"/>
        <v>8850.1294337600502</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6092.1461138307714</v>
      </c>
      <c r="C87" s="93">
        <f t="shared" si="0"/>
        <v>33.379883915364438</v>
      </c>
      <c r="D87" s="93">
        <f t="shared" si="1"/>
        <v>390.79274966400936</v>
      </c>
      <c r="E87" s="93">
        <f t="shared" si="2"/>
        <v>5701.3533641667618</v>
      </c>
      <c r="F87" s="93">
        <f t="shared" si="5"/>
        <v>8883.5093176754144</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5701.3533641667618</v>
      </c>
      <c r="C88" s="93">
        <f t="shared" si="0"/>
        <v>31.238665307830384</v>
      </c>
      <c r="D88" s="93">
        <f t="shared" si="1"/>
        <v>392.93396827154339</v>
      </c>
      <c r="E88" s="93">
        <f t="shared" si="2"/>
        <v>5308.4193958952183</v>
      </c>
      <c r="F88" s="93">
        <f t="shared" si="5"/>
        <v>8914.7479829832446</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5308.4193958952183</v>
      </c>
      <c r="C89" s="93">
        <f t="shared" si="0"/>
        <v>29.085714606675886</v>
      </c>
      <c r="D89" s="93">
        <f t="shared" si="1"/>
        <v>395.0869189726979</v>
      </c>
      <c r="E89" s="93">
        <f t="shared" si="2"/>
        <v>4913.3324769225201</v>
      </c>
      <c r="F89" s="93">
        <f t="shared" si="5"/>
        <v>8943.8336975899201</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4913.3324769225201</v>
      </c>
      <c r="C90" s="93">
        <f t="shared" si="0"/>
        <v>26.920967529804642</v>
      </c>
      <c r="D90" s="93">
        <f t="shared" si="1"/>
        <v>397.25166604956917</v>
      </c>
      <c r="E90" s="93">
        <f t="shared" si="2"/>
        <v>4516.0808108729507</v>
      </c>
      <c r="F90" s="93">
        <f t="shared" si="5"/>
        <v>8970.7546651197245</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4516.0808108729507</v>
      </c>
      <c r="C91" s="93">
        <f t="shared" si="0"/>
        <v>24.744359442908042</v>
      </c>
      <c r="D91" s="93">
        <f t="shared" si="1"/>
        <v>399.42827413646575</v>
      </c>
      <c r="E91" s="93">
        <f t="shared" si="2"/>
        <v>4116.6525367364848</v>
      </c>
      <c r="F91" s="93">
        <f t="shared" si="5"/>
        <v>8995.4990245626323</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4116.6525367364848</v>
      </c>
      <c r="C92" s="93">
        <f t="shared" si="0"/>
        <v>22.555825357535323</v>
      </c>
      <c r="D92" s="93">
        <f t="shared" si="1"/>
        <v>401.61680822183848</v>
      </c>
      <c r="E92" s="93">
        <f t="shared" si="2"/>
        <v>3715.0357285146465</v>
      </c>
      <c r="F92" s="93">
        <f t="shared" si="5"/>
        <v>9018.0548499201668</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3715.0357285146465</v>
      </c>
      <c r="C93" s="93">
        <f t="shared" si="0"/>
        <v>20.355299929153169</v>
      </c>
      <c r="D93" s="93">
        <f t="shared" si="1"/>
        <v>403.81733365022063</v>
      </c>
      <c r="E93" s="93">
        <f t="shared" si="2"/>
        <v>3311.218394864426</v>
      </c>
      <c r="F93" s="93">
        <f t="shared" si="5"/>
        <v>9038.4101498493201</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3311.218394864426</v>
      </c>
      <c r="C94" s="93">
        <f t="shared" si="0"/>
        <v>18.142717455194667</v>
      </c>
      <c r="D94" s="93">
        <f t="shared" si="1"/>
        <v>406.02991612417912</v>
      </c>
      <c r="E94" s="93">
        <f t="shared" si="2"/>
        <v>2905.1884787402469</v>
      </c>
      <c r="F94" s="93">
        <f t="shared" si="5"/>
        <v>9056.5528673045155</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2905.1884787402469</v>
      </c>
      <c r="C95" s="93">
        <f t="shared" si="0"/>
        <v>15.918011873097603</v>
      </c>
      <c r="D95" s="93">
        <f t="shared" si="1"/>
        <v>408.25462170627617</v>
      </c>
      <c r="E95" s="93">
        <f t="shared" si="2"/>
        <v>2496.9338570339705</v>
      </c>
      <c r="F95" s="93">
        <f t="shared" si="5"/>
        <v>9072.4708791776138</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2496.9338570339705</v>
      </c>
      <c r="C96" s="93">
        <f t="shared" si="0"/>
        <v>13.681116758331964</v>
      </c>
      <c r="D96" s="93">
        <f t="shared" si="1"/>
        <v>410.49151682104184</v>
      </c>
      <c r="E96" s="93">
        <f t="shared" si="2"/>
        <v>2086.4423402129287</v>
      </c>
      <c r="F96" s="93">
        <f t="shared" si="5"/>
        <v>9086.1519959359466</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2086.4423402129287</v>
      </c>
      <c r="C97" s="93">
        <f t="shared" si="0"/>
        <v>11.431965322416673</v>
      </c>
      <c r="D97" s="93">
        <f t="shared" si="1"/>
        <v>412.74066825695712</v>
      </c>
      <c r="E97" s="93">
        <f t="shared" si="2"/>
        <v>1673.7016719559715</v>
      </c>
      <c r="F97" s="93">
        <f t="shared" si="5"/>
        <v>9097.5839612583641</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1673.7016719559715</v>
      </c>
      <c r="C98" s="93">
        <f t="shared" si="0"/>
        <v>9.1704904109254279</v>
      </c>
      <c r="D98" s="93">
        <f t="shared" si="1"/>
        <v>415.00214316844836</v>
      </c>
      <c r="E98" s="93">
        <f t="shared" si="2"/>
        <v>1258.6995287875231</v>
      </c>
      <c r="F98" s="93">
        <f t="shared" si="5"/>
        <v>9106.7544516692888</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1258.6995287875231</v>
      </c>
      <c r="C99" s="93">
        <f t="shared" si="0"/>
        <v>6.8966245014816376</v>
      </c>
      <c r="D99" s="93">
        <f t="shared" si="1"/>
        <v>417.27600907789213</v>
      </c>
      <c r="E99" s="93">
        <f t="shared" si="2"/>
        <v>841.42351970963102</v>
      </c>
      <c r="F99" s="93">
        <f t="shared" si="5"/>
        <v>9113.6510761707705</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841.42351970963102</v>
      </c>
      <c r="C100" s="93">
        <f t="shared" si="0"/>
        <v>4.6102997017423535</v>
      </c>
      <c r="D100" s="93">
        <f t="shared" si="1"/>
        <v>419.56233387763143</v>
      </c>
      <c r="E100" s="93">
        <f t="shared" si="2"/>
        <v>421.86118583199959</v>
      </c>
      <c r="F100" s="93">
        <f t="shared" si="5"/>
        <v>9118.2613758725129</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421.86118583199959</v>
      </c>
      <c r="C101" s="93">
        <f t="shared" si="0"/>
        <v>2.3114477473711643</v>
      </c>
      <c r="D101" s="93">
        <f t="shared" si="1"/>
        <v>421.8611858320026</v>
      </c>
      <c r="E101" s="93">
        <f t="shared" si="2"/>
        <v>-3.0127011996228248E-12</v>
      </c>
      <c r="F101" s="94">
        <f t="shared" si="5"/>
        <v>9120.5728236198847</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-3.0127011996228248E-12</v>
      </c>
      <c r="C102" s="93">
        <f t="shared" si="0"/>
        <v>-1.6507091989600062E-14</v>
      </c>
      <c r="D102" s="93">
        <f t="shared" si="1"/>
        <v>424.17263357937378</v>
      </c>
      <c r="E102" s="93">
        <f t="shared" si="2"/>
        <v>-424.17263357937679</v>
      </c>
      <c r="F102" s="93">
        <f t="shared" si="5"/>
        <v>9120.5728236198847</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-424.17263357937679</v>
      </c>
      <c r="C103" s="93">
        <f t="shared" si="0"/>
        <v>-2.3241125548203354</v>
      </c>
      <c r="D103" s="93">
        <f t="shared" si="1"/>
        <v>426.4967461341941</v>
      </c>
      <c r="E103" s="93">
        <f t="shared" si="2"/>
        <v>-850.66937971357083</v>
      </c>
      <c r="F103" s="93">
        <f t="shared" si="5"/>
        <v>9118.2487110650636</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-850.66937971357083</v>
      </c>
      <c r="C104" s="93">
        <f t="shared" si="0"/>
        <v>-4.6609593096806075</v>
      </c>
      <c r="D104" s="93">
        <f t="shared" si="1"/>
        <v>428.83359288905439</v>
      </c>
      <c r="E104" s="93">
        <f t="shared" si="2"/>
        <v>-1279.5029726026253</v>
      </c>
      <c r="F104" s="93">
        <f t="shared" si="5"/>
        <v>9113.5877517553836</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-1279.5029726026253</v>
      </c>
      <c r="C105" s="93">
        <f t="shared" si="0"/>
        <v>-7.0106100373852183</v>
      </c>
      <c r="D105" s="93">
        <f t="shared" si="1"/>
        <v>431.183243616759</v>
      </c>
      <c r="E105" s="93">
        <f t="shared" si="2"/>
        <v>-1710.6862162193843</v>
      </c>
      <c r="F105" s="93">
        <f t="shared" si="5"/>
        <v>9106.5771417179985</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-1710.6862162193843</v>
      </c>
      <c r="C106" s="93">
        <f t="shared" si="0"/>
        <v>-9.3731348930353775</v>
      </c>
      <c r="D106" s="93">
        <f t="shared" si="1"/>
        <v>433.54576847240918</v>
      </c>
      <c r="E106" s="93">
        <f t="shared" si="2"/>
        <v>-2144.2319846917935</v>
      </c>
      <c r="F106" s="93">
        <f t="shared" si="5"/>
        <v>9097.2040068249626</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-2144.2319846917935</v>
      </c>
      <c r="C107" s="93">
        <f t="shared" si="0"/>
        <v>-11.748604416123786</v>
      </c>
      <c r="D107" s="93">
        <f t="shared" si="1"/>
        <v>435.92123799549756</v>
      </c>
      <c r="E107" s="93">
        <f t="shared" si="2"/>
        <v>-2580.153222687291</v>
      </c>
      <c r="F107" s="93">
        <f t="shared" si="5"/>
        <v>9085.4554024088393</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-2580.153222687291</v>
      </c>
      <c r="C108" s="93">
        <f t="shared" si="0"/>
        <v>-14.137089532640783</v>
      </c>
      <c r="D108" s="93">
        <f t="shared" si="1"/>
        <v>438.30972311201458</v>
      </c>
      <c r="E108" s="93">
        <f t="shared" si="2"/>
        <v>-3018.4629457993055</v>
      </c>
      <c r="F108" s="93">
        <f t="shared" si="5"/>
        <v>9071.3183128761993</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-3018.4629457993055</v>
      </c>
      <c r="C109" s="93">
        <f t="shared" si="0"/>
        <v>-16.538661557192029</v>
      </c>
      <c r="D109" s="93">
        <f t="shared" si="1"/>
        <v>440.71129513656581</v>
      </c>
      <c r="E109" s="93">
        <f t="shared" si="2"/>
        <v>-3459.1742409358712</v>
      </c>
      <c r="F109" s="93">
        <f t="shared" si="5"/>
        <v>9054.7796513190078</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-3459.1742409358712</v>
      </c>
      <c r="C110" s="93">
        <f t="shared" si="0"/>
        <v>-18.953392195127794</v>
      </c>
      <c r="D110" s="93">
        <f t="shared" si="1"/>
        <v>443.12602577450156</v>
      </c>
      <c r="E110" s="93">
        <f t="shared" si="2"/>
        <v>-3902.3002667103729</v>
      </c>
      <c r="F110" s="93">
        <f t="shared" si="5"/>
        <v>9035.8262591238799</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-3902.3002667103729</v>
      </c>
      <c r="C111" s="93">
        <f t="shared" si="0"/>
        <v>-21.381353544683918</v>
      </c>
      <c r="D111" s="93">
        <f t="shared" si="1"/>
        <v>445.5539871240577</v>
      </c>
      <c r="E111" s="93">
        <f t="shared" si="2"/>
        <v>-4347.8542538344309</v>
      </c>
      <c r="F111" s="93">
        <f t="shared" si="5"/>
        <v>9014.4449055791956</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-4347.8542538344309</v>
      </c>
      <c r="C112" s="93">
        <f t="shared" si="0"/>
        <v>-23.822618099134488</v>
      </c>
      <c r="D112" s="93">
        <f t="shared" si="1"/>
        <v>447.99525167850828</v>
      </c>
      <c r="E112" s="93">
        <f t="shared" si="2"/>
        <v>-4795.8495055129388</v>
      </c>
      <c r="F112" s="93">
        <f t="shared" si="5"/>
        <v>8990.6222874800605</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-4795.8495055129388</v>
      </c>
      <c r="C113" s="93">
        <f t="shared" si="0"/>
        <v>-26.27725874895631</v>
      </c>
      <c r="D113" s="93">
        <f t="shared" si="1"/>
        <v>450.44989232833007</v>
      </c>
      <c r="E113" s="93">
        <f t="shared" si="2"/>
        <v>-5246.2993978412687</v>
      </c>
      <c r="F113" s="93">
        <f t="shared" si="5"/>
        <v>8964.3450287311043</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-5246.2993978412687</v>
      </c>
      <c r="C114" s="93">
        <f t="shared" si="0"/>
        <v>-28.745348784005287</v>
      </c>
      <c r="D114" s="93">
        <f t="shared" si="1"/>
        <v>452.91798236337905</v>
      </c>
      <c r="E114" s="93">
        <f t="shared" si="2"/>
        <v>-5699.2173802046482</v>
      </c>
      <c r="F114" s="93">
        <f t="shared" si="5"/>
        <v>8935.5996799470995</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-5699.2173802046482</v>
      </c>
      <c r="C115" s="93">
        <f t="shared" si="0"/>
        <v>-31.226961895704637</v>
      </c>
      <c r="D115" s="93">
        <f t="shared" si="1"/>
        <v>455.3995954750784</v>
      </c>
      <c r="E115" s="93">
        <f t="shared" si="2"/>
        <v>-6154.6169756797262</v>
      </c>
      <c r="F115" s="93">
        <f t="shared" si="5"/>
        <v>8904.3727180513943</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-6154.6169756797262</v>
      </c>
      <c r="C116" s="93">
        <f t="shared" si="0"/>
        <v>-33.72217217924517</v>
      </c>
      <c r="D116" s="93">
        <f t="shared" si="1"/>
        <v>457.89480575861893</v>
      </c>
      <c r="E116" s="93">
        <f t="shared" si="2"/>
        <v>-6612.5117814383448</v>
      </c>
      <c r="F116" s="93">
        <f t="shared" si="5"/>
        <v>8870.6505458721495</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-6612.5117814383448</v>
      </c>
      <c r="C117" s="93">
        <f t="shared" si="0"/>
        <v>-36.231054135797599</v>
      </c>
      <c r="D117" s="93">
        <f t="shared" si="1"/>
        <v>460.40368771517137</v>
      </c>
      <c r="E117" s="93">
        <f t="shared" si="2"/>
        <v>-7072.9154691535159</v>
      </c>
      <c r="F117" s="93">
        <f t="shared" si="5"/>
        <v>8834.4194917363511</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-7072.9154691535159</v>
      </c>
      <c r="C118" s="93">
        <f t="shared" si="0"/>
        <v>-38.753682674736972</v>
      </c>
      <c r="D118" s="93">
        <f t="shared" si="1"/>
        <v>462.92631625411076</v>
      </c>
      <c r="E118" s="93">
        <f t="shared" si="2"/>
        <v>-7535.841785407627</v>
      </c>
      <c r="F118" s="93">
        <f t="shared" si="5"/>
        <v>8795.6658090616147</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-7535.841785407627</v>
      </c>
      <c r="C119" s="93">
        <f t="shared" si="0"/>
        <v>-41.290133115879293</v>
      </c>
      <c r="D119" s="93">
        <f t="shared" si="1"/>
        <v>465.46276669525309</v>
      </c>
      <c r="E119" s="93">
        <f t="shared" si="2"/>
        <v>-8001.3045521028798</v>
      </c>
      <c r="F119" s="93">
        <f t="shared" si="5"/>
        <v>8754.3756759457356</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-8001.3045521028798</v>
      </c>
      <c r="C120" s="93">
        <f t="shared" si="0"/>
        <v>-43.840481191730362</v>
      </c>
      <c r="D120" s="93">
        <f t="shared" si="1"/>
        <v>468.01311477110414</v>
      </c>
      <c r="E120" s="93">
        <f t="shared" si="2"/>
        <v>-8469.3176668739834</v>
      </c>
      <c r="F120" s="93">
        <f t="shared" si="5"/>
        <v>8710.5351947540057</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-8469.3176668739834</v>
      </c>
      <c r="C121" s="93">
        <f t="shared" si="0"/>
        <v>-46.404803049747038</v>
      </c>
      <c r="D121" s="93">
        <f t="shared" si="1"/>
        <v>470.57743662912083</v>
      </c>
      <c r="E121" s="93">
        <f t="shared" si="2"/>
        <v>-8939.8951035031041</v>
      </c>
      <c r="F121" s="93">
        <f t="shared" si="5"/>
        <v>8664.1303917042587</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-8939.8951035031041</v>
      </c>
      <c r="C122" s="93">
        <f t="shared" si="0"/>
        <v>-48.983175254610757</v>
      </c>
      <c r="D122" s="93">
        <f t="shared" si="1"/>
        <v>473.15580883398457</v>
      </c>
      <c r="E122" s="93">
        <f t="shared" si="2"/>
        <v>-9413.0509123370884</v>
      </c>
      <c r="F122" s="93">
        <f t="shared" si="5"/>
        <v>8615.1472164496481</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-9413.0509123370884</v>
      </c>
      <c r="C123" s="93">
        <f t="shared" si="0"/>
        <v>-51.575674790513631</v>
      </c>
      <c r="D123" s="93">
        <f t="shared" si="1"/>
        <v>475.74830836988741</v>
      </c>
      <c r="E123" s="93">
        <f t="shared" si="2"/>
        <v>-9888.7992207069765</v>
      </c>
      <c r="F123" s="93">
        <f t="shared" si="5"/>
        <v>8563.5715416591338</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-9888.7992207069765</v>
      </c>
      <c r="C124" s="93">
        <f t="shared" si="0"/>
        <v>-54.182379063456978</v>
      </c>
      <c r="D124" s="93">
        <f t="shared" si="1"/>
        <v>478.35501264283073</v>
      </c>
      <c r="E124" s="93">
        <f t="shared" si="2"/>
        <v>-10367.154233349807</v>
      </c>
      <c r="F124" s="93">
        <f t="shared" si="5"/>
        <v>8509.3891625956767</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-10367.154233349807</v>
      </c>
      <c r="C125" s="93">
        <f t="shared" si="0"/>
        <v>-56.803365903562486</v>
      </c>
      <c r="D125" s="93">
        <f t="shared" si="1"/>
        <v>480.97599948293629</v>
      </c>
      <c r="E125" s="93">
        <f t="shared" si="2"/>
        <v>-10848.130232832744</v>
      </c>
      <c r="F125" s="94">
        <f t="shared" si="5"/>
        <v>8452.5857966921139</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-10848.130232832744</v>
      </c>
      <c r="C126" s="93">
        <f t="shared" si="0"/>
        <v>-59.438713567396078</v>
      </c>
      <c r="D126" s="93">
        <f t="shared" si="1"/>
        <v>483.61134714676984</v>
      </c>
      <c r="E126" s="93">
        <f t="shared" si="2"/>
        <v>-11331.741579979514</v>
      </c>
      <c r="F126" s="93">
        <f t="shared" si="5"/>
        <v>8393.147083124717</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-11331.741579979514</v>
      </c>
      <c r="C127" s="93">
        <f t="shared" si="0"/>
        <v>-62.088500740304426</v>
      </c>
      <c r="D127" s="93">
        <f t="shared" si="1"/>
        <v>486.26113431967821</v>
      </c>
      <c r="E127" s="93">
        <f t="shared" si="2"/>
        <v>-11818.002714299193</v>
      </c>
      <c r="F127" s="93">
        <f t="shared" si="5"/>
        <v>8331.0585823844121</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-11818.002714299193</v>
      </c>
      <c r="C128" s="93">
        <f t="shared" si="0"/>
        <v>-64.752806538764332</v>
      </c>
      <c r="D128" s="93">
        <f t="shared" si="1"/>
        <v>488.92544011813811</v>
      </c>
      <c r="E128" s="93">
        <f t="shared" si="2"/>
        <v>-12306.928154417332</v>
      </c>
      <c r="F128" s="93">
        <f t="shared" si="5"/>
        <v>8266.3057758456471</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-12306.928154417332</v>
      </c>
      <c r="C129" s="93">
        <f t="shared" si="0"/>
        <v>-67.431710512744971</v>
      </c>
      <c r="D129" s="93">
        <f t="shared" si="1"/>
        <v>491.60434409211877</v>
      </c>
      <c r="E129" s="93">
        <f t="shared" si="2"/>
        <v>-12798.53249850945</v>
      </c>
      <c r="F129" s="93">
        <f t="shared" si="5"/>
        <v>8198.8740653329023</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-12798.53249850945</v>
      </c>
      <c r="C130" s="93">
        <f t="shared" si="0"/>
        <v>-70.125292648083033</v>
      </c>
      <c r="D130" s="93">
        <f t="shared" si="1"/>
        <v>494.2979262274568</v>
      </c>
      <c r="E130" s="93">
        <f t="shared" si="2"/>
        <v>-13292.830424736907</v>
      </c>
      <c r="F130" s="93">
        <f t="shared" si="5"/>
        <v>8128.7487726848194</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-13292.830424736907</v>
      </c>
      <c r="C131" s="93">
        <f t="shared" si="0"/>
        <v>-72.833633368870977</v>
      </c>
      <c r="D131" s="93">
        <f t="shared" si="1"/>
        <v>497.00626694824473</v>
      </c>
      <c r="E131" s="93">
        <f t="shared" si="2"/>
        <v>-13789.836691685152</v>
      </c>
      <c r="F131" s="93">
        <f t="shared" si="5"/>
        <v>8055.9151393159482</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-13789.836691685152</v>
      </c>
      <c r="C132" s="93">
        <f t="shared" si="0"/>
        <v>-75.556813539858226</v>
      </c>
      <c r="D132" s="93">
        <f t="shared" si="1"/>
        <v>499.72944711923202</v>
      </c>
      <c r="E132" s="93">
        <f t="shared" si="2"/>
        <v>-14289.566138804385</v>
      </c>
      <c r="F132" s="93">
        <f t="shared" si="5"/>
        <v>7980.3583257760902</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-14289.566138804385</v>
      </c>
      <c r="C133" s="93">
        <f t="shared" si="0"/>
        <v>-78.294914468865699</v>
      </c>
      <c r="D133" s="93">
        <f t="shared" si="1"/>
        <v>502.46754804823945</v>
      </c>
      <c r="E133" s="93">
        <f t="shared" si="2"/>
        <v>-14792.033686852625</v>
      </c>
      <c r="F133" s="93">
        <f t="shared" si="5"/>
        <v>7902.0634113072247</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-14792.033686852625</v>
      </c>
      <c r="C134" s="93">
        <f t="shared" si="0"/>
        <v>-81.048017909213343</v>
      </c>
      <c r="D134" s="93">
        <f t="shared" si="1"/>
        <v>505.22065148858712</v>
      </c>
      <c r="E134" s="93">
        <f t="shared" si="2"/>
        <v>-15297.254338341212</v>
      </c>
      <c r="F134" s="93">
        <f t="shared" si="5"/>
        <v>7821.0153933980109</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-15297.254338341212</v>
      </c>
      <c r="C135" s="93">
        <f t="shared" si="0"/>
        <v>-83.816206062161228</v>
      </c>
      <c r="D135" s="93">
        <f t="shared" si="1"/>
        <v>507.98883964153504</v>
      </c>
      <c r="E135" s="93">
        <f t="shared" si="2"/>
        <v>-15805.243177982748</v>
      </c>
      <c r="F135" s="93">
        <f t="shared" ref="F135:F198" si="6">F134+C135</f>
        <v>7737.1991873358493</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-15805.243177982748</v>
      </c>
      <c r="C136" s="93">
        <f t="shared" si="0"/>
        <v>-86.599561579363808</v>
      </c>
      <c r="D136" s="93">
        <f t="shared" si="1"/>
        <v>510.77219515873759</v>
      </c>
      <c r="E136" s="93">
        <f t="shared" si="2"/>
        <v>-16316.015373141485</v>
      </c>
      <c r="F136" s="93">
        <f t="shared" si="6"/>
        <v>7650.5996257564857</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-16316.015373141485</v>
      </c>
      <c r="C137" s="93">
        <f t="shared" si="0"/>
        <v>-89.398167565337729</v>
      </c>
      <c r="D137" s="93">
        <f t="shared" si="1"/>
        <v>513.57080114471148</v>
      </c>
      <c r="E137" s="93">
        <f t="shared" si="2"/>
        <v>-16829.586174286196</v>
      </c>
      <c r="F137" s="93">
        <f t="shared" si="6"/>
        <v>7561.201458191148</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-16829.586174286196</v>
      </c>
      <c r="C138" s="93">
        <f t="shared" si="0"/>
        <v>-92.212107579943122</v>
      </c>
      <c r="D138" s="93">
        <f t="shared" si="1"/>
        <v>516.38474115931695</v>
      </c>
      <c r="E138" s="93">
        <f t="shared" si="2"/>
        <v>-17345.970915445512</v>
      </c>
      <c r="F138" s="93">
        <f t="shared" si="6"/>
        <v>7468.9893506112048</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-17345.970915445512</v>
      </c>
      <c r="C139" s="93">
        <f t="shared" si="0"/>
        <v>-95.041465640878542</v>
      </c>
      <c r="D139" s="93">
        <f t="shared" si="1"/>
        <v>519.21409922025236</v>
      </c>
      <c r="E139" s="93">
        <f t="shared" si="2"/>
        <v>-17865.185014665763</v>
      </c>
      <c r="F139" s="93">
        <f t="shared" si="6"/>
        <v>7373.9478849703264</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-17865.185014665763</v>
      </c>
      <c r="C140" s="93">
        <f t="shared" si="0"/>
        <v>-97.886326226189496</v>
      </c>
      <c r="D140" s="93">
        <f t="shared" si="1"/>
        <v>522.05895980556329</v>
      </c>
      <c r="E140" s="93">
        <f t="shared" si="2"/>
        <v>-18387.243974471327</v>
      </c>
      <c r="F140" s="93">
        <f t="shared" si="6"/>
        <v>7276.0615587441371</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-18387.243974471327</v>
      </c>
      <c r="C141" s="93">
        <f t="shared" si="0"/>
        <v>-100.74677427679082</v>
      </c>
      <c r="D141" s="93">
        <f t="shared" si="1"/>
        <v>524.91940785616464</v>
      </c>
      <c r="E141" s="93">
        <f t="shared" si="2"/>
        <v>-18912.16338232749</v>
      </c>
      <c r="F141" s="93">
        <f t="shared" si="6"/>
        <v>7175.3147844673458</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-18912.16338232749</v>
      </c>
      <c r="C142" s="93">
        <f t="shared" si="0"/>
        <v>-103.62289519900271</v>
      </c>
      <c r="D142" s="93">
        <f t="shared" si="1"/>
        <v>527.79552877837648</v>
      </c>
      <c r="E142" s="93">
        <f t="shared" si="2"/>
        <v>-19439.958911105867</v>
      </c>
      <c r="F142" s="93">
        <f t="shared" si="6"/>
        <v>7071.6918892683434</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-19439.958911105867</v>
      </c>
      <c r="C143" s="93">
        <f t="shared" si="0"/>
        <v>-106.5147748671009</v>
      </c>
      <c r="D143" s="93">
        <f t="shared" si="1"/>
        <v>530.68740844647471</v>
      </c>
      <c r="E143" s="93">
        <f t="shared" si="2"/>
        <v>-19970.646319552343</v>
      </c>
      <c r="F143" s="93">
        <f t="shared" si="6"/>
        <v>6965.1771144012428</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-19970.646319552343</v>
      </c>
      <c r="C144" s="93">
        <f t="shared" si="0"/>
        <v>-109.42249962588055</v>
      </c>
      <c r="D144" s="93">
        <f t="shared" si="1"/>
        <v>533.59513320525434</v>
      </c>
      <c r="E144" s="93">
        <f t="shared" si="2"/>
        <v>-20504.241452757597</v>
      </c>
      <c r="F144" s="93">
        <f t="shared" si="6"/>
        <v>6855.7546147753619</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-20504.241452757597</v>
      </c>
      <c r="C145" s="93">
        <f t="shared" si="0"/>
        <v>-112.34615629323433</v>
      </c>
      <c r="D145" s="93">
        <f t="shared" si="1"/>
        <v>536.51878987260807</v>
      </c>
      <c r="E145" s="93">
        <f t="shared" si="2"/>
        <v>-21040.760242630204</v>
      </c>
      <c r="F145" s="93">
        <f t="shared" si="6"/>
        <v>6743.4084584821276</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-21040.760242630204</v>
      </c>
      <c r="C146" s="93">
        <f t="shared" si="0"/>
        <v>-115.28583216274467</v>
      </c>
      <c r="D146" s="93">
        <f t="shared" si="1"/>
        <v>539.45846574211851</v>
      </c>
      <c r="E146" s="93">
        <f t="shared" si="2"/>
        <v>-21580.218708372322</v>
      </c>
      <c r="F146" s="93">
        <f t="shared" si="6"/>
        <v>6628.122626319383</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-21580.218708372322</v>
      </c>
      <c r="C147" s="93">
        <f t="shared" si="0"/>
        <v>-118.24161500629002</v>
      </c>
      <c r="D147" s="93">
        <f t="shared" si="1"/>
        <v>542.41424858566381</v>
      </c>
      <c r="E147" s="93">
        <f t="shared" si="2"/>
        <v>-22122.632956957987</v>
      </c>
      <c r="F147" s="93">
        <f t="shared" si="6"/>
        <v>6509.881011313093</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-22122.632956957987</v>
      </c>
      <c r="C148" s="93">
        <f t="shared" si="0"/>
        <v>-121.21359307666565</v>
      </c>
      <c r="D148" s="93">
        <f t="shared" si="1"/>
        <v>545.38622665603941</v>
      </c>
      <c r="E148" s="93">
        <f t="shared" si="2"/>
        <v>-22668.019183614026</v>
      </c>
      <c r="F148" s="93">
        <f t="shared" si="6"/>
        <v>6388.6674182364277</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-22668.019183614026</v>
      </c>
      <c r="C149" s="93">
        <f t="shared" si="0"/>
        <v>-124.20185511021852</v>
      </c>
      <c r="D149" s="93">
        <f t="shared" si="1"/>
        <v>548.37448868959234</v>
      </c>
      <c r="E149" s="93">
        <f t="shared" si="2"/>
        <v>-23216.393672303617</v>
      </c>
      <c r="F149" s="95">
        <f t="shared" si="6"/>
        <v>6264.4655631262094</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-23216.393672303617</v>
      </c>
      <c r="C150" s="93">
        <f t="shared" si="0"/>
        <v>-127.2064903294969</v>
      </c>
      <c r="D150" s="93">
        <f t="shared" si="1"/>
        <v>551.37912390887072</v>
      </c>
      <c r="E150" s="93">
        <f t="shared" si="2"/>
        <v>-23767.772796212488</v>
      </c>
      <c r="F150" s="93">
        <f t="shared" si="6"/>
        <v>6137.2590727967126</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-23767.772796212488</v>
      </c>
      <c r="C151" s="93">
        <f t="shared" si="0"/>
        <v>-130.22758844591425</v>
      </c>
      <c r="D151" s="93">
        <f t="shared" si="1"/>
        <v>554.40022202528803</v>
      </c>
      <c r="E151" s="93">
        <f t="shared" si="2"/>
        <v>-24322.173018237776</v>
      </c>
      <c r="F151" s="93">
        <f t="shared" si="6"/>
        <v>6007.0314843507986</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-24322.173018237776</v>
      </c>
      <c r="C152" s="93">
        <f t="shared" si="0"/>
        <v>-133.26523966242783</v>
      </c>
      <c r="D152" s="93">
        <f t="shared" si="1"/>
        <v>557.43787324180164</v>
      </c>
      <c r="E152" s="93">
        <f t="shared" si="2"/>
        <v>-24879.610891479577</v>
      </c>
      <c r="F152" s="93">
        <f t="shared" si="6"/>
        <v>5873.7662446883705</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-24879.610891479577</v>
      </c>
      <c r="C153" s="93">
        <f t="shared" si="0"/>
        <v>-136.31953467623185</v>
      </c>
      <c r="D153" s="93">
        <f t="shared" si="1"/>
        <v>560.49216825560563</v>
      </c>
      <c r="E153" s="93">
        <f t="shared" si="2"/>
        <v>-25440.103059735182</v>
      </c>
      <c r="F153" s="93">
        <f t="shared" si="6"/>
        <v>5737.4467100121383</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-25440.103059735182</v>
      </c>
      <c r="C154" s="93">
        <f t="shared" si="0"/>
        <v>-139.39056468146569</v>
      </c>
      <c r="D154" s="93">
        <f t="shared" si="1"/>
        <v>563.5631982608395</v>
      </c>
      <c r="E154" s="93">
        <f t="shared" si="2"/>
        <v>-26003.666257996021</v>
      </c>
      <c r="F154" s="93">
        <f t="shared" si="6"/>
        <v>5598.0561453306727</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-26003.666257996021</v>
      </c>
      <c r="C155" s="93">
        <f t="shared" si="0"/>
        <v>-142.47842137193655</v>
      </c>
      <c r="D155" s="93">
        <f t="shared" si="1"/>
        <v>566.65105495131036</v>
      </c>
      <c r="E155" s="93">
        <f t="shared" si="2"/>
        <v>-26570.317312947333</v>
      </c>
      <c r="F155" s="93">
        <f t="shared" si="6"/>
        <v>5455.577723958736</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-26570.317312947333</v>
      </c>
      <c r="C156" s="93">
        <f t="shared" si="0"/>
        <v>-145.58319694385727</v>
      </c>
      <c r="D156" s="93">
        <f t="shared" si="1"/>
        <v>569.755830523231</v>
      </c>
      <c r="E156" s="93">
        <f t="shared" si="2"/>
        <v>-27140.073143470563</v>
      </c>
      <c r="F156" s="93">
        <f t="shared" si="6"/>
        <v>5309.9945270148783</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-27140.073143470563</v>
      </c>
      <c r="C157" s="93">
        <f t="shared" si="0"/>
        <v>-148.70498409859914</v>
      </c>
      <c r="D157" s="93">
        <f t="shared" si="1"/>
        <v>572.87761767797292</v>
      </c>
      <c r="E157" s="93">
        <f t="shared" si="2"/>
        <v>-27712.950761148535</v>
      </c>
      <c r="F157" s="93">
        <f t="shared" si="6"/>
        <v>5161.2895429162791</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-27712.950761148535</v>
      </c>
      <c r="C158" s="93">
        <f t="shared" si="0"/>
        <v>-151.84387604545969</v>
      </c>
      <c r="D158" s="93">
        <f t="shared" si="1"/>
        <v>576.01650962483347</v>
      </c>
      <c r="E158" s="93">
        <f t="shared" si="2"/>
        <v>-28288.96727077337</v>
      </c>
      <c r="F158" s="93">
        <f t="shared" si="6"/>
        <v>5009.445666870819</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-28288.96727077337</v>
      </c>
      <c r="C159" s="93">
        <f t="shared" si="0"/>
        <v>-154.99996650444575</v>
      </c>
      <c r="D159" s="93">
        <f t="shared" si="1"/>
        <v>579.17260008381959</v>
      </c>
      <c r="E159" s="93">
        <f t="shared" si="2"/>
        <v>-28868.139870857191</v>
      </c>
      <c r="F159" s="93">
        <f t="shared" si="6"/>
        <v>4854.4457003663729</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-28868.139870857191</v>
      </c>
      <c r="C160" s="93">
        <f t="shared" si="0"/>
        <v>-158.17334970907169</v>
      </c>
      <c r="D160" s="93">
        <f t="shared" si="1"/>
        <v>582.3459832884455</v>
      </c>
      <c r="E160" s="93">
        <f t="shared" si="2"/>
        <v>-29450.485854145634</v>
      </c>
      <c r="F160" s="93">
        <f t="shared" si="6"/>
        <v>4696.2723506573011</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-29450.485854145634</v>
      </c>
      <c r="C161" s="93">
        <f t="shared" si="0"/>
        <v>-161.36412040917295</v>
      </c>
      <c r="D161" s="93">
        <f t="shared" si="1"/>
        <v>585.53675398854671</v>
      </c>
      <c r="E161" s="93">
        <f t="shared" si="2"/>
        <v>-30036.022608134183</v>
      </c>
      <c r="F161" s="93">
        <f t="shared" si="6"/>
        <v>4534.9082302481283</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-30036.022608134183</v>
      </c>
      <c r="C162" s="93">
        <f t="shared" si="0"/>
        <v>-164.57237387373522</v>
      </c>
      <c r="D162" s="93">
        <f t="shared" si="1"/>
        <v>588.745007453109</v>
      </c>
      <c r="E162" s="93">
        <f t="shared" si="2"/>
        <v>-30624.76761558729</v>
      </c>
      <c r="F162" s="93">
        <f t="shared" si="6"/>
        <v>4370.3358563743932</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-30624.76761558729</v>
      </c>
      <c r="C163" s="93">
        <f t="shared" si="0"/>
        <v>-167.7982058937387</v>
      </c>
      <c r="D163" s="93">
        <f t="shared" si="1"/>
        <v>591.97083947311251</v>
      </c>
      <c r="E163" s="93">
        <f t="shared" si="2"/>
        <v>-31216.738455060404</v>
      </c>
      <c r="F163" s="93">
        <f t="shared" si="6"/>
        <v>4202.5376504806545</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-31216.738455060404</v>
      </c>
      <c r="C164" s="93">
        <f t="shared" si="0"/>
        <v>-171.04171278501846</v>
      </c>
      <c r="D164" s="93">
        <f t="shared" si="1"/>
        <v>595.21434636439221</v>
      </c>
      <c r="E164" s="93">
        <f t="shared" si="2"/>
        <v>-31811.952801424795</v>
      </c>
      <c r="F164" s="93">
        <f t="shared" si="6"/>
        <v>4031.4959376956363</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-31811.952801424795</v>
      </c>
      <c r="C165" s="93">
        <f t="shared" si="0"/>
        <v>-174.30299139114004</v>
      </c>
      <c r="D165" s="93">
        <f t="shared" si="1"/>
        <v>598.47562497051376</v>
      </c>
      <c r="E165" s="93">
        <f t="shared" si="2"/>
        <v>-32410.428426395309</v>
      </c>
      <c r="F165" s="93">
        <f t="shared" si="6"/>
        <v>3857.1929463044962</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-32410.428426395309</v>
      </c>
      <c r="C166" s="93">
        <f t="shared" si="0"/>
        <v>-177.58213908629097</v>
      </c>
      <c r="D166" s="93">
        <f t="shared" si="1"/>
        <v>601.75477266566475</v>
      </c>
      <c r="E166" s="93">
        <f t="shared" si="2"/>
        <v>-33012.183199060972</v>
      </c>
      <c r="F166" s="93">
        <f t="shared" si="6"/>
        <v>3679.6108072182051</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-33012.183199060972</v>
      </c>
      <c r="C167" s="93">
        <f t="shared" si="0"/>
        <v>-180.87925377818826</v>
      </c>
      <c r="D167" s="93">
        <f t="shared" si="1"/>
        <v>605.05188735756201</v>
      </c>
      <c r="E167" s="93">
        <f t="shared" si="2"/>
        <v>-33617.235086418536</v>
      </c>
      <c r="F167" s="93">
        <f t="shared" si="6"/>
        <v>3498.7315534400168</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-33617.235086418536</v>
      </c>
      <c r="C168" s="93">
        <f t="shared" si="0"/>
        <v>-184.19443391100157</v>
      </c>
      <c r="D168" s="93">
        <f t="shared" si="1"/>
        <v>608.36706749037535</v>
      </c>
      <c r="E168" s="93">
        <f t="shared" si="2"/>
        <v>-34225.602153908912</v>
      </c>
      <c r="F168" s="93">
        <f t="shared" si="6"/>
        <v>3314.5371195290154</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-34225.602153908912</v>
      </c>
      <c r="C169" s="93">
        <f t="shared" si="0"/>
        <v>-187.52777846829258</v>
      </c>
      <c r="D169" s="93">
        <f t="shared" si="1"/>
        <v>611.7004120476663</v>
      </c>
      <c r="E169" s="93">
        <f t="shared" si="2"/>
        <v>-34837.302565956576</v>
      </c>
      <c r="F169" s="93">
        <f t="shared" si="6"/>
        <v>3127.0093410607228</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-34837.302565956576</v>
      </c>
      <c r="C170" s="93">
        <f t="shared" si="0"/>
        <v>-190.87938697597042</v>
      </c>
      <c r="D170" s="93">
        <f t="shared" si="1"/>
        <v>615.05202055534414</v>
      </c>
      <c r="E170" s="93">
        <f t="shared" si="2"/>
        <v>-35452.354586511923</v>
      </c>
      <c r="F170" s="93">
        <f t="shared" si="6"/>
        <v>2936.1299540847522</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-35452.354586511923</v>
      </c>
      <c r="C171" s="93">
        <f t="shared" si="0"/>
        <v>-194.24935950526324</v>
      </c>
      <c r="D171" s="93">
        <f t="shared" si="1"/>
        <v>618.42199308463705</v>
      </c>
      <c r="E171" s="93">
        <f t="shared" si="2"/>
        <v>-36070.776579596561</v>
      </c>
      <c r="F171" s="93">
        <f t="shared" si="6"/>
        <v>2741.8805945794888</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-36070.776579596561</v>
      </c>
      <c r="C172" s="93">
        <f t="shared" si="0"/>
        <v>-197.63779667570617</v>
      </c>
      <c r="D172" s="93">
        <f t="shared" si="1"/>
        <v>621.81043025507995</v>
      </c>
      <c r="E172" s="93">
        <f t="shared" si="2"/>
        <v>-36692.587009851639</v>
      </c>
      <c r="F172" s="93">
        <f t="shared" si="6"/>
        <v>2544.2427979037825</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-36692.587009851639</v>
      </c>
      <c r="C173" s="93">
        <f t="shared" si="0"/>
        <v>-201.04479965814545</v>
      </c>
      <c r="D173" s="93">
        <f t="shared" si="1"/>
        <v>625.21743323751923</v>
      </c>
      <c r="E173" s="93">
        <f t="shared" si="2"/>
        <v>-37317.80444308916</v>
      </c>
      <c r="F173" s="93">
        <f t="shared" si="6"/>
        <v>2343.1979982456369</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-37317.80444308916</v>
      </c>
      <c r="C174" s="93">
        <f t="shared" si="0"/>
        <v>-204.47047017775938</v>
      </c>
      <c r="D174" s="93">
        <f t="shared" si="1"/>
        <v>628.64310375713319</v>
      </c>
      <c r="E174" s="93">
        <f t="shared" si="2"/>
        <v>-37946.447546846292</v>
      </c>
      <c r="F174" s="93">
        <f t="shared" si="6"/>
        <v>2138.7275280678773</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-37946.447546846292</v>
      </c>
      <c r="C175" s="93">
        <f t="shared" si="0"/>
        <v>-207.91491051709531</v>
      </c>
      <c r="D175" s="93">
        <f t="shared" si="1"/>
        <v>632.08754409646906</v>
      </c>
      <c r="E175" s="93">
        <f t="shared" si="2"/>
        <v>-38578.535090942758</v>
      </c>
      <c r="F175" s="93">
        <f t="shared" si="6"/>
        <v>1930.8126175507821</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-38578.535090942758</v>
      </c>
      <c r="C176" s="93">
        <f t="shared" si="0"/>
        <v>-211.37822351912388</v>
      </c>
      <c r="D176" s="93">
        <f t="shared" si="1"/>
        <v>635.55085709849766</v>
      </c>
      <c r="E176" s="93">
        <f t="shared" si="2"/>
        <v>-39214.085948041255</v>
      </c>
      <c r="F176" s="93">
        <f t="shared" si="6"/>
        <v>1719.4343940316583</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-39214.085948041255</v>
      </c>
      <c r="C177" s="93">
        <f t="shared" si="0"/>
        <v>-214.86051259030938</v>
      </c>
      <c r="D177" s="93">
        <f t="shared" si="1"/>
        <v>639.03314616968316</v>
      </c>
      <c r="E177" s="93">
        <f t="shared" si="2"/>
        <v>-39853.119094210939</v>
      </c>
      <c r="F177" s="93">
        <f t="shared" si="6"/>
        <v>1504.5738814413489</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-39853.119094210939</v>
      </c>
      <c r="C178" s="93">
        <f t="shared" si="0"/>
        <v>-218.36188170369743</v>
      </c>
      <c r="D178" s="93">
        <f t="shared" si="1"/>
        <v>642.53451528307119</v>
      </c>
      <c r="E178" s="93">
        <f t="shared" si="2"/>
        <v>-40495.653609494009</v>
      </c>
      <c r="F178" s="93">
        <f t="shared" si="6"/>
        <v>1286.2119997376515</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-40495.653609494009</v>
      </c>
      <c r="C179" s="93">
        <f t="shared" si="0"/>
        <v>-221.88243540201927</v>
      </c>
      <c r="D179" s="93">
        <f t="shared" si="1"/>
        <v>646.05506898139311</v>
      </c>
      <c r="E179" s="93">
        <f t="shared" si="2"/>
        <v>-41141.708678475399</v>
      </c>
      <c r="F179" s="93">
        <f t="shared" si="6"/>
        <v>1064.3295643356323</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-41141.708678475399</v>
      </c>
      <c r="C180" s="93">
        <f t="shared" si="0"/>
        <v>-225.42227880081313</v>
      </c>
      <c r="D180" s="93">
        <f t="shared" si="1"/>
        <v>649.59491238018688</v>
      </c>
      <c r="E180" s="93">
        <f t="shared" si="2"/>
        <v>-41791.303590855583</v>
      </c>
      <c r="F180" s="93">
        <f t="shared" si="6"/>
        <v>838.90728553481915</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-41791.303590855583</v>
      </c>
      <c r="C181" s="93">
        <f t="shared" si="0"/>
        <v>-228.98151759156289</v>
      </c>
      <c r="D181" s="93">
        <f t="shared" si="1"/>
        <v>653.15415117093664</v>
      </c>
      <c r="E181" s="93">
        <f t="shared" si="2"/>
        <v>-42444.45774202652</v>
      </c>
      <c r="F181" s="93">
        <f t="shared" si="6"/>
        <v>609.92576794325623</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-42444.45774202652</v>
      </c>
      <c r="C182" s="93">
        <f t="shared" si="0"/>
        <v>-232.56025804485364</v>
      </c>
      <c r="D182" s="93">
        <f t="shared" si="1"/>
        <v>656.73289162422748</v>
      </c>
      <c r="E182" s="93">
        <f t="shared" si="2"/>
        <v>-43101.190633650745</v>
      </c>
      <c r="F182" s="93">
        <f t="shared" si="6"/>
        <v>377.36550989840259</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-43101.190633650745</v>
      </c>
      <c r="C183" s="93">
        <f t="shared" si="0"/>
        <v>-236.15860701354472</v>
      </c>
      <c r="D183" s="93">
        <f t="shared" si="1"/>
        <v>660.33124059291845</v>
      </c>
      <c r="E183" s="93">
        <f t="shared" si="2"/>
        <v>-43761.521874243663</v>
      </c>
      <c r="F183" s="93">
        <f t="shared" si="6"/>
        <v>141.20690288485787</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-43761.521874243663</v>
      </c>
      <c r="C184" s="93">
        <f t="shared" si="0"/>
        <v>-239.77667193596008</v>
      </c>
      <c r="D184" s="93">
        <f t="shared" si="1"/>
        <v>663.94930551533389</v>
      </c>
      <c r="E184" s="93">
        <f t="shared" si="2"/>
        <v>-44425.471179758999</v>
      </c>
      <c r="F184" s="93">
        <f t="shared" si="6"/>
        <v>-98.569769051102213</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-44425.471179758999</v>
      </c>
      <c r="C185" s="93">
        <f t="shared" si="0"/>
        <v>-243.4145608390962</v>
      </c>
      <c r="D185" s="93">
        <f t="shared" si="1"/>
        <v>667.58719441846995</v>
      </c>
      <c r="E185" s="93">
        <f t="shared" si="2"/>
        <v>-45093.058374177468</v>
      </c>
      <c r="F185" s="93">
        <f t="shared" si="6"/>
        <v>-341.98432989019841</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-45093.058374177468</v>
      </c>
      <c r="C186" s="93">
        <f t="shared" si="0"/>
        <v>-247.0723823418474</v>
      </c>
      <c r="D186" s="93">
        <f t="shared" si="1"/>
        <v>671.24501592122124</v>
      </c>
      <c r="E186" s="93">
        <f t="shared" si="2"/>
        <v>-45764.303390098692</v>
      </c>
      <c r="F186" s="93">
        <f t="shared" si="6"/>
        <v>-589.05671223204581</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-45764.303390098692</v>
      </c>
      <c r="C187" s="93">
        <f t="shared" si="0"/>
        <v>-250.7502456582491</v>
      </c>
      <c r="D187" s="93">
        <f t="shared" si="1"/>
        <v>674.92287923762285</v>
      </c>
      <c r="E187" s="93">
        <f t="shared" si="2"/>
        <v>-46439.226269336315</v>
      </c>
      <c r="F187" s="93">
        <f t="shared" si="6"/>
        <v>-839.80695789029494</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-46439.226269336315</v>
      </c>
      <c r="C188" s="93">
        <f t="shared" si="0"/>
        <v>-254.44826060073856</v>
      </c>
      <c r="D188" s="93">
        <f t="shared" si="1"/>
        <v>678.62089418011237</v>
      </c>
      <c r="E188" s="93">
        <f t="shared" si="2"/>
        <v>-47117.847163516431</v>
      </c>
      <c r="F188" s="93">
        <f t="shared" si="6"/>
        <v>-1094.2552184910335</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-47117.847163516431</v>
      </c>
      <c r="C189" s="93">
        <f t="shared" si="0"/>
        <v>-258.16653758343381</v>
      </c>
      <c r="D189" s="93">
        <f t="shared" si="1"/>
        <v>682.33917116280759</v>
      </c>
      <c r="E189" s="93">
        <f t="shared" si="2"/>
        <v>-47800.186334679238</v>
      </c>
      <c r="F189" s="93">
        <f t="shared" si="6"/>
        <v>-1352.4217560744673</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-47800.186334679238</v>
      </c>
      <c r="C190" s="93">
        <f t="shared" si="0"/>
        <v>-261.90518762543002</v>
      </c>
      <c r="D190" s="93">
        <f t="shared" si="1"/>
        <v>686.07782120480374</v>
      </c>
      <c r="E190" s="93">
        <f t="shared" si="2"/>
        <v>-48486.264155884041</v>
      </c>
      <c r="F190" s="93">
        <f t="shared" si="6"/>
        <v>-1614.3269436998974</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-48486.264155884041</v>
      </c>
      <c r="C191" s="93">
        <f t="shared" si="0"/>
        <v>-265.66432235411463</v>
      </c>
      <c r="D191" s="93">
        <f t="shared" si="1"/>
        <v>689.83695593348841</v>
      </c>
      <c r="E191" s="93">
        <f t="shared" si="2"/>
        <v>-49176.10111181753</v>
      </c>
      <c r="F191" s="93">
        <f t="shared" si="6"/>
        <v>-1879.9912660540119</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-49176.10111181753</v>
      </c>
      <c r="C192" s="93">
        <f t="shared" si="0"/>
        <v>-269.44405400850025</v>
      </c>
      <c r="D192" s="93">
        <f t="shared" si="1"/>
        <v>693.61668758787403</v>
      </c>
      <c r="E192" s="93">
        <f t="shared" si="2"/>
        <v>-49869.717799405407</v>
      </c>
      <c r="F192" s="93">
        <f t="shared" si="6"/>
        <v>-2149.4353200625123</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-49869.717799405407</v>
      </c>
      <c r="C193" s="93">
        <f t="shared" si="0"/>
        <v>-273.2444954425755</v>
      </c>
      <c r="D193" s="93">
        <f t="shared" si="1"/>
        <v>697.41712902194922</v>
      </c>
      <c r="E193" s="93">
        <f t="shared" si="2"/>
        <v>-50567.13492842736</v>
      </c>
      <c r="F193" s="93">
        <f t="shared" si="6"/>
        <v>-2422.6798155050878</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-50567.13492842736</v>
      </c>
      <c r="C194" s="93">
        <f t="shared" si="0"/>
        <v>-277.06576012867492</v>
      </c>
      <c r="D194" s="93">
        <f t="shared" si="1"/>
        <v>701.23839370804876</v>
      </c>
      <c r="E194" s="93">
        <f t="shared" si="2"/>
        <v>-51268.373322135412</v>
      </c>
      <c r="F194" s="93">
        <f t="shared" si="6"/>
        <v>-2699.7455756337627</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-51268.373322135412</v>
      </c>
      <c r="C195" s="93">
        <f t="shared" si="0"/>
        <v>-280.90796216086699</v>
      </c>
      <c r="D195" s="93">
        <f t="shared" si="1"/>
        <v>705.08059574024082</v>
      </c>
      <c r="E195" s="93">
        <f t="shared" si="2"/>
        <v>-51973.453917875653</v>
      </c>
      <c r="F195" s="93">
        <f t="shared" si="6"/>
        <v>-2980.6535377946298</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-51973.453917875653</v>
      </c>
      <c r="C196" s="93">
        <f t="shared" si="0"/>
        <v>-284.77121625836037</v>
      </c>
      <c r="D196" s="93">
        <f t="shared" si="1"/>
        <v>708.94384983773421</v>
      </c>
      <c r="E196" s="93">
        <f t="shared" si="2"/>
        <v>-52682.397767713388</v>
      </c>
      <c r="F196" s="93">
        <f t="shared" si="6"/>
        <v>-3265.42475405299</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-52682.397767713388</v>
      </c>
      <c r="C197" s="94">
        <f t="shared" si="0"/>
        <v>-288.65563776892964</v>
      </c>
      <c r="D197" s="94">
        <f t="shared" si="1"/>
        <v>712.82827134830336</v>
      </c>
      <c r="E197" s="94">
        <f t="shared" si="2"/>
        <v>-53395.226039061694</v>
      </c>
      <c r="F197" s="94">
        <f t="shared" si="6"/>
        <v>-3554.0803918219199</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-53395.226039061694</v>
      </c>
      <c r="C198" s="93">
        <f t="shared" si="0"/>
        <v>-292.56134267235888</v>
      </c>
      <c r="D198" s="93">
        <f t="shared" si="1"/>
        <v>716.73397625173266</v>
      </c>
      <c r="E198" s="93">
        <f t="shared" si="2"/>
        <v>-54111.960015313423</v>
      </c>
      <c r="F198" s="93">
        <f t="shared" si="6"/>
        <v>-3846.6417344942788</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-54111.960015313423</v>
      </c>
      <c r="C199" s="93">
        <f t="shared" si="0"/>
        <v>-296.48844758390482</v>
      </c>
      <c r="D199" s="93">
        <f t="shared" si="1"/>
        <v>720.6610811632786</v>
      </c>
      <c r="E199" s="93">
        <f t="shared" si="2"/>
        <v>-54832.621096476701</v>
      </c>
      <c r="F199" s="93">
        <f t="shared" ref="F199:F262" si="7">F198+C199</f>
        <v>-4143.1301820781837</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-54832.621096476701</v>
      </c>
      <c r="C200" s="93">
        <f t="shared" si="0"/>
        <v>-300.4370697577786</v>
      </c>
      <c r="D200" s="93">
        <f t="shared" si="1"/>
        <v>724.60970333715238</v>
      </c>
      <c r="E200" s="93">
        <f t="shared" si="2"/>
        <v>-55557.230799813857</v>
      </c>
      <c r="F200" s="93">
        <f t="shared" si="7"/>
        <v>-4443.5672518359625</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-55557.230799813857</v>
      </c>
      <c r="C201" s="93">
        <f t="shared" si="0"/>
        <v>-304.40732709064679</v>
      </c>
      <c r="D201" s="93">
        <f t="shared" si="1"/>
        <v>728.57996067002057</v>
      </c>
      <c r="E201" s="93">
        <f t="shared" si="2"/>
        <v>-56285.810760483881</v>
      </c>
      <c r="F201" s="93">
        <f t="shared" si="7"/>
        <v>-4747.974578926609</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-56285.810760483881</v>
      </c>
      <c r="C202" s="93">
        <f t="shared" si="0"/>
        <v>-308.3993381251513</v>
      </c>
      <c r="D202" s="93">
        <f t="shared" si="1"/>
        <v>732.57197170452514</v>
      </c>
      <c r="E202" s="93">
        <f t="shared" si="2"/>
        <v>-57018.382732188409</v>
      </c>
      <c r="F202" s="93">
        <f t="shared" si="7"/>
        <v>-5056.3739170517601</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-57018.382732188409</v>
      </c>
      <c r="C203" s="93">
        <f t="shared" si="0"/>
        <v>-312.41322205344903</v>
      </c>
      <c r="D203" s="93">
        <f t="shared" si="1"/>
        <v>736.58585563282281</v>
      </c>
      <c r="E203" s="93">
        <f t="shared" si="2"/>
        <v>-57754.968587821233</v>
      </c>
      <c r="F203" s="93">
        <f t="shared" si="7"/>
        <v>-5368.7871391052095</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-57754.968587821233</v>
      </c>
      <c r="C204" s="93">
        <f t="shared" si="0"/>
        <v>-316.44909872077051</v>
      </c>
      <c r="D204" s="93">
        <f t="shared" si="1"/>
        <v>740.62173230014423</v>
      </c>
      <c r="E204" s="93">
        <f t="shared" si="2"/>
        <v>-58495.590320121381</v>
      </c>
      <c r="F204" s="93">
        <f t="shared" si="7"/>
        <v>-5685.2362378259804</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-58495.590320121381</v>
      </c>
      <c r="C205" s="93">
        <f t="shared" si="0"/>
        <v>-320.50708862899842</v>
      </c>
      <c r="D205" s="93">
        <f t="shared" si="1"/>
        <v>744.67972220837214</v>
      </c>
      <c r="E205" s="93">
        <f t="shared" si="2"/>
        <v>-59240.27004232975</v>
      </c>
      <c r="F205" s="93">
        <f t="shared" si="7"/>
        <v>-6005.7433264549791</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-59240.27004232975</v>
      </c>
      <c r="C206" s="93">
        <f t="shared" si="0"/>
        <v>-324.58731294026512</v>
      </c>
      <c r="D206" s="93">
        <f t="shared" si="1"/>
        <v>748.7599465196389</v>
      </c>
      <c r="E206" s="93">
        <f t="shared" si="2"/>
        <v>-59989.02998884939</v>
      </c>
      <c r="F206" s="93">
        <f t="shared" si="7"/>
        <v>-6330.3306393952444</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-59989.02998884939</v>
      </c>
      <c r="C207" s="93">
        <f t="shared" si="0"/>
        <v>-328.68989348057062</v>
      </c>
      <c r="D207" s="93">
        <f t="shared" si="1"/>
        <v>752.86252705994434</v>
      </c>
      <c r="E207" s="93">
        <f t="shared" si="2"/>
        <v>-60741.892515909334</v>
      </c>
      <c r="F207" s="93">
        <f t="shared" si="7"/>
        <v>-6659.0205328758148</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-60741.892515909334</v>
      </c>
      <c r="C208" s="93">
        <f t="shared" si="0"/>
        <v>-332.81495274341989</v>
      </c>
      <c r="D208" s="93">
        <f t="shared" si="1"/>
        <v>756.98758632279373</v>
      </c>
      <c r="E208" s="93">
        <f t="shared" si="2"/>
        <v>-61498.880102232128</v>
      </c>
      <c r="F208" s="93">
        <f t="shared" si="7"/>
        <v>-6991.8354856192345</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-61498.880102232128</v>
      </c>
      <c r="C209" s="93">
        <f t="shared" si="0"/>
        <v>-336.96261389348024</v>
      </c>
      <c r="D209" s="93">
        <f t="shared" si="1"/>
        <v>761.13524747285396</v>
      </c>
      <c r="E209" s="93">
        <f t="shared" si="2"/>
        <v>-62260.015349704983</v>
      </c>
      <c r="F209" s="93">
        <f t="shared" si="7"/>
        <v>-7328.7980995127145</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-62260.015349704983</v>
      </c>
      <c r="C210" s="93">
        <f t="shared" si="0"/>
        <v>-341.13300077025855</v>
      </c>
      <c r="D210" s="93">
        <f t="shared" si="1"/>
        <v>765.30563434963233</v>
      </c>
      <c r="E210" s="93">
        <f t="shared" si="2"/>
        <v>-63025.320984054619</v>
      </c>
      <c r="F210" s="93">
        <f t="shared" si="7"/>
        <v>-7669.9311002829727</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-63025.320984054619</v>
      </c>
      <c r="C211" s="93">
        <f t="shared" si="0"/>
        <v>-345.32623789179928</v>
      </c>
      <c r="D211" s="93">
        <f t="shared" si="1"/>
        <v>769.49887147117306</v>
      </c>
      <c r="E211" s="93">
        <f t="shared" si="2"/>
        <v>-63794.819855525791</v>
      </c>
      <c r="F211" s="93">
        <f t="shared" si="7"/>
        <v>-8015.2573381747716</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-63794.819855525791</v>
      </c>
      <c r="C212" s="93">
        <f t="shared" si="0"/>
        <v>-349.54245045840173</v>
      </c>
      <c r="D212" s="93">
        <f t="shared" si="1"/>
        <v>773.71508403777557</v>
      </c>
      <c r="E212" s="93">
        <f t="shared" si="2"/>
        <v>-64568.534939563564</v>
      </c>
      <c r="F212" s="93">
        <f t="shared" si="7"/>
        <v>-8364.7997886331741</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-64568.534939563564</v>
      </c>
      <c r="C213" s="93">
        <f t="shared" si="0"/>
        <v>-353.78176435635874</v>
      </c>
      <c r="D213" s="93">
        <f t="shared" si="1"/>
        <v>777.95439793573246</v>
      </c>
      <c r="E213" s="93">
        <f t="shared" si="2"/>
        <v>-65346.489337499297</v>
      </c>
      <c r="F213" s="93">
        <f t="shared" si="7"/>
        <v>-8718.5815529895335</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-65346.489337499297</v>
      </c>
      <c r="C214" s="93">
        <f t="shared" si="0"/>
        <v>-358.04430616171493</v>
      </c>
      <c r="D214" s="93">
        <f t="shared" si="1"/>
        <v>782.21693974108871</v>
      </c>
      <c r="E214" s="93">
        <f t="shared" si="2"/>
        <v>-66128.706277240388</v>
      </c>
      <c r="F214" s="93">
        <f t="shared" si="7"/>
        <v>-9076.6258591512487</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-66128.706277240388</v>
      </c>
      <c r="C215" s="93">
        <f t="shared" si="0"/>
        <v>-362.33020314404632</v>
      </c>
      <c r="D215" s="93">
        <f t="shared" si="1"/>
        <v>786.50283672342016</v>
      </c>
      <c r="E215" s="93">
        <f t="shared" si="2"/>
        <v>-66915.209113963807</v>
      </c>
      <c r="F215" s="93">
        <f t="shared" si="7"/>
        <v>-9438.9560622952959</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-66915.209113963807</v>
      </c>
      <c r="C216" s="93">
        <f t="shared" si="0"/>
        <v>-366.63958327026006</v>
      </c>
      <c r="D216" s="93">
        <f t="shared" si="1"/>
        <v>790.81221684963384</v>
      </c>
      <c r="E216" s="93">
        <f t="shared" si="2"/>
        <v>-67706.021330813441</v>
      </c>
      <c r="F216" s="93">
        <f t="shared" si="7"/>
        <v>-9805.595645565556</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-67706.021330813441</v>
      </c>
      <c r="C217" s="93">
        <f t="shared" si="0"/>
        <v>-370.97257520841532</v>
      </c>
      <c r="D217" s="93">
        <f t="shared" si="1"/>
        <v>795.1452087877891</v>
      </c>
      <c r="E217" s="93">
        <f t="shared" si="2"/>
        <v>-68501.166539601225</v>
      </c>
      <c r="F217" s="93">
        <f t="shared" si="7"/>
        <v>-10176.568220773972</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-68501.166539601225</v>
      </c>
      <c r="C218" s="93">
        <f t="shared" si="0"/>
        <v>-375.32930833156507</v>
      </c>
      <c r="D218" s="93">
        <f t="shared" si="1"/>
        <v>799.50194191093885</v>
      </c>
      <c r="E218" s="93">
        <f t="shared" si="2"/>
        <v>-69300.66848151217</v>
      </c>
      <c r="F218" s="93">
        <f t="shared" si="7"/>
        <v>-10551.897529105538</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-69300.66848151217</v>
      </c>
      <c r="C219" s="93">
        <f t="shared" si="0"/>
        <v>-379.70991272161876</v>
      </c>
      <c r="D219" s="93">
        <f t="shared" si="1"/>
        <v>803.88254630099254</v>
      </c>
      <c r="E219" s="93">
        <f t="shared" si="2"/>
        <v>-70104.55102781317</v>
      </c>
      <c r="F219" s="93">
        <f t="shared" si="7"/>
        <v>-10931.607441827156</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-70104.55102781317</v>
      </c>
      <c r="C220" s="93">
        <f t="shared" si="0"/>
        <v>-384.11451917322637</v>
      </c>
      <c r="D220" s="93">
        <f t="shared" si="1"/>
        <v>808.28715275260015</v>
      </c>
      <c r="E220" s="93">
        <f t="shared" si="2"/>
        <v>-70912.83818056577</v>
      </c>
      <c r="F220" s="93">
        <f t="shared" si="7"/>
        <v>-11315.721961000383</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-70912.83818056577</v>
      </c>
      <c r="C221" s="93">
        <f t="shared" si="0"/>
        <v>-388.54325919768331</v>
      </c>
      <c r="D221" s="93">
        <f t="shared" si="1"/>
        <v>812.71589277705709</v>
      </c>
      <c r="E221" s="93">
        <f t="shared" si="2"/>
        <v>-71725.554073342821</v>
      </c>
      <c r="F221" s="93">
        <f t="shared" si="7"/>
        <v>-11704.265220198067</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-71725.554073342821</v>
      </c>
      <c r="C222" s="93">
        <f t="shared" si="0"/>
        <v>-392.99626502685754</v>
      </c>
      <c r="D222" s="93">
        <f t="shared" si="1"/>
        <v>817.16889860623132</v>
      </c>
      <c r="E222" s="93">
        <f t="shared" si="2"/>
        <v>-72542.722971949057</v>
      </c>
      <c r="F222" s="93">
        <f t="shared" si="7"/>
        <v>-12097.261485224924</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-72542.722971949057</v>
      </c>
      <c r="C223" s="93">
        <f t="shared" si="0"/>
        <v>-397.47366961713755</v>
      </c>
      <c r="D223" s="93">
        <f t="shared" si="1"/>
        <v>821.64630319651133</v>
      </c>
      <c r="E223" s="93">
        <f t="shared" si="2"/>
        <v>-73364.369275145567</v>
      </c>
      <c r="F223" s="93">
        <f t="shared" si="7"/>
        <v>-12494.735154842061</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-73364.369275145567</v>
      </c>
      <c r="C224" s="93">
        <f t="shared" si="0"/>
        <v>-401.97560665340177</v>
      </c>
      <c r="D224" s="93">
        <f t="shared" si="1"/>
        <v>826.14824023277561</v>
      </c>
      <c r="E224" s="93">
        <f t="shared" si="2"/>
        <v>-74190.517515378349</v>
      </c>
      <c r="F224" s="93">
        <f t="shared" si="7"/>
        <v>-12896.710761495462</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-74190.517515378349</v>
      </c>
      <c r="C225" s="93">
        <f t="shared" si="0"/>
        <v>-406.50221055301057</v>
      </c>
      <c r="D225" s="93">
        <f t="shared" si="1"/>
        <v>830.67484413238435</v>
      </c>
      <c r="E225" s="93">
        <f t="shared" si="2"/>
        <v>-75021.192359510736</v>
      </c>
      <c r="F225" s="93">
        <f t="shared" si="7"/>
        <v>-13303.212972048472</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-75021.192359510736</v>
      </c>
      <c r="C226" s="93">
        <f t="shared" si="0"/>
        <v>-411.05361646981925</v>
      </c>
      <c r="D226" s="93">
        <f t="shared" si="1"/>
        <v>835.22625004919303</v>
      </c>
      <c r="E226" s="93">
        <f t="shared" si="2"/>
        <v>-75856.418609559929</v>
      </c>
      <c r="F226" s="93">
        <f t="shared" si="7"/>
        <v>-13714.266588518291</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-75856.418609559929</v>
      </c>
      <c r="C227" s="93">
        <f t="shared" si="0"/>
        <v>-415.6299602982138</v>
      </c>
      <c r="D227" s="93">
        <f t="shared" si="1"/>
        <v>839.80259387758758</v>
      </c>
      <c r="E227" s="93">
        <f t="shared" si="2"/>
        <v>-76696.221203437512</v>
      </c>
      <c r="F227" s="93">
        <f t="shared" si="7"/>
        <v>-14129.896548816505</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-76696.221203437512</v>
      </c>
      <c r="C228" s="93">
        <f t="shared" si="0"/>
        <v>-420.23137867716804</v>
      </c>
      <c r="D228" s="93">
        <f t="shared" si="1"/>
        <v>844.40401225654182</v>
      </c>
      <c r="E228" s="93">
        <f t="shared" si="2"/>
        <v>-77540.625215694046</v>
      </c>
      <c r="F228" s="93">
        <f t="shared" si="7"/>
        <v>-14550.127927493673</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-77540.625215694046</v>
      </c>
      <c r="C229" s="93">
        <f t="shared" si="0"/>
        <v>-424.85800899432365</v>
      </c>
      <c r="D229" s="93">
        <f t="shared" si="1"/>
        <v>849.03064257369738</v>
      </c>
      <c r="E229" s="93">
        <f t="shared" si="2"/>
        <v>-78389.655858267739</v>
      </c>
      <c r="F229" s="93">
        <f t="shared" si="7"/>
        <v>-14974.985936487998</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-78389.655858267739</v>
      </c>
      <c r="C230" s="93">
        <f t="shared" si="0"/>
        <v>-429.50998939009202</v>
      </c>
      <c r="D230" s="93">
        <f t="shared" si="1"/>
        <v>853.6826229694658</v>
      </c>
      <c r="E230" s="93">
        <f t="shared" si="2"/>
        <v>-79243.33848123721</v>
      </c>
      <c r="F230" s="93">
        <f t="shared" si="7"/>
        <v>-15404.495925878089</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-79243.33848123721</v>
      </c>
      <c r="C231" s="93">
        <f t="shared" si="0"/>
        <v>-434.18745876177888</v>
      </c>
      <c r="D231" s="93">
        <f t="shared" si="1"/>
        <v>858.36009234115272</v>
      </c>
      <c r="E231" s="93">
        <f t="shared" si="2"/>
        <v>-80101.698573578367</v>
      </c>
      <c r="F231" s="93">
        <f t="shared" si="7"/>
        <v>-15838.683384639868</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-80101.698573578367</v>
      </c>
      <c r="C232" s="93">
        <f t="shared" si="0"/>
        <v>-438.89055676773148</v>
      </c>
      <c r="D232" s="93">
        <f t="shared" si="1"/>
        <v>863.06319034710532</v>
      </c>
      <c r="E232" s="93">
        <f t="shared" si="2"/>
        <v>-80964.761763925475</v>
      </c>
      <c r="F232" s="93">
        <f t="shared" si="7"/>
        <v>-16277.5739414076</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-80964.761763925475</v>
      </c>
      <c r="C233" s="93">
        <f t="shared" si="0"/>
        <v>-443.61942383150836</v>
      </c>
      <c r="D233" s="93">
        <f t="shared" si="1"/>
        <v>867.79205741088208</v>
      </c>
      <c r="E233" s="93">
        <f t="shared" si="2"/>
        <v>-81832.553821336362</v>
      </c>
      <c r="F233" s="93">
        <f t="shared" si="7"/>
        <v>-16721.193365239109</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-81832.553821336362</v>
      </c>
      <c r="C234" s="93">
        <f t="shared" si="0"/>
        <v>-448.37420114607215</v>
      </c>
      <c r="D234" s="93">
        <f t="shared" si="1"/>
        <v>872.54683472544593</v>
      </c>
      <c r="E234" s="93">
        <f t="shared" si="2"/>
        <v>-82705.100656061812</v>
      </c>
      <c r="F234" s="93">
        <f t="shared" si="7"/>
        <v>-17169.56756638518</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-82705.100656061812</v>
      </c>
      <c r="C235" s="93">
        <f t="shared" si="0"/>
        <v>-453.15503067800535</v>
      </c>
      <c r="D235" s="93">
        <f t="shared" si="1"/>
        <v>877.32766425737918</v>
      </c>
      <c r="E235" s="93">
        <f t="shared" si="2"/>
        <v>-83582.428320319188</v>
      </c>
      <c r="F235" s="93">
        <f t="shared" si="7"/>
        <v>-17622.722597063184</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-83582.428320319188</v>
      </c>
      <c r="C236" s="93">
        <f t="shared" si="0"/>
        <v>-457.96205517174889</v>
      </c>
      <c r="D236" s="93">
        <f t="shared" si="1"/>
        <v>882.13468875112267</v>
      </c>
      <c r="E236" s="93">
        <f t="shared" si="2"/>
        <v>-84464.563009070305</v>
      </c>
      <c r="F236" s="93">
        <f t="shared" si="7"/>
        <v>-18080.684652234933</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-84464.563009070305</v>
      </c>
      <c r="C237" s="93">
        <f t="shared" si="0"/>
        <v>-462.79541815386438</v>
      </c>
      <c r="D237" s="93">
        <f t="shared" si="1"/>
        <v>886.9680517332381</v>
      </c>
      <c r="E237" s="93">
        <f t="shared" si="2"/>
        <v>-85351.531060803536</v>
      </c>
      <c r="F237" s="93">
        <f t="shared" si="7"/>
        <v>-18543.480070388796</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-85351.531060803536</v>
      </c>
      <c r="C238" s="93">
        <f t="shared" si="0"/>
        <v>-467.65526393731938</v>
      </c>
      <c r="D238" s="93">
        <f t="shared" si="1"/>
        <v>891.82789751669316</v>
      </c>
      <c r="E238" s="93">
        <f t="shared" si="2"/>
        <v>-86243.358958320227</v>
      </c>
      <c r="F238" s="93">
        <f t="shared" si="7"/>
        <v>-19011.135334326114</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-86243.358958320227</v>
      </c>
      <c r="C239" s="93">
        <f t="shared" si="0"/>
        <v>-472.54173762579626</v>
      </c>
      <c r="D239" s="93">
        <f t="shared" si="1"/>
        <v>896.71437120516998</v>
      </c>
      <c r="E239" s="93">
        <f t="shared" si="2"/>
        <v>-87140.073329525403</v>
      </c>
      <c r="F239" s="93">
        <f t="shared" si="7"/>
        <v>-19483.677071951912</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-87140.073329525403</v>
      </c>
      <c r="C240" s="93">
        <f t="shared" si="0"/>
        <v>-477.45498511802464</v>
      </c>
      <c r="D240" s="93">
        <f t="shared" si="1"/>
        <v>901.62761869739847</v>
      </c>
      <c r="E240" s="93">
        <f t="shared" si="2"/>
        <v>-88041.700948222802</v>
      </c>
      <c r="F240" s="93">
        <f t="shared" si="7"/>
        <v>-19961.132057069935</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-88041.700948222802</v>
      </c>
      <c r="C241" s="93">
        <f t="shared" si="0"/>
        <v>-482.39515311213745</v>
      </c>
      <c r="D241" s="93">
        <f t="shared" si="1"/>
        <v>906.56778669151117</v>
      </c>
      <c r="E241" s="93">
        <f t="shared" si="2"/>
        <v>-88948.268734914309</v>
      </c>
      <c r="F241" s="93">
        <f t="shared" si="7"/>
        <v>-20443.527210182074</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-88948.268734914309</v>
      </c>
      <c r="C242" s="93">
        <f t="shared" si="0"/>
        <v>-487.36238911005131</v>
      </c>
      <c r="D242" s="93">
        <f t="shared" si="1"/>
        <v>911.53502268942509</v>
      </c>
      <c r="E242" s="93">
        <f t="shared" si="2"/>
        <v>-89859.803757603731</v>
      </c>
      <c r="F242" s="93">
        <f t="shared" si="7"/>
        <v>-20930.889599292124</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-89859.803757603731</v>
      </c>
      <c r="C243" s="93">
        <f t="shared" si="0"/>
        <v>-492.35684142187046</v>
      </c>
      <c r="D243" s="93">
        <f t="shared" si="1"/>
        <v>916.52947500124424</v>
      </c>
      <c r="E243" s="93">
        <f t="shared" si="2"/>
        <v>-90776.333232604971</v>
      </c>
      <c r="F243" s="93">
        <f t="shared" si="7"/>
        <v>-21423.246440713996</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-90776.333232604971</v>
      </c>
      <c r="C244" s="93">
        <f t="shared" si="0"/>
        <v>-497.37865917031473</v>
      </c>
      <c r="D244" s="93">
        <f t="shared" si="1"/>
        <v>921.55129274968851</v>
      </c>
      <c r="E244" s="93">
        <f t="shared" si="2"/>
        <v>-91697.884525354661</v>
      </c>
      <c r="F244" s="93">
        <f t="shared" si="7"/>
        <v>-21920.62509988431</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-91697.884525354661</v>
      </c>
      <c r="C245" s="93">
        <f t="shared" si="0"/>
        <v>-502.42799229517243</v>
      </c>
      <c r="D245" s="93">
        <f t="shared" si="1"/>
        <v>926.60062587454627</v>
      </c>
      <c r="E245" s="93">
        <f t="shared" si="2"/>
        <v>-92624.485151229208</v>
      </c>
      <c r="F245" s="93">
        <f t="shared" si="7"/>
        <v>-22423.053092179482</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-92624.485151229208</v>
      </c>
      <c r="C246" s="93">
        <f t="shared" si="0"/>
        <v>-507.50499155777675</v>
      </c>
      <c r="D246" s="93">
        <f t="shared" si="1"/>
        <v>931.67762513715047</v>
      </c>
      <c r="E246" s="93">
        <f t="shared" si="2"/>
        <v>-93556.162776366356</v>
      </c>
      <c r="F246" s="93">
        <f t="shared" si="7"/>
        <v>-22930.558083737258</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-93556.162776366356</v>
      </c>
      <c r="C247" s="93">
        <f t="shared" si="0"/>
        <v>-512.60980854550735</v>
      </c>
      <c r="D247" s="93">
        <f t="shared" si="1"/>
        <v>936.78244212488107</v>
      </c>
      <c r="E247" s="93">
        <f t="shared" si="2"/>
        <v>-94492.945218491237</v>
      </c>
      <c r="F247" s="93">
        <f t="shared" si="7"/>
        <v>-23443.167892282767</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-94492.945218491237</v>
      </c>
      <c r="C248" s="93">
        <f t="shared" si="0"/>
        <v>-517.74259567631657</v>
      </c>
      <c r="D248" s="93">
        <f t="shared" si="1"/>
        <v>941.91522925569029</v>
      </c>
      <c r="E248" s="93">
        <f t="shared" si="2"/>
        <v>-95434.860447746934</v>
      </c>
      <c r="F248" s="93">
        <f t="shared" si="7"/>
        <v>-23960.910487959085</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-95434.860447746934</v>
      </c>
      <c r="C249" s="93">
        <f t="shared" si="0"/>
        <v>-522.90350620328013</v>
      </c>
      <c r="D249" s="93">
        <f t="shared" si="1"/>
        <v>947.07613978265385</v>
      </c>
      <c r="E249" s="93">
        <f t="shared" si="2"/>
        <v>-96381.936587529592</v>
      </c>
      <c r="F249" s="93">
        <f t="shared" si="7"/>
        <v>-24483.813994162367</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-96381.936587529592</v>
      </c>
      <c r="C250" s="93">
        <f t="shared" si="0"/>
        <v>-528.09269421917259</v>
      </c>
      <c r="D250" s="93">
        <f t="shared" si="1"/>
        <v>952.26532779854642</v>
      </c>
      <c r="E250" s="93">
        <f t="shared" si="2"/>
        <v>-97334.201915328144</v>
      </c>
      <c r="F250" s="93">
        <f t="shared" si="7"/>
        <v>-25011.906688381539</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-97334.201915328144</v>
      </c>
      <c r="C251" s="93">
        <f t="shared" si="0"/>
        <v>-533.31031466106879</v>
      </c>
      <c r="D251" s="93">
        <f t="shared" si="1"/>
        <v>957.48294824044251</v>
      </c>
      <c r="E251" s="93">
        <f t="shared" si="2"/>
        <v>-98291.684863568589</v>
      </c>
      <c r="F251" s="93">
        <f t="shared" si="7"/>
        <v>-25545.21700304261</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-98291.684863568589</v>
      </c>
      <c r="C252" s="93">
        <f t="shared" si="0"/>
        <v>-538.55652331496958</v>
      </c>
      <c r="D252" s="93">
        <f t="shared" si="1"/>
        <v>962.7291568943433</v>
      </c>
      <c r="E252" s="93">
        <f t="shared" si="2"/>
        <v>-99254.414020462937</v>
      </c>
      <c r="F252" s="93">
        <f t="shared" si="7"/>
        <v>-26083.773526357578</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-99254.414020462937</v>
      </c>
      <c r="C253" s="93">
        <f t="shared" si="0"/>
        <v>-543.83147682045319</v>
      </c>
      <c r="D253" s="93">
        <f t="shared" si="1"/>
        <v>968.00411039982691</v>
      </c>
      <c r="E253" s="93">
        <f t="shared" si="2"/>
        <v>-100222.41813086276</v>
      </c>
      <c r="F253" s="93">
        <f t="shared" si="7"/>
        <v>-26627.605003178032</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-100222.41813086276</v>
      </c>
      <c r="C254" s="93">
        <f t="shared" si="0"/>
        <v>-549.13533267535217</v>
      </c>
      <c r="D254" s="93">
        <f t="shared" si="1"/>
        <v>973.3079662547259</v>
      </c>
      <c r="E254" s="93">
        <f t="shared" si="2"/>
        <v>-101195.72609711748</v>
      </c>
      <c r="F254" s="93">
        <f t="shared" si="7"/>
        <v>-27176.740335853385</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-101195.72609711748</v>
      </c>
      <c r="C255" s="93">
        <f t="shared" si="0"/>
        <v>-554.4682492404562</v>
      </c>
      <c r="D255" s="93">
        <f t="shared" si="1"/>
        <v>978.64088281983004</v>
      </c>
      <c r="E255" s="93">
        <f t="shared" si="2"/>
        <v>-102174.36697993732</v>
      </c>
      <c r="F255" s="93">
        <f t="shared" si="7"/>
        <v>-27731.208585093842</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-102174.36697993732</v>
      </c>
      <c r="C256" s="93">
        <f t="shared" si="0"/>
        <v>-559.83038574423995</v>
      </c>
      <c r="D256" s="93">
        <f t="shared" si="1"/>
        <v>984.00301932361367</v>
      </c>
      <c r="E256" s="93">
        <f t="shared" si="2"/>
        <v>-103158.36999926093</v>
      </c>
      <c r="F256" s="93">
        <f t="shared" si="7"/>
        <v>-28291.038970838083</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-103158.36999926093</v>
      </c>
      <c r="C257" s="93">
        <f t="shared" si="0"/>
        <v>-565.22190228761724</v>
      </c>
      <c r="D257" s="93">
        <f t="shared" si="1"/>
        <v>989.39453586699096</v>
      </c>
      <c r="E257" s="93">
        <f t="shared" si="2"/>
        <v>-104147.76453512792</v>
      </c>
      <c r="F257" s="93">
        <f t="shared" si="7"/>
        <v>-28856.260873125699</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-104147.76453512792</v>
      </c>
      <c r="C258" s="93">
        <f t="shared" si="0"/>
        <v>-570.64295984872172</v>
      </c>
      <c r="D258" s="93">
        <f t="shared" si="1"/>
        <v>994.81559342809555</v>
      </c>
      <c r="E258" s="93">
        <f t="shared" si="2"/>
        <v>-105142.58012855602</v>
      </c>
      <c r="F258" s="93">
        <f t="shared" si="7"/>
        <v>-29426.903832974422</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-105142.58012855602</v>
      </c>
      <c r="C259" s="93">
        <f t="shared" si="0"/>
        <v>-576.09372028771315</v>
      </c>
      <c r="D259" s="93">
        <f t="shared" si="1"/>
        <v>1000.266353867087</v>
      </c>
      <c r="E259" s="93">
        <f t="shared" si="2"/>
        <v>-106142.84648242311</v>
      </c>
      <c r="F259" s="93">
        <f t="shared" si="7"/>
        <v>-30002.997553262136</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-106142.84648242311</v>
      </c>
      <c r="C260" s="93">
        <f t="shared" si="0"/>
        <v>-581.57434635160996</v>
      </c>
      <c r="D260" s="93">
        <f t="shared" si="1"/>
        <v>1005.7469799309838</v>
      </c>
      <c r="E260" s="93">
        <f t="shared" si="2"/>
        <v>-107148.5934623541</v>
      </c>
      <c r="F260" s="93">
        <f t="shared" si="7"/>
        <v>-30584.571899613744</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-107148.5934623541</v>
      </c>
      <c r="C261" s="93">
        <f t="shared" ref="C261:C365" si="8">B261*(B$3/12)</f>
        <v>-587.08500167914849</v>
      </c>
      <c r="D261" s="93">
        <f t="shared" ref="D261:D365" si="9">D$3-C261</f>
        <v>1011.2576352585222</v>
      </c>
      <c r="E261" s="93">
        <f t="shared" ref="E261:E365" si="10">B261-D261</f>
        <v>-108159.85109761261</v>
      </c>
      <c r="F261" s="93">
        <f t="shared" si="7"/>
        <v>-31171.656901292892</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-108159.85109761261</v>
      </c>
      <c r="C262" s="93">
        <f t="shared" si="8"/>
        <v>-592.62585080566919</v>
      </c>
      <c r="D262" s="93">
        <f t="shared" si="9"/>
        <v>1016.7984843850429</v>
      </c>
      <c r="E262" s="93">
        <f t="shared" si="10"/>
        <v>-109176.64958199766</v>
      </c>
      <c r="F262" s="93">
        <f t="shared" si="7"/>
        <v>-31764.282752098563</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-109176.64958199766</v>
      </c>
      <c r="C263" s="93">
        <f t="shared" si="8"/>
        <v>-598.19705916802889</v>
      </c>
      <c r="D263" s="93">
        <f t="shared" si="9"/>
        <v>1022.3696927474027</v>
      </c>
      <c r="E263" s="93">
        <f t="shared" si="10"/>
        <v>-110199.01927474506</v>
      </c>
      <c r="F263" s="93">
        <f t="shared" ref="F263:F326" si="12">F262+C263</f>
        <v>-32362.479811266592</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-110199.01927474506</v>
      </c>
      <c r="C264" s="93">
        <f t="shared" si="8"/>
        <v>-603.79879310954072</v>
      </c>
      <c r="D264" s="93">
        <f t="shared" si="9"/>
        <v>1027.9714266889146</v>
      </c>
      <c r="E264" s="93">
        <f t="shared" si="10"/>
        <v>-111226.99070143398</v>
      </c>
      <c r="F264" s="93">
        <f t="shared" si="12"/>
        <v>-32966.27860437613</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-111226.99070143398</v>
      </c>
      <c r="C265" s="93">
        <f t="shared" si="8"/>
        <v>-609.43121988494045</v>
      </c>
      <c r="D265" s="93">
        <f t="shared" si="9"/>
        <v>1033.6038534643142</v>
      </c>
      <c r="E265" s="93">
        <f t="shared" si="10"/>
        <v>-112260.5945548983</v>
      </c>
      <c r="F265" s="93">
        <f t="shared" si="12"/>
        <v>-33575.709824261074</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-112260.5945548983</v>
      </c>
      <c r="C266" s="93">
        <f t="shared" si="8"/>
        <v>-615.09450766538032</v>
      </c>
      <c r="D266" s="93">
        <f t="shared" si="9"/>
        <v>1039.2671412447542</v>
      </c>
      <c r="E266" s="93">
        <f t="shared" si="10"/>
        <v>-113299.86169614305</v>
      </c>
      <c r="F266" s="93">
        <f t="shared" si="12"/>
        <v>-34190.804331926454</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-113299.86169614305</v>
      </c>
      <c r="C267" s="93">
        <f t="shared" si="8"/>
        <v>-620.78882554345046</v>
      </c>
      <c r="D267" s="93">
        <f t="shared" si="9"/>
        <v>1044.9614591228242</v>
      </c>
      <c r="E267" s="93">
        <f t="shared" si="10"/>
        <v>-114344.82315526588</v>
      </c>
      <c r="F267" s="93">
        <f t="shared" si="12"/>
        <v>-34811.593157469906</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-114344.82315526588</v>
      </c>
      <c r="C268" s="93">
        <f t="shared" si="8"/>
        <v>-626.51434353822765</v>
      </c>
      <c r="D268" s="93">
        <f t="shared" si="9"/>
        <v>1050.6869771176014</v>
      </c>
      <c r="E268" s="93">
        <f t="shared" si="10"/>
        <v>-115395.51013238348</v>
      </c>
      <c r="F268" s="93">
        <f t="shared" si="12"/>
        <v>-35438.107501008133</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-115395.51013238348</v>
      </c>
      <c r="C269" s="93">
        <f t="shared" si="8"/>
        <v>-632.27123260035114</v>
      </c>
      <c r="D269" s="93">
        <f t="shared" si="9"/>
        <v>1056.4438661797249</v>
      </c>
      <c r="E269" s="93">
        <f t="shared" si="10"/>
        <v>-116451.9539985632</v>
      </c>
      <c r="F269" s="93">
        <f t="shared" si="12"/>
        <v>-36070.378733608486</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-116451.9539985632</v>
      </c>
      <c r="C270" s="93">
        <f t="shared" si="8"/>
        <v>-638.05966461712751</v>
      </c>
      <c r="D270" s="93">
        <f t="shared" si="9"/>
        <v>1062.2322981965012</v>
      </c>
      <c r="E270" s="93">
        <f t="shared" si="10"/>
        <v>-117514.1862967597</v>
      </c>
      <c r="F270" s="93">
        <f t="shared" si="12"/>
        <v>-36708.438398225611</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-117514.1862967597</v>
      </c>
      <c r="C271" s="93">
        <f t="shared" si="8"/>
        <v>-643.87981241766249</v>
      </c>
      <c r="D271" s="93">
        <f t="shared" si="9"/>
        <v>1068.0524459970363</v>
      </c>
      <c r="E271" s="93">
        <f t="shared" si="10"/>
        <v>-118582.23874275673</v>
      </c>
      <c r="F271" s="93">
        <f t="shared" si="12"/>
        <v>-37352.318210643272</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-118582.23874275673</v>
      </c>
      <c r="C272" s="93">
        <f t="shared" si="8"/>
        <v>-649.73184977802123</v>
      </c>
      <c r="D272" s="93">
        <f t="shared" si="9"/>
        <v>1073.9044833573951</v>
      </c>
      <c r="E272" s="93">
        <f t="shared" si="10"/>
        <v>-119656.14322611413</v>
      </c>
      <c r="F272" s="93">
        <f t="shared" si="12"/>
        <v>-38002.050060421294</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-119656.14322611413</v>
      </c>
      <c r="C273" s="93">
        <f t="shared" si="8"/>
        <v>-655.61595142641704</v>
      </c>
      <c r="D273" s="93">
        <f t="shared" si="9"/>
        <v>1079.7885850057908</v>
      </c>
      <c r="E273" s="93">
        <f t="shared" si="10"/>
        <v>-120735.93181111992</v>
      </c>
      <c r="F273" s="93">
        <f t="shared" si="12"/>
        <v>-38657.666011847708</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-120735.93181111992</v>
      </c>
      <c r="C274" s="93">
        <f t="shared" si="8"/>
        <v>-661.53229304842796</v>
      </c>
      <c r="D274" s="93">
        <f t="shared" si="9"/>
        <v>1085.7049266278018</v>
      </c>
      <c r="E274" s="93">
        <f t="shared" si="10"/>
        <v>-121821.63673774773</v>
      </c>
      <c r="F274" s="93">
        <f t="shared" si="12"/>
        <v>-39319.198304896134</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-121821.63673774773</v>
      </c>
      <c r="C275" s="93">
        <f t="shared" si="8"/>
        <v>-667.4810512922428</v>
      </c>
      <c r="D275" s="93">
        <f t="shared" si="9"/>
        <v>1091.6536848716166</v>
      </c>
      <c r="E275" s="93">
        <f t="shared" si="10"/>
        <v>-122913.29042261935</v>
      </c>
      <c r="F275" s="93">
        <f t="shared" si="12"/>
        <v>-39986.679356188375</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-122913.29042261935</v>
      </c>
      <c r="C276" s="93">
        <f t="shared" si="8"/>
        <v>-673.46240377393519</v>
      </c>
      <c r="D276" s="93">
        <f t="shared" si="9"/>
        <v>1097.6350373533089</v>
      </c>
      <c r="E276" s="93">
        <f t="shared" si="10"/>
        <v>-124010.92545997266</v>
      </c>
      <c r="F276" s="93">
        <f t="shared" si="12"/>
        <v>-40660.141759962309</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-124010.92545997266</v>
      </c>
      <c r="C277" s="93">
        <f t="shared" si="8"/>
        <v>-679.47652908276689</v>
      </c>
      <c r="D277" s="93">
        <f t="shared" si="9"/>
        <v>1103.6491626621407</v>
      </c>
      <c r="E277" s="93">
        <f t="shared" si="10"/>
        <v>-125114.5746226348</v>
      </c>
      <c r="F277" s="93">
        <f t="shared" si="12"/>
        <v>-41339.618289045073</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-125114.5746226348</v>
      </c>
      <c r="C278" s="93">
        <f t="shared" si="8"/>
        <v>-685.52360678651985</v>
      </c>
      <c r="D278" s="93">
        <f t="shared" si="9"/>
        <v>1109.6962403658936</v>
      </c>
      <c r="E278" s="93">
        <f t="shared" si="10"/>
        <v>-126224.2708630007</v>
      </c>
      <c r="F278" s="93">
        <f t="shared" si="12"/>
        <v>-42025.141895831592</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-126224.2708630007</v>
      </c>
      <c r="C279" s="93">
        <f t="shared" si="8"/>
        <v>-691.60381743685798</v>
      </c>
      <c r="D279" s="93">
        <f t="shared" si="9"/>
        <v>1115.7764510162317</v>
      </c>
      <c r="E279" s="93">
        <f t="shared" si="10"/>
        <v>-127340.04731401693</v>
      </c>
      <c r="F279" s="93">
        <f t="shared" si="12"/>
        <v>-42716.74571326845</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-127340.04731401693</v>
      </c>
      <c r="C280" s="93">
        <f t="shared" si="8"/>
        <v>-697.7173425747178</v>
      </c>
      <c r="D280" s="93">
        <f t="shared" si="9"/>
        <v>1121.8899761540915</v>
      </c>
      <c r="E280" s="93">
        <f t="shared" si="10"/>
        <v>-128461.93729017103</v>
      </c>
      <c r="F280" s="93">
        <f t="shared" si="12"/>
        <v>-43414.463055843167</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-128461.93729017103</v>
      </c>
      <c r="C281" s="93">
        <f t="shared" si="8"/>
        <v>-703.86436473572883</v>
      </c>
      <c r="D281" s="93">
        <f t="shared" si="9"/>
        <v>1128.0369983151027</v>
      </c>
      <c r="E281" s="93">
        <f t="shared" si="10"/>
        <v>-129589.97428848613</v>
      </c>
      <c r="F281" s="93">
        <f t="shared" si="12"/>
        <v>-44118.327420578898</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-129589.97428848613</v>
      </c>
      <c r="C282" s="93">
        <f t="shared" si="8"/>
        <v>-710.04506745566368</v>
      </c>
      <c r="D282" s="93">
        <f t="shared" si="9"/>
        <v>1134.2177010350374</v>
      </c>
      <c r="E282" s="93">
        <f t="shared" si="10"/>
        <v>-130724.19198952118</v>
      </c>
      <c r="F282" s="93">
        <f t="shared" si="12"/>
        <v>-44828.372488034562</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-130724.19198952118</v>
      </c>
      <c r="C283" s="93">
        <f t="shared" si="8"/>
        <v>-716.25963527591819</v>
      </c>
      <c r="D283" s="93">
        <f t="shared" si="9"/>
        <v>1140.432268855292</v>
      </c>
      <c r="E283" s="93">
        <f t="shared" si="10"/>
        <v>-131864.62425837645</v>
      </c>
      <c r="F283" s="93">
        <f t="shared" si="12"/>
        <v>-45544.632123310483</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-131864.62425837645</v>
      </c>
      <c r="C284" s="93">
        <f t="shared" si="8"/>
        <v>-722.50825374902104</v>
      </c>
      <c r="D284" s="93">
        <f t="shared" si="9"/>
        <v>1146.6808873283949</v>
      </c>
      <c r="E284" s="93">
        <f t="shared" si="10"/>
        <v>-133011.30514570486</v>
      </c>
      <c r="F284" s="93">
        <f t="shared" si="12"/>
        <v>-46267.140377059506</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-133011.30514570486</v>
      </c>
      <c r="C285" s="93">
        <f t="shared" si="8"/>
        <v>-728.79110944417459</v>
      </c>
      <c r="D285" s="93">
        <f t="shared" si="9"/>
        <v>1152.9637430235484</v>
      </c>
      <c r="E285" s="93">
        <f t="shared" si="10"/>
        <v>-134164.2688887284</v>
      </c>
      <c r="F285" s="93">
        <f t="shared" si="12"/>
        <v>-46995.931486503679</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-134164.2688887284</v>
      </c>
      <c r="C286" s="93">
        <f t="shared" si="8"/>
        <v>-735.10838995282438</v>
      </c>
      <c r="D286" s="93">
        <f t="shared" si="9"/>
        <v>1159.2810235321981</v>
      </c>
      <c r="E286" s="93">
        <f t="shared" si="10"/>
        <v>-135323.54991226061</v>
      </c>
      <c r="F286" s="93">
        <f t="shared" si="12"/>
        <v>-47731.039876456503</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-135323.54991226061</v>
      </c>
      <c r="C287" s="93">
        <f t="shared" si="8"/>
        <v>-741.46028389426135</v>
      </c>
      <c r="D287" s="93">
        <f t="shared" si="9"/>
        <v>1165.6329174736352</v>
      </c>
      <c r="E287" s="93">
        <f t="shared" si="10"/>
        <v>-136489.18282973426</v>
      </c>
      <c r="F287" s="93">
        <f t="shared" si="12"/>
        <v>-48472.500160350763</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-136489.18282973426</v>
      </c>
      <c r="C288" s="93">
        <f t="shared" si="8"/>
        <v>-747.84698092125234</v>
      </c>
      <c r="D288" s="93">
        <f t="shared" si="9"/>
        <v>1172.0196145006262</v>
      </c>
      <c r="E288" s="93">
        <f t="shared" si="10"/>
        <v>-137661.20244423489</v>
      </c>
      <c r="F288" s="93">
        <f t="shared" si="12"/>
        <v>-49220.347141272017</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-137661.20244423489</v>
      </c>
      <c r="C289" s="93">
        <f t="shared" si="8"/>
        <v>-754.26867172570371</v>
      </c>
      <c r="D289" s="93">
        <f t="shared" si="9"/>
        <v>1178.4413053050775</v>
      </c>
      <c r="E289" s="93">
        <f t="shared" si="10"/>
        <v>-138839.64374953997</v>
      </c>
      <c r="F289" s="93">
        <f t="shared" si="12"/>
        <v>-49974.615812997719</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-138839.64374953997</v>
      </c>
      <c r="C290" s="93">
        <f t="shared" si="8"/>
        <v>-760.72554804435447</v>
      </c>
      <c r="D290" s="93">
        <f t="shared" si="9"/>
        <v>1184.8981816237283</v>
      </c>
      <c r="E290" s="93">
        <f t="shared" si="10"/>
        <v>-140024.54193116369</v>
      </c>
      <c r="F290" s="93">
        <f t="shared" si="12"/>
        <v>-50735.341361042076</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-140024.54193116369</v>
      </c>
      <c r="C291" s="93">
        <f t="shared" si="8"/>
        <v>-767.21780266450116</v>
      </c>
      <c r="D291" s="93">
        <f t="shared" si="9"/>
        <v>1191.390436243875</v>
      </c>
      <c r="E291" s="93">
        <f t="shared" si="10"/>
        <v>-141215.93236740757</v>
      </c>
      <c r="F291" s="93">
        <f t="shared" si="12"/>
        <v>-51502.559163706574</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-141215.93236740757</v>
      </c>
      <c r="C292" s="93">
        <f t="shared" si="8"/>
        <v>-773.74562942975399</v>
      </c>
      <c r="D292" s="93">
        <f t="shared" si="9"/>
        <v>1197.9182630091277</v>
      </c>
      <c r="E292" s="93">
        <f t="shared" si="10"/>
        <v>-142413.85063041671</v>
      </c>
      <c r="F292" s="93">
        <f t="shared" si="12"/>
        <v>-52276.304793136325</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-142413.85063041671</v>
      </c>
      <c r="C293" s="93">
        <f t="shared" si="8"/>
        <v>-780.30922324582491</v>
      </c>
      <c r="D293" s="93">
        <f t="shared" si="9"/>
        <v>1204.4818568251987</v>
      </c>
      <c r="E293" s="93">
        <f t="shared" si="10"/>
        <v>-143618.33248724192</v>
      </c>
      <c r="F293" s="93">
        <f t="shared" si="12"/>
        <v>-53056.614016382147</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-143618.33248724192</v>
      </c>
      <c r="C294" s="93">
        <f t="shared" si="8"/>
        <v>-786.90878008634638</v>
      </c>
      <c r="D294" s="93">
        <f t="shared" si="9"/>
        <v>1211.0814136657202</v>
      </c>
      <c r="E294" s="93">
        <f t="shared" si="10"/>
        <v>-144829.41390090765</v>
      </c>
      <c r="F294" s="93">
        <f t="shared" si="12"/>
        <v>-53843.522796468496</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-144829.41390090765</v>
      </c>
      <c r="C295" s="93">
        <f t="shared" si="8"/>
        <v>-793.54449699872316</v>
      </c>
      <c r="D295" s="93">
        <f t="shared" si="9"/>
        <v>1217.7171305780969</v>
      </c>
      <c r="E295" s="93">
        <f t="shared" si="10"/>
        <v>-146047.13103148574</v>
      </c>
      <c r="F295" s="93">
        <f t="shared" si="12"/>
        <v>-54637.067293467218</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-146047.13103148574</v>
      </c>
      <c r="C296" s="93">
        <f t="shared" si="8"/>
        <v>-800.2165721100157</v>
      </c>
      <c r="D296" s="93">
        <f t="shared" si="9"/>
        <v>1224.3892056893894</v>
      </c>
      <c r="E296" s="93">
        <f t="shared" si="10"/>
        <v>-147271.52023717514</v>
      </c>
      <c r="F296" s="93">
        <f t="shared" si="12"/>
        <v>-55437.283865577236</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-147271.52023717514</v>
      </c>
      <c r="C297" s="93">
        <f t="shared" si="8"/>
        <v>-806.92520463285553</v>
      </c>
      <c r="D297" s="93">
        <f t="shared" si="9"/>
        <v>1231.0978382122294</v>
      </c>
      <c r="E297" s="93">
        <f t="shared" si="10"/>
        <v>-148502.61807538738</v>
      </c>
      <c r="F297" s="93">
        <f t="shared" si="12"/>
        <v>-56244.20907021009</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-148502.61807538738</v>
      </c>
      <c r="C298" s="93">
        <f t="shared" si="8"/>
        <v>-813.6705948713934</v>
      </c>
      <c r="D298" s="93">
        <f t="shared" si="9"/>
        <v>1237.8432284507671</v>
      </c>
      <c r="E298" s="93">
        <f t="shared" si="10"/>
        <v>-149740.46130383815</v>
      </c>
      <c r="F298" s="93">
        <f t="shared" si="12"/>
        <v>-57057.879665081484</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-149740.46130383815</v>
      </c>
      <c r="C299" s="93">
        <f t="shared" si="8"/>
        <v>-820.45294422727989</v>
      </c>
      <c r="D299" s="93">
        <f t="shared" si="9"/>
        <v>1244.6255778066536</v>
      </c>
      <c r="E299" s="93">
        <f t="shared" si="10"/>
        <v>-150985.08688164479</v>
      </c>
      <c r="F299" s="93">
        <f t="shared" si="12"/>
        <v>-57878.332609308767</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-150985.08688164479</v>
      </c>
      <c r="C300" s="93">
        <f t="shared" si="8"/>
        <v>-827.27245520567874</v>
      </c>
      <c r="D300" s="93">
        <f t="shared" si="9"/>
        <v>1251.4450887850526</v>
      </c>
      <c r="E300" s="93">
        <f t="shared" si="10"/>
        <v>-152236.53197042985</v>
      </c>
      <c r="F300" s="93">
        <f t="shared" si="12"/>
        <v>-58705.605064514442</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-152236.53197042985</v>
      </c>
      <c r="C301" s="93">
        <f t="shared" si="8"/>
        <v>-834.12933142131351</v>
      </c>
      <c r="D301" s="93">
        <f t="shared" si="9"/>
        <v>1258.3019650006872</v>
      </c>
      <c r="E301" s="93">
        <f t="shared" si="10"/>
        <v>-153494.83393543054</v>
      </c>
      <c r="F301" s="93">
        <f t="shared" si="12"/>
        <v>-59539.734395935753</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-153494.83393543054</v>
      </c>
      <c r="C302" s="93">
        <f t="shared" si="8"/>
        <v>-841.02377760454647</v>
      </c>
      <c r="D302" s="93">
        <f t="shared" si="9"/>
        <v>1265.1964111839202</v>
      </c>
      <c r="E302" s="93">
        <f t="shared" si="10"/>
        <v>-154760.03034661445</v>
      </c>
      <c r="F302" s="93">
        <f t="shared" si="12"/>
        <v>-60380.7581735403</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-154760.03034661445</v>
      </c>
      <c r="C303" s="93">
        <f t="shared" si="8"/>
        <v>-847.95599960749178</v>
      </c>
      <c r="D303" s="93">
        <f t="shared" si="9"/>
        <v>1272.1286331868655</v>
      </c>
      <c r="E303" s="93">
        <f t="shared" si="10"/>
        <v>-156032.15897980132</v>
      </c>
      <c r="F303" s="93">
        <f t="shared" si="12"/>
        <v>-61228.71417314779</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-156032.15897980132</v>
      </c>
      <c r="C304" s="93">
        <f t="shared" si="8"/>
        <v>-854.9262044101614</v>
      </c>
      <c r="D304" s="93">
        <f t="shared" si="9"/>
        <v>1279.0988379895352</v>
      </c>
      <c r="E304" s="93">
        <f t="shared" si="10"/>
        <v>-157311.25781779084</v>
      </c>
      <c r="F304" s="93">
        <f t="shared" si="12"/>
        <v>-62083.640377557953</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-157311.25781779084</v>
      </c>
      <c r="C305" s="93">
        <f t="shared" si="8"/>
        <v>-861.93460012664571</v>
      </c>
      <c r="D305" s="93">
        <f t="shared" si="9"/>
        <v>1286.1072337060195</v>
      </c>
      <c r="E305" s="93">
        <f t="shared" si="10"/>
        <v>-158597.36505149686</v>
      </c>
      <c r="F305" s="93">
        <f t="shared" si="12"/>
        <v>-62945.574977684599</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-158597.36505149686</v>
      </c>
      <c r="C306" s="93">
        <f t="shared" si="8"/>
        <v>-868.98139601132664</v>
      </c>
      <c r="D306" s="93">
        <f t="shared" si="9"/>
        <v>1293.1540295907005</v>
      </c>
      <c r="E306" s="93">
        <f t="shared" si="10"/>
        <v>-159890.51908108755</v>
      </c>
      <c r="F306" s="93">
        <f t="shared" si="12"/>
        <v>-63814.556373695923</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-159890.51908108755</v>
      </c>
      <c r="C307" s="93">
        <f t="shared" si="8"/>
        <v>-876.06680246512553</v>
      </c>
      <c r="D307" s="93">
        <f t="shared" si="9"/>
        <v>1300.2394360444994</v>
      </c>
      <c r="E307" s="93">
        <f t="shared" si="10"/>
        <v>-161190.75851713205</v>
      </c>
      <c r="F307" s="93">
        <f t="shared" si="12"/>
        <v>-64690.623176161047</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-161190.75851713205</v>
      </c>
      <c r="C308" s="93">
        <f t="shared" si="8"/>
        <v>-883.19103104178612</v>
      </c>
      <c r="D308" s="93">
        <f t="shared" si="9"/>
        <v>1307.3636646211598</v>
      </c>
      <c r="E308" s="93">
        <f t="shared" si="10"/>
        <v>-162498.12218175322</v>
      </c>
      <c r="F308" s="93">
        <f t="shared" si="12"/>
        <v>-65573.814207202828</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-162498.12218175322</v>
      </c>
      <c r="C309" s="93">
        <f t="shared" si="8"/>
        <v>-890.35429445418958</v>
      </c>
      <c r="D309" s="93">
        <f t="shared" si="9"/>
        <v>1314.5269280335633</v>
      </c>
      <c r="E309" s="93">
        <f t="shared" si="10"/>
        <v>-163812.64910978678</v>
      </c>
      <c r="F309" s="93">
        <f t="shared" si="12"/>
        <v>-66464.168501657012</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-163812.64910978678</v>
      </c>
      <c r="C310" s="93">
        <f t="shared" si="8"/>
        <v>-897.55680658070685</v>
      </c>
      <c r="D310" s="93">
        <f t="shared" si="9"/>
        <v>1321.7294401600807</v>
      </c>
      <c r="E310" s="93">
        <f t="shared" si="10"/>
        <v>-165134.37854994685</v>
      </c>
      <c r="F310" s="93">
        <f t="shared" si="12"/>
        <v>-67361.725308237714</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-165134.37854994685</v>
      </c>
      <c r="C311" s="93">
        <f t="shared" si="8"/>
        <v>-904.79878247158388</v>
      </c>
      <c r="D311" s="93">
        <f t="shared" si="9"/>
        <v>1328.9714160509577</v>
      </c>
      <c r="E311" s="93">
        <f t="shared" si="10"/>
        <v>-166463.3499659978</v>
      </c>
      <c r="F311" s="93">
        <f t="shared" si="12"/>
        <v>-68266.524090709296</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-166463.3499659978</v>
      </c>
      <c r="C312" s="93">
        <f t="shared" si="8"/>
        <v>-912.08043835536296</v>
      </c>
      <c r="D312" s="93">
        <f t="shared" si="9"/>
        <v>1336.2530719347367</v>
      </c>
      <c r="E312" s="93">
        <f t="shared" si="10"/>
        <v>-167799.60303793254</v>
      </c>
      <c r="F312" s="93">
        <f t="shared" si="12"/>
        <v>-69178.604529064658</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-167799.60303793254</v>
      </c>
      <c r="C313" s="93">
        <f t="shared" si="8"/>
        <v>-919.40199164533874</v>
      </c>
      <c r="D313" s="93">
        <f t="shared" si="9"/>
        <v>1343.5746252247125</v>
      </c>
      <c r="E313" s="93">
        <f t="shared" si="10"/>
        <v>-169143.17766315726</v>
      </c>
      <c r="F313" s="93">
        <f t="shared" si="12"/>
        <v>-70098.006520709998</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-169143.17766315726</v>
      </c>
      <c r="C314" s="93">
        <f t="shared" si="8"/>
        <v>-926.76366094604919</v>
      </c>
      <c r="D314" s="93">
        <f t="shared" si="9"/>
        <v>1350.9362945254229</v>
      </c>
      <c r="E314" s="93">
        <f t="shared" si="10"/>
        <v>-170494.11395768268</v>
      </c>
      <c r="F314" s="93">
        <f t="shared" si="12"/>
        <v>-71024.770181656044</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-170494.11395768268</v>
      </c>
      <c r="C315" s="93">
        <f t="shared" si="8"/>
        <v>-934.16566605980313</v>
      </c>
      <c r="D315" s="93">
        <f t="shared" si="9"/>
        <v>1358.338299639177</v>
      </c>
      <c r="E315" s="93">
        <f t="shared" si="10"/>
        <v>-171852.45225732186</v>
      </c>
      <c r="F315" s="93">
        <f t="shared" si="12"/>
        <v>-71958.935847715853</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-171852.45225732186</v>
      </c>
      <c r="C316" s="93">
        <f t="shared" si="8"/>
        <v>-941.60822799324274</v>
      </c>
      <c r="D316" s="93">
        <f t="shared" si="9"/>
        <v>1365.7808615726165</v>
      </c>
      <c r="E316" s="93">
        <f t="shared" si="10"/>
        <v>-173218.23311889448</v>
      </c>
      <c r="F316" s="93">
        <f t="shared" si="12"/>
        <v>-72900.544075709098</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-173218.23311889448</v>
      </c>
      <c r="C317" s="93">
        <f t="shared" si="8"/>
        <v>-949.09156896394268</v>
      </c>
      <c r="D317" s="93">
        <f t="shared" si="9"/>
        <v>1373.2642025433165</v>
      </c>
      <c r="E317" s="93">
        <f t="shared" si="10"/>
        <v>-174591.49732143781</v>
      </c>
      <c r="F317" s="93">
        <f t="shared" si="12"/>
        <v>-73849.635644673035</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-174591.49732143781</v>
      </c>
      <c r="C318" s="93">
        <f t="shared" si="8"/>
        <v>-956.61591240704468</v>
      </c>
      <c r="D318" s="93">
        <f t="shared" si="9"/>
        <v>1380.7885459864185</v>
      </c>
      <c r="E318" s="93">
        <f t="shared" si="10"/>
        <v>-175972.28586742422</v>
      </c>
      <c r="F318" s="93">
        <f t="shared" si="12"/>
        <v>-74806.251557080075</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-175972.28586742422</v>
      </c>
      <c r="C319" s="93">
        <f t="shared" si="8"/>
        <v>-964.18148298192853</v>
      </c>
      <c r="D319" s="93">
        <f t="shared" si="9"/>
        <v>1388.3541165613024</v>
      </c>
      <c r="E319" s="93">
        <f t="shared" si="10"/>
        <v>-177360.63998398551</v>
      </c>
      <c r="F319" s="93">
        <f t="shared" si="12"/>
        <v>-75770.433040062009</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-177360.63998398551</v>
      </c>
      <c r="C320" s="93">
        <f t="shared" si="8"/>
        <v>-971.78850657892065</v>
      </c>
      <c r="D320" s="93">
        <f t="shared" si="9"/>
        <v>1395.9611401582945</v>
      </c>
      <c r="E320" s="93">
        <f t="shared" si="10"/>
        <v>-178756.60112414381</v>
      </c>
      <c r="F320" s="93">
        <f t="shared" si="12"/>
        <v>-76742.221546640925</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-178756.60112414381</v>
      </c>
      <c r="C321" s="93">
        <f t="shared" si="8"/>
        <v>-979.43721032603798</v>
      </c>
      <c r="D321" s="93">
        <f t="shared" si="9"/>
        <v>1403.6098439054117</v>
      </c>
      <c r="E321" s="93">
        <f t="shared" si="10"/>
        <v>-180160.21096804921</v>
      </c>
      <c r="F321" s="93">
        <f t="shared" si="12"/>
        <v>-77721.658756966965</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-180160.21096804921</v>
      </c>
      <c r="C322" s="93">
        <f t="shared" si="8"/>
        <v>-987.12782259576966</v>
      </c>
      <c r="D322" s="93">
        <f t="shared" si="9"/>
        <v>1411.3004561751434</v>
      </c>
      <c r="E322" s="93">
        <f t="shared" si="10"/>
        <v>-181571.51142422436</v>
      </c>
      <c r="F322" s="93">
        <f t="shared" si="12"/>
        <v>-78708.786579562729</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-181571.51142422436</v>
      </c>
      <c r="C323" s="93">
        <f t="shared" si="8"/>
        <v>-994.86057301189601</v>
      </c>
      <c r="D323" s="93">
        <f t="shared" si="9"/>
        <v>1419.0332065912698</v>
      </c>
      <c r="E323" s="93">
        <f t="shared" si="10"/>
        <v>-182990.54463081562</v>
      </c>
      <c r="F323" s="93">
        <f t="shared" si="12"/>
        <v>-79703.647152574631</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-182990.54463081562</v>
      </c>
      <c r="C324" s="93">
        <f t="shared" si="8"/>
        <v>-1002.635692456344</v>
      </c>
      <c r="D324" s="93">
        <f t="shared" si="9"/>
        <v>1426.8083260357178</v>
      </c>
      <c r="E324" s="93">
        <f t="shared" si="10"/>
        <v>-184417.35295685133</v>
      </c>
      <c r="F324" s="93">
        <f t="shared" si="12"/>
        <v>-80706.282845030975</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-184417.35295685133</v>
      </c>
      <c r="C325" s="93">
        <f t="shared" si="8"/>
        <v>-1010.4534130760813</v>
      </c>
      <c r="D325" s="93">
        <f t="shared" si="9"/>
        <v>1434.6260466554552</v>
      </c>
      <c r="E325" s="93">
        <f t="shared" si="10"/>
        <v>-185851.9790035068</v>
      </c>
      <c r="F325" s="93">
        <f t="shared" si="12"/>
        <v>-81716.736258107063</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-185851.9790035068</v>
      </c>
      <c r="C326" s="93">
        <f t="shared" si="8"/>
        <v>-1018.3139682900477</v>
      </c>
      <c r="D326" s="93">
        <f t="shared" si="9"/>
        <v>1442.4866018694215</v>
      </c>
      <c r="E326" s="93">
        <f t="shared" si="10"/>
        <v>-187294.46560537623</v>
      </c>
      <c r="F326" s="93">
        <f t="shared" si="12"/>
        <v>-82735.050226397114</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-187294.46560537623</v>
      </c>
      <c r="C327" s="93">
        <f t="shared" si="8"/>
        <v>-1026.2175927961239</v>
      </c>
      <c r="D327" s="93">
        <f t="shared" si="9"/>
        <v>1450.3902263754976</v>
      </c>
      <c r="E327" s="93">
        <f t="shared" si="10"/>
        <v>-188744.85583175172</v>
      </c>
      <c r="F327" s="93">
        <f t="shared" ref="F327:F365" si="13">F326+C327</f>
        <v>-83761.267819193235</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-188744.85583175172</v>
      </c>
      <c r="C328" s="93">
        <f t="shared" si="8"/>
        <v>-1034.1645225781397</v>
      </c>
      <c r="D328" s="93">
        <f t="shared" si="9"/>
        <v>1458.3371561575134</v>
      </c>
      <c r="E328" s="93">
        <f t="shared" si="10"/>
        <v>-190203.19298790922</v>
      </c>
      <c r="F328" s="93">
        <f t="shared" si="13"/>
        <v>-84795.432341771375</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-190203.19298790922</v>
      </c>
      <c r="C329" s="93">
        <f t="shared" si="8"/>
        <v>-1042.1549949129194</v>
      </c>
      <c r="D329" s="93">
        <f t="shared" si="9"/>
        <v>1466.3276284922931</v>
      </c>
      <c r="E329" s="93">
        <f t="shared" si="10"/>
        <v>-191669.52061640151</v>
      </c>
      <c r="F329" s="93">
        <f t="shared" si="13"/>
        <v>-85837.587336684301</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-191669.52061640151</v>
      </c>
      <c r="C330" s="93">
        <f t="shared" si="8"/>
        <v>-1050.1892483773668</v>
      </c>
      <c r="D330" s="93">
        <f t="shared" si="9"/>
        <v>1474.3618819567405</v>
      </c>
      <c r="E330" s="93">
        <f t="shared" si="10"/>
        <v>-193143.88249835826</v>
      </c>
      <c r="F330" s="93">
        <f t="shared" si="13"/>
        <v>-86887.776585061671</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-193143.88249835826</v>
      </c>
      <c r="C331" s="93">
        <f t="shared" si="8"/>
        <v>-1058.2675228555879</v>
      </c>
      <c r="D331" s="93">
        <f t="shared" si="9"/>
        <v>1482.4401564349616</v>
      </c>
      <c r="E331" s="93">
        <f t="shared" si="10"/>
        <v>-194626.32265479321</v>
      </c>
      <c r="F331" s="93">
        <f t="shared" si="13"/>
        <v>-87946.04410791726</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-194626.32265479321</v>
      </c>
      <c r="C332" s="93">
        <f t="shared" si="8"/>
        <v>-1066.3900595460545</v>
      </c>
      <c r="D332" s="93">
        <f t="shared" si="9"/>
        <v>1490.5626931254283</v>
      </c>
      <c r="E332" s="93">
        <f t="shared" si="10"/>
        <v>-196116.88534791864</v>
      </c>
      <c r="F332" s="93">
        <f t="shared" si="13"/>
        <v>-89012.434167463318</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-196116.88534791864</v>
      </c>
      <c r="C333" s="93">
        <f t="shared" si="8"/>
        <v>-1074.5571009688042</v>
      </c>
      <c r="D333" s="93">
        <f t="shared" si="9"/>
        <v>1498.7297345481779</v>
      </c>
      <c r="E333" s="93">
        <f t="shared" si="10"/>
        <v>-197615.6150824668</v>
      </c>
      <c r="F333" s="93">
        <f t="shared" si="13"/>
        <v>-90086.991268432117</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-197615.6150824668</v>
      </c>
      <c r="C334" s="93">
        <f t="shared" si="8"/>
        <v>-1082.7688909726828</v>
      </c>
      <c r="D334" s="93">
        <f t="shared" si="9"/>
        <v>1506.9415245520565</v>
      </c>
      <c r="E334" s="93">
        <f t="shared" si="10"/>
        <v>-199122.55660701887</v>
      </c>
      <c r="F334" s="93">
        <f t="shared" si="13"/>
        <v>-91169.760159404803</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-199122.55660701887</v>
      </c>
      <c r="C335" s="93">
        <f t="shared" si="8"/>
        <v>-1091.0256747426242</v>
      </c>
      <c r="D335" s="93">
        <f t="shared" si="9"/>
        <v>1515.198308321998</v>
      </c>
      <c r="E335" s="93">
        <f t="shared" si="10"/>
        <v>-200637.75491534086</v>
      </c>
      <c r="F335" s="93">
        <f t="shared" si="13"/>
        <v>-92260.78583414742</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-200637.75491534086</v>
      </c>
      <c r="C336" s="93">
        <f t="shared" si="8"/>
        <v>-1099.327698806972</v>
      </c>
      <c r="D336" s="93">
        <f t="shared" si="9"/>
        <v>1523.5003323863457</v>
      </c>
      <c r="E336" s="93">
        <f t="shared" si="10"/>
        <v>-202161.25524772721</v>
      </c>
      <c r="F336" s="93">
        <f t="shared" si="13"/>
        <v>-93360.11353295439</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-202161.25524772721</v>
      </c>
      <c r="C337" s="93">
        <f t="shared" si="8"/>
        <v>-1107.6752110448388</v>
      </c>
      <c r="D337" s="93">
        <f t="shared" si="9"/>
        <v>1531.8478446242125</v>
      </c>
      <c r="E337" s="93">
        <f t="shared" si="10"/>
        <v>-203693.10309235143</v>
      </c>
      <c r="F337" s="93">
        <f t="shared" si="13"/>
        <v>-94467.788743999234</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-203693.10309235143</v>
      </c>
      <c r="C338" s="93">
        <f t="shared" si="8"/>
        <v>-1116.068460693509</v>
      </c>
      <c r="D338" s="93">
        <f t="shared" si="9"/>
        <v>1540.2410942728827</v>
      </c>
      <c r="E338" s="93">
        <f t="shared" si="10"/>
        <v>-205233.34418662431</v>
      </c>
      <c r="F338" s="93">
        <f t="shared" si="13"/>
        <v>-95583.857204692744</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-205233.34418662431</v>
      </c>
      <c r="C339" s="93">
        <f t="shared" si="8"/>
        <v>-1124.507698355879</v>
      </c>
      <c r="D339" s="93">
        <f t="shared" si="9"/>
        <v>1548.6803319352528</v>
      </c>
      <c r="E339" s="93">
        <f t="shared" si="10"/>
        <v>-206782.02451855957</v>
      </c>
      <c r="F339" s="93">
        <f t="shared" si="13"/>
        <v>-96708.364903048627</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-206782.02451855957</v>
      </c>
      <c r="C340" s="93">
        <f t="shared" si="8"/>
        <v>-1132.993176007941</v>
      </c>
      <c r="D340" s="93">
        <f t="shared" si="9"/>
        <v>1557.1658095873147</v>
      </c>
      <c r="E340" s="93">
        <f t="shared" si="10"/>
        <v>-208339.19032814688</v>
      </c>
      <c r="F340" s="93">
        <f t="shared" si="13"/>
        <v>-97841.358079056561</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-208339.19032814688</v>
      </c>
      <c r="C341" s="93">
        <f t="shared" si="8"/>
        <v>-1141.5251470063049</v>
      </c>
      <c r="D341" s="93">
        <f t="shared" si="9"/>
        <v>1565.6977805856786</v>
      </c>
      <c r="E341" s="93">
        <f t="shared" si="10"/>
        <v>-209904.88810873256</v>
      </c>
      <c r="F341" s="93">
        <f t="shared" si="13"/>
        <v>-98982.88322606287</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-209904.88810873256</v>
      </c>
      <c r="C342" s="93">
        <f t="shared" si="8"/>
        <v>-1150.1038660957638</v>
      </c>
      <c r="D342" s="93">
        <f t="shared" si="9"/>
        <v>1574.2764996751375</v>
      </c>
      <c r="E342" s="93">
        <f t="shared" si="10"/>
        <v>-211479.16460840771</v>
      </c>
      <c r="F342" s="93">
        <f t="shared" si="13"/>
        <v>-100132.98709215864</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-211479.16460840771</v>
      </c>
      <c r="C343" s="93">
        <f t="shared" si="8"/>
        <v>-1158.7295894169006</v>
      </c>
      <c r="D343" s="93">
        <f t="shared" si="9"/>
        <v>1582.9022229962743</v>
      </c>
      <c r="E343" s="93">
        <f t="shared" si="10"/>
        <v>-213062.06683140399</v>
      </c>
      <c r="F343" s="93">
        <f t="shared" si="13"/>
        <v>-101291.71668157555</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-213062.06683140399</v>
      </c>
      <c r="C344" s="93">
        <f t="shared" si="8"/>
        <v>-1167.4025745137344</v>
      </c>
      <c r="D344" s="93">
        <f t="shared" si="9"/>
        <v>1591.5752080931081</v>
      </c>
      <c r="E344" s="93">
        <f t="shared" si="10"/>
        <v>-214653.64203949709</v>
      </c>
      <c r="F344" s="93">
        <f t="shared" si="13"/>
        <v>-102459.11925608928</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-214653.64203949709</v>
      </c>
      <c r="C345" s="93">
        <f t="shared" si="8"/>
        <v>-1176.1230803414112</v>
      </c>
      <c r="D345" s="93">
        <f t="shared" si="9"/>
        <v>1600.2957139207849</v>
      </c>
      <c r="E345" s="93">
        <f t="shared" si="10"/>
        <v>-216253.93775341788</v>
      </c>
      <c r="F345" s="93">
        <f t="shared" si="13"/>
        <v>-103635.24233643069</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-216253.93775341788</v>
      </c>
      <c r="C346" s="93">
        <f t="shared" si="8"/>
        <v>-1184.8913672739354</v>
      </c>
      <c r="D346" s="93">
        <f t="shared" si="9"/>
        <v>1609.0640008533092</v>
      </c>
      <c r="E346" s="93">
        <f t="shared" si="10"/>
        <v>-217863.00175427119</v>
      </c>
      <c r="F346" s="93">
        <f t="shared" si="13"/>
        <v>-104820.13370370462</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-217863.00175427119</v>
      </c>
      <c r="C347" s="93">
        <f t="shared" si="8"/>
        <v>-1193.7076971119443</v>
      </c>
      <c r="D347" s="93">
        <f t="shared" si="9"/>
        <v>1617.880330691318</v>
      </c>
      <c r="E347" s="93">
        <f t="shared" si="10"/>
        <v>-219480.8820849625</v>
      </c>
      <c r="F347" s="93">
        <f t="shared" si="13"/>
        <v>-106013.84140081656</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-219480.8820849625</v>
      </c>
      <c r="C348" s="93">
        <f t="shared" si="8"/>
        <v>-1202.5723330905237</v>
      </c>
      <c r="D348" s="93">
        <f t="shared" si="9"/>
        <v>1626.7449666698974</v>
      </c>
      <c r="E348" s="93">
        <f t="shared" si="10"/>
        <v>-221107.62705163241</v>
      </c>
      <c r="F348" s="93">
        <f t="shared" si="13"/>
        <v>-107216.41373390707</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-221107.62705163241</v>
      </c>
      <c r="C349" s="93">
        <f t="shared" si="8"/>
        <v>-1211.4855398870693</v>
      </c>
      <c r="D349" s="93">
        <f t="shared" si="9"/>
        <v>1635.658173466443</v>
      </c>
      <c r="E349" s="93">
        <f t="shared" si="10"/>
        <v>-222743.28522509887</v>
      </c>
      <c r="F349" s="93">
        <f t="shared" si="13"/>
        <v>-108427.89927379414</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-222743.28522509887</v>
      </c>
      <c r="C350" s="93">
        <f t="shared" si="8"/>
        <v>-1220.4475836291876</v>
      </c>
      <c r="D350" s="93">
        <f t="shared" si="9"/>
        <v>1644.6202172085614</v>
      </c>
      <c r="E350" s="93">
        <f t="shared" si="10"/>
        <v>-224387.90544230741</v>
      </c>
      <c r="F350" s="93">
        <f t="shared" si="13"/>
        <v>-109648.34685742333</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-224387.90544230741</v>
      </c>
      <c r="C351" s="93">
        <f t="shared" si="8"/>
        <v>-1229.4587319026427</v>
      </c>
      <c r="D351" s="93">
        <f t="shared" si="9"/>
        <v>1653.6313654820165</v>
      </c>
      <c r="E351" s="93">
        <f t="shared" si="10"/>
        <v>-226041.53680778944</v>
      </c>
      <c r="F351" s="93">
        <f t="shared" si="13"/>
        <v>-110877.80558932597</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-226041.53680778944</v>
      </c>
      <c r="C352" s="93">
        <f t="shared" si="8"/>
        <v>-1238.5192537593464</v>
      </c>
      <c r="D352" s="93">
        <f t="shared" si="9"/>
        <v>1662.6918873387201</v>
      </c>
      <c r="E352" s="93">
        <f t="shared" si="10"/>
        <v>-227704.22869512817</v>
      </c>
      <c r="F352" s="93">
        <f t="shared" si="13"/>
        <v>-112116.32484308531</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-227704.22869512817</v>
      </c>
      <c r="C353" s="93">
        <f t="shared" si="8"/>
        <v>-1247.6294197253899</v>
      </c>
      <c r="D353" s="93">
        <f t="shared" si="9"/>
        <v>1671.8020533047636</v>
      </c>
      <c r="E353" s="93">
        <f t="shared" si="10"/>
        <v>-229376.03074843294</v>
      </c>
      <c r="F353" s="93">
        <f t="shared" si="13"/>
        <v>-113363.9542628107</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-229376.03074843294</v>
      </c>
      <c r="C354" s="93">
        <f t="shared" si="8"/>
        <v>-1256.7895018091222</v>
      </c>
      <c r="D354" s="93">
        <f t="shared" si="9"/>
        <v>1680.9621353884959</v>
      </c>
      <c r="E354" s="93">
        <f t="shared" si="10"/>
        <v>-231056.99288382143</v>
      </c>
      <c r="F354" s="93">
        <f t="shared" si="13"/>
        <v>-114620.74376461982</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-231056.99288382143</v>
      </c>
      <c r="C355" s="93">
        <f t="shared" si="8"/>
        <v>-1265.9997735092716</v>
      </c>
      <c r="D355" s="93">
        <f t="shared" si="9"/>
        <v>1690.1724070886453</v>
      </c>
      <c r="E355" s="93">
        <f t="shared" si="10"/>
        <v>-232747.16529091008</v>
      </c>
      <c r="F355" s="93">
        <f t="shared" si="13"/>
        <v>-115886.7435381291</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-232747.16529091008</v>
      </c>
      <c r="C356" s="93">
        <f t="shared" si="8"/>
        <v>-1275.2605098231115</v>
      </c>
      <c r="D356" s="93">
        <f t="shared" si="9"/>
        <v>1699.4331434024853</v>
      </c>
      <c r="E356" s="93">
        <f t="shared" si="10"/>
        <v>-234446.59843431256</v>
      </c>
      <c r="F356" s="93">
        <f t="shared" si="13"/>
        <v>-117162.00404795221</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-234446.59843431256</v>
      </c>
      <c r="C357" s="93">
        <f t="shared" si="8"/>
        <v>-1284.5719872546711</v>
      </c>
      <c r="D357" s="93">
        <f t="shared" si="9"/>
        <v>1708.7446208340448</v>
      </c>
      <c r="E357" s="93">
        <f t="shared" si="10"/>
        <v>-236155.3430551466</v>
      </c>
      <c r="F357" s="93">
        <f t="shared" si="13"/>
        <v>-118446.57603520689</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-236155.3430551466</v>
      </c>
      <c r="C358" s="93">
        <f t="shared" si="8"/>
        <v>-1293.9344838229908</v>
      </c>
      <c r="D358" s="93">
        <f t="shared" si="9"/>
        <v>1718.1071174023646</v>
      </c>
      <c r="E358" s="93">
        <f t="shared" si="10"/>
        <v>-237873.45017254897</v>
      </c>
      <c r="F358" s="93">
        <f t="shared" si="13"/>
        <v>-119740.51051902988</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-237873.45017254897</v>
      </c>
      <c r="C359" s="93">
        <f t="shared" si="8"/>
        <v>-1303.3482790704247</v>
      </c>
      <c r="D359" s="93">
        <f t="shared" si="9"/>
        <v>1727.5209126497984</v>
      </c>
      <c r="E359" s="93">
        <f t="shared" si="10"/>
        <v>-239600.97108519878</v>
      </c>
      <c r="F359" s="93">
        <f t="shared" si="13"/>
        <v>-121043.85879810031</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-239600.97108519878</v>
      </c>
      <c r="C360" s="93">
        <f t="shared" si="8"/>
        <v>-1312.813654070985</v>
      </c>
      <c r="D360" s="93">
        <f t="shared" si="9"/>
        <v>1736.9862876503587</v>
      </c>
      <c r="E360" s="93">
        <f t="shared" si="10"/>
        <v>-241337.95737284914</v>
      </c>
      <c r="F360" s="93">
        <f t="shared" si="13"/>
        <v>-122356.67245217129</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-241337.95737284914</v>
      </c>
      <c r="C361" s="93">
        <f t="shared" si="8"/>
        <v>-1322.330891438736</v>
      </c>
      <c r="D361" s="93">
        <f t="shared" si="9"/>
        <v>1746.5035250181097</v>
      </c>
      <c r="E361" s="93">
        <f t="shared" si="10"/>
        <v>-243084.46089786725</v>
      </c>
      <c r="F361" s="93">
        <f t="shared" si="13"/>
        <v>-123679.00334361002</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-243084.46089786725</v>
      </c>
      <c r="C362" s="93">
        <f t="shared" si="8"/>
        <v>-1331.9002753362311</v>
      </c>
      <c r="D362" s="93">
        <f t="shared" si="9"/>
        <v>1756.0729089156048</v>
      </c>
      <c r="E362" s="93">
        <f t="shared" si="10"/>
        <v>-244840.53380678286</v>
      </c>
      <c r="F362" s="93">
        <f t="shared" si="13"/>
        <v>-125010.90361894625</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-244840.53380678286</v>
      </c>
      <c r="C363" s="93">
        <f t="shared" si="8"/>
        <v>-1341.5220914829979</v>
      </c>
      <c r="D363" s="93">
        <f t="shared" si="9"/>
        <v>1765.6947250623716</v>
      </c>
      <c r="E363" s="93">
        <f t="shared" si="10"/>
        <v>-246606.22853184523</v>
      </c>
      <c r="F363" s="93">
        <f t="shared" si="13"/>
        <v>-126352.42571042925</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-246606.22853184523</v>
      </c>
      <c r="C364" s="93">
        <f t="shared" si="8"/>
        <v>-1351.1966271640688</v>
      </c>
      <c r="D364" s="93">
        <f t="shared" si="9"/>
        <v>1775.3692607434425</v>
      </c>
      <c r="E364" s="93">
        <f t="shared" si="10"/>
        <v>-248381.59779258867</v>
      </c>
      <c r="F364" s="93">
        <f t="shared" si="13"/>
        <v>-127703.62233759332</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-248381.59779258867</v>
      </c>
      <c r="C365" s="93">
        <f t="shared" si="8"/>
        <v>-1360.9241712385588</v>
      </c>
      <c r="D365" s="93">
        <f t="shared" si="9"/>
        <v>1785.0968048179325</v>
      </c>
      <c r="E365" s="93">
        <f t="shared" si="10"/>
        <v>-250166.6945974066</v>
      </c>
      <c r="F365" s="93">
        <f t="shared" si="13"/>
        <v>-129064.54650883187</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6808EF8B-03E6-49E7-93AB-D84CF4E19F67}"/>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AB26FD-EA50-40CF-BEA9-C5FA8BDF4DD6}">
  <dimension ref="A1:Z997"/>
  <sheetViews>
    <sheetView workbookViewId="0">
      <selection activeCell="A4" sqref="A4"/>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303</v>
      </c>
      <c r="B2" s="84" t="s">
        <v>304</v>
      </c>
      <c r="C2" s="84" t="s">
        <v>305</v>
      </c>
      <c r="D2" s="84" t="s">
        <v>306</v>
      </c>
      <c r="E2" s="84"/>
      <c r="F2" s="85" t="s">
        <v>307</v>
      </c>
      <c r="G2" s="86"/>
      <c r="H2" s="86"/>
      <c r="I2" s="86"/>
      <c r="J2" s="87"/>
      <c r="K2" s="84"/>
      <c r="L2" s="84"/>
      <c r="M2" s="84"/>
      <c r="N2" s="84"/>
      <c r="O2" s="84"/>
      <c r="P2" s="84"/>
      <c r="Q2" s="84"/>
      <c r="R2" s="84"/>
      <c r="S2" s="84"/>
      <c r="T2" s="84"/>
      <c r="U2" s="84"/>
      <c r="V2" s="84"/>
      <c r="W2" s="84"/>
      <c r="X2" s="84"/>
      <c r="Y2" s="84"/>
      <c r="Z2" s="84"/>
    </row>
    <row r="3" spans="1:26" ht="15.75" customHeight="1" x14ac:dyDescent="0.45">
      <c r="A3" s="88" t="e">
        <f>'TCO Taxis'!B22*'TCO Taxis'!#REF!</f>
        <v>#REF!</v>
      </c>
      <c r="B3" s="89">
        <f>'EV general cost info'!B21</f>
        <v>0.14000000000000001</v>
      </c>
      <c r="C3" s="90" t="e">
        <f>'TCO Taxis'!#REF!</f>
        <v>#REF!</v>
      </c>
      <c r="D3" s="91" t="e">
        <f>PMT(B3/12,(C3*12),-A3)</f>
        <v>#REF!</v>
      </c>
      <c r="E3" s="83"/>
      <c r="F3" s="92" t="s">
        <v>308</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309</v>
      </c>
      <c r="B5" s="84" t="s">
        <v>310</v>
      </c>
      <c r="C5" s="84" t="s">
        <v>311</v>
      </c>
      <c r="D5" s="84" t="s">
        <v>312</v>
      </c>
      <c r="E5" s="84" t="s">
        <v>313</v>
      </c>
      <c r="F5" s="84" t="s">
        <v>314</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t="e">
        <f>A3</f>
        <v>#REF!</v>
      </c>
      <c r="C6" s="93" t="e">
        <f t="shared" ref="C6:C260" si="0">B6*(B$3/12)</f>
        <v>#REF!</v>
      </c>
      <c r="D6" s="93" t="e">
        <f t="shared" ref="D6:D260" si="1">D$3-C6</f>
        <v>#REF!</v>
      </c>
      <c r="E6" s="93" t="e">
        <f t="shared" ref="E6:E260" si="2">B6-D6</f>
        <v>#REF!</v>
      </c>
      <c r="F6" s="93" t="e">
        <f>C6</f>
        <v>#REF!</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t="e">
        <f t="shared" ref="B7:B261" si="3">E6</f>
        <v>#REF!</v>
      </c>
      <c r="C7" s="93" t="e">
        <f t="shared" si="0"/>
        <v>#REF!</v>
      </c>
      <c r="D7" s="93" t="e">
        <f t="shared" si="1"/>
        <v>#REF!</v>
      </c>
      <c r="E7" s="93" t="e">
        <f t="shared" si="2"/>
        <v>#REF!</v>
      </c>
      <c r="F7" s="93" t="e">
        <f t="shared" ref="F7:F70" si="4">F6+C7</f>
        <v>#REF!</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t="e">
        <f t="shared" si="3"/>
        <v>#REF!</v>
      </c>
      <c r="C8" s="93" t="e">
        <f t="shared" si="0"/>
        <v>#REF!</v>
      </c>
      <c r="D8" s="93" t="e">
        <f t="shared" si="1"/>
        <v>#REF!</v>
      </c>
      <c r="E8" s="93" t="e">
        <f t="shared" si="2"/>
        <v>#REF!</v>
      </c>
      <c r="F8" s="93" t="e">
        <f t="shared" si="4"/>
        <v>#REF!</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t="e">
        <f t="shared" si="3"/>
        <v>#REF!</v>
      </c>
      <c r="C9" s="93" t="e">
        <f t="shared" si="0"/>
        <v>#REF!</v>
      </c>
      <c r="D9" s="93" t="e">
        <f t="shared" si="1"/>
        <v>#REF!</v>
      </c>
      <c r="E9" s="93" t="e">
        <f t="shared" si="2"/>
        <v>#REF!</v>
      </c>
      <c r="F9" s="93" t="e">
        <f t="shared" si="4"/>
        <v>#REF!</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t="e">
        <f t="shared" si="3"/>
        <v>#REF!</v>
      </c>
      <c r="C10" s="93" t="e">
        <f t="shared" si="0"/>
        <v>#REF!</v>
      </c>
      <c r="D10" s="93" t="e">
        <f t="shared" si="1"/>
        <v>#REF!</v>
      </c>
      <c r="E10" s="93" t="e">
        <f t="shared" si="2"/>
        <v>#REF!</v>
      </c>
      <c r="F10" s="93" t="e">
        <f t="shared" si="4"/>
        <v>#REF!</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t="e">
        <f t="shared" si="3"/>
        <v>#REF!</v>
      </c>
      <c r="C11" s="93" t="e">
        <f t="shared" si="0"/>
        <v>#REF!</v>
      </c>
      <c r="D11" s="93" t="e">
        <f t="shared" si="1"/>
        <v>#REF!</v>
      </c>
      <c r="E11" s="93" t="e">
        <f t="shared" si="2"/>
        <v>#REF!</v>
      </c>
      <c r="F11" s="93" t="e">
        <f t="shared" si="4"/>
        <v>#REF!</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t="e">
        <f t="shared" si="3"/>
        <v>#REF!</v>
      </c>
      <c r="C12" s="93" t="e">
        <f t="shared" si="0"/>
        <v>#REF!</v>
      </c>
      <c r="D12" s="93" t="e">
        <f t="shared" si="1"/>
        <v>#REF!</v>
      </c>
      <c r="E12" s="93" t="e">
        <f t="shared" si="2"/>
        <v>#REF!</v>
      </c>
      <c r="F12" s="93" t="e">
        <f t="shared" si="4"/>
        <v>#REF!</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t="e">
        <f t="shared" si="3"/>
        <v>#REF!</v>
      </c>
      <c r="C13" s="93" t="e">
        <f t="shared" si="0"/>
        <v>#REF!</v>
      </c>
      <c r="D13" s="93" t="e">
        <f t="shared" si="1"/>
        <v>#REF!</v>
      </c>
      <c r="E13" s="93" t="e">
        <f t="shared" si="2"/>
        <v>#REF!</v>
      </c>
      <c r="F13" s="93" t="e">
        <f t="shared" si="4"/>
        <v>#REF!</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t="e">
        <f t="shared" si="3"/>
        <v>#REF!</v>
      </c>
      <c r="C14" s="93" t="e">
        <f t="shared" si="0"/>
        <v>#REF!</v>
      </c>
      <c r="D14" s="93" t="e">
        <f t="shared" si="1"/>
        <v>#REF!</v>
      </c>
      <c r="E14" s="93" t="e">
        <f t="shared" si="2"/>
        <v>#REF!</v>
      </c>
      <c r="F14" s="93" t="e">
        <f t="shared" si="4"/>
        <v>#REF!</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t="e">
        <f t="shared" si="3"/>
        <v>#REF!</v>
      </c>
      <c r="C15" s="93" t="e">
        <f t="shared" si="0"/>
        <v>#REF!</v>
      </c>
      <c r="D15" s="93" t="e">
        <f t="shared" si="1"/>
        <v>#REF!</v>
      </c>
      <c r="E15" s="93" t="e">
        <f t="shared" si="2"/>
        <v>#REF!</v>
      </c>
      <c r="F15" s="93" t="e">
        <f t="shared" si="4"/>
        <v>#REF!</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t="e">
        <f t="shared" si="3"/>
        <v>#REF!</v>
      </c>
      <c r="C16" s="93" t="e">
        <f t="shared" si="0"/>
        <v>#REF!</v>
      </c>
      <c r="D16" s="93" t="e">
        <f t="shared" si="1"/>
        <v>#REF!</v>
      </c>
      <c r="E16" s="93" t="e">
        <f t="shared" si="2"/>
        <v>#REF!</v>
      </c>
      <c r="F16" s="93" t="e">
        <f t="shared" si="4"/>
        <v>#REF!</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t="e">
        <f t="shared" si="3"/>
        <v>#REF!</v>
      </c>
      <c r="C17" s="93" t="e">
        <f t="shared" si="0"/>
        <v>#REF!</v>
      </c>
      <c r="D17" s="93" t="e">
        <f t="shared" si="1"/>
        <v>#REF!</v>
      </c>
      <c r="E17" s="93" t="e">
        <f t="shared" si="2"/>
        <v>#REF!</v>
      </c>
      <c r="F17" s="93" t="e">
        <f t="shared" si="4"/>
        <v>#REF!</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t="e">
        <f t="shared" si="3"/>
        <v>#REF!</v>
      </c>
      <c r="C18" s="93" t="e">
        <f t="shared" si="0"/>
        <v>#REF!</v>
      </c>
      <c r="D18" s="93" t="e">
        <f t="shared" si="1"/>
        <v>#REF!</v>
      </c>
      <c r="E18" s="93" t="e">
        <f t="shared" si="2"/>
        <v>#REF!</v>
      </c>
      <c r="F18" s="93" t="e">
        <f t="shared" si="4"/>
        <v>#REF!</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t="e">
        <f t="shared" si="3"/>
        <v>#REF!</v>
      </c>
      <c r="C19" s="93" t="e">
        <f t="shared" si="0"/>
        <v>#REF!</v>
      </c>
      <c r="D19" s="93" t="e">
        <f t="shared" si="1"/>
        <v>#REF!</v>
      </c>
      <c r="E19" s="93" t="e">
        <f t="shared" si="2"/>
        <v>#REF!</v>
      </c>
      <c r="F19" s="93" t="e">
        <f t="shared" si="4"/>
        <v>#REF!</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t="e">
        <f t="shared" si="3"/>
        <v>#REF!</v>
      </c>
      <c r="C20" s="93" t="e">
        <f t="shared" si="0"/>
        <v>#REF!</v>
      </c>
      <c r="D20" s="93" t="e">
        <f t="shared" si="1"/>
        <v>#REF!</v>
      </c>
      <c r="E20" s="93" t="e">
        <f t="shared" si="2"/>
        <v>#REF!</v>
      </c>
      <c r="F20" s="93" t="e">
        <f t="shared" si="4"/>
        <v>#REF!</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t="e">
        <f t="shared" si="3"/>
        <v>#REF!</v>
      </c>
      <c r="C21" s="93" t="e">
        <f t="shared" si="0"/>
        <v>#REF!</v>
      </c>
      <c r="D21" s="93" t="e">
        <f t="shared" si="1"/>
        <v>#REF!</v>
      </c>
      <c r="E21" s="93" t="e">
        <f t="shared" si="2"/>
        <v>#REF!</v>
      </c>
      <c r="F21" s="93" t="e">
        <f t="shared" si="4"/>
        <v>#REF!</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t="e">
        <f t="shared" si="3"/>
        <v>#REF!</v>
      </c>
      <c r="C22" s="93" t="e">
        <f t="shared" si="0"/>
        <v>#REF!</v>
      </c>
      <c r="D22" s="93" t="e">
        <f t="shared" si="1"/>
        <v>#REF!</v>
      </c>
      <c r="E22" s="93" t="e">
        <f t="shared" si="2"/>
        <v>#REF!</v>
      </c>
      <c r="F22" s="93" t="e">
        <f t="shared" si="4"/>
        <v>#REF!</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t="e">
        <f t="shared" si="3"/>
        <v>#REF!</v>
      </c>
      <c r="C23" s="93" t="e">
        <f t="shared" si="0"/>
        <v>#REF!</v>
      </c>
      <c r="D23" s="93" t="e">
        <f t="shared" si="1"/>
        <v>#REF!</v>
      </c>
      <c r="E23" s="93" t="e">
        <f t="shared" si="2"/>
        <v>#REF!</v>
      </c>
      <c r="F23" s="93" t="e">
        <f t="shared" si="4"/>
        <v>#REF!</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t="e">
        <f t="shared" si="3"/>
        <v>#REF!</v>
      </c>
      <c r="C24" s="93" t="e">
        <f t="shared" si="0"/>
        <v>#REF!</v>
      </c>
      <c r="D24" s="93" t="e">
        <f t="shared" si="1"/>
        <v>#REF!</v>
      </c>
      <c r="E24" s="93" t="e">
        <f t="shared" si="2"/>
        <v>#REF!</v>
      </c>
      <c r="F24" s="93" t="e">
        <f t="shared" si="4"/>
        <v>#REF!</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t="e">
        <f t="shared" si="3"/>
        <v>#REF!</v>
      </c>
      <c r="C25" s="93" t="e">
        <f t="shared" si="0"/>
        <v>#REF!</v>
      </c>
      <c r="D25" s="93" t="e">
        <f t="shared" si="1"/>
        <v>#REF!</v>
      </c>
      <c r="E25" s="93" t="e">
        <f t="shared" si="2"/>
        <v>#REF!</v>
      </c>
      <c r="F25" s="93" t="e">
        <f t="shared" si="4"/>
        <v>#REF!</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t="e">
        <f t="shared" si="3"/>
        <v>#REF!</v>
      </c>
      <c r="C26" s="93" t="e">
        <f t="shared" si="0"/>
        <v>#REF!</v>
      </c>
      <c r="D26" s="93" t="e">
        <f t="shared" si="1"/>
        <v>#REF!</v>
      </c>
      <c r="E26" s="93" t="e">
        <f t="shared" si="2"/>
        <v>#REF!</v>
      </c>
      <c r="F26" s="93" t="e">
        <f t="shared" si="4"/>
        <v>#REF!</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t="e">
        <f t="shared" si="3"/>
        <v>#REF!</v>
      </c>
      <c r="C27" s="93" t="e">
        <f t="shared" si="0"/>
        <v>#REF!</v>
      </c>
      <c r="D27" s="93" t="e">
        <f t="shared" si="1"/>
        <v>#REF!</v>
      </c>
      <c r="E27" s="93" t="e">
        <f t="shared" si="2"/>
        <v>#REF!</v>
      </c>
      <c r="F27" s="93" t="e">
        <f t="shared" si="4"/>
        <v>#REF!</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t="e">
        <f t="shared" si="3"/>
        <v>#REF!</v>
      </c>
      <c r="C28" s="93" t="e">
        <f t="shared" si="0"/>
        <v>#REF!</v>
      </c>
      <c r="D28" s="93" t="e">
        <f t="shared" si="1"/>
        <v>#REF!</v>
      </c>
      <c r="E28" s="93" t="e">
        <f t="shared" si="2"/>
        <v>#REF!</v>
      </c>
      <c r="F28" s="93" t="e">
        <f t="shared" si="4"/>
        <v>#REF!</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t="e">
        <f t="shared" si="3"/>
        <v>#REF!</v>
      </c>
      <c r="C29" s="93" t="e">
        <f t="shared" si="0"/>
        <v>#REF!</v>
      </c>
      <c r="D29" s="93" t="e">
        <f t="shared" si="1"/>
        <v>#REF!</v>
      </c>
      <c r="E29" s="93" t="e">
        <f t="shared" si="2"/>
        <v>#REF!</v>
      </c>
      <c r="F29" s="93" t="e">
        <f t="shared" si="4"/>
        <v>#REF!</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t="e">
        <f t="shared" si="3"/>
        <v>#REF!</v>
      </c>
      <c r="C30" s="93" t="e">
        <f t="shared" si="0"/>
        <v>#REF!</v>
      </c>
      <c r="D30" s="93" t="e">
        <f t="shared" si="1"/>
        <v>#REF!</v>
      </c>
      <c r="E30" s="93" t="e">
        <f t="shared" si="2"/>
        <v>#REF!</v>
      </c>
      <c r="F30" s="93" t="e">
        <f t="shared" si="4"/>
        <v>#REF!</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t="e">
        <f t="shared" si="3"/>
        <v>#REF!</v>
      </c>
      <c r="C31" s="93" t="e">
        <f t="shared" si="0"/>
        <v>#REF!</v>
      </c>
      <c r="D31" s="93" t="e">
        <f t="shared" si="1"/>
        <v>#REF!</v>
      </c>
      <c r="E31" s="93" t="e">
        <f t="shared" si="2"/>
        <v>#REF!</v>
      </c>
      <c r="F31" s="93" t="e">
        <f t="shared" si="4"/>
        <v>#REF!</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t="e">
        <f t="shared" si="3"/>
        <v>#REF!</v>
      </c>
      <c r="C32" s="93" t="e">
        <f t="shared" si="0"/>
        <v>#REF!</v>
      </c>
      <c r="D32" s="93" t="e">
        <f t="shared" si="1"/>
        <v>#REF!</v>
      </c>
      <c r="E32" s="93" t="e">
        <f t="shared" si="2"/>
        <v>#REF!</v>
      </c>
      <c r="F32" s="93" t="e">
        <f t="shared" si="4"/>
        <v>#REF!</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t="e">
        <f t="shared" si="3"/>
        <v>#REF!</v>
      </c>
      <c r="C33" s="93" t="e">
        <f t="shared" si="0"/>
        <v>#REF!</v>
      </c>
      <c r="D33" s="93" t="e">
        <f t="shared" si="1"/>
        <v>#REF!</v>
      </c>
      <c r="E33" s="93" t="e">
        <f t="shared" si="2"/>
        <v>#REF!</v>
      </c>
      <c r="F33" s="93" t="e">
        <f t="shared" si="4"/>
        <v>#REF!</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t="e">
        <f t="shared" si="3"/>
        <v>#REF!</v>
      </c>
      <c r="C34" s="93" t="e">
        <f t="shared" si="0"/>
        <v>#REF!</v>
      </c>
      <c r="D34" s="93" t="e">
        <f t="shared" si="1"/>
        <v>#REF!</v>
      </c>
      <c r="E34" s="93" t="e">
        <f t="shared" si="2"/>
        <v>#REF!</v>
      </c>
      <c r="F34" s="93" t="e">
        <f t="shared" si="4"/>
        <v>#REF!</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t="e">
        <f t="shared" si="3"/>
        <v>#REF!</v>
      </c>
      <c r="C35" s="93" t="e">
        <f t="shared" si="0"/>
        <v>#REF!</v>
      </c>
      <c r="D35" s="93" t="e">
        <f t="shared" si="1"/>
        <v>#REF!</v>
      </c>
      <c r="E35" s="93" t="e">
        <f t="shared" si="2"/>
        <v>#REF!</v>
      </c>
      <c r="F35" s="93" t="e">
        <f t="shared" si="4"/>
        <v>#REF!</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t="e">
        <f t="shared" si="3"/>
        <v>#REF!</v>
      </c>
      <c r="C36" s="93" t="e">
        <f t="shared" si="0"/>
        <v>#REF!</v>
      </c>
      <c r="D36" s="93" t="e">
        <f t="shared" si="1"/>
        <v>#REF!</v>
      </c>
      <c r="E36" s="93" t="e">
        <f t="shared" si="2"/>
        <v>#REF!</v>
      </c>
      <c r="F36" s="93" t="e">
        <f t="shared" si="4"/>
        <v>#REF!</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t="e">
        <f t="shared" si="3"/>
        <v>#REF!</v>
      </c>
      <c r="C37" s="93" t="e">
        <f t="shared" si="0"/>
        <v>#REF!</v>
      </c>
      <c r="D37" s="93" t="e">
        <f t="shared" si="1"/>
        <v>#REF!</v>
      </c>
      <c r="E37" s="93" t="e">
        <f t="shared" si="2"/>
        <v>#REF!</v>
      </c>
      <c r="F37" s="93" t="e">
        <f t="shared" si="4"/>
        <v>#REF!</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t="e">
        <f t="shared" si="3"/>
        <v>#REF!</v>
      </c>
      <c r="C38" s="93" t="e">
        <f t="shared" si="0"/>
        <v>#REF!</v>
      </c>
      <c r="D38" s="93" t="e">
        <f t="shared" si="1"/>
        <v>#REF!</v>
      </c>
      <c r="E38" s="93" t="e">
        <f t="shared" si="2"/>
        <v>#REF!</v>
      </c>
      <c r="F38" s="93" t="e">
        <f t="shared" si="4"/>
        <v>#REF!</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t="e">
        <f t="shared" si="3"/>
        <v>#REF!</v>
      </c>
      <c r="C39" s="93" t="e">
        <f t="shared" si="0"/>
        <v>#REF!</v>
      </c>
      <c r="D39" s="93" t="e">
        <f t="shared" si="1"/>
        <v>#REF!</v>
      </c>
      <c r="E39" s="93" t="e">
        <f t="shared" si="2"/>
        <v>#REF!</v>
      </c>
      <c r="F39" s="93" t="e">
        <f t="shared" si="4"/>
        <v>#REF!</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t="e">
        <f t="shared" si="3"/>
        <v>#REF!</v>
      </c>
      <c r="C40" s="93" t="e">
        <f t="shared" si="0"/>
        <v>#REF!</v>
      </c>
      <c r="D40" s="93" t="e">
        <f t="shared" si="1"/>
        <v>#REF!</v>
      </c>
      <c r="E40" s="93" t="e">
        <f t="shared" si="2"/>
        <v>#REF!</v>
      </c>
      <c r="F40" s="93" t="e">
        <f t="shared" si="4"/>
        <v>#REF!</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t="e">
        <f t="shared" si="3"/>
        <v>#REF!</v>
      </c>
      <c r="C41" s="93" t="e">
        <f t="shared" si="0"/>
        <v>#REF!</v>
      </c>
      <c r="D41" s="93" t="e">
        <f t="shared" si="1"/>
        <v>#REF!</v>
      </c>
      <c r="E41" s="93" t="e">
        <f t="shared" si="2"/>
        <v>#REF!</v>
      </c>
      <c r="F41" s="93" t="e">
        <f t="shared" si="4"/>
        <v>#REF!</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t="e">
        <f t="shared" si="3"/>
        <v>#REF!</v>
      </c>
      <c r="C42" s="93" t="e">
        <f t="shared" si="0"/>
        <v>#REF!</v>
      </c>
      <c r="D42" s="93" t="e">
        <f t="shared" si="1"/>
        <v>#REF!</v>
      </c>
      <c r="E42" s="93" t="e">
        <f t="shared" si="2"/>
        <v>#REF!</v>
      </c>
      <c r="F42" s="93" t="e">
        <f t="shared" si="4"/>
        <v>#REF!</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t="e">
        <f t="shared" si="3"/>
        <v>#REF!</v>
      </c>
      <c r="C43" s="93" t="e">
        <f t="shared" si="0"/>
        <v>#REF!</v>
      </c>
      <c r="D43" s="93" t="e">
        <f t="shared" si="1"/>
        <v>#REF!</v>
      </c>
      <c r="E43" s="93" t="e">
        <f t="shared" si="2"/>
        <v>#REF!</v>
      </c>
      <c r="F43" s="93" t="e">
        <f t="shared" si="4"/>
        <v>#REF!</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t="e">
        <f t="shared" si="3"/>
        <v>#REF!</v>
      </c>
      <c r="C44" s="93" t="e">
        <f t="shared" si="0"/>
        <v>#REF!</v>
      </c>
      <c r="D44" s="93" t="e">
        <f t="shared" si="1"/>
        <v>#REF!</v>
      </c>
      <c r="E44" s="93" t="e">
        <f t="shared" si="2"/>
        <v>#REF!</v>
      </c>
      <c r="F44" s="93" t="e">
        <f t="shared" si="4"/>
        <v>#REF!</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t="e">
        <f t="shared" si="3"/>
        <v>#REF!</v>
      </c>
      <c r="C45" s="93" t="e">
        <f t="shared" si="0"/>
        <v>#REF!</v>
      </c>
      <c r="D45" s="93" t="e">
        <f t="shared" si="1"/>
        <v>#REF!</v>
      </c>
      <c r="E45" s="93" t="e">
        <f t="shared" si="2"/>
        <v>#REF!</v>
      </c>
      <c r="F45" s="93" t="e">
        <f t="shared" si="4"/>
        <v>#REF!</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t="e">
        <f t="shared" si="3"/>
        <v>#REF!</v>
      </c>
      <c r="C46" s="93" t="e">
        <f t="shared" si="0"/>
        <v>#REF!</v>
      </c>
      <c r="D46" s="93" t="e">
        <f t="shared" si="1"/>
        <v>#REF!</v>
      </c>
      <c r="E46" s="93" t="e">
        <f t="shared" si="2"/>
        <v>#REF!</v>
      </c>
      <c r="F46" s="93" t="e">
        <f t="shared" si="4"/>
        <v>#REF!</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t="e">
        <f t="shared" si="3"/>
        <v>#REF!</v>
      </c>
      <c r="C47" s="93" t="e">
        <f t="shared" si="0"/>
        <v>#REF!</v>
      </c>
      <c r="D47" s="93" t="e">
        <f t="shared" si="1"/>
        <v>#REF!</v>
      </c>
      <c r="E47" s="93" t="e">
        <f t="shared" si="2"/>
        <v>#REF!</v>
      </c>
      <c r="F47" s="93" t="e">
        <f t="shared" si="4"/>
        <v>#REF!</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t="e">
        <f t="shared" si="3"/>
        <v>#REF!</v>
      </c>
      <c r="C48" s="93" t="e">
        <f t="shared" si="0"/>
        <v>#REF!</v>
      </c>
      <c r="D48" s="93" t="e">
        <f t="shared" si="1"/>
        <v>#REF!</v>
      </c>
      <c r="E48" s="93" t="e">
        <f t="shared" si="2"/>
        <v>#REF!</v>
      </c>
      <c r="F48" s="93" t="e">
        <f t="shared" si="4"/>
        <v>#REF!</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t="e">
        <f t="shared" si="3"/>
        <v>#REF!</v>
      </c>
      <c r="C49" s="93" t="e">
        <f t="shared" si="0"/>
        <v>#REF!</v>
      </c>
      <c r="D49" s="93" t="e">
        <f t="shared" si="1"/>
        <v>#REF!</v>
      </c>
      <c r="E49" s="93" t="e">
        <f t="shared" si="2"/>
        <v>#REF!</v>
      </c>
      <c r="F49" s="93" t="e">
        <f t="shared" si="4"/>
        <v>#REF!</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t="e">
        <f t="shared" si="3"/>
        <v>#REF!</v>
      </c>
      <c r="C50" s="93" t="e">
        <f t="shared" si="0"/>
        <v>#REF!</v>
      </c>
      <c r="D50" s="93" t="e">
        <f t="shared" si="1"/>
        <v>#REF!</v>
      </c>
      <c r="E50" s="93" t="e">
        <f t="shared" si="2"/>
        <v>#REF!</v>
      </c>
      <c r="F50" s="93" t="e">
        <f t="shared" si="4"/>
        <v>#REF!</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t="e">
        <f t="shared" si="3"/>
        <v>#REF!</v>
      </c>
      <c r="C51" s="93" t="e">
        <f t="shared" si="0"/>
        <v>#REF!</v>
      </c>
      <c r="D51" s="93" t="e">
        <f t="shared" si="1"/>
        <v>#REF!</v>
      </c>
      <c r="E51" s="93" t="e">
        <f t="shared" si="2"/>
        <v>#REF!</v>
      </c>
      <c r="F51" s="93" t="e">
        <f t="shared" si="4"/>
        <v>#REF!</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t="e">
        <f t="shared" si="3"/>
        <v>#REF!</v>
      </c>
      <c r="C52" s="93" t="e">
        <f t="shared" si="0"/>
        <v>#REF!</v>
      </c>
      <c r="D52" s="93" t="e">
        <f t="shared" si="1"/>
        <v>#REF!</v>
      </c>
      <c r="E52" s="93" t="e">
        <f t="shared" si="2"/>
        <v>#REF!</v>
      </c>
      <c r="F52" s="93" t="e">
        <f t="shared" si="4"/>
        <v>#REF!</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t="e">
        <f t="shared" si="3"/>
        <v>#REF!</v>
      </c>
      <c r="C53" s="93" t="e">
        <f t="shared" si="0"/>
        <v>#REF!</v>
      </c>
      <c r="D53" s="93" t="e">
        <f t="shared" si="1"/>
        <v>#REF!</v>
      </c>
      <c r="E53" s="93" t="e">
        <f t="shared" si="2"/>
        <v>#REF!</v>
      </c>
      <c r="F53" s="93" t="e">
        <f t="shared" si="4"/>
        <v>#REF!</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t="e">
        <f t="shared" si="3"/>
        <v>#REF!</v>
      </c>
      <c r="C54" s="93" t="e">
        <f t="shared" si="0"/>
        <v>#REF!</v>
      </c>
      <c r="D54" s="93" t="e">
        <f t="shared" si="1"/>
        <v>#REF!</v>
      </c>
      <c r="E54" s="93" t="e">
        <f t="shared" si="2"/>
        <v>#REF!</v>
      </c>
      <c r="F54" s="93" t="e">
        <f t="shared" si="4"/>
        <v>#REF!</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t="e">
        <f t="shared" si="3"/>
        <v>#REF!</v>
      </c>
      <c r="C55" s="93" t="e">
        <f t="shared" si="0"/>
        <v>#REF!</v>
      </c>
      <c r="D55" s="93" t="e">
        <f t="shared" si="1"/>
        <v>#REF!</v>
      </c>
      <c r="E55" s="93" t="e">
        <f t="shared" si="2"/>
        <v>#REF!</v>
      </c>
      <c r="F55" s="93" t="e">
        <f t="shared" si="4"/>
        <v>#REF!</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t="e">
        <f t="shared" si="3"/>
        <v>#REF!</v>
      </c>
      <c r="C56" s="93" t="e">
        <f t="shared" si="0"/>
        <v>#REF!</v>
      </c>
      <c r="D56" s="93" t="e">
        <f t="shared" si="1"/>
        <v>#REF!</v>
      </c>
      <c r="E56" s="93" t="e">
        <f t="shared" si="2"/>
        <v>#REF!</v>
      </c>
      <c r="F56" s="93" t="e">
        <f t="shared" si="4"/>
        <v>#REF!</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t="e">
        <f t="shared" si="3"/>
        <v>#REF!</v>
      </c>
      <c r="C57" s="93" t="e">
        <f t="shared" si="0"/>
        <v>#REF!</v>
      </c>
      <c r="D57" s="93" t="e">
        <f t="shared" si="1"/>
        <v>#REF!</v>
      </c>
      <c r="E57" s="93" t="e">
        <f t="shared" si="2"/>
        <v>#REF!</v>
      </c>
      <c r="F57" s="93" t="e">
        <f t="shared" si="4"/>
        <v>#REF!</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t="e">
        <f t="shared" si="3"/>
        <v>#REF!</v>
      </c>
      <c r="C58" s="93" t="e">
        <f t="shared" si="0"/>
        <v>#REF!</v>
      </c>
      <c r="D58" s="93" t="e">
        <f t="shared" si="1"/>
        <v>#REF!</v>
      </c>
      <c r="E58" s="93" t="e">
        <f t="shared" si="2"/>
        <v>#REF!</v>
      </c>
      <c r="F58" s="93" t="e">
        <f t="shared" si="4"/>
        <v>#REF!</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t="e">
        <f t="shared" si="3"/>
        <v>#REF!</v>
      </c>
      <c r="C59" s="93" t="e">
        <f t="shared" si="0"/>
        <v>#REF!</v>
      </c>
      <c r="D59" s="93" t="e">
        <f t="shared" si="1"/>
        <v>#REF!</v>
      </c>
      <c r="E59" s="93" t="e">
        <f t="shared" si="2"/>
        <v>#REF!</v>
      </c>
      <c r="F59" s="93" t="e">
        <f t="shared" si="4"/>
        <v>#REF!</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t="e">
        <f t="shared" si="3"/>
        <v>#REF!</v>
      </c>
      <c r="C60" s="93" t="e">
        <f t="shared" si="0"/>
        <v>#REF!</v>
      </c>
      <c r="D60" s="93" t="e">
        <f t="shared" si="1"/>
        <v>#REF!</v>
      </c>
      <c r="E60" s="93" t="e">
        <f t="shared" si="2"/>
        <v>#REF!</v>
      </c>
      <c r="F60" s="93" t="e">
        <f t="shared" si="4"/>
        <v>#REF!</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t="e">
        <f t="shared" si="3"/>
        <v>#REF!</v>
      </c>
      <c r="C61" s="93" t="e">
        <f t="shared" si="0"/>
        <v>#REF!</v>
      </c>
      <c r="D61" s="93" t="e">
        <f t="shared" si="1"/>
        <v>#REF!</v>
      </c>
      <c r="E61" s="93" t="e">
        <f t="shared" si="2"/>
        <v>#REF!</v>
      </c>
      <c r="F61" s="93" t="e">
        <f t="shared" si="4"/>
        <v>#REF!</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t="e">
        <f t="shared" si="3"/>
        <v>#REF!</v>
      </c>
      <c r="C62" s="93" t="e">
        <f t="shared" si="0"/>
        <v>#REF!</v>
      </c>
      <c r="D62" s="93" t="e">
        <f t="shared" si="1"/>
        <v>#REF!</v>
      </c>
      <c r="E62" s="93" t="e">
        <f t="shared" si="2"/>
        <v>#REF!</v>
      </c>
      <c r="F62" s="93" t="e">
        <f t="shared" si="4"/>
        <v>#REF!</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t="e">
        <f t="shared" si="3"/>
        <v>#REF!</v>
      </c>
      <c r="C63" s="93" t="e">
        <f t="shared" si="0"/>
        <v>#REF!</v>
      </c>
      <c r="D63" s="93" t="e">
        <f t="shared" si="1"/>
        <v>#REF!</v>
      </c>
      <c r="E63" s="93" t="e">
        <f t="shared" si="2"/>
        <v>#REF!</v>
      </c>
      <c r="F63" s="93" t="e">
        <f t="shared" si="4"/>
        <v>#REF!</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t="e">
        <f t="shared" si="3"/>
        <v>#REF!</v>
      </c>
      <c r="C64" s="93" t="e">
        <f t="shared" si="0"/>
        <v>#REF!</v>
      </c>
      <c r="D64" s="93" t="e">
        <f t="shared" si="1"/>
        <v>#REF!</v>
      </c>
      <c r="E64" s="93" t="e">
        <f t="shared" si="2"/>
        <v>#REF!</v>
      </c>
      <c r="F64" s="93" t="e">
        <f t="shared" si="4"/>
        <v>#REF!</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t="e">
        <f t="shared" si="3"/>
        <v>#REF!</v>
      </c>
      <c r="C65" s="93" t="e">
        <f t="shared" si="0"/>
        <v>#REF!</v>
      </c>
      <c r="D65" s="93" t="e">
        <f t="shared" si="1"/>
        <v>#REF!</v>
      </c>
      <c r="E65" s="93" t="e">
        <f t="shared" si="2"/>
        <v>#REF!</v>
      </c>
      <c r="F65" s="93" t="e">
        <f t="shared" si="4"/>
        <v>#REF!</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t="e">
        <f t="shared" si="3"/>
        <v>#REF!</v>
      </c>
      <c r="C66" s="93" t="e">
        <f t="shared" si="0"/>
        <v>#REF!</v>
      </c>
      <c r="D66" s="93" t="e">
        <f t="shared" si="1"/>
        <v>#REF!</v>
      </c>
      <c r="E66" s="93" t="e">
        <f t="shared" si="2"/>
        <v>#REF!</v>
      </c>
      <c r="F66" s="93" t="e">
        <f t="shared" si="4"/>
        <v>#REF!</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t="e">
        <f t="shared" si="3"/>
        <v>#REF!</v>
      </c>
      <c r="C67" s="93" t="e">
        <f t="shared" si="0"/>
        <v>#REF!</v>
      </c>
      <c r="D67" s="93" t="e">
        <f t="shared" si="1"/>
        <v>#REF!</v>
      </c>
      <c r="E67" s="93" t="e">
        <f t="shared" si="2"/>
        <v>#REF!</v>
      </c>
      <c r="F67" s="93" t="e">
        <f t="shared" si="4"/>
        <v>#REF!</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t="e">
        <f t="shared" si="3"/>
        <v>#REF!</v>
      </c>
      <c r="C68" s="93" t="e">
        <f t="shared" si="0"/>
        <v>#REF!</v>
      </c>
      <c r="D68" s="93" t="e">
        <f t="shared" si="1"/>
        <v>#REF!</v>
      </c>
      <c r="E68" s="93" t="e">
        <f t="shared" si="2"/>
        <v>#REF!</v>
      </c>
      <c r="F68" s="93" t="e">
        <f t="shared" si="4"/>
        <v>#REF!</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t="e">
        <f t="shared" si="3"/>
        <v>#REF!</v>
      </c>
      <c r="C69" s="93" t="e">
        <f t="shared" si="0"/>
        <v>#REF!</v>
      </c>
      <c r="D69" s="93" t="e">
        <f t="shared" si="1"/>
        <v>#REF!</v>
      </c>
      <c r="E69" s="93" t="e">
        <f t="shared" si="2"/>
        <v>#REF!</v>
      </c>
      <c r="F69" s="93" t="e">
        <f t="shared" si="4"/>
        <v>#REF!</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t="e">
        <f t="shared" si="3"/>
        <v>#REF!</v>
      </c>
      <c r="C70" s="93" t="e">
        <f t="shared" si="0"/>
        <v>#REF!</v>
      </c>
      <c r="D70" s="93" t="e">
        <f t="shared" si="1"/>
        <v>#REF!</v>
      </c>
      <c r="E70" s="93" t="e">
        <f t="shared" si="2"/>
        <v>#REF!</v>
      </c>
      <c r="F70" s="93" t="e">
        <f t="shared" si="4"/>
        <v>#REF!</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t="e">
        <f t="shared" si="3"/>
        <v>#REF!</v>
      </c>
      <c r="C71" s="93" t="e">
        <f t="shared" si="0"/>
        <v>#REF!</v>
      </c>
      <c r="D71" s="93" t="e">
        <f t="shared" si="1"/>
        <v>#REF!</v>
      </c>
      <c r="E71" s="93" t="e">
        <f t="shared" si="2"/>
        <v>#REF!</v>
      </c>
      <c r="F71" s="93" t="e">
        <f t="shared" ref="F71:F134" si="5">F70+C71</f>
        <v>#REF!</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t="e">
        <f t="shared" si="3"/>
        <v>#REF!</v>
      </c>
      <c r="C72" s="93" t="e">
        <f t="shared" si="0"/>
        <v>#REF!</v>
      </c>
      <c r="D72" s="93" t="e">
        <f t="shared" si="1"/>
        <v>#REF!</v>
      </c>
      <c r="E72" s="93" t="e">
        <f t="shared" si="2"/>
        <v>#REF!</v>
      </c>
      <c r="F72" s="93" t="e">
        <f t="shared" si="5"/>
        <v>#REF!</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t="e">
        <f t="shared" si="3"/>
        <v>#REF!</v>
      </c>
      <c r="C73" s="93" t="e">
        <f t="shared" si="0"/>
        <v>#REF!</v>
      </c>
      <c r="D73" s="93" t="e">
        <f t="shared" si="1"/>
        <v>#REF!</v>
      </c>
      <c r="E73" s="93" t="e">
        <f t="shared" si="2"/>
        <v>#REF!</v>
      </c>
      <c r="F73" s="93" t="e">
        <f t="shared" si="5"/>
        <v>#REF!</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t="e">
        <f t="shared" si="3"/>
        <v>#REF!</v>
      </c>
      <c r="C74" s="93" t="e">
        <f t="shared" si="0"/>
        <v>#REF!</v>
      </c>
      <c r="D74" s="93" t="e">
        <f t="shared" si="1"/>
        <v>#REF!</v>
      </c>
      <c r="E74" s="93" t="e">
        <f t="shared" si="2"/>
        <v>#REF!</v>
      </c>
      <c r="F74" s="93" t="e">
        <f t="shared" si="5"/>
        <v>#REF!</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t="e">
        <f t="shared" si="3"/>
        <v>#REF!</v>
      </c>
      <c r="C75" s="93" t="e">
        <f t="shared" si="0"/>
        <v>#REF!</v>
      </c>
      <c r="D75" s="93" t="e">
        <f t="shared" si="1"/>
        <v>#REF!</v>
      </c>
      <c r="E75" s="93" t="e">
        <f t="shared" si="2"/>
        <v>#REF!</v>
      </c>
      <c r="F75" s="93" t="e">
        <f t="shared" si="5"/>
        <v>#REF!</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t="e">
        <f t="shared" si="3"/>
        <v>#REF!</v>
      </c>
      <c r="C76" s="93" t="e">
        <f t="shared" si="0"/>
        <v>#REF!</v>
      </c>
      <c r="D76" s="93" t="e">
        <f t="shared" si="1"/>
        <v>#REF!</v>
      </c>
      <c r="E76" s="93" t="e">
        <f t="shared" si="2"/>
        <v>#REF!</v>
      </c>
      <c r="F76" s="93" t="e">
        <f t="shared" si="5"/>
        <v>#REF!</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t="e">
        <f t="shared" si="3"/>
        <v>#REF!</v>
      </c>
      <c r="C77" s="93" t="e">
        <f t="shared" si="0"/>
        <v>#REF!</v>
      </c>
      <c r="D77" s="93" t="e">
        <f t="shared" si="1"/>
        <v>#REF!</v>
      </c>
      <c r="E77" s="93" t="e">
        <f t="shared" si="2"/>
        <v>#REF!</v>
      </c>
      <c r="F77" s="93" t="e">
        <f t="shared" si="5"/>
        <v>#REF!</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t="e">
        <f t="shared" si="3"/>
        <v>#REF!</v>
      </c>
      <c r="C78" s="93" t="e">
        <f t="shared" si="0"/>
        <v>#REF!</v>
      </c>
      <c r="D78" s="93" t="e">
        <f t="shared" si="1"/>
        <v>#REF!</v>
      </c>
      <c r="E78" s="93" t="e">
        <f t="shared" si="2"/>
        <v>#REF!</v>
      </c>
      <c r="F78" s="93" t="e">
        <f t="shared" si="5"/>
        <v>#REF!</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t="e">
        <f t="shared" si="3"/>
        <v>#REF!</v>
      </c>
      <c r="C79" s="93" t="e">
        <f t="shared" si="0"/>
        <v>#REF!</v>
      </c>
      <c r="D79" s="93" t="e">
        <f t="shared" si="1"/>
        <v>#REF!</v>
      </c>
      <c r="E79" s="93" t="e">
        <f t="shared" si="2"/>
        <v>#REF!</v>
      </c>
      <c r="F79" s="93" t="e">
        <f t="shared" si="5"/>
        <v>#REF!</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t="e">
        <f t="shared" si="3"/>
        <v>#REF!</v>
      </c>
      <c r="C80" s="93" t="e">
        <f t="shared" si="0"/>
        <v>#REF!</v>
      </c>
      <c r="D80" s="93" t="e">
        <f t="shared" si="1"/>
        <v>#REF!</v>
      </c>
      <c r="E80" s="93" t="e">
        <f t="shared" si="2"/>
        <v>#REF!</v>
      </c>
      <c r="F80" s="93" t="e">
        <f t="shared" si="5"/>
        <v>#REF!</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t="e">
        <f t="shared" si="3"/>
        <v>#REF!</v>
      </c>
      <c r="C81" s="93" t="e">
        <f t="shared" si="0"/>
        <v>#REF!</v>
      </c>
      <c r="D81" s="93" t="e">
        <f t="shared" si="1"/>
        <v>#REF!</v>
      </c>
      <c r="E81" s="93" t="e">
        <f t="shared" si="2"/>
        <v>#REF!</v>
      </c>
      <c r="F81" s="93" t="e">
        <f t="shared" si="5"/>
        <v>#REF!</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t="e">
        <f t="shared" si="3"/>
        <v>#REF!</v>
      </c>
      <c r="C82" s="93" t="e">
        <f t="shared" si="0"/>
        <v>#REF!</v>
      </c>
      <c r="D82" s="93" t="e">
        <f t="shared" si="1"/>
        <v>#REF!</v>
      </c>
      <c r="E82" s="93" t="e">
        <f t="shared" si="2"/>
        <v>#REF!</v>
      </c>
      <c r="F82" s="93" t="e">
        <f t="shared" si="5"/>
        <v>#REF!</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t="e">
        <f t="shared" si="3"/>
        <v>#REF!</v>
      </c>
      <c r="C83" s="93" t="e">
        <f t="shared" si="0"/>
        <v>#REF!</v>
      </c>
      <c r="D83" s="93" t="e">
        <f t="shared" si="1"/>
        <v>#REF!</v>
      </c>
      <c r="E83" s="93" t="e">
        <f t="shared" si="2"/>
        <v>#REF!</v>
      </c>
      <c r="F83" s="93" t="e">
        <f t="shared" si="5"/>
        <v>#REF!</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t="e">
        <f t="shared" si="3"/>
        <v>#REF!</v>
      </c>
      <c r="C84" s="93" t="e">
        <f t="shared" si="0"/>
        <v>#REF!</v>
      </c>
      <c r="D84" s="93" t="e">
        <f t="shared" si="1"/>
        <v>#REF!</v>
      </c>
      <c r="E84" s="93" t="e">
        <f t="shared" si="2"/>
        <v>#REF!</v>
      </c>
      <c r="F84" s="93" t="e">
        <f t="shared" si="5"/>
        <v>#REF!</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t="e">
        <f t="shared" si="3"/>
        <v>#REF!</v>
      </c>
      <c r="C85" s="93" t="e">
        <f t="shared" si="0"/>
        <v>#REF!</v>
      </c>
      <c r="D85" s="93" t="e">
        <f t="shared" si="1"/>
        <v>#REF!</v>
      </c>
      <c r="E85" s="93" t="e">
        <f t="shared" si="2"/>
        <v>#REF!</v>
      </c>
      <c r="F85" s="93" t="e">
        <f t="shared" si="5"/>
        <v>#REF!</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t="e">
        <f t="shared" si="3"/>
        <v>#REF!</v>
      </c>
      <c r="C86" s="93" t="e">
        <f t="shared" si="0"/>
        <v>#REF!</v>
      </c>
      <c r="D86" s="93" t="e">
        <f t="shared" si="1"/>
        <v>#REF!</v>
      </c>
      <c r="E86" s="93" t="e">
        <f t="shared" si="2"/>
        <v>#REF!</v>
      </c>
      <c r="F86" s="93" t="e">
        <f t="shared" si="5"/>
        <v>#REF!</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t="e">
        <f t="shared" si="3"/>
        <v>#REF!</v>
      </c>
      <c r="C87" s="93" t="e">
        <f t="shared" si="0"/>
        <v>#REF!</v>
      </c>
      <c r="D87" s="93" t="e">
        <f t="shared" si="1"/>
        <v>#REF!</v>
      </c>
      <c r="E87" s="93" t="e">
        <f t="shared" si="2"/>
        <v>#REF!</v>
      </c>
      <c r="F87" s="93" t="e">
        <f t="shared" si="5"/>
        <v>#REF!</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t="e">
        <f t="shared" si="3"/>
        <v>#REF!</v>
      </c>
      <c r="C88" s="93" t="e">
        <f t="shared" si="0"/>
        <v>#REF!</v>
      </c>
      <c r="D88" s="93" t="e">
        <f t="shared" si="1"/>
        <v>#REF!</v>
      </c>
      <c r="E88" s="93" t="e">
        <f t="shared" si="2"/>
        <v>#REF!</v>
      </c>
      <c r="F88" s="93" t="e">
        <f t="shared" si="5"/>
        <v>#REF!</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t="e">
        <f t="shared" si="3"/>
        <v>#REF!</v>
      </c>
      <c r="C89" s="93" t="e">
        <f t="shared" si="0"/>
        <v>#REF!</v>
      </c>
      <c r="D89" s="93" t="e">
        <f t="shared" si="1"/>
        <v>#REF!</v>
      </c>
      <c r="E89" s="93" t="e">
        <f t="shared" si="2"/>
        <v>#REF!</v>
      </c>
      <c r="F89" s="93" t="e">
        <f t="shared" si="5"/>
        <v>#REF!</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t="e">
        <f t="shared" si="3"/>
        <v>#REF!</v>
      </c>
      <c r="C90" s="93" t="e">
        <f t="shared" si="0"/>
        <v>#REF!</v>
      </c>
      <c r="D90" s="93" t="e">
        <f t="shared" si="1"/>
        <v>#REF!</v>
      </c>
      <c r="E90" s="93" t="e">
        <f t="shared" si="2"/>
        <v>#REF!</v>
      </c>
      <c r="F90" s="93" t="e">
        <f t="shared" si="5"/>
        <v>#REF!</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t="e">
        <f t="shared" si="3"/>
        <v>#REF!</v>
      </c>
      <c r="C91" s="93" t="e">
        <f t="shared" si="0"/>
        <v>#REF!</v>
      </c>
      <c r="D91" s="93" t="e">
        <f t="shared" si="1"/>
        <v>#REF!</v>
      </c>
      <c r="E91" s="93" t="e">
        <f t="shared" si="2"/>
        <v>#REF!</v>
      </c>
      <c r="F91" s="93" t="e">
        <f t="shared" si="5"/>
        <v>#REF!</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t="e">
        <f t="shared" si="3"/>
        <v>#REF!</v>
      </c>
      <c r="C92" s="93" t="e">
        <f t="shared" si="0"/>
        <v>#REF!</v>
      </c>
      <c r="D92" s="93" t="e">
        <f t="shared" si="1"/>
        <v>#REF!</v>
      </c>
      <c r="E92" s="93" t="e">
        <f t="shared" si="2"/>
        <v>#REF!</v>
      </c>
      <c r="F92" s="93" t="e">
        <f t="shared" si="5"/>
        <v>#REF!</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t="e">
        <f t="shared" si="3"/>
        <v>#REF!</v>
      </c>
      <c r="C93" s="93" t="e">
        <f t="shared" si="0"/>
        <v>#REF!</v>
      </c>
      <c r="D93" s="93" t="e">
        <f t="shared" si="1"/>
        <v>#REF!</v>
      </c>
      <c r="E93" s="93" t="e">
        <f t="shared" si="2"/>
        <v>#REF!</v>
      </c>
      <c r="F93" s="93" t="e">
        <f t="shared" si="5"/>
        <v>#REF!</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t="e">
        <f t="shared" si="3"/>
        <v>#REF!</v>
      </c>
      <c r="C94" s="93" t="e">
        <f t="shared" si="0"/>
        <v>#REF!</v>
      </c>
      <c r="D94" s="93" t="e">
        <f t="shared" si="1"/>
        <v>#REF!</v>
      </c>
      <c r="E94" s="93" t="e">
        <f t="shared" si="2"/>
        <v>#REF!</v>
      </c>
      <c r="F94" s="93" t="e">
        <f t="shared" si="5"/>
        <v>#REF!</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t="e">
        <f t="shared" si="3"/>
        <v>#REF!</v>
      </c>
      <c r="C95" s="93" t="e">
        <f t="shared" si="0"/>
        <v>#REF!</v>
      </c>
      <c r="D95" s="93" t="e">
        <f t="shared" si="1"/>
        <v>#REF!</v>
      </c>
      <c r="E95" s="93" t="e">
        <f t="shared" si="2"/>
        <v>#REF!</v>
      </c>
      <c r="F95" s="93" t="e">
        <f t="shared" si="5"/>
        <v>#REF!</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t="e">
        <f t="shared" si="3"/>
        <v>#REF!</v>
      </c>
      <c r="C96" s="93" t="e">
        <f t="shared" si="0"/>
        <v>#REF!</v>
      </c>
      <c r="D96" s="93" t="e">
        <f t="shared" si="1"/>
        <v>#REF!</v>
      </c>
      <c r="E96" s="93" t="e">
        <f t="shared" si="2"/>
        <v>#REF!</v>
      </c>
      <c r="F96" s="93" t="e">
        <f t="shared" si="5"/>
        <v>#REF!</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t="e">
        <f t="shared" si="3"/>
        <v>#REF!</v>
      </c>
      <c r="C97" s="93" t="e">
        <f t="shared" si="0"/>
        <v>#REF!</v>
      </c>
      <c r="D97" s="93" t="e">
        <f t="shared" si="1"/>
        <v>#REF!</v>
      </c>
      <c r="E97" s="93" t="e">
        <f t="shared" si="2"/>
        <v>#REF!</v>
      </c>
      <c r="F97" s="93" t="e">
        <f t="shared" si="5"/>
        <v>#REF!</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t="e">
        <f t="shared" si="3"/>
        <v>#REF!</v>
      </c>
      <c r="C98" s="93" t="e">
        <f t="shared" si="0"/>
        <v>#REF!</v>
      </c>
      <c r="D98" s="93" t="e">
        <f t="shared" si="1"/>
        <v>#REF!</v>
      </c>
      <c r="E98" s="93" t="e">
        <f t="shared" si="2"/>
        <v>#REF!</v>
      </c>
      <c r="F98" s="93" t="e">
        <f t="shared" si="5"/>
        <v>#REF!</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t="e">
        <f t="shared" si="3"/>
        <v>#REF!</v>
      </c>
      <c r="C99" s="93" t="e">
        <f t="shared" si="0"/>
        <v>#REF!</v>
      </c>
      <c r="D99" s="93" t="e">
        <f t="shared" si="1"/>
        <v>#REF!</v>
      </c>
      <c r="E99" s="93" t="e">
        <f t="shared" si="2"/>
        <v>#REF!</v>
      </c>
      <c r="F99" s="93" t="e">
        <f t="shared" si="5"/>
        <v>#REF!</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t="e">
        <f t="shared" si="3"/>
        <v>#REF!</v>
      </c>
      <c r="C100" s="93" t="e">
        <f t="shared" si="0"/>
        <v>#REF!</v>
      </c>
      <c r="D100" s="93" t="e">
        <f t="shared" si="1"/>
        <v>#REF!</v>
      </c>
      <c r="E100" s="93" t="e">
        <f t="shared" si="2"/>
        <v>#REF!</v>
      </c>
      <c r="F100" s="93" t="e">
        <f t="shared" si="5"/>
        <v>#REF!</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t="e">
        <f t="shared" si="3"/>
        <v>#REF!</v>
      </c>
      <c r="C101" s="93" t="e">
        <f t="shared" si="0"/>
        <v>#REF!</v>
      </c>
      <c r="D101" s="93" t="e">
        <f t="shared" si="1"/>
        <v>#REF!</v>
      </c>
      <c r="E101" s="93" t="e">
        <f t="shared" si="2"/>
        <v>#REF!</v>
      </c>
      <c r="F101" s="94" t="e">
        <f t="shared" si="5"/>
        <v>#REF!</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t="e">
        <f t="shared" si="3"/>
        <v>#REF!</v>
      </c>
      <c r="C102" s="93" t="e">
        <f t="shared" si="0"/>
        <v>#REF!</v>
      </c>
      <c r="D102" s="93" t="e">
        <f t="shared" si="1"/>
        <v>#REF!</v>
      </c>
      <c r="E102" s="93" t="e">
        <f t="shared" si="2"/>
        <v>#REF!</v>
      </c>
      <c r="F102" s="93" t="e">
        <f t="shared" si="5"/>
        <v>#REF!</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t="e">
        <f t="shared" si="3"/>
        <v>#REF!</v>
      </c>
      <c r="C103" s="93" t="e">
        <f t="shared" si="0"/>
        <v>#REF!</v>
      </c>
      <c r="D103" s="93" t="e">
        <f t="shared" si="1"/>
        <v>#REF!</v>
      </c>
      <c r="E103" s="93" t="e">
        <f t="shared" si="2"/>
        <v>#REF!</v>
      </c>
      <c r="F103" s="93" t="e">
        <f t="shared" si="5"/>
        <v>#REF!</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t="e">
        <f t="shared" si="3"/>
        <v>#REF!</v>
      </c>
      <c r="C104" s="93" t="e">
        <f t="shared" si="0"/>
        <v>#REF!</v>
      </c>
      <c r="D104" s="93" t="e">
        <f t="shared" si="1"/>
        <v>#REF!</v>
      </c>
      <c r="E104" s="93" t="e">
        <f t="shared" si="2"/>
        <v>#REF!</v>
      </c>
      <c r="F104" s="93" t="e">
        <f t="shared" si="5"/>
        <v>#REF!</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t="e">
        <f t="shared" si="3"/>
        <v>#REF!</v>
      </c>
      <c r="C105" s="93" t="e">
        <f t="shared" si="0"/>
        <v>#REF!</v>
      </c>
      <c r="D105" s="93" t="e">
        <f t="shared" si="1"/>
        <v>#REF!</v>
      </c>
      <c r="E105" s="93" t="e">
        <f t="shared" si="2"/>
        <v>#REF!</v>
      </c>
      <c r="F105" s="93" t="e">
        <f t="shared" si="5"/>
        <v>#REF!</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t="e">
        <f t="shared" si="3"/>
        <v>#REF!</v>
      </c>
      <c r="C106" s="93" t="e">
        <f t="shared" si="0"/>
        <v>#REF!</v>
      </c>
      <c r="D106" s="93" t="e">
        <f t="shared" si="1"/>
        <v>#REF!</v>
      </c>
      <c r="E106" s="93" t="e">
        <f t="shared" si="2"/>
        <v>#REF!</v>
      </c>
      <c r="F106" s="93" t="e">
        <f t="shared" si="5"/>
        <v>#REF!</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t="e">
        <f t="shared" si="3"/>
        <v>#REF!</v>
      </c>
      <c r="C107" s="93" t="e">
        <f t="shared" si="0"/>
        <v>#REF!</v>
      </c>
      <c r="D107" s="93" t="e">
        <f t="shared" si="1"/>
        <v>#REF!</v>
      </c>
      <c r="E107" s="93" t="e">
        <f t="shared" si="2"/>
        <v>#REF!</v>
      </c>
      <c r="F107" s="93" t="e">
        <f t="shared" si="5"/>
        <v>#REF!</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t="e">
        <f t="shared" si="3"/>
        <v>#REF!</v>
      </c>
      <c r="C108" s="93" t="e">
        <f t="shared" si="0"/>
        <v>#REF!</v>
      </c>
      <c r="D108" s="93" t="e">
        <f t="shared" si="1"/>
        <v>#REF!</v>
      </c>
      <c r="E108" s="93" t="e">
        <f t="shared" si="2"/>
        <v>#REF!</v>
      </c>
      <c r="F108" s="93" t="e">
        <f t="shared" si="5"/>
        <v>#REF!</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t="e">
        <f t="shared" si="3"/>
        <v>#REF!</v>
      </c>
      <c r="C109" s="93" t="e">
        <f t="shared" si="0"/>
        <v>#REF!</v>
      </c>
      <c r="D109" s="93" t="e">
        <f t="shared" si="1"/>
        <v>#REF!</v>
      </c>
      <c r="E109" s="93" t="e">
        <f t="shared" si="2"/>
        <v>#REF!</v>
      </c>
      <c r="F109" s="93" t="e">
        <f t="shared" si="5"/>
        <v>#REF!</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t="e">
        <f t="shared" si="3"/>
        <v>#REF!</v>
      </c>
      <c r="C110" s="93" t="e">
        <f t="shared" si="0"/>
        <v>#REF!</v>
      </c>
      <c r="D110" s="93" t="e">
        <f t="shared" si="1"/>
        <v>#REF!</v>
      </c>
      <c r="E110" s="93" t="e">
        <f t="shared" si="2"/>
        <v>#REF!</v>
      </c>
      <c r="F110" s="93" t="e">
        <f t="shared" si="5"/>
        <v>#REF!</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t="e">
        <f t="shared" si="3"/>
        <v>#REF!</v>
      </c>
      <c r="C111" s="93" t="e">
        <f t="shared" si="0"/>
        <v>#REF!</v>
      </c>
      <c r="D111" s="93" t="e">
        <f t="shared" si="1"/>
        <v>#REF!</v>
      </c>
      <c r="E111" s="93" t="e">
        <f t="shared" si="2"/>
        <v>#REF!</v>
      </c>
      <c r="F111" s="93" t="e">
        <f t="shared" si="5"/>
        <v>#REF!</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t="e">
        <f t="shared" si="3"/>
        <v>#REF!</v>
      </c>
      <c r="C112" s="93" t="e">
        <f t="shared" si="0"/>
        <v>#REF!</v>
      </c>
      <c r="D112" s="93" t="e">
        <f t="shared" si="1"/>
        <v>#REF!</v>
      </c>
      <c r="E112" s="93" t="e">
        <f t="shared" si="2"/>
        <v>#REF!</v>
      </c>
      <c r="F112" s="93" t="e">
        <f t="shared" si="5"/>
        <v>#REF!</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t="e">
        <f t="shared" si="3"/>
        <v>#REF!</v>
      </c>
      <c r="C113" s="93" t="e">
        <f t="shared" si="0"/>
        <v>#REF!</v>
      </c>
      <c r="D113" s="93" t="e">
        <f t="shared" si="1"/>
        <v>#REF!</v>
      </c>
      <c r="E113" s="93" t="e">
        <f t="shared" si="2"/>
        <v>#REF!</v>
      </c>
      <c r="F113" s="93" t="e">
        <f t="shared" si="5"/>
        <v>#REF!</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t="e">
        <f t="shared" si="3"/>
        <v>#REF!</v>
      </c>
      <c r="C114" s="93" t="e">
        <f t="shared" si="0"/>
        <v>#REF!</v>
      </c>
      <c r="D114" s="93" t="e">
        <f t="shared" si="1"/>
        <v>#REF!</v>
      </c>
      <c r="E114" s="93" t="e">
        <f t="shared" si="2"/>
        <v>#REF!</v>
      </c>
      <c r="F114" s="93" t="e">
        <f t="shared" si="5"/>
        <v>#REF!</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t="e">
        <f t="shared" si="3"/>
        <v>#REF!</v>
      </c>
      <c r="C115" s="93" t="e">
        <f t="shared" si="0"/>
        <v>#REF!</v>
      </c>
      <c r="D115" s="93" t="e">
        <f t="shared" si="1"/>
        <v>#REF!</v>
      </c>
      <c r="E115" s="93" t="e">
        <f t="shared" si="2"/>
        <v>#REF!</v>
      </c>
      <c r="F115" s="93" t="e">
        <f t="shared" si="5"/>
        <v>#REF!</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t="e">
        <f t="shared" si="3"/>
        <v>#REF!</v>
      </c>
      <c r="C116" s="93" t="e">
        <f t="shared" si="0"/>
        <v>#REF!</v>
      </c>
      <c r="D116" s="93" t="e">
        <f t="shared" si="1"/>
        <v>#REF!</v>
      </c>
      <c r="E116" s="93" t="e">
        <f t="shared" si="2"/>
        <v>#REF!</v>
      </c>
      <c r="F116" s="93" t="e">
        <f t="shared" si="5"/>
        <v>#REF!</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t="e">
        <f t="shared" si="3"/>
        <v>#REF!</v>
      </c>
      <c r="C117" s="93" t="e">
        <f t="shared" si="0"/>
        <v>#REF!</v>
      </c>
      <c r="D117" s="93" t="e">
        <f t="shared" si="1"/>
        <v>#REF!</v>
      </c>
      <c r="E117" s="93" t="e">
        <f t="shared" si="2"/>
        <v>#REF!</v>
      </c>
      <c r="F117" s="93" t="e">
        <f t="shared" si="5"/>
        <v>#REF!</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t="e">
        <f t="shared" si="3"/>
        <v>#REF!</v>
      </c>
      <c r="C118" s="93" t="e">
        <f t="shared" si="0"/>
        <v>#REF!</v>
      </c>
      <c r="D118" s="93" t="e">
        <f t="shared" si="1"/>
        <v>#REF!</v>
      </c>
      <c r="E118" s="93" t="e">
        <f t="shared" si="2"/>
        <v>#REF!</v>
      </c>
      <c r="F118" s="93" t="e">
        <f t="shared" si="5"/>
        <v>#REF!</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t="e">
        <f t="shared" si="3"/>
        <v>#REF!</v>
      </c>
      <c r="C119" s="93" t="e">
        <f t="shared" si="0"/>
        <v>#REF!</v>
      </c>
      <c r="D119" s="93" t="e">
        <f t="shared" si="1"/>
        <v>#REF!</v>
      </c>
      <c r="E119" s="93" t="e">
        <f t="shared" si="2"/>
        <v>#REF!</v>
      </c>
      <c r="F119" s="93" t="e">
        <f t="shared" si="5"/>
        <v>#REF!</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t="e">
        <f t="shared" si="3"/>
        <v>#REF!</v>
      </c>
      <c r="C120" s="93" t="e">
        <f t="shared" si="0"/>
        <v>#REF!</v>
      </c>
      <c r="D120" s="93" t="e">
        <f t="shared" si="1"/>
        <v>#REF!</v>
      </c>
      <c r="E120" s="93" t="e">
        <f t="shared" si="2"/>
        <v>#REF!</v>
      </c>
      <c r="F120" s="93" t="e">
        <f t="shared" si="5"/>
        <v>#REF!</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t="e">
        <f t="shared" si="3"/>
        <v>#REF!</v>
      </c>
      <c r="C121" s="93" t="e">
        <f t="shared" si="0"/>
        <v>#REF!</v>
      </c>
      <c r="D121" s="93" t="e">
        <f t="shared" si="1"/>
        <v>#REF!</v>
      </c>
      <c r="E121" s="93" t="e">
        <f t="shared" si="2"/>
        <v>#REF!</v>
      </c>
      <c r="F121" s="93" t="e">
        <f t="shared" si="5"/>
        <v>#REF!</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t="e">
        <f t="shared" si="3"/>
        <v>#REF!</v>
      </c>
      <c r="C122" s="93" t="e">
        <f t="shared" si="0"/>
        <v>#REF!</v>
      </c>
      <c r="D122" s="93" t="e">
        <f t="shared" si="1"/>
        <v>#REF!</v>
      </c>
      <c r="E122" s="93" t="e">
        <f t="shared" si="2"/>
        <v>#REF!</v>
      </c>
      <c r="F122" s="93" t="e">
        <f t="shared" si="5"/>
        <v>#REF!</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t="e">
        <f t="shared" si="3"/>
        <v>#REF!</v>
      </c>
      <c r="C123" s="93" t="e">
        <f t="shared" si="0"/>
        <v>#REF!</v>
      </c>
      <c r="D123" s="93" t="e">
        <f t="shared" si="1"/>
        <v>#REF!</v>
      </c>
      <c r="E123" s="93" t="e">
        <f t="shared" si="2"/>
        <v>#REF!</v>
      </c>
      <c r="F123" s="93" t="e">
        <f t="shared" si="5"/>
        <v>#REF!</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t="e">
        <f t="shared" si="3"/>
        <v>#REF!</v>
      </c>
      <c r="C124" s="93" t="e">
        <f t="shared" si="0"/>
        <v>#REF!</v>
      </c>
      <c r="D124" s="93" t="e">
        <f t="shared" si="1"/>
        <v>#REF!</v>
      </c>
      <c r="E124" s="93" t="e">
        <f t="shared" si="2"/>
        <v>#REF!</v>
      </c>
      <c r="F124" s="93" t="e">
        <f t="shared" si="5"/>
        <v>#REF!</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t="e">
        <f t="shared" si="3"/>
        <v>#REF!</v>
      </c>
      <c r="C125" s="93" t="e">
        <f t="shared" si="0"/>
        <v>#REF!</v>
      </c>
      <c r="D125" s="93" t="e">
        <f t="shared" si="1"/>
        <v>#REF!</v>
      </c>
      <c r="E125" s="93" t="e">
        <f t="shared" si="2"/>
        <v>#REF!</v>
      </c>
      <c r="F125" s="94" t="e">
        <f t="shared" si="5"/>
        <v>#REF!</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t="e">
        <f t="shared" si="3"/>
        <v>#REF!</v>
      </c>
      <c r="C126" s="93" t="e">
        <f t="shared" si="0"/>
        <v>#REF!</v>
      </c>
      <c r="D126" s="93" t="e">
        <f t="shared" si="1"/>
        <v>#REF!</v>
      </c>
      <c r="E126" s="93" t="e">
        <f t="shared" si="2"/>
        <v>#REF!</v>
      </c>
      <c r="F126" s="93" t="e">
        <f t="shared" si="5"/>
        <v>#REF!</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t="e">
        <f t="shared" si="3"/>
        <v>#REF!</v>
      </c>
      <c r="C127" s="93" t="e">
        <f t="shared" si="0"/>
        <v>#REF!</v>
      </c>
      <c r="D127" s="93" t="e">
        <f t="shared" si="1"/>
        <v>#REF!</v>
      </c>
      <c r="E127" s="93" t="e">
        <f t="shared" si="2"/>
        <v>#REF!</v>
      </c>
      <c r="F127" s="93" t="e">
        <f t="shared" si="5"/>
        <v>#REF!</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t="e">
        <f t="shared" si="3"/>
        <v>#REF!</v>
      </c>
      <c r="C128" s="93" t="e">
        <f t="shared" si="0"/>
        <v>#REF!</v>
      </c>
      <c r="D128" s="93" t="e">
        <f t="shared" si="1"/>
        <v>#REF!</v>
      </c>
      <c r="E128" s="93" t="e">
        <f t="shared" si="2"/>
        <v>#REF!</v>
      </c>
      <c r="F128" s="93" t="e">
        <f t="shared" si="5"/>
        <v>#REF!</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t="e">
        <f t="shared" si="3"/>
        <v>#REF!</v>
      </c>
      <c r="C129" s="93" t="e">
        <f t="shared" si="0"/>
        <v>#REF!</v>
      </c>
      <c r="D129" s="93" t="e">
        <f t="shared" si="1"/>
        <v>#REF!</v>
      </c>
      <c r="E129" s="93" t="e">
        <f t="shared" si="2"/>
        <v>#REF!</v>
      </c>
      <c r="F129" s="93" t="e">
        <f t="shared" si="5"/>
        <v>#REF!</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t="e">
        <f t="shared" si="3"/>
        <v>#REF!</v>
      </c>
      <c r="C130" s="93" t="e">
        <f t="shared" si="0"/>
        <v>#REF!</v>
      </c>
      <c r="D130" s="93" t="e">
        <f t="shared" si="1"/>
        <v>#REF!</v>
      </c>
      <c r="E130" s="93" t="e">
        <f t="shared" si="2"/>
        <v>#REF!</v>
      </c>
      <c r="F130" s="93" t="e">
        <f t="shared" si="5"/>
        <v>#REF!</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t="e">
        <f t="shared" si="3"/>
        <v>#REF!</v>
      </c>
      <c r="C131" s="93" t="e">
        <f t="shared" si="0"/>
        <v>#REF!</v>
      </c>
      <c r="D131" s="93" t="e">
        <f t="shared" si="1"/>
        <v>#REF!</v>
      </c>
      <c r="E131" s="93" t="e">
        <f t="shared" si="2"/>
        <v>#REF!</v>
      </c>
      <c r="F131" s="93" t="e">
        <f t="shared" si="5"/>
        <v>#REF!</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t="e">
        <f t="shared" si="3"/>
        <v>#REF!</v>
      </c>
      <c r="C132" s="93" t="e">
        <f t="shared" si="0"/>
        <v>#REF!</v>
      </c>
      <c r="D132" s="93" t="e">
        <f t="shared" si="1"/>
        <v>#REF!</v>
      </c>
      <c r="E132" s="93" t="e">
        <f t="shared" si="2"/>
        <v>#REF!</v>
      </c>
      <c r="F132" s="93" t="e">
        <f t="shared" si="5"/>
        <v>#REF!</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t="e">
        <f t="shared" si="3"/>
        <v>#REF!</v>
      </c>
      <c r="C133" s="93" t="e">
        <f t="shared" si="0"/>
        <v>#REF!</v>
      </c>
      <c r="D133" s="93" t="e">
        <f t="shared" si="1"/>
        <v>#REF!</v>
      </c>
      <c r="E133" s="93" t="e">
        <f t="shared" si="2"/>
        <v>#REF!</v>
      </c>
      <c r="F133" s="93" t="e">
        <f t="shared" si="5"/>
        <v>#REF!</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t="e">
        <f t="shared" si="3"/>
        <v>#REF!</v>
      </c>
      <c r="C134" s="93" t="e">
        <f t="shared" si="0"/>
        <v>#REF!</v>
      </c>
      <c r="D134" s="93" t="e">
        <f t="shared" si="1"/>
        <v>#REF!</v>
      </c>
      <c r="E134" s="93" t="e">
        <f t="shared" si="2"/>
        <v>#REF!</v>
      </c>
      <c r="F134" s="93" t="e">
        <f t="shared" si="5"/>
        <v>#REF!</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t="e">
        <f t="shared" si="3"/>
        <v>#REF!</v>
      </c>
      <c r="C135" s="93" t="e">
        <f t="shared" si="0"/>
        <v>#REF!</v>
      </c>
      <c r="D135" s="93" t="e">
        <f t="shared" si="1"/>
        <v>#REF!</v>
      </c>
      <c r="E135" s="93" t="e">
        <f t="shared" si="2"/>
        <v>#REF!</v>
      </c>
      <c r="F135" s="93" t="e">
        <f t="shared" ref="F135:F198" si="6">F134+C135</f>
        <v>#REF!</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t="e">
        <f t="shared" si="3"/>
        <v>#REF!</v>
      </c>
      <c r="C136" s="93" t="e">
        <f t="shared" si="0"/>
        <v>#REF!</v>
      </c>
      <c r="D136" s="93" t="e">
        <f t="shared" si="1"/>
        <v>#REF!</v>
      </c>
      <c r="E136" s="93" t="e">
        <f t="shared" si="2"/>
        <v>#REF!</v>
      </c>
      <c r="F136" s="93" t="e">
        <f t="shared" si="6"/>
        <v>#REF!</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t="e">
        <f t="shared" si="3"/>
        <v>#REF!</v>
      </c>
      <c r="C137" s="93" t="e">
        <f t="shared" si="0"/>
        <v>#REF!</v>
      </c>
      <c r="D137" s="93" t="e">
        <f t="shared" si="1"/>
        <v>#REF!</v>
      </c>
      <c r="E137" s="93" t="e">
        <f t="shared" si="2"/>
        <v>#REF!</v>
      </c>
      <c r="F137" s="93" t="e">
        <f t="shared" si="6"/>
        <v>#REF!</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t="e">
        <f t="shared" si="3"/>
        <v>#REF!</v>
      </c>
      <c r="C138" s="93" t="e">
        <f t="shared" si="0"/>
        <v>#REF!</v>
      </c>
      <c r="D138" s="93" t="e">
        <f t="shared" si="1"/>
        <v>#REF!</v>
      </c>
      <c r="E138" s="93" t="e">
        <f t="shared" si="2"/>
        <v>#REF!</v>
      </c>
      <c r="F138" s="93" t="e">
        <f t="shared" si="6"/>
        <v>#REF!</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t="e">
        <f t="shared" si="3"/>
        <v>#REF!</v>
      </c>
      <c r="C139" s="93" t="e">
        <f t="shared" si="0"/>
        <v>#REF!</v>
      </c>
      <c r="D139" s="93" t="e">
        <f t="shared" si="1"/>
        <v>#REF!</v>
      </c>
      <c r="E139" s="93" t="e">
        <f t="shared" si="2"/>
        <v>#REF!</v>
      </c>
      <c r="F139" s="93" t="e">
        <f t="shared" si="6"/>
        <v>#REF!</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t="e">
        <f t="shared" si="3"/>
        <v>#REF!</v>
      </c>
      <c r="C140" s="93" t="e">
        <f t="shared" si="0"/>
        <v>#REF!</v>
      </c>
      <c r="D140" s="93" t="e">
        <f t="shared" si="1"/>
        <v>#REF!</v>
      </c>
      <c r="E140" s="93" t="e">
        <f t="shared" si="2"/>
        <v>#REF!</v>
      </c>
      <c r="F140" s="93" t="e">
        <f t="shared" si="6"/>
        <v>#REF!</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t="e">
        <f t="shared" si="3"/>
        <v>#REF!</v>
      </c>
      <c r="C141" s="93" t="e">
        <f t="shared" si="0"/>
        <v>#REF!</v>
      </c>
      <c r="D141" s="93" t="e">
        <f t="shared" si="1"/>
        <v>#REF!</v>
      </c>
      <c r="E141" s="93" t="e">
        <f t="shared" si="2"/>
        <v>#REF!</v>
      </c>
      <c r="F141" s="93" t="e">
        <f t="shared" si="6"/>
        <v>#REF!</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t="e">
        <f t="shared" si="3"/>
        <v>#REF!</v>
      </c>
      <c r="C142" s="93" t="e">
        <f t="shared" si="0"/>
        <v>#REF!</v>
      </c>
      <c r="D142" s="93" t="e">
        <f t="shared" si="1"/>
        <v>#REF!</v>
      </c>
      <c r="E142" s="93" t="e">
        <f t="shared" si="2"/>
        <v>#REF!</v>
      </c>
      <c r="F142" s="93" t="e">
        <f t="shared" si="6"/>
        <v>#REF!</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t="e">
        <f t="shared" si="3"/>
        <v>#REF!</v>
      </c>
      <c r="C143" s="93" t="e">
        <f t="shared" si="0"/>
        <v>#REF!</v>
      </c>
      <c r="D143" s="93" t="e">
        <f t="shared" si="1"/>
        <v>#REF!</v>
      </c>
      <c r="E143" s="93" t="e">
        <f t="shared" si="2"/>
        <v>#REF!</v>
      </c>
      <c r="F143" s="93" t="e">
        <f t="shared" si="6"/>
        <v>#REF!</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t="e">
        <f t="shared" si="3"/>
        <v>#REF!</v>
      </c>
      <c r="C144" s="93" t="e">
        <f t="shared" si="0"/>
        <v>#REF!</v>
      </c>
      <c r="D144" s="93" t="e">
        <f t="shared" si="1"/>
        <v>#REF!</v>
      </c>
      <c r="E144" s="93" t="e">
        <f t="shared" si="2"/>
        <v>#REF!</v>
      </c>
      <c r="F144" s="93" t="e">
        <f t="shared" si="6"/>
        <v>#REF!</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t="e">
        <f t="shared" si="3"/>
        <v>#REF!</v>
      </c>
      <c r="C145" s="93" t="e">
        <f t="shared" si="0"/>
        <v>#REF!</v>
      </c>
      <c r="D145" s="93" t="e">
        <f t="shared" si="1"/>
        <v>#REF!</v>
      </c>
      <c r="E145" s="93" t="e">
        <f t="shared" si="2"/>
        <v>#REF!</v>
      </c>
      <c r="F145" s="93" t="e">
        <f t="shared" si="6"/>
        <v>#REF!</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t="e">
        <f t="shared" si="3"/>
        <v>#REF!</v>
      </c>
      <c r="C146" s="93" t="e">
        <f t="shared" si="0"/>
        <v>#REF!</v>
      </c>
      <c r="D146" s="93" t="e">
        <f t="shared" si="1"/>
        <v>#REF!</v>
      </c>
      <c r="E146" s="93" t="e">
        <f t="shared" si="2"/>
        <v>#REF!</v>
      </c>
      <c r="F146" s="93" t="e">
        <f t="shared" si="6"/>
        <v>#REF!</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t="e">
        <f t="shared" si="3"/>
        <v>#REF!</v>
      </c>
      <c r="C147" s="93" t="e">
        <f t="shared" si="0"/>
        <v>#REF!</v>
      </c>
      <c r="D147" s="93" t="e">
        <f t="shared" si="1"/>
        <v>#REF!</v>
      </c>
      <c r="E147" s="93" t="e">
        <f t="shared" si="2"/>
        <v>#REF!</v>
      </c>
      <c r="F147" s="93" t="e">
        <f t="shared" si="6"/>
        <v>#REF!</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t="e">
        <f t="shared" si="3"/>
        <v>#REF!</v>
      </c>
      <c r="C148" s="93" t="e">
        <f t="shared" si="0"/>
        <v>#REF!</v>
      </c>
      <c r="D148" s="93" t="e">
        <f t="shared" si="1"/>
        <v>#REF!</v>
      </c>
      <c r="E148" s="93" t="e">
        <f t="shared" si="2"/>
        <v>#REF!</v>
      </c>
      <c r="F148" s="93" t="e">
        <f t="shared" si="6"/>
        <v>#REF!</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t="e">
        <f t="shared" si="3"/>
        <v>#REF!</v>
      </c>
      <c r="C149" s="93" t="e">
        <f t="shared" si="0"/>
        <v>#REF!</v>
      </c>
      <c r="D149" s="93" t="e">
        <f t="shared" si="1"/>
        <v>#REF!</v>
      </c>
      <c r="E149" s="93" t="e">
        <f t="shared" si="2"/>
        <v>#REF!</v>
      </c>
      <c r="F149" s="95" t="e">
        <f t="shared" si="6"/>
        <v>#REF!</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t="e">
        <f t="shared" si="3"/>
        <v>#REF!</v>
      </c>
      <c r="C150" s="93" t="e">
        <f t="shared" si="0"/>
        <v>#REF!</v>
      </c>
      <c r="D150" s="93" t="e">
        <f t="shared" si="1"/>
        <v>#REF!</v>
      </c>
      <c r="E150" s="93" t="e">
        <f t="shared" si="2"/>
        <v>#REF!</v>
      </c>
      <c r="F150" s="93" t="e">
        <f t="shared" si="6"/>
        <v>#REF!</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t="e">
        <f t="shared" si="3"/>
        <v>#REF!</v>
      </c>
      <c r="C151" s="93" t="e">
        <f t="shared" si="0"/>
        <v>#REF!</v>
      </c>
      <c r="D151" s="93" t="e">
        <f t="shared" si="1"/>
        <v>#REF!</v>
      </c>
      <c r="E151" s="93" t="e">
        <f t="shared" si="2"/>
        <v>#REF!</v>
      </c>
      <c r="F151" s="93" t="e">
        <f t="shared" si="6"/>
        <v>#REF!</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t="e">
        <f t="shared" si="3"/>
        <v>#REF!</v>
      </c>
      <c r="C152" s="93" t="e">
        <f t="shared" si="0"/>
        <v>#REF!</v>
      </c>
      <c r="D152" s="93" t="e">
        <f t="shared" si="1"/>
        <v>#REF!</v>
      </c>
      <c r="E152" s="93" t="e">
        <f t="shared" si="2"/>
        <v>#REF!</v>
      </c>
      <c r="F152" s="93" t="e">
        <f t="shared" si="6"/>
        <v>#REF!</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t="e">
        <f t="shared" si="3"/>
        <v>#REF!</v>
      </c>
      <c r="C153" s="93" t="e">
        <f t="shared" si="0"/>
        <v>#REF!</v>
      </c>
      <c r="D153" s="93" t="e">
        <f t="shared" si="1"/>
        <v>#REF!</v>
      </c>
      <c r="E153" s="93" t="e">
        <f t="shared" si="2"/>
        <v>#REF!</v>
      </c>
      <c r="F153" s="93" t="e">
        <f t="shared" si="6"/>
        <v>#REF!</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t="e">
        <f t="shared" si="3"/>
        <v>#REF!</v>
      </c>
      <c r="C154" s="93" t="e">
        <f t="shared" si="0"/>
        <v>#REF!</v>
      </c>
      <c r="D154" s="93" t="e">
        <f t="shared" si="1"/>
        <v>#REF!</v>
      </c>
      <c r="E154" s="93" t="e">
        <f t="shared" si="2"/>
        <v>#REF!</v>
      </c>
      <c r="F154" s="93" t="e">
        <f t="shared" si="6"/>
        <v>#REF!</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t="e">
        <f t="shared" si="3"/>
        <v>#REF!</v>
      </c>
      <c r="C155" s="93" t="e">
        <f t="shared" si="0"/>
        <v>#REF!</v>
      </c>
      <c r="D155" s="93" t="e">
        <f t="shared" si="1"/>
        <v>#REF!</v>
      </c>
      <c r="E155" s="93" t="e">
        <f t="shared" si="2"/>
        <v>#REF!</v>
      </c>
      <c r="F155" s="93" t="e">
        <f t="shared" si="6"/>
        <v>#REF!</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t="e">
        <f t="shared" si="3"/>
        <v>#REF!</v>
      </c>
      <c r="C156" s="93" t="e">
        <f t="shared" si="0"/>
        <v>#REF!</v>
      </c>
      <c r="D156" s="93" t="e">
        <f t="shared" si="1"/>
        <v>#REF!</v>
      </c>
      <c r="E156" s="93" t="e">
        <f t="shared" si="2"/>
        <v>#REF!</v>
      </c>
      <c r="F156" s="93" t="e">
        <f t="shared" si="6"/>
        <v>#REF!</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t="e">
        <f t="shared" si="3"/>
        <v>#REF!</v>
      </c>
      <c r="C157" s="93" t="e">
        <f t="shared" si="0"/>
        <v>#REF!</v>
      </c>
      <c r="D157" s="93" t="e">
        <f t="shared" si="1"/>
        <v>#REF!</v>
      </c>
      <c r="E157" s="93" t="e">
        <f t="shared" si="2"/>
        <v>#REF!</v>
      </c>
      <c r="F157" s="93" t="e">
        <f t="shared" si="6"/>
        <v>#REF!</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t="e">
        <f t="shared" si="3"/>
        <v>#REF!</v>
      </c>
      <c r="C158" s="93" t="e">
        <f t="shared" si="0"/>
        <v>#REF!</v>
      </c>
      <c r="D158" s="93" t="e">
        <f t="shared" si="1"/>
        <v>#REF!</v>
      </c>
      <c r="E158" s="93" t="e">
        <f t="shared" si="2"/>
        <v>#REF!</v>
      </c>
      <c r="F158" s="93" t="e">
        <f t="shared" si="6"/>
        <v>#REF!</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t="e">
        <f t="shared" si="3"/>
        <v>#REF!</v>
      </c>
      <c r="C159" s="93" t="e">
        <f t="shared" si="0"/>
        <v>#REF!</v>
      </c>
      <c r="D159" s="93" t="e">
        <f t="shared" si="1"/>
        <v>#REF!</v>
      </c>
      <c r="E159" s="93" t="e">
        <f t="shared" si="2"/>
        <v>#REF!</v>
      </c>
      <c r="F159" s="93" t="e">
        <f t="shared" si="6"/>
        <v>#REF!</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t="e">
        <f t="shared" si="3"/>
        <v>#REF!</v>
      </c>
      <c r="C160" s="93" t="e">
        <f t="shared" si="0"/>
        <v>#REF!</v>
      </c>
      <c r="D160" s="93" t="e">
        <f t="shared" si="1"/>
        <v>#REF!</v>
      </c>
      <c r="E160" s="93" t="e">
        <f t="shared" si="2"/>
        <v>#REF!</v>
      </c>
      <c r="F160" s="93" t="e">
        <f t="shared" si="6"/>
        <v>#REF!</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t="e">
        <f t="shared" si="3"/>
        <v>#REF!</v>
      </c>
      <c r="C161" s="93" t="e">
        <f t="shared" si="0"/>
        <v>#REF!</v>
      </c>
      <c r="D161" s="93" t="e">
        <f t="shared" si="1"/>
        <v>#REF!</v>
      </c>
      <c r="E161" s="93" t="e">
        <f t="shared" si="2"/>
        <v>#REF!</v>
      </c>
      <c r="F161" s="93" t="e">
        <f t="shared" si="6"/>
        <v>#REF!</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t="e">
        <f t="shared" si="3"/>
        <v>#REF!</v>
      </c>
      <c r="C162" s="93" t="e">
        <f t="shared" si="0"/>
        <v>#REF!</v>
      </c>
      <c r="D162" s="93" t="e">
        <f t="shared" si="1"/>
        <v>#REF!</v>
      </c>
      <c r="E162" s="93" t="e">
        <f t="shared" si="2"/>
        <v>#REF!</v>
      </c>
      <c r="F162" s="93" t="e">
        <f t="shared" si="6"/>
        <v>#REF!</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t="e">
        <f t="shared" si="3"/>
        <v>#REF!</v>
      </c>
      <c r="C163" s="93" t="e">
        <f t="shared" si="0"/>
        <v>#REF!</v>
      </c>
      <c r="D163" s="93" t="e">
        <f t="shared" si="1"/>
        <v>#REF!</v>
      </c>
      <c r="E163" s="93" t="e">
        <f t="shared" si="2"/>
        <v>#REF!</v>
      </c>
      <c r="F163" s="93" t="e">
        <f t="shared" si="6"/>
        <v>#REF!</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t="e">
        <f t="shared" si="3"/>
        <v>#REF!</v>
      </c>
      <c r="C164" s="93" t="e">
        <f t="shared" si="0"/>
        <v>#REF!</v>
      </c>
      <c r="D164" s="93" t="e">
        <f t="shared" si="1"/>
        <v>#REF!</v>
      </c>
      <c r="E164" s="93" t="e">
        <f t="shared" si="2"/>
        <v>#REF!</v>
      </c>
      <c r="F164" s="93" t="e">
        <f t="shared" si="6"/>
        <v>#REF!</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t="e">
        <f t="shared" si="3"/>
        <v>#REF!</v>
      </c>
      <c r="C165" s="93" t="e">
        <f t="shared" si="0"/>
        <v>#REF!</v>
      </c>
      <c r="D165" s="93" t="e">
        <f t="shared" si="1"/>
        <v>#REF!</v>
      </c>
      <c r="E165" s="93" t="e">
        <f t="shared" si="2"/>
        <v>#REF!</v>
      </c>
      <c r="F165" s="93" t="e">
        <f t="shared" si="6"/>
        <v>#REF!</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t="e">
        <f t="shared" si="3"/>
        <v>#REF!</v>
      </c>
      <c r="C166" s="93" t="e">
        <f t="shared" si="0"/>
        <v>#REF!</v>
      </c>
      <c r="D166" s="93" t="e">
        <f t="shared" si="1"/>
        <v>#REF!</v>
      </c>
      <c r="E166" s="93" t="e">
        <f t="shared" si="2"/>
        <v>#REF!</v>
      </c>
      <c r="F166" s="93" t="e">
        <f t="shared" si="6"/>
        <v>#REF!</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t="e">
        <f t="shared" si="3"/>
        <v>#REF!</v>
      </c>
      <c r="C167" s="93" t="e">
        <f t="shared" si="0"/>
        <v>#REF!</v>
      </c>
      <c r="D167" s="93" t="e">
        <f t="shared" si="1"/>
        <v>#REF!</v>
      </c>
      <c r="E167" s="93" t="e">
        <f t="shared" si="2"/>
        <v>#REF!</v>
      </c>
      <c r="F167" s="93" t="e">
        <f t="shared" si="6"/>
        <v>#REF!</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t="e">
        <f t="shared" si="3"/>
        <v>#REF!</v>
      </c>
      <c r="C168" s="93" t="e">
        <f t="shared" si="0"/>
        <v>#REF!</v>
      </c>
      <c r="D168" s="93" t="e">
        <f t="shared" si="1"/>
        <v>#REF!</v>
      </c>
      <c r="E168" s="93" t="e">
        <f t="shared" si="2"/>
        <v>#REF!</v>
      </c>
      <c r="F168" s="93" t="e">
        <f t="shared" si="6"/>
        <v>#REF!</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t="e">
        <f t="shared" si="3"/>
        <v>#REF!</v>
      </c>
      <c r="C169" s="93" t="e">
        <f t="shared" si="0"/>
        <v>#REF!</v>
      </c>
      <c r="D169" s="93" t="e">
        <f t="shared" si="1"/>
        <v>#REF!</v>
      </c>
      <c r="E169" s="93" t="e">
        <f t="shared" si="2"/>
        <v>#REF!</v>
      </c>
      <c r="F169" s="93" t="e">
        <f t="shared" si="6"/>
        <v>#REF!</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t="e">
        <f t="shared" si="3"/>
        <v>#REF!</v>
      </c>
      <c r="C170" s="93" t="e">
        <f t="shared" si="0"/>
        <v>#REF!</v>
      </c>
      <c r="D170" s="93" t="e">
        <f t="shared" si="1"/>
        <v>#REF!</v>
      </c>
      <c r="E170" s="93" t="e">
        <f t="shared" si="2"/>
        <v>#REF!</v>
      </c>
      <c r="F170" s="93" t="e">
        <f t="shared" si="6"/>
        <v>#REF!</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t="e">
        <f t="shared" si="3"/>
        <v>#REF!</v>
      </c>
      <c r="C171" s="93" t="e">
        <f t="shared" si="0"/>
        <v>#REF!</v>
      </c>
      <c r="D171" s="93" t="e">
        <f t="shared" si="1"/>
        <v>#REF!</v>
      </c>
      <c r="E171" s="93" t="e">
        <f t="shared" si="2"/>
        <v>#REF!</v>
      </c>
      <c r="F171" s="93" t="e">
        <f t="shared" si="6"/>
        <v>#REF!</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t="e">
        <f t="shared" si="3"/>
        <v>#REF!</v>
      </c>
      <c r="C172" s="93" t="e">
        <f t="shared" si="0"/>
        <v>#REF!</v>
      </c>
      <c r="D172" s="93" t="e">
        <f t="shared" si="1"/>
        <v>#REF!</v>
      </c>
      <c r="E172" s="93" t="e">
        <f t="shared" si="2"/>
        <v>#REF!</v>
      </c>
      <c r="F172" s="93" t="e">
        <f t="shared" si="6"/>
        <v>#REF!</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t="e">
        <f t="shared" si="3"/>
        <v>#REF!</v>
      </c>
      <c r="C173" s="93" t="e">
        <f t="shared" si="0"/>
        <v>#REF!</v>
      </c>
      <c r="D173" s="93" t="e">
        <f t="shared" si="1"/>
        <v>#REF!</v>
      </c>
      <c r="E173" s="93" t="e">
        <f t="shared" si="2"/>
        <v>#REF!</v>
      </c>
      <c r="F173" s="93" t="e">
        <f t="shared" si="6"/>
        <v>#REF!</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t="e">
        <f t="shared" si="3"/>
        <v>#REF!</v>
      </c>
      <c r="C174" s="93" t="e">
        <f t="shared" si="0"/>
        <v>#REF!</v>
      </c>
      <c r="D174" s="93" t="e">
        <f t="shared" si="1"/>
        <v>#REF!</v>
      </c>
      <c r="E174" s="93" t="e">
        <f t="shared" si="2"/>
        <v>#REF!</v>
      </c>
      <c r="F174" s="93" t="e">
        <f t="shared" si="6"/>
        <v>#REF!</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t="e">
        <f t="shared" si="3"/>
        <v>#REF!</v>
      </c>
      <c r="C175" s="93" t="e">
        <f t="shared" si="0"/>
        <v>#REF!</v>
      </c>
      <c r="D175" s="93" t="e">
        <f t="shared" si="1"/>
        <v>#REF!</v>
      </c>
      <c r="E175" s="93" t="e">
        <f t="shared" si="2"/>
        <v>#REF!</v>
      </c>
      <c r="F175" s="93" t="e">
        <f t="shared" si="6"/>
        <v>#REF!</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t="e">
        <f t="shared" si="3"/>
        <v>#REF!</v>
      </c>
      <c r="C176" s="93" t="e">
        <f t="shared" si="0"/>
        <v>#REF!</v>
      </c>
      <c r="D176" s="93" t="e">
        <f t="shared" si="1"/>
        <v>#REF!</v>
      </c>
      <c r="E176" s="93" t="e">
        <f t="shared" si="2"/>
        <v>#REF!</v>
      </c>
      <c r="F176" s="93" t="e">
        <f t="shared" si="6"/>
        <v>#REF!</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t="e">
        <f t="shared" si="3"/>
        <v>#REF!</v>
      </c>
      <c r="C177" s="93" t="e">
        <f t="shared" si="0"/>
        <v>#REF!</v>
      </c>
      <c r="D177" s="93" t="e">
        <f t="shared" si="1"/>
        <v>#REF!</v>
      </c>
      <c r="E177" s="93" t="e">
        <f t="shared" si="2"/>
        <v>#REF!</v>
      </c>
      <c r="F177" s="93" t="e">
        <f t="shared" si="6"/>
        <v>#REF!</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t="e">
        <f t="shared" si="3"/>
        <v>#REF!</v>
      </c>
      <c r="C178" s="93" t="e">
        <f t="shared" si="0"/>
        <v>#REF!</v>
      </c>
      <c r="D178" s="93" t="e">
        <f t="shared" si="1"/>
        <v>#REF!</v>
      </c>
      <c r="E178" s="93" t="e">
        <f t="shared" si="2"/>
        <v>#REF!</v>
      </c>
      <c r="F178" s="93" t="e">
        <f t="shared" si="6"/>
        <v>#REF!</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t="e">
        <f t="shared" si="3"/>
        <v>#REF!</v>
      </c>
      <c r="C179" s="93" t="e">
        <f t="shared" si="0"/>
        <v>#REF!</v>
      </c>
      <c r="D179" s="93" t="e">
        <f t="shared" si="1"/>
        <v>#REF!</v>
      </c>
      <c r="E179" s="93" t="e">
        <f t="shared" si="2"/>
        <v>#REF!</v>
      </c>
      <c r="F179" s="93" t="e">
        <f t="shared" si="6"/>
        <v>#REF!</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t="e">
        <f t="shared" si="3"/>
        <v>#REF!</v>
      </c>
      <c r="C180" s="93" t="e">
        <f t="shared" si="0"/>
        <v>#REF!</v>
      </c>
      <c r="D180" s="93" t="e">
        <f t="shared" si="1"/>
        <v>#REF!</v>
      </c>
      <c r="E180" s="93" t="e">
        <f t="shared" si="2"/>
        <v>#REF!</v>
      </c>
      <c r="F180" s="93" t="e">
        <f t="shared" si="6"/>
        <v>#REF!</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t="e">
        <f t="shared" si="3"/>
        <v>#REF!</v>
      </c>
      <c r="C181" s="93" t="e">
        <f t="shared" si="0"/>
        <v>#REF!</v>
      </c>
      <c r="D181" s="93" t="e">
        <f t="shared" si="1"/>
        <v>#REF!</v>
      </c>
      <c r="E181" s="93" t="e">
        <f t="shared" si="2"/>
        <v>#REF!</v>
      </c>
      <c r="F181" s="93" t="e">
        <f t="shared" si="6"/>
        <v>#REF!</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t="e">
        <f t="shared" si="3"/>
        <v>#REF!</v>
      </c>
      <c r="C182" s="93" t="e">
        <f t="shared" si="0"/>
        <v>#REF!</v>
      </c>
      <c r="D182" s="93" t="e">
        <f t="shared" si="1"/>
        <v>#REF!</v>
      </c>
      <c r="E182" s="93" t="e">
        <f t="shared" si="2"/>
        <v>#REF!</v>
      </c>
      <c r="F182" s="93" t="e">
        <f t="shared" si="6"/>
        <v>#REF!</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t="e">
        <f t="shared" si="3"/>
        <v>#REF!</v>
      </c>
      <c r="C183" s="93" t="e">
        <f t="shared" si="0"/>
        <v>#REF!</v>
      </c>
      <c r="D183" s="93" t="e">
        <f t="shared" si="1"/>
        <v>#REF!</v>
      </c>
      <c r="E183" s="93" t="e">
        <f t="shared" si="2"/>
        <v>#REF!</v>
      </c>
      <c r="F183" s="93" t="e">
        <f t="shared" si="6"/>
        <v>#REF!</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t="e">
        <f t="shared" si="3"/>
        <v>#REF!</v>
      </c>
      <c r="C184" s="93" t="e">
        <f t="shared" si="0"/>
        <v>#REF!</v>
      </c>
      <c r="D184" s="93" t="e">
        <f t="shared" si="1"/>
        <v>#REF!</v>
      </c>
      <c r="E184" s="93" t="e">
        <f t="shared" si="2"/>
        <v>#REF!</v>
      </c>
      <c r="F184" s="93" t="e">
        <f t="shared" si="6"/>
        <v>#REF!</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t="e">
        <f t="shared" si="3"/>
        <v>#REF!</v>
      </c>
      <c r="C185" s="93" t="e">
        <f t="shared" si="0"/>
        <v>#REF!</v>
      </c>
      <c r="D185" s="93" t="e">
        <f t="shared" si="1"/>
        <v>#REF!</v>
      </c>
      <c r="E185" s="93" t="e">
        <f t="shared" si="2"/>
        <v>#REF!</v>
      </c>
      <c r="F185" s="93" t="e">
        <f t="shared" si="6"/>
        <v>#REF!</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t="e">
        <f t="shared" si="3"/>
        <v>#REF!</v>
      </c>
      <c r="C186" s="93" t="e">
        <f t="shared" si="0"/>
        <v>#REF!</v>
      </c>
      <c r="D186" s="93" t="e">
        <f t="shared" si="1"/>
        <v>#REF!</v>
      </c>
      <c r="E186" s="93" t="e">
        <f t="shared" si="2"/>
        <v>#REF!</v>
      </c>
      <c r="F186" s="93" t="e">
        <f t="shared" si="6"/>
        <v>#REF!</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t="e">
        <f t="shared" si="3"/>
        <v>#REF!</v>
      </c>
      <c r="C187" s="93" t="e">
        <f t="shared" si="0"/>
        <v>#REF!</v>
      </c>
      <c r="D187" s="93" t="e">
        <f t="shared" si="1"/>
        <v>#REF!</v>
      </c>
      <c r="E187" s="93" t="e">
        <f t="shared" si="2"/>
        <v>#REF!</v>
      </c>
      <c r="F187" s="93" t="e">
        <f t="shared" si="6"/>
        <v>#REF!</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t="e">
        <f t="shared" si="3"/>
        <v>#REF!</v>
      </c>
      <c r="C188" s="93" t="e">
        <f t="shared" si="0"/>
        <v>#REF!</v>
      </c>
      <c r="D188" s="93" t="e">
        <f t="shared" si="1"/>
        <v>#REF!</v>
      </c>
      <c r="E188" s="93" t="e">
        <f t="shared" si="2"/>
        <v>#REF!</v>
      </c>
      <c r="F188" s="93" t="e">
        <f t="shared" si="6"/>
        <v>#REF!</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t="e">
        <f t="shared" si="3"/>
        <v>#REF!</v>
      </c>
      <c r="C189" s="93" t="e">
        <f t="shared" si="0"/>
        <v>#REF!</v>
      </c>
      <c r="D189" s="93" t="e">
        <f t="shared" si="1"/>
        <v>#REF!</v>
      </c>
      <c r="E189" s="93" t="e">
        <f t="shared" si="2"/>
        <v>#REF!</v>
      </c>
      <c r="F189" s="93" t="e">
        <f t="shared" si="6"/>
        <v>#REF!</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t="e">
        <f t="shared" si="3"/>
        <v>#REF!</v>
      </c>
      <c r="C190" s="93" t="e">
        <f t="shared" si="0"/>
        <v>#REF!</v>
      </c>
      <c r="D190" s="93" t="e">
        <f t="shared" si="1"/>
        <v>#REF!</v>
      </c>
      <c r="E190" s="93" t="e">
        <f t="shared" si="2"/>
        <v>#REF!</v>
      </c>
      <c r="F190" s="93" t="e">
        <f t="shared" si="6"/>
        <v>#REF!</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t="e">
        <f t="shared" si="3"/>
        <v>#REF!</v>
      </c>
      <c r="C191" s="93" t="e">
        <f t="shared" si="0"/>
        <v>#REF!</v>
      </c>
      <c r="D191" s="93" t="e">
        <f t="shared" si="1"/>
        <v>#REF!</v>
      </c>
      <c r="E191" s="93" t="e">
        <f t="shared" si="2"/>
        <v>#REF!</v>
      </c>
      <c r="F191" s="93" t="e">
        <f t="shared" si="6"/>
        <v>#REF!</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t="e">
        <f t="shared" si="3"/>
        <v>#REF!</v>
      </c>
      <c r="C192" s="93" t="e">
        <f t="shared" si="0"/>
        <v>#REF!</v>
      </c>
      <c r="D192" s="93" t="e">
        <f t="shared" si="1"/>
        <v>#REF!</v>
      </c>
      <c r="E192" s="93" t="e">
        <f t="shared" si="2"/>
        <v>#REF!</v>
      </c>
      <c r="F192" s="93" t="e">
        <f t="shared" si="6"/>
        <v>#REF!</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t="e">
        <f t="shared" si="3"/>
        <v>#REF!</v>
      </c>
      <c r="C193" s="93" t="e">
        <f t="shared" si="0"/>
        <v>#REF!</v>
      </c>
      <c r="D193" s="93" t="e">
        <f t="shared" si="1"/>
        <v>#REF!</v>
      </c>
      <c r="E193" s="93" t="e">
        <f t="shared" si="2"/>
        <v>#REF!</v>
      </c>
      <c r="F193" s="93" t="e">
        <f t="shared" si="6"/>
        <v>#REF!</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t="e">
        <f t="shared" si="3"/>
        <v>#REF!</v>
      </c>
      <c r="C194" s="93" t="e">
        <f t="shared" si="0"/>
        <v>#REF!</v>
      </c>
      <c r="D194" s="93" t="e">
        <f t="shared" si="1"/>
        <v>#REF!</v>
      </c>
      <c r="E194" s="93" t="e">
        <f t="shared" si="2"/>
        <v>#REF!</v>
      </c>
      <c r="F194" s="93" t="e">
        <f t="shared" si="6"/>
        <v>#REF!</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t="e">
        <f t="shared" si="3"/>
        <v>#REF!</v>
      </c>
      <c r="C195" s="93" t="e">
        <f t="shared" si="0"/>
        <v>#REF!</v>
      </c>
      <c r="D195" s="93" t="e">
        <f t="shared" si="1"/>
        <v>#REF!</v>
      </c>
      <c r="E195" s="93" t="e">
        <f t="shared" si="2"/>
        <v>#REF!</v>
      </c>
      <c r="F195" s="93" t="e">
        <f t="shared" si="6"/>
        <v>#REF!</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t="e">
        <f t="shared" si="3"/>
        <v>#REF!</v>
      </c>
      <c r="C196" s="93" t="e">
        <f t="shared" si="0"/>
        <v>#REF!</v>
      </c>
      <c r="D196" s="93" t="e">
        <f t="shared" si="1"/>
        <v>#REF!</v>
      </c>
      <c r="E196" s="93" t="e">
        <f t="shared" si="2"/>
        <v>#REF!</v>
      </c>
      <c r="F196" s="93" t="e">
        <f t="shared" si="6"/>
        <v>#REF!</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t="e">
        <f t="shared" si="3"/>
        <v>#REF!</v>
      </c>
      <c r="C197" s="94" t="e">
        <f t="shared" si="0"/>
        <v>#REF!</v>
      </c>
      <c r="D197" s="94" t="e">
        <f t="shared" si="1"/>
        <v>#REF!</v>
      </c>
      <c r="E197" s="94" t="e">
        <f t="shared" si="2"/>
        <v>#REF!</v>
      </c>
      <c r="F197" s="94" t="e">
        <f t="shared" si="6"/>
        <v>#REF!</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t="e">
        <f t="shared" si="3"/>
        <v>#REF!</v>
      </c>
      <c r="C198" s="93" t="e">
        <f t="shared" si="0"/>
        <v>#REF!</v>
      </c>
      <c r="D198" s="93" t="e">
        <f t="shared" si="1"/>
        <v>#REF!</v>
      </c>
      <c r="E198" s="93" t="e">
        <f t="shared" si="2"/>
        <v>#REF!</v>
      </c>
      <c r="F198" s="93" t="e">
        <f t="shared" si="6"/>
        <v>#REF!</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t="e">
        <f t="shared" si="3"/>
        <v>#REF!</v>
      </c>
      <c r="C199" s="93" t="e">
        <f t="shared" si="0"/>
        <v>#REF!</v>
      </c>
      <c r="D199" s="93" t="e">
        <f t="shared" si="1"/>
        <v>#REF!</v>
      </c>
      <c r="E199" s="93" t="e">
        <f t="shared" si="2"/>
        <v>#REF!</v>
      </c>
      <c r="F199" s="93" t="e">
        <f t="shared" ref="F199:F262" si="7">F198+C199</f>
        <v>#REF!</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t="e">
        <f t="shared" si="3"/>
        <v>#REF!</v>
      </c>
      <c r="C200" s="93" t="e">
        <f t="shared" si="0"/>
        <v>#REF!</v>
      </c>
      <c r="D200" s="93" t="e">
        <f t="shared" si="1"/>
        <v>#REF!</v>
      </c>
      <c r="E200" s="93" t="e">
        <f t="shared" si="2"/>
        <v>#REF!</v>
      </c>
      <c r="F200" s="93" t="e">
        <f t="shared" si="7"/>
        <v>#REF!</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t="e">
        <f t="shared" si="3"/>
        <v>#REF!</v>
      </c>
      <c r="C201" s="93" t="e">
        <f t="shared" si="0"/>
        <v>#REF!</v>
      </c>
      <c r="D201" s="93" t="e">
        <f t="shared" si="1"/>
        <v>#REF!</v>
      </c>
      <c r="E201" s="93" t="e">
        <f t="shared" si="2"/>
        <v>#REF!</v>
      </c>
      <c r="F201" s="93" t="e">
        <f t="shared" si="7"/>
        <v>#REF!</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t="e">
        <f t="shared" si="3"/>
        <v>#REF!</v>
      </c>
      <c r="C202" s="93" t="e">
        <f t="shared" si="0"/>
        <v>#REF!</v>
      </c>
      <c r="D202" s="93" t="e">
        <f t="shared" si="1"/>
        <v>#REF!</v>
      </c>
      <c r="E202" s="93" t="e">
        <f t="shared" si="2"/>
        <v>#REF!</v>
      </c>
      <c r="F202" s="93" t="e">
        <f t="shared" si="7"/>
        <v>#REF!</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t="e">
        <f t="shared" si="3"/>
        <v>#REF!</v>
      </c>
      <c r="C203" s="93" t="e">
        <f t="shared" si="0"/>
        <v>#REF!</v>
      </c>
      <c r="D203" s="93" t="e">
        <f t="shared" si="1"/>
        <v>#REF!</v>
      </c>
      <c r="E203" s="93" t="e">
        <f t="shared" si="2"/>
        <v>#REF!</v>
      </c>
      <c r="F203" s="93" t="e">
        <f t="shared" si="7"/>
        <v>#REF!</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t="e">
        <f t="shared" si="3"/>
        <v>#REF!</v>
      </c>
      <c r="C204" s="93" t="e">
        <f t="shared" si="0"/>
        <v>#REF!</v>
      </c>
      <c r="D204" s="93" t="e">
        <f t="shared" si="1"/>
        <v>#REF!</v>
      </c>
      <c r="E204" s="93" t="e">
        <f t="shared" si="2"/>
        <v>#REF!</v>
      </c>
      <c r="F204" s="93" t="e">
        <f t="shared" si="7"/>
        <v>#REF!</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t="e">
        <f t="shared" si="3"/>
        <v>#REF!</v>
      </c>
      <c r="C205" s="93" t="e">
        <f t="shared" si="0"/>
        <v>#REF!</v>
      </c>
      <c r="D205" s="93" t="e">
        <f t="shared" si="1"/>
        <v>#REF!</v>
      </c>
      <c r="E205" s="93" t="e">
        <f t="shared" si="2"/>
        <v>#REF!</v>
      </c>
      <c r="F205" s="93" t="e">
        <f t="shared" si="7"/>
        <v>#REF!</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t="e">
        <f t="shared" si="3"/>
        <v>#REF!</v>
      </c>
      <c r="C206" s="93" t="e">
        <f t="shared" si="0"/>
        <v>#REF!</v>
      </c>
      <c r="D206" s="93" t="e">
        <f t="shared" si="1"/>
        <v>#REF!</v>
      </c>
      <c r="E206" s="93" t="e">
        <f t="shared" si="2"/>
        <v>#REF!</v>
      </c>
      <c r="F206" s="93" t="e">
        <f t="shared" si="7"/>
        <v>#REF!</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t="e">
        <f t="shared" si="3"/>
        <v>#REF!</v>
      </c>
      <c r="C207" s="93" t="e">
        <f t="shared" si="0"/>
        <v>#REF!</v>
      </c>
      <c r="D207" s="93" t="e">
        <f t="shared" si="1"/>
        <v>#REF!</v>
      </c>
      <c r="E207" s="93" t="e">
        <f t="shared" si="2"/>
        <v>#REF!</v>
      </c>
      <c r="F207" s="93" t="e">
        <f t="shared" si="7"/>
        <v>#REF!</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t="e">
        <f t="shared" si="3"/>
        <v>#REF!</v>
      </c>
      <c r="C208" s="93" t="e">
        <f t="shared" si="0"/>
        <v>#REF!</v>
      </c>
      <c r="D208" s="93" t="e">
        <f t="shared" si="1"/>
        <v>#REF!</v>
      </c>
      <c r="E208" s="93" t="e">
        <f t="shared" si="2"/>
        <v>#REF!</v>
      </c>
      <c r="F208" s="93" t="e">
        <f t="shared" si="7"/>
        <v>#REF!</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t="e">
        <f t="shared" si="3"/>
        <v>#REF!</v>
      </c>
      <c r="C209" s="93" t="e">
        <f t="shared" si="0"/>
        <v>#REF!</v>
      </c>
      <c r="D209" s="93" t="e">
        <f t="shared" si="1"/>
        <v>#REF!</v>
      </c>
      <c r="E209" s="93" t="e">
        <f t="shared" si="2"/>
        <v>#REF!</v>
      </c>
      <c r="F209" s="93" t="e">
        <f t="shared" si="7"/>
        <v>#REF!</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t="e">
        <f t="shared" si="3"/>
        <v>#REF!</v>
      </c>
      <c r="C210" s="93" t="e">
        <f t="shared" si="0"/>
        <v>#REF!</v>
      </c>
      <c r="D210" s="93" t="e">
        <f t="shared" si="1"/>
        <v>#REF!</v>
      </c>
      <c r="E210" s="93" t="e">
        <f t="shared" si="2"/>
        <v>#REF!</v>
      </c>
      <c r="F210" s="93" t="e">
        <f t="shared" si="7"/>
        <v>#REF!</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t="e">
        <f t="shared" si="3"/>
        <v>#REF!</v>
      </c>
      <c r="C211" s="93" t="e">
        <f t="shared" si="0"/>
        <v>#REF!</v>
      </c>
      <c r="D211" s="93" t="e">
        <f t="shared" si="1"/>
        <v>#REF!</v>
      </c>
      <c r="E211" s="93" t="e">
        <f t="shared" si="2"/>
        <v>#REF!</v>
      </c>
      <c r="F211" s="93" t="e">
        <f t="shared" si="7"/>
        <v>#REF!</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t="e">
        <f t="shared" si="3"/>
        <v>#REF!</v>
      </c>
      <c r="C212" s="93" t="e">
        <f t="shared" si="0"/>
        <v>#REF!</v>
      </c>
      <c r="D212" s="93" t="e">
        <f t="shared" si="1"/>
        <v>#REF!</v>
      </c>
      <c r="E212" s="93" t="e">
        <f t="shared" si="2"/>
        <v>#REF!</v>
      </c>
      <c r="F212" s="93" t="e">
        <f t="shared" si="7"/>
        <v>#REF!</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t="e">
        <f t="shared" si="3"/>
        <v>#REF!</v>
      </c>
      <c r="C213" s="93" t="e">
        <f t="shared" si="0"/>
        <v>#REF!</v>
      </c>
      <c r="D213" s="93" t="e">
        <f t="shared" si="1"/>
        <v>#REF!</v>
      </c>
      <c r="E213" s="93" t="e">
        <f t="shared" si="2"/>
        <v>#REF!</v>
      </c>
      <c r="F213" s="93" t="e">
        <f t="shared" si="7"/>
        <v>#REF!</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t="e">
        <f t="shared" si="3"/>
        <v>#REF!</v>
      </c>
      <c r="C214" s="93" t="e">
        <f t="shared" si="0"/>
        <v>#REF!</v>
      </c>
      <c r="D214" s="93" t="e">
        <f t="shared" si="1"/>
        <v>#REF!</v>
      </c>
      <c r="E214" s="93" t="e">
        <f t="shared" si="2"/>
        <v>#REF!</v>
      </c>
      <c r="F214" s="93" t="e">
        <f t="shared" si="7"/>
        <v>#REF!</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t="e">
        <f t="shared" si="3"/>
        <v>#REF!</v>
      </c>
      <c r="C215" s="93" t="e">
        <f t="shared" si="0"/>
        <v>#REF!</v>
      </c>
      <c r="D215" s="93" t="e">
        <f t="shared" si="1"/>
        <v>#REF!</v>
      </c>
      <c r="E215" s="93" t="e">
        <f t="shared" si="2"/>
        <v>#REF!</v>
      </c>
      <c r="F215" s="93" t="e">
        <f t="shared" si="7"/>
        <v>#REF!</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t="e">
        <f t="shared" si="3"/>
        <v>#REF!</v>
      </c>
      <c r="C216" s="93" t="e">
        <f t="shared" si="0"/>
        <v>#REF!</v>
      </c>
      <c r="D216" s="93" t="e">
        <f t="shared" si="1"/>
        <v>#REF!</v>
      </c>
      <c r="E216" s="93" t="e">
        <f t="shared" si="2"/>
        <v>#REF!</v>
      </c>
      <c r="F216" s="93" t="e">
        <f t="shared" si="7"/>
        <v>#REF!</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t="e">
        <f t="shared" si="3"/>
        <v>#REF!</v>
      </c>
      <c r="C217" s="93" t="e">
        <f t="shared" si="0"/>
        <v>#REF!</v>
      </c>
      <c r="D217" s="93" t="e">
        <f t="shared" si="1"/>
        <v>#REF!</v>
      </c>
      <c r="E217" s="93" t="e">
        <f t="shared" si="2"/>
        <v>#REF!</v>
      </c>
      <c r="F217" s="93" t="e">
        <f t="shared" si="7"/>
        <v>#REF!</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t="e">
        <f t="shared" si="3"/>
        <v>#REF!</v>
      </c>
      <c r="C218" s="93" t="e">
        <f t="shared" si="0"/>
        <v>#REF!</v>
      </c>
      <c r="D218" s="93" t="e">
        <f t="shared" si="1"/>
        <v>#REF!</v>
      </c>
      <c r="E218" s="93" t="e">
        <f t="shared" si="2"/>
        <v>#REF!</v>
      </c>
      <c r="F218" s="93" t="e">
        <f t="shared" si="7"/>
        <v>#REF!</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t="e">
        <f t="shared" si="3"/>
        <v>#REF!</v>
      </c>
      <c r="C219" s="93" t="e">
        <f t="shared" si="0"/>
        <v>#REF!</v>
      </c>
      <c r="D219" s="93" t="e">
        <f t="shared" si="1"/>
        <v>#REF!</v>
      </c>
      <c r="E219" s="93" t="e">
        <f t="shared" si="2"/>
        <v>#REF!</v>
      </c>
      <c r="F219" s="93" t="e">
        <f t="shared" si="7"/>
        <v>#REF!</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t="e">
        <f t="shared" si="3"/>
        <v>#REF!</v>
      </c>
      <c r="C220" s="93" t="e">
        <f t="shared" si="0"/>
        <v>#REF!</v>
      </c>
      <c r="D220" s="93" t="e">
        <f t="shared" si="1"/>
        <v>#REF!</v>
      </c>
      <c r="E220" s="93" t="e">
        <f t="shared" si="2"/>
        <v>#REF!</v>
      </c>
      <c r="F220" s="93" t="e">
        <f t="shared" si="7"/>
        <v>#REF!</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t="e">
        <f t="shared" si="3"/>
        <v>#REF!</v>
      </c>
      <c r="C221" s="93" t="e">
        <f t="shared" si="0"/>
        <v>#REF!</v>
      </c>
      <c r="D221" s="93" t="e">
        <f t="shared" si="1"/>
        <v>#REF!</v>
      </c>
      <c r="E221" s="93" t="e">
        <f t="shared" si="2"/>
        <v>#REF!</v>
      </c>
      <c r="F221" s="93" t="e">
        <f t="shared" si="7"/>
        <v>#REF!</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t="e">
        <f t="shared" si="3"/>
        <v>#REF!</v>
      </c>
      <c r="C222" s="93" t="e">
        <f t="shared" si="0"/>
        <v>#REF!</v>
      </c>
      <c r="D222" s="93" t="e">
        <f t="shared" si="1"/>
        <v>#REF!</v>
      </c>
      <c r="E222" s="93" t="e">
        <f t="shared" si="2"/>
        <v>#REF!</v>
      </c>
      <c r="F222" s="93" t="e">
        <f t="shared" si="7"/>
        <v>#REF!</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t="e">
        <f t="shared" si="3"/>
        <v>#REF!</v>
      </c>
      <c r="C223" s="93" t="e">
        <f t="shared" si="0"/>
        <v>#REF!</v>
      </c>
      <c r="D223" s="93" t="e">
        <f t="shared" si="1"/>
        <v>#REF!</v>
      </c>
      <c r="E223" s="93" t="e">
        <f t="shared" si="2"/>
        <v>#REF!</v>
      </c>
      <c r="F223" s="93" t="e">
        <f t="shared" si="7"/>
        <v>#REF!</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t="e">
        <f t="shared" si="3"/>
        <v>#REF!</v>
      </c>
      <c r="C224" s="93" t="e">
        <f t="shared" si="0"/>
        <v>#REF!</v>
      </c>
      <c r="D224" s="93" t="e">
        <f t="shared" si="1"/>
        <v>#REF!</v>
      </c>
      <c r="E224" s="93" t="e">
        <f t="shared" si="2"/>
        <v>#REF!</v>
      </c>
      <c r="F224" s="93" t="e">
        <f t="shared" si="7"/>
        <v>#REF!</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t="e">
        <f t="shared" si="3"/>
        <v>#REF!</v>
      </c>
      <c r="C225" s="93" t="e">
        <f t="shared" si="0"/>
        <v>#REF!</v>
      </c>
      <c r="D225" s="93" t="e">
        <f t="shared" si="1"/>
        <v>#REF!</v>
      </c>
      <c r="E225" s="93" t="e">
        <f t="shared" si="2"/>
        <v>#REF!</v>
      </c>
      <c r="F225" s="93" t="e">
        <f t="shared" si="7"/>
        <v>#REF!</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t="e">
        <f t="shared" si="3"/>
        <v>#REF!</v>
      </c>
      <c r="C226" s="93" t="e">
        <f t="shared" si="0"/>
        <v>#REF!</v>
      </c>
      <c r="D226" s="93" t="e">
        <f t="shared" si="1"/>
        <v>#REF!</v>
      </c>
      <c r="E226" s="93" t="e">
        <f t="shared" si="2"/>
        <v>#REF!</v>
      </c>
      <c r="F226" s="93" t="e">
        <f t="shared" si="7"/>
        <v>#REF!</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t="e">
        <f t="shared" si="3"/>
        <v>#REF!</v>
      </c>
      <c r="C227" s="93" t="e">
        <f t="shared" si="0"/>
        <v>#REF!</v>
      </c>
      <c r="D227" s="93" t="e">
        <f t="shared" si="1"/>
        <v>#REF!</v>
      </c>
      <c r="E227" s="93" t="e">
        <f t="shared" si="2"/>
        <v>#REF!</v>
      </c>
      <c r="F227" s="93" t="e">
        <f t="shared" si="7"/>
        <v>#REF!</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t="e">
        <f t="shared" si="3"/>
        <v>#REF!</v>
      </c>
      <c r="C228" s="93" t="e">
        <f t="shared" si="0"/>
        <v>#REF!</v>
      </c>
      <c r="D228" s="93" t="e">
        <f t="shared" si="1"/>
        <v>#REF!</v>
      </c>
      <c r="E228" s="93" t="e">
        <f t="shared" si="2"/>
        <v>#REF!</v>
      </c>
      <c r="F228" s="93" t="e">
        <f t="shared" si="7"/>
        <v>#REF!</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t="e">
        <f t="shared" si="3"/>
        <v>#REF!</v>
      </c>
      <c r="C229" s="93" t="e">
        <f t="shared" si="0"/>
        <v>#REF!</v>
      </c>
      <c r="D229" s="93" t="e">
        <f t="shared" si="1"/>
        <v>#REF!</v>
      </c>
      <c r="E229" s="93" t="e">
        <f t="shared" si="2"/>
        <v>#REF!</v>
      </c>
      <c r="F229" s="93" t="e">
        <f t="shared" si="7"/>
        <v>#REF!</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t="e">
        <f t="shared" si="3"/>
        <v>#REF!</v>
      </c>
      <c r="C230" s="93" t="e">
        <f t="shared" si="0"/>
        <v>#REF!</v>
      </c>
      <c r="D230" s="93" t="e">
        <f t="shared" si="1"/>
        <v>#REF!</v>
      </c>
      <c r="E230" s="93" t="e">
        <f t="shared" si="2"/>
        <v>#REF!</v>
      </c>
      <c r="F230" s="93" t="e">
        <f t="shared" si="7"/>
        <v>#REF!</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t="e">
        <f t="shared" si="3"/>
        <v>#REF!</v>
      </c>
      <c r="C231" s="93" t="e">
        <f t="shared" si="0"/>
        <v>#REF!</v>
      </c>
      <c r="D231" s="93" t="e">
        <f t="shared" si="1"/>
        <v>#REF!</v>
      </c>
      <c r="E231" s="93" t="e">
        <f t="shared" si="2"/>
        <v>#REF!</v>
      </c>
      <c r="F231" s="93" t="e">
        <f t="shared" si="7"/>
        <v>#REF!</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t="e">
        <f t="shared" si="3"/>
        <v>#REF!</v>
      </c>
      <c r="C232" s="93" t="e">
        <f t="shared" si="0"/>
        <v>#REF!</v>
      </c>
      <c r="D232" s="93" t="e">
        <f t="shared" si="1"/>
        <v>#REF!</v>
      </c>
      <c r="E232" s="93" t="e">
        <f t="shared" si="2"/>
        <v>#REF!</v>
      </c>
      <c r="F232" s="93" t="e">
        <f t="shared" si="7"/>
        <v>#REF!</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t="e">
        <f t="shared" si="3"/>
        <v>#REF!</v>
      </c>
      <c r="C233" s="93" t="e">
        <f t="shared" si="0"/>
        <v>#REF!</v>
      </c>
      <c r="D233" s="93" t="e">
        <f t="shared" si="1"/>
        <v>#REF!</v>
      </c>
      <c r="E233" s="93" t="e">
        <f t="shared" si="2"/>
        <v>#REF!</v>
      </c>
      <c r="F233" s="93" t="e">
        <f t="shared" si="7"/>
        <v>#REF!</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t="e">
        <f t="shared" si="3"/>
        <v>#REF!</v>
      </c>
      <c r="C234" s="93" t="e">
        <f t="shared" si="0"/>
        <v>#REF!</v>
      </c>
      <c r="D234" s="93" t="e">
        <f t="shared" si="1"/>
        <v>#REF!</v>
      </c>
      <c r="E234" s="93" t="e">
        <f t="shared" si="2"/>
        <v>#REF!</v>
      </c>
      <c r="F234" s="93" t="e">
        <f t="shared" si="7"/>
        <v>#REF!</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t="e">
        <f t="shared" si="3"/>
        <v>#REF!</v>
      </c>
      <c r="C235" s="93" t="e">
        <f t="shared" si="0"/>
        <v>#REF!</v>
      </c>
      <c r="D235" s="93" t="e">
        <f t="shared" si="1"/>
        <v>#REF!</v>
      </c>
      <c r="E235" s="93" t="e">
        <f t="shared" si="2"/>
        <v>#REF!</v>
      </c>
      <c r="F235" s="93" t="e">
        <f t="shared" si="7"/>
        <v>#REF!</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t="e">
        <f t="shared" si="3"/>
        <v>#REF!</v>
      </c>
      <c r="C236" s="93" t="e">
        <f t="shared" si="0"/>
        <v>#REF!</v>
      </c>
      <c r="D236" s="93" t="e">
        <f t="shared" si="1"/>
        <v>#REF!</v>
      </c>
      <c r="E236" s="93" t="e">
        <f t="shared" si="2"/>
        <v>#REF!</v>
      </c>
      <c r="F236" s="93" t="e">
        <f t="shared" si="7"/>
        <v>#REF!</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t="e">
        <f t="shared" si="3"/>
        <v>#REF!</v>
      </c>
      <c r="C237" s="93" t="e">
        <f t="shared" si="0"/>
        <v>#REF!</v>
      </c>
      <c r="D237" s="93" t="e">
        <f t="shared" si="1"/>
        <v>#REF!</v>
      </c>
      <c r="E237" s="93" t="e">
        <f t="shared" si="2"/>
        <v>#REF!</v>
      </c>
      <c r="F237" s="93" t="e">
        <f t="shared" si="7"/>
        <v>#REF!</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t="e">
        <f t="shared" si="3"/>
        <v>#REF!</v>
      </c>
      <c r="C238" s="93" t="e">
        <f t="shared" si="0"/>
        <v>#REF!</v>
      </c>
      <c r="D238" s="93" t="e">
        <f t="shared" si="1"/>
        <v>#REF!</v>
      </c>
      <c r="E238" s="93" t="e">
        <f t="shared" si="2"/>
        <v>#REF!</v>
      </c>
      <c r="F238" s="93" t="e">
        <f t="shared" si="7"/>
        <v>#REF!</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t="e">
        <f t="shared" si="3"/>
        <v>#REF!</v>
      </c>
      <c r="C239" s="93" t="e">
        <f t="shared" si="0"/>
        <v>#REF!</v>
      </c>
      <c r="D239" s="93" t="e">
        <f t="shared" si="1"/>
        <v>#REF!</v>
      </c>
      <c r="E239" s="93" t="e">
        <f t="shared" si="2"/>
        <v>#REF!</v>
      </c>
      <c r="F239" s="93" t="e">
        <f t="shared" si="7"/>
        <v>#REF!</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t="e">
        <f t="shared" si="3"/>
        <v>#REF!</v>
      </c>
      <c r="C240" s="93" t="e">
        <f t="shared" si="0"/>
        <v>#REF!</v>
      </c>
      <c r="D240" s="93" t="e">
        <f t="shared" si="1"/>
        <v>#REF!</v>
      </c>
      <c r="E240" s="93" t="e">
        <f t="shared" si="2"/>
        <v>#REF!</v>
      </c>
      <c r="F240" s="93" t="e">
        <f t="shared" si="7"/>
        <v>#REF!</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t="e">
        <f t="shared" si="3"/>
        <v>#REF!</v>
      </c>
      <c r="C241" s="93" t="e">
        <f t="shared" si="0"/>
        <v>#REF!</v>
      </c>
      <c r="D241" s="93" t="e">
        <f t="shared" si="1"/>
        <v>#REF!</v>
      </c>
      <c r="E241" s="93" t="e">
        <f t="shared" si="2"/>
        <v>#REF!</v>
      </c>
      <c r="F241" s="93" t="e">
        <f t="shared" si="7"/>
        <v>#REF!</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t="e">
        <f t="shared" si="3"/>
        <v>#REF!</v>
      </c>
      <c r="C242" s="93" t="e">
        <f t="shared" si="0"/>
        <v>#REF!</v>
      </c>
      <c r="D242" s="93" t="e">
        <f t="shared" si="1"/>
        <v>#REF!</v>
      </c>
      <c r="E242" s="93" t="e">
        <f t="shared" si="2"/>
        <v>#REF!</v>
      </c>
      <c r="F242" s="93" t="e">
        <f t="shared" si="7"/>
        <v>#REF!</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t="e">
        <f t="shared" si="3"/>
        <v>#REF!</v>
      </c>
      <c r="C243" s="93" t="e">
        <f t="shared" si="0"/>
        <v>#REF!</v>
      </c>
      <c r="D243" s="93" t="e">
        <f t="shared" si="1"/>
        <v>#REF!</v>
      </c>
      <c r="E243" s="93" t="e">
        <f t="shared" si="2"/>
        <v>#REF!</v>
      </c>
      <c r="F243" s="93" t="e">
        <f t="shared" si="7"/>
        <v>#REF!</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t="e">
        <f t="shared" si="3"/>
        <v>#REF!</v>
      </c>
      <c r="C244" s="93" t="e">
        <f t="shared" si="0"/>
        <v>#REF!</v>
      </c>
      <c r="D244" s="93" t="e">
        <f t="shared" si="1"/>
        <v>#REF!</v>
      </c>
      <c r="E244" s="93" t="e">
        <f t="shared" si="2"/>
        <v>#REF!</v>
      </c>
      <c r="F244" s="93" t="e">
        <f t="shared" si="7"/>
        <v>#REF!</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t="e">
        <f t="shared" si="3"/>
        <v>#REF!</v>
      </c>
      <c r="C245" s="93" t="e">
        <f t="shared" si="0"/>
        <v>#REF!</v>
      </c>
      <c r="D245" s="93" t="e">
        <f t="shared" si="1"/>
        <v>#REF!</v>
      </c>
      <c r="E245" s="93" t="e">
        <f t="shared" si="2"/>
        <v>#REF!</v>
      </c>
      <c r="F245" s="93" t="e">
        <f t="shared" si="7"/>
        <v>#REF!</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t="e">
        <f t="shared" si="3"/>
        <v>#REF!</v>
      </c>
      <c r="C246" s="93" t="e">
        <f t="shared" si="0"/>
        <v>#REF!</v>
      </c>
      <c r="D246" s="93" t="e">
        <f t="shared" si="1"/>
        <v>#REF!</v>
      </c>
      <c r="E246" s="93" t="e">
        <f t="shared" si="2"/>
        <v>#REF!</v>
      </c>
      <c r="F246" s="93" t="e">
        <f t="shared" si="7"/>
        <v>#REF!</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t="e">
        <f t="shared" si="3"/>
        <v>#REF!</v>
      </c>
      <c r="C247" s="93" t="e">
        <f t="shared" si="0"/>
        <v>#REF!</v>
      </c>
      <c r="D247" s="93" t="e">
        <f t="shared" si="1"/>
        <v>#REF!</v>
      </c>
      <c r="E247" s="93" t="e">
        <f t="shared" si="2"/>
        <v>#REF!</v>
      </c>
      <c r="F247" s="93" t="e">
        <f t="shared" si="7"/>
        <v>#REF!</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t="e">
        <f t="shared" si="3"/>
        <v>#REF!</v>
      </c>
      <c r="C248" s="93" t="e">
        <f t="shared" si="0"/>
        <v>#REF!</v>
      </c>
      <c r="D248" s="93" t="e">
        <f t="shared" si="1"/>
        <v>#REF!</v>
      </c>
      <c r="E248" s="93" t="e">
        <f t="shared" si="2"/>
        <v>#REF!</v>
      </c>
      <c r="F248" s="93" t="e">
        <f t="shared" si="7"/>
        <v>#REF!</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t="e">
        <f t="shared" si="3"/>
        <v>#REF!</v>
      </c>
      <c r="C249" s="93" t="e">
        <f t="shared" si="0"/>
        <v>#REF!</v>
      </c>
      <c r="D249" s="93" t="e">
        <f t="shared" si="1"/>
        <v>#REF!</v>
      </c>
      <c r="E249" s="93" t="e">
        <f t="shared" si="2"/>
        <v>#REF!</v>
      </c>
      <c r="F249" s="93" t="e">
        <f t="shared" si="7"/>
        <v>#REF!</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t="e">
        <f t="shared" si="3"/>
        <v>#REF!</v>
      </c>
      <c r="C250" s="93" t="e">
        <f t="shared" si="0"/>
        <v>#REF!</v>
      </c>
      <c r="D250" s="93" t="e">
        <f t="shared" si="1"/>
        <v>#REF!</v>
      </c>
      <c r="E250" s="93" t="e">
        <f t="shared" si="2"/>
        <v>#REF!</v>
      </c>
      <c r="F250" s="93" t="e">
        <f t="shared" si="7"/>
        <v>#REF!</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t="e">
        <f t="shared" si="3"/>
        <v>#REF!</v>
      </c>
      <c r="C251" s="93" t="e">
        <f t="shared" si="0"/>
        <v>#REF!</v>
      </c>
      <c r="D251" s="93" t="e">
        <f t="shared" si="1"/>
        <v>#REF!</v>
      </c>
      <c r="E251" s="93" t="e">
        <f t="shared" si="2"/>
        <v>#REF!</v>
      </c>
      <c r="F251" s="93" t="e">
        <f t="shared" si="7"/>
        <v>#REF!</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t="e">
        <f t="shared" si="3"/>
        <v>#REF!</v>
      </c>
      <c r="C252" s="93" t="e">
        <f t="shared" si="0"/>
        <v>#REF!</v>
      </c>
      <c r="D252" s="93" t="e">
        <f t="shared" si="1"/>
        <v>#REF!</v>
      </c>
      <c r="E252" s="93" t="e">
        <f t="shared" si="2"/>
        <v>#REF!</v>
      </c>
      <c r="F252" s="93" t="e">
        <f t="shared" si="7"/>
        <v>#REF!</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t="e">
        <f t="shared" si="3"/>
        <v>#REF!</v>
      </c>
      <c r="C253" s="93" t="e">
        <f t="shared" si="0"/>
        <v>#REF!</v>
      </c>
      <c r="D253" s="93" t="e">
        <f t="shared" si="1"/>
        <v>#REF!</v>
      </c>
      <c r="E253" s="93" t="e">
        <f t="shared" si="2"/>
        <v>#REF!</v>
      </c>
      <c r="F253" s="93" t="e">
        <f t="shared" si="7"/>
        <v>#REF!</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t="e">
        <f t="shared" si="3"/>
        <v>#REF!</v>
      </c>
      <c r="C254" s="93" t="e">
        <f t="shared" si="0"/>
        <v>#REF!</v>
      </c>
      <c r="D254" s="93" t="e">
        <f t="shared" si="1"/>
        <v>#REF!</v>
      </c>
      <c r="E254" s="93" t="e">
        <f t="shared" si="2"/>
        <v>#REF!</v>
      </c>
      <c r="F254" s="93" t="e">
        <f t="shared" si="7"/>
        <v>#REF!</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t="e">
        <f t="shared" si="3"/>
        <v>#REF!</v>
      </c>
      <c r="C255" s="93" t="e">
        <f t="shared" si="0"/>
        <v>#REF!</v>
      </c>
      <c r="D255" s="93" t="e">
        <f t="shared" si="1"/>
        <v>#REF!</v>
      </c>
      <c r="E255" s="93" t="e">
        <f t="shared" si="2"/>
        <v>#REF!</v>
      </c>
      <c r="F255" s="93" t="e">
        <f t="shared" si="7"/>
        <v>#REF!</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t="e">
        <f t="shared" si="3"/>
        <v>#REF!</v>
      </c>
      <c r="C256" s="93" t="e">
        <f t="shared" si="0"/>
        <v>#REF!</v>
      </c>
      <c r="D256" s="93" t="e">
        <f t="shared" si="1"/>
        <v>#REF!</v>
      </c>
      <c r="E256" s="93" t="e">
        <f t="shared" si="2"/>
        <v>#REF!</v>
      </c>
      <c r="F256" s="93" t="e">
        <f t="shared" si="7"/>
        <v>#REF!</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t="e">
        <f t="shared" si="3"/>
        <v>#REF!</v>
      </c>
      <c r="C257" s="93" t="e">
        <f t="shared" si="0"/>
        <v>#REF!</v>
      </c>
      <c r="D257" s="93" t="e">
        <f t="shared" si="1"/>
        <v>#REF!</v>
      </c>
      <c r="E257" s="93" t="e">
        <f t="shared" si="2"/>
        <v>#REF!</v>
      </c>
      <c r="F257" s="93" t="e">
        <f t="shared" si="7"/>
        <v>#REF!</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t="e">
        <f t="shared" si="3"/>
        <v>#REF!</v>
      </c>
      <c r="C258" s="93" t="e">
        <f t="shared" si="0"/>
        <v>#REF!</v>
      </c>
      <c r="D258" s="93" t="e">
        <f t="shared" si="1"/>
        <v>#REF!</v>
      </c>
      <c r="E258" s="93" t="e">
        <f t="shared" si="2"/>
        <v>#REF!</v>
      </c>
      <c r="F258" s="93" t="e">
        <f t="shared" si="7"/>
        <v>#REF!</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t="e">
        <f t="shared" si="3"/>
        <v>#REF!</v>
      </c>
      <c r="C259" s="93" t="e">
        <f t="shared" si="0"/>
        <v>#REF!</v>
      </c>
      <c r="D259" s="93" t="e">
        <f t="shared" si="1"/>
        <v>#REF!</v>
      </c>
      <c r="E259" s="93" t="e">
        <f t="shared" si="2"/>
        <v>#REF!</v>
      </c>
      <c r="F259" s="93" t="e">
        <f t="shared" si="7"/>
        <v>#REF!</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t="e">
        <f t="shared" si="3"/>
        <v>#REF!</v>
      </c>
      <c r="C260" s="93" t="e">
        <f t="shared" si="0"/>
        <v>#REF!</v>
      </c>
      <c r="D260" s="93" t="e">
        <f t="shared" si="1"/>
        <v>#REF!</v>
      </c>
      <c r="E260" s="93" t="e">
        <f t="shared" si="2"/>
        <v>#REF!</v>
      </c>
      <c r="F260" s="93" t="e">
        <f t="shared" si="7"/>
        <v>#REF!</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t="e">
        <f t="shared" si="3"/>
        <v>#REF!</v>
      </c>
      <c r="C261" s="93" t="e">
        <f t="shared" ref="C261:C365" si="8">B261*(B$3/12)</f>
        <v>#REF!</v>
      </c>
      <c r="D261" s="93" t="e">
        <f t="shared" ref="D261:D365" si="9">D$3-C261</f>
        <v>#REF!</v>
      </c>
      <c r="E261" s="93" t="e">
        <f t="shared" ref="E261:E365" si="10">B261-D261</f>
        <v>#REF!</v>
      </c>
      <c r="F261" s="93" t="e">
        <f t="shared" si="7"/>
        <v>#REF!</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t="e">
        <f t="shared" ref="B262:B365" si="11">E261</f>
        <v>#REF!</v>
      </c>
      <c r="C262" s="93" t="e">
        <f t="shared" si="8"/>
        <v>#REF!</v>
      </c>
      <c r="D262" s="93" t="e">
        <f t="shared" si="9"/>
        <v>#REF!</v>
      </c>
      <c r="E262" s="93" t="e">
        <f t="shared" si="10"/>
        <v>#REF!</v>
      </c>
      <c r="F262" s="93" t="e">
        <f t="shared" si="7"/>
        <v>#REF!</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t="e">
        <f t="shared" si="11"/>
        <v>#REF!</v>
      </c>
      <c r="C263" s="93" t="e">
        <f t="shared" si="8"/>
        <v>#REF!</v>
      </c>
      <c r="D263" s="93" t="e">
        <f t="shared" si="9"/>
        <v>#REF!</v>
      </c>
      <c r="E263" s="93" t="e">
        <f t="shared" si="10"/>
        <v>#REF!</v>
      </c>
      <c r="F263" s="93" t="e">
        <f t="shared" ref="F263:F326" si="12">F262+C263</f>
        <v>#REF!</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t="e">
        <f t="shared" si="11"/>
        <v>#REF!</v>
      </c>
      <c r="C264" s="93" t="e">
        <f t="shared" si="8"/>
        <v>#REF!</v>
      </c>
      <c r="D264" s="93" t="e">
        <f t="shared" si="9"/>
        <v>#REF!</v>
      </c>
      <c r="E264" s="93" t="e">
        <f t="shared" si="10"/>
        <v>#REF!</v>
      </c>
      <c r="F264" s="93" t="e">
        <f t="shared" si="12"/>
        <v>#REF!</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t="e">
        <f t="shared" si="11"/>
        <v>#REF!</v>
      </c>
      <c r="C265" s="93" t="e">
        <f t="shared" si="8"/>
        <v>#REF!</v>
      </c>
      <c r="D265" s="93" t="e">
        <f t="shared" si="9"/>
        <v>#REF!</v>
      </c>
      <c r="E265" s="93" t="e">
        <f t="shared" si="10"/>
        <v>#REF!</v>
      </c>
      <c r="F265" s="93" t="e">
        <f t="shared" si="12"/>
        <v>#REF!</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t="e">
        <f t="shared" si="11"/>
        <v>#REF!</v>
      </c>
      <c r="C266" s="93" t="e">
        <f t="shared" si="8"/>
        <v>#REF!</v>
      </c>
      <c r="D266" s="93" t="e">
        <f t="shared" si="9"/>
        <v>#REF!</v>
      </c>
      <c r="E266" s="93" t="e">
        <f t="shared" si="10"/>
        <v>#REF!</v>
      </c>
      <c r="F266" s="93" t="e">
        <f t="shared" si="12"/>
        <v>#REF!</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t="e">
        <f t="shared" si="11"/>
        <v>#REF!</v>
      </c>
      <c r="C267" s="93" t="e">
        <f t="shared" si="8"/>
        <v>#REF!</v>
      </c>
      <c r="D267" s="93" t="e">
        <f t="shared" si="9"/>
        <v>#REF!</v>
      </c>
      <c r="E267" s="93" t="e">
        <f t="shared" si="10"/>
        <v>#REF!</v>
      </c>
      <c r="F267" s="93" t="e">
        <f t="shared" si="12"/>
        <v>#REF!</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t="e">
        <f t="shared" si="11"/>
        <v>#REF!</v>
      </c>
      <c r="C268" s="93" t="e">
        <f t="shared" si="8"/>
        <v>#REF!</v>
      </c>
      <c r="D268" s="93" t="e">
        <f t="shared" si="9"/>
        <v>#REF!</v>
      </c>
      <c r="E268" s="93" t="e">
        <f t="shared" si="10"/>
        <v>#REF!</v>
      </c>
      <c r="F268" s="93" t="e">
        <f t="shared" si="12"/>
        <v>#REF!</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t="e">
        <f t="shared" si="11"/>
        <v>#REF!</v>
      </c>
      <c r="C269" s="93" t="e">
        <f t="shared" si="8"/>
        <v>#REF!</v>
      </c>
      <c r="D269" s="93" t="e">
        <f t="shared" si="9"/>
        <v>#REF!</v>
      </c>
      <c r="E269" s="93" t="e">
        <f t="shared" si="10"/>
        <v>#REF!</v>
      </c>
      <c r="F269" s="93" t="e">
        <f t="shared" si="12"/>
        <v>#REF!</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t="e">
        <f t="shared" si="11"/>
        <v>#REF!</v>
      </c>
      <c r="C270" s="93" t="e">
        <f t="shared" si="8"/>
        <v>#REF!</v>
      </c>
      <c r="D270" s="93" t="e">
        <f t="shared" si="9"/>
        <v>#REF!</v>
      </c>
      <c r="E270" s="93" t="e">
        <f t="shared" si="10"/>
        <v>#REF!</v>
      </c>
      <c r="F270" s="93" t="e">
        <f t="shared" si="12"/>
        <v>#REF!</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t="e">
        <f t="shared" si="11"/>
        <v>#REF!</v>
      </c>
      <c r="C271" s="93" t="e">
        <f t="shared" si="8"/>
        <v>#REF!</v>
      </c>
      <c r="D271" s="93" t="e">
        <f t="shared" si="9"/>
        <v>#REF!</v>
      </c>
      <c r="E271" s="93" t="e">
        <f t="shared" si="10"/>
        <v>#REF!</v>
      </c>
      <c r="F271" s="93" t="e">
        <f t="shared" si="12"/>
        <v>#REF!</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t="e">
        <f t="shared" si="11"/>
        <v>#REF!</v>
      </c>
      <c r="C272" s="93" t="e">
        <f t="shared" si="8"/>
        <v>#REF!</v>
      </c>
      <c r="D272" s="93" t="e">
        <f t="shared" si="9"/>
        <v>#REF!</v>
      </c>
      <c r="E272" s="93" t="e">
        <f t="shared" si="10"/>
        <v>#REF!</v>
      </c>
      <c r="F272" s="93" t="e">
        <f t="shared" si="12"/>
        <v>#REF!</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t="e">
        <f t="shared" si="11"/>
        <v>#REF!</v>
      </c>
      <c r="C273" s="93" t="e">
        <f t="shared" si="8"/>
        <v>#REF!</v>
      </c>
      <c r="D273" s="93" t="e">
        <f t="shared" si="9"/>
        <v>#REF!</v>
      </c>
      <c r="E273" s="93" t="e">
        <f t="shared" si="10"/>
        <v>#REF!</v>
      </c>
      <c r="F273" s="93" t="e">
        <f t="shared" si="12"/>
        <v>#REF!</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t="e">
        <f t="shared" si="11"/>
        <v>#REF!</v>
      </c>
      <c r="C274" s="93" t="e">
        <f t="shared" si="8"/>
        <v>#REF!</v>
      </c>
      <c r="D274" s="93" t="e">
        <f t="shared" si="9"/>
        <v>#REF!</v>
      </c>
      <c r="E274" s="93" t="e">
        <f t="shared" si="10"/>
        <v>#REF!</v>
      </c>
      <c r="F274" s="93" t="e">
        <f t="shared" si="12"/>
        <v>#REF!</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t="e">
        <f t="shared" si="11"/>
        <v>#REF!</v>
      </c>
      <c r="C275" s="93" t="e">
        <f t="shared" si="8"/>
        <v>#REF!</v>
      </c>
      <c r="D275" s="93" t="e">
        <f t="shared" si="9"/>
        <v>#REF!</v>
      </c>
      <c r="E275" s="93" t="e">
        <f t="shared" si="10"/>
        <v>#REF!</v>
      </c>
      <c r="F275" s="93" t="e">
        <f t="shared" si="12"/>
        <v>#REF!</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t="e">
        <f t="shared" si="11"/>
        <v>#REF!</v>
      </c>
      <c r="C276" s="93" t="e">
        <f t="shared" si="8"/>
        <v>#REF!</v>
      </c>
      <c r="D276" s="93" t="e">
        <f t="shared" si="9"/>
        <v>#REF!</v>
      </c>
      <c r="E276" s="93" t="e">
        <f t="shared" si="10"/>
        <v>#REF!</v>
      </c>
      <c r="F276" s="93" t="e">
        <f t="shared" si="12"/>
        <v>#REF!</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t="e">
        <f t="shared" si="11"/>
        <v>#REF!</v>
      </c>
      <c r="C277" s="93" t="e">
        <f t="shared" si="8"/>
        <v>#REF!</v>
      </c>
      <c r="D277" s="93" t="e">
        <f t="shared" si="9"/>
        <v>#REF!</v>
      </c>
      <c r="E277" s="93" t="e">
        <f t="shared" si="10"/>
        <v>#REF!</v>
      </c>
      <c r="F277" s="93" t="e">
        <f t="shared" si="12"/>
        <v>#REF!</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t="e">
        <f t="shared" si="11"/>
        <v>#REF!</v>
      </c>
      <c r="C278" s="93" t="e">
        <f t="shared" si="8"/>
        <v>#REF!</v>
      </c>
      <c r="D278" s="93" t="e">
        <f t="shared" si="9"/>
        <v>#REF!</v>
      </c>
      <c r="E278" s="93" t="e">
        <f t="shared" si="10"/>
        <v>#REF!</v>
      </c>
      <c r="F278" s="93" t="e">
        <f t="shared" si="12"/>
        <v>#REF!</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t="e">
        <f t="shared" si="11"/>
        <v>#REF!</v>
      </c>
      <c r="C279" s="93" t="e">
        <f t="shared" si="8"/>
        <v>#REF!</v>
      </c>
      <c r="D279" s="93" t="e">
        <f t="shared" si="9"/>
        <v>#REF!</v>
      </c>
      <c r="E279" s="93" t="e">
        <f t="shared" si="10"/>
        <v>#REF!</v>
      </c>
      <c r="F279" s="93" t="e">
        <f t="shared" si="12"/>
        <v>#REF!</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t="e">
        <f t="shared" si="11"/>
        <v>#REF!</v>
      </c>
      <c r="C280" s="93" t="e">
        <f t="shared" si="8"/>
        <v>#REF!</v>
      </c>
      <c r="D280" s="93" t="e">
        <f t="shared" si="9"/>
        <v>#REF!</v>
      </c>
      <c r="E280" s="93" t="e">
        <f t="shared" si="10"/>
        <v>#REF!</v>
      </c>
      <c r="F280" s="93" t="e">
        <f t="shared" si="12"/>
        <v>#REF!</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t="e">
        <f t="shared" si="11"/>
        <v>#REF!</v>
      </c>
      <c r="C281" s="93" t="e">
        <f t="shared" si="8"/>
        <v>#REF!</v>
      </c>
      <c r="D281" s="93" t="e">
        <f t="shared" si="9"/>
        <v>#REF!</v>
      </c>
      <c r="E281" s="93" t="e">
        <f t="shared" si="10"/>
        <v>#REF!</v>
      </c>
      <c r="F281" s="93" t="e">
        <f t="shared" si="12"/>
        <v>#REF!</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t="e">
        <f t="shared" si="11"/>
        <v>#REF!</v>
      </c>
      <c r="C282" s="93" t="e">
        <f t="shared" si="8"/>
        <v>#REF!</v>
      </c>
      <c r="D282" s="93" t="e">
        <f t="shared" si="9"/>
        <v>#REF!</v>
      </c>
      <c r="E282" s="93" t="e">
        <f t="shared" si="10"/>
        <v>#REF!</v>
      </c>
      <c r="F282" s="93" t="e">
        <f t="shared" si="12"/>
        <v>#REF!</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t="e">
        <f t="shared" si="11"/>
        <v>#REF!</v>
      </c>
      <c r="C283" s="93" t="e">
        <f t="shared" si="8"/>
        <v>#REF!</v>
      </c>
      <c r="D283" s="93" t="e">
        <f t="shared" si="9"/>
        <v>#REF!</v>
      </c>
      <c r="E283" s="93" t="e">
        <f t="shared" si="10"/>
        <v>#REF!</v>
      </c>
      <c r="F283" s="93" t="e">
        <f t="shared" si="12"/>
        <v>#REF!</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t="e">
        <f t="shared" si="11"/>
        <v>#REF!</v>
      </c>
      <c r="C284" s="93" t="e">
        <f t="shared" si="8"/>
        <v>#REF!</v>
      </c>
      <c r="D284" s="93" t="e">
        <f t="shared" si="9"/>
        <v>#REF!</v>
      </c>
      <c r="E284" s="93" t="e">
        <f t="shared" si="10"/>
        <v>#REF!</v>
      </c>
      <c r="F284" s="93" t="e">
        <f t="shared" si="12"/>
        <v>#REF!</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t="e">
        <f t="shared" si="11"/>
        <v>#REF!</v>
      </c>
      <c r="C285" s="93" t="e">
        <f t="shared" si="8"/>
        <v>#REF!</v>
      </c>
      <c r="D285" s="93" t="e">
        <f t="shared" si="9"/>
        <v>#REF!</v>
      </c>
      <c r="E285" s="93" t="e">
        <f t="shared" si="10"/>
        <v>#REF!</v>
      </c>
      <c r="F285" s="93" t="e">
        <f t="shared" si="12"/>
        <v>#REF!</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t="e">
        <f t="shared" si="11"/>
        <v>#REF!</v>
      </c>
      <c r="C286" s="93" t="e">
        <f t="shared" si="8"/>
        <v>#REF!</v>
      </c>
      <c r="D286" s="93" t="e">
        <f t="shared" si="9"/>
        <v>#REF!</v>
      </c>
      <c r="E286" s="93" t="e">
        <f t="shared" si="10"/>
        <v>#REF!</v>
      </c>
      <c r="F286" s="93" t="e">
        <f t="shared" si="12"/>
        <v>#REF!</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t="e">
        <f t="shared" si="11"/>
        <v>#REF!</v>
      </c>
      <c r="C287" s="93" t="e">
        <f t="shared" si="8"/>
        <v>#REF!</v>
      </c>
      <c r="D287" s="93" t="e">
        <f t="shared" si="9"/>
        <v>#REF!</v>
      </c>
      <c r="E287" s="93" t="e">
        <f t="shared" si="10"/>
        <v>#REF!</v>
      </c>
      <c r="F287" s="93" t="e">
        <f t="shared" si="12"/>
        <v>#REF!</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t="e">
        <f t="shared" si="11"/>
        <v>#REF!</v>
      </c>
      <c r="C288" s="93" t="e">
        <f t="shared" si="8"/>
        <v>#REF!</v>
      </c>
      <c r="D288" s="93" t="e">
        <f t="shared" si="9"/>
        <v>#REF!</v>
      </c>
      <c r="E288" s="93" t="e">
        <f t="shared" si="10"/>
        <v>#REF!</v>
      </c>
      <c r="F288" s="93" t="e">
        <f t="shared" si="12"/>
        <v>#REF!</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t="e">
        <f t="shared" si="11"/>
        <v>#REF!</v>
      </c>
      <c r="C289" s="93" t="e">
        <f t="shared" si="8"/>
        <v>#REF!</v>
      </c>
      <c r="D289" s="93" t="e">
        <f t="shared" si="9"/>
        <v>#REF!</v>
      </c>
      <c r="E289" s="93" t="e">
        <f t="shared" si="10"/>
        <v>#REF!</v>
      </c>
      <c r="F289" s="93" t="e">
        <f t="shared" si="12"/>
        <v>#REF!</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t="e">
        <f t="shared" si="11"/>
        <v>#REF!</v>
      </c>
      <c r="C290" s="93" t="e">
        <f t="shared" si="8"/>
        <v>#REF!</v>
      </c>
      <c r="D290" s="93" t="e">
        <f t="shared" si="9"/>
        <v>#REF!</v>
      </c>
      <c r="E290" s="93" t="e">
        <f t="shared" si="10"/>
        <v>#REF!</v>
      </c>
      <c r="F290" s="93" t="e">
        <f t="shared" si="12"/>
        <v>#REF!</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t="e">
        <f t="shared" si="11"/>
        <v>#REF!</v>
      </c>
      <c r="C291" s="93" t="e">
        <f t="shared" si="8"/>
        <v>#REF!</v>
      </c>
      <c r="D291" s="93" t="e">
        <f t="shared" si="9"/>
        <v>#REF!</v>
      </c>
      <c r="E291" s="93" t="e">
        <f t="shared" si="10"/>
        <v>#REF!</v>
      </c>
      <c r="F291" s="93" t="e">
        <f t="shared" si="12"/>
        <v>#REF!</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t="e">
        <f t="shared" si="11"/>
        <v>#REF!</v>
      </c>
      <c r="C292" s="93" t="e">
        <f t="shared" si="8"/>
        <v>#REF!</v>
      </c>
      <c r="D292" s="93" t="e">
        <f t="shared" si="9"/>
        <v>#REF!</v>
      </c>
      <c r="E292" s="93" t="e">
        <f t="shared" si="10"/>
        <v>#REF!</v>
      </c>
      <c r="F292" s="93" t="e">
        <f t="shared" si="12"/>
        <v>#REF!</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t="e">
        <f t="shared" si="11"/>
        <v>#REF!</v>
      </c>
      <c r="C293" s="93" t="e">
        <f t="shared" si="8"/>
        <v>#REF!</v>
      </c>
      <c r="D293" s="93" t="e">
        <f t="shared" si="9"/>
        <v>#REF!</v>
      </c>
      <c r="E293" s="93" t="e">
        <f t="shared" si="10"/>
        <v>#REF!</v>
      </c>
      <c r="F293" s="93" t="e">
        <f t="shared" si="12"/>
        <v>#REF!</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t="e">
        <f t="shared" si="11"/>
        <v>#REF!</v>
      </c>
      <c r="C294" s="93" t="e">
        <f t="shared" si="8"/>
        <v>#REF!</v>
      </c>
      <c r="D294" s="93" t="e">
        <f t="shared" si="9"/>
        <v>#REF!</v>
      </c>
      <c r="E294" s="93" t="e">
        <f t="shared" si="10"/>
        <v>#REF!</v>
      </c>
      <c r="F294" s="93" t="e">
        <f t="shared" si="12"/>
        <v>#REF!</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t="e">
        <f t="shared" si="11"/>
        <v>#REF!</v>
      </c>
      <c r="C295" s="93" t="e">
        <f t="shared" si="8"/>
        <v>#REF!</v>
      </c>
      <c r="D295" s="93" t="e">
        <f t="shared" si="9"/>
        <v>#REF!</v>
      </c>
      <c r="E295" s="93" t="e">
        <f t="shared" si="10"/>
        <v>#REF!</v>
      </c>
      <c r="F295" s="93" t="e">
        <f t="shared" si="12"/>
        <v>#REF!</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t="e">
        <f t="shared" si="11"/>
        <v>#REF!</v>
      </c>
      <c r="C296" s="93" t="e">
        <f t="shared" si="8"/>
        <v>#REF!</v>
      </c>
      <c r="D296" s="93" t="e">
        <f t="shared" si="9"/>
        <v>#REF!</v>
      </c>
      <c r="E296" s="93" t="e">
        <f t="shared" si="10"/>
        <v>#REF!</v>
      </c>
      <c r="F296" s="93" t="e">
        <f t="shared" si="12"/>
        <v>#REF!</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t="e">
        <f t="shared" si="11"/>
        <v>#REF!</v>
      </c>
      <c r="C297" s="93" t="e">
        <f t="shared" si="8"/>
        <v>#REF!</v>
      </c>
      <c r="D297" s="93" t="e">
        <f t="shared" si="9"/>
        <v>#REF!</v>
      </c>
      <c r="E297" s="93" t="e">
        <f t="shared" si="10"/>
        <v>#REF!</v>
      </c>
      <c r="F297" s="93" t="e">
        <f t="shared" si="12"/>
        <v>#REF!</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t="e">
        <f t="shared" si="11"/>
        <v>#REF!</v>
      </c>
      <c r="C298" s="93" t="e">
        <f t="shared" si="8"/>
        <v>#REF!</v>
      </c>
      <c r="D298" s="93" t="e">
        <f t="shared" si="9"/>
        <v>#REF!</v>
      </c>
      <c r="E298" s="93" t="e">
        <f t="shared" si="10"/>
        <v>#REF!</v>
      </c>
      <c r="F298" s="93" t="e">
        <f t="shared" si="12"/>
        <v>#REF!</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t="e">
        <f t="shared" si="11"/>
        <v>#REF!</v>
      </c>
      <c r="C299" s="93" t="e">
        <f t="shared" si="8"/>
        <v>#REF!</v>
      </c>
      <c r="D299" s="93" t="e">
        <f t="shared" si="9"/>
        <v>#REF!</v>
      </c>
      <c r="E299" s="93" t="e">
        <f t="shared" si="10"/>
        <v>#REF!</v>
      </c>
      <c r="F299" s="93" t="e">
        <f t="shared" si="12"/>
        <v>#REF!</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t="e">
        <f t="shared" si="11"/>
        <v>#REF!</v>
      </c>
      <c r="C300" s="93" t="e">
        <f t="shared" si="8"/>
        <v>#REF!</v>
      </c>
      <c r="D300" s="93" t="e">
        <f t="shared" si="9"/>
        <v>#REF!</v>
      </c>
      <c r="E300" s="93" t="e">
        <f t="shared" si="10"/>
        <v>#REF!</v>
      </c>
      <c r="F300" s="93" t="e">
        <f t="shared" si="12"/>
        <v>#REF!</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t="e">
        <f t="shared" si="11"/>
        <v>#REF!</v>
      </c>
      <c r="C301" s="93" t="e">
        <f t="shared" si="8"/>
        <v>#REF!</v>
      </c>
      <c r="D301" s="93" t="e">
        <f t="shared" si="9"/>
        <v>#REF!</v>
      </c>
      <c r="E301" s="93" t="e">
        <f t="shared" si="10"/>
        <v>#REF!</v>
      </c>
      <c r="F301" s="93" t="e">
        <f t="shared" si="12"/>
        <v>#REF!</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t="e">
        <f t="shared" si="11"/>
        <v>#REF!</v>
      </c>
      <c r="C302" s="93" t="e">
        <f t="shared" si="8"/>
        <v>#REF!</v>
      </c>
      <c r="D302" s="93" t="e">
        <f t="shared" si="9"/>
        <v>#REF!</v>
      </c>
      <c r="E302" s="93" t="e">
        <f t="shared" si="10"/>
        <v>#REF!</v>
      </c>
      <c r="F302" s="93" t="e">
        <f t="shared" si="12"/>
        <v>#REF!</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t="e">
        <f t="shared" si="11"/>
        <v>#REF!</v>
      </c>
      <c r="C303" s="93" t="e">
        <f t="shared" si="8"/>
        <v>#REF!</v>
      </c>
      <c r="D303" s="93" t="e">
        <f t="shared" si="9"/>
        <v>#REF!</v>
      </c>
      <c r="E303" s="93" t="e">
        <f t="shared" si="10"/>
        <v>#REF!</v>
      </c>
      <c r="F303" s="93" t="e">
        <f t="shared" si="12"/>
        <v>#REF!</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t="e">
        <f t="shared" si="11"/>
        <v>#REF!</v>
      </c>
      <c r="C304" s="93" t="e">
        <f t="shared" si="8"/>
        <v>#REF!</v>
      </c>
      <c r="D304" s="93" t="e">
        <f t="shared" si="9"/>
        <v>#REF!</v>
      </c>
      <c r="E304" s="93" t="e">
        <f t="shared" si="10"/>
        <v>#REF!</v>
      </c>
      <c r="F304" s="93" t="e">
        <f t="shared" si="12"/>
        <v>#REF!</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t="e">
        <f t="shared" si="11"/>
        <v>#REF!</v>
      </c>
      <c r="C305" s="93" t="e">
        <f t="shared" si="8"/>
        <v>#REF!</v>
      </c>
      <c r="D305" s="93" t="e">
        <f t="shared" si="9"/>
        <v>#REF!</v>
      </c>
      <c r="E305" s="93" t="e">
        <f t="shared" si="10"/>
        <v>#REF!</v>
      </c>
      <c r="F305" s="93" t="e">
        <f t="shared" si="12"/>
        <v>#REF!</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t="e">
        <f t="shared" si="11"/>
        <v>#REF!</v>
      </c>
      <c r="C306" s="93" t="e">
        <f t="shared" si="8"/>
        <v>#REF!</v>
      </c>
      <c r="D306" s="93" t="e">
        <f t="shared" si="9"/>
        <v>#REF!</v>
      </c>
      <c r="E306" s="93" t="e">
        <f t="shared" si="10"/>
        <v>#REF!</v>
      </c>
      <c r="F306" s="93" t="e">
        <f t="shared" si="12"/>
        <v>#REF!</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t="e">
        <f t="shared" si="11"/>
        <v>#REF!</v>
      </c>
      <c r="C307" s="93" t="e">
        <f t="shared" si="8"/>
        <v>#REF!</v>
      </c>
      <c r="D307" s="93" t="e">
        <f t="shared" si="9"/>
        <v>#REF!</v>
      </c>
      <c r="E307" s="93" t="e">
        <f t="shared" si="10"/>
        <v>#REF!</v>
      </c>
      <c r="F307" s="93" t="e">
        <f t="shared" si="12"/>
        <v>#REF!</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t="e">
        <f t="shared" si="11"/>
        <v>#REF!</v>
      </c>
      <c r="C308" s="93" t="e">
        <f t="shared" si="8"/>
        <v>#REF!</v>
      </c>
      <c r="D308" s="93" t="e">
        <f t="shared" si="9"/>
        <v>#REF!</v>
      </c>
      <c r="E308" s="93" t="e">
        <f t="shared" si="10"/>
        <v>#REF!</v>
      </c>
      <c r="F308" s="93" t="e">
        <f t="shared" si="12"/>
        <v>#REF!</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t="e">
        <f t="shared" si="11"/>
        <v>#REF!</v>
      </c>
      <c r="C309" s="93" t="e">
        <f t="shared" si="8"/>
        <v>#REF!</v>
      </c>
      <c r="D309" s="93" t="e">
        <f t="shared" si="9"/>
        <v>#REF!</v>
      </c>
      <c r="E309" s="93" t="e">
        <f t="shared" si="10"/>
        <v>#REF!</v>
      </c>
      <c r="F309" s="93" t="e">
        <f t="shared" si="12"/>
        <v>#REF!</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t="e">
        <f t="shared" si="11"/>
        <v>#REF!</v>
      </c>
      <c r="C310" s="93" t="e">
        <f t="shared" si="8"/>
        <v>#REF!</v>
      </c>
      <c r="D310" s="93" t="e">
        <f t="shared" si="9"/>
        <v>#REF!</v>
      </c>
      <c r="E310" s="93" t="e">
        <f t="shared" si="10"/>
        <v>#REF!</v>
      </c>
      <c r="F310" s="93" t="e">
        <f t="shared" si="12"/>
        <v>#REF!</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t="e">
        <f t="shared" si="11"/>
        <v>#REF!</v>
      </c>
      <c r="C311" s="93" t="e">
        <f t="shared" si="8"/>
        <v>#REF!</v>
      </c>
      <c r="D311" s="93" t="e">
        <f t="shared" si="9"/>
        <v>#REF!</v>
      </c>
      <c r="E311" s="93" t="e">
        <f t="shared" si="10"/>
        <v>#REF!</v>
      </c>
      <c r="F311" s="93" t="e">
        <f t="shared" si="12"/>
        <v>#REF!</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t="e">
        <f t="shared" si="11"/>
        <v>#REF!</v>
      </c>
      <c r="C312" s="93" t="e">
        <f t="shared" si="8"/>
        <v>#REF!</v>
      </c>
      <c r="D312" s="93" t="e">
        <f t="shared" si="9"/>
        <v>#REF!</v>
      </c>
      <c r="E312" s="93" t="e">
        <f t="shared" si="10"/>
        <v>#REF!</v>
      </c>
      <c r="F312" s="93" t="e">
        <f t="shared" si="12"/>
        <v>#REF!</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t="e">
        <f t="shared" si="11"/>
        <v>#REF!</v>
      </c>
      <c r="C313" s="93" t="e">
        <f t="shared" si="8"/>
        <v>#REF!</v>
      </c>
      <c r="D313" s="93" t="e">
        <f t="shared" si="9"/>
        <v>#REF!</v>
      </c>
      <c r="E313" s="93" t="e">
        <f t="shared" si="10"/>
        <v>#REF!</v>
      </c>
      <c r="F313" s="93" t="e">
        <f t="shared" si="12"/>
        <v>#REF!</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t="e">
        <f t="shared" si="11"/>
        <v>#REF!</v>
      </c>
      <c r="C314" s="93" t="e">
        <f t="shared" si="8"/>
        <v>#REF!</v>
      </c>
      <c r="D314" s="93" t="e">
        <f t="shared" si="9"/>
        <v>#REF!</v>
      </c>
      <c r="E314" s="93" t="e">
        <f t="shared" si="10"/>
        <v>#REF!</v>
      </c>
      <c r="F314" s="93" t="e">
        <f t="shared" si="12"/>
        <v>#REF!</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t="e">
        <f t="shared" si="11"/>
        <v>#REF!</v>
      </c>
      <c r="C315" s="93" t="e">
        <f t="shared" si="8"/>
        <v>#REF!</v>
      </c>
      <c r="D315" s="93" t="e">
        <f t="shared" si="9"/>
        <v>#REF!</v>
      </c>
      <c r="E315" s="93" t="e">
        <f t="shared" si="10"/>
        <v>#REF!</v>
      </c>
      <c r="F315" s="93" t="e">
        <f t="shared" si="12"/>
        <v>#REF!</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t="e">
        <f t="shared" si="11"/>
        <v>#REF!</v>
      </c>
      <c r="C316" s="93" t="e">
        <f t="shared" si="8"/>
        <v>#REF!</v>
      </c>
      <c r="D316" s="93" t="e">
        <f t="shared" si="9"/>
        <v>#REF!</v>
      </c>
      <c r="E316" s="93" t="e">
        <f t="shared" si="10"/>
        <v>#REF!</v>
      </c>
      <c r="F316" s="93" t="e">
        <f t="shared" si="12"/>
        <v>#REF!</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t="e">
        <f t="shared" si="11"/>
        <v>#REF!</v>
      </c>
      <c r="C317" s="93" t="e">
        <f t="shared" si="8"/>
        <v>#REF!</v>
      </c>
      <c r="D317" s="93" t="e">
        <f t="shared" si="9"/>
        <v>#REF!</v>
      </c>
      <c r="E317" s="93" t="e">
        <f t="shared" si="10"/>
        <v>#REF!</v>
      </c>
      <c r="F317" s="93" t="e">
        <f t="shared" si="12"/>
        <v>#REF!</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t="e">
        <f t="shared" si="11"/>
        <v>#REF!</v>
      </c>
      <c r="C318" s="93" t="e">
        <f t="shared" si="8"/>
        <v>#REF!</v>
      </c>
      <c r="D318" s="93" t="e">
        <f t="shared" si="9"/>
        <v>#REF!</v>
      </c>
      <c r="E318" s="93" t="e">
        <f t="shared" si="10"/>
        <v>#REF!</v>
      </c>
      <c r="F318" s="93" t="e">
        <f t="shared" si="12"/>
        <v>#REF!</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t="e">
        <f t="shared" si="11"/>
        <v>#REF!</v>
      </c>
      <c r="C319" s="93" t="e">
        <f t="shared" si="8"/>
        <v>#REF!</v>
      </c>
      <c r="D319" s="93" t="e">
        <f t="shared" si="9"/>
        <v>#REF!</v>
      </c>
      <c r="E319" s="93" t="e">
        <f t="shared" si="10"/>
        <v>#REF!</v>
      </c>
      <c r="F319" s="93" t="e">
        <f t="shared" si="12"/>
        <v>#REF!</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t="e">
        <f t="shared" si="11"/>
        <v>#REF!</v>
      </c>
      <c r="C320" s="93" t="e">
        <f t="shared" si="8"/>
        <v>#REF!</v>
      </c>
      <c r="D320" s="93" t="e">
        <f t="shared" si="9"/>
        <v>#REF!</v>
      </c>
      <c r="E320" s="93" t="e">
        <f t="shared" si="10"/>
        <v>#REF!</v>
      </c>
      <c r="F320" s="93" t="e">
        <f t="shared" si="12"/>
        <v>#REF!</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t="e">
        <f t="shared" si="11"/>
        <v>#REF!</v>
      </c>
      <c r="C321" s="93" t="e">
        <f t="shared" si="8"/>
        <v>#REF!</v>
      </c>
      <c r="D321" s="93" t="e">
        <f t="shared" si="9"/>
        <v>#REF!</v>
      </c>
      <c r="E321" s="93" t="e">
        <f t="shared" si="10"/>
        <v>#REF!</v>
      </c>
      <c r="F321" s="93" t="e">
        <f t="shared" si="12"/>
        <v>#REF!</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t="e">
        <f t="shared" si="11"/>
        <v>#REF!</v>
      </c>
      <c r="C322" s="93" t="e">
        <f t="shared" si="8"/>
        <v>#REF!</v>
      </c>
      <c r="D322" s="93" t="e">
        <f t="shared" si="9"/>
        <v>#REF!</v>
      </c>
      <c r="E322" s="93" t="e">
        <f t="shared" si="10"/>
        <v>#REF!</v>
      </c>
      <c r="F322" s="93" t="e">
        <f t="shared" si="12"/>
        <v>#REF!</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t="e">
        <f t="shared" si="11"/>
        <v>#REF!</v>
      </c>
      <c r="C323" s="93" t="e">
        <f t="shared" si="8"/>
        <v>#REF!</v>
      </c>
      <c r="D323" s="93" t="e">
        <f t="shared" si="9"/>
        <v>#REF!</v>
      </c>
      <c r="E323" s="93" t="e">
        <f t="shared" si="10"/>
        <v>#REF!</v>
      </c>
      <c r="F323" s="93" t="e">
        <f t="shared" si="12"/>
        <v>#REF!</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t="e">
        <f t="shared" si="11"/>
        <v>#REF!</v>
      </c>
      <c r="C324" s="93" t="e">
        <f t="shared" si="8"/>
        <v>#REF!</v>
      </c>
      <c r="D324" s="93" t="e">
        <f t="shared" si="9"/>
        <v>#REF!</v>
      </c>
      <c r="E324" s="93" t="e">
        <f t="shared" si="10"/>
        <v>#REF!</v>
      </c>
      <c r="F324" s="93" t="e">
        <f t="shared" si="12"/>
        <v>#REF!</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t="e">
        <f t="shared" si="11"/>
        <v>#REF!</v>
      </c>
      <c r="C325" s="93" t="e">
        <f t="shared" si="8"/>
        <v>#REF!</v>
      </c>
      <c r="D325" s="93" t="e">
        <f t="shared" si="9"/>
        <v>#REF!</v>
      </c>
      <c r="E325" s="93" t="e">
        <f t="shared" si="10"/>
        <v>#REF!</v>
      </c>
      <c r="F325" s="93" t="e">
        <f t="shared" si="12"/>
        <v>#REF!</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t="e">
        <f t="shared" si="11"/>
        <v>#REF!</v>
      </c>
      <c r="C326" s="93" t="e">
        <f t="shared" si="8"/>
        <v>#REF!</v>
      </c>
      <c r="D326" s="93" t="e">
        <f t="shared" si="9"/>
        <v>#REF!</v>
      </c>
      <c r="E326" s="93" t="e">
        <f t="shared" si="10"/>
        <v>#REF!</v>
      </c>
      <c r="F326" s="93" t="e">
        <f t="shared" si="12"/>
        <v>#REF!</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t="e">
        <f t="shared" si="11"/>
        <v>#REF!</v>
      </c>
      <c r="C327" s="93" t="e">
        <f t="shared" si="8"/>
        <v>#REF!</v>
      </c>
      <c r="D327" s="93" t="e">
        <f t="shared" si="9"/>
        <v>#REF!</v>
      </c>
      <c r="E327" s="93" t="e">
        <f t="shared" si="10"/>
        <v>#REF!</v>
      </c>
      <c r="F327" s="93" t="e">
        <f t="shared" ref="F327:F365" si="13">F326+C327</f>
        <v>#REF!</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t="e">
        <f t="shared" si="11"/>
        <v>#REF!</v>
      </c>
      <c r="C328" s="93" t="e">
        <f t="shared" si="8"/>
        <v>#REF!</v>
      </c>
      <c r="D328" s="93" t="e">
        <f t="shared" si="9"/>
        <v>#REF!</v>
      </c>
      <c r="E328" s="93" t="e">
        <f t="shared" si="10"/>
        <v>#REF!</v>
      </c>
      <c r="F328" s="93" t="e">
        <f t="shared" si="13"/>
        <v>#REF!</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t="e">
        <f t="shared" si="11"/>
        <v>#REF!</v>
      </c>
      <c r="C329" s="93" t="e">
        <f t="shared" si="8"/>
        <v>#REF!</v>
      </c>
      <c r="D329" s="93" t="e">
        <f t="shared" si="9"/>
        <v>#REF!</v>
      </c>
      <c r="E329" s="93" t="e">
        <f t="shared" si="10"/>
        <v>#REF!</v>
      </c>
      <c r="F329" s="93" t="e">
        <f t="shared" si="13"/>
        <v>#REF!</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t="e">
        <f t="shared" si="11"/>
        <v>#REF!</v>
      </c>
      <c r="C330" s="93" t="e">
        <f t="shared" si="8"/>
        <v>#REF!</v>
      </c>
      <c r="D330" s="93" t="e">
        <f t="shared" si="9"/>
        <v>#REF!</v>
      </c>
      <c r="E330" s="93" t="e">
        <f t="shared" si="10"/>
        <v>#REF!</v>
      </c>
      <c r="F330" s="93" t="e">
        <f t="shared" si="13"/>
        <v>#REF!</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t="e">
        <f t="shared" si="11"/>
        <v>#REF!</v>
      </c>
      <c r="C331" s="93" t="e">
        <f t="shared" si="8"/>
        <v>#REF!</v>
      </c>
      <c r="D331" s="93" t="e">
        <f t="shared" si="9"/>
        <v>#REF!</v>
      </c>
      <c r="E331" s="93" t="e">
        <f t="shared" si="10"/>
        <v>#REF!</v>
      </c>
      <c r="F331" s="93" t="e">
        <f t="shared" si="13"/>
        <v>#REF!</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t="e">
        <f t="shared" si="11"/>
        <v>#REF!</v>
      </c>
      <c r="C332" s="93" t="e">
        <f t="shared" si="8"/>
        <v>#REF!</v>
      </c>
      <c r="D332" s="93" t="e">
        <f t="shared" si="9"/>
        <v>#REF!</v>
      </c>
      <c r="E332" s="93" t="e">
        <f t="shared" si="10"/>
        <v>#REF!</v>
      </c>
      <c r="F332" s="93" t="e">
        <f t="shared" si="13"/>
        <v>#REF!</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t="e">
        <f t="shared" si="11"/>
        <v>#REF!</v>
      </c>
      <c r="C333" s="93" t="e">
        <f t="shared" si="8"/>
        <v>#REF!</v>
      </c>
      <c r="D333" s="93" t="e">
        <f t="shared" si="9"/>
        <v>#REF!</v>
      </c>
      <c r="E333" s="93" t="e">
        <f t="shared" si="10"/>
        <v>#REF!</v>
      </c>
      <c r="F333" s="93" t="e">
        <f t="shared" si="13"/>
        <v>#REF!</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t="e">
        <f t="shared" si="11"/>
        <v>#REF!</v>
      </c>
      <c r="C334" s="93" t="e">
        <f t="shared" si="8"/>
        <v>#REF!</v>
      </c>
      <c r="D334" s="93" t="e">
        <f t="shared" si="9"/>
        <v>#REF!</v>
      </c>
      <c r="E334" s="93" t="e">
        <f t="shared" si="10"/>
        <v>#REF!</v>
      </c>
      <c r="F334" s="93" t="e">
        <f t="shared" si="13"/>
        <v>#REF!</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t="e">
        <f t="shared" si="11"/>
        <v>#REF!</v>
      </c>
      <c r="C335" s="93" t="e">
        <f t="shared" si="8"/>
        <v>#REF!</v>
      </c>
      <c r="D335" s="93" t="e">
        <f t="shared" si="9"/>
        <v>#REF!</v>
      </c>
      <c r="E335" s="93" t="e">
        <f t="shared" si="10"/>
        <v>#REF!</v>
      </c>
      <c r="F335" s="93" t="e">
        <f t="shared" si="13"/>
        <v>#REF!</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t="e">
        <f t="shared" si="11"/>
        <v>#REF!</v>
      </c>
      <c r="C336" s="93" t="e">
        <f t="shared" si="8"/>
        <v>#REF!</v>
      </c>
      <c r="D336" s="93" t="e">
        <f t="shared" si="9"/>
        <v>#REF!</v>
      </c>
      <c r="E336" s="93" t="e">
        <f t="shared" si="10"/>
        <v>#REF!</v>
      </c>
      <c r="F336" s="93" t="e">
        <f t="shared" si="13"/>
        <v>#REF!</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t="e">
        <f t="shared" si="11"/>
        <v>#REF!</v>
      </c>
      <c r="C337" s="93" t="e">
        <f t="shared" si="8"/>
        <v>#REF!</v>
      </c>
      <c r="D337" s="93" t="e">
        <f t="shared" si="9"/>
        <v>#REF!</v>
      </c>
      <c r="E337" s="93" t="e">
        <f t="shared" si="10"/>
        <v>#REF!</v>
      </c>
      <c r="F337" s="93" t="e">
        <f t="shared" si="13"/>
        <v>#REF!</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t="e">
        <f t="shared" si="11"/>
        <v>#REF!</v>
      </c>
      <c r="C338" s="93" t="e">
        <f t="shared" si="8"/>
        <v>#REF!</v>
      </c>
      <c r="D338" s="93" t="e">
        <f t="shared" si="9"/>
        <v>#REF!</v>
      </c>
      <c r="E338" s="93" t="e">
        <f t="shared" si="10"/>
        <v>#REF!</v>
      </c>
      <c r="F338" s="93" t="e">
        <f t="shared" si="13"/>
        <v>#REF!</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t="e">
        <f t="shared" si="11"/>
        <v>#REF!</v>
      </c>
      <c r="C339" s="93" t="e">
        <f t="shared" si="8"/>
        <v>#REF!</v>
      </c>
      <c r="D339" s="93" t="e">
        <f t="shared" si="9"/>
        <v>#REF!</v>
      </c>
      <c r="E339" s="93" t="e">
        <f t="shared" si="10"/>
        <v>#REF!</v>
      </c>
      <c r="F339" s="93" t="e">
        <f t="shared" si="13"/>
        <v>#REF!</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t="e">
        <f t="shared" si="11"/>
        <v>#REF!</v>
      </c>
      <c r="C340" s="93" t="e">
        <f t="shared" si="8"/>
        <v>#REF!</v>
      </c>
      <c r="D340" s="93" t="e">
        <f t="shared" si="9"/>
        <v>#REF!</v>
      </c>
      <c r="E340" s="93" t="e">
        <f t="shared" si="10"/>
        <v>#REF!</v>
      </c>
      <c r="F340" s="93" t="e">
        <f t="shared" si="13"/>
        <v>#REF!</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t="e">
        <f t="shared" si="11"/>
        <v>#REF!</v>
      </c>
      <c r="C341" s="93" t="e">
        <f t="shared" si="8"/>
        <v>#REF!</v>
      </c>
      <c r="D341" s="93" t="e">
        <f t="shared" si="9"/>
        <v>#REF!</v>
      </c>
      <c r="E341" s="93" t="e">
        <f t="shared" si="10"/>
        <v>#REF!</v>
      </c>
      <c r="F341" s="93" t="e">
        <f t="shared" si="13"/>
        <v>#REF!</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t="e">
        <f t="shared" si="11"/>
        <v>#REF!</v>
      </c>
      <c r="C342" s="93" t="e">
        <f t="shared" si="8"/>
        <v>#REF!</v>
      </c>
      <c r="D342" s="93" t="e">
        <f t="shared" si="9"/>
        <v>#REF!</v>
      </c>
      <c r="E342" s="93" t="e">
        <f t="shared" si="10"/>
        <v>#REF!</v>
      </c>
      <c r="F342" s="93" t="e">
        <f t="shared" si="13"/>
        <v>#REF!</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t="e">
        <f t="shared" si="11"/>
        <v>#REF!</v>
      </c>
      <c r="C343" s="93" t="e">
        <f t="shared" si="8"/>
        <v>#REF!</v>
      </c>
      <c r="D343" s="93" t="e">
        <f t="shared" si="9"/>
        <v>#REF!</v>
      </c>
      <c r="E343" s="93" t="e">
        <f t="shared" si="10"/>
        <v>#REF!</v>
      </c>
      <c r="F343" s="93" t="e">
        <f t="shared" si="13"/>
        <v>#REF!</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t="e">
        <f t="shared" si="11"/>
        <v>#REF!</v>
      </c>
      <c r="C344" s="93" t="e">
        <f t="shared" si="8"/>
        <v>#REF!</v>
      </c>
      <c r="D344" s="93" t="e">
        <f t="shared" si="9"/>
        <v>#REF!</v>
      </c>
      <c r="E344" s="93" t="e">
        <f t="shared" si="10"/>
        <v>#REF!</v>
      </c>
      <c r="F344" s="93" t="e">
        <f t="shared" si="13"/>
        <v>#REF!</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t="e">
        <f t="shared" si="11"/>
        <v>#REF!</v>
      </c>
      <c r="C345" s="93" t="e">
        <f t="shared" si="8"/>
        <v>#REF!</v>
      </c>
      <c r="D345" s="93" t="e">
        <f t="shared" si="9"/>
        <v>#REF!</v>
      </c>
      <c r="E345" s="93" t="e">
        <f t="shared" si="10"/>
        <v>#REF!</v>
      </c>
      <c r="F345" s="93" t="e">
        <f t="shared" si="13"/>
        <v>#REF!</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t="e">
        <f t="shared" si="11"/>
        <v>#REF!</v>
      </c>
      <c r="C346" s="93" t="e">
        <f t="shared" si="8"/>
        <v>#REF!</v>
      </c>
      <c r="D346" s="93" t="e">
        <f t="shared" si="9"/>
        <v>#REF!</v>
      </c>
      <c r="E346" s="93" t="e">
        <f t="shared" si="10"/>
        <v>#REF!</v>
      </c>
      <c r="F346" s="93" t="e">
        <f t="shared" si="13"/>
        <v>#REF!</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t="e">
        <f t="shared" si="11"/>
        <v>#REF!</v>
      </c>
      <c r="C347" s="93" t="e">
        <f t="shared" si="8"/>
        <v>#REF!</v>
      </c>
      <c r="D347" s="93" t="e">
        <f t="shared" si="9"/>
        <v>#REF!</v>
      </c>
      <c r="E347" s="93" t="e">
        <f t="shared" si="10"/>
        <v>#REF!</v>
      </c>
      <c r="F347" s="93" t="e">
        <f t="shared" si="13"/>
        <v>#REF!</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t="e">
        <f t="shared" si="11"/>
        <v>#REF!</v>
      </c>
      <c r="C348" s="93" t="e">
        <f t="shared" si="8"/>
        <v>#REF!</v>
      </c>
      <c r="D348" s="93" t="e">
        <f t="shared" si="9"/>
        <v>#REF!</v>
      </c>
      <c r="E348" s="93" t="e">
        <f t="shared" si="10"/>
        <v>#REF!</v>
      </c>
      <c r="F348" s="93" t="e">
        <f t="shared" si="13"/>
        <v>#REF!</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t="e">
        <f t="shared" si="11"/>
        <v>#REF!</v>
      </c>
      <c r="C349" s="93" t="e">
        <f t="shared" si="8"/>
        <v>#REF!</v>
      </c>
      <c r="D349" s="93" t="e">
        <f t="shared" si="9"/>
        <v>#REF!</v>
      </c>
      <c r="E349" s="93" t="e">
        <f t="shared" si="10"/>
        <v>#REF!</v>
      </c>
      <c r="F349" s="93" t="e">
        <f t="shared" si="13"/>
        <v>#REF!</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t="e">
        <f t="shared" si="11"/>
        <v>#REF!</v>
      </c>
      <c r="C350" s="93" t="e">
        <f t="shared" si="8"/>
        <v>#REF!</v>
      </c>
      <c r="D350" s="93" t="e">
        <f t="shared" si="9"/>
        <v>#REF!</v>
      </c>
      <c r="E350" s="93" t="e">
        <f t="shared" si="10"/>
        <v>#REF!</v>
      </c>
      <c r="F350" s="93" t="e">
        <f t="shared" si="13"/>
        <v>#REF!</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t="e">
        <f t="shared" si="11"/>
        <v>#REF!</v>
      </c>
      <c r="C351" s="93" t="e">
        <f t="shared" si="8"/>
        <v>#REF!</v>
      </c>
      <c r="D351" s="93" t="e">
        <f t="shared" si="9"/>
        <v>#REF!</v>
      </c>
      <c r="E351" s="93" t="e">
        <f t="shared" si="10"/>
        <v>#REF!</v>
      </c>
      <c r="F351" s="93" t="e">
        <f t="shared" si="13"/>
        <v>#REF!</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t="e">
        <f t="shared" si="11"/>
        <v>#REF!</v>
      </c>
      <c r="C352" s="93" t="e">
        <f t="shared" si="8"/>
        <v>#REF!</v>
      </c>
      <c r="D352" s="93" t="e">
        <f t="shared" si="9"/>
        <v>#REF!</v>
      </c>
      <c r="E352" s="93" t="e">
        <f t="shared" si="10"/>
        <v>#REF!</v>
      </c>
      <c r="F352" s="93" t="e">
        <f t="shared" si="13"/>
        <v>#REF!</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t="e">
        <f t="shared" si="11"/>
        <v>#REF!</v>
      </c>
      <c r="C353" s="93" t="e">
        <f t="shared" si="8"/>
        <v>#REF!</v>
      </c>
      <c r="D353" s="93" t="e">
        <f t="shared" si="9"/>
        <v>#REF!</v>
      </c>
      <c r="E353" s="93" t="e">
        <f t="shared" si="10"/>
        <v>#REF!</v>
      </c>
      <c r="F353" s="93" t="e">
        <f t="shared" si="13"/>
        <v>#REF!</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t="e">
        <f t="shared" si="11"/>
        <v>#REF!</v>
      </c>
      <c r="C354" s="93" t="e">
        <f t="shared" si="8"/>
        <v>#REF!</v>
      </c>
      <c r="D354" s="93" t="e">
        <f t="shared" si="9"/>
        <v>#REF!</v>
      </c>
      <c r="E354" s="93" t="e">
        <f t="shared" si="10"/>
        <v>#REF!</v>
      </c>
      <c r="F354" s="93" t="e">
        <f t="shared" si="13"/>
        <v>#REF!</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t="e">
        <f t="shared" si="11"/>
        <v>#REF!</v>
      </c>
      <c r="C355" s="93" t="e">
        <f t="shared" si="8"/>
        <v>#REF!</v>
      </c>
      <c r="D355" s="93" t="e">
        <f t="shared" si="9"/>
        <v>#REF!</v>
      </c>
      <c r="E355" s="93" t="e">
        <f t="shared" si="10"/>
        <v>#REF!</v>
      </c>
      <c r="F355" s="93" t="e">
        <f t="shared" si="13"/>
        <v>#REF!</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t="e">
        <f t="shared" si="11"/>
        <v>#REF!</v>
      </c>
      <c r="C356" s="93" t="e">
        <f t="shared" si="8"/>
        <v>#REF!</v>
      </c>
      <c r="D356" s="93" t="e">
        <f t="shared" si="9"/>
        <v>#REF!</v>
      </c>
      <c r="E356" s="93" t="e">
        <f t="shared" si="10"/>
        <v>#REF!</v>
      </c>
      <c r="F356" s="93" t="e">
        <f t="shared" si="13"/>
        <v>#REF!</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t="e">
        <f t="shared" si="11"/>
        <v>#REF!</v>
      </c>
      <c r="C357" s="93" t="e">
        <f t="shared" si="8"/>
        <v>#REF!</v>
      </c>
      <c r="D357" s="93" t="e">
        <f t="shared" si="9"/>
        <v>#REF!</v>
      </c>
      <c r="E357" s="93" t="e">
        <f t="shared" si="10"/>
        <v>#REF!</v>
      </c>
      <c r="F357" s="93" t="e">
        <f t="shared" si="13"/>
        <v>#REF!</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t="e">
        <f t="shared" si="11"/>
        <v>#REF!</v>
      </c>
      <c r="C358" s="93" t="e">
        <f t="shared" si="8"/>
        <v>#REF!</v>
      </c>
      <c r="D358" s="93" t="e">
        <f t="shared" si="9"/>
        <v>#REF!</v>
      </c>
      <c r="E358" s="93" t="e">
        <f t="shared" si="10"/>
        <v>#REF!</v>
      </c>
      <c r="F358" s="93" t="e">
        <f t="shared" si="13"/>
        <v>#REF!</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t="e">
        <f t="shared" si="11"/>
        <v>#REF!</v>
      </c>
      <c r="C359" s="93" t="e">
        <f t="shared" si="8"/>
        <v>#REF!</v>
      </c>
      <c r="D359" s="93" t="e">
        <f t="shared" si="9"/>
        <v>#REF!</v>
      </c>
      <c r="E359" s="93" t="e">
        <f t="shared" si="10"/>
        <v>#REF!</v>
      </c>
      <c r="F359" s="93" t="e">
        <f t="shared" si="13"/>
        <v>#REF!</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t="e">
        <f t="shared" si="11"/>
        <v>#REF!</v>
      </c>
      <c r="C360" s="93" t="e">
        <f t="shared" si="8"/>
        <v>#REF!</v>
      </c>
      <c r="D360" s="93" t="e">
        <f t="shared" si="9"/>
        <v>#REF!</v>
      </c>
      <c r="E360" s="93" t="e">
        <f t="shared" si="10"/>
        <v>#REF!</v>
      </c>
      <c r="F360" s="93" t="e">
        <f t="shared" si="13"/>
        <v>#REF!</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t="e">
        <f t="shared" si="11"/>
        <v>#REF!</v>
      </c>
      <c r="C361" s="93" t="e">
        <f t="shared" si="8"/>
        <v>#REF!</v>
      </c>
      <c r="D361" s="93" t="e">
        <f t="shared" si="9"/>
        <v>#REF!</v>
      </c>
      <c r="E361" s="93" t="e">
        <f t="shared" si="10"/>
        <v>#REF!</v>
      </c>
      <c r="F361" s="93" t="e">
        <f t="shared" si="13"/>
        <v>#REF!</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t="e">
        <f t="shared" si="11"/>
        <v>#REF!</v>
      </c>
      <c r="C362" s="93" t="e">
        <f t="shared" si="8"/>
        <v>#REF!</v>
      </c>
      <c r="D362" s="93" t="e">
        <f t="shared" si="9"/>
        <v>#REF!</v>
      </c>
      <c r="E362" s="93" t="e">
        <f t="shared" si="10"/>
        <v>#REF!</v>
      </c>
      <c r="F362" s="93" t="e">
        <f t="shared" si="13"/>
        <v>#REF!</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t="e">
        <f t="shared" si="11"/>
        <v>#REF!</v>
      </c>
      <c r="C363" s="93" t="e">
        <f t="shared" si="8"/>
        <v>#REF!</v>
      </c>
      <c r="D363" s="93" t="e">
        <f t="shared" si="9"/>
        <v>#REF!</v>
      </c>
      <c r="E363" s="93" t="e">
        <f t="shared" si="10"/>
        <v>#REF!</v>
      </c>
      <c r="F363" s="93" t="e">
        <f t="shared" si="13"/>
        <v>#REF!</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t="e">
        <f t="shared" si="11"/>
        <v>#REF!</v>
      </c>
      <c r="C364" s="93" t="e">
        <f t="shared" si="8"/>
        <v>#REF!</v>
      </c>
      <c r="D364" s="93" t="e">
        <f t="shared" si="9"/>
        <v>#REF!</v>
      </c>
      <c r="E364" s="93" t="e">
        <f t="shared" si="10"/>
        <v>#REF!</v>
      </c>
      <c r="F364" s="93" t="e">
        <f t="shared" si="13"/>
        <v>#REF!</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t="e">
        <f t="shared" si="11"/>
        <v>#REF!</v>
      </c>
      <c r="C365" s="93" t="e">
        <f t="shared" si="8"/>
        <v>#REF!</v>
      </c>
      <c r="D365" s="93" t="e">
        <f t="shared" si="9"/>
        <v>#REF!</v>
      </c>
      <c r="E365" s="93" t="e">
        <f t="shared" si="10"/>
        <v>#REF!</v>
      </c>
      <c r="F365" s="93" t="e">
        <f t="shared" si="13"/>
        <v>#REF!</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76CBA7E7-EE29-4E4F-BDD3-E50E7565B6B3}"/>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1F019-774A-4094-A384-8843884E5C24}">
  <dimension ref="A1:G13"/>
  <sheetViews>
    <sheetView workbookViewId="0">
      <selection activeCell="B9" sqref="B9"/>
    </sheetView>
  </sheetViews>
  <sheetFormatPr defaultRowHeight="14.25" x14ac:dyDescent="0.45"/>
  <cols>
    <col min="1" max="1" width="27.19921875" customWidth="1"/>
  </cols>
  <sheetData>
    <row r="1" spans="1:7" ht="21" x14ac:dyDescent="0.65">
      <c r="A1" s="1" t="s">
        <v>327</v>
      </c>
    </row>
    <row r="3" spans="1:7" x14ac:dyDescent="0.45">
      <c r="A3" t="s">
        <v>332</v>
      </c>
    </row>
    <row r="4" spans="1:7" x14ac:dyDescent="0.45">
      <c r="A4" t="s">
        <v>339</v>
      </c>
    </row>
    <row r="5" spans="1:7" x14ac:dyDescent="0.45">
      <c r="A5" s="213" t="s">
        <v>59</v>
      </c>
      <c r="B5" s="193" t="s">
        <v>333</v>
      </c>
      <c r="C5" s="193"/>
      <c r="D5" s="193" t="s">
        <v>334</v>
      </c>
      <c r="E5" s="193"/>
      <c r="F5" s="193" t="s">
        <v>50</v>
      </c>
      <c r="G5" s="193"/>
    </row>
    <row r="6" spans="1:7" x14ac:dyDescent="0.45">
      <c r="A6" s="213"/>
      <c r="B6" s="4" t="s">
        <v>330</v>
      </c>
      <c r="C6" s="4" t="s">
        <v>331</v>
      </c>
      <c r="D6" s="4" t="s">
        <v>330</v>
      </c>
      <c r="E6" s="4" t="s">
        <v>331</v>
      </c>
      <c r="F6" s="4" t="s">
        <v>330</v>
      </c>
      <c r="G6" s="4" t="s">
        <v>331</v>
      </c>
    </row>
    <row r="7" spans="1:7" x14ac:dyDescent="0.45">
      <c r="A7" s="6" t="s">
        <v>328</v>
      </c>
      <c r="B7" s="27">
        <f>'TCO Buses parameters'!B4*(defaults!F42)/10^6</f>
        <v>84.011770127999995</v>
      </c>
      <c r="C7" s="8">
        <f>B7*'TCO Buses parameters'!$B$10</f>
        <v>1344.1883220479999</v>
      </c>
      <c r="D7" s="7"/>
      <c r="E7" s="7"/>
      <c r="F7" s="7"/>
      <c r="G7" s="7"/>
    </row>
    <row r="8" spans="1:7" x14ac:dyDescent="0.45">
      <c r="A8" s="6" t="s">
        <v>329</v>
      </c>
      <c r="B8" s="27">
        <f>'TCO Buses parameters'!B4*defaults!H42/10^6-'TCO Buses parameters'!B4*'TCO Buses parameters'!B6*'country values'!B5/1000</f>
        <v>75.696060114884517</v>
      </c>
      <c r="C8" s="8">
        <f>B8*'TCO Buses parameters'!$B$10</f>
        <v>1211.1369618381523</v>
      </c>
      <c r="D8" s="7"/>
      <c r="E8" s="7"/>
      <c r="F8" s="7"/>
      <c r="G8" s="7"/>
    </row>
    <row r="9" spans="1:7" x14ac:dyDescent="0.45">
      <c r="A9" s="6" t="s">
        <v>335</v>
      </c>
      <c r="B9" s="27" t="e">
        <f>(defaults!#REF!-defaults!#REF!)*'TCO Buses parameters'!B4/10^6</f>
        <v>#REF!</v>
      </c>
      <c r="C9" s="8" t="e">
        <f>B9*'TCO Buses parameters'!$B$10</f>
        <v>#REF!</v>
      </c>
      <c r="D9" s="7"/>
      <c r="E9" s="7"/>
      <c r="F9" s="7"/>
      <c r="G9" s="7"/>
    </row>
    <row r="10" spans="1:7" x14ac:dyDescent="0.45">
      <c r="A10" s="6" t="s">
        <v>336</v>
      </c>
      <c r="B10" s="20">
        <f>'TCO Buses parameters'!B4*defaults!E42/10^6</f>
        <v>3.2801999999999996E-3</v>
      </c>
      <c r="C10" s="100">
        <f>B10*'TCO Buses parameters'!$B$10</f>
        <v>5.2483199999999994E-2</v>
      </c>
      <c r="D10" s="7"/>
      <c r="E10" s="7"/>
      <c r="F10" s="7"/>
      <c r="G10" s="7"/>
    </row>
    <row r="11" spans="1:7" x14ac:dyDescent="0.45">
      <c r="A11" s="6" t="s">
        <v>337</v>
      </c>
      <c r="B11" s="69">
        <f>'TCO Buses parameters'!B4*defaults!D42/10^6</f>
        <v>0.38482</v>
      </c>
      <c r="C11" s="99">
        <f>B11*'TCO Buses parameters'!$B$10</f>
        <v>6.1571199999999999</v>
      </c>
      <c r="D11" s="7"/>
      <c r="E11" s="7"/>
      <c r="F11" s="7"/>
      <c r="G11" s="7"/>
    </row>
    <row r="12" spans="1:7" x14ac:dyDescent="0.45">
      <c r="A12" s="30" t="s">
        <v>338</v>
      </c>
      <c r="B12" s="28"/>
      <c r="C12" s="28"/>
      <c r="D12" s="28"/>
      <c r="E12" s="28"/>
      <c r="F12" s="28"/>
      <c r="G12" s="28"/>
    </row>
    <row r="13" spans="1:7" x14ac:dyDescent="0.45">
      <c r="A13" t="s">
        <v>340</v>
      </c>
      <c r="B13" s="28"/>
      <c r="C13" s="28"/>
      <c r="D13" s="28"/>
      <c r="E13" s="28"/>
      <c r="F13" s="28"/>
      <c r="G13" s="28"/>
    </row>
  </sheetData>
  <mergeCells count="4">
    <mergeCell ref="B5:C5"/>
    <mergeCell ref="D5:E5"/>
    <mergeCell ref="F5:G5"/>
    <mergeCell ref="A5:A6"/>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8AAD3-6773-4B4A-8D94-F804C9E98950}">
  <dimension ref="A1:Z997"/>
  <sheetViews>
    <sheetView workbookViewId="0">
      <selection activeCell="C86" sqref="C86"/>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303</v>
      </c>
      <c r="B2" s="84" t="s">
        <v>304</v>
      </c>
      <c r="C2" s="84" t="s">
        <v>305</v>
      </c>
      <c r="D2" s="84" t="s">
        <v>306</v>
      </c>
      <c r="E2" s="84"/>
      <c r="F2" s="85" t="s">
        <v>307</v>
      </c>
      <c r="G2" s="86"/>
      <c r="H2" s="86"/>
      <c r="I2" s="86"/>
      <c r="J2" s="87"/>
      <c r="K2" s="84"/>
      <c r="L2" s="84"/>
      <c r="M2" s="84"/>
      <c r="N2" s="84"/>
      <c r="O2" s="84"/>
      <c r="P2" s="84"/>
      <c r="Q2" s="84"/>
      <c r="R2" s="84"/>
      <c r="S2" s="84"/>
      <c r="T2" s="84"/>
      <c r="U2" s="84"/>
      <c r="V2" s="84"/>
      <c r="W2" s="84"/>
      <c r="X2" s="84"/>
      <c r="Y2" s="84"/>
      <c r="Z2" s="84"/>
    </row>
    <row r="3" spans="1:26" ht="15.75" customHeight="1" x14ac:dyDescent="0.45">
      <c r="A3" s="88">
        <f>'TCO buses'!B5*'EV general cost info'!B29</f>
        <v>128000</v>
      </c>
      <c r="B3" s="89">
        <f>'EV general cost info'!B21</f>
        <v>0.14000000000000001</v>
      </c>
      <c r="C3" s="90">
        <f>'EV general cost info'!B20</f>
        <v>8</v>
      </c>
      <c r="D3" s="91">
        <f>PMT(B3/12,(C3*12),-A3)</f>
        <v>2223.5521333022307</v>
      </c>
      <c r="E3" s="83"/>
      <c r="F3" s="92" t="s">
        <v>308</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309</v>
      </c>
      <c r="B5" s="84" t="s">
        <v>310</v>
      </c>
      <c r="C5" s="84" t="s">
        <v>311</v>
      </c>
      <c r="D5" s="84" t="s">
        <v>312</v>
      </c>
      <c r="E5" s="84" t="s">
        <v>313</v>
      </c>
      <c r="F5" s="84" t="s">
        <v>314</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128000</v>
      </c>
      <c r="C6" s="93">
        <f t="shared" ref="C6:C260" si="0">B6*(B$3/12)</f>
        <v>1493.3333333333335</v>
      </c>
      <c r="D6" s="93">
        <f t="shared" ref="D6:D260" si="1">D$3-C6</f>
        <v>730.2187999688972</v>
      </c>
      <c r="E6" s="93">
        <f t="shared" ref="E6:E260" si="2">B6-D6</f>
        <v>127269.78120003111</v>
      </c>
      <c r="F6" s="93">
        <f>C6</f>
        <v>1493.3333333333335</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127269.78120003111</v>
      </c>
      <c r="C7" s="93">
        <f t="shared" si="0"/>
        <v>1484.8141140003629</v>
      </c>
      <c r="D7" s="93">
        <f t="shared" si="1"/>
        <v>738.73801930186778</v>
      </c>
      <c r="E7" s="93">
        <f t="shared" si="2"/>
        <v>126531.04318072925</v>
      </c>
      <c r="F7" s="93">
        <f t="shared" ref="F7:F70" si="4">F6+C7</f>
        <v>2978.1474473336966</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126531.04318072925</v>
      </c>
      <c r="C8" s="93">
        <f t="shared" si="0"/>
        <v>1476.1955037751745</v>
      </c>
      <c r="D8" s="93">
        <f t="shared" si="1"/>
        <v>747.35662952705616</v>
      </c>
      <c r="E8" s="93">
        <f t="shared" si="2"/>
        <v>125783.68655120219</v>
      </c>
      <c r="F8" s="93">
        <f t="shared" si="4"/>
        <v>4454.3429511088707</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125783.68655120219</v>
      </c>
      <c r="C9" s="93">
        <f t="shared" si="0"/>
        <v>1467.4763430973589</v>
      </c>
      <c r="D9" s="93">
        <f t="shared" si="1"/>
        <v>756.07579020487174</v>
      </c>
      <c r="E9" s="93">
        <f t="shared" si="2"/>
        <v>125027.61076099731</v>
      </c>
      <c r="F9" s="93">
        <f t="shared" si="4"/>
        <v>5921.8192942062296</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125027.61076099731</v>
      </c>
      <c r="C10" s="93">
        <f t="shared" si="0"/>
        <v>1458.6554588783019</v>
      </c>
      <c r="D10" s="93">
        <f t="shared" si="1"/>
        <v>764.89667442392874</v>
      </c>
      <c r="E10" s="93">
        <f t="shared" si="2"/>
        <v>124262.71408657338</v>
      </c>
      <c r="F10" s="93">
        <f t="shared" si="4"/>
        <v>7380.4747530845316</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124262.71408657338</v>
      </c>
      <c r="C11" s="93">
        <f t="shared" si="0"/>
        <v>1449.7316643433562</v>
      </c>
      <c r="D11" s="93">
        <f t="shared" si="1"/>
        <v>773.82046895887447</v>
      </c>
      <c r="E11" s="93">
        <f t="shared" si="2"/>
        <v>123488.89361761451</v>
      </c>
      <c r="F11" s="93">
        <f t="shared" si="4"/>
        <v>8830.2064174278876</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123488.89361761451</v>
      </c>
      <c r="C12" s="93">
        <f t="shared" si="0"/>
        <v>1440.7037588721694</v>
      </c>
      <c r="D12" s="93">
        <f t="shared" si="1"/>
        <v>782.84837443006131</v>
      </c>
      <c r="E12" s="93">
        <f t="shared" si="2"/>
        <v>122706.04524318445</v>
      </c>
      <c r="F12" s="93">
        <f t="shared" si="4"/>
        <v>10270.910176300056</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122706.04524318445</v>
      </c>
      <c r="C13" s="93">
        <f t="shared" si="0"/>
        <v>1431.570527837152</v>
      </c>
      <c r="D13" s="93">
        <f t="shared" si="1"/>
        <v>791.9816054650787</v>
      </c>
      <c r="E13" s="93">
        <f t="shared" si="2"/>
        <v>121914.06363771937</v>
      </c>
      <c r="F13" s="93">
        <f t="shared" si="4"/>
        <v>11702.480704137208</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121914.06363771937</v>
      </c>
      <c r="C14" s="93">
        <f t="shared" si="0"/>
        <v>1422.3307424400593</v>
      </c>
      <c r="D14" s="93">
        <f t="shared" si="1"/>
        <v>801.22139086217135</v>
      </c>
      <c r="E14" s="93">
        <f t="shared" si="2"/>
        <v>121112.8422468572</v>
      </c>
      <c r="F14" s="93">
        <f t="shared" si="4"/>
        <v>13124.811446577267</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121112.8422468572</v>
      </c>
      <c r="C15" s="93">
        <f t="shared" si="0"/>
        <v>1412.9831595466674</v>
      </c>
      <c r="D15" s="93">
        <f t="shared" si="1"/>
        <v>810.56897375556332</v>
      </c>
      <c r="E15" s="93">
        <f t="shared" si="2"/>
        <v>120302.27327310163</v>
      </c>
      <c r="F15" s="93">
        <f t="shared" si="4"/>
        <v>14537.794606123934</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120302.27327310163</v>
      </c>
      <c r="C16" s="93">
        <f t="shared" si="0"/>
        <v>1403.5265215195191</v>
      </c>
      <c r="D16" s="93">
        <f t="shared" si="1"/>
        <v>820.02561178271162</v>
      </c>
      <c r="E16" s="93">
        <f t="shared" si="2"/>
        <v>119482.24766131892</v>
      </c>
      <c r="F16" s="93">
        <f t="shared" si="4"/>
        <v>15941.321127643454</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119482.24766131892</v>
      </c>
      <c r="C17" s="93">
        <f t="shared" si="0"/>
        <v>1393.9595560487207</v>
      </c>
      <c r="D17" s="93">
        <f t="shared" si="1"/>
        <v>829.59257725350994</v>
      </c>
      <c r="E17" s="93">
        <f t="shared" si="2"/>
        <v>118652.65508406541</v>
      </c>
      <c r="F17" s="93">
        <f t="shared" si="4"/>
        <v>17335.280683692174</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118652.65508406541</v>
      </c>
      <c r="C18" s="93">
        <f t="shared" si="0"/>
        <v>1384.2809759807631</v>
      </c>
      <c r="D18" s="93">
        <f t="shared" si="1"/>
        <v>839.27115732146763</v>
      </c>
      <c r="E18" s="93">
        <f t="shared" si="2"/>
        <v>117813.38392674395</v>
      </c>
      <c r="F18" s="93">
        <f t="shared" si="4"/>
        <v>18719.561659672938</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117813.38392674395</v>
      </c>
      <c r="C19" s="93">
        <f t="shared" si="0"/>
        <v>1374.4894791453462</v>
      </c>
      <c r="D19" s="93">
        <f t="shared" si="1"/>
        <v>849.06265415688449</v>
      </c>
      <c r="E19" s="93">
        <f t="shared" si="2"/>
        <v>116964.32127258707</v>
      </c>
      <c r="F19" s="93">
        <f t="shared" si="4"/>
        <v>20094.051138818286</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116964.32127258707</v>
      </c>
      <c r="C20" s="93">
        <f t="shared" si="0"/>
        <v>1364.5837481801825</v>
      </c>
      <c r="D20" s="93">
        <f t="shared" si="1"/>
        <v>858.96838512204818</v>
      </c>
      <c r="E20" s="93">
        <f t="shared" si="2"/>
        <v>116105.35288746502</v>
      </c>
      <c r="F20" s="93">
        <f t="shared" si="4"/>
        <v>21458.634886998469</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116105.35288746502</v>
      </c>
      <c r="C21" s="93">
        <f t="shared" si="0"/>
        <v>1354.5624503537585</v>
      </c>
      <c r="D21" s="93">
        <f t="shared" si="1"/>
        <v>868.98968294847214</v>
      </c>
      <c r="E21" s="93">
        <f t="shared" si="2"/>
        <v>115236.36320451654</v>
      </c>
      <c r="F21" s="93">
        <f t="shared" si="4"/>
        <v>22813.197337352227</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115236.36320451654</v>
      </c>
      <c r="C22" s="93">
        <f t="shared" si="0"/>
        <v>1344.4242373860263</v>
      </c>
      <c r="D22" s="93">
        <f t="shared" si="1"/>
        <v>879.12789591620435</v>
      </c>
      <c r="E22" s="93">
        <f t="shared" si="2"/>
        <v>114357.23530860034</v>
      </c>
      <c r="F22" s="93">
        <f t="shared" si="4"/>
        <v>24157.621574738252</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114357.23530860034</v>
      </c>
      <c r="C23" s="93">
        <f t="shared" si="0"/>
        <v>1334.167745267004</v>
      </c>
      <c r="D23" s="93">
        <f t="shared" si="1"/>
        <v>889.38438803522672</v>
      </c>
      <c r="E23" s="93">
        <f t="shared" si="2"/>
        <v>113467.85092056512</v>
      </c>
      <c r="F23" s="93">
        <f t="shared" si="4"/>
        <v>25491.789320005257</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113467.85092056512</v>
      </c>
      <c r="C24" s="93">
        <f t="shared" si="0"/>
        <v>1323.7915940732598</v>
      </c>
      <c r="D24" s="93">
        <f t="shared" si="1"/>
        <v>899.76053922897086</v>
      </c>
      <c r="E24" s="93">
        <f t="shared" si="2"/>
        <v>112568.09038133615</v>
      </c>
      <c r="F24" s="93">
        <f t="shared" si="4"/>
        <v>26815.580914078517</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112568.09038133615</v>
      </c>
      <c r="C25" s="93">
        <f t="shared" si="0"/>
        <v>1313.2943877822552</v>
      </c>
      <c r="D25" s="93">
        <f t="shared" si="1"/>
        <v>910.25774551997551</v>
      </c>
      <c r="E25" s="93">
        <f t="shared" si="2"/>
        <v>111657.83263581617</v>
      </c>
      <c r="F25" s="93">
        <f t="shared" si="4"/>
        <v>28128.875301860771</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111657.83263581617</v>
      </c>
      <c r="C26" s="93">
        <f t="shared" si="0"/>
        <v>1302.6747140845221</v>
      </c>
      <c r="D26" s="93">
        <f t="shared" si="1"/>
        <v>920.87741921770862</v>
      </c>
      <c r="E26" s="93">
        <f t="shared" si="2"/>
        <v>110736.95521659846</v>
      </c>
      <c r="F26" s="93">
        <f t="shared" si="4"/>
        <v>29431.550015945293</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110736.95521659846</v>
      </c>
      <c r="C27" s="93">
        <f t="shared" si="0"/>
        <v>1291.9311441936488</v>
      </c>
      <c r="D27" s="93">
        <f t="shared" si="1"/>
        <v>931.62098910858185</v>
      </c>
      <c r="E27" s="93">
        <f t="shared" si="2"/>
        <v>109805.33422748989</v>
      </c>
      <c r="F27" s="93">
        <f t="shared" si="4"/>
        <v>30723.481160138941</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109805.33422748989</v>
      </c>
      <c r="C28" s="93">
        <f t="shared" si="0"/>
        <v>1281.0622326540488</v>
      </c>
      <c r="D28" s="93">
        <f t="shared" si="1"/>
        <v>942.4899006481819</v>
      </c>
      <c r="E28" s="93">
        <f t="shared" si="2"/>
        <v>108862.8443268417</v>
      </c>
      <c r="F28" s="93">
        <f t="shared" si="4"/>
        <v>32004.543392792992</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108862.8443268417</v>
      </c>
      <c r="C29" s="93">
        <f t="shared" si="0"/>
        <v>1270.0665171464866</v>
      </c>
      <c r="D29" s="93">
        <f t="shared" si="1"/>
        <v>953.48561615574408</v>
      </c>
      <c r="E29" s="93">
        <f t="shared" si="2"/>
        <v>107909.35871068596</v>
      </c>
      <c r="F29" s="93">
        <f t="shared" si="4"/>
        <v>33274.609909939478</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107909.35871068596</v>
      </c>
      <c r="C30" s="93">
        <f t="shared" si="0"/>
        <v>1258.9425182913362</v>
      </c>
      <c r="D30" s="93">
        <f t="shared" si="1"/>
        <v>964.60961501089446</v>
      </c>
      <c r="E30" s="93">
        <f t="shared" si="2"/>
        <v>106944.74909567507</v>
      </c>
      <c r="F30" s="93">
        <f t="shared" si="4"/>
        <v>34533.552428230811</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106944.74909567507</v>
      </c>
      <c r="C31" s="93">
        <f t="shared" si="0"/>
        <v>1247.6887394495425</v>
      </c>
      <c r="D31" s="93">
        <f t="shared" si="1"/>
        <v>975.8633938526882</v>
      </c>
      <c r="E31" s="93">
        <f t="shared" si="2"/>
        <v>105968.88570182238</v>
      </c>
      <c r="F31" s="93">
        <f t="shared" si="4"/>
        <v>35781.241167680353</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105968.88570182238</v>
      </c>
      <c r="C32" s="93">
        <f t="shared" si="0"/>
        <v>1236.3036665212612</v>
      </c>
      <c r="D32" s="93">
        <f t="shared" si="1"/>
        <v>987.24846678096947</v>
      </c>
      <c r="E32" s="93">
        <f t="shared" si="2"/>
        <v>104981.63723504142</v>
      </c>
      <c r="F32" s="93">
        <f t="shared" si="4"/>
        <v>37017.544834201617</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104981.63723504142</v>
      </c>
      <c r="C33" s="93">
        <f t="shared" si="0"/>
        <v>1224.78576774215</v>
      </c>
      <c r="D33" s="93">
        <f t="shared" si="1"/>
        <v>998.76636556008066</v>
      </c>
      <c r="E33" s="93">
        <f t="shared" si="2"/>
        <v>103982.87086948134</v>
      </c>
      <c r="F33" s="93">
        <f t="shared" si="4"/>
        <v>38242.330601943766</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103982.87086948134</v>
      </c>
      <c r="C34" s="93">
        <f t="shared" si="0"/>
        <v>1213.1334934772824</v>
      </c>
      <c r="D34" s="93">
        <f t="shared" si="1"/>
        <v>1010.4186398249483</v>
      </c>
      <c r="E34" s="93">
        <f t="shared" si="2"/>
        <v>102972.4522296564</v>
      </c>
      <c r="F34" s="93">
        <f t="shared" si="4"/>
        <v>39455.464095421048</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102972.4522296564</v>
      </c>
      <c r="C35" s="93">
        <f t="shared" si="0"/>
        <v>1201.3452760126579</v>
      </c>
      <c r="D35" s="93">
        <f t="shared" si="1"/>
        <v>1022.2068572895728</v>
      </c>
      <c r="E35" s="93">
        <f t="shared" si="2"/>
        <v>101950.24537236683</v>
      </c>
      <c r="F35" s="93">
        <f t="shared" si="4"/>
        <v>40656.809371433708</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101950.24537236683</v>
      </c>
      <c r="C36" s="93">
        <f t="shared" si="0"/>
        <v>1189.4195293442797</v>
      </c>
      <c r="D36" s="93">
        <f t="shared" si="1"/>
        <v>1034.132603957951</v>
      </c>
      <c r="E36" s="93">
        <f t="shared" si="2"/>
        <v>100916.11276840887</v>
      </c>
      <c r="F36" s="93">
        <f t="shared" si="4"/>
        <v>41846.228900777991</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100916.11276840887</v>
      </c>
      <c r="C37" s="93">
        <f t="shared" si="0"/>
        <v>1177.3546489647701</v>
      </c>
      <c r="D37" s="93">
        <f t="shared" si="1"/>
        <v>1046.1974843374605</v>
      </c>
      <c r="E37" s="93">
        <f t="shared" si="2"/>
        <v>99869.915284071409</v>
      </c>
      <c r="F37" s="93">
        <f t="shared" si="4"/>
        <v>43023.583549742762</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99869.915284071409</v>
      </c>
      <c r="C38" s="93">
        <f t="shared" si="0"/>
        <v>1165.1490116474997</v>
      </c>
      <c r="D38" s="93">
        <f t="shared" si="1"/>
        <v>1058.403121654731</v>
      </c>
      <c r="E38" s="93">
        <f t="shared" si="2"/>
        <v>98811.512162416679</v>
      </c>
      <c r="F38" s="93">
        <f t="shared" si="4"/>
        <v>44188.732561390265</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98811.512162416679</v>
      </c>
      <c r="C39" s="93">
        <f t="shared" si="0"/>
        <v>1152.8009752281946</v>
      </c>
      <c r="D39" s="93">
        <f t="shared" si="1"/>
        <v>1070.7511580740361</v>
      </c>
      <c r="E39" s="93">
        <f t="shared" si="2"/>
        <v>97740.761004342639</v>
      </c>
      <c r="F39" s="93">
        <f t="shared" si="4"/>
        <v>45341.533536618459</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97740.761004342639</v>
      </c>
      <c r="C40" s="93">
        <f t="shared" si="0"/>
        <v>1140.3088783839976</v>
      </c>
      <c r="D40" s="93">
        <f t="shared" si="1"/>
        <v>1083.2432549182331</v>
      </c>
      <c r="E40" s="93">
        <f t="shared" si="2"/>
        <v>96657.517749424413</v>
      </c>
      <c r="F40" s="93">
        <f t="shared" si="4"/>
        <v>46481.842415002458</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96657.517749424413</v>
      </c>
      <c r="C41" s="93">
        <f t="shared" si="0"/>
        <v>1127.6710404099515</v>
      </c>
      <c r="D41" s="93">
        <f t="shared" si="1"/>
        <v>1095.8810928922792</v>
      </c>
      <c r="E41" s="93">
        <f t="shared" si="2"/>
        <v>95561.636656532137</v>
      </c>
      <c r="F41" s="93">
        <f t="shared" si="4"/>
        <v>47609.513455412409</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95561.636656532137</v>
      </c>
      <c r="C42" s="93">
        <f t="shared" si="0"/>
        <v>1114.885760992875</v>
      </c>
      <c r="D42" s="93">
        <f t="shared" si="1"/>
        <v>1108.6663723093557</v>
      </c>
      <c r="E42" s="93">
        <f t="shared" si="2"/>
        <v>94452.970284222785</v>
      </c>
      <c r="F42" s="93">
        <f t="shared" si="4"/>
        <v>48724.399216405283</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94452.970284222785</v>
      </c>
      <c r="C43" s="93">
        <f t="shared" si="0"/>
        <v>1101.9513199825992</v>
      </c>
      <c r="D43" s="93">
        <f t="shared" si="1"/>
        <v>1121.6008133196315</v>
      </c>
      <c r="E43" s="93">
        <f t="shared" si="2"/>
        <v>93331.369470903155</v>
      </c>
      <c r="F43" s="93">
        <f t="shared" si="4"/>
        <v>49826.350536387879</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93331.369470903155</v>
      </c>
      <c r="C44" s="93">
        <f t="shared" si="0"/>
        <v>1088.8659771605369</v>
      </c>
      <c r="D44" s="93">
        <f t="shared" si="1"/>
        <v>1134.6861561416938</v>
      </c>
      <c r="E44" s="93">
        <f t="shared" si="2"/>
        <v>92196.683314761467</v>
      </c>
      <c r="F44" s="93">
        <f t="shared" si="4"/>
        <v>50915.216513548417</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92196.683314761467</v>
      </c>
      <c r="C45" s="93">
        <f t="shared" si="0"/>
        <v>1075.6279720055504</v>
      </c>
      <c r="D45" s="93">
        <f t="shared" si="1"/>
        <v>1147.9241612966803</v>
      </c>
      <c r="E45" s="93">
        <f t="shared" si="2"/>
        <v>91048.75915346478</v>
      </c>
      <c r="F45" s="93">
        <f t="shared" si="4"/>
        <v>51990.844485553971</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91048.75915346478</v>
      </c>
      <c r="C46" s="93">
        <f t="shared" si="0"/>
        <v>1062.2355234570891</v>
      </c>
      <c r="D46" s="93">
        <f t="shared" si="1"/>
        <v>1161.3166098451416</v>
      </c>
      <c r="E46" s="93">
        <f t="shared" si="2"/>
        <v>89887.442543619632</v>
      </c>
      <c r="F46" s="93">
        <f t="shared" si="4"/>
        <v>53053.080009011057</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89887.442543619632</v>
      </c>
      <c r="C47" s="93">
        <f t="shared" si="0"/>
        <v>1048.6868296755624</v>
      </c>
      <c r="D47" s="93">
        <f t="shared" si="1"/>
        <v>1174.8653036266683</v>
      </c>
      <c r="E47" s="93">
        <f t="shared" si="2"/>
        <v>88712.57723999297</v>
      </c>
      <c r="F47" s="93">
        <f t="shared" si="4"/>
        <v>54101.766838686621</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88712.57723999297</v>
      </c>
      <c r="C48" s="93">
        <f t="shared" si="0"/>
        <v>1034.9800677999181</v>
      </c>
      <c r="D48" s="93">
        <f t="shared" si="1"/>
        <v>1188.5720655023126</v>
      </c>
      <c r="E48" s="93">
        <f t="shared" si="2"/>
        <v>87524.005174490652</v>
      </c>
      <c r="F48" s="93">
        <f t="shared" si="4"/>
        <v>55136.746906486536</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87524.005174490652</v>
      </c>
      <c r="C49" s="93">
        <f t="shared" si="0"/>
        <v>1021.113393702391</v>
      </c>
      <c r="D49" s="93">
        <f t="shared" si="1"/>
        <v>1202.4387395998397</v>
      </c>
      <c r="E49" s="93">
        <f t="shared" si="2"/>
        <v>86321.566434890818</v>
      </c>
      <c r="F49" s="93">
        <f t="shared" si="4"/>
        <v>56157.860300188928</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86321.566434890818</v>
      </c>
      <c r="C50" s="93">
        <f t="shared" si="0"/>
        <v>1007.0849417403929</v>
      </c>
      <c r="D50" s="93">
        <f t="shared" si="1"/>
        <v>1216.4671915618378</v>
      </c>
      <c r="E50" s="93">
        <f t="shared" si="2"/>
        <v>85105.099243328979</v>
      </c>
      <c r="F50" s="93">
        <f t="shared" si="4"/>
        <v>57164.945241929323</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85105.099243328979</v>
      </c>
      <c r="C51" s="93">
        <f t="shared" si="0"/>
        <v>992.89282450550479</v>
      </c>
      <c r="D51" s="93">
        <f t="shared" si="1"/>
        <v>1230.6593087967258</v>
      </c>
      <c r="E51" s="93">
        <f t="shared" si="2"/>
        <v>83874.43993453226</v>
      </c>
      <c r="F51" s="93">
        <f t="shared" si="4"/>
        <v>58157.83806643483</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83874.43993453226</v>
      </c>
      <c r="C52" s="93">
        <f t="shared" si="0"/>
        <v>978.53513256954307</v>
      </c>
      <c r="D52" s="93">
        <f t="shared" si="1"/>
        <v>1245.0170007326876</v>
      </c>
      <c r="E52" s="93">
        <f t="shared" si="2"/>
        <v>82629.422933799578</v>
      </c>
      <c r="F52" s="93">
        <f t="shared" si="4"/>
        <v>59136.373199004374</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82629.422933799578</v>
      </c>
      <c r="C53" s="93">
        <f t="shared" si="0"/>
        <v>964.0099342276618</v>
      </c>
      <c r="D53" s="93">
        <f t="shared" si="1"/>
        <v>1259.542199074569</v>
      </c>
      <c r="E53" s="93">
        <f t="shared" si="2"/>
        <v>81369.880734725011</v>
      </c>
      <c r="F53" s="93">
        <f t="shared" si="4"/>
        <v>60100.383133232033</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81369.880734725011</v>
      </c>
      <c r="C54" s="93">
        <f t="shared" si="0"/>
        <v>949.31527523845853</v>
      </c>
      <c r="D54" s="93">
        <f t="shared" si="1"/>
        <v>1274.2368580637722</v>
      </c>
      <c r="E54" s="93">
        <f t="shared" si="2"/>
        <v>80095.643876661241</v>
      </c>
      <c r="F54" s="93">
        <f t="shared" si="4"/>
        <v>61049.698408470489</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80095.643876661241</v>
      </c>
      <c r="C55" s="93">
        <f t="shared" si="0"/>
        <v>934.4491785610478</v>
      </c>
      <c r="D55" s="93">
        <f t="shared" si="1"/>
        <v>1289.1029547411829</v>
      </c>
      <c r="E55" s="93">
        <f t="shared" si="2"/>
        <v>78806.540921920052</v>
      </c>
      <c r="F55" s="93">
        <f t="shared" si="4"/>
        <v>61984.147587031533</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78806.540921920052</v>
      </c>
      <c r="C56" s="93">
        <f t="shared" si="0"/>
        <v>919.40964408906734</v>
      </c>
      <c r="D56" s="93">
        <f t="shared" si="1"/>
        <v>1304.1424892131633</v>
      </c>
      <c r="E56" s="93">
        <f t="shared" si="2"/>
        <v>77502.39843270689</v>
      </c>
      <c r="F56" s="93">
        <f t="shared" si="4"/>
        <v>62903.557231120598</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77502.39843270689</v>
      </c>
      <c r="C57" s="93">
        <f t="shared" si="0"/>
        <v>904.19464838158046</v>
      </c>
      <c r="D57" s="93">
        <f t="shared" si="1"/>
        <v>1319.3574849206502</v>
      </c>
      <c r="E57" s="93">
        <f t="shared" si="2"/>
        <v>76183.040947786241</v>
      </c>
      <c r="F57" s="93">
        <f t="shared" si="4"/>
        <v>63807.751879502175</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76183.040947786241</v>
      </c>
      <c r="C58" s="93">
        <f t="shared" si="0"/>
        <v>888.80214439083954</v>
      </c>
      <c r="D58" s="93">
        <f t="shared" si="1"/>
        <v>1334.749988911391</v>
      </c>
      <c r="E58" s="93">
        <f t="shared" si="2"/>
        <v>74848.290958874844</v>
      </c>
      <c r="F58" s="93">
        <f t="shared" si="4"/>
        <v>64696.554023893012</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74848.290958874844</v>
      </c>
      <c r="C59" s="93">
        <f t="shared" si="0"/>
        <v>873.23006118687317</v>
      </c>
      <c r="D59" s="93">
        <f t="shared" si="1"/>
        <v>1350.3220721153575</v>
      </c>
      <c r="E59" s="93">
        <f t="shared" si="2"/>
        <v>73497.968886759481</v>
      </c>
      <c r="F59" s="93">
        <f t="shared" si="4"/>
        <v>65569.784085079882</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73497.968886759481</v>
      </c>
      <c r="C60" s="93">
        <f t="shared" si="0"/>
        <v>857.47630367886063</v>
      </c>
      <c r="D60" s="93">
        <f t="shared" si="1"/>
        <v>1366.0758296233701</v>
      </c>
      <c r="E60" s="93">
        <f t="shared" si="2"/>
        <v>72131.893057136112</v>
      </c>
      <c r="F60" s="93">
        <f t="shared" si="4"/>
        <v>66427.260388758747</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72131.893057136112</v>
      </c>
      <c r="C61" s="93">
        <f t="shared" si="0"/>
        <v>841.53875233325471</v>
      </c>
      <c r="D61" s="93">
        <f t="shared" si="1"/>
        <v>1382.013380968976</v>
      </c>
      <c r="E61" s="93">
        <f t="shared" si="2"/>
        <v>70749.87967616714</v>
      </c>
      <c r="F61" s="93">
        <f t="shared" si="4"/>
        <v>67268.799141092008</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70749.87967616714</v>
      </c>
      <c r="C62" s="93">
        <f t="shared" si="0"/>
        <v>825.41526288861667</v>
      </c>
      <c r="D62" s="93">
        <f t="shared" si="1"/>
        <v>1398.1368704136139</v>
      </c>
      <c r="E62" s="93">
        <f t="shared" si="2"/>
        <v>69351.742805753529</v>
      </c>
      <c r="F62" s="93">
        <f t="shared" si="4"/>
        <v>68094.21440398063</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69351.742805753529</v>
      </c>
      <c r="C63" s="93">
        <f t="shared" si="0"/>
        <v>809.10366606712455</v>
      </c>
      <c r="D63" s="93">
        <f t="shared" si="1"/>
        <v>1414.4484672351061</v>
      </c>
      <c r="E63" s="93">
        <f t="shared" si="2"/>
        <v>67937.294338518419</v>
      </c>
      <c r="F63" s="93">
        <f t="shared" si="4"/>
        <v>68903.318070047753</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67937.294338518419</v>
      </c>
      <c r="C64" s="93">
        <f t="shared" si="0"/>
        <v>792.60176728271495</v>
      </c>
      <c r="D64" s="93">
        <f t="shared" si="1"/>
        <v>1430.9503660195157</v>
      </c>
      <c r="E64" s="93">
        <f t="shared" si="2"/>
        <v>66506.3439724989</v>
      </c>
      <c r="F64" s="93">
        <f t="shared" si="4"/>
        <v>69695.919837330468</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66506.3439724989</v>
      </c>
      <c r="C65" s="93">
        <f t="shared" si="0"/>
        <v>775.90734634582054</v>
      </c>
      <c r="D65" s="93">
        <f t="shared" si="1"/>
        <v>1447.6447869564101</v>
      </c>
      <c r="E65" s="93">
        <f t="shared" si="2"/>
        <v>65058.699185542493</v>
      </c>
      <c r="F65" s="93">
        <f t="shared" si="4"/>
        <v>70471.827183676287</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65058.699185542493</v>
      </c>
      <c r="C66" s="93">
        <f t="shared" si="0"/>
        <v>759.0181571646624</v>
      </c>
      <c r="D66" s="93">
        <f t="shared" si="1"/>
        <v>1464.5339761375683</v>
      </c>
      <c r="E66" s="93">
        <f t="shared" si="2"/>
        <v>63594.165209404928</v>
      </c>
      <c r="F66" s="93">
        <f t="shared" si="4"/>
        <v>71230.845340840955</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63594.165209404928</v>
      </c>
      <c r="C67" s="93">
        <f t="shared" si="0"/>
        <v>741.93192744305748</v>
      </c>
      <c r="D67" s="93">
        <f t="shared" si="1"/>
        <v>1481.6202058591732</v>
      </c>
      <c r="E67" s="93">
        <f t="shared" si="2"/>
        <v>62112.545003545754</v>
      </c>
      <c r="F67" s="93">
        <f t="shared" si="4"/>
        <v>71972.777268284015</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62112.545003545754</v>
      </c>
      <c r="C68" s="93">
        <f t="shared" si="0"/>
        <v>724.64635837470053</v>
      </c>
      <c r="D68" s="93">
        <f t="shared" si="1"/>
        <v>1498.9057749275303</v>
      </c>
      <c r="E68" s="93">
        <f t="shared" si="2"/>
        <v>60613.639228618224</v>
      </c>
      <c r="F68" s="93">
        <f t="shared" si="4"/>
        <v>72697.42362665871</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60613.639228618224</v>
      </c>
      <c r="C69" s="93">
        <f t="shared" si="0"/>
        <v>707.15912433387928</v>
      </c>
      <c r="D69" s="93">
        <f t="shared" si="1"/>
        <v>1516.3930089683513</v>
      </c>
      <c r="E69" s="93">
        <f t="shared" si="2"/>
        <v>59097.246219649875</v>
      </c>
      <c r="F69" s="93">
        <f t="shared" si="4"/>
        <v>73404.582750992588</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59097.246219649875</v>
      </c>
      <c r="C70" s="93">
        <f t="shared" si="0"/>
        <v>689.46787256258187</v>
      </c>
      <c r="D70" s="93">
        <f t="shared" si="1"/>
        <v>1534.0842607396489</v>
      </c>
      <c r="E70" s="93">
        <f t="shared" si="2"/>
        <v>57563.161958910227</v>
      </c>
      <c r="F70" s="93">
        <f t="shared" si="4"/>
        <v>74094.050623555173</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57563.161958910227</v>
      </c>
      <c r="C71" s="93">
        <f t="shared" si="0"/>
        <v>671.57022285395271</v>
      </c>
      <c r="D71" s="93">
        <f t="shared" si="1"/>
        <v>1551.9819104482781</v>
      </c>
      <c r="E71" s="93">
        <f t="shared" si="2"/>
        <v>56011.180048461945</v>
      </c>
      <c r="F71" s="93">
        <f t="shared" ref="F71:F134" si="5">F70+C71</f>
        <v>74765.620846409132</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56011.180048461945</v>
      </c>
      <c r="C72" s="93">
        <f t="shared" si="0"/>
        <v>653.46376723205606</v>
      </c>
      <c r="D72" s="93">
        <f t="shared" si="1"/>
        <v>1570.0883660701747</v>
      </c>
      <c r="E72" s="93">
        <f t="shared" si="2"/>
        <v>54441.091682391772</v>
      </c>
      <c r="F72" s="93">
        <f t="shared" si="5"/>
        <v>75419.084613641186</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54441.091682391772</v>
      </c>
      <c r="C73" s="93">
        <f t="shared" si="0"/>
        <v>635.14606962790401</v>
      </c>
      <c r="D73" s="93">
        <f t="shared" si="1"/>
        <v>1588.4060636743266</v>
      </c>
      <c r="E73" s="93">
        <f t="shared" si="2"/>
        <v>52852.685618717449</v>
      </c>
      <c r="F73" s="93">
        <f t="shared" si="5"/>
        <v>76054.230683269096</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52852.685618717449</v>
      </c>
      <c r="C74" s="93">
        <f t="shared" si="0"/>
        <v>616.61466555170364</v>
      </c>
      <c r="D74" s="93">
        <f t="shared" si="1"/>
        <v>1606.937467750527</v>
      </c>
      <c r="E74" s="93">
        <f t="shared" si="2"/>
        <v>51245.748150966923</v>
      </c>
      <c r="F74" s="93">
        <f t="shared" si="5"/>
        <v>76670.845348820803</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51245.748150966923</v>
      </c>
      <c r="C75" s="93">
        <f t="shared" si="0"/>
        <v>597.86706176128075</v>
      </c>
      <c r="D75" s="93">
        <f t="shared" si="1"/>
        <v>1625.68507154095</v>
      </c>
      <c r="E75" s="93">
        <f t="shared" si="2"/>
        <v>49620.06307942597</v>
      </c>
      <c r="F75" s="93">
        <f t="shared" si="5"/>
        <v>77268.712410582084</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49620.06307942597</v>
      </c>
      <c r="C76" s="93">
        <f t="shared" si="0"/>
        <v>578.90073592663634</v>
      </c>
      <c r="D76" s="93">
        <f t="shared" si="1"/>
        <v>1644.6513973755943</v>
      </c>
      <c r="E76" s="93">
        <f t="shared" si="2"/>
        <v>47975.411682050377</v>
      </c>
      <c r="F76" s="93">
        <f t="shared" si="5"/>
        <v>77847.613146508724</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47975.411682050377</v>
      </c>
      <c r="C77" s="93">
        <f t="shared" si="0"/>
        <v>559.71313629058773</v>
      </c>
      <c r="D77" s="93">
        <f t="shared" si="1"/>
        <v>1663.838997011643</v>
      </c>
      <c r="E77" s="93">
        <f t="shared" si="2"/>
        <v>46311.572685038736</v>
      </c>
      <c r="F77" s="93">
        <f t="shared" si="5"/>
        <v>78407.326282799317</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46311.572685038736</v>
      </c>
      <c r="C78" s="93">
        <f t="shared" si="0"/>
        <v>540.30168132545191</v>
      </c>
      <c r="D78" s="93">
        <f t="shared" si="1"/>
        <v>1683.2504519767788</v>
      </c>
      <c r="E78" s="93">
        <f t="shared" si="2"/>
        <v>44628.322233061961</v>
      </c>
      <c r="F78" s="93">
        <f t="shared" si="5"/>
        <v>78947.627964124767</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44628.322233061961</v>
      </c>
      <c r="C79" s="93">
        <f t="shared" si="0"/>
        <v>520.66375938572287</v>
      </c>
      <c r="D79" s="93">
        <f t="shared" si="1"/>
        <v>1702.8883739165078</v>
      </c>
      <c r="E79" s="93">
        <f t="shared" si="2"/>
        <v>42925.433859145451</v>
      </c>
      <c r="F79" s="93">
        <f t="shared" si="5"/>
        <v>79468.291723510483</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42925.433859145451</v>
      </c>
      <c r="C80" s="93">
        <f t="shared" si="0"/>
        <v>500.79672835669697</v>
      </c>
      <c r="D80" s="93">
        <f t="shared" si="1"/>
        <v>1722.7554049455337</v>
      </c>
      <c r="E80" s="93">
        <f t="shared" si="2"/>
        <v>41202.678454199915</v>
      </c>
      <c r="F80" s="93">
        <f t="shared" si="5"/>
        <v>79969.088451867181</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41202.678454199915</v>
      </c>
      <c r="C81" s="93">
        <f t="shared" si="0"/>
        <v>480.69791529899902</v>
      </c>
      <c r="D81" s="93">
        <f t="shared" si="1"/>
        <v>1742.8542180032316</v>
      </c>
      <c r="E81" s="93">
        <f t="shared" si="2"/>
        <v>39459.824236196684</v>
      </c>
      <c r="F81" s="93">
        <f t="shared" si="5"/>
        <v>80449.786367166176</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39459.824236196684</v>
      </c>
      <c r="C82" s="93">
        <f t="shared" si="0"/>
        <v>460.36461608896133</v>
      </c>
      <c r="D82" s="93">
        <f t="shared" si="1"/>
        <v>1763.1875172132693</v>
      </c>
      <c r="E82" s="93">
        <f t="shared" si="2"/>
        <v>37696.636718983413</v>
      </c>
      <c r="F82" s="93">
        <f t="shared" si="5"/>
        <v>80910.150983255138</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37696.636718983413</v>
      </c>
      <c r="C83" s="93">
        <f t="shared" si="0"/>
        <v>439.79409505480652</v>
      </c>
      <c r="D83" s="93">
        <f t="shared" si="1"/>
        <v>1783.7580382474241</v>
      </c>
      <c r="E83" s="93">
        <f t="shared" si="2"/>
        <v>35912.878680735987</v>
      </c>
      <c r="F83" s="93">
        <f t="shared" si="5"/>
        <v>81349.945078309946</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35912.878680735987</v>
      </c>
      <c r="C84" s="93">
        <f t="shared" si="0"/>
        <v>418.98358460858651</v>
      </c>
      <c r="D84" s="93">
        <f t="shared" si="1"/>
        <v>1804.5685486936441</v>
      </c>
      <c r="E84" s="93">
        <f t="shared" si="2"/>
        <v>34108.310132042345</v>
      </c>
      <c r="F84" s="93">
        <f t="shared" si="5"/>
        <v>81768.928662918537</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34108.310132042345</v>
      </c>
      <c r="C85" s="93">
        <f t="shared" si="0"/>
        <v>397.93028487382736</v>
      </c>
      <c r="D85" s="93">
        <f t="shared" si="1"/>
        <v>1825.6218484284034</v>
      </c>
      <c r="E85" s="93">
        <f t="shared" si="2"/>
        <v>32282.688283613941</v>
      </c>
      <c r="F85" s="93">
        <f t="shared" si="5"/>
        <v>82166.858947792367</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32282.688283613941</v>
      </c>
      <c r="C86" s="93">
        <f t="shared" si="0"/>
        <v>376.63136330882935</v>
      </c>
      <c r="D86" s="93">
        <f t="shared" si="1"/>
        <v>1846.9207699934013</v>
      </c>
      <c r="E86" s="93">
        <f t="shared" si="2"/>
        <v>30435.76751362054</v>
      </c>
      <c r="F86" s="93">
        <f t="shared" si="5"/>
        <v>82543.490311101195</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30435.76751362054</v>
      </c>
      <c r="C87" s="93">
        <f t="shared" si="0"/>
        <v>355.08395432557296</v>
      </c>
      <c r="D87" s="93">
        <f t="shared" si="1"/>
        <v>1868.4681789766578</v>
      </c>
      <c r="E87" s="93">
        <f t="shared" si="2"/>
        <v>28567.299334643882</v>
      </c>
      <c r="F87" s="93">
        <f t="shared" si="5"/>
        <v>82898.574265426767</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28567.299334643882</v>
      </c>
      <c r="C88" s="93">
        <f t="shared" si="0"/>
        <v>333.28515890417862</v>
      </c>
      <c r="D88" s="93">
        <f t="shared" si="1"/>
        <v>1890.2669743980521</v>
      </c>
      <c r="E88" s="93">
        <f t="shared" si="2"/>
        <v>26677.03236024583</v>
      </c>
      <c r="F88" s="93">
        <f t="shared" si="5"/>
        <v>83231.859424330949</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26677.03236024583</v>
      </c>
      <c r="C89" s="93">
        <f t="shared" si="0"/>
        <v>311.23204420286805</v>
      </c>
      <c r="D89" s="93">
        <f t="shared" si="1"/>
        <v>1912.3200890993626</v>
      </c>
      <c r="E89" s="93">
        <f t="shared" si="2"/>
        <v>24764.712271146469</v>
      </c>
      <c r="F89" s="93">
        <f t="shared" si="5"/>
        <v>83543.091468533821</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24764.712271146469</v>
      </c>
      <c r="C90" s="93">
        <f t="shared" si="0"/>
        <v>288.92164316337551</v>
      </c>
      <c r="D90" s="93">
        <f t="shared" si="1"/>
        <v>1934.6304901388553</v>
      </c>
      <c r="E90" s="93">
        <f t="shared" si="2"/>
        <v>22830.081781007615</v>
      </c>
      <c r="F90" s="93">
        <f t="shared" si="5"/>
        <v>83832.01311169719</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22830.081781007615</v>
      </c>
      <c r="C91" s="93">
        <f t="shared" si="0"/>
        <v>266.35095411175553</v>
      </c>
      <c r="D91" s="93">
        <f t="shared" si="1"/>
        <v>1957.2011791904752</v>
      </c>
      <c r="E91" s="93">
        <f t="shared" si="2"/>
        <v>20872.880601817138</v>
      </c>
      <c r="F91" s="93">
        <f t="shared" si="5"/>
        <v>84098.364065808943</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20872.880601817138</v>
      </c>
      <c r="C92" s="93">
        <f t="shared" si="0"/>
        <v>243.51694035453329</v>
      </c>
      <c r="D92" s="93">
        <f t="shared" si="1"/>
        <v>1980.0351929476974</v>
      </c>
      <c r="E92" s="93">
        <f t="shared" si="2"/>
        <v>18892.845408869442</v>
      </c>
      <c r="F92" s="93">
        <f t="shared" si="5"/>
        <v>84341.881006163472</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18892.845408869442</v>
      </c>
      <c r="C93" s="93">
        <f t="shared" si="0"/>
        <v>220.41652977014348</v>
      </c>
      <c r="D93" s="93">
        <f t="shared" si="1"/>
        <v>2003.1356035320873</v>
      </c>
      <c r="E93" s="93">
        <f t="shared" si="2"/>
        <v>16889.709805337356</v>
      </c>
      <c r="F93" s="93">
        <f t="shared" si="5"/>
        <v>84562.297535933612</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16889.709805337356</v>
      </c>
      <c r="C94" s="93">
        <f t="shared" si="0"/>
        <v>197.04661439560249</v>
      </c>
      <c r="D94" s="93">
        <f t="shared" si="1"/>
        <v>2026.5055189066281</v>
      </c>
      <c r="E94" s="93">
        <f t="shared" si="2"/>
        <v>14863.204286430728</v>
      </c>
      <c r="F94" s="93">
        <f t="shared" si="5"/>
        <v>84759.344150329212</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14863.204286430728</v>
      </c>
      <c r="C95" s="93">
        <f t="shared" si="0"/>
        <v>173.4040500083585</v>
      </c>
      <c r="D95" s="93">
        <f t="shared" si="1"/>
        <v>2050.1480832938723</v>
      </c>
      <c r="E95" s="93">
        <f t="shared" si="2"/>
        <v>12813.056203136855</v>
      </c>
      <c r="F95" s="93">
        <f t="shared" si="5"/>
        <v>84932.748200337577</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12813.056203136855</v>
      </c>
      <c r="C96" s="93">
        <f t="shared" si="0"/>
        <v>149.48565570326332</v>
      </c>
      <c r="D96" s="93">
        <f t="shared" si="1"/>
        <v>2074.0664775989671</v>
      </c>
      <c r="E96" s="93">
        <f t="shared" si="2"/>
        <v>10738.989725537889</v>
      </c>
      <c r="F96" s="93">
        <f t="shared" si="5"/>
        <v>85082.233856040839</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10738.989725537889</v>
      </c>
      <c r="C97" s="93">
        <f t="shared" si="0"/>
        <v>125.28821346460872</v>
      </c>
      <c r="D97" s="93">
        <f t="shared" si="1"/>
        <v>2098.2639198376219</v>
      </c>
      <c r="E97" s="93">
        <f t="shared" si="2"/>
        <v>8640.7258057002673</v>
      </c>
      <c r="F97" s="93">
        <f t="shared" si="5"/>
        <v>85207.522069505445</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8640.7258057002673</v>
      </c>
      <c r="C98" s="93">
        <f t="shared" si="0"/>
        <v>100.80846773316979</v>
      </c>
      <c r="D98" s="93">
        <f t="shared" si="1"/>
        <v>2122.7436655690608</v>
      </c>
      <c r="E98" s="93">
        <f t="shared" si="2"/>
        <v>6517.9821401312065</v>
      </c>
      <c r="F98" s="93">
        <f t="shared" si="5"/>
        <v>85308.330537238609</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6517.9821401312065</v>
      </c>
      <c r="C99" s="93">
        <f t="shared" si="0"/>
        <v>76.043124968197418</v>
      </c>
      <c r="D99" s="93">
        <f t="shared" si="1"/>
        <v>2147.5090083340333</v>
      </c>
      <c r="E99" s="93">
        <f t="shared" si="2"/>
        <v>4370.4731317971728</v>
      </c>
      <c r="F99" s="93">
        <f t="shared" si="5"/>
        <v>85384.37366220681</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4370.4731317971728</v>
      </c>
      <c r="C100" s="93">
        <f t="shared" si="0"/>
        <v>50.988853204300348</v>
      </c>
      <c r="D100" s="93">
        <f t="shared" si="1"/>
        <v>2172.5632800979301</v>
      </c>
      <c r="E100" s="93">
        <f t="shared" si="2"/>
        <v>2197.9098516992426</v>
      </c>
      <c r="F100" s="93">
        <f t="shared" si="5"/>
        <v>85435.362515411107</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2197.9098516992426</v>
      </c>
      <c r="C101" s="93">
        <f t="shared" si="0"/>
        <v>25.64228160315783</v>
      </c>
      <c r="D101" s="93">
        <f t="shared" si="1"/>
        <v>2197.909851699073</v>
      </c>
      <c r="E101" s="93">
        <f t="shared" si="2"/>
        <v>1.6962076188065112E-10</v>
      </c>
      <c r="F101" s="94">
        <f t="shared" si="5"/>
        <v>85461.004797014262</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1.6962076188065112E-10</v>
      </c>
      <c r="C102" s="93">
        <f t="shared" si="0"/>
        <v>1.9789088886075963E-12</v>
      </c>
      <c r="D102" s="93">
        <f t="shared" si="1"/>
        <v>2223.5521333022289</v>
      </c>
      <c r="E102" s="93">
        <f t="shared" si="2"/>
        <v>-2223.5521333020592</v>
      </c>
      <c r="F102" s="93">
        <f t="shared" si="5"/>
        <v>85461.004797014262</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-2223.5521333020592</v>
      </c>
      <c r="C103" s="93">
        <f t="shared" si="0"/>
        <v>-25.941441555190693</v>
      </c>
      <c r="D103" s="93">
        <f t="shared" si="1"/>
        <v>2249.4935748574212</v>
      </c>
      <c r="E103" s="93">
        <f t="shared" si="2"/>
        <v>-4473.0457081594805</v>
      </c>
      <c r="F103" s="93">
        <f t="shared" si="5"/>
        <v>85435.063355459075</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-4473.0457081594805</v>
      </c>
      <c r="C104" s="93">
        <f t="shared" si="0"/>
        <v>-52.185533261860606</v>
      </c>
      <c r="D104" s="93">
        <f t="shared" si="1"/>
        <v>2275.7376665640913</v>
      </c>
      <c r="E104" s="93">
        <f t="shared" si="2"/>
        <v>-6748.7833747235718</v>
      </c>
      <c r="F104" s="93">
        <f t="shared" si="5"/>
        <v>85382.877822197217</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-6748.7833747235718</v>
      </c>
      <c r="C105" s="93">
        <f t="shared" si="0"/>
        <v>-78.73580603844168</v>
      </c>
      <c r="D105" s="93">
        <f t="shared" si="1"/>
        <v>2302.2879393406724</v>
      </c>
      <c r="E105" s="93">
        <f t="shared" si="2"/>
        <v>-9051.0713140642438</v>
      </c>
      <c r="F105" s="93">
        <f t="shared" si="5"/>
        <v>85304.142016158774</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-9051.0713140642438</v>
      </c>
      <c r="C106" s="93">
        <f t="shared" si="0"/>
        <v>-105.59583199741618</v>
      </c>
      <c r="D106" s="93">
        <f t="shared" si="1"/>
        <v>2329.1479652996468</v>
      </c>
      <c r="E106" s="93">
        <f t="shared" si="2"/>
        <v>-11380.21927936389</v>
      </c>
      <c r="F106" s="93">
        <f t="shared" si="5"/>
        <v>85198.546184161358</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-11380.21927936389</v>
      </c>
      <c r="C107" s="93">
        <f t="shared" si="0"/>
        <v>-132.76922492591206</v>
      </c>
      <c r="D107" s="93">
        <f t="shared" si="1"/>
        <v>2356.3213582281428</v>
      </c>
      <c r="E107" s="93">
        <f t="shared" si="2"/>
        <v>-13736.540637592032</v>
      </c>
      <c r="F107" s="93">
        <f t="shared" si="5"/>
        <v>85065.776959235445</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-13736.540637592032</v>
      </c>
      <c r="C108" s="93">
        <f t="shared" si="0"/>
        <v>-160.25964077190704</v>
      </c>
      <c r="D108" s="93">
        <f t="shared" si="1"/>
        <v>2383.8117740741377</v>
      </c>
      <c r="E108" s="93">
        <f t="shared" si="2"/>
        <v>-16120.35241166617</v>
      </c>
      <c r="F108" s="93">
        <f t="shared" si="5"/>
        <v>84905.517318463535</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-16120.35241166617</v>
      </c>
      <c r="C109" s="93">
        <f t="shared" si="0"/>
        <v>-188.07077813610533</v>
      </c>
      <c r="D109" s="93">
        <f t="shared" si="1"/>
        <v>2411.6229114383359</v>
      </c>
      <c r="E109" s="93">
        <f t="shared" si="2"/>
        <v>-18531.975323104507</v>
      </c>
      <c r="F109" s="93">
        <f t="shared" si="5"/>
        <v>84717.446540327423</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-18531.975323104507</v>
      </c>
      <c r="C110" s="93">
        <f t="shared" si="0"/>
        <v>-216.2063787695526</v>
      </c>
      <c r="D110" s="93">
        <f t="shared" si="1"/>
        <v>2439.7585120717831</v>
      </c>
      <c r="E110" s="93">
        <f t="shared" si="2"/>
        <v>-20971.733835176288</v>
      </c>
      <c r="F110" s="93">
        <f t="shared" si="5"/>
        <v>84501.240161557871</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-20971.733835176288</v>
      </c>
      <c r="C111" s="93">
        <f t="shared" si="0"/>
        <v>-244.67022807705672</v>
      </c>
      <c r="D111" s="93">
        <f t="shared" si="1"/>
        <v>2468.2223613792876</v>
      </c>
      <c r="E111" s="93">
        <f t="shared" si="2"/>
        <v>-23439.956196555577</v>
      </c>
      <c r="F111" s="93">
        <f t="shared" si="5"/>
        <v>84256.569933480816</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-23439.956196555577</v>
      </c>
      <c r="C112" s="93">
        <f t="shared" si="0"/>
        <v>-273.46615562648174</v>
      </c>
      <c r="D112" s="93">
        <f t="shared" si="1"/>
        <v>2497.0182889287125</v>
      </c>
      <c r="E112" s="93">
        <f t="shared" si="2"/>
        <v>-25936.97448548429</v>
      </c>
      <c r="F112" s="93">
        <f t="shared" si="5"/>
        <v>83983.10377785434</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-25936.97448548429</v>
      </c>
      <c r="C113" s="93">
        <f t="shared" si="0"/>
        <v>-302.59803566398341</v>
      </c>
      <c r="D113" s="93">
        <f t="shared" si="1"/>
        <v>2526.1501689662141</v>
      </c>
      <c r="E113" s="93">
        <f t="shared" si="2"/>
        <v>-28463.124654450505</v>
      </c>
      <c r="F113" s="93">
        <f t="shared" si="5"/>
        <v>83680.505742190362</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-28463.124654450505</v>
      </c>
      <c r="C114" s="93">
        <f t="shared" si="0"/>
        <v>-332.06978763525592</v>
      </c>
      <c r="D114" s="93">
        <f t="shared" si="1"/>
        <v>2555.6219209374867</v>
      </c>
      <c r="E114" s="93">
        <f t="shared" si="2"/>
        <v>-31018.746575387991</v>
      </c>
      <c r="F114" s="93">
        <f t="shared" si="5"/>
        <v>83348.435954555112</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-31018.746575387991</v>
      </c>
      <c r="C115" s="93">
        <f t="shared" si="0"/>
        <v>-361.88537671285991</v>
      </c>
      <c r="D115" s="93">
        <f t="shared" si="1"/>
        <v>2585.4375100150905</v>
      </c>
      <c r="E115" s="93">
        <f t="shared" si="2"/>
        <v>-33604.184085403082</v>
      </c>
      <c r="F115" s="93">
        <f t="shared" si="5"/>
        <v>82986.550577842252</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-33604.184085403082</v>
      </c>
      <c r="C116" s="93">
        <f t="shared" si="0"/>
        <v>-392.04881432970262</v>
      </c>
      <c r="D116" s="93">
        <f t="shared" si="1"/>
        <v>2615.6009476319332</v>
      </c>
      <c r="E116" s="93">
        <f t="shared" si="2"/>
        <v>-36219.785033035012</v>
      </c>
      <c r="F116" s="93">
        <f t="shared" si="5"/>
        <v>82594.501763512555</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-36219.785033035012</v>
      </c>
      <c r="C117" s="93">
        <f t="shared" si="0"/>
        <v>-422.56415871874185</v>
      </c>
      <c r="D117" s="93">
        <f t="shared" si="1"/>
        <v>2646.1162920209727</v>
      </c>
      <c r="E117" s="93">
        <f t="shared" si="2"/>
        <v>-38865.901325055987</v>
      </c>
      <c r="F117" s="93">
        <f t="shared" si="5"/>
        <v>82171.937604793813</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-38865.901325055987</v>
      </c>
      <c r="C118" s="93">
        <f t="shared" si="0"/>
        <v>-453.43551545898652</v>
      </c>
      <c r="D118" s="93">
        <f t="shared" si="1"/>
        <v>2676.9876487612173</v>
      </c>
      <c r="E118" s="93">
        <f t="shared" si="2"/>
        <v>-41542.888973817207</v>
      </c>
      <c r="F118" s="93">
        <f t="shared" si="5"/>
        <v>81718.502089334826</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-41542.888973817207</v>
      </c>
      <c r="C119" s="93">
        <f t="shared" si="0"/>
        <v>-484.66703802786742</v>
      </c>
      <c r="D119" s="93">
        <f t="shared" si="1"/>
        <v>2708.2191713300981</v>
      </c>
      <c r="E119" s="93">
        <f t="shared" si="2"/>
        <v>-44251.108145147307</v>
      </c>
      <c r="F119" s="93">
        <f t="shared" si="5"/>
        <v>81233.83505130696</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-44251.108145147307</v>
      </c>
      <c r="C120" s="93">
        <f t="shared" si="0"/>
        <v>-516.26292836005189</v>
      </c>
      <c r="D120" s="93">
        <f t="shared" si="1"/>
        <v>2739.8150616622825</v>
      </c>
      <c r="E120" s="93">
        <f t="shared" si="2"/>
        <v>-46990.923206809588</v>
      </c>
      <c r="F120" s="93">
        <f t="shared" si="5"/>
        <v>80717.572122946905</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-46990.923206809588</v>
      </c>
      <c r="C121" s="93">
        <f t="shared" si="0"/>
        <v>-548.2274374127785</v>
      </c>
      <c r="D121" s="93">
        <f t="shared" si="1"/>
        <v>2771.779570715009</v>
      </c>
      <c r="E121" s="93">
        <f t="shared" si="2"/>
        <v>-49762.702777524595</v>
      </c>
      <c r="F121" s="93">
        <f t="shared" si="5"/>
        <v>80169.344685534132</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-49762.702777524595</v>
      </c>
      <c r="C122" s="93">
        <f t="shared" si="0"/>
        <v>-580.56486573778693</v>
      </c>
      <c r="D122" s="93">
        <f t="shared" si="1"/>
        <v>2804.1169990400176</v>
      </c>
      <c r="E122" s="93">
        <f t="shared" si="2"/>
        <v>-52566.819776564611</v>
      </c>
      <c r="F122" s="93">
        <f t="shared" si="5"/>
        <v>79588.779819796342</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-52566.819776564611</v>
      </c>
      <c r="C123" s="93">
        <f t="shared" si="0"/>
        <v>-613.27956405992052</v>
      </c>
      <c r="D123" s="93">
        <f t="shared" si="1"/>
        <v>2836.8316973621513</v>
      </c>
      <c r="E123" s="93">
        <f t="shared" si="2"/>
        <v>-55403.651473926759</v>
      </c>
      <c r="F123" s="93">
        <f t="shared" si="5"/>
        <v>78975.500255736421</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-55403.651473926759</v>
      </c>
      <c r="C124" s="93">
        <f t="shared" si="0"/>
        <v>-646.37593386247886</v>
      </c>
      <c r="D124" s="93">
        <f t="shared" si="1"/>
        <v>2869.9280671647093</v>
      </c>
      <c r="E124" s="93">
        <f t="shared" si="2"/>
        <v>-58273.579541091465</v>
      </c>
      <c r="F124" s="93">
        <f t="shared" si="5"/>
        <v>78329.12432187394</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-58273.579541091465</v>
      </c>
      <c r="C125" s="93">
        <f t="shared" si="0"/>
        <v>-679.8584279794004</v>
      </c>
      <c r="D125" s="93">
        <f t="shared" si="1"/>
        <v>2903.4105612816311</v>
      </c>
      <c r="E125" s="93">
        <f t="shared" si="2"/>
        <v>-61176.990102373093</v>
      </c>
      <c r="F125" s="94">
        <f t="shared" si="5"/>
        <v>77649.265893894539</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-61176.990102373093</v>
      </c>
      <c r="C126" s="93">
        <f t="shared" si="0"/>
        <v>-713.73155119435273</v>
      </c>
      <c r="D126" s="93">
        <f t="shared" si="1"/>
        <v>2937.2836844965832</v>
      </c>
      <c r="E126" s="93">
        <f t="shared" si="2"/>
        <v>-64114.273786869679</v>
      </c>
      <c r="F126" s="93">
        <f t="shared" si="5"/>
        <v>76935.534342700179</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-64114.273786869679</v>
      </c>
      <c r="C127" s="93">
        <f t="shared" si="0"/>
        <v>-747.99986084681291</v>
      </c>
      <c r="D127" s="93">
        <f t="shared" si="1"/>
        <v>2971.5519941490438</v>
      </c>
      <c r="E127" s="93">
        <f t="shared" si="2"/>
        <v>-67085.825781018721</v>
      </c>
      <c r="F127" s="93">
        <f t="shared" si="5"/>
        <v>76187.534481853363</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-67085.825781018721</v>
      </c>
      <c r="C128" s="93">
        <f t="shared" si="0"/>
        <v>-782.66796744521844</v>
      </c>
      <c r="D128" s="93">
        <f t="shared" si="1"/>
        <v>3006.2201007474491</v>
      </c>
      <c r="E128" s="93">
        <f t="shared" si="2"/>
        <v>-70092.045881766171</v>
      </c>
      <c r="F128" s="93">
        <f t="shared" si="5"/>
        <v>75404.866514408146</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-70092.045881766171</v>
      </c>
      <c r="C129" s="93">
        <f t="shared" si="0"/>
        <v>-817.740535287272</v>
      </c>
      <c r="D129" s="93">
        <f t="shared" si="1"/>
        <v>3041.2926685895027</v>
      </c>
      <c r="E129" s="93">
        <f t="shared" si="2"/>
        <v>-73133.338550355678</v>
      </c>
      <c r="F129" s="93">
        <f t="shared" si="5"/>
        <v>74587.125979120872</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-73133.338550355678</v>
      </c>
      <c r="C130" s="93">
        <f t="shared" si="0"/>
        <v>-853.22228308748299</v>
      </c>
      <c r="D130" s="93">
        <f t="shared" si="1"/>
        <v>3076.7744163897137</v>
      </c>
      <c r="E130" s="93">
        <f t="shared" si="2"/>
        <v>-76210.112966745393</v>
      </c>
      <c r="F130" s="93">
        <f t="shared" si="5"/>
        <v>73733.903696033391</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-76210.112966745393</v>
      </c>
      <c r="C131" s="93">
        <f t="shared" si="0"/>
        <v>-889.11798461202966</v>
      </c>
      <c r="D131" s="93">
        <f t="shared" si="1"/>
        <v>3112.6701179142601</v>
      </c>
      <c r="E131" s="93">
        <f t="shared" si="2"/>
        <v>-79322.783084659648</v>
      </c>
      <c r="F131" s="93">
        <f t="shared" si="5"/>
        <v>72844.785711421355</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-79322.783084659648</v>
      </c>
      <c r="C132" s="93">
        <f t="shared" si="0"/>
        <v>-925.43246932102932</v>
      </c>
      <c r="D132" s="93">
        <f t="shared" si="1"/>
        <v>3148.9846026232599</v>
      </c>
      <c r="E132" s="93">
        <f t="shared" si="2"/>
        <v>-82471.767687282903</v>
      </c>
      <c r="F132" s="93">
        <f t="shared" si="5"/>
        <v>71919.353242100318</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-82471.767687282903</v>
      </c>
      <c r="C133" s="93">
        <f t="shared" si="0"/>
        <v>-962.1706230183006</v>
      </c>
      <c r="D133" s="93">
        <f t="shared" si="1"/>
        <v>3185.7227563205315</v>
      </c>
      <c r="E133" s="93">
        <f t="shared" si="2"/>
        <v>-85657.490443603441</v>
      </c>
      <c r="F133" s="93">
        <f t="shared" si="5"/>
        <v>70957.182619082014</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-85657.490443603441</v>
      </c>
      <c r="C134" s="93">
        <f t="shared" si="0"/>
        <v>-999.33738850870691</v>
      </c>
      <c r="D134" s="93">
        <f t="shared" si="1"/>
        <v>3222.8895218109374</v>
      </c>
      <c r="E134" s="93">
        <f t="shared" si="2"/>
        <v>-88880.37996541438</v>
      </c>
      <c r="F134" s="93">
        <f t="shared" si="5"/>
        <v>69957.845230573308</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-88880.37996541438</v>
      </c>
      <c r="C135" s="93">
        <f t="shared" si="0"/>
        <v>-1036.9377662631678</v>
      </c>
      <c r="D135" s="93">
        <f t="shared" si="1"/>
        <v>3260.4898995653984</v>
      </c>
      <c r="E135" s="93">
        <f t="shared" si="2"/>
        <v>-92140.869864979773</v>
      </c>
      <c r="F135" s="93">
        <f t="shared" ref="F135:F198" si="6">F134+C135</f>
        <v>68920.907464310134</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-92140.869864979773</v>
      </c>
      <c r="C136" s="93">
        <f t="shared" si="0"/>
        <v>-1074.9768150914308</v>
      </c>
      <c r="D136" s="93">
        <f t="shared" si="1"/>
        <v>3298.5289483936613</v>
      </c>
      <c r="E136" s="93">
        <f t="shared" si="2"/>
        <v>-95439.398813373438</v>
      </c>
      <c r="F136" s="93">
        <f t="shared" si="6"/>
        <v>67845.930649218702</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-95439.398813373438</v>
      </c>
      <c r="C137" s="93">
        <f t="shared" si="0"/>
        <v>-1113.4596528226903</v>
      </c>
      <c r="D137" s="93">
        <f t="shared" si="1"/>
        <v>3337.0117861249209</v>
      </c>
      <c r="E137" s="93">
        <f t="shared" si="2"/>
        <v>-98776.410599498355</v>
      </c>
      <c r="F137" s="93">
        <f t="shared" si="6"/>
        <v>66732.470996396005</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-98776.410599498355</v>
      </c>
      <c r="C138" s="93">
        <f t="shared" si="0"/>
        <v>-1152.3914569941476</v>
      </c>
      <c r="D138" s="93">
        <f t="shared" si="1"/>
        <v>3375.9435902963783</v>
      </c>
      <c r="E138" s="93">
        <f t="shared" si="2"/>
        <v>-102152.35418979473</v>
      </c>
      <c r="F138" s="93">
        <f t="shared" si="6"/>
        <v>65580.079539401864</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-102152.35418979473</v>
      </c>
      <c r="C139" s="93">
        <f t="shared" si="0"/>
        <v>-1191.7774655476053</v>
      </c>
      <c r="D139" s="93">
        <f t="shared" si="1"/>
        <v>3415.3295988498357</v>
      </c>
      <c r="E139" s="93">
        <f t="shared" si="2"/>
        <v>-105567.68378864456</v>
      </c>
      <c r="F139" s="93">
        <f t="shared" si="6"/>
        <v>64388.302073854262</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-105567.68378864456</v>
      </c>
      <c r="C140" s="93">
        <f t="shared" si="0"/>
        <v>-1231.6229775341865</v>
      </c>
      <c r="D140" s="93">
        <f t="shared" si="1"/>
        <v>3455.1751108364169</v>
      </c>
      <c r="E140" s="93">
        <f t="shared" si="2"/>
        <v>-109022.85889948097</v>
      </c>
      <c r="F140" s="93">
        <f t="shared" si="6"/>
        <v>63156.679096320076</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-109022.85889948097</v>
      </c>
      <c r="C141" s="93">
        <f t="shared" si="0"/>
        <v>-1271.9333538272781</v>
      </c>
      <c r="D141" s="93">
        <f t="shared" si="1"/>
        <v>3495.4854871295088</v>
      </c>
      <c r="E141" s="93">
        <f t="shared" si="2"/>
        <v>-112518.34438661048</v>
      </c>
      <c r="F141" s="93">
        <f t="shared" si="6"/>
        <v>61884.7457424928</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-112518.34438661048</v>
      </c>
      <c r="C142" s="93">
        <f t="shared" si="0"/>
        <v>-1312.714017843789</v>
      </c>
      <c r="D142" s="93">
        <f t="shared" si="1"/>
        <v>3536.2661511460196</v>
      </c>
      <c r="E142" s="93">
        <f t="shared" si="2"/>
        <v>-116054.6105377565</v>
      </c>
      <c r="F142" s="93">
        <f t="shared" si="6"/>
        <v>60572.031724649009</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-116054.6105377565</v>
      </c>
      <c r="C143" s="93">
        <f t="shared" si="0"/>
        <v>-1353.9704562738259</v>
      </c>
      <c r="D143" s="93">
        <f t="shared" si="1"/>
        <v>3577.5225895760568</v>
      </c>
      <c r="E143" s="93">
        <f t="shared" si="2"/>
        <v>-119632.13312733255</v>
      </c>
      <c r="F143" s="93">
        <f t="shared" si="6"/>
        <v>59218.061268375182</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-119632.13312733255</v>
      </c>
      <c r="C144" s="93">
        <f t="shared" si="0"/>
        <v>-1395.7082198188798</v>
      </c>
      <c r="D144" s="93">
        <f t="shared" si="1"/>
        <v>3619.2603531211107</v>
      </c>
      <c r="E144" s="93">
        <f t="shared" si="2"/>
        <v>-123251.39348045365</v>
      </c>
      <c r="F144" s="93">
        <f t="shared" si="6"/>
        <v>57822.353048556302</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-123251.39348045365</v>
      </c>
      <c r="C145" s="93">
        <f t="shared" si="0"/>
        <v>-1437.9329239386261</v>
      </c>
      <c r="D145" s="93">
        <f t="shared" si="1"/>
        <v>3661.4850572408568</v>
      </c>
      <c r="E145" s="93">
        <f t="shared" si="2"/>
        <v>-126912.87853769452</v>
      </c>
      <c r="F145" s="93">
        <f t="shared" si="6"/>
        <v>56384.420124617674</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-126912.87853769452</v>
      </c>
      <c r="C146" s="93">
        <f t="shared" si="0"/>
        <v>-1480.6502496064361</v>
      </c>
      <c r="D146" s="93">
        <f t="shared" si="1"/>
        <v>3704.2023829086666</v>
      </c>
      <c r="E146" s="93">
        <f t="shared" si="2"/>
        <v>-130617.08092060318</v>
      </c>
      <c r="F146" s="93">
        <f t="shared" si="6"/>
        <v>54903.769875011239</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-130617.08092060318</v>
      </c>
      <c r="C147" s="93">
        <f t="shared" si="0"/>
        <v>-1523.865944073704</v>
      </c>
      <c r="D147" s="93">
        <f t="shared" si="1"/>
        <v>3747.4180773759344</v>
      </c>
      <c r="E147" s="93">
        <f t="shared" si="2"/>
        <v>-134364.49899797913</v>
      </c>
      <c r="F147" s="93">
        <f t="shared" si="6"/>
        <v>53379.903930937537</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-134364.49899797913</v>
      </c>
      <c r="C148" s="93">
        <f t="shared" si="0"/>
        <v>-1567.58582164309</v>
      </c>
      <c r="D148" s="93">
        <f t="shared" si="1"/>
        <v>3791.1379549453204</v>
      </c>
      <c r="E148" s="93">
        <f t="shared" si="2"/>
        <v>-138155.63695292445</v>
      </c>
      <c r="F148" s="93">
        <f t="shared" si="6"/>
        <v>51812.318109294443</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-138155.63695292445</v>
      </c>
      <c r="C149" s="93">
        <f t="shared" si="0"/>
        <v>-1611.8157644507853</v>
      </c>
      <c r="D149" s="93">
        <f t="shared" si="1"/>
        <v>3835.3678977530162</v>
      </c>
      <c r="E149" s="93">
        <f t="shared" si="2"/>
        <v>-141991.00485067748</v>
      </c>
      <c r="F149" s="95">
        <f t="shared" si="6"/>
        <v>50200.502344843655</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-141991.00485067748</v>
      </c>
      <c r="C150" s="93">
        <f t="shared" si="0"/>
        <v>-1656.5617232579041</v>
      </c>
      <c r="D150" s="93">
        <f t="shared" si="1"/>
        <v>3880.113856560135</v>
      </c>
      <c r="E150" s="93">
        <f t="shared" si="2"/>
        <v>-145871.11870723762</v>
      </c>
      <c r="F150" s="93">
        <f t="shared" si="6"/>
        <v>48543.940621585753</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-145871.11870723762</v>
      </c>
      <c r="C151" s="93">
        <f t="shared" si="0"/>
        <v>-1701.8297182511055</v>
      </c>
      <c r="D151" s="93">
        <f t="shared" si="1"/>
        <v>3925.3818515533362</v>
      </c>
      <c r="E151" s="93">
        <f t="shared" si="2"/>
        <v>-149796.50055879095</v>
      </c>
      <c r="F151" s="93">
        <f t="shared" si="6"/>
        <v>46842.110903334644</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-149796.50055879095</v>
      </c>
      <c r="C152" s="93">
        <f t="shared" si="0"/>
        <v>-1747.6258398525613</v>
      </c>
      <c r="D152" s="93">
        <f t="shared" si="1"/>
        <v>3971.1779731547922</v>
      </c>
      <c r="E152" s="93">
        <f t="shared" si="2"/>
        <v>-153767.67853194574</v>
      </c>
      <c r="F152" s="93">
        <f t="shared" si="6"/>
        <v>45094.485063482083</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-153767.67853194574</v>
      </c>
      <c r="C153" s="93">
        <f t="shared" si="0"/>
        <v>-1793.956249539367</v>
      </c>
      <c r="D153" s="93">
        <f t="shared" si="1"/>
        <v>4017.5083828415977</v>
      </c>
      <c r="E153" s="93">
        <f t="shared" si="2"/>
        <v>-157785.18691478734</v>
      </c>
      <c r="F153" s="93">
        <f t="shared" si="6"/>
        <v>43300.528813942714</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-157785.18691478734</v>
      </c>
      <c r="C154" s="93">
        <f t="shared" si="0"/>
        <v>-1840.827180672519</v>
      </c>
      <c r="D154" s="93">
        <f t="shared" si="1"/>
        <v>4064.3793139747495</v>
      </c>
      <c r="E154" s="93">
        <f t="shared" si="2"/>
        <v>-161849.56622876209</v>
      </c>
      <c r="F154" s="93">
        <f t="shared" si="6"/>
        <v>41459.701633270197</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-161849.56622876209</v>
      </c>
      <c r="C155" s="93">
        <f t="shared" si="0"/>
        <v>-1888.2449393355578</v>
      </c>
      <c r="D155" s="93">
        <f t="shared" si="1"/>
        <v>4111.797072637788</v>
      </c>
      <c r="E155" s="93">
        <f t="shared" si="2"/>
        <v>-165961.36330139989</v>
      </c>
      <c r="F155" s="93">
        <f t="shared" si="6"/>
        <v>39571.45669393464</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-165961.36330139989</v>
      </c>
      <c r="C156" s="93">
        <f t="shared" si="0"/>
        <v>-1936.2159051829988</v>
      </c>
      <c r="D156" s="93">
        <f t="shared" si="1"/>
        <v>4159.7680384852292</v>
      </c>
      <c r="E156" s="93">
        <f t="shared" si="2"/>
        <v>-170121.13133988512</v>
      </c>
      <c r="F156" s="93">
        <f t="shared" si="6"/>
        <v>37635.240788751638</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-170121.13133988512</v>
      </c>
      <c r="C157" s="93">
        <f t="shared" si="0"/>
        <v>-1984.7465322986598</v>
      </c>
      <c r="D157" s="93">
        <f t="shared" si="1"/>
        <v>4208.2986656008907</v>
      </c>
      <c r="E157" s="93">
        <f t="shared" si="2"/>
        <v>-174329.43000548601</v>
      </c>
      <c r="F157" s="93">
        <f t="shared" si="6"/>
        <v>35650.494256452977</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-174329.43000548601</v>
      </c>
      <c r="C158" s="93">
        <f t="shared" si="0"/>
        <v>-2033.8433500640035</v>
      </c>
      <c r="D158" s="93">
        <f t="shared" si="1"/>
        <v>4257.3954833662337</v>
      </c>
      <c r="E158" s="93">
        <f t="shared" si="2"/>
        <v>-178586.82548885225</v>
      </c>
      <c r="F158" s="93">
        <f t="shared" si="6"/>
        <v>33616.650906388975</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-178586.82548885225</v>
      </c>
      <c r="C159" s="93">
        <f t="shared" si="0"/>
        <v>-2083.5129640366099</v>
      </c>
      <c r="D159" s="93">
        <f t="shared" si="1"/>
        <v>4307.0650973388401</v>
      </c>
      <c r="E159" s="93">
        <f t="shared" si="2"/>
        <v>-182893.89058619109</v>
      </c>
      <c r="F159" s="93">
        <f t="shared" si="6"/>
        <v>31533.137942352365</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-182893.89058619109</v>
      </c>
      <c r="C160" s="93">
        <f t="shared" si="0"/>
        <v>-2133.7620568388961</v>
      </c>
      <c r="D160" s="93">
        <f t="shared" si="1"/>
        <v>4357.3141901411273</v>
      </c>
      <c r="E160" s="93">
        <f t="shared" si="2"/>
        <v>-187251.20477633222</v>
      </c>
      <c r="F160" s="93">
        <f t="shared" si="6"/>
        <v>29399.375885513469</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-187251.20477633222</v>
      </c>
      <c r="C161" s="93">
        <f t="shared" si="0"/>
        <v>-2184.5973890572095</v>
      </c>
      <c r="D161" s="93">
        <f t="shared" si="1"/>
        <v>4408.1495223594402</v>
      </c>
      <c r="E161" s="93">
        <f t="shared" si="2"/>
        <v>-191659.35429869167</v>
      </c>
      <c r="F161" s="93">
        <f t="shared" si="6"/>
        <v>27214.77849645626</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-191659.35429869167</v>
      </c>
      <c r="C162" s="93">
        <f t="shared" si="0"/>
        <v>-2236.025800151403</v>
      </c>
      <c r="D162" s="93">
        <f t="shared" si="1"/>
        <v>4459.5779334536337</v>
      </c>
      <c r="E162" s="93">
        <f t="shared" si="2"/>
        <v>-196118.93223214531</v>
      </c>
      <c r="F162" s="93">
        <f t="shared" si="6"/>
        <v>24978.752696304859</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-196118.93223214531</v>
      </c>
      <c r="C163" s="93">
        <f t="shared" si="0"/>
        <v>-2288.0542093750287</v>
      </c>
      <c r="D163" s="93">
        <f t="shared" si="1"/>
        <v>4511.6063426772598</v>
      </c>
      <c r="E163" s="93">
        <f t="shared" si="2"/>
        <v>-200630.53857482257</v>
      </c>
      <c r="F163" s="93">
        <f t="shared" si="6"/>
        <v>22690.698486929829</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-200630.53857482257</v>
      </c>
      <c r="C164" s="93">
        <f t="shared" si="0"/>
        <v>-2340.6896167062632</v>
      </c>
      <c r="D164" s="93">
        <f t="shared" si="1"/>
        <v>4564.2417500084939</v>
      </c>
      <c r="E164" s="93">
        <f t="shared" si="2"/>
        <v>-205194.78032483105</v>
      </c>
      <c r="F164" s="93">
        <f t="shared" si="6"/>
        <v>20350.008870223566</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-205194.78032483105</v>
      </c>
      <c r="C165" s="93">
        <f t="shared" si="0"/>
        <v>-2393.9391037896958</v>
      </c>
      <c r="D165" s="93">
        <f t="shared" si="1"/>
        <v>4617.4912370919265</v>
      </c>
      <c r="E165" s="93">
        <f t="shared" si="2"/>
        <v>-209812.27156192297</v>
      </c>
      <c r="F165" s="93">
        <f t="shared" si="6"/>
        <v>17956.06976643387</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-209812.27156192297</v>
      </c>
      <c r="C166" s="93">
        <f t="shared" si="0"/>
        <v>-2447.8098348891012</v>
      </c>
      <c r="D166" s="93">
        <f t="shared" si="1"/>
        <v>4671.3619681913315</v>
      </c>
      <c r="E166" s="93">
        <f t="shared" si="2"/>
        <v>-214483.63353011431</v>
      </c>
      <c r="F166" s="93">
        <f t="shared" si="6"/>
        <v>15508.259931544768</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-214483.63353011431</v>
      </c>
      <c r="C167" s="93">
        <f t="shared" si="0"/>
        <v>-2502.3090578513338</v>
      </c>
      <c r="D167" s="93">
        <f t="shared" si="1"/>
        <v>4725.8611911535645</v>
      </c>
      <c r="E167" s="93">
        <f t="shared" si="2"/>
        <v>-219209.49472126787</v>
      </c>
      <c r="F167" s="93">
        <f t="shared" si="6"/>
        <v>13005.950873693433</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-219209.49472126787</v>
      </c>
      <c r="C168" s="93">
        <f t="shared" si="0"/>
        <v>-2557.4441050814585</v>
      </c>
      <c r="D168" s="93">
        <f t="shared" si="1"/>
        <v>4780.9962383836892</v>
      </c>
      <c r="E168" s="93">
        <f t="shared" si="2"/>
        <v>-223990.49095965156</v>
      </c>
      <c r="F168" s="93">
        <f t="shared" si="6"/>
        <v>10448.506768611975</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-223990.49095965156</v>
      </c>
      <c r="C169" s="93">
        <f t="shared" si="0"/>
        <v>-2613.2223945292685</v>
      </c>
      <c r="D169" s="93">
        <f t="shared" si="1"/>
        <v>4836.7745278314997</v>
      </c>
      <c r="E169" s="93">
        <f t="shared" si="2"/>
        <v>-228827.26548748306</v>
      </c>
      <c r="F169" s="93">
        <f t="shared" si="6"/>
        <v>7835.2843740827066</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-228827.26548748306</v>
      </c>
      <c r="C170" s="93">
        <f t="shared" si="0"/>
        <v>-2669.6514306873023</v>
      </c>
      <c r="D170" s="93">
        <f t="shared" si="1"/>
        <v>4893.203563989533</v>
      </c>
      <c r="E170" s="93">
        <f t="shared" si="2"/>
        <v>-233720.46905147261</v>
      </c>
      <c r="F170" s="93">
        <f t="shared" si="6"/>
        <v>5165.6329433954043</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-233720.46905147261</v>
      </c>
      <c r="C171" s="93">
        <f t="shared" si="0"/>
        <v>-2726.7388056005138</v>
      </c>
      <c r="D171" s="93">
        <f t="shared" si="1"/>
        <v>4950.2909389027445</v>
      </c>
      <c r="E171" s="93">
        <f t="shared" si="2"/>
        <v>-238670.75999037534</v>
      </c>
      <c r="F171" s="93">
        <f t="shared" si="6"/>
        <v>2438.8941377948904</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-238670.75999037534</v>
      </c>
      <c r="C172" s="93">
        <f t="shared" si="0"/>
        <v>-2784.4921998877126</v>
      </c>
      <c r="D172" s="93">
        <f t="shared" si="1"/>
        <v>5008.0443331899432</v>
      </c>
      <c r="E172" s="93">
        <f t="shared" si="2"/>
        <v>-243678.80432356527</v>
      </c>
      <c r="F172" s="93">
        <f t="shared" si="6"/>
        <v>-345.59806209282215</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-243678.80432356527</v>
      </c>
      <c r="C173" s="93">
        <f t="shared" si="0"/>
        <v>-2842.9193837749285</v>
      </c>
      <c r="D173" s="93">
        <f t="shared" si="1"/>
        <v>5066.4715170771597</v>
      </c>
      <c r="E173" s="93">
        <f t="shared" si="2"/>
        <v>-248745.27584064243</v>
      </c>
      <c r="F173" s="93">
        <f t="shared" si="6"/>
        <v>-3188.5174458677507</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-248745.27584064243</v>
      </c>
      <c r="C174" s="93">
        <f t="shared" si="0"/>
        <v>-2902.0282181408284</v>
      </c>
      <c r="D174" s="93">
        <f t="shared" si="1"/>
        <v>5125.580351443059</v>
      </c>
      <c r="E174" s="93">
        <f t="shared" si="2"/>
        <v>-253870.85619208548</v>
      </c>
      <c r="F174" s="93">
        <f t="shared" si="6"/>
        <v>-6090.5456640085795</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-253870.85619208548</v>
      </c>
      <c r="C175" s="93">
        <f t="shared" si="0"/>
        <v>-2961.8266555743307</v>
      </c>
      <c r="D175" s="93">
        <f t="shared" si="1"/>
        <v>5185.3787888765619</v>
      </c>
      <c r="E175" s="93">
        <f t="shared" si="2"/>
        <v>-259056.23498096204</v>
      </c>
      <c r="F175" s="93">
        <f t="shared" si="6"/>
        <v>-9052.3723195829098</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-259056.23498096204</v>
      </c>
      <c r="C176" s="93">
        <f t="shared" si="0"/>
        <v>-3022.3227414445573</v>
      </c>
      <c r="D176" s="93">
        <f t="shared" si="1"/>
        <v>5245.874874746788</v>
      </c>
      <c r="E176" s="93">
        <f t="shared" si="2"/>
        <v>-264302.10985570884</v>
      </c>
      <c r="F176" s="93">
        <f t="shared" si="6"/>
        <v>-12074.695061027467</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-264302.10985570884</v>
      </c>
      <c r="C177" s="93">
        <f t="shared" si="0"/>
        <v>-3083.5246149832701</v>
      </c>
      <c r="D177" s="93">
        <f t="shared" si="1"/>
        <v>5307.0767482855008</v>
      </c>
      <c r="E177" s="93">
        <f t="shared" si="2"/>
        <v>-269609.18660399434</v>
      </c>
      <c r="F177" s="93">
        <f t="shared" si="6"/>
        <v>-15158.219676010736</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-269609.18660399434</v>
      </c>
      <c r="C178" s="93">
        <f t="shared" si="0"/>
        <v>-3145.440510379934</v>
      </c>
      <c r="D178" s="93">
        <f t="shared" si="1"/>
        <v>5368.9926436821643</v>
      </c>
      <c r="E178" s="93">
        <f t="shared" si="2"/>
        <v>-274978.17924767651</v>
      </c>
      <c r="F178" s="93">
        <f t="shared" si="6"/>
        <v>-18303.660186390669</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-274978.17924767651</v>
      </c>
      <c r="C179" s="93">
        <f t="shared" si="0"/>
        <v>-3208.0787578895593</v>
      </c>
      <c r="D179" s="93">
        <f t="shared" si="1"/>
        <v>5431.6308911917895</v>
      </c>
      <c r="E179" s="93">
        <f t="shared" si="2"/>
        <v>-280409.81013886828</v>
      </c>
      <c r="F179" s="93">
        <f t="shared" si="6"/>
        <v>-21511.738944280227</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-280409.81013886828</v>
      </c>
      <c r="C180" s="93">
        <f t="shared" si="0"/>
        <v>-3271.4477849534633</v>
      </c>
      <c r="D180" s="93">
        <f t="shared" si="1"/>
        <v>5494.999918255694</v>
      </c>
      <c r="E180" s="93">
        <f t="shared" si="2"/>
        <v>-285904.81005712401</v>
      </c>
      <c r="F180" s="93">
        <f t="shared" si="6"/>
        <v>-24783.18672923369</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-285904.81005712401</v>
      </c>
      <c r="C181" s="93">
        <f t="shared" si="0"/>
        <v>-3335.5561173331134</v>
      </c>
      <c r="D181" s="93">
        <f t="shared" si="1"/>
        <v>5559.1082506353441</v>
      </c>
      <c r="E181" s="93">
        <f t="shared" si="2"/>
        <v>-291463.91830775933</v>
      </c>
      <c r="F181" s="93">
        <f t="shared" si="6"/>
        <v>-28118.742846566805</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-291463.91830775933</v>
      </c>
      <c r="C182" s="93">
        <f t="shared" si="0"/>
        <v>-3400.4123802571926</v>
      </c>
      <c r="D182" s="93">
        <f t="shared" si="1"/>
        <v>5623.9645135594237</v>
      </c>
      <c r="E182" s="93">
        <f t="shared" si="2"/>
        <v>-297087.88282131875</v>
      </c>
      <c r="F182" s="93">
        <f t="shared" si="6"/>
        <v>-31519.155226823998</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-297087.88282131875</v>
      </c>
      <c r="C183" s="93">
        <f t="shared" si="0"/>
        <v>-3466.0252995820524</v>
      </c>
      <c r="D183" s="93">
        <f t="shared" si="1"/>
        <v>5689.5774328842836</v>
      </c>
      <c r="E183" s="93">
        <f t="shared" si="2"/>
        <v>-302777.46025420306</v>
      </c>
      <c r="F183" s="93">
        <f t="shared" si="6"/>
        <v>-34985.180526406053</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-302777.46025420306</v>
      </c>
      <c r="C184" s="93">
        <f t="shared" si="0"/>
        <v>-3532.4037029657025</v>
      </c>
      <c r="D184" s="93">
        <f t="shared" si="1"/>
        <v>5755.9558362679327</v>
      </c>
      <c r="E184" s="93">
        <f t="shared" si="2"/>
        <v>-308533.41609047097</v>
      </c>
      <c r="F184" s="93">
        <f t="shared" si="6"/>
        <v>-38517.584229371758</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-308533.41609047097</v>
      </c>
      <c r="C185" s="93">
        <f t="shared" si="0"/>
        <v>-3599.5565210554946</v>
      </c>
      <c r="D185" s="93">
        <f t="shared" si="1"/>
        <v>5823.1086543577258</v>
      </c>
      <c r="E185" s="93">
        <f t="shared" si="2"/>
        <v>-314356.5247448287</v>
      </c>
      <c r="F185" s="93">
        <f t="shared" si="6"/>
        <v>-42117.14075042725</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-314356.5247448287</v>
      </c>
      <c r="C186" s="93">
        <f t="shared" si="0"/>
        <v>-3667.4927886896685</v>
      </c>
      <c r="D186" s="93">
        <f t="shared" si="1"/>
        <v>5891.0449219918992</v>
      </c>
      <c r="E186" s="93">
        <f t="shared" si="2"/>
        <v>-320247.56966682058</v>
      </c>
      <c r="F186" s="93">
        <f t="shared" si="6"/>
        <v>-45784.63353911692</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-320247.56966682058</v>
      </c>
      <c r="C187" s="93">
        <f t="shared" si="0"/>
        <v>-3736.2216461129069</v>
      </c>
      <c r="D187" s="93">
        <f t="shared" si="1"/>
        <v>5959.7737794151381</v>
      </c>
      <c r="E187" s="93">
        <f t="shared" si="2"/>
        <v>-326207.3434462357</v>
      </c>
      <c r="F187" s="93">
        <f t="shared" si="6"/>
        <v>-49520.855185229826</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-326207.3434462357</v>
      </c>
      <c r="C188" s="93">
        <f t="shared" si="0"/>
        <v>-3805.7523402060833</v>
      </c>
      <c r="D188" s="93">
        <f t="shared" si="1"/>
        <v>6029.304473508314</v>
      </c>
      <c r="E188" s="93">
        <f t="shared" si="2"/>
        <v>-332236.64791974402</v>
      </c>
      <c r="F188" s="93">
        <f t="shared" si="6"/>
        <v>-53326.607525435909</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-332236.64791974402</v>
      </c>
      <c r="C189" s="93">
        <f t="shared" si="0"/>
        <v>-3876.0942257303473</v>
      </c>
      <c r="D189" s="93">
        <f t="shared" si="1"/>
        <v>6099.6463590325784</v>
      </c>
      <c r="E189" s="93">
        <f t="shared" si="2"/>
        <v>-338336.29427877662</v>
      </c>
      <c r="F189" s="93">
        <f t="shared" si="6"/>
        <v>-57202.701751166256</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-338336.29427877662</v>
      </c>
      <c r="C190" s="93">
        <f t="shared" si="0"/>
        <v>-3947.2567665857273</v>
      </c>
      <c r="D190" s="93">
        <f t="shared" si="1"/>
        <v>6170.8088998879575</v>
      </c>
      <c r="E190" s="93">
        <f t="shared" si="2"/>
        <v>-344507.10317866458</v>
      </c>
      <c r="F190" s="93">
        <f t="shared" si="6"/>
        <v>-61149.958517751984</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-344507.10317866458</v>
      </c>
      <c r="C191" s="93">
        <f t="shared" si="0"/>
        <v>-4019.2495370844204</v>
      </c>
      <c r="D191" s="93">
        <f t="shared" si="1"/>
        <v>6242.8016703866506</v>
      </c>
      <c r="E191" s="93">
        <f t="shared" si="2"/>
        <v>-350749.90484905121</v>
      </c>
      <c r="F191" s="93">
        <f t="shared" si="6"/>
        <v>-65169.208054836403</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-350749.90484905121</v>
      </c>
      <c r="C192" s="93">
        <f t="shared" si="0"/>
        <v>-4092.082223238931</v>
      </c>
      <c r="D192" s="93">
        <f t="shared" si="1"/>
        <v>6315.6343565411617</v>
      </c>
      <c r="E192" s="93">
        <f t="shared" si="2"/>
        <v>-357065.53920559236</v>
      </c>
      <c r="F192" s="93">
        <f t="shared" si="6"/>
        <v>-69261.290278075336</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-357065.53920559236</v>
      </c>
      <c r="C193" s="93">
        <f t="shared" si="0"/>
        <v>-4165.7646240652448</v>
      </c>
      <c r="D193" s="93">
        <f t="shared" si="1"/>
        <v>6389.3167573674755</v>
      </c>
      <c r="E193" s="93">
        <f t="shared" si="2"/>
        <v>-363454.85596295982</v>
      </c>
      <c r="F193" s="93">
        <f t="shared" si="6"/>
        <v>-73427.054902140575</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-363454.85596295982</v>
      </c>
      <c r="C194" s="93">
        <f t="shared" si="0"/>
        <v>-4240.3066529011985</v>
      </c>
      <c r="D194" s="93">
        <f t="shared" si="1"/>
        <v>6463.8587862034292</v>
      </c>
      <c r="E194" s="93">
        <f t="shared" si="2"/>
        <v>-369918.71474916325</v>
      </c>
      <c r="F194" s="93">
        <f t="shared" si="6"/>
        <v>-77667.361555041774</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-369918.71474916325</v>
      </c>
      <c r="C195" s="93">
        <f t="shared" si="0"/>
        <v>-4315.7183387402383</v>
      </c>
      <c r="D195" s="93">
        <f t="shared" si="1"/>
        <v>6539.270472042469</v>
      </c>
      <c r="E195" s="93">
        <f t="shared" si="2"/>
        <v>-376457.98522120574</v>
      </c>
      <c r="F195" s="93">
        <f t="shared" si="6"/>
        <v>-81983.079893782007</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-376457.98522120574</v>
      </c>
      <c r="C196" s="93">
        <f t="shared" si="0"/>
        <v>-4392.0098275807341</v>
      </c>
      <c r="D196" s="93">
        <f t="shared" si="1"/>
        <v>6615.5619608829647</v>
      </c>
      <c r="E196" s="93">
        <f t="shared" si="2"/>
        <v>-383073.54718208872</v>
      </c>
      <c r="F196" s="93">
        <f t="shared" si="6"/>
        <v>-86375.089721362747</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-383073.54718208872</v>
      </c>
      <c r="C197" s="94">
        <f t="shared" si="0"/>
        <v>-4469.1913837910352</v>
      </c>
      <c r="D197" s="94">
        <f t="shared" si="1"/>
        <v>6692.7435170932658</v>
      </c>
      <c r="E197" s="94">
        <f t="shared" si="2"/>
        <v>-389766.29069918196</v>
      </c>
      <c r="F197" s="94">
        <f t="shared" si="6"/>
        <v>-90844.281105153786</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-389766.29069918196</v>
      </c>
      <c r="C198" s="93">
        <f t="shared" si="0"/>
        <v>-4547.2733914904566</v>
      </c>
      <c r="D198" s="93">
        <f t="shared" si="1"/>
        <v>6770.8255247926872</v>
      </c>
      <c r="E198" s="93">
        <f t="shared" si="2"/>
        <v>-396537.11622397468</v>
      </c>
      <c r="F198" s="93">
        <f t="shared" si="6"/>
        <v>-95391.554496644239</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-396537.11622397468</v>
      </c>
      <c r="C199" s="93">
        <f t="shared" si="0"/>
        <v>-4626.2663559463717</v>
      </c>
      <c r="D199" s="93">
        <f t="shared" si="1"/>
        <v>6849.8184892486024</v>
      </c>
      <c r="E199" s="93">
        <f t="shared" si="2"/>
        <v>-403386.93471322325</v>
      </c>
      <c r="F199" s="93">
        <f t="shared" ref="F199:F262" si="7">F198+C199</f>
        <v>-100017.82085259061</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-403386.93471322325</v>
      </c>
      <c r="C200" s="93">
        <f t="shared" si="0"/>
        <v>-4706.1809049876047</v>
      </c>
      <c r="D200" s="93">
        <f t="shared" si="1"/>
        <v>6929.7330382898353</v>
      </c>
      <c r="E200" s="93">
        <f t="shared" si="2"/>
        <v>-410316.66775151307</v>
      </c>
      <c r="F200" s="93">
        <f t="shared" si="7"/>
        <v>-104724.00175757821</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-410316.66775151307</v>
      </c>
      <c r="C201" s="93">
        <f t="shared" si="0"/>
        <v>-4787.0277904343193</v>
      </c>
      <c r="D201" s="93">
        <f t="shared" si="1"/>
        <v>7010.57992373655</v>
      </c>
      <c r="E201" s="93">
        <f t="shared" si="2"/>
        <v>-417327.24767524964</v>
      </c>
      <c r="F201" s="93">
        <f t="shared" si="7"/>
        <v>-109511.02954801254</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-417327.24767524964</v>
      </c>
      <c r="C202" s="93">
        <f t="shared" si="0"/>
        <v>-4868.817889544579</v>
      </c>
      <c r="D202" s="93">
        <f t="shared" si="1"/>
        <v>7092.3700228468097</v>
      </c>
      <c r="E202" s="93">
        <f t="shared" si="2"/>
        <v>-424419.61769809644</v>
      </c>
      <c r="F202" s="93">
        <f t="shared" si="7"/>
        <v>-114379.84743755711</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-424419.61769809644</v>
      </c>
      <c r="C203" s="93">
        <f t="shared" si="0"/>
        <v>-4951.5622064777917</v>
      </c>
      <c r="D203" s="93">
        <f t="shared" si="1"/>
        <v>7175.1143397800224</v>
      </c>
      <c r="E203" s="93">
        <f t="shared" si="2"/>
        <v>-431594.73203787644</v>
      </c>
      <c r="F203" s="93">
        <f t="shared" si="7"/>
        <v>-119331.40964403489</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-431594.73203787644</v>
      </c>
      <c r="C204" s="93">
        <f t="shared" si="0"/>
        <v>-5035.2718737752257</v>
      </c>
      <c r="D204" s="93">
        <f t="shared" si="1"/>
        <v>7258.8240070774564</v>
      </c>
      <c r="E204" s="93">
        <f t="shared" si="2"/>
        <v>-438853.55604495388</v>
      </c>
      <c r="F204" s="93">
        <f t="shared" si="7"/>
        <v>-124366.68151781012</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-438853.55604495388</v>
      </c>
      <c r="C205" s="93">
        <f t="shared" si="0"/>
        <v>-5119.9581538577959</v>
      </c>
      <c r="D205" s="93">
        <f t="shared" si="1"/>
        <v>7343.5102871600266</v>
      </c>
      <c r="E205" s="93">
        <f t="shared" si="2"/>
        <v>-446197.06633211393</v>
      </c>
      <c r="F205" s="93">
        <f t="shared" si="7"/>
        <v>-129486.63967166792</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-446197.06633211393</v>
      </c>
      <c r="C206" s="93">
        <f t="shared" si="0"/>
        <v>-5205.6324405413297</v>
      </c>
      <c r="D206" s="93">
        <f t="shared" si="1"/>
        <v>7429.1845738435604</v>
      </c>
      <c r="E206" s="93">
        <f t="shared" si="2"/>
        <v>-453626.25090595748</v>
      </c>
      <c r="F206" s="93">
        <f t="shared" si="7"/>
        <v>-134692.27211220923</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-453626.25090595748</v>
      </c>
      <c r="C207" s="93">
        <f t="shared" si="0"/>
        <v>-5292.306260569504</v>
      </c>
      <c r="D207" s="93">
        <f t="shared" si="1"/>
        <v>7515.8583938717347</v>
      </c>
      <c r="E207" s="93">
        <f t="shared" si="2"/>
        <v>-461142.10929982923</v>
      </c>
      <c r="F207" s="93">
        <f t="shared" si="7"/>
        <v>-139984.57837277875</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-461142.10929982923</v>
      </c>
      <c r="C208" s="93">
        <f t="shared" si="0"/>
        <v>-5379.9912751646743</v>
      </c>
      <c r="D208" s="93">
        <f t="shared" si="1"/>
        <v>7603.543408466905</v>
      </c>
      <c r="E208" s="93">
        <f t="shared" si="2"/>
        <v>-468745.65270829614</v>
      </c>
      <c r="F208" s="93">
        <f t="shared" si="7"/>
        <v>-145364.56964794343</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-468745.65270829614</v>
      </c>
      <c r="C209" s="93">
        <f t="shared" si="0"/>
        <v>-5468.6992815967888</v>
      </c>
      <c r="D209" s="93">
        <f t="shared" si="1"/>
        <v>7692.2514148990194</v>
      </c>
      <c r="E209" s="93">
        <f t="shared" si="2"/>
        <v>-476437.90412319516</v>
      </c>
      <c r="F209" s="93">
        <f t="shared" si="7"/>
        <v>-150833.26892954021</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-476437.90412319516</v>
      </c>
      <c r="C210" s="93">
        <f t="shared" si="0"/>
        <v>-5558.44221477061</v>
      </c>
      <c r="D210" s="93">
        <f t="shared" si="1"/>
        <v>7781.9943480728407</v>
      </c>
      <c r="E210" s="93">
        <f t="shared" si="2"/>
        <v>-484219.89847126801</v>
      </c>
      <c r="F210" s="93">
        <f t="shared" si="7"/>
        <v>-156391.71114431083</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-484219.89847126801</v>
      </c>
      <c r="C211" s="93">
        <f t="shared" si="0"/>
        <v>-5649.2321488314601</v>
      </c>
      <c r="D211" s="93">
        <f t="shared" si="1"/>
        <v>7872.7842821336908</v>
      </c>
      <c r="E211" s="93">
        <f t="shared" si="2"/>
        <v>-492092.68275340169</v>
      </c>
      <c r="F211" s="93">
        <f t="shared" si="7"/>
        <v>-162040.94329314228</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-492092.68275340169</v>
      </c>
      <c r="C212" s="93">
        <f t="shared" si="0"/>
        <v>-5741.081298789687</v>
      </c>
      <c r="D212" s="93">
        <f t="shared" si="1"/>
        <v>7964.6334320919177</v>
      </c>
      <c r="E212" s="93">
        <f t="shared" si="2"/>
        <v>-500057.3161854936</v>
      </c>
      <c r="F212" s="93">
        <f t="shared" si="7"/>
        <v>-167782.02459193196</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-500057.3161854936</v>
      </c>
      <c r="C213" s="93">
        <f t="shared" si="0"/>
        <v>-5834.0020221640925</v>
      </c>
      <c r="D213" s="93">
        <f t="shared" si="1"/>
        <v>8057.5541554663232</v>
      </c>
      <c r="E213" s="93">
        <f t="shared" si="2"/>
        <v>-508114.87034095993</v>
      </c>
      <c r="F213" s="93">
        <f t="shared" si="7"/>
        <v>-173616.02661409604</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-508114.87034095993</v>
      </c>
      <c r="C214" s="93">
        <f t="shared" si="0"/>
        <v>-5928.006820644533</v>
      </c>
      <c r="D214" s="93">
        <f t="shared" si="1"/>
        <v>8151.5589539467637</v>
      </c>
      <c r="E214" s="93">
        <f t="shared" si="2"/>
        <v>-516266.42929490667</v>
      </c>
      <c r="F214" s="93">
        <f t="shared" si="7"/>
        <v>-179544.03343474059</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-516266.42929490667</v>
      </c>
      <c r="C215" s="93">
        <f t="shared" si="0"/>
        <v>-6023.1083417739119</v>
      </c>
      <c r="D215" s="93">
        <f t="shared" si="1"/>
        <v>8246.6604750761435</v>
      </c>
      <c r="E215" s="93">
        <f t="shared" si="2"/>
        <v>-524513.08976998285</v>
      </c>
      <c r="F215" s="93">
        <f t="shared" si="7"/>
        <v>-185567.1417765145</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-524513.08976998285</v>
      </c>
      <c r="C216" s="93">
        <f t="shared" si="0"/>
        <v>-6119.3193806498002</v>
      </c>
      <c r="D216" s="93">
        <f t="shared" si="1"/>
        <v>8342.8715139520318</v>
      </c>
      <c r="E216" s="93">
        <f t="shared" si="2"/>
        <v>-532855.96128393488</v>
      </c>
      <c r="F216" s="93">
        <f t="shared" si="7"/>
        <v>-191686.4611571643</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-532855.96128393488</v>
      </c>
      <c r="C217" s="93">
        <f t="shared" si="0"/>
        <v>-6216.6528816459077</v>
      </c>
      <c r="D217" s="93">
        <f t="shared" si="1"/>
        <v>8440.2050149481383</v>
      </c>
      <c r="E217" s="93">
        <f t="shared" si="2"/>
        <v>-541296.16629888304</v>
      </c>
      <c r="F217" s="93">
        <f t="shared" si="7"/>
        <v>-197903.11403881022</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-541296.16629888304</v>
      </c>
      <c r="C218" s="93">
        <f t="shared" si="0"/>
        <v>-6315.1219401536355</v>
      </c>
      <c r="D218" s="93">
        <f t="shared" si="1"/>
        <v>8538.6740734558662</v>
      </c>
      <c r="E218" s="93">
        <f t="shared" si="2"/>
        <v>-549834.84037233889</v>
      </c>
      <c r="F218" s="93">
        <f t="shared" si="7"/>
        <v>-204218.23597896384</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-549834.84037233889</v>
      </c>
      <c r="C219" s="93">
        <f t="shared" si="0"/>
        <v>-6414.7398043439543</v>
      </c>
      <c r="D219" s="93">
        <f t="shared" si="1"/>
        <v>8638.291937646185</v>
      </c>
      <c r="E219" s="93">
        <f t="shared" si="2"/>
        <v>-558473.13230998511</v>
      </c>
      <c r="F219" s="93">
        <f t="shared" si="7"/>
        <v>-210632.9757833078</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-558473.13230998511</v>
      </c>
      <c r="C220" s="93">
        <f t="shared" si="0"/>
        <v>-6515.5198769498265</v>
      </c>
      <c r="D220" s="93">
        <f t="shared" si="1"/>
        <v>8739.0720102520572</v>
      </c>
      <c r="E220" s="93">
        <f t="shared" si="2"/>
        <v>-567212.20432023716</v>
      </c>
      <c r="F220" s="93">
        <f t="shared" si="7"/>
        <v>-217148.49566025764</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-567212.20432023716</v>
      </c>
      <c r="C221" s="93">
        <f t="shared" si="0"/>
        <v>-6617.4757170694338</v>
      </c>
      <c r="D221" s="93">
        <f t="shared" si="1"/>
        <v>8841.0278503716654</v>
      </c>
      <c r="E221" s="93">
        <f t="shared" si="2"/>
        <v>-576053.23217060883</v>
      </c>
      <c r="F221" s="93">
        <f t="shared" si="7"/>
        <v>-223765.97137732708</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-576053.23217060883</v>
      </c>
      <c r="C222" s="93">
        <f t="shared" si="0"/>
        <v>-6720.6210419904364</v>
      </c>
      <c r="D222" s="93">
        <f t="shared" si="1"/>
        <v>8944.173175292668</v>
      </c>
      <c r="E222" s="93">
        <f t="shared" si="2"/>
        <v>-584997.4053459015</v>
      </c>
      <c r="F222" s="93">
        <f t="shared" si="7"/>
        <v>-230486.59241931752</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-584997.4053459015</v>
      </c>
      <c r="C223" s="93">
        <f t="shared" si="0"/>
        <v>-6824.969729035518</v>
      </c>
      <c r="D223" s="93">
        <f t="shared" si="1"/>
        <v>9048.5218623377477</v>
      </c>
      <c r="E223" s="93">
        <f t="shared" si="2"/>
        <v>-594045.92720823921</v>
      </c>
      <c r="F223" s="93">
        <f t="shared" si="7"/>
        <v>-237311.56214835303</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-594045.92720823921</v>
      </c>
      <c r="C224" s="93">
        <f t="shared" si="0"/>
        <v>-6930.5358174294579</v>
      </c>
      <c r="D224" s="93">
        <f t="shared" si="1"/>
        <v>9154.0879507316895</v>
      </c>
      <c r="E224" s="93">
        <f t="shared" si="2"/>
        <v>-603200.01515897096</v>
      </c>
      <c r="F224" s="93">
        <f t="shared" si="7"/>
        <v>-244242.09796578248</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-603200.01515897096</v>
      </c>
      <c r="C225" s="93">
        <f t="shared" si="0"/>
        <v>-7037.3335101879948</v>
      </c>
      <c r="D225" s="93">
        <f t="shared" si="1"/>
        <v>9260.8856434902264</v>
      </c>
      <c r="E225" s="93">
        <f t="shared" si="2"/>
        <v>-612460.9008024612</v>
      </c>
      <c r="F225" s="93">
        <f t="shared" si="7"/>
        <v>-251279.43147597049</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-612460.9008024612</v>
      </c>
      <c r="C226" s="93">
        <f t="shared" si="0"/>
        <v>-7145.3771760287145</v>
      </c>
      <c r="D226" s="93">
        <f t="shared" si="1"/>
        <v>9368.9293093309461</v>
      </c>
      <c r="E226" s="93">
        <f t="shared" si="2"/>
        <v>-621829.83011179219</v>
      </c>
      <c r="F226" s="93">
        <f t="shared" si="7"/>
        <v>-258424.80865199919</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-621829.83011179219</v>
      </c>
      <c r="C227" s="93">
        <f t="shared" si="0"/>
        <v>-7254.6813513042425</v>
      </c>
      <c r="D227" s="93">
        <f t="shared" si="1"/>
        <v>9478.2334846064732</v>
      </c>
      <c r="E227" s="93">
        <f t="shared" si="2"/>
        <v>-631308.06359639869</v>
      </c>
      <c r="F227" s="93">
        <f t="shared" si="7"/>
        <v>-265679.49000330345</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-631308.06359639869</v>
      </c>
      <c r="C228" s="93">
        <f t="shared" si="0"/>
        <v>-7365.2607419579854</v>
      </c>
      <c r="D228" s="93">
        <f t="shared" si="1"/>
        <v>9588.812875260217</v>
      </c>
      <c r="E228" s="93">
        <f t="shared" si="2"/>
        <v>-640896.87647165894</v>
      </c>
      <c r="F228" s="93">
        <f t="shared" si="7"/>
        <v>-273044.75074526144</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-640896.87647165894</v>
      </c>
      <c r="C229" s="93">
        <f t="shared" si="0"/>
        <v>-7477.1302255026876</v>
      </c>
      <c r="D229" s="93">
        <f t="shared" si="1"/>
        <v>9700.6823588049192</v>
      </c>
      <c r="E229" s="93">
        <f t="shared" si="2"/>
        <v>-650597.55883046391</v>
      </c>
      <c r="F229" s="93">
        <f t="shared" si="7"/>
        <v>-280521.88097076415</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-650597.55883046391</v>
      </c>
      <c r="C230" s="93">
        <f t="shared" si="0"/>
        <v>-7590.3048530220794</v>
      </c>
      <c r="D230" s="93">
        <f t="shared" si="1"/>
        <v>9813.8569863243101</v>
      </c>
      <c r="E230" s="93">
        <f t="shared" si="2"/>
        <v>-660411.41581678821</v>
      </c>
      <c r="F230" s="93">
        <f t="shared" si="7"/>
        <v>-288112.18582378625</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-660411.41581678821</v>
      </c>
      <c r="C231" s="93">
        <f t="shared" si="0"/>
        <v>-7704.7998511958631</v>
      </c>
      <c r="D231" s="93">
        <f t="shared" si="1"/>
        <v>9928.3519844980947</v>
      </c>
      <c r="E231" s="93">
        <f t="shared" si="2"/>
        <v>-670339.7678012863</v>
      </c>
      <c r="F231" s="93">
        <f t="shared" si="7"/>
        <v>-295816.98567498213</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-670339.7678012863</v>
      </c>
      <c r="C232" s="93">
        <f t="shared" si="0"/>
        <v>-7820.6306243483405</v>
      </c>
      <c r="D232" s="93">
        <f t="shared" si="1"/>
        <v>10044.182757650571</v>
      </c>
      <c r="E232" s="93">
        <f t="shared" si="2"/>
        <v>-680383.95055893692</v>
      </c>
      <c r="F232" s="93">
        <f t="shared" si="7"/>
        <v>-303637.61629933049</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-680383.95055893692</v>
      </c>
      <c r="C233" s="93">
        <f t="shared" si="0"/>
        <v>-7937.8127565209315</v>
      </c>
      <c r="D233" s="93">
        <f t="shared" si="1"/>
        <v>10161.364889823162</v>
      </c>
      <c r="E233" s="93">
        <f t="shared" si="2"/>
        <v>-690545.31544876006</v>
      </c>
      <c r="F233" s="93">
        <f t="shared" si="7"/>
        <v>-311575.42905585142</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-690545.31544876006</v>
      </c>
      <c r="C234" s="93">
        <f t="shared" si="0"/>
        <v>-8056.362013568868</v>
      </c>
      <c r="D234" s="93">
        <f t="shared" si="1"/>
        <v>10279.914146871099</v>
      </c>
      <c r="E234" s="93">
        <f t="shared" si="2"/>
        <v>-700825.22959563113</v>
      </c>
      <c r="F234" s="93">
        <f t="shared" si="7"/>
        <v>-319631.79106942029</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-700825.22959563113</v>
      </c>
      <c r="C235" s="93">
        <f t="shared" si="0"/>
        <v>-8176.2943452823638</v>
      </c>
      <c r="D235" s="93">
        <f t="shared" si="1"/>
        <v>10399.846478584594</v>
      </c>
      <c r="E235" s="93">
        <f t="shared" si="2"/>
        <v>-711225.0760742157</v>
      </c>
      <c r="F235" s="93">
        <f t="shared" si="7"/>
        <v>-327808.08541470265</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-711225.0760742157</v>
      </c>
      <c r="C236" s="93">
        <f t="shared" si="0"/>
        <v>-8297.6258875325166</v>
      </c>
      <c r="D236" s="93">
        <f t="shared" si="1"/>
        <v>10521.178020834748</v>
      </c>
      <c r="E236" s="93">
        <f t="shared" si="2"/>
        <v>-721746.25409505051</v>
      </c>
      <c r="F236" s="93">
        <f t="shared" si="7"/>
        <v>-336105.7113022352</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-721746.25409505051</v>
      </c>
      <c r="C237" s="93">
        <f t="shared" si="0"/>
        <v>-8420.3729644422565</v>
      </c>
      <c r="D237" s="93">
        <f t="shared" si="1"/>
        <v>10643.925097744486</v>
      </c>
      <c r="E237" s="93">
        <f t="shared" si="2"/>
        <v>-732390.17919279495</v>
      </c>
      <c r="F237" s="93">
        <f t="shared" si="7"/>
        <v>-344526.08426667744</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-732390.17919279495</v>
      </c>
      <c r="C238" s="93">
        <f t="shared" si="0"/>
        <v>-8544.5520905826088</v>
      </c>
      <c r="D238" s="93">
        <f t="shared" si="1"/>
        <v>10768.104223884839</v>
      </c>
      <c r="E238" s="93">
        <f t="shared" si="2"/>
        <v>-743158.28341667983</v>
      </c>
      <c r="F238" s="93">
        <f t="shared" si="7"/>
        <v>-353070.63635726005</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-743158.28341667983</v>
      </c>
      <c r="C239" s="93">
        <f t="shared" si="0"/>
        <v>-8670.1799731945976</v>
      </c>
      <c r="D239" s="93">
        <f t="shared" si="1"/>
        <v>10893.732106496827</v>
      </c>
      <c r="E239" s="93">
        <f t="shared" si="2"/>
        <v>-754052.01552317664</v>
      </c>
      <c r="F239" s="93">
        <f t="shared" si="7"/>
        <v>-361740.81633045466</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-754052.01552317664</v>
      </c>
      <c r="C240" s="93">
        <f t="shared" si="0"/>
        <v>-8797.2735144370617</v>
      </c>
      <c r="D240" s="93">
        <f t="shared" si="1"/>
        <v>11020.825647739293</v>
      </c>
      <c r="E240" s="93">
        <f t="shared" si="2"/>
        <v>-765072.84117091598</v>
      </c>
      <c r="F240" s="93">
        <f t="shared" si="7"/>
        <v>-370538.08984489174</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-765072.84117091598</v>
      </c>
      <c r="C241" s="93">
        <f t="shared" si="0"/>
        <v>-8925.8498136606868</v>
      </c>
      <c r="D241" s="93">
        <f t="shared" si="1"/>
        <v>11149.401946962917</v>
      </c>
      <c r="E241" s="93">
        <f t="shared" si="2"/>
        <v>-776222.24311787891</v>
      </c>
      <c r="F241" s="93">
        <f t="shared" si="7"/>
        <v>-379463.93965855241</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-776222.24311787891</v>
      </c>
      <c r="C242" s="93">
        <f t="shared" si="0"/>
        <v>-9055.9261697085876</v>
      </c>
      <c r="D242" s="93">
        <f t="shared" si="1"/>
        <v>11279.478303010819</v>
      </c>
      <c r="E242" s="93">
        <f t="shared" si="2"/>
        <v>-787501.72142088972</v>
      </c>
      <c r="F242" s="93">
        <f t="shared" si="7"/>
        <v>-388519.86582826101</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-787501.72142088972</v>
      </c>
      <c r="C243" s="93">
        <f t="shared" si="0"/>
        <v>-9187.5200832437131</v>
      </c>
      <c r="D243" s="93">
        <f t="shared" si="1"/>
        <v>11411.072216545945</v>
      </c>
      <c r="E243" s="93">
        <f t="shared" si="2"/>
        <v>-798912.79363743565</v>
      </c>
      <c r="F243" s="93">
        <f t="shared" si="7"/>
        <v>-397707.38591150474</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-798912.79363743565</v>
      </c>
      <c r="C244" s="93">
        <f t="shared" si="0"/>
        <v>-9320.6492591034166</v>
      </c>
      <c r="D244" s="93">
        <f t="shared" si="1"/>
        <v>11544.201392405648</v>
      </c>
      <c r="E244" s="93">
        <f t="shared" si="2"/>
        <v>-810456.99502984132</v>
      </c>
      <c r="F244" s="93">
        <f t="shared" si="7"/>
        <v>-407028.03517060814</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-810456.99502984132</v>
      </c>
      <c r="C245" s="93">
        <f t="shared" si="0"/>
        <v>-9455.331608681483</v>
      </c>
      <c r="D245" s="93">
        <f t="shared" si="1"/>
        <v>11678.883741983715</v>
      </c>
      <c r="E245" s="93">
        <f t="shared" si="2"/>
        <v>-822135.878771825</v>
      </c>
      <c r="F245" s="93">
        <f t="shared" si="7"/>
        <v>-416483.36677928962</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-822135.878771825</v>
      </c>
      <c r="C246" s="93">
        <f t="shared" si="0"/>
        <v>-9591.5852523379581</v>
      </c>
      <c r="D246" s="93">
        <f t="shared" si="1"/>
        <v>11815.137385640188</v>
      </c>
      <c r="E246" s="93">
        <f t="shared" si="2"/>
        <v>-833951.01615746517</v>
      </c>
      <c r="F246" s="93">
        <f t="shared" si="7"/>
        <v>-426074.95203162759</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-833951.01615746517</v>
      </c>
      <c r="C247" s="93">
        <f t="shared" si="0"/>
        <v>-9729.4285218370933</v>
      </c>
      <c r="D247" s="93">
        <f t="shared" si="1"/>
        <v>11952.980655139323</v>
      </c>
      <c r="E247" s="93">
        <f t="shared" si="2"/>
        <v>-845903.99681260448</v>
      </c>
      <c r="F247" s="93">
        <f t="shared" si="7"/>
        <v>-435804.3805534647</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-845903.99681260448</v>
      </c>
      <c r="C248" s="93">
        <f t="shared" si="0"/>
        <v>-9868.8799628137203</v>
      </c>
      <c r="D248" s="93">
        <f t="shared" si="1"/>
        <v>12092.43209611595</v>
      </c>
      <c r="E248" s="93">
        <f t="shared" si="2"/>
        <v>-857996.42890872038</v>
      </c>
      <c r="F248" s="93">
        <f t="shared" si="7"/>
        <v>-445673.26051627845</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-857996.42890872038</v>
      </c>
      <c r="C249" s="93">
        <f t="shared" si="0"/>
        <v>-10009.958337268405</v>
      </c>
      <c r="D249" s="93">
        <f t="shared" si="1"/>
        <v>12233.510470570636</v>
      </c>
      <c r="E249" s="93">
        <f t="shared" si="2"/>
        <v>-870229.93937929103</v>
      </c>
      <c r="F249" s="93">
        <f t="shared" si="7"/>
        <v>-455683.21885354683</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-870229.93937929103</v>
      </c>
      <c r="C250" s="93">
        <f t="shared" si="0"/>
        <v>-10152.68262609173</v>
      </c>
      <c r="D250" s="93">
        <f t="shared" si="1"/>
        <v>12376.234759393959</v>
      </c>
      <c r="E250" s="93">
        <f t="shared" si="2"/>
        <v>-882606.17413868499</v>
      </c>
      <c r="F250" s="93">
        <f t="shared" si="7"/>
        <v>-465835.90147963853</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-882606.17413868499</v>
      </c>
      <c r="C251" s="93">
        <f t="shared" si="0"/>
        <v>-10297.072031617992</v>
      </c>
      <c r="D251" s="93">
        <f t="shared" si="1"/>
        <v>12520.624164920224</v>
      </c>
      <c r="E251" s="93">
        <f t="shared" si="2"/>
        <v>-895126.79830360517</v>
      </c>
      <c r="F251" s="93">
        <f t="shared" si="7"/>
        <v>-476132.97351125651</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-895126.79830360517</v>
      </c>
      <c r="C252" s="93">
        <f t="shared" si="0"/>
        <v>-10443.145980208728</v>
      </c>
      <c r="D252" s="93">
        <f t="shared" si="1"/>
        <v>12666.69811351096</v>
      </c>
      <c r="E252" s="93">
        <f t="shared" si="2"/>
        <v>-907793.49641711614</v>
      </c>
      <c r="F252" s="93">
        <f t="shared" si="7"/>
        <v>-486576.11949146522</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-907793.49641711614</v>
      </c>
      <c r="C253" s="93">
        <f t="shared" si="0"/>
        <v>-10590.924124866355</v>
      </c>
      <c r="D253" s="93">
        <f t="shared" si="1"/>
        <v>12814.476258168586</v>
      </c>
      <c r="E253" s="93">
        <f t="shared" si="2"/>
        <v>-920607.97267528472</v>
      </c>
      <c r="F253" s="93">
        <f t="shared" si="7"/>
        <v>-497167.04361633159</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-920607.97267528472</v>
      </c>
      <c r="C254" s="93">
        <f t="shared" si="0"/>
        <v>-10740.426347878321</v>
      </c>
      <c r="D254" s="93">
        <f t="shared" si="1"/>
        <v>12963.978481180551</v>
      </c>
      <c r="E254" s="93">
        <f t="shared" si="2"/>
        <v>-933571.95115646522</v>
      </c>
      <c r="F254" s="93">
        <f t="shared" si="7"/>
        <v>-507907.46996420989</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-933571.95115646522</v>
      </c>
      <c r="C255" s="93">
        <f t="shared" si="0"/>
        <v>-10891.672763492095</v>
      </c>
      <c r="D255" s="93">
        <f t="shared" si="1"/>
        <v>13115.224896794327</v>
      </c>
      <c r="E255" s="93">
        <f t="shared" si="2"/>
        <v>-946687.17605325952</v>
      </c>
      <c r="F255" s="93">
        <f t="shared" si="7"/>
        <v>-518799.14272770198</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-946687.17605325952</v>
      </c>
      <c r="C256" s="93">
        <f t="shared" si="0"/>
        <v>-11044.683720621362</v>
      </c>
      <c r="D256" s="93">
        <f t="shared" si="1"/>
        <v>13268.235853923594</v>
      </c>
      <c r="E256" s="93">
        <f t="shared" si="2"/>
        <v>-959955.41190718312</v>
      </c>
      <c r="F256" s="93">
        <f t="shared" si="7"/>
        <v>-529843.82644832332</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-959955.41190718312</v>
      </c>
      <c r="C257" s="93">
        <f t="shared" si="0"/>
        <v>-11199.479805583804</v>
      </c>
      <c r="D257" s="93">
        <f t="shared" si="1"/>
        <v>13423.031938886033</v>
      </c>
      <c r="E257" s="93">
        <f t="shared" si="2"/>
        <v>-973378.44384606916</v>
      </c>
      <c r="F257" s="93">
        <f t="shared" si="7"/>
        <v>-541043.30625390715</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-973378.44384606916</v>
      </c>
      <c r="C258" s="93">
        <f t="shared" si="0"/>
        <v>-11356.081844870807</v>
      </c>
      <c r="D258" s="93">
        <f t="shared" si="1"/>
        <v>13579.633978173038</v>
      </c>
      <c r="E258" s="93">
        <f t="shared" si="2"/>
        <v>-986958.07782424218</v>
      </c>
      <c r="F258" s="93">
        <f t="shared" si="7"/>
        <v>-552399.38809877797</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-986958.07782424218</v>
      </c>
      <c r="C259" s="93">
        <f t="shared" si="0"/>
        <v>-11514.510907949492</v>
      </c>
      <c r="D259" s="93">
        <f t="shared" si="1"/>
        <v>13738.063041251724</v>
      </c>
      <c r="E259" s="93">
        <f t="shared" si="2"/>
        <v>-1000696.1408654939</v>
      </c>
      <c r="F259" s="93">
        <f t="shared" si="7"/>
        <v>-563913.8990067275</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-1000696.1408654939</v>
      </c>
      <c r="C260" s="93">
        <f t="shared" si="0"/>
        <v>-11674.78831009743</v>
      </c>
      <c r="D260" s="93">
        <f t="shared" si="1"/>
        <v>13898.340443399662</v>
      </c>
      <c r="E260" s="93">
        <f t="shared" si="2"/>
        <v>-1014594.4813088935</v>
      </c>
      <c r="F260" s="93">
        <f t="shared" si="7"/>
        <v>-575588.68731682491</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-1014594.4813088935</v>
      </c>
      <c r="C261" s="93">
        <f t="shared" ref="C261:C365" si="8">B261*(B$3/12)</f>
        <v>-11836.935615270426</v>
      </c>
      <c r="D261" s="93">
        <f t="shared" ref="D261:D365" si="9">D$3-C261</f>
        <v>14060.487748572657</v>
      </c>
      <c r="E261" s="93">
        <f t="shared" ref="E261:E365" si="10">B261-D261</f>
        <v>-1028654.9690574661</v>
      </c>
      <c r="F261" s="93">
        <f t="shared" si="7"/>
        <v>-587425.62293209531</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-1028654.9690574661</v>
      </c>
      <c r="C262" s="93">
        <f t="shared" si="8"/>
        <v>-12000.974639003773</v>
      </c>
      <c r="D262" s="93">
        <f t="shared" si="9"/>
        <v>14224.526772306002</v>
      </c>
      <c r="E262" s="93">
        <f t="shared" si="10"/>
        <v>-1042879.4958297721</v>
      </c>
      <c r="F262" s="93">
        <f t="shared" si="7"/>
        <v>-599426.59757109906</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-1042879.4958297721</v>
      </c>
      <c r="C263" s="93">
        <f t="shared" si="8"/>
        <v>-12166.927451347341</v>
      </c>
      <c r="D263" s="93">
        <f t="shared" si="9"/>
        <v>14390.479584649573</v>
      </c>
      <c r="E263" s="93">
        <f t="shared" si="10"/>
        <v>-1057269.9754144216</v>
      </c>
      <c r="F263" s="93">
        <f t="shared" ref="F263:F326" si="12">F262+C263</f>
        <v>-611593.52502244641</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-1057269.9754144216</v>
      </c>
      <c r="C264" s="93">
        <f t="shared" si="8"/>
        <v>-12334.81637983492</v>
      </c>
      <c r="D264" s="93">
        <f t="shared" si="9"/>
        <v>14558.368513137149</v>
      </c>
      <c r="E264" s="93">
        <f t="shared" si="10"/>
        <v>-1071828.3439275587</v>
      </c>
      <c r="F264" s="93">
        <f t="shared" si="12"/>
        <v>-623928.34140228131</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-1071828.3439275587</v>
      </c>
      <c r="C265" s="93">
        <f t="shared" si="8"/>
        <v>-12504.664012488185</v>
      </c>
      <c r="D265" s="93">
        <f t="shared" si="9"/>
        <v>14728.216145790415</v>
      </c>
      <c r="E265" s="93">
        <f t="shared" si="10"/>
        <v>-1086556.5600733492</v>
      </c>
      <c r="F265" s="93">
        <f t="shared" si="12"/>
        <v>-636433.00541476952</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-1086556.5600733492</v>
      </c>
      <c r="C266" s="93">
        <f t="shared" si="8"/>
        <v>-12676.493200855741</v>
      </c>
      <c r="D266" s="93">
        <f t="shared" si="9"/>
        <v>14900.045334157971</v>
      </c>
      <c r="E266" s="93">
        <f t="shared" si="10"/>
        <v>-1101456.6054075072</v>
      </c>
      <c r="F266" s="93">
        <f t="shared" si="12"/>
        <v>-649109.49861562531</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-1101456.6054075072</v>
      </c>
      <c r="C267" s="93">
        <f t="shared" si="8"/>
        <v>-12850.327063087585</v>
      </c>
      <c r="D267" s="93">
        <f t="shared" si="9"/>
        <v>15073.879196389815</v>
      </c>
      <c r="E267" s="93">
        <f t="shared" si="10"/>
        <v>-1116530.484603897</v>
      </c>
      <c r="F267" s="93">
        <f t="shared" si="12"/>
        <v>-661959.82567871292</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-1116530.484603897</v>
      </c>
      <c r="C268" s="93">
        <f t="shared" si="8"/>
        <v>-13026.188987045465</v>
      </c>
      <c r="D268" s="93">
        <f t="shared" si="9"/>
        <v>15249.741120347695</v>
      </c>
      <c r="E268" s="93">
        <f t="shared" si="10"/>
        <v>-1131780.2257242447</v>
      </c>
      <c r="F268" s="93">
        <f t="shared" si="12"/>
        <v>-674986.01466575835</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-1131780.2257242447</v>
      </c>
      <c r="C269" s="93">
        <f t="shared" si="8"/>
        <v>-13204.102633449522</v>
      </c>
      <c r="D269" s="93">
        <f t="shared" si="9"/>
        <v>15427.654766751752</v>
      </c>
      <c r="E269" s="93">
        <f t="shared" si="10"/>
        <v>-1147207.8804909964</v>
      </c>
      <c r="F269" s="93">
        <f t="shared" si="12"/>
        <v>-688190.11729920784</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-1147207.8804909964</v>
      </c>
      <c r="C270" s="93">
        <f t="shared" si="8"/>
        <v>-13384.091939061625</v>
      </c>
      <c r="D270" s="93">
        <f t="shared" si="9"/>
        <v>15607.644072363855</v>
      </c>
      <c r="E270" s="93">
        <f t="shared" si="10"/>
        <v>-1162815.5245633603</v>
      </c>
      <c r="F270" s="93">
        <f t="shared" si="12"/>
        <v>-701574.20923826948</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-1162815.5245633603</v>
      </c>
      <c r="C271" s="93">
        <f t="shared" si="8"/>
        <v>-13566.18111990587</v>
      </c>
      <c r="D271" s="93">
        <f t="shared" si="9"/>
        <v>15789.733253208102</v>
      </c>
      <c r="E271" s="93">
        <f t="shared" si="10"/>
        <v>-1178605.2578165682</v>
      </c>
      <c r="F271" s="93">
        <f t="shared" si="12"/>
        <v>-715140.39035817538</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-1178605.2578165682</v>
      </c>
      <c r="C272" s="93">
        <f t="shared" si="8"/>
        <v>-13750.394674526629</v>
      </c>
      <c r="D272" s="93">
        <f t="shared" si="9"/>
        <v>15973.946807828859</v>
      </c>
      <c r="E272" s="93">
        <f t="shared" si="10"/>
        <v>-1194579.2046243972</v>
      </c>
      <c r="F272" s="93">
        <f t="shared" si="12"/>
        <v>-728890.78503270203</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-1194579.2046243972</v>
      </c>
      <c r="C273" s="93">
        <f t="shared" si="8"/>
        <v>-13936.757387284635</v>
      </c>
      <c r="D273" s="93">
        <f t="shared" si="9"/>
        <v>16160.309520586867</v>
      </c>
      <c r="E273" s="93">
        <f t="shared" si="10"/>
        <v>-1210739.5141449841</v>
      </c>
      <c r="F273" s="93">
        <f t="shared" si="12"/>
        <v>-742827.54241998668</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-1210739.5141449841</v>
      </c>
      <c r="C274" s="93">
        <f t="shared" si="8"/>
        <v>-14125.294331691481</v>
      </c>
      <c r="D274" s="93">
        <f t="shared" si="9"/>
        <v>16348.846464993712</v>
      </c>
      <c r="E274" s="93">
        <f t="shared" si="10"/>
        <v>-1227088.3606099777</v>
      </c>
      <c r="F274" s="93">
        <f t="shared" si="12"/>
        <v>-756952.83675167814</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-1227088.3606099777</v>
      </c>
      <c r="C275" s="93">
        <f t="shared" si="8"/>
        <v>-14316.030873783075</v>
      </c>
      <c r="D275" s="93">
        <f t="shared" si="9"/>
        <v>16539.583007085304</v>
      </c>
      <c r="E275" s="93">
        <f t="shared" si="10"/>
        <v>-1243627.9436170631</v>
      </c>
      <c r="F275" s="93">
        <f t="shared" si="12"/>
        <v>-771268.86762546119</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-1243627.9436170631</v>
      </c>
      <c r="C276" s="93">
        <f t="shared" si="8"/>
        <v>-14508.992675532403</v>
      </c>
      <c r="D276" s="93">
        <f t="shared" si="9"/>
        <v>16732.544808834635</v>
      </c>
      <c r="E276" s="93">
        <f t="shared" si="10"/>
        <v>-1260360.4884258977</v>
      </c>
      <c r="F276" s="93">
        <f t="shared" si="12"/>
        <v>-785777.86030099355</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-1260360.4884258977</v>
      </c>
      <c r="C277" s="93">
        <f t="shared" si="8"/>
        <v>-14704.205698302139</v>
      </c>
      <c r="D277" s="93">
        <f t="shared" si="9"/>
        <v>16927.757831604369</v>
      </c>
      <c r="E277" s="93">
        <f t="shared" si="10"/>
        <v>-1277288.2462575021</v>
      </c>
      <c r="F277" s="93">
        <f t="shared" si="12"/>
        <v>-800482.06599929568</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-1277288.2462575021</v>
      </c>
      <c r="C278" s="93">
        <f t="shared" si="8"/>
        <v>-14901.696206337525</v>
      </c>
      <c r="D278" s="93">
        <f t="shared" si="9"/>
        <v>17125.248339639755</v>
      </c>
      <c r="E278" s="93">
        <f t="shared" si="10"/>
        <v>-1294413.4945971419</v>
      </c>
      <c r="F278" s="93">
        <f t="shared" si="12"/>
        <v>-815383.76220563322</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-1294413.4945971419</v>
      </c>
      <c r="C279" s="93">
        <f t="shared" si="8"/>
        <v>-15101.49077029999</v>
      </c>
      <c r="D279" s="93">
        <f t="shared" si="9"/>
        <v>17325.042903602221</v>
      </c>
      <c r="E279" s="93">
        <f t="shared" si="10"/>
        <v>-1311738.537500744</v>
      </c>
      <c r="F279" s="93">
        <f t="shared" si="12"/>
        <v>-830485.25297593325</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-1311738.537500744</v>
      </c>
      <c r="C280" s="93">
        <f t="shared" si="8"/>
        <v>-15303.616270842014</v>
      </c>
      <c r="D280" s="93">
        <f t="shared" si="9"/>
        <v>17527.168404144246</v>
      </c>
      <c r="E280" s="93">
        <f t="shared" si="10"/>
        <v>-1329265.7059048882</v>
      </c>
      <c r="F280" s="93">
        <f t="shared" si="12"/>
        <v>-845788.86924677528</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-1329265.7059048882</v>
      </c>
      <c r="C281" s="93">
        <f t="shared" si="8"/>
        <v>-15508.099902223697</v>
      </c>
      <c r="D281" s="93">
        <f t="shared" si="9"/>
        <v>17731.652035525927</v>
      </c>
      <c r="E281" s="93">
        <f t="shared" si="10"/>
        <v>-1346997.3579404142</v>
      </c>
      <c r="F281" s="93">
        <f t="shared" si="12"/>
        <v>-861296.96914899896</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-1346997.3579404142</v>
      </c>
      <c r="C282" s="93">
        <f t="shared" si="8"/>
        <v>-15714.969175971501</v>
      </c>
      <c r="D282" s="93">
        <f t="shared" si="9"/>
        <v>17938.521309273732</v>
      </c>
      <c r="E282" s="93">
        <f t="shared" si="10"/>
        <v>-1364935.879249688</v>
      </c>
      <c r="F282" s="93">
        <f t="shared" si="12"/>
        <v>-877011.93832497043</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-1364935.879249688</v>
      </c>
      <c r="C283" s="93">
        <f t="shared" si="8"/>
        <v>-15924.251924579694</v>
      </c>
      <c r="D283" s="93">
        <f t="shared" si="9"/>
        <v>18147.804057881924</v>
      </c>
      <c r="E283" s="93">
        <f t="shared" si="10"/>
        <v>-1383083.6833075699</v>
      </c>
      <c r="F283" s="93">
        <f t="shared" si="12"/>
        <v>-892936.19024955016</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-1383083.6833075699</v>
      </c>
      <c r="C284" s="93">
        <f t="shared" si="8"/>
        <v>-16135.976305254984</v>
      </c>
      <c r="D284" s="93">
        <f t="shared" si="9"/>
        <v>18359.528438557216</v>
      </c>
      <c r="E284" s="93">
        <f t="shared" si="10"/>
        <v>-1401443.2117461271</v>
      </c>
      <c r="F284" s="93">
        <f t="shared" si="12"/>
        <v>-909072.16655480512</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-1401443.2117461271</v>
      </c>
      <c r="C285" s="93">
        <f t="shared" si="8"/>
        <v>-16350.170803704817</v>
      </c>
      <c r="D285" s="93">
        <f t="shared" si="9"/>
        <v>18573.722937007049</v>
      </c>
      <c r="E285" s="93">
        <f t="shared" si="10"/>
        <v>-1420016.9346831341</v>
      </c>
      <c r="F285" s="93">
        <f t="shared" si="12"/>
        <v>-925422.33735850989</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-1420016.9346831341</v>
      </c>
      <c r="C286" s="93">
        <f t="shared" si="8"/>
        <v>-16566.864237969898</v>
      </c>
      <c r="D286" s="93">
        <f t="shared" si="9"/>
        <v>18790.416371272127</v>
      </c>
      <c r="E286" s="93">
        <f t="shared" si="10"/>
        <v>-1438807.3510544063</v>
      </c>
      <c r="F286" s="93">
        <f t="shared" si="12"/>
        <v>-941989.20159647975</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-1438807.3510544063</v>
      </c>
      <c r="C287" s="93">
        <f t="shared" si="8"/>
        <v>-16786.085762301405</v>
      </c>
      <c r="D287" s="93">
        <f t="shared" si="9"/>
        <v>19009.637895603635</v>
      </c>
      <c r="E287" s="93">
        <f t="shared" si="10"/>
        <v>-1457816.9889500099</v>
      </c>
      <c r="F287" s="93">
        <f t="shared" si="12"/>
        <v>-958775.28735878121</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-1457816.9889500099</v>
      </c>
      <c r="C288" s="93">
        <f t="shared" si="8"/>
        <v>-17007.86487108345</v>
      </c>
      <c r="D288" s="93">
        <f t="shared" si="9"/>
        <v>19231.417004385679</v>
      </c>
      <c r="E288" s="93">
        <f t="shared" si="10"/>
        <v>-1477048.4059543957</v>
      </c>
      <c r="F288" s="93">
        <f t="shared" si="12"/>
        <v>-975783.15222986462</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-1477048.4059543957</v>
      </c>
      <c r="C289" s="93">
        <f t="shared" si="8"/>
        <v>-17232.231402801284</v>
      </c>
      <c r="D289" s="93">
        <f t="shared" si="9"/>
        <v>19455.783536103514</v>
      </c>
      <c r="E289" s="93">
        <f t="shared" si="10"/>
        <v>-1496504.1894904992</v>
      </c>
      <c r="F289" s="93">
        <f t="shared" si="12"/>
        <v>-993015.38363266585</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-1496504.1894904992</v>
      </c>
      <c r="C290" s="93">
        <f t="shared" si="8"/>
        <v>-17459.215544055824</v>
      </c>
      <c r="D290" s="93">
        <f t="shared" si="9"/>
        <v>19682.767677358053</v>
      </c>
      <c r="E290" s="93">
        <f t="shared" si="10"/>
        <v>-1516186.9571678573</v>
      </c>
      <c r="F290" s="93">
        <f t="shared" si="12"/>
        <v>-1010474.5991767216</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-1516186.9571678573</v>
      </c>
      <c r="C291" s="93">
        <f t="shared" si="8"/>
        <v>-17688.847833625005</v>
      </c>
      <c r="D291" s="93">
        <f t="shared" si="9"/>
        <v>19912.399966927234</v>
      </c>
      <c r="E291" s="93">
        <f t="shared" si="10"/>
        <v>-1536099.3571347846</v>
      </c>
      <c r="F291" s="93">
        <f t="shared" si="12"/>
        <v>-1028163.4470103467</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-1536099.3571347846</v>
      </c>
      <c r="C292" s="93">
        <f t="shared" si="8"/>
        <v>-17921.159166572488</v>
      </c>
      <c r="D292" s="93">
        <f t="shared" si="9"/>
        <v>20144.711299874718</v>
      </c>
      <c r="E292" s="93">
        <f t="shared" si="10"/>
        <v>-1556244.0684346594</v>
      </c>
      <c r="F292" s="93">
        <f t="shared" si="12"/>
        <v>-1046084.6061769192</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-1556244.0684346594</v>
      </c>
      <c r="C293" s="93">
        <f t="shared" si="8"/>
        <v>-18156.180798404359</v>
      </c>
      <c r="D293" s="93">
        <f t="shared" si="9"/>
        <v>20379.732931706589</v>
      </c>
      <c r="E293" s="93">
        <f t="shared" si="10"/>
        <v>-1576623.801366366</v>
      </c>
      <c r="F293" s="93">
        <f t="shared" si="12"/>
        <v>-1064240.7869753235</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-1576623.801366366</v>
      </c>
      <c r="C294" s="93">
        <f t="shared" si="8"/>
        <v>-18393.944349274272</v>
      </c>
      <c r="D294" s="93">
        <f t="shared" si="9"/>
        <v>20617.496482576502</v>
      </c>
      <c r="E294" s="93">
        <f t="shared" si="10"/>
        <v>-1597241.2978489425</v>
      </c>
      <c r="F294" s="93">
        <f t="shared" si="12"/>
        <v>-1082634.7313245977</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-1597241.2978489425</v>
      </c>
      <c r="C295" s="93">
        <f t="shared" si="8"/>
        <v>-18634.481808237662</v>
      </c>
      <c r="D295" s="93">
        <f t="shared" si="9"/>
        <v>20858.033941539892</v>
      </c>
      <c r="E295" s="93">
        <f t="shared" si="10"/>
        <v>-1618099.3317904824</v>
      </c>
      <c r="F295" s="93">
        <f t="shared" si="12"/>
        <v>-1101269.2131328355</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-1618099.3317904824</v>
      </c>
      <c r="C296" s="93">
        <f t="shared" si="8"/>
        <v>-18877.825537555629</v>
      </c>
      <c r="D296" s="93">
        <f t="shared" si="9"/>
        <v>21101.377670857859</v>
      </c>
      <c r="E296" s="93">
        <f t="shared" si="10"/>
        <v>-1639200.7094613402</v>
      </c>
      <c r="F296" s="93">
        <f t="shared" si="12"/>
        <v>-1120147.0386703911</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-1639200.7094613402</v>
      </c>
      <c r="C297" s="93">
        <f t="shared" si="8"/>
        <v>-19124.008277048972</v>
      </c>
      <c r="D297" s="93">
        <f t="shared" si="9"/>
        <v>21347.560410351201</v>
      </c>
      <c r="E297" s="93">
        <f t="shared" si="10"/>
        <v>-1660548.2698716915</v>
      </c>
      <c r="F297" s="93">
        <f t="shared" si="12"/>
        <v>-1139271.0469474401</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-1660548.2698716915</v>
      </c>
      <c r="C298" s="93">
        <f t="shared" si="8"/>
        <v>-19373.063148503068</v>
      </c>
      <c r="D298" s="93">
        <f t="shared" si="9"/>
        <v>21596.615281805298</v>
      </c>
      <c r="E298" s="93">
        <f t="shared" si="10"/>
        <v>-1682144.8851534969</v>
      </c>
      <c r="F298" s="93">
        <f t="shared" si="12"/>
        <v>-1158644.1100959431</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-1682144.8851534969</v>
      </c>
      <c r="C299" s="93">
        <f t="shared" si="8"/>
        <v>-19625.02366012413</v>
      </c>
      <c r="D299" s="93">
        <f t="shared" si="9"/>
        <v>21848.57579342636</v>
      </c>
      <c r="E299" s="93">
        <f t="shared" si="10"/>
        <v>-1703993.4609469231</v>
      </c>
      <c r="F299" s="93">
        <f t="shared" si="12"/>
        <v>-1178269.1337560671</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-1703993.4609469231</v>
      </c>
      <c r="C300" s="93">
        <f t="shared" si="8"/>
        <v>-19879.923711047439</v>
      </c>
      <c r="D300" s="93">
        <f t="shared" si="9"/>
        <v>22103.475844349668</v>
      </c>
      <c r="E300" s="93">
        <f t="shared" si="10"/>
        <v>-1726096.9367912728</v>
      </c>
      <c r="F300" s="93">
        <f t="shared" si="12"/>
        <v>-1198149.0574671146</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-1726096.9367912728</v>
      </c>
      <c r="C301" s="93">
        <f t="shared" si="8"/>
        <v>-20137.797595898184</v>
      </c>
      <c r="D301" s="93">
        <f t="shared" si="9"/>
        <v>22361.349729200414</v>
      </c>
      <c r="E301" s="93">
        <f t="shared" si="10"/>
        <v>-1748458.2865204732</v>
      </c>
      <c r="F301" s="93">
        <f t="shared" si="12"/>
        <v>-1218286.8550630128</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-1748458.2865204732</v>
      </c>
      <c r="C302" s="93">
        <f t="shared" si="8"/>
        <v>-20398.680009405522</v>
      </c>
      <c r="D302" s="93">
        <f t="shared" si="9"/>
        <v>22622.232142707751</v>
      </c>
      <c r="E302" s="93">
        <f t="shared" si="10"/>
        <v>-1771080.518663181</v>
      </c>
      <c r="F302" s="93">
        <f t="shared" si="12"/>
        <v>-1238685.5350724184</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-1771080.518663181</v>
      </c>
      <c r="C303" s="93">
        <f t="shared" si="8"/>
        <v>-20662.606051070445</v>
      </c>
      <c r="D303" s="93">
        <f t="shared" si="9"/>
        <v>22886.158184372674</v>
      </c>
      <c r="E303" s="93">
        <f t="shared" si="10"/>
        <v>-1793966.6768475536</v>
      </c>
      <c r="F303" s="93">
        <f t="shared" si="12"/>
        <v>-1259348.1411234888</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-1793966.6768475536</v>
      </c>
      <c r="C304" s="93">
        <f t="shared" si="8"/>
        <v>-20929.611229888127</v>
      </c>
      <c r="D304" s="93">
        <f t="shared" si="9"/>
        <v>23153.163363190357</v>
      </c>
      <c r="E304" s="93">
        <f t="shared" si="10"/>
        <v>-1817119.8402107439</v>
      </c>
      <c r="F304" s="93">
        <f t="shared" si="12"/>
        <v>-1280277.7523533769</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-1817119.8402107439</v>
      </c>
      <c r="C305" s="93">
        <f t="shared" si="8"/>
        <v>-21199.731469125349</v>
      </c>
      <c r="D305" s="93">
        <f t="shared" si="9"/>
        <v>23423.283602427578</v>
      </c>
      <c r="E305" s="93">
        <f t="shared" si="10"/>
        <v>-1840543.1238131716</v>
      </c>
      <c r="F305" s="93">
        <f t="shared" si="12"/>
        <v>-1301477.4838225022</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-1840543.1238131716</v>
      </c>
      <c r="C306" s="93">
        <f t="shared" si="8"/>
        <v>-21473.00311115367</v>
      </c>
      <c r="D306" s="93">
        <f t="shared" si="9"/>
        <v>23696.5552444559</v>
      </c>
      <c r="E306" s="93">
        <f t="shared" si="10"/>
        <v>-1864239.6790576275</v>
      </c>
      <c r="F306" s="93">
        <f t="shared" si="12"/>
        <v>-1322950.4869336558</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-1864239.6790576275</v>
      </c>
      <c r="C307" s="93">
        <f t="shared" si="8"/>
        <v>-21749.462922338989</v>
      </c>
      <c r="D307" s="93">
        <f t="shared" si="9"/>
        <v>23973.015055641219</v>
      </c>
      <c r="E307" s="93">
        <f t="shared" si="10"/>
        <v>-1888212.6941132687</v>
      </c>
      <c r="F307" s="93">
        <f t="shared" si="12"/>
        <v>-1344699.9498559949</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-1888212.6941132687</v>
      </c>
      <c r="C308" s="93">
        <f t="shared" si="8"/>
        <v>-22029.148097988138</v>
      </c>
      <c r="D308" s="93">
        <f t="shared" si="9"/>
        <v>24252.700231290368</v>
      </c>
      <c r="E308" s="93">
        <f t="shared" si="10"/>
        <v>-1912465.3943445592</v>
      </c>
      <c r="F308" s="93">
        <f t="shared" si="12"/>
        <v>-1366729.0979539831</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-1912465.3943445592</v>
      </c>
      <c r="C309" s="93">
        <f t="shared" si="8"/>
        <v>-22312.09626735319</v>
      </c>
      <c r="D309" s="93">
        <f t="shared" si="9"/>
        <v>24535.64840065542</v>
      </c>
      <c r="E309" s="93">
        <f t="shared" si="10"/>
        <v>-1937001.0427452147</v>
      </c>
      <c r="F309" s="93">
        <f t="shared" si="12"/>
        <v>-1389041.1942213364</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-1937001.0427452147</v>
      </c>
      <c r="C310" s="93">
        <f t="shared" si="8"/>
        <v>-22598.345498694172</v>
      </c>
      <c r="D310" s="93">
        <f t="shared" si="9"/>
        <v>24821.897631996402</v>
      </c>
      <c r="E310" s="93">
        <f t="shared" si="10"/>
        <v>-1961822.940377211</v>
      </c>
      <c r="F310" s="93">
        <f t="shared" si="12"/>
        <v>-1411639.5397200305</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-1961822.940377211</v>
      </c>
      <c r="C311" s="93">
        <f t="shared" si="8"/>
        <v>-22887.934304400795</v>
      </c>
      <c r="D311" s="93">
        <f t="shared" si="9"/>
        <v>25111.486437703024</v>
      </c>
      <c r="E311" s="93">
        <f t="shared" si="10"/>
        <v>-1986934.426814914</v>
      </c>
      <c r="F311" s="93">
        <f t="shared" si="12"/>
        <v>-1434527.4740244313</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-1986934.426814914</v>
      </c>
      <c r="C312" s="93">
        <f t="shared" si="8"/>
        <v>-23180.901646173999</v>
      </c>
      <c r="D312" s="93">
        <f t="shared" si="9"/>
        <v>25404.453779476229</v>
      </c>
      <c r="E312" s="93">
        <f t="shared" si="10"/>
        <v>-2012338.8805943902</v>
      </c>
      <c r="F312" s="93">
        <f t="shared" si="12"/>
        <v>-1457708.3756706053</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-2012338.8805943902</v>
      </c>
      <c r="C313" s="93">
        <f t="shared" si="8"/>
        <v>-23477.286940267888</v>
      </c>
      <c r="D313" s="93">
        <f t="shared" si="9"/>
        <v>25700.839073570118</v>
      </c>
      <c r="E313" s="93">
        <f t="shared" si="10"/>
        <v>-2038039.7196679604</v>
      </c>
      <c r="F313" s="93">
        <f t="shared" si="12"/>
        <v>-1481185.6626108731</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-2038039.7196679604</v>
      </c>
      <c r="C314" s="93">
        <f t="shared" si="8"/>
        <v>-23777.130062792872</v>
      </c>
      <c r="D314" s="93">
        <f t="shared" si="9"/>
        <v>26000.682196095102</v>
      </c>
      <c r="E314" s="93">
        <f t="shared" si="10"/>
        <v>-2064040.4018640555</v>
      </c>
      <c r="F314" s="93">
        <f t="shared" si="12"/>
        <v>-1504962.792673666</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-2064040.4018640555</v>
      </c>
      <c r="C315" s="93">
        <f t="shared" si="8"/>
        <v>-24080.471355080648</v>
      </c>
      <c r="D315" s="93">
        <f t="shared" si="9"/>
        <v>26304.023488382878</v>
      </c>
      <c r="E315" s="93">
        <f t="shared" si="10"/>
        <v>-2090344.4253524384</v>
      </c>
      <c r="F315" s="93">
        <f t="shared" si="12"/>
        <v>-1529043.2640287466</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-2090344.4253524384</v>
      </c>
      <c r="C316" s="93">
        <f t="shared" si="8"/>
        <v>-24387.351629111781</v>
      </c>
      <c r="D316" s="93">
        <f t="shared" si="9"/>
        <v>26610.903762414011</v>
      </c>
      <c r="E316" s="93">
        <f t="shared" si="10"/>
        <v>-2116955.3291148525</v>
      </c>
      <c r="F316" s="93">
        <f t="shared" si="12"/>
        <v>-1553430.6156578583</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-2116955.3291148525</v>
      </c>
      <c r="C317" s="93">
        <f t="shared" si="8"/>
        <v>-24697.812173006612</v>
      </c>
      <c r="D317" s="93">
        <f t="shared" si="9"/>
        <v>26921.364306308842</v>
      </c>
      <c r="E317" s="93">
        <f t="shared" si="10"/>
        <v>-2143876.6934211613</v>
      </c>
      <c r="F317" s="93">
        <f t="shared" si="12"/>
        <v>-1578128.4278308649</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-2143876.6934211613</v>
      </c>
      <c r="C318" s="93">
        <f t="shared" si="8"/>
        <v>-25011.894756580215</v>
      </c>
      <c r="D318" s="93">
        <f t="shared" si="9"/>
        <v>27235.446889882445</v>
      </c>
      <c r="E318" s="93">
        <f t="shared" si="10"/>
        <v>-2171112.1403110437</v>
      </c>
      <c r="F318" s="93">
        <f t="shared" si="12"/>
        <v>-1603140.3225874451</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-2171112.1403110437</v>
      </c>
      <c r="C319" s="93">
        <f t="shared" si="8"/>
        <v>-25329.641636962177</v>
      </c>
      <c r="D319" s="93">
        <f t="shared" si="9"/>
        <v>27553.193770264406</v>
      </c>
      <c r="E319" s="93">
        <f t="shared" si="10"/>
        <v>-2198665.334081308</v>
      </c>
      <c r="F319" s="93">
        <f t="shared" si="12"/>
        <v>-1628469.9642244072</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-2198665.334081308</v>
      </c>
      <c r="C320" s="93">
        <f t="shared" si="8"/>
        <v>-25651.095564281928</v>
      </c>
      <c r="D320" s="93">
        <f t="shared" si="9"/>
        <v>27874.647697584158</v>
      </c>
      <c r="E320" s="93">
        <f t="shared" si="10"/>
        <v>-2226539.9817788922</v>
      </c>
      <c r="F320" s="93">
        <f t="shared" si="12"/>
        <v>-1654121.0597886893</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-2226539.9817788922</v>
      </c>
      <c r="C321" s="93">
        <f t="shared" si="8"/>
        <v>-25976.299787420412</v>
      </c>
      <c r="D321" s="93">
        <f t="shared" si="9"/>
        <v>28199.851920722642</v>
      </c>
      <c r="E321" s="93">
        <f t="shared" si="10"/>
        <v>-2254739.8336996147</v>
      </c>
      <c r="F321" s="93">
        <f t="shared" si="12"/>
        <v>-1680097.3595761096</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-2254739.8336996147</v>
      </c>
      <c r="C322" s="93">
        <f t="shared" si="8"/>
        <v>-26305.298059828841</v>
      </c>
      <c r="D322" s="93">
        <f t="shared" si="9"/>
        <v>28528.850193131071</v>
      </c>
      <c r="E322" s="93">
        <f t="shared" si="10"/>
        <v>-2283268.683892746</v>
      </c>
      <c r="F322" s="93">
        <f t="shared" si="12"/>
        <v>-1706402.6576359384</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-2283268.683892746</v>
      </c>
      <c r="C323" s="93">
        <f t="shared" si="8"/>
        <v>-26638.134645415372</v>
      </c>
      <c r="D323" s="93">
        <f t="shared" si="9"/>
        <v>28861.686778717602</v>
      </c>
      <c r="E323" s="93">
        <f t="shared" si="10"/>
        <v>-2312130.3706714637</v>
      </c>
      <c r="F323" s="93">
        <f t="shared" si="12"/>
        <v>-1733040.7922813538</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-2312130.3706714637</v>
      </c>
      <c r="C324" s="93">
        <f t="shared" si="8"/>
        <v>-26974.854324500411</v>
      </c>
      <c r="D324" s="93">
        <f t="shared" si="9"/>
        <v>29198.406457802641</v>
      </c>
      <c r="E324" s="93">
        <f t="shared" si="10"/>
        <v>-2341328.7771292664</v>
      </c>
      <c r="F324" s="93">
        <f t="shared" si="12"/>
        <v>-1760015.6466058542</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-2341328.7771292664</v>
      </c>
      <c r="C325" s="93">
        <f t="shared" si="8"/>
        <v>-27315.502399841444</v>
      </c>
      <c r="D325" s="93">
        <f t="shared" si="9"/>
        <v>29539.054533143673</v>
      </c>
      <c r="E325" s="93">
        <f t="shared" si="10"/>
        <v>-2370867.8316624099</v>
      </c>
      <c r="F325" s="93">
        <f t="shared" si="12"/>
        <v>-1787331.1490056957</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-2370867.8316624099</v>
      </c>
      <c r="C326" s="93">
        <f t="shared" si="8"/>
        <v>-27660.124702728117</v>
      </c>
      <c r="D326" s="93">
        <f t="shared" si="9"/>
        <v>29883.676836030347</v>
      </c>
      <c r="E326" s="93">
        <f t="shared" si="10"/>
        <v>-2400751.5084984405</v>
      </c>
      <c r="F326" s="93">
        <f t="shared" si="12"/>
        <v>-1814991.2737084238</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-2400751.5084984405</v>
      </c>
      <c r="C327" s="93">
        <f t="shared" si="8"/>
        <v>-28008.767599148472</v>
      </c>
      <c r="D327" s="93">
        <f t="shared" si="9"/>
        <v>30232.319732450702</v>
      </c>
      <c r="E327" s="93">
        <f t="shared" si="10"/>
        <v>-2430983.8282308914</v>
      </c>
      <c r="F327" s="93">
        <f t="shared" ref="F327:F365" si="13">F326+C327</f>
        <v>-1843000.0413075723</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-2430983.8282308914</v>
      </c>
      <c r="C328" s="93">
        <f t="shared" si="8"/>
        <v>-28361.477996027068</v>
      </c>
      <c r="D328" s="93">
        <f t="shared" si="9"/>
        <v>30585.030129329298</v>
      </c>
      <c r="E328" s="93">
        <f t="shared" si="10"/>
        <v>-2461568.8583602207</v>
      </c>
      <c r="F328" s="93">
        <f t="shared" si="13"/>
        <v>-1871361.5193035994</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-2461568.8583602207</v>
      </c>
      <c r="C329" s="93">
        <f t="shared" si="8"/>
        <v>-28718.303347535908</v>
      </c>
      <c r="D329" s="93">
        <f t="shared" si="9"/>
        <v>30941.855480838138</v>
      </c>
      <c r="E329" s="93">
        <f t="shared" si="10"/>
        <v>-2492510.7138410588</v>
      </c>
      <c r="F329" s="93">
        <f t="shared" si="13"/>
        <v>-1900079.8226511353</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-2492510.7138410588</v>
      </c>
      <c r="C330" s="93">
        <f t="shared" si="8"/>
        <v>-29079.291661479019</v>
      </c>
      <c r="D330" s="93">
        <f t="shared" si="9"/>
        <v>31302.843794781249</v>
      </c>
      <c r="E330" s="93">
        <f t="shared" si="10"/>
        <v>-2523813.55763584</v>
      </c>
      <c r="F330" s="93">
        <f t="shared" si="13"/>
        <v>-1929159.1143126143</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-2523813.55763584</v>
      </c>
      <c r="C331" s="93">
        <f t="shared" si="8"/>
        <v>-29444.49150575147</v>
      </c>
      <c r="D331" s="93">
        <f t="shared" si="9"/>
        <v>31668.0436390537</v>
      </c>
      <c r="E331" s="93">
        <f t="shared" si="10"/>
        <v>-2555481.6012748936</v>
      </c>
      <c r="F331" s="93">
        <f t="shared" si="13"/>
        <v>-1958603.6058183657</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-2555481.6012748936</v>
      </c>
      <c r="C332" s="93">
        <f t="shared" si="8"/>
        <v>-29813.952014873761</v>
      </c>
      <c r="D332" s="93">
        <f t="shared" si="9"/>
        <v>32037.504148175991</v>
      </c>
      <c r="E332" s="93">
        <f t="shared" si="10"/>
        <v>-2587519.1054230696</v>
      </c>
      <c r="F332" s="93">
        <f t="shared" si="13"/>
        <v>-1988417.5578332394</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-2587519.1054230696</v>
      </c>
      <c r="C333" s="93">
        <f t="shared" si="8"/>
        <v>-30187.722896602481</v>
      </c>
      <c r="D333" s="93">
        <f t="shared" si="9"/>
        <v>32411.275029904711</v>
      </c>
      <c r="E333" s="93">
        <f t="shared" si="10"/>
        <v>-2619930.3804529742</v>
      </c>
      <c r="F333" s="93">
        <f t="shared" si="13"/>
        <v>-2018605.2807298419</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-2619930.3804529742</v>
      </c>
      <c r="C334" s="93">
        <f t="shared" si="8"/>
        <v>-30565.854438618033</v>
      </c>
      <c r="D334" s="93">
        <f t="shared" si="9"/>
        <v>32789.406571920263</v>
      </c>
      <c r="E334" s="93">
        <f t="shared" si="10"/>
        <v>-2652719.7870248947</v>
      </c>
      <c r="F334" s="93">
        <f t="shared" si="13"/>
        <v>-2049171.13516846</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-2652719.7870248947</v>
      </c>
      <c r="C335" s="93">
        <f t="shared" si="8"/>
        <v>-30948.397515290439</v>
      </c>
      <c r="D335" s="93">
        <f t="shared" si="9"/>
        <v>33171.949648592672</v>
      </c>
      <c r="E335" s="93">
        <f t="shared" si="10"/>
        <v>-2685891.7366734874</v>
      </c>
      <c r="F335" s="93">
        <f t="shared" si="13"/>
        <v>-2080119.5326837504</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-2685891.7366734874</v>
      </c>
      <c r="C336" s="93">
        <f t="shared" si="8"/>
        <v>-31335.403594524021</v>
      </c>
      <c r="D336" s="93">
        <f t="shared" si="9"/>
        <v>33558.955727826251</v>
      </c>
      <c r="E336" s="93">
        <f t="shared" si="10"/>
        <v>-2719450.6924013137</v>
      </c>
      <c r="F336" s="93">
        <f t="shared" si="13"/>
        <v>-2111454.9362782743</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-2719450.6924013137</v>
      </c>
      <c r="C337" s="93">
        <f t="shared" si="8"/>
        <v>-31726.924744681994</v>
      </c>
      <c r="D337" s="93">
        <f t="shared" si="9"/>
        <v>33950.476877984227</v>
      </c>
      <c r="E337" s="93">
        <f t="shared" si="10"/>
        <v>-2753401.1692792978</v>
      </c>
      <c r="F337" s="93">
        <f t="shared" si="13"/>
        <v>-2143181.8610229562</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-2753401.1692792978</v>
      </c>
      <c r="C338" s="93">
        <f t="shared" si="8"/>
        <v>-32123.01364159181</v>
      </c>
      <c r="D338" s="93">
        <f t="shared" si="9"/>
        <v>34346.565774894043</v>
      </c>
      <c r="E338" s="93">
        <f t="shared" si="10"/>
        <v>-2787747.7350541917</v>
      </c>
      <c r="F338" s="93">
        <f t="shared" si="13"/>
        <v>-2175304.8746645479</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-2787747.7350541917</v>
      </c>
      <c r="C339" s="93">
        <f t="shared" si="8"/>
        <v>-32523.723575632237</v>
      </c>
      <c r="D339" s="93">
        <f t="shared" si="9"/>
        <v>34747.275708934467</v>
      </c>
      <c r="E339" s="93">
        <f t="shared" si="10"/>
        <v>-2822495.010763126</v>
      </c>
      <c r="F339" s="93">
        <f t="shared" si="13"/>
        <v>-2207828.5982401799</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-2822495.010763126</v>
      </c>
      <c r="C340" s="93">
        <f t="shared" si="8"/>
        <v>-32929.108458903138</v>
      </c>
      <c r="D340" s="93">
        <f t="shared" si="9"/>
        <v>35152.660592205371</v>
      </c>
      <c r="E340" s="93">
        <f t="shared" si="10"/>
        <v>-2857647.6713553313</v>
      </c>
      <c r="F340" s="93">
        <f t="shared" si="13"/>
        <v>-2240757.7066990831</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-2857647.6713553313</v>
      </c>
      <c r="C341" s="93">
        <f t="shared" si="8"/>
        <v>-33339.222832478867</v>
      </c>
      <c r="D341" s="93">
        <f t="shared" si="9"/>
        <v>35562.7749657811</v>
      </c>
      <c r="E341" s="93">
        <f t="shared" si="10"/>
        <v>-2893210.4463211126</v>
      </c>
      <c r="F341" s="93">
        <f t="shared" si="13"/>
        <v>-2274096.9295315621</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-2893210.4463211126</v>
      </c>
      <c r="C342" s="93">
        <f t="shared" si="8"/>
        <v>-33754.121873746313</v>
      </c>
      <c r="D342" s="93">
        <f t="shared" si="9"/>
        <v>35977.674007048547</v>
      </c>
      <c r="E342" s="93">
        <f t="shared" si="10"/>
        <v>-2929188.1203281609</v>
      </c>
      <c r="F342" s="93">
        <f t="shared" si="13"/>
        <v>-2307851.0514053083</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-2929188.1203281609</v>
      </c>
      <c r="C343" s="93">
        <f t="shared" si="8"/>
        <v>-34173.861403828545</v>
      </c>
      <c r="D343" s="93">
        <f t="shared" si="9"/>
        <v>36397.413537130778</v>
      </c>
      <c r="E343" s="93">
        <f t="shared" si="10"/>
        <v>-2965585.5338652916</v>
      </c>
      <c r="F343" s="93">
        <f t="shared" si="13"/>
        <v>-2342024.9128091368</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-2965585.5338652916</v>
      </c>
      <c r="C344" s="93">
        <f t="shared" si="8"/>
        <v>-34598.497895095068</v>
      </c>
      <c r="D344" s="93">
        <f t="shared" si="9"/>
        <v>36822.050028397302</v>
      </c>
      <c r="E344" s="93">
        <f t="shared" si="10"/>
        <v>-3002407.5838936889</v>
      </c>
      <c r="F344" s="93">
        <f t="shared" si="13"/>
        <v>-2376623.4107042318</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-3002407.5838936889</v>
      </c>
      <c r="C345" s="93">
        <f t="shared" si="8"/>
        <v>-35028.088478759702</v>
      </c>
      <c r="D345" s="93">
        <f t="shared" si="9"/>
        <v>37251.640612061936</v>
      </c>
      <c r="E345" s="93">
        <f t="shared" si="10"/>
        <v>-3039659.2245057509</v>
      </c>
      <c r="F345" s="93">
        <f t="shared" si="13"/>
        <v>-2411651.4991829917</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-3039659.2245057509</v>
      </c>
      <c r="C346" s="93">
        <f t="shared" si="8"/>
        <v>-35462.690952567093</v>
      </c>
      <c r="D346" s="93">
        <f t="shared" si="9"/>
        <v>37686.243085869326</v>
      </c>
      <c r="E346" s="93">
        <f t="shared" si="10"/>
        <v>-3077345.4675916201</v>
      </c>
      <c r="F346" s="93">
        <f t="shared" si="13"/>
        <v>-2447114.1901355586</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-3077345.4675916201</v>
      </c>
      <c r="C347" s="93">
        <f t="shared" si="8"/>
        <v>-35902.363788568902</v>
      </c>
      <c r="D347" s="93">
        <f t="shared" si="9"/>
        <v>38125.915921871136</v>
      </c>
      <c r="E347" s="93">
        <f t="shared" si="10"/>
        <v>-3115471.3835134911</v>
      </c>
      <c r="F347" s="93">
        <f t="shared" si="13"/>
        <v>-2483016.5539241275</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-3115471.3835134911</v>
      </c>
      <c r="C348" s="93">
        <f t="shared" si="8"/>
        <v>-36347.166140990732</v>
      </c>
      <c r="D348" s="93">
        <f t="shared" si="9"/>
        <v>38570.718274292965</v>
      </c>
      <c r="E348" s="93">
        <f t="shared" si="10"/>
        <v>-3154042.1017877841</v>
      </c>
      <c r="F348" s="93">
        <f t="shared" si="13"/>
        <v>-2519363.7200651183</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-3154042.1017877841</v>
      </c>
      <c r="C349" s="93">
        <f t="shared" si="8"/>
        <v>-36797.157854190817</v>
      </c>
      <c r="D349" s="93">
        <f t="shared" si="9"/>
        <v>39020.70998749305</v>
      </c>
      <c r="E349" s="93">
        <f t="shared" si="10"/>
        <v>-3193062.8117752774</v>
      </c>
      <c r="F349" s="93">
        <f t="shared" si="13"/>
        <v>-2556160.8779193093</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-3193062.8117752774</v>
      </c>
      <c r="C350" s="93">
        <f t="shared" si="8"/>
        <v>-37252.399470711571</v>
      </c>
      <c r="D350" s="93">
        <f t="shared" si="9"/>
        <v>39475.951604013804</v>
      </c>
      <c r="E350" s="93">
        <f t="shared" si="10"/>
        <v>-3232538.7633792912</v>
      </c>
      <c r="F350" s="93">
        <f t="shared" si="13"/>
        <v>-2593413.2773900209</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-3232538.7633792912</v>
      </c>
      <c r="C351" s="93">
        <f t="shared" si="8"/>
        <v>-37712.952239425067</v>
      </c>
      <c r="D351" s="93">
        <f t="shared" si="9"/>
        <v>39936.504372727301</v>
      </c>
      <c r="E351" s="93">
        <f t="shared" si="10"/>
        <v>-3272475.2677520183</v>
      </c>
      <c r="F351" s="93">
        <f t="shared" si="13"/>
        <v>-2631126.2296294458</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-3272475.2677520183</v>
      </c>
      <c r="C352" s="93">
        <f t="shared" si="8"/>
        <v>-38178.878123773546</v>
      </c>
      <c r="D352" s="93">
        <f t="shared" si="9"/>
        <v>40402.430257075779</v>
      </c>
      <c r="E352" s="93">
        <f t="shared" si="10"/>
        <v>-3312877.6980090942</v>
      </c>
      <c r="F352" s="93">
        <f t="shared" si="13"/>
        <v>-2669305.1077532195</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-3312877.6980090942</v>
      </c>
      <c r="C353" s="93">
        <f t="shared" si="8"/>
        <v>-38650.239810106104</v>
      </c>
      <c r="D353" s="93">
        <f t="shared" si="9"/>
        <v>40873.791943408338</v>
      </c>
      <c r="E353" s="93">
        <f t="shared" si="10"/>
        <v>-3353751.4899525028</v>
      </c>
      <c r="F353" s="93">
        <f t="shared" si="13"/>
        <v>-2707955.3475633254</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-3353751.4899525028</v>
      </c>
      <c r="C354" s="93">
        <f t="shared" si="8"/>
        <v>-39127.100716112531</v>
      </c>
      <c r="D354" s="93">
        <f t="shared" si="9"/>
        <v>41350.652849414764</v>
      </c>
      <c r="E354" s="93">
        <f t="shared" si="10"/>
        <v>-3395102.1428019176</v>
      </c>
      <c r="F354" s="93">
        <f t="shared" si="13"/>
        <v>-2747082.4482794381</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-3395102.1428019176</v>
      </c>
      <c r="C355" s="93">
        <f t="shared" si="8"/>
        <v>-39609.524999355708</v>
      </c>
      <c r="D355" s="93">
        <f t="shared" si="9"/>
        <v>41833.077132657942</v>
      </c>
      <c r="E355" s="93">
        <f t="shared" si="10"/>
        <v>-3436935.2199345757</v>
      </c>
      <c r="F355" s="93">
        <f t="shared" si="13"/>
        <v>-2786691.973278794</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-3436935.2199345757</v>
      </c>
      <c r="C356" s="93">
        <f t="shared" si="8"/>
        <v>-40097.577565903382</v>
      </c>
      <c r="D356" s="93">
        <f t="shared" si="9"/>
        <v>42321.129699205616</v>
      </c>
      <c r="E356" s="93">
        <f t="shared" si="10"/>
        <v>-3479256.3496337812</v>
      </c>
      <c r="F356" s="93">
        <f t="shared" si="13"/>
        <v>-2826789.5508446973</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-3479256.3496337812</v>
      </c>
      <c r="C357" s="93">
        <f t="shared" si="8"/>
        <v>-40591.324079060782</v>
      </c>
      <c r="D357" s="93">
        <f t="shared" si="9"/>
        <v>42814.876212363015</v>
      </c>
      <c r="E357" s="93">
        <f t="shared" si="10"/>
        <v>-3522071.2258461444</v>
      </c>
      <c r="F357" s="93">
        <f t="shared" si="13"/>
        <v>-2867380.8749237582</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-3522071.2258461444</v>
      </c>
      <c r="C358" s="93">
        <f t="shared" si="8"/>
        <v>-41090.830968205017</v>
      </c>
      <c r="D358" s="93">
        <f t="shared" si="9"/>
        <v>43314.38310150725</v>
      </c>
      <c r="E358" s="93">
        <f t="shared" si="10"/>
        <v>-3565385.6089476515</v>
      </c>
      <c r="F358" s="93">
        <f t="shared" si="13"/>
        <v>-2908471.7058919631</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-3565385.6089476515</v>
      </c>
      <c r="C359" s="93">
        <f t="shared" si="8"/>
        <v>-41596.1654377226</v>
      </c>
      <c r="D359" s="93">
        <f t="shared" si="9"/>
        <v>43819.717571024834</v>
      </c>
      <c r="E359" s="93">
        <f t="shared" si="10"/>
        <v>-3609205.3265186762</v>
      </c>
      <c r="F359" s="93">
        <f t="shared" si="13"/>
        <v>-2950067.8713296857</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-3609205.3265186762</v>
      </c>
      <c r="C360" s="93">
        <f t="shared" si="8"/>
        <v>-42107.395476051228</v>
      </c>
      <c r="D360" s="93">
        <f t="shared" si="9"/>
        <v>44330.947609353461</v>
      </c>
      <c r="E360" s="93">
        <f t="shared" si="10"/>
        <v>-3653536.2741280296</v>
      </c>
      <c r="F360" s="93">
        <f t="shared" si="13"/>
        <v>-2992175.2668057368</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-3653536.2741280296</v>
      </c>
      <c r="C361" s="93">
        <f t="shared" si="8"/>
        <v>-42624.589864827016</v>
      </c>
      <c r="D361" s="93">
        <f t="shared" si="9"/>
        <v>44848.141998129249</v>
      </c>
      <c r="E361" s="93">
        <f t="shared" si="10"/>
        <v>-3698384.416126159</v>
      </c>
      <c r="F361" s="93">
        <f t="shared" si="13"/>
        <v>-3034799.856670564</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-3698384.416126159</v>
      </c>
      <c r="C362" s="93">
        <f t="shared" si="8"/>
        <v>-43147.818188138524</v>
      </c>
      <c r="D362" s="93">
        <f t="shared" si="9"/>
        <v>45371.370321440758</v>
      </c>
      <c r="E362" s="93">
        <f t="shared" si="10"/>
        <v>-3743755.7864476</v>
      </c>
      <c r="F362" s="93">
        <f t="shared" si="13"/>
        <v>-3077947.6748587023</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-3743755.7864476</v>
      </c>
      <c r="C363" s="93">
        <f t="shared" si="8"/>
        <v>-43677.150841888666</v>
      </c>
      <c r="D363" s="93">
        <f t="shared" si="9"/>
        <v>45900.702975190899</v>
      </c>
      <c r="E363" s="93">
        <f t="shared" si="10"/>
        <v>-3789656.4894227907</v>
      </c>
      <c r="F363" s="93">
        <f t="shared" si="13"/>
        <v>-3121624.8257005909</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-3789656.4894227907</v>
      </c>
      <c r="C364" s="93">
        <f t="shared" si="8"/>
        <v>-44212.659043265892</v>
      </c>
      <c r="D364" s="93">
        <f t="shared" si="9"/>
        <v>46436.211176568126</v>
      </c>
      <c r="E364" s="93">
        <f t="shared" si="10"/>
        <v>-3836092.7005993589</v>
      </c>
      <c r="F364" s="93">
        <f t="shared" si="13"/>
        <v>-3165837.4847438568</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-3836092.7005993589</v>
      </c>
      <c r="C365" s="93">
        <f t="shared" si="8"/>
        <v>-44754.414840325859</v>
      </c>
      <c r="D365" s="93">
        <f t="shared" si="9"/>
        <v>46977.966973628092</v>
      </c>
      <c r="E365" s="93">
        <f t="shared" si="10"/>
        <v>-3883070.6675729868</v>
      </c>
      <c r="F365" s="93">
        <f t="shared" si="13"/>
        <v>-3210591.8995841825</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B5B52C61-B15D-420C-8B65-D7E08E22CA87}"/>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7A7134-88C2-4BE2-9967-B27551C28C59}">
  <dimension ref="A1:Z997"/>
  <sheetViews>
    <sheetView workbookViewId="0">
      <selection activeCell="B3" sqref="B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303</v>
      </c>
      <c r="B2" s="84" t="s">
        <v>304</v>
      </c>
      <c r="C2" s="84" t="s">
        <v>305</v>
      </c>
      <c r="D2" s="84" t="s">
        <v>306</v>
      </c>
      <c r="E2" s="84"/>
      <c r="F2" s="85" t="s">
        <v>307</v>
      </c>
      <c r="G2" s="86"/>
      <c r="H2" s="86"/>
      <c r="I2" s="86"/>
      <c r="J2" s="87"/>
      <c r="K2" s="84"/>
      <c r="L2" s="84"/>
      <c r="M2" s="84"/>
      <c r="N2" s="84"/>
      <c r="O2" s="84"/>
      <c r="P2" s="84"/>
      <c r="Q2" s="84"/>
      <c r="R2" s="84"/>
      <c r="S2" s="84"/>
      <c r="T2" s="84"/>
      <c r="U2" s="84"/>
      <c r="V2" s="84"/>
      <c r="W2" s="84"/>
      <c r="X2" s="84"/>
      <c r="Y2" s="84"/>
      <c r="Z2" s="84"/>
    </row>
    <row r="3" spans="1:26" ht="15.75" customHeight="1" x14ac:dyDescent="0.45">
      <c r="A3" s="88">
        <f>'TCO buses'!C9*'TCO buses'!B123</f>
        <v>356760.00000000006</v>
      </c>
      <c r="B3" s="89">
        <f>'TCO buses'!B120</f>
        <v>4.5749999999999999E-2</v>
      </c>
      <c r="C3" s="90">
        <f>'TCO buses'!B125</f>
        <v>12</v>
      </c>
      <c r="D3" s="91">
        <f>PMT(B3/12,(C3*12),-A3)</f>
        <v>3224.0933165386</v>
      </c>
      <c r="E3" s="83"/>
      <c r="F3" s="92" t="s">
        <v>308</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309</v>
      </c>
      <c r="B5" s="84" t="s">
        <v>310</v>
      </c>
      <c r="C5" s="84" t="s">
        <v>311</v>
      </c>
      <c r="D5" s="84" t="s">
        <v>312</v>
      </c>
      <c r="E5" s="84" t="s">
        <v>313</v>
      </c>
      <c r="F5" s="84" t="s">
        <v>314</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356760.00000000006</v>
      </c>
      <c r="C6" s="93">
        <f t="shared" ref="C6:C260" si="0">B6*(B$3/12)</f>
        <v>1360.1475000000003</v>
      </c>
      <c r="D6" s="93">
        <f t="shared" ref="D6:D260" si="1">D$3-C6</f>
        <v>1863.9458165385997</v>
      </c>
      <c r="E6" s="93">
        <f t="shared" ref="E6:E260" si="2">B6-D6</f>
        <v>354896.05418346147</v>
      </c>
      <c r="F6" s="93">
        <f>C6</f>
        <v>1360.1475000000003</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354896.05418346147</v>
      </c>
      <c r="C7" s="93">
        <f t="shared" si="0"/>
        <v>1353.0412065744467</v>
      </c>
      <c r="D7" s="93">
        <f t="shared" si="1"/>
        <v>1871.0521099641533</v>
      </c>
      <c r="E7" s="93">
        <f t="shared" si="2"/>
        <v>353025.00207349734</v>
      </c>
      <c r="F7" s="93">
        <f t="shared" ref="F7:F70" si="4">F6+C7</f>
        <v>2713.1887065744468</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353025.00207349734</v>
      </c>
      <c r="C8" s="93">
        <f t="shared" si="0"/>
        <v>1345.9078204052087</v>
      </c>
      <c r="D8" s="93">
        <f t="shared" si="1"/>
        <v>1878.1854961333913</v>
      </c>
      <c r="E8" s="93">
        <f t="shared" si="2"/>
        <v>351146.81657736393</v>
      </c>
      <c r="F8" s="93">
        <f t="shared" si="4"/>
        <v>4059.0965269796552</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351146.81657736393</v>
      </c>
      <c r="C9" s="93">
        <f t="shared" si="0"/>
        <v>1338.7472382011999</v>
      </c>
      <c r="D9" s="93">
        <f t="shared" si="1"/>
        <v>1885.3460783374001</v>
      </c>
      <c r="E9" s="93">
        <f t="shared" si="2"/>
        <v>349261.47049902653</v>
      </c>
      <c r="F9" s="93">
        <f t="shared" si="4"/>
        <v>5397.8437651808554</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349261.47049902653</v>
      </c>
      <c r="C10" s="93">
        <f t="shared" si="0"/>
        <v>1331.5593562775387</v>
      </c>
      <c r="D10" s="93">
        <f t="shared" si="1"/>
        <v>1892.5339602610613</v>
      </c>
      <c r="E10" s="93">
        <f t="shared" si="2"/>
        <v>347368.9365387655</v>
      </c>
      <c r="F10" s="93">
        <f t="shared" si="4"/>
        <v>6729.4031214583938</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347368.9365387655</v>
      </c>
      <c r="C11" s="93">
        <f t="shared" si="0"/>
        <v>1324.3440705540434</v>
      </c>
      <c r="D11" s="93">
        <f t="shared" si="1"/>
        <v>1899.7492459845566</v>
      </c>
      <c r="E11" s="93">
        <f t="shared" si="2"/>
        <v>345469.18729278096</v>
      </c>
      <c r="F11" s="93">
        <f t="shared" si="4"/>
        <v>8053.7471920124372</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345469.18729278096</v>
      </c>
      <c r="C12" s="93">
        <f t="shared" si="0"/>
        <v>1317.1012765537273</v>
      </c>
      <c r="D12" s="93">
        <f t="shared" si="1"/>
        <v>1906.9920399848727</v>
      </c>
      <c r="E12" s="93">
        <f t="shared" si="2"/>
        <v>343562.19525279611</v>
      </c>
      <c r="F12" s="93">
        <f t="shared" si="4"/>
        <v>9370.8484685661642</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343562.19525279611</v>
      </c>
      <c r="C13" s="93">
        <f t="shared" si="0"/>
        <v>1309.8308694012851</v>
      </c>
      <c r="D13" s="93">
        <f t="shared" si="1"/>
        <v>1914.2624471373149</v>
      </c>
      <c r="E13" s="93">
        <f t="shared" si="2"/>
        <v>341647.93280565878</v>
      </c>
      <c r="F13" s="93">
        <f t="shared" si="4"/>
        <v>10680.679337967449</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341647.93280565878</v>
      </c>
      <c r="C14" s="93">
        <f t="shared" si="0"/>
        <v>1302.5327438215741</v>
      </c>
      <c r="D14" s="93">
        <f t="shared" si="1"/>
        <v>1921.5605727170259</v>
      </c>
      <c r="E14" s="93">
        <f t="shared" si="2"/>
        <v>339726.37223294174</v>
      </c>
      <c r="F14" s="93">
        <f t="shared" si="4"/>
        <v>11983.212081789023</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339726.37223294174</v>
      </c>
      <c r="C15" s="93">
        <f t="shared" si="0"/>
        <v>1295.2067941380903</v>
      </c>
      <c r="D15" s="93">
        <f t="shared" si="1"/>
        <v>1928.8865224005096</v>
      </c>
      <c r="E15" s="93">
        <f t="shared" si="2"/>
        <v>337797.48571054125</v>
      </c>
      <c r="F15" s="93">
        <f t="shared" si="4"/>
        <v>13278.418875927113</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337797.48571054125</v>
      </c>
      <c r="C16" s="93">
        <f t="shared" si="0"/>
        <v>1287.8529142714385</v>
      </c>
      <c r="D16" s="93">
        <f t="shared" si="1"/>
        <v>1936.2404022671615</v>
      </c>
      <c r="E16" s="93">
        <f t="shared" si="2"/>
        <v>335861.24530827411</v>
      </c>
      <c r="F16" s="93">
        <f t="shared" si="4"/>
        <v>14566.271790198551</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335861.24530827411</v>
      </c>
      <c r="C17" s="93">
        <f t="shared" si="0"/>
        <v>1280.470997737795</v>
      </c>
      <c r="D17" s="93">
        <f t="shared" si="1"/>
        <v>1943.622318800805</v>
      </c>
      <c r="E17" s="93">
        <f t="shared" si="2"/>
        <v>333917.62298947328</v>
      </c>
      <c r="F17" s="93">
        <f t="shared" si="4"/>
        <v>15846.742787936346</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333917.62298947328</v>
      </c>
      <c r="C18" s="93">
        <f t="shared" si="0"/>
        <v>1273.0609376473669</v>
      </c>
      <c r="D18" s="93">
        <f t="shared" si="1"/>
        <v>1951.0323788912331</v>
      </c>
      <c r="E18" s="93">
        <f t="shared" si="2"/>
        <v>331966.59061058203</v>
      </c>
      <c r="F18" s="93">
        <f t="shared" si="4"/>
        <v>17119.803725583712</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331966.59061058203</v>
      </c>
      <c r="C19" s="93">
        <f t="shared" si="0"/>
        <v>1265.6226267028439</v>
      </c>
      <c r="D19" s="93">
        <f t="shared" si="1"/>
        <v>1958.470689835756</v>
      </c>
      <c r="E19" s="93">
        <f t="shared" si="2"/>
        <v>330008.11992074625</v>
      </c>
      <c r="F19" s="93">
        <f t="shared" si="4"/>
        <v>18385.426352286555</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330008.11992074625</v>
      </c>
      <c r="C20" s="93">
        <f t="shared" si="0"/>
        <v>1258.1559571978451</v>
      </c>
      <c r="D20" s="93">
        <f t="shared" si="1"/>
        <v>1965.9373593407549</v>
      </c>
      <c r="E20" s="93">
        <f t="shared" si="2"/>
        <v>328042.18256140547</v>
      </c>
      <c r="F20" s="93">
        <f t="shared" si="4"/>
        <v>19643.582309484402</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328042.18256140547</v>
      </c>
      <c r="C21" s="93">
        <f t="shared" si="0"/>
        <v>1250.6608210153584</v>
      </c>
      <c r="D21" s="93">
        <f t="shared" si="1"/>
        <v>1973.4324955232416</v>
      </c>
      <c r="E21" s="93">
        <f t="shared" si="2"/>
        <v>326068.75006588222</v>
      </c>
      <c r="F21" s="93">
        <f t="shared" si="4"/>
        <v>20894.243130499759</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326068.75006588222</v>
      </c>
      <c r="C22" s="93">
        <f t="shared" si="0"/>
        <v>1243.137109626176</v>
      </c>
      <c r="D22" s="93">
        <f t="shared" si="1"/>
        <v>1980.956206912424</v>
      </c>
      <c r="E22" s="93">
        <f t="shared" si="2"/>
        <v>324087.79385896982</v>
      </c>
      <c r="F22" s="93">
        <f t="shared" si="4"/>
        <v>22137.380240125935</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324087.79385896982</v>
      </c>
      <c r="C23" s="93">
        <f t="shared" si="0"/>
        <v>1235.5847140873225</v>
      </c>
      <c r="D23" s="93">
        <f t="shared" si="1"/>
        <v>1988.5086024512775</v>
      </c>
      <c r="E23" s="93">
        <f t="shared" si="2"/>
        <v>322099.28525651852</v>
      </c>
      <c r="F23" s="93">
        <f t="shared" si="4"/>
        <v>23372.964954213257</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322099.28525651852</v>
      </c>
      <c r="C24" s="93">
        <f t="shared" si="0"/>
        <v>1228.0035250404769</v>
      </c>
      <c r="D24" s="93">
        <f t="shared" si="1"/>
        <v>1996.0897914981231</v>
      </c>
      <c r="E24" s="93">
        <f t="shared" si="2"/>
        <v>320103.19546502037</v>
      </c>
      <c r="F24" s="93">
        <f t="shared" si="4"/>
        <v>24600.968479253734</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320103.19546502037</v>
      </c>
      <c r="C25" s="93">
        <f t="shared" si="0"/>
        <v>1220.3934327103902</v>
      </c>
      <c r="D25" s="93">
        <f t="shared" si="1"/>
        <v>2003.6998838282097</v>
      </c>
      <c r="E25" s="93">
        <f t="shared" si="2"/>
        <v>318099.49558119214</v>
      </c>
      <c r="F25" s="93">
        <f t="shared" si="4"/>
        <v>25821.361911964123</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318099.49558119214</v>
      </c>
      <c r="C26" s="93">
        <f t="shared" si="0"/>
        <v>1212.7543269032949</v>
      </c>
      <c r="D26" s="93">
        <f t="shared" si="1"/>
        <v>2011.3389896353051</v>
      </c>
      <c r="E26" s="93">
        <f t="shared" si="2"/>
        <v>316088.15659155685</v>
      </c>
      <c r="F26" s="93">
        <f t="shared" si="4"/>
        <v>27034.116238867417</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316088.15659155685</v>
      </c>
      <c r="C27" s="93">
        <f t="shared" si="0"/>
        <v>1205.0860970053104</v>
      </c>
      <c r="D27" s="93">
        <f t="shared" si="1"/>
        <v>2019.0072195332896</v>
      </c>
      <c r="E27" s="93">
        <f t="shared" si="2"/>
        <v>314069.14937202359</v>
      </c>
      <c r="F27" s="93">
        <f t="shared" si="4"/>
        <v>28239.202335872727</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314069.14937202359</v>
      </c>
      <c r="C28" s="93">
        <f t="shared" si="0"/>
        <v>1197.3886319808398</v>
      </c>
      <c r="D28" s="93">
        <f t="shared" si="1"/>
        <v>2026.7046845577602</v>
      </c>
      <c r="E28" s="93">
        <f t="shared" si="2"/>
        <v>312042.44468746585</v>
      </c>
      <c r="F28" s="93">
        <f t="shared" si="4"/>
        <v>29436.590967853568</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312042.44468746585</v>
      </c>
      <c r="C29" s="93">
        <f t="shared" si="0"/>
        <v>1189.6618203709636</v>
      </c>
      <c r="D29" s="93">
        <f t="shared" si="1"/>
        <v>2034.4314961676364</v>
      </c>
      <c r="E29" s="93">
        <f t="shared" si="2"/>
        <v>310008.01319129823</v>
      </c>
      <c r="F29" s="93">
        <f t="shared" si="4"/>
        <v>30626.25278822453</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310008.01319129823</v>
      </c>
      <c r="C30" s="93">
        <f t="shared" si="0"/>
        <v>1181.9055502918245</v>
      </c>
      <c r="D30" s="93">
        <f t="shared" si="1"/>
        <v>2042.1877662467755</v>
      </c>
      <c r="E30" s="93">
        <f t="shared" si="2"/>
        <v>307965.82542505144</v>
      </c>
      <c r="F30" s="93">
        <f t="shared" si="4"/>
        <v>31808.158338516354</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307965.82542505144</v>
      </c>
      <c r="C31" s="93">
        <f t="shared" si="0"/>
        <v>1174.1197094330087</v>
      </c>
      <c r="D31" s="93">
        <f t="shared" si="1"/>
        <v>2049.9736071055913</v>
      </c>
      <c r="E31" s="93">
        <f t="shared" si="2"/>
        <v>305915.85181794583</v>
      </c>
      <c r="F31" s="93">
        <f t="shared" si="4"/>
        <v>32982.278047949359</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305915.85181794583</v>
      </c>
      <c r="C32" s="93">
        <f t="shared" si="0"/>
        <v>1166.3041850559184</v>
      </c>
      <c r="D32" s="93">
        <f t="shared" si="1"/>
        <v>2057.7891314826816</v>
      </c>
      <c r="E32" s="93">
        <f t="shared" si="2"/>
        <v>303858.06268646318</v>
      </c>
      <c r="F32" s="93">
        <f t="shared" si="4"/>
        <v>34148.582233005276</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303858.06268646318</v>
      </c>
      <c r="C33" s="93">
        <f t="shared" si="0"/>
        <v>1158.4588639921408</v>
      </c>
      <c r="D33" s="93">
        <f t="shared" si="1"/>
        <v>2065.6344525464592</v>
      </c>
      <c r="E33" s="93">
        <f t="shared" si="2"/>
        <v>301792.4282339167</v>
      </c>
      <c r="F33" s="93">
        <f t="shared" si="4"/>
        <v>35307.041096997418</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301792.4282339167</v>
      </c>
      <c r="C34" s="93">
        <f t="shared" si="0"/>
        <v>1150.5836326418073</v>
      </c>
      <c r="D34" s="93">
        <f t="shared" si="1"/>
        <v>2073.5096838967929</v>
      </c>
      <c r="E34" s="93">
        <f t="shared" si="2"/>
        <v>299718.91855001991</v>
      </c>
      <c r="F34" s="93">
        <f t="shared" si="4"/>
        <v>36457.624729639225</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299718.91855001991</v>
      </c>
      <c r="C35" s="93">
        <f t="shared" si="0"/>
        <v>1142.6783769719509</v>
      </c>
      <c r="D35" s="93">
        <f t="shared" si="1"/>
        <v>2081.4149395666491</v>
      </c>
      <c r="E35" s="93">
        <f t="shared" si="2"/>
        <v>297637.50361045328</v>
      </c>
      <c r="F35" s="93">
        <f t="shared" si="4"/>
        <v>37600.303106611173</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297637.50361045328</v>
      </c>
      <c r="C36" s="93">
        <f t="shared" si="0"/>
        <v>1134.7429825148531</v>
      </c>
      <c r="D36" s="93">
        <f t="shared" si="1"/>
        <v>2089.3503340237467</v>
      </c>
      <c r="E36" s="93">
        <f t="shared" si="2"/>
        <v>295548.15327642951</v>
      </c>
      <c r="F36" s="93">
        <f t="shared" si="4"/>
        <v>38735.046089126023</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295548.15327642951</v>
      </c>
      <c r="C37" s="93">
        <f t="shared" si="0"/>
        <v>1126.7773343663875</v>
      </c>
      <c r="D37" s="93">
        <f t="shared" si="1"/>
        <v>2097.3159821722124</v>
      </c>
      <c r="E37" s="93">
        <f t="shared" si="2"/>
        <v>293450.8372942573</v>
      </c>
      <c r="F37" s="93">
        <f t="shared" si="4"/>
        <v>39861.823423492409</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293450.8372942573</v>
      </c>
      <c r="C38" s="93">
        <f t="shared" si="0"/>
        <v>1118.7813171843559</v>
      </c>
      <c r="D38" s="93">
        <f t="shared" si="1"/>
        <v>2105.3119993542441</v>
      </c>
      <c r="E38" s="93">
        <f t="shared" si="2"/>
        <v>291345.52529490308</v>
      </c>
      <c r="F38" s="93">
        <f t="shared" si="4"/>
        <v>40980.604740676768</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291345.52529490308</v>
      </c>
      <c r="C39" s="93">
        <f t="shared" si="0"/>
        <v>1110.754815186818</v>
      </c>
      <c r="D39" s="93">
        <f t="shared" si="1"/>
        <v>2113.3385013517818</v>
      </c>
      <c r="E39" s="93">
        <f t="shared" si="2"/>
        <v>289232.18679355131</v>
      </c>
      <c r="F39" s="93">
        <f t="shared" si="4"/>
        <v>42091.359555863586</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289232.18679355131</v>
      </c>
      <c r="C40" s="93">
        <f t="shared" si="0"/>
        <v>1102.6977121504144</v>
      </c>
      <c r="D40" s="93">
        <f t="shared" si="1"/>
        <v>2121.3956043881853</v>
      </c>
      <c r="E40" s="93">
        <f t="shared" si="2"/>
        <v>287110.79118916311</v>
      </c>
      <c r="F40" s="93">
        <f t="shared" si="4"/>
        <v>43194.057268014003</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287110.79118916311</v>
      </c>
      <c r="C41" s="93">
        <f t="shared" si="0"/>
        <v>1094.6098914086842</v>
      </c>
      <c r="D41" s="93">
        <f t="shared" si="1"/>
        <v>2129.4834251299158</v>
      </c>
      <c r="E41" s="93">
        <f t="shared" si="2"/>
        <v>284981.3077640332</v>
      </c>
      <c r="F41" s="93">
        <f t="shared" si="4"/>
        <v>44288.667159422686</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284981.3077640332</v>
      </c>
      <c r="C42" s="93">
        <f t="shared" si="0"/>
        <v>1086.4912358503766</v>
      </c>
      <c r="D42" s="93">
        <f t="shared" si="1"/>
        <v>2137.6020806882234</v>
      </c>
      <c r="E42" s="93">
        <f t="shared" si="2"/>
        <v>282843.70568334498</v>
      </c>
      <c r="F42" s="93">
        <f t="shared" si="4"/>
        <v>45375.158395273065</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282843.70568334498</v>
      </c>
      <c r="C43" s="93">
        <f t="shared" si="0"/>
        <v>1078.3416279177527</v>
      </c>
      <c r="D43" s="93">
        <f t="shared" si="1"/>
        <v>2145.7516886208473</v>
      </c>
      <c r="E43" s="93">
        <f t="shared" si="2"/>
        <v>280697.95399472414</v>
      </c>
      <c r="F43" s="93">
        <f t="shared" si="4"/>
        <v>46453.50002319082</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280697.95399472414</v>
      </c>
      <c r="C44" s="93">
        <f t="shared" si="0"/>
        <v>1070.1609496048857</v>
      </c>
      <c r="D44" s="93">
        <f t="shared" si="1"/>
        <v>2153.9323669337145</v>
      </c>
      <c r="E44" s="93">
        <f t="shared" si="2"/>
        <v>278544.02162779041</v>
      </c>
      <c r="F44" s="93">
        <f t="shared" si="4"/>
        <v>47523.660972795704</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278544.02162779041</v>
      </c>
      <c r="C45" s="93">
        <f t="shared" si="0"/>
        <v>1061.9490824559509</v>
      </c>
      <c r="D45" s="93">
        <f t="shared" si="1"/>
        <v>2162.1442340826488</v>
      </c>
      <c r="E45" s="93">
        <f t="shared" si="2"/>
        <v>276381.87739370775</v>
      </c>
      <c r="F45" s="93">
        <f t="shared" si="4"/>
        <v>48585.610055251658</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276381.87739370775</v>
      </c>
      <c r="C46" s="93">
        <f t="shared" si="0"/>
        <v>1053.7059075635107</v>
      </c>
      <c r="D46" s="93">
        <f t="shared" si="1"/>
        <v>2170.3874089750893</v>
      </c>
      <c r="E46" s="93">
        <f t="shared" si="2"/>
        <v>274211.48998473265</v>
      </c>
      <c r="F46" s="93">
        <f t="shared" si="4"/>
        <v>49639.31596281517</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274211.48998473265</v>
      </c>
      <c r="C47" s="93">
        <f t="shared" si="0"/>
        <v>1045.4313055667933</v>
      </c>
      <c r="D47" s="93">
        <f t="shared" si="1"/>
        <v>2178.6620109718069</v>
      </c>
      <c r="E47" s="93">
        <f t="shared" si="2"/>
        <v>272032.82797376084</v>
      </c>
      <c r="F47" s="93">
        <f t="shared" si="4"/>
        <v>50684.747268381965</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272032.82797376084</v>
      </c>
      <c r="C48" s="93">
        <f t="shared" si="0"/>
        <v>1037.1251566499632</v>
      </c>
      <c r="D48" s="93">
        <f t="shared" si="1"/>
        <v>2186.9681598886368</v>
      </c>
      <c r="E48" s="93">
        <f t="shared" si="2"/>
        <v>269845.8598138722</v>
      </c>
      <c r="F48" s="93">
        <f t="shared" si="4"/>
        <v>51721.872425031928</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269845.8598138722</v>
      </c>
      <c r="C49" s="93">
        <f t="shared" si="0"/>
        <v>1028.7873405403877</v>
      </c>
      <c r="D49" s="93">
        <f t="shared" si="1"/>
        <v>2195.3059759982125</v>
      </c>
      <c r="E49" s="93">
        <f t="shared" si="2"/>
        <v>267650.55383787397</v>
      </c>
      <c r="F49" s="93">
        <f t="shared" si="4"/>
        <v>52750.659765572316</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267650.55383787397</v>
      </c>
      <c r="C50" s="93">
        <f t="shared" si="0"/>
        <v>1020.4177365068945</v>
      </c>
      <c r="D50" s="93">
        <f t="shared" si="1"/>
        <v>2203.6755800317055</v>
      </c>
      <c r="E50" s="93">
        <f t="shared" si="2"/>
        <v>265446.87825784227</v>
      </c>
      <c r="F50" s="93">
        <f t="shared" si="4"/>
        <v>53771.077502079213</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265446.87825784227</v>
      </c>
      <c r="C51" s="93">
        <f t="shared" si="0"/>
        <v>1012.0162233580236</v>
      </c>
      <c r="D51" s="93">
        <f t="shared" si="1"/>
        <v>2212.0770931805764</v>
      </c>
      <c r="E51" s="93">
        <f t="shared" si="2"/>
        <v>263234.80116466171</v>
      </c>
      <c r="F51" s="93">
        <f t="shared" si="4"/>
        <v>54783.09372543724</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263234.80116466171</v>
      </c>
      <c r="C52" s="93">
        <f t="shared" si="0"/>
        <v>1003.5826794402727</v>
      </c>
      <c r="D52" s="93">
        <f t="shared" si="1"/>
        <v>2220.5106370983272</v>
      </c>
      <c r="E52" s="93">
        <f t="shared" si="2"/>
        <v>261014.29052756337</v>
      </c>
      <c r="F52" s="93">
        <f t="shared" si="4"/>
        <v>55786.676404877515</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261014.29052756337</v>
      </c>
      <c r="C53" s="93">
        <f t="shared" si="0"/>
        <v>995.11698263633536</v>
      </c>
      <c r="D53" s="93">
        <f t="shared" si="1"/>
        <v>2228.9763339022647</v>
      </c>
      <c r="E53" s="93">
        <f t="shared" si="2"/>
        <v>258785.31419366109</v>
      </c>
      <c r="F53" s="93">
        <f t="shared" si="4"/>
        <v>56781.793387513848</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258785.31419366109</v>
      </c>
      <c r="C54" s="93">
        <f t="shared" si="0"/>
        <v>986.6190103633329</v>
      </c>
      <c r="D54" s="93">
        <f t="shared" si="1"/>
        <v>2237.474306175267</v>
      </c>
      <c r="E54" s="93">
        <f t="shared" si="2"/>
        <v>256547.83988748584</v>
      </c>
      <c r="F54" s="93">
        <f t="shared" si="4"/>
        <v>57768.412397877182</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256547.83988748584</v>
      </c>
      <c r="C55" s="93">
        <f t="shared" si="0"/>
        <v>978.08863957103972</v>
      </c>
      <c r="D55" s="93">
        <f t="shared" si="1"/>
        <v>2246.00467696756</v>
      </c>
      <c r="E55" s="93">
        <f t="shared" si="2"/>
        <v>254301.83521051827</v>
      </c>
      <c r="F55" s="93">
        <f t="shared" si="4"/>
        <v>58746.501037448223</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254301.83521051827</v>
      </c>
      <c r="C56" s="93">
        <f t="shared" si="0"/>
        <v>969.52574674010089</v>
      </c>
      <c r="D56" s="93">
        <f t="shared" si="1"/>
        <v>2254.5675697984989</v>
      </c>
      <c r="E56" s="93">
        <f t="shared" si="2"/>
        <v>252047.26764071977</v>
      </c>
      <c r="F56" s="93">
        <f t="shared" si="4"/>
        <v>59716.026784188325</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252047.26764071977</v>
      </c>
      <c r="C57" s="93">
        <f t="shared" si="0"/>
        <v>960.9302078802441</v>
      </c>
      <c r="D57" s="93">
        <f t="shared" si="1"/>
        <v>2263.1631086583557</v>
      </c>
      <c r="E57" s="93">
        <f t="shared" si="2"/>
        <v>249784.10453206141</v>
      </c>
      <c r="F57" s="93">
        <f t="shared" si="4"/>
        <v>60676.956992068568</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249784.10453206141</v>
      </c>
      <c r="C58" s="93">
        <f t="shared" si="0"/>
        <v>952.30189852848412</v>
      </c>
      <c r="D58" s="93">
        <f t="shared" si="1"/>
        <v>2271.7914180101161</v>
      </c>
      <c r="E58" s="93">
        <f t="shared" si="2"/>
        <v>247512.3131140513</v>
      </c>
      <c r="F58" s="93">
        <f t="shared" si="4"/>
        <v>61629.258890597055</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247512.3131140513</v>
      </c>
      <c r="C59" s="93">
        <f t="shared" si="0"/>
        <v>943.6406937473206</v>
      </c>
      <c r="D59" s="93">
        <f t="shared" si="1"/>
        <v>2280.4526227912793</v>
      </c>
      <c r="E59" s="93">
        <f t="shared" si="2"/>
        <v>245231.86049126001</v>
      </c>
      <c r="F59" s="93">
        <f t="shared" si="4"/>
        <v>62572.899584344377</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245231.86049126001</v>
      </c>
      <c r="C60" s="93">
        <f t="shared" si="0"/>
        <v>934.94646812292876</v>
      </c>
      <c r="D60" s="93">
        <f t="shared" si="1"/>
        <v>2289.1468484156712</v>
      </c>
      <c r="E60" s="93">
        <f t="shared" si="2"/>
        <v>242942.71364284435</v>
      </c>
      <c r="F60" s="93">
        <f t="shared" si="4"/>
        <v>63507.846052467306</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242942.71364284435</v>
      </c>
      <c r="C61" s="93">
        <f t="shared" si="0"/>
        <v>926.21909576334406</v>
      </c>
      <c r="D61" s="93">
        <f t="shared" si="1"/>
        <v>2297.8742207752557</v>
      </c>
      <c r="E61" s="93">
        <f t="shared" si="2"/>
        <v>240644.83942206908</v>
      </c>
      <c r="F61" s="93">
        <f t="shared" si="4"/>
        <v>64434.065148230649</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240644.83942206908</v>
      </c>
      <c r="C62" s="93">
        <f t="shared" si="0"/>
        <v>917.45845029663838</v>
      </c>
      <c r="D62" s="93">
        <f t="shared" si="1"/>
        <v>2306.6348662419614</v>
      </c>
      <c r="E62" s="93">
        <f t="shared" si="2"/>
        <v>238338.20455582713</v>
      </c>
      <c r="F62" s="93">
        <f t="shared" si="4"/>
        <v>65351.523598527288</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238338.20455582713</v>
      </c>
      <c r="C63" s="93">
        <f t="shared" si="0"/>
        <v>908.66440486909096</v>
      </c>
      <c r="D63" s="93">
        <f t="shared" si="1"/>
        <v>2315.428911669509</v>
      </c>
      <c r="E63" s="93">
        <f t="shared" si="2"/>
        <v>236022.77564415763</v>
      </c>
      <c r="F63" s="93">
        <f t="shared" si="4"/>
        <v>66260.188003396383</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236022.77564415763</v>
      </c>
      <c r="C64" s="93">
        <f t="shared" si="0"/>
        <v>899.83683214335099</v>
      </c>
      <c r="D64" s="93">
        <f t="shared" si="1"/>
        <v>2324.2564843952491</v>
      </c>
      <c r="E64" s="93">
        <f t="shared" si="2"/>
        <v>233698.51915976239</v>
      </c>
      <c r="F64" s="93">
        <f t="shared" si="4"/>
        <v>67160.024835539734</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233698.51915976239</v>
      </c>
      <c r="C65" s="93">
        <f t="shared" si="0"/>
        <v>890.97560429659416</v>
      </c>
      <c r="D65" s="93">
        <f t="shared" si="1"/>
        <v>2333.1177122420058</v>
      </c>
      <c r="E65" s="93">
        <f t="shared" si="2"/>
        <v>231365.40144752039</v>
      </c>
      <c r="F65" s="93">
        <f t="shared" si="4"/>
        <v>68051.000439836323</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231365.40144752039</v>
      </c>
      <c r="C66" s="93">
        <f t="shared" si="0"/>
        <v>882.08059301867149</v>
      </c>
      <c r="D66" s="93">
        <f t="shared" si="1"/>
        <v>2342.0127235199284</v>
      </c>
      <c r="E66" s="93">
        <f t="shared" si="2"/>
        <v>229023.38872400046</v>
      </c>
      <c r="F66" s="93">
        <f t="shared" si="4"/>
        <v>68933.081032855</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229023.38872400046</v>
      </c>
      <c r="C67" s="93">
        <f t="shared" si="0"/>
        <v>873.15166951025174</v>
      </c>
      <c r="D67" s="93">
        <f t="shared" si="1"/>
        <v>2350.9416470283481</v>
      </c>
      <c r="E67" s="93">
        <f t="shared" si="2"/>
        <v>226672.44707697211</v>
      </c>
      <c r="F67" s="93">
        <f t="shared" si="4"/>
        <v>69806.232702365247</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226672.44707697211</v>
      </c>
      <c r="C68" s="93">
        <f t="shared" si="0"/>
        <v>864.18870448095618</v>
      </c>
      <c r="D68" s="93">
        <f t="shared" si="1"/>
        <v>2359.904612057644</v>
      </c>
      <c r="E68" s="93">
        <f t="shared" si="2"/>
        <v>224312.54246491447</v>
      </c>
      <c r="F68" s="93">
        <f t="shared" si="4"/>
        <v>70670.421406846202</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224312.54246491447</v>
      </c>
      <c r="C69" s="93">
        <f t="shared" si="0"/>
        <v>855.19156814748635</v>
      </c>
      <c r="D69" s="93">
        <f t="shared" si="1"/>
        <v>2368.9017483911139</v>
      </c>
      <c r="E69" s="93">
        <f t="shared" si="2"/>
        <v>221943.64071652337</v>
      </c>
      <c r="F69" s="93">
        <f t="shared" si="4"/>
        <v>71525.612974993695</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221943.64071652337</v>
      </c>
      <c r="C70" s="93">
        <f t="shared" si="0"/>
        <v>846.16013023174537</v>
      </c>
      <c r="D70" s="93">
        <f t="shared" si="1"/>
        <v>2377.9331863068546</v>
      </c>
      <c r="E70" s="93">
        <f t="shared" si="2"/>
        <v>219565.70753021652</v>
      </c>
      <c r="F70" s="93">
        <f t="shared" si="4"/>
        <v>72371.773105225438</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219565.70753021652</v>
      </c>
      <c r="C71" s="93">
        <f t="shared" si="0"/>
        <v>837.09425995895049</v>
      </c>
      <c r="D71" s="93">
        <f t="shared" si="1"/>
        <v>2386.9990565796497</v>
      </c>
      <c r="E71" s="93">
        <f t="shared" si="2"/>
        <v>217178.70847363686</v>
      </c>
      <c r="F71" s="93">
        <f t="shared" ref="F71:F134" si="5">F70+C71</f>
        <v>73208.867365184386</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217178.70847363686</v>
      </c>
      <c r="C72" s="93">
        <f t="shared" si="0"/>
        <v>827.99382605574044</v>
      </c>
      <c r="D72" s="93">
        <f t="shared" si="1"/>
        <v>2396.0994904828594</v>
      </c>
      <c r="E72" s="93">
        <f t="shared" si="2"/>
        <v>214782.608983154</v>
      </c>
      <c r="F72" s="93">
        <f t="shared" si="5"/>
        <v>74036.861191240125</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214782.608983154</v>
      </c>
      <c r="C73" s="93">
        <f t="shared" si="0"/>
        <v>818.85869674827461</v>
      </c>
      <c r="D73" s="93">
        <f t="shared" si="1"/>
        <v>2405.2346197903253</v>
      </c>
      <c r="E73" s="93">
        <f t="shared" si="2"/>
        <v>212377.37436336366</v>
      </c>
      <c r="F73" s="93">
        <f t="shared" si="5"/>
        <v>74855.719887988394</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212377.37436336366</v>
      </c>
      <c r="C74" s="93">
        <f t="shared" si="0"/>
        <v>809.68873976032398</v>
      </c>
      <c r="D74" s="93">
        <f t="shared" si="1"/>
        <v>2414.4045767782759</v>
      </c>
      <c r="E74" s="93">
        <f t="shared" si="2"/>
        <v>209962.9697865854</v>
      </c>
      <c r="F74" s="93">
        <f t="shared" si="5"/>
        <v>75665.408627748722</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209962.9697865854</v>
      </c>
      <c r="C75" s="93">
        <f t="shared" si="0"/>
        <v>800.48382231135679</v>
      </c>
      <c r="D75" s="93">
        <f t="shared" si="1"/>
        <v>2423.609494227243</v>
      </c>
      <c r="E75" s="93">
        <f t="shared" si="2"/>
        <v>207539.36029235815</v>
      </c>
      <c r="F75" s="93">
        <f t="shared" si="5"/>
        <v>76465.892450060084</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207539.36029235815</v>
      </c>
      <c r="C76" s="93">
        <f t="shared" si="0"/>
        <v>791.24381111461548</v>
      </c>
      <c r="D76" s="93">
        <f t="shared" si="1"/>
        <v>2432.8495054239847</v>
      </c>
      <c r="E76" s="93">
        <f t="shared" si="2"/>
        <v>205106.51078693417</v>
      </c>
      <c r="F76" s="93">
        <f t="shared" si="5"/>
        <v>77257.136261174703</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205106.51078693417</v>
      </c>
      <c r="C77" s="93">
        <f t="shared" si="0"/>
        <v>781.96857237518657</v>
      </c>
      <c r="D77" s="93">
        <f t="shared" si="1"/>
        <v>2442.1247441634132</v>
      </c>
      <c r="E77" s="93">
        <f t="shared" si="2"/>
        <v>202664.38604277076</v>
      </c>
      <c r="F77" s="93">
        <f t="shared" si="5"/>
        <v>78039.104833549893</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202664.38604277076</v>
      </c>
      <c r="C78" s="93">
        <f t="shared" si="0"/>
        <v>772.65797178806349</v>
      </c>
      <c r="D78" s="93">
        <f t="shared" si="1"/>
        <v>2451.4353447505364</v>
      </c>
      <c r="E78" s="93">
        <f t="shared" si="2"/>
        <v>200212.95069802023</v>
      </c>
      <c r="F78" s="93">
        <f t="shared" si="5"/>
        <v>78811.762805337959</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200212.95069802023</v>
      </c>
      <c r="C79" s="93">
        <f t="shared" si="0"/>
        <v>763.31187453620214</v>
      </c>
      <c r="D79" s="93">
        <f t="shared" si="1"/>
        <v>2460.7814420023979</v>
      </c>
      <c r="E79" s="93">
        <f t="shared" si="2"/>
        <v>197752.16925601783</v>
      </c>
      <c r="F79" s="93">
        <f t="shared" si="5"/>
        <v>79575.07467987416</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197752.16925601783</v>
      </c>
      <c r="C80" s="93">
        <f t="shared" si="0"/>
        <v>753.93014528856793</v>
      </c>
      <c r="D80" s="93">
        <f t="shared" si="1"/>
        <v>2470.1631712500321</v>
      </c>
      <c r="E80" s="93">
        <f t="shared" si="2"/>
        <v>195282.00608476781</v>
      </c>
      <c r="F80" s="93">
        <f t="shared" si="5"/>
        <v>80329.00482516273</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195282.00608476781</v>
      </c>
      <c r="C81" s="93">
        <f t="shared" si="0"/>
        <v>744.51264819817732</v>
      </c>
      <c r="D81" s="93">
        <f t="shared" si="1"/>
        <v>2479.5806683404226</v>
      </c>
      <c r="E81" s="93">
        <f t="shared" si="2"/>
        <v>192802.42541642737</v>
      </c>
      <c r="F81" s="93">
        <f t="shared" si="5"/>
        <v>81073.517473360902</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192802.42541642737</v>
      </c>
      <c r="C82" s="93">
        <f t="shared" si="0"/>
        <v>735.05924690012932</v>
      </c>
      <c r="D82" s="93">
        <f t="shared" si="1"/>
        <v>2489.0340696384706</v>
      </c>
      <c r="E82" s="93">
        <f t="shared" si="2"/>
        <v>190313.39134678891</v>
      </c>
      <c r="F82" s="93">
        <f t="shared" si="5"/>
        <v>81808.57672026103</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190313.39134678891</v>
      </c>
      <c r="C83" s="93">
        <f t="shared" si="0"/>
        <v>725.56980450963272</v>
      </c>
      <c r="D83" s="93">
        <f t="shared" si="1"/>
        <v>2498.5235120289672</v>
      </c>
      <c r="E83" s="93">
        <f t="shared" si="2"/>
        <v>187814.86783475993</v>
      </c>
      <c r="F83" s="93">
        <f t="shared" si="5"/>
        <v>82534.146524770666</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187814.86783475993</v>
      </c>
      <c r="C84" s="93">
        <f t="shared" si="0"/>
        <v>716.04418362002218</v>
      </c>
      <c r="D84" s="93">
        <f t="shared" si="1"/>
        <v>2508.0491329185779</v>
      </c>
      <c r="E84" s="93">
        <f t="shared" si="2"/>
        <v>185306.81870184134</v>
      </c>
      <c r="F84" s="93">
        <f t="shared" si="5"/>
        <v>83250.190708390684</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185306.81870184134</v>
      </c>
      <c r="C85" s="93">
        <f t="shared" si="0"/>
        <v>706.48224630077016</v>
      </c>
      <c r="D85" s="93">
        <f t="shared" si="1"/>
        <v>2517.6110702378301</v>
      </c>
      <c r="E85" s="93">
        <f t="shared" si="2"/>
        <v>182789.20763160352</v>
      </c>
      <c r="F85" s="93">
        <f t="shared" si="5"/>
        <v>83956.672954691458</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182789.20763160352</v>
      </c>
      <c r="C86" s="93">
        <f t="shared" si="0"/>
        <v>696.88385409548846</v>
      </c>
      <c r="D86" s="93">
        <f t="shared" si="1"/>
        <v>2527.2094624431115</v>
      </c>
      <c r="E86" s="93">
        <f t="shared" si="2"/>
        <v>180261.99816916042</v>
      </c>
      <c r="F86" s="93">
        <f t="shared" si="5"/>
        <v>84653.556808786947</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180261.99816916042</v>
      </c>
      <c r="C87" s="93">
        <f t="shared" si="0"/>
        <v>687.24886801992409</v>
      </c>
      <c r="D87" s="93">
        <f t="shared" si="1"/>
        <v>2536.844448518676</v>
      </c>
      <c r="E87" s="93">
        <f t="shared" si="2"/>
        <v>177725.15372064174</v>
      </c>
      <c r="F87" s="93">
        <f t="shared" si="5"/>
        <v>85340.805676806878</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177725.15372064174</v>
      </c>
      <c r="C88" s="93">
        <f t="shared" si="0"/>
        <v>677.57714855994664</v>
      </c>
      <c r="D88" s="93">
        <f t="shared" si="1"/>
        <v>2546.5161679786534</v>
      </c>
      <c r="E88" s="93">
        <f t="shared" si="2"/>
        <v>175178.6375526631</v>
      </c>
      <c r="F88" s="93">
        <f t="shared" si="5"/>
        <v>86018.382825366818</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175178.6375526631</v>
      </c>
      <c r="C89" s="93">
        <f t="shared" si="0"/>
        <v>667.86855566952806</v>
      </c>
      <c r="D89" s="93">
        <f t="shared" si="1"/>
        <v>2556.2247608690718</v>
      </c>
      <c r="E89" s="93">
        <f t="shared" si="2"/>
        <v>172622.41279179402</v>
      </c>
      <c r="F89" s="93">
        <f t="shared" si="5"/>
        <v>86686.251381036345</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172622.41279179402</v>
      </c>
      <c r="C90" s="93">
        <f t="shared" si="0"/>
        <v>658.12294876871465</v>
      </c>
      <c r="D90" s="93">
        <f t="shared" si="1"/>
        <v>2565.9703677698853</v>
      </c>
      <c r="E90" s="93">
        <f t="shared" si="2"/>
        <v>170056.44242402414</v>
      </c>
      <c r="F90" s="93">
        <f t="shared" si="5"/>
        <v>87344.374329805054</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170056.44242402414</v>
      </c>
      <c r="C91" s="93">
        <f t="shared" si="0"/>
        <v>648.34018674159199</v>
      </c>
      <c r="D91" s="93">
        <f t="shared" si="1"/>
        <v>2575.7531297970081</v>
      </c>
      <c r="E91" s="93">
        <f t="shared" si="2"/>
        <v>167480.68929422714</v>
      </c>
      <c r="F91" s="93">
        <f t="shared" si="5"/>
        <v>87992.71451654665</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167480.68929422714</v>
      </c>
      <c r="C92" s="93">
        <f t="shared" si="0"/>
        <v>638.52012793424092</v>
      </c>
      <c r="D92" s="93">
        <f t="shared" si="1"/>
        <v>2585.5731886043591</v>
      </c>
      <c r="E92" s="93">
        <f t="shared" si="2"/>
        <v>164895.11610562279</v>
      </c>
      <c r="F92" s="93">
        <f t="shared" si="5"/>
        <v>88631.234644480894</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164895.11610562279</v>
      </c>
      <c r="C93" s="93">
        <f t="shared" si="0"/>
        <v>628.66263015268692</v>
      </c>
      <c r="D93" s="93">
        <f t="shared" si="1"/>
        <v>2595.4306863859128</v>
      </c>
      <c r="E93" s="93">
        <f t="shared" si="2"/>
        <v>162299.68541923686</v>
      </c>
      <c r="F93" s="93">
        <f t="shared" si="5"/>
        <v>89259.897274633578</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162299.68541923686</v>
      </c>
      <c r="C94" s="93">
        <f t="shared" si="0"/>
        <v>618.76755066084047</v>
      </c>
      <c r="D94" s="93">
        <f t="shared" si="1"/>
        <v>2605.3257658777593</v>
      </c>
      <c r="E94" s="93">
        <f t="shared" si="2"/>
        <v>159694.3596533591</v>
      </c>
      <c r="F94" s="93">
        <f t="shared" si="5"/>
        <v>89878.664825294414</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159694.3596533591</v>
      </c>
      <c r="C95" s="93">
        <f t="shared" si="0"/>
        <v>608.8347461784316</v>
      </c>
      <c r="D95" s="93">
        <f t="shared" si="1"/>
        <v>2615.2585703601685</v>
      </c>
      <c r="E95" s="93">
        <f t="shared" si="2"/>
        <v>157079.10108299894</v>
      </c>
      <c r="F95" s="93">
        <f t="shared" si="5"/>
        <v>90487.499571472843</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157079.10108299894</v>
      </c>
      <c r="C96" s="93">
        <f t="shared" si="0"/>
        <v>598.86407287893348</v>
      </c>
      <c r="D96" s="93">
        <f t="shared" si="1"/>
        <v>2625.2292436596663</v>
      </c>
      <c r="E96" s="93">
        <f t="shared" si="2"/>
        <v>154453.87183933926</v>
      </c>
      <c r="F96" s="93">
        <f t="shared" si="5"/>
        <v>91086.363644351775</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154453.87183933926</v>
      </c>
      <c r="C97" s="93">
        <f t="shared" si="0"/>
        <v>588.85538638748096</v>
      </c>
      <c r="D97" s="93">
        <f t="shared" si="1"/>
        <v>2635.2379301511191</v>
      </c>
      <c r="E97" s="93">
        <f t="shared" si="2"/>
        <v>151818.63390918815</v>
      </c>
      <c r="F97" s="93">
        <f t="shared" si="5"/>
        <v>91675.219030739259</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151818.63390918815</v>
      </c>
      <c r="C98" s="93">
        <f t="shared" si="0"/>
        <v>578.80854177877984</v>
      </c>
      <c r="D98" s="93">
        <f t="shared" si="1"/>
        <v>2645.2847747598203</v>
      </c>
      <c r="E98" s="93">
        <f t="shared" si="2"/>
        <v>149173.34913442834</v>
      </c>
      <c r="F98" s="93">
        <f t="shared" si="5"/>
        <v>92254.02757251804</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149173.34913442834</v>
      </c>
      <c r="C99" s="93">
        <f t="shared" si="0"/>
        <v>568.723393575008</v>
      </c>
      <c r="D99" s="93">
        <f t="shared" si="1"/>
        <v>2655.3699229635922</v>
      </c>
      <c r="E99" s="93">
        <f t="shared" si="2"/>
        <v>146517.97921146476</v>
      </c>
      <c r="F99" s="93">
        <f t="shared" si="5"/>
        <v>92822.750966093052</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146517.97921146476</v>
      </c>
      <c r="C100" s="93">
        <f t="shared" si="0"/>
        <v>558.59979574370936</v>
      </c>
      <c r="D100" s="93">
        <f t="shared" si="1"/>
        <v>2665.4935207948906</v>
      </c>
      <c r="E100" s="93">
        <f t="shared" si="2"/>
        <v>143852.48569066986</v>
      </c>
      <c r="F100" s="93">
        <f t="shared" si="5"/>
        <v>93381.350761836758</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143852.48569066986</v>
      </c>
      <c r="C101" s="93">
        <f t="shared" si="0"/>
        <v>548.43760169567884</v>
      </c>
      <c r="D101" s="93">
        <f t="shared" si="1"/>
        <v>2675.655714842921</v>
      </c>
      <c r="E101" s="93">
        <f t="shared" si="2"/>
        <v>141176.82997582693</v>
      </c>
      <c r="F101" s="94">
        <f t="shared" si="5"/>
        <v>93929.78836353244</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141176.82997582693</v>
      </c>
      <c r="C102" s="93">
        <f t="shared" si="0"/>
        <v>538.23666428284014</v>
      </c>
      <c r="D102" s="93">
        <f t="shared" si="1"/>
        <v>2685.8566522557599</v>
      </c>
      <c r="E102" s="93">
        <f t="shared" si="2"/>
        <v>138490.97332357118</v>
      </c>
      <c r="F102" s="93">
        <f t="shared" si="5"/>
        <v>94468.025027815282</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138490.97332357118</v>
      </c>
      <c r="C103" s="93">
        <f t="shared" si="0"/>
        <v>527.99683579611508</v>
      </c>
      <c r="D103" s="93">
        <f t="shared" si="1"/>
        <v>2696.0964807424848</v>
      </c>
      <c r="E103" s="93">
        <f t="shared" si="2"/>
        <v>135794.8768428287</v>
      </c>
      <c r="F103" s="93">
        <f t="shared" si="5"/>
        <v>94996.0218636114</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135794.8768428287</v>
      </c>
      <c r="C104" s="93">
        <f t="shared" si="0"/>
        <v>517.71796796328442</v>
      </c>
      <c r="D104" s="93">
        <f t="shared" si="1"/>
        <v>2706.3753485753155</v>
      </c>
      <c r="E104" s="93">
        <f t="shared" si="2"/>
        <v>133088.50149425337</v>
      </c>
      <c r="F104" s="93">
        <f t="shared" si="5"/>
        <v>95513.739831574683</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133088.50149425337</v>
      </c>
      <c r="C105" s="93">
        <f t="shared" si="0"/>
        <v>507.39991194684097</v>
      </c>
      <c r="D105" s="93">
        <f t="shared" si="1"/>
        <v>2716.6934045917592</v>
      </c>
      <c r="E105" s="93">
        <f t="shared" si="2"/>
        <v>130371.80808966162</v>
      </c>
      <c r="F105" s="93">
        <f t="shared" si="5"/>
        <v>96021.139743521519</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130371.80808966162</v>
      </c>
      <c r="C106" s="93">
        <f t="shared" si="0"/>
        <v>497.04251834183492</v>
      </c>
      <c r="D106" s="93">
        <f t="shared" si="1"/>
        <v>2727.0507981967648</v>
      </c>
      <c r="E106" s="93">
        <f t="shared" si="2"/>
        <v>127644.75729146485</v>
      </c>
      <c r="F106" s="93">
        <f t="shared" si="5"/>
        <v>96518.18226186336</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127644.75729146485</v>
      </c>
      <c r="C107" s="93">
        <f t="shared" si="0"/>
        <v>486.6456371737097</v>
      </c>
      <c r="D107" s="93">
        <f t="shared" si="1"/>
        <v>2737.4476793648901</v>
      </c>
      <c r="E107" s="93">
        <f t="shared" si="2"/>
        <v>124907.30961209995</v>
      </c>
      <c r="F107" s="93">
        <f t="shared" si="5"/>
        <v>97004.827899037075</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124907.30961209995</v>
      </c>
      <c r="C108" s="93">
        <f t="shared" si="0"/>
        <v>476.20911789613109</v>
      </c>
      <c r="D108" s="93">
        <f t="shared" si="1"/>
        <v>2747.8841986424691</v>
      </c>
      <c r="E108" s="93">
        <f t="shared" si="2"/>
        <v>122159.42541345749</v>
      </c>
      <c r="F108" s="93">
        <f t="shared" si="5"/>
        <v>97481.037016933202</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122159.42541345749</v>
      </c>
      <c r="C109" s="93">
        <f t="shared" si="0"/>
        <v>465.73280938880669</v>
      </c>
      <c r="D109" s="93">
        <f t="shared" si="1"/>
        <v>2758.3605071497932</v>
      </c>
      <c r="E109" s="93">
        <f t="shared" si="2"/>
        <v>119401.0649063077</v>
      </c>
      <c r="F109" s="93">
        <f t="shared" si="5"/>
        <v>97946.769826322008</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119401.0649063077</v>
      </c>
      <c r="C110" s="93">
        <f t="shared" si="0"/>
        <v>455.21655995529812</v>
      </c>
      <c r="D110" s="93">
        <f t="shared" si="1"/>
        <v>2768.8767565833018</v>
      </c>
      <c r="E110" s="93">
        <f t="shared" si="2"/>
        <v>116632.1881497244</v>
      </c>
      <c r="F110" s="93">
        <f t="shared" si="5"/>
        <v>98401.986386277305</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116632.1881497244</v>
      </c>
      <c r="C111" s="93">
        <f t="shared" si="0"/>
        <v>444.6602173208243</v>
      </c>
      <c r="D111" s="93">
        <f t="shared" si="1"/>
        <v>2779.4330992177756</v>
      </c>
      <c r="E111" s="93">
        <f t="shared" si="2"/>
        <v>113852.75505050663</v>
      </c>
      <c r="F111" s="93">
        <f t="shared" si="5"/>
        <v>98846.646603598128</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113852.75505050663</v>
      </c>
      <c r="C112" s="93">
        <f t="shared" si="0"/>
        <v>434.06362863005654</v>
      </c>
      <c r="D112" s="93">
        <f t="shared" si="1"/>
        <v>2790.0296879085436</v>
      </c>
      <c r="E112" s="93">
        <f t="shared" si="2"/>
        <v>111062.72536259808</v>
      </c>
      <c r="F112" s="93">
        <f t="shared" si="5"/>
        <v>99280.710232228186</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111062.72536259808</v>
      </c>
      <c r="C113" s="93">
        <f t="shared" si="0"/>
        <v>423.42664044490516</v>
      </c>
      <c r="D113" s="93">
        <f t="shared" si="1"/>
        <v>2800.6666760936951</v>
      </c>
      <c r="E113" s="93">
        <f t="shared" si="2"/>
        <v>108262.05868650439</v>
      </c>
      <c r="F113" s="93">
        <f t="shared" si="5"/>
        <v>99704.136872673087</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108262.05868650439</v>
      </c>
      <c r="C114" s="93">
        <f t="shared" si="0"/>
        <v>412.74909874229797</v>
      </c>
      <c r="D114" s="93">
        <f t="shared" si="1"/>
        <v>2811.344217796302</v>
      </c>
      <c r="E114" s="93">
        <f t="shared" si="2"/>
        <v>105450.71446870809</v>
      </c>
      <c r="F114" s="93">
        <f t="shared" si="5"/>
        <v>100116.88597141538</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105450.71446870809</v>
      </c>
      <c r="C115" s="93">
        <f t="shared" si="0"/>
        <v>402.03084891194959</v>
      </c>
      <c r="D115" s="93">
        <f t="shared" si="1"/>
        <v>2822.0624676266502</v>
      </c>
      <c r="E115" s="93">
        <f t="shared" si="2"/>
        <v>102628.65200108144</v>
      </c>
      <c r="F115" s="93">
        <f t="shared" si="5"/>
        <v>100518.91682032733</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102628.65200108144</v>
      </c>
      <c r="C116" s="93">
        <f t="shared" si="0"/>
        <v>391.27173575412297</v>
      </c>
      <c r="D116" s="93">
        <f t="shared" si="1"/>
        <v>2832.8215807844772</v>
      </c>
      <c r="E116" s="93">
        <f t="shared" si="2"/>
        <v>99795.830420296959</v>
      </c>
      <c r="F116" s="93">
        <f t="shared" si="5"/>
        <v>100910.18855608146</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99795.830420296959</v>
      </c>
      <c r="C117" s="93">
        <f t="shared" si="0"/>
        <v>380.47160347738213</v>
      </c>
      <c r="D117" s="93">
        <f t="shared" si="1"/>
        <v>2843.6217130612176</v>
      </c>
      <c r="E117" s="93">
        <f t="shared" si="2"/>
        <v>96952.208707235739</v>
      </c>
      <c r="F117" s="93">
        <f t="shared" si="5"/>
        <v>101290.66015955884</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96952.208707235739</v>
      </c>
      <c r="C118" s="93">
        <f t="shared" si="0"/>
        <v>369.63029569633625</v>
      </c>
      <c r="D118" s="93">
        <f t="shared" si="1"/>
        <v>2854.4630208422636</v>
      </c>
      <c r="E118" s="93">
        <f t="shared" si="2"/>
        <v>94097.745686393479</v>
      </c>
      <c r="F118" s="93">
        <f t="shared" si="5"/>
        <v>101660.29045525518</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94097.745686393479</v>
      </c>
      <c r="C119" s="93">
        <f t="shared" si="0"/>
        <v>358.74765542937513</v>
      </c>
      <c r="D119" s="93">
        <f t="shared" si="1"/>
        <v>2865.3456611092247</v>
      </c>
      <c r="E119" s="93">
        <f t="shared" si="2"/>
        <v>91232.400025284252</v>
      </c>
      <c r="F119" s="93">
        <f t="shared" si="5"/>
        <v>102019.03811068455</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91232.400025284252</v>
      </c>
      <c r="C120" s="93">
        <f t="shared" si="0"/>
        <v>347.82352509639622</v>
      </c>
      <c r="D120" s="93">
        <f t="shared" si="1"/>
        <v>2876.2697914422038</v>
      </c>
      <c r="E120" s="93">
        <f t="shared" si="2"/>
        <v>88356.13023384205</v>
      </c>
      <c r="F120" s="93">
        <f t="shared" si="5"/>
        <v>102366.86163578094</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88356.13023384205</v>
      </c>
      <c r="C121" s="93">
        <f t="shared" si="0"/>
        <v>336.85774651652281</v>
      </c>
      <c r="D121" s="93">
        <f t="shared" si="1"/>
        <v>2887.2355700220774</v>
      </c>
      <c r="E121" s="93">
        <f t="shared" si="2"/>
        <v>85468.89466381997</v>
      </c>
      <c r="F121" s="93">
        <f t="shared" si="5"/>
        <v>102703.71938229747</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85468.89466381997</v>
      </c>
      <c r="C122" s="93">
        <f t="shared" si="0"/>
        <v>325.85016090581365</v>
      </c>
      <c r="D122" s="93">
        <f t="shared" si="1"/>
        <v>2898.2431556327865</v>
      </c>
      <c r="E122" s="93">
        <f t="shared" si="2"/>
        <v>82570.651508187177</v>
      </c>
      <c r="F122" s="93">
        <f t="shared" si="5"/>
        <v>103029.56954320328</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82570.651508187177</v>
      </c>
      <c r="C123" s="93">
        <f t="shared" si="0"/>
        <v>314.80060887496359</v>
      </c>
      <c r="D123" s="93">
        <f t="shared" si="1"/>
        <v>2909.2927076636365</v>
      </c>
      <c r="E123" s="93">
        <f t="shared" si="2"/>
        <v>79661.358800523536</v>
      </c>
      <c r="F123" s="93">
        <f t="shared" si="5"/>
        <v>103344.37015207825</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79661.358800523536</v>
      </c>
      <c r="C124" s="93">
        <f t="shared" si="0"/>
        <v>303.70893042699595</v>
      </c>
      <c r="D124" s="93">
        <f t="shared" si="1"/>
        <v>2920.3843861116038</v>
      </c>
      <c r="E124" s="93">
        <f t="shared" si="2"/>
        <v>76740.974414411932</v>
      </c>
      <c r="F124" s="93">
        <f t="shared" si="5"/>
        <v>103648.07908250524</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76740.974414411932</v>
      </c>
      <c r="C125" s="93">
        <f t="shared" si="0"/>
        <v>292.57496495494547</v>
      </c>
      <c r="D125" s="93">
        <f t="shared" si="1"/>
        <v>2931.5183515836543</v>
      </c>
      <c r="E125" s="93">
        <f t="shared" si="2"/>
        <v>73809.456062828278</v>
      </c>
      <c r="F125" s="94">
        <f t="shared" si="5"/>
        <v>103940.65404746018</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73809.456062828278</v>
      </c>
      <c r="C126" s="93">
        <f t="shared" si="0"/>
        <v>281.39855123953282</v>
      </c>
      <c r="D126" s="93">
        <f t="shared" si="1"/>
        <v>2942.6947652990671</v>
      </c>
      <c r="E126" s="93">
        <f t="shared" si="2"/>
        <v>70866.761297529214</v>
      </c>
      <c r="F126" s="93">
        <f t="shared" si="5"/>
        <v>104222.05259869971</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70866.761297529214</v>
      </c>
      <c r="C127" s="93">
        <f t="shared" si="0"/>
        <v>270.17952744683015</v>
      </c>
      <c r="D127" s="93">
        <f t="shared" si="1"/>
        <v>2953.91378909177</v>
      </c>
      <c r="E127" s="93">
        <f t="shared" si="2"/>
        <v>67912.847508437437</v>
      </c>
      <c r="F127" s="93">
        <f t="shared" si="5"/>
        <v>104492.23212614654</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67912.847508437437</v>
      </c>
      <c r="C128" s="93">
        <f t="shared" si="0"/>
        <v>258.91773112591773</v>
      </c>
      <c r="D128" s="93">
        <f t="shared" si="1"/>
        <v>2965.1755854126823</v>
      </c>
      <c r="E128" s="93">
        <f t="shared" si="2"/>
        <v>64947.671923024755</v>
      </c>
      <c r="F128" s="93">
        <f t="shared" si="5"/>
        <v>104751.14985727245</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64947.671923024755</v>
      </c>
      <c r="C129" s="93">
        <f t="shared" si="0"/>
        <v>247.61299920653187</v>
      </c>
      <c r="D129" s="93">
        <f t="shared" si="1"/>
        <v>2976.4803173320679</v>
      </c>
      <c r="E129" s="93">
        <f t="shared" si="2"/>
        <v>61971.191605692686</v>
      </c>
      <c r="F129" s="93">
        <f t="shared" si="5"/>
        <v>104998.76285647898</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61971.191605692686</v>
      </c>
      <c r="C130" s="93">
        <f t="shared" si="0"/>
        <v>236.26516799670335</v>
      </c>
      <c r="D130" s="93">
        <f t="shared" si="1"/>
        <v>2987.8281485418966</v>
      </c>
      <c r="E130" s="93">
        <f t="shared" si="2"/>
        <v>58983.363457150786</v>
      </c>
      <c r="F130" s="93">
        <f t="shared" si="5"/>
        <v>105235.02802447569</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58983.363457150786</v>
      </c>
      <c r="C131" s="93">
        <f t="shared" si="0"/>
        <v>224.87407318038737</v>
      </c>
      <c r="D131" s="93">
        <f t="shared" si="1"/>
        <v>2999.2192433582127</v>
      </c>
      <c r="E131" s="93">
        <f t="shared" si="2"/>
        <v>55984.144213792577</v>
      </c>
      <c r="F131" s="93">
        <f t="shared" si="5"/>
        <v>105459.90209765607</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55984.144213792577</v>
      </c>
      <c r="C132" s="93">
        <f t="shared" si="0"/>
        <v>213.43954981508421</v>
      </c>
      <c r="D132" s="93">
        <f t="shared" si="1"/>
        <v>3010.6537667235157</v>
      </c>
      <c r="E132" s="93">
        <f t="shared" si="2"/>
        <v>52973.49044706906</v>
      </c>
      <c r="F132" s="93">
        <f t="shared" si="5"/>
        <v>105673.34164747116</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52973.49044706906</v>
      </c>
      <c r="C133" s="93">
        <f t="shared" si="0"/>
        <v>201.96143232945079</v>
      </c>
      <c r="D133" s="93">
        <f t="shared" si="1"/>
        <v>3022.1318842091491</v>
      </c>
      <c r="E133" s="93">
        <f t="shared" si="2"/>
        <v>49951.35856285991</v>
      </c>
      <c r="F133" s="93">
        <f t="shared" si="5"/>
        <v>105875.30307980061</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49951.35856285991</v>
      </c>
      <c r="C134" s="93">
        <f t="shared" si="0"/>
        <v>190.43955452090341</v>
      </c>
      <c r="D134" s="93">
        <f t="shared" si="1"/>
        <v>3033.6537620176964</v>
      </c>
      <c r="E134" s="93">
        <f t="shared" si="2"/>
        <v>46917.704800842213</v>
      </c>
      <c r="F134" s="93">
        <f t="shared" si="5"/>
        <v>106065.7426343215</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46917.704800842213</v>
      </c>
      <c r="C135" s="93">
        <f t="shared" si="0"/>
        <v>178.87374955321093</v>
      </c>
      <c r="D135" s="93">
        <f t="shared" si="1"/>
        <v>3045.2195669853891</v>
      </c>
      <c r="E135" s="93">
        <f t="shared" si="2"/>
        <v>43872.485233856823</v>
      </c>
      <c r="F135" s="93">
        <f t="shared" ref="F135:F198" si="6">F134+C135</f>
        <v>106244.61638387472</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43872.485233856823</v>
      </c>
      <c r="C136" s="93">
        <f t="shared" si="0"/>
        <v>167.26384995407915</v>
      </c>
      <c r="D136" s="93">
        <f t="shared" si="1"/>
        <v>3056.829466584521</v>
      </c>
      <c r="E136" s="93">
        <f t="shared" si="2"/>
        <v>40815.655767272299</v>
      </c>
      <c r="F136" s="93">
        <f t="shared" si="6"/>
        <v>106411.88023382879</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40815.655767272299</v>
      </c>
      <c r="C137" s="93">
        <f t="shared" si="0"/>
        <v>155.60968761272565</v>
      </c>
      <c r="D137" s="93">
        <f t="shared" si="1"/>
        <v>3068.4836289258742</v>
      </c>
      <c r="E137" s="93">
        <f t="shared" si="2"/>
        <v>37747.172138346425</v>
      </c>
      <c r="F137" s="93">
        <f t="shared" si="6"/>
        <v>106567.48992144152</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37747.172138346425</v>
      </c>
      <c r="C138" s="93">
        <f t="shared" si="0"/>
        <v>143.91109377744573</v>
      </c>
      <c r="D138" s="93">
        <f t="shared" si="1"/>
        <v>3080.1822227611542</v>
      </c>
      <c r="E138" s="93">
        <f t="shared" si="2"/>
        <v>34666.989915585269</v>
      </c>
      <c r="F138" s="93">
        <f t="shared" si="6"/>
        <v>106711.40101521896</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34666.989915585269</v>
      </c>
      <c r="C139" s="93">
        <f t="shared" si="0"/>
        <v>132.16789905316884</v>
      </c>
      <c r="D139" s="93">
        <f t="shared" si="1"/>
        <v>3091.9254174854314</v>
      </c>
      <c r="E139" s="93">
        <f t="shared" si="2"/>
        <v>31575.064498099837</v>
      </c>
      <c r="F139" s="93">
        <f t="shared" si="6"/>
        <v>106843.56891427212</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31575.064498099837</v>
      </c>
      <c r="C140" s="93">
        <f t="shared" si="0"/>
        <v>120.37993339900562</v>
      </c>
      <c r="D140" s="93">
        <f t="shared" si="1"/>
        <v>3103.7133831395945</v>
      </c>
      <c r="E140" s="93">
        <f t="shared" si="2"/>
        <v>28471.351114960242</v>
      </c>
      <c r="F140" s="93">
        <f t="shared" si="6"/>
        <v>106963.94884767113</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28471.351114960242</v>
      </c>
      <c r="C141" s="93">
        <f t="shared" si="0"/>
        <v>108.54702612578592</v>
      </c>
      <c r="D141" s="93">
        <f t="shared" si="1"/>
        <v>3115.546290412814</v>
      </c>
      <c r="E141" s="93">
        <f t="shared" si="2"/>
        <v>25355.804824547427</v>
      </c>
      <c r="F141" s="93">
        <f t="shared" si="6"/>
        <v>107072.49587379691</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25355.804824547427</v>
      </c>
      <c r="C142" s="93">
        <f t="shared" si="0"/>
        <v>96.66900589358707</v>
      </c>
      <c r="D142" s="93">
        <f t="shared" si="1"/>
        <v>3127.4243106450131</v>
      </c>
      <c r="E142" s="93">
        <f t="shared" si="2"/>
        <v>22228.380513902415</v>
      </c>
      <c r="F142" s="93">
        <f t="shared" si="6"/>
        <v>107169.16487969051</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22228.380513902415</v>
      </c>
      <c r="C143" s="93">
        <f t="shared" si="0"/>
        <v>84.745700709252958</v>
      </c>
      <c r="D143" s="93">
        <f t="shared" si="1"/>
        <v>3139.347615829347</v>
      </c>
      <c r="E143" s="93">
        <f t="shared" si="2"/>
        <v>19089.03289807307</v>
      </c>
      <c r="F143" s="93">
        <f t="shared" si="6"/>
        <v>107253.91058039977</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19089.03289807307</v>
      </c>
      <c r="C144" s="93">
        <f t="shared" si="0"/>
        <v>72.776937923903574</v>
      </c>
      <c r="D144" s="93">
        <f t="shared" si="1"/>
        <v>3151.3163786146965</v>
      </c>
      <c r="E144" s="93">
        <f t="shared" si="2"/>
        <v>15937.716519458374</v>
      </c>
      <c r="F144" s="93">
        <f t="shared" si="6"/>
        <v>107326.68751832367</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15937.716519458374</v>
      </c>
      <c r="C145" s="93">
        <f t="shared" si="0"/>
        <v>60.762544230435047</v>
      </c>
      <c r="D145" s="93">
        <f t="shared" si="1"/>
        <v>3163.3307723081648</v>
      </c>
      <c r="E145" s="93">
        <f t="shared" si="2"/>
        <v>12774.385747150209</v>
      </c>
      <c r="F145" s="93">
        <f t="shared" si="6"/>
        <v>107387.45006255411</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12774.385747150209</v>
      </c>
      <c r="C146" s="93">
        <f t="shared" si="0"/>
        <v>48.70234566101017</v>
      </c>
      <c r="D146" s="93">
        <f t="shared" si="1"/>
        <v>3175.39097087759</v>
      </c>
      <c r="E146" s="93">
        <f t="shared" si="2"/>
        <v>9598.9947762726188</v>
      </c>
      <c r="F146" s="93">
        <f t="shared" si="6"/>
        <v>107436.15240821512</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9598.9947762726188</v>
      </c>
      <c r="C147" s="93">
        <f t="shared" si="0"/>
        <v>36.596167584539359</v>
      </c>
      <c r="D147" s="93">
        <f t="shared" si="1"/>
        <v>3187.4971489540608</v>
      </c>
      <c r="E147" s="93">
        <f t="shared" si="2"/>
        <v>6411.4976273185584</v>
      </c>
      <c r="F147" s="93">
        <f t="shared" si="6"/>
        <v>107472.74857579966</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6411.4976273185584</v>
      </c>
      <c r="C148" s="93">
        <f t="shared" si="0"/>
        <v>24.443834704152003</v>
      </c>
      <c r="D148" s="93">
        <f t="shared" si="1"/>
        <v>3199.6494818344481</v>
      </c>
      <c r="E148" s="93">
        <f t="shared" si="2"/>
        <v>3211.8481454841103</v>
      </c>
      <c r="F148" s="93">
        <f t="shared" si="6"/>
        <v>107497.19241050382</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3211.8481454841103</v>
      </c>
      <c r="C149" s="93">
        <f t="shared" si="0"/>
        <v>12.24517105465817</v>
      </c>
      <c r="D149" s="93">
        <f t="shared" si="1"/>
        <v>3211.8481454839416</v>
      </c>
      <c r="E149" s="93">
        <f t="shared" si="2"/>
        <v>1.6871126717887819E-10</v>
      </c>
      <c r="F149" s="95">
        <f t="shared" si="6"/>
        <v>107509.43758155848</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1.6871126717887819E-10</v>
      </c>
      <c r="C150" s="93">
        <f t="shared" si="0"/>
        <v>6.432117061194731E-13</v>
      </c>
      <c r="D150" s="93">
        <f t="shared" si="1"/>
        <v>3224.0933165385995</v>
      </c>
      <c r="E150" s="93">
        <f t="shared" si="2"/>
        <v>-3224.0933165384308</v>
      </c>
      <c r="F150" s="93">
        <f t="shared" si="6"/>
        <v>107509.43758155848</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-3224.0933165384308</v>
      </c>
      <c r="C151" s="93">
        <f t="shared" si="0"/>
        <v>-12.291855769302767</v>
      </c>
      <c r="D151" s="93">
        <f t="shared" si="1"/>
        <v>3236.3851723079028</v>
      </c>
      <c r="E151" s="93">
        <f t="shared" si="2"/>
        <v>-6460.4784888463337</v>
      </c>
      <c r="F151" s="93">
        <f t="shared" si="6"/>
        <v>107497.14572578917</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-6460.4784888463337</v>
      </c>
      <c r="C152" s="93">
        <f t="shared" si="0"/>
        <v>-24.630574238726645</v>
      </c>
      <c r="D152" s="93">
        <f t="shared" si="1"/>
        <v>3248.7238907773267</v>
      </c>
      <c r="E152" s="93">
        <f t="shared" si="2"/>
        <v>-9709.2023796236608</v>
      </c>
      <c r="F152" s="93">
        <f t="shared" si="6"/>
        <v>107472.51515155045</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-9709.2023796236608</v>
      </c>
      <c r="C153" s="93">
        <f t="shared" si="0"/>
        <v>-37.016334072315203</v>
      </c>
      <c r="D153" s="93">
        <f t="shared" si="1"/>
        <v>3261.1096506109152</v>
      </c>
      <c r="E153" s="93">
        <f t="shared" si="2"/>
        <v>-12970.312030234576</v>
      </c>
      <c r="F153" s="93">
        <f t="shared" si="6"/>
        <v>107435.49881747815</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-12970.312030234576</v>
      </c>
      <c r="C154" s="93">
        <f t="shared" si="0"/>
        <v>-49.449314615269323</v>
      </c>
      <c r="D154" s="93">
        <f t="shared" si="1"/>
        <v>3273.5426311538695</v>
      </c>
      <c r="E154" s="93">
        <f t="shared" si="2"/>
        <v>-16243.854661388446</v>
      </c>
      <c r="F154" s="93">
        <f t="shared" si="6"/>
        <v>107386.04950286288</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-16243.854661388446</v>
      </c>
      <c r="C155" s="93">
        <f t="shared" si="0"/>
        <v>-61.92969589654345</v>
      </c>
      <c r="D155" s="93">
        <f t="shared" si="1"/>
        <v>3286.0230124351433</v>
      </c>
      <c r="E155" s="93">
        <f t="shared" si="2"/>
        <v>-19529.87767382359</v>
      </c>
      <c r="F155" s="93">
        <f t="shared" si="6"/>
        <v>107324.11980696634</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-19529.87767382359</v>
      </c>
      <c r="C156" s="93">
        <f t="shared" si="0"/>
        <v>-74.457658631452432</v>
      </c>
      <c r="D156" s="93">
        <f t="shared" si="1"/>
        <v>3298.5509751700524</v>
      </c>
      <c r="E156" s="93">
        <f t="shared" si="2"/>
        <v>-22828.428648993642</v>
      </c>
      <c r="F156" s="93">
        <f t="shared" si="6"/>
        <v>107249.66214833489</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-22828.428648993642</v>
      </c>
      <c r="C157" s="93">
        <f t="shared" si="0"/>
        <v>-87.033384224288255</v>
      </c>
      <c r="D157" s="93">
        <f t="shared" si="1"/>
        <v>3311.126700762888</v>
      </c>
      <c r="E157" s="93">
        <f t="shared" si="2"/>
        <v>-26139.555349756531</v>
      </c>
      <c r="F157" s="93">
        <f t="shared" si="6"/>
        <v>107162.6287641106</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-26139.555349756531</v>
      </c>
      <c r="C158" s="93">
        <f t="shared" si="0"/>
        <v>-99.657054770946772</v>
      </c>
      <c r="D158" s="93">
        <f t="shared" si="1"/>
        <v>3323.7503713095466</v>
      </c>
      <c r="E158" s="93">
        <f t="shared" si="2"/>
        <v>-29463.305721066077</v>
      </c>
      <c r="F158" s="93">
        <f t="shared" si="6"/>
        <v>107062.97170933966</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-29463.305721066077</v>
      </c>
      <c r="C159" s="93">
        <f t="shared" si="0"/>
        <v>-112.32885306156442</v>
      </c>
      <c r="D159" s="93">
        <f t="shared" si="1"/>
        <v>3336.4221696001646</v>
      </c>
      <c r="E159" s="93">
        <f t="shared" si="2"/>
        <v>-32799.72789066624</v>
      </c>
      <c r="F159" s="93">
        <f t="shared" si="6"/>
        <v>106950.64285627809</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-32799.72789066624</v>
      </c>
      <c r="C160" s="93">
        <f t="shared" si="0"/>
        <v>-125.04896258316504</v>
      </c>
      <c r="D160" s="93">
        <f t="shared" si="1"/>
        <v>3349.1422791217651</v>
      </c>
      <c r="E160" s="93">
        <f t="shared" si="2"/>
        <v>-36148.870169788002</v>
      </c>
      <c r="F160" s="93">
        <f t="shared" si="6"/>
        <v>106825.59389369492</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-36148.870169788002</v>
      </c>
      <c r="C161" s="93">
        <f t="shared" si="0"/>
        <v>-137.81756752231675</v>
      </c>
      <c r="D161" s="93">
        <f t="shared" si="1"/>
        <v>3361.9108840609169</v>
      </c>
      <c r="E161" s="93">
        <f t="shared" si="2"/>
        <v>-39510.781053848921</v>
      </c>
      <c r="F161" s="93">
        <f t="shared" si="6"/>
        <v>106687.77632617261</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-39510.781053848921</v>
      </c>
      <c r="C162" s="93">
        <f t="shared" si="0"/>
        <v>-150.634852767799</v>
      </c>
      <c r="D162" s="93">
        <f t="shared" si="1"/>
        <v>3374.7281693063992</v>
      </c>
      <c r="E162" s="93">
        <f t="shared" si="2"/>
        <v>-42885.509223155321</v>
      </c>
      <c r="F162" s="93">
        <f t="shared" si="6"/>
        <v>106537.1414734048</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-42885.509223155321</v>
      </c>
      <c r="C163" s="93">
        <f t="shared" si="0"/>
        <v>-163.50100391327965</v>
      </c>
      <c r="D163" s="93">
        <f t="shared" si="1"/>
        <v>3387.5943204518799</v>
      </c>
      <c r="E163" s="93">
        <f t="shared" si="2"/>
        <v>-46273.103543607198</v>
      </c>
      <c r="F163" s="93">
        <f t="shared" si="6"/>
        <v>106373.64046949153</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-46273.103543607198</v>
      </c>
      <c r="C164" s="93">
        <f t="shared" si="0"/>
        <v>-176.41620726000244</v>
      </c>
      <c r="D164" s="93">
        <f t="shared" si="1"/>
        <v>3400.5095237986025</v>
      </c>
      <c r="E164" s="93">
        <f t="shared" si="2"/>
        <v>-49673.6130674058</v>
      </c>
      <c r="F164" s="93">
        <f t="shared" si="6"/>
        <v>106197.22426223152</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-49673.6130674058</v>
      </c>
      <c r="C165" s="93">
        <f t="shared" si="0"/>
        <v>-189.3806498194846</v>
      </c>
      <c r="D165" s="93">
        <f t="shared" si="1"/>
        <v>3413.4739663580845</v>
      </c>
      <c r="E165" s="93">
        <f t="shared" si="2"/>
        <v>-53087.087033763884</v>
      </c>
      <c r="F165" s="93">
        <f t="shared" si="6"/>
        <v>106007.84361241203</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-53087.087033763884</v>
      </c>
      <c r="C166" s="93">
        <f t="shared" si="0"/>
        <v>-202.3945193162248</v>
      </c>
      <c r="D166" s="93">
        <f t="shared" si="1"/>
        <v>3426.4878358548249</v>
      </c>
      <c r="E166" s="93">
        <f t="shared" si="2"/>
        <v>-56513.574869618707</v>
      </c>
      <c r="F166" s="93">
        <f t="shared" si="6"/>
        <v>105805.44909309581</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-56513.574869618707</v>
      </c>
      <c r="C167" s="93">
        <f t="shared" si="0"/>
        <v>-215.45800419042132</v>
      </c>
      <c r="D167" s="93">
        <f t="shared" si="1"/>
        <v>3439.5513207290214</v>
      </c>
      <c r="E167" s="93">
        <f t="shared" si="2"/>
        <v>-59953.126190347728</v>
      </c>
      <c r="F167" s="93">
        <f t="shared" si="6"/>
        <v>105589.99108890539</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-59953.126190347728</v>
      </c>
      <c r="C168" s="93">
        <f t="shared" si="0"/>
        <v>-228.5712936007007</v>
      </c>
      <c r="D168" s="93">
        <f t="shared" si="1"/>
        <v>3452.6646101393007</v>
      </c>
      <c r="E168" s="93">
        <f t="shared" si="2"/>
        <v>-63405.790800487026</v>
      </c>
      <c r="F168" s="93">
        <f t="shared" si="6"/>
        <v>105361.41979530468</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-63405.790800487026</v>
      </c>
      <c r="C169" s="93">
        <f t="shared" si="0"/>
        <v>-241.73457742685679</v>
      </c>
      <c r="D169" s="93">
        <f t="shared" si="1"/>
        <v>3465.827893965457</v>
      </c>
      <c r="E169" s="93">
        <f t="shared" si="2"/>
        <v>-66871.618694452482</v>
      </c>
      <c r="F169" s="93">
        <f t="shared" si="6"/>
        <v>105119.68521787782</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-66871.618694452482</v>
      </c>
      <c r="C170" s="93">
        <f t="shared" si="0"/>
        <v>-254.94804627260007</v>
      </c>
      <c r="D170" s="93">
        <f t="shared" si="1"/>
        <v>3479.0413628112001</v>
      </c>
      <c r="E170" s="93">
        <f t="shared" si="2"/>
        <v>-70350.660057263682</v>
      </c>
      <c r="F170" s="93">
        <f t="shared" si="6"/>
        <v>104864.73717160521</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-70350.660057263682</v>
      </c>
      <c r="C171" s="93">
        <f t="shared" si="0"/>
        <v>-268.21189146831779</v>
      </c>
      <c r="D171" s="93">
        <f t="shared" si="1"/>
        <v>3492.3052080069178</v>
      </c>
      <c r="E171" s="93">
        <f t="shared" si="2"/>
        <v>-73842.965265270599</v>
      </c>
      <c r="F171" s="93">
        <f t="shared" si="6"/>
        <v>104596.52528013689</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-73842.965265270599</v>
      </c>
      <c r="C172" s="93">
        <f t="shared" si="0"/>
        <v>-281.52630507384413</v>
      </c>
      <c r="D172" s="93">
        <f t="shared" si="1"/>
        <v>3505.619621612444</v>
      </c>
      <c r="E172" s="93">
        <f t="shared" si="2"/>
        <v>-77348.584886883036</v>
      </c>
      <c r="F172" s="93">
        <f t="shared" si="6"/>
        <v>104314.99897506305</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-77348.584886883036</v>
      </c>
      <c r="C173" s="93">
        <f t="shared" si="0"/>
        <v>-294.89147988124159</v>
      </c>
      <c r="D173" s="93">
        <f t="shared" si="1"/>
        <v>3518.9847964198416</v>
      </c>
      <c r="E173" s="93">
        <f t="shared" si="2"/>
        <v>-80867.569683302878</v>
      </c>
      <c r="F173" s="93">
        <f t="shared" si="6"/>
        <v>104020.1074951818</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-80867.569683302878</v>
      </c>
      <c r="C174" s="93">
        <f t="shared" si="0"/>
        <v>-308.30760941759223</v>
      </c>
      <c r="D174" s="93">
        <f t="shared" si="1"/>
        <v>3532.4009259561922</v>
      </c>
      <c r="E174" s="93">
        <f t="shared" si="2"/>
        <v>-84399.970609259064</v>
      </c>
      <c r="F174" s="93">
        <f t="shared" si="6"/>
        <v>103711.79988576421</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-84399.970609259064</v>
      </c>
      <c r="C175" s="93">
        <f t="shared" si="0"/>
        <v>-321.77488794780015</v>
      </c>
      <c r="D175" s="93">
        <f t="shared" si="1"/>
        <v>3545.8682044863999</v>
      </c>
      <c r="E175" s="93">
        <f t="shared" si="2"/>
        <v>-87945.83881374546</v>
      </c>
      <c r="F175" s="93">
        <f t="shared" si="6"/>
        <v>103390.02499781641</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-87945.83881374546</v>
      </c>
      <c r="C176" s="93">
        <f t="shared" si="0"/>
        <v>-335.29351047740454</v>
      </c>
      <c r="D176" s="93">
        <f t="shared" si="1"/>
        <v>3559.3868270160046</v>
      </c>
      <c r="E176" s="93">
        <f t="shared" si="2"/>
        <v>-91505.225640761462</v>
      </c>
      <c r="F176" s="93">
        <f t="shared" si="6"/>
        <v>103054.731487339</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-91505.225640761462</v>
      </c>
      <c r="C177" s="93">
        <f t="shared" si="0"/>
        <v>-348.86367275540306</v>
      </c>
      <c r="D177" s="93">
        <f t="shared" si="1"/>
        <v>3572.9569892940031</v>
      </c>
      <c r="E177" s="93">
        <f t="shared" si="2"/>
        <v>-95078.182630055468</v>
      </c>
      <c r="F177" s="93">
        <f t="shared" si="6"/>
        <v>102705.8678145836</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-95078.182630055468</v>
      </c>
      <c r="C178" s="93">
        <f t="shared" si="0"/>
        <v>-362.48557127708648</v>
      </c>
      <c r="D178" s="93">
        <f t="shared" si="1"/>
        <v>3586.5788878156864</v>
      </c>
      <c r="E178" s="93">
        <f t="shared" si="2"/>
        <v>-98664.761517871157</v>
      </c>
      <c r="F178" s="93">
        <f t="shared" si="6"/>
        <v>102343.38224330652</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-98664.761517871157</v>
      </c>
      <c r="C179" s="93">
        <f t="shared" si="0"/>
        <v>-376.15940328688379</v>
      </c>
      <c r="D179" s="93">
        <f t="shared" si="1"/>
        <v>3600.2527198254838</v>
      </c>
      <c r="E179" s="93">
        <f t="shared" si="2"/>
        <v>-102265.01423769664</v>
      </c>
      <c r="F179" s="93">
        <f t="shared" si="6"/>
        <v>101967.22284001963</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-102265.01423769664</v>
      </c>
      <c r="C180" s="93">
        <f t="shared" si="0"/>
        <v>-389.88536678121841</v>
      </c>
      <c r="D180" s="93">
        <f t="shared" si="1"/>
        <v>3613.9786833198186</v>
      </c>
      <c r="E180" s="93">
        <f t="shared" si="2"/>
        <v>-105878.99292101646</v>
      </c>
      <c r="F180" s="93">
        <f t="shared" si="6"/>
        <v>101577.33747323841</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-105878.99292101646</v>
      </c>
      <c r="C181" s="93">
        <f t="shared" si="0"/>
        <v>-403.66366051137521</v>
      </c>
      <c r="D181" s="93">
        <f t="shared" si="1"/>
        <v>3627.7569770499754</v>
      </c>
      <c r="E181" s="93">
        <f t="shared" si="2"/>
        <v>-109506.74989806642</v>
      </c>
      <c r="F181" s="93">
        <f t="shared" si="6"/>
        <v>101173.67381272704</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-109506.74989806642</v>
      </c>
      <c r="C182" s="93">
        <f t="shared" si="0"/>
        <v>-417.49448398637821</v>
      </c>
      <c r="D182" s="93">
        <f t="shared" si="1"/>
        <v>3641.5878005249783</v>
      </c>
      <c r="E182" s="93">
        <f t="shared" si="2"/>
        <v>-113148.33769859141</v>
      </c>
      <c r="F182" s="93">
        <f t="shared" si="6"/>
        <v>100756.17932874066</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-113148.33769859141</v>
      </c>
      <c r="C183" s="93">
        <f t="shared" si="0"/>
        <v>-431.37803747587975</v>
      </c>
      <c r="D183" s="93">
        <f t="shared" si="1"/>
        <v>3655.4713540144799</v>
      </c>
      <c r="E183" s="93">
        <f t="shared" si="2"/>
        <v>-116803.80905260588</v>
      </c>
      <c r="F183" s="93">
        <f t="shared" si="6"/>
        <v>100324.80129126478</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-116803.80905260588</v>
      </c>
      <c r="C184" s="93">
        <f t="shared" si="0"/>
        <v>-445.3145220130599</v>
      </c>
      <c r="D184" s="93">
        <f t="shared" si="1"/>
        <v>3669.40783855166</v>
      </c>
      <c r="E184" s="93">
        <f t="shared" si="2"/>
        <v>-120473.21689115754</v>
      </c>
      <c r="F184" s="93">
        <f t="shared" si="6"/>
        <v>99879.486769251729</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-120473.21689115754</v>
      </c>
      <c r="C185" s="93">
        <f t="shared" si="0"/>
        <v>-459.30413939753811</v>
      </c>
      <c r="D185" s="93">
        <f t="shared" si="1"/>
        <v>3683.3974559361382</v>
      </c>
      <c r="E185" s="93">
        <f t="shared" si="2"/>
        <v>-124156.61434709368</v>
      </c>
      <c r="F185" s="93">
        <f t="shared" si="6"/>
        <v>99420.182629854186</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-124156.61434709368</v>
      </c>
      <c r="C186" s="93">
        <f t="shared" si="0"/>
        <v>-473.34709219829466</v>
      </c>
      <c r="D186" s="93">
        <f t="shared" si="1"/>
        <v>3697.4404087368948</v>
      </c>
      <c r="E186" s="93">
        <f t="shared" si="2"/>
        <v>-127854.05475583057</v>
      </c>
      <c r="F186" s="93">
        <f t="shared" si="6"/>
        <v>98946.83553765589</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-127854.05475583057</v>
      </c>
      <c r="C187" s="93">
        <f t="shared" si="0"/>
        <v>-487.44358375660403</v>
      </c>
      <c r="D187" s="93">
        <f t="shared" si="1"/>
        <v>3711.5369002952038</v>
      </c>
      <c r="E187" s="93">
        <f t="shared" si="2"/>
        <v>-131565.59165612576</v>
      </c>
      <c r="F187" s="93">
        <f t="shared" si="6"/>
        <v>98459.391953899292</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-131565.59165612576</v>
      </c>
      <c r="C188" s="93">
        <f t="shared" si="0"/>
        <v>-501.59381818897947</v>
      </c>
      <c r="D188" s="93">
        <f t="shared" si="1"/>
        <v>3725.6871347275796</v>
      </c>
      <c r="E188" s="93">
        <f t="shared" si="2"/>
        <v>-135291.27879085334</v>
      </c>
      <c r="F188" s="93">
        <f t="shared" si="6"/>
        <v>97957.798135710313</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-135291.27879085334</v>
      </c>
      <c r="C189" s="93">
        <f t="shared" si="0"/>
        <v>-515.79800039012832</v>
      </c>
      <c r="D189" s="93">
        <f t="shared" si="1"/>
        <v>3739.8913169287284</v>
      </c>
      <c r="E189" s="93">
        <f t="shared" si="2"/>
        <v>-139031.17010778206</v>
      </c>
      <c r="F189" s="93">
        <f t="shared" si="6"/>
        <v>97442.000135320181</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-139031.17010778206</v>
      </c>
      <c r="C190" s="93">
        <f t="shared" si="0"/>
        <v>-530.05633603591912</v>
      </c>
      <c r="D190" s="93">
        <f t="shared" si="1"/>
        <v>3754.1496525745192</v>
      </c>
      <c r="E190" s="93">
        <f t="shared" si="2"/>
        <v>-142785.31976035659</v>
      </c>
      <c r="F190" s="93">
        <f t="shared" si="6"/>
        <v>96911.943799284258</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-142785.31976035659</v>
      </c>
      <c r="C191" s="93">
        <f t="shared" si="0"/>
        <v>-544.36903158635948</v>
      </c>
      <c r="D191" s="93">
        <f t="shared" si="1"/>
        <v>3768.4623481249596</v>
      </c>
      <c r="E191" s="93">
        <f t="shared" si="2"/>
        <v>-146553.78210848157</v>
      </c>
      <c r="F191" s="93">
        <f t="shared" si="6"/>
        <v>96367.574767697894</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-146553.78210848157</v>
      </c>
      <c r="C192" s="93">
        <f t="shared" si="0"/>
        <v>-558.73629428858601</v>
      </c>
      <c r="D192" s="93">
        <f t="shared" si="1"/>
        <v>3782.8296108271861</v>
      </c>
      <c r="E192" s="93">
        <f t="shared" si="2"/>
        <v>-150336.61171930874</v>
      </c>
      <c r="F192" s="93">
        <f t="shared" si="6"/>
        <v>95808.838473409312</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-150336.61171930874</v>
      </c>
      <c r="C193" s="93">
        <f t="shared" si="0"/>
        <v>-573.1583321798646</v>
      </c>
      <c r="D193" s="93">
        <f t="shared" si="1"/>
        <v>3797.2516487184648</v>
      </c>
      <c r="E193" s="93">
        <f t="shared" si="2"/>
        <v>-154133.8633680272</v>
      </c>
      <c r="F193" s="93">
        <f t="shared" si="6"/>
        <v>95235.680141229444</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-154133.8633680272</v>
      </c>
      <c r="C194" s="93">
        <f t="shared" si="0"/>
        <v>-587.63535409060376</v>
      </c>
      <c r="D194" s="93">
        <f t="shared" si="1"/>
        <v>3811.7286706292039</v>
      </c>
      <c r="E194" s="93">
        <f t="shared" si="2"/>
        <v>-157945.59203865641</v>
      </c>
      <c r="F194" s="93">
        <f t="shared" si="6"/>
        <v>94648.044787138846</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-157945.59203865641</v>
      </c>
      <c r="C195" s="93">
        <f t="shared" si="0"/>
        <v>-602.1675696473776</v>
      </c>
      <c r="D195" s="93">
        <f t="shared" si="1"/>
        <v>3826.2608861859776</v>
      </c>
      <c r="E195" s="93">
        <f t="shared" si="2"/>
        <v>-161771.85292484239</v>
      </c>
      <c r="F195" s="93">
        <f t="shared" si="6"/>
        <v>94045.877217491463</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-161771.85292484239</v>
      </c>
      <c r="C196" s="93">
        <f t="shared" si="0"/>
        <v>-616.75518927596158</v>
      </c>
      <c r="D196" s="93">
        <f t="shared" si="1"/>
        <v>3840.8485058145616</v>
      </c>
      <c r="E196" s="93">
        <f t="shared" si="2"/>
        <v>-165612.70143065695</v>
      </c>
      <c r="F196" s="93">
        <f t="shared" si="6"/>
        <v>93429.122028215497</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-165612.70143065695</v>
      </c>
      <c r="C197" s="94">
        <f t="shared" si="0"/>
        <v>-631.39842420437958</v>
      </c>
      <c r="D197" s="94">
        <f t="shared" si="1"/>
        <v>3855.4917407429793</v>
      </c>
      <c r="E197" s="94">
        <f t="shared" si="2"/>
        <v>-169468.19317139994</v>
      </c>
      <c r="F197" s="94">
        <f t="shared" si="6"/>
        <v>92797.723604011117</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-169468.19317139994</v>
      </c>
      <c r="C198" s="93">
        <f t="shared" si="0"/>
        <v>-646.09748646596222</v>
      </c>
      <c r="D198" s="93">
        <f t="shared" si="1"/>
        <v>3870.1908030045624</v>
      </c>
      <c r="E198" s="93">
        <f t="shared" si="2"/>
        <v>-173338.38397440451</v>
      </c>
      <c r="F198" s="93">
        <f t="shared" si="6"/>
        <v>92151.626117545151</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-173338.38397440451</v>
      </c>
      <c r="C199" s="93">
        <f t="shared" si="0"/>
        <v>-660.85258890241721</v>
      </c>
      <c r="D199" s="93">
        <f t="shared" si="1"/>
        <v>3884.9459054410172</v>
      </c>
      <c r="E199" s="93">
        <f t="shared" si="2"/>
        <v>-177223.32987984552</v>
      </c>
      <c r="F199" s="93">
        <f t="shared" ref="F199:F262" si="7">F198+C199</f>
        <v>91490.773528642734</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-177223.32987984552</v>
      </c>
      <c r="C200" s="93">
        <f t="shared" si="0"/>
        <v>-675.66394516691105</v>
      </c>
      <c r="D200" s="93">
        <f t="shared" si="1"/>
        <v>3899.7572617055112</v>
      </c>
      <c r="E200" s="93">
        <f t="shared" si="2"/>
        <v>-181123.08714155102</v>
      </c>
      <c r="F200" s="93">
        <f t="shared" si="7"/>
        <v>90815.109583475816</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-181123.08714155102</v>
      </c>
      <c r="C201" s="93">
        <f t="shared" si="0"/>
        <v>-690.53176972716324</v>
      </c>
      <c r="D201" s="93">
        <f t="shared" si="1"/>
        <v>3914.6250862657635</v>
      </c>
      <c r="E201" s="93">
        <f t="shared" si="2"/>
        <v>-185037.71222781678</v>
      </c>
      <c r="F201" s="93">
        <f t="shared" si="7"/>
        <v>90124.577813748649</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-185037.71222781678</v>
      </c>
      <c r="C202" s="93">
        <f t="shared" si="0"/>
        <v>-705.45627786855141</v>
      </c>
      <c r="D202" s="93">
        <f t="shared" si="1"/>
        <v>3929.5495944071513</v>
      </c>
      <c r="E202" s="93">
        <f t="shared" si="2"/>
        <v>-188967.26182222393</v>
      </c>
      <c r="F202" s="93">
        <f t="shared" si="7"/>
        <v>89419.121535880098</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-188967.26182222393</v>
      </c>
      <c r="C203" s="93">
        <f t="shared" si="0"/>
        <v>-720.43768569722874</v>
      </c>
      <c r="D203" s="93">
        <f t="shared" si="1"/>
        <v>3944.531002235829</v>
      </c>
      <c r="E203" s="93">
        <f t="shared" si="2"/>
        <v>-192911.79282445976</v>
      </c>
      <c r="F203" s="93">
        <f t="shared" si="7"/>
        <v>88698.683850182875</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-192911.79282445976</v>
      </c>
      <c r="C204" s="93">
        <f t="shared" si="0"/>
        <v>-735.47621014325284</v>
      </c>
      <c r="D204" s="93">
        <f t="shared" si="1"/>
        <v>3959.5695266818529</v>
      </c>
      <c r="E204" s="93">
        <f t="shared" si="2"/>
        <v>-196871.36235114161</v>
      </c>
      <c r="F204" s="93">
        <f t="shared" si="7"/>
        <v>87963.207640039618</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-196871.36235114161</v>
      </c>
      <c r="C205" s="93">
        <f t="shared" si="0"/>
        <v>-750.57206896372736</v>
      </c>
      <c r="D205" s="93">
        <f t="shared" si="1"/>
        <v>3974.6653855023274</v>
      </c>
      <c r="E205" s="93">
        <f t="shared" si="2"/>
        <v>-200846.02773664394</v>
      </c>
      <c r="F205" s="93">
        <f t="shared" si="7"/>
        <v>87212.635571075894</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-200846.02773664394</v>
      </c>
      <c r="C206" s="93">
        <f t="shared" si="0"/>
        <v>-765.725480745955</v>
      </c>
      <c r="D206" s="93">
        <f t="shared" si="1"/>
        <v>3989.8187972845549</v>
      </c>
      <c r="E206" s="93">
        <f t="shared" si="2"/>
        <v>-204835.8465339285</v>
      </c>
      <c r="F206" s="93">
        <f t="shared" si="7"/>
        <v>86446.91009032994</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-204835.8465339285</v>
      </c>
      <c r="C207" s="93">
        <f t="shared" si="0"/>
        <v>-780.93666491060242</v>
      </c>
      <c r="D207" s="93">
        <f t="shared" si="1"/>
        <v>4005.0299814492023</v>
      </c>
      <c r="E207" s="93">
        <f t="shared" si="2"/>
        <v>-208840.87651537769</v>
      </c>
      <c r="F207" s="93">
        <f t="shared" si="7"/>
        <v>85665.973425419332</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-208840.87651537769</v>
      </c>
      <c r="C208" s="93">
        <f t="shared" si="0"/>
        <v>-796.20584171487747</v>
      </c>
      <c r="D208" s="93">
        <f t="shared" si="1"/>
        <v>4020.2991582534773</v>
      </c>
      <c r="E208" s="93">
        <f t="shared" si="2"/>
        <v>-212861.17567363117</v>
      </c>
      <c r="F208" s="93">
        <f t="shared" si="7"/>
        <v>84869.767583704452</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-212861.17567363117</v>
      </c>
      <c r="C209" s="93">
        <f t="shared" si="0"/>
        <v>-811.53323225571876</v>
      </c>
      <c r="D209" s="93">
        <f t="shared" si="1"/>
        <v>4035.6265487943188</v>
      </c>
      <c r="E209" s="93">
        <f t="shared" si="2"/>
        <v>-216896.8022224255</v>
      </c>
      <c r="F209" s="93">
        <f t="shared" si="7"/>
        <v>84058.234351448729</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-216896.8022224255</v>
      </c>
      <c r="C210" s="93">
        <f t="shared" si="0"/>
        <v>-826.91905847299722</v>
      </c>
      <c r="D210" s="93">
        <f t="shared" si="1"/>
        <v>4051.0123750115972</v>
      </c>
      <c r="E210" s="93">
        <f t="shared" si="2"/>
        <v>-220947.8145974371</v>
      </c>
      <c r="F210" s="93">
        <f t="shared" si="7"/>
        <v>83231.315292975734</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-220947.8145974371</v>
      </c>
      <c r="C211" s="93">
        <f t="shared" si="0"/>
        <v>-842.36354315272888</v>
      </c>
      <c r="D211" s="93">
        <f t="shared" si="1"/>
        <v>4066.4568596913286</v>
      </c>
      <c r="E211" s="93">
        <f t="shared" si="2"/>
        <v>-225014.27145712843</v>
      </c>
      <c r="F211" s="93">
        <f t="shared" si="7"/>
        <v>82388.951749823013</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-225014.27145712843</v>
      </c>
      <c r="C212" s="93">
        <f t="shared" si="0"/>
        <v>-857.86690993030209</v>
      </c>
      <c r="D212" s="93">
        <f t="shared" si="1"/>
        <v>4081.960226468902</v>
      </c>
      <c r="E212" s="93">
        <f t="shared" si="2"/>
        <v>-229096.23168359732</v>
      </c>
      <c r="F212" s="93">
        <f t="shared" si="7"/>
        <v>81531.084839892705</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-229096.23168359732</v>
      </c>
      <c r="C213" s="93">
        <f t="shared" si="0"/>
        <v>-873.42938329371475</v>
      </c>
      <c r="D213" s="93">
        <f t="shared" si="1"/>
        <v>4097.5226998323151</v>
      </c>
      <c r="E213" s="93">
        <f t="shared" si="2"/>
        <v>-233193.75438342962</v>
      </c>
      <c r="F213" s="93">
        <f t="shared" si="7"/>
        <v>80657.655456598994</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-233193.75438342962</v>
      </c>
      <c r="C214" s="93">
        <f t="shared" si="0"/>
        <v>-889.05118858682545</v>
      </c>
      <c r="D214" s="93">
        <f t="shared" si="1"/>
        <v>4113.144505125425</v>
      </c>
      <c r="E214" s="93">
        <f t="shared" si="2"/>
        <v>-237306.89888855504</v>
      </c>
      <c r="F214" s="93">
        <f t="shared" si="7"/>
        <v>79768.604268012161</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-237306.89888855504</v>
      </c>
      <c r="C215" s="93">
        <f t="shared" si="0"/>
        <v>-904.732552012616</v>
      </c>
      <c r="D215" s="93">
        <f t="shared" si="1"/>
        <v>4128.8258685512155</v>
      </c>
      <c r="E215" s="93">
        <f t="shared" si="2"/>
        <v>-241435.72475710625</v>
      </c>
      <c r="F215" s="93">
        <f t="shared" si="7"/>
        <v>78863.871715999543</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-241435.72475710625</v>
      </c>
      <c r="C216" s="93">
        <f t="shared" si="0"/>
        <v>-920.47370063646758</v>
      </c>
      <c r="D216" s="93">
        <f t="shared" si="1"/>
        <v>4144.567017175068</v>
      </c>
      <c r="E216" s="93">
        <f t="shared" si="2"/>
        <v>-245580.2917742813</v>
      </c>
      <c r="F216" s="93">
        <f t="shared" si="7"/>
        <v>77943.398015363069</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-245580.2917742813</v>
      </c>
      <c r="C217" s="93">
        <f t="shared" si="0"/>
        <v>-936.27486238944743</v>
      </c>
      <c r="D217" s="93">
        <f t="shared" si="1"/>
        <v>4160.3681789280472</v>
      </c>
      <c r="E217" s="93">
        <f t="shared" si="2"/>
        <v>-249740.65995320934</v>
      </c>
      <c r="F217" s="93">
        <f t="shared" si="7"/>
        <v>77007.123152973625</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-249740.65995320934</v>
      </c>
      <c r="C218" s="93">
        <f t="shared" si="0"/>
        <v>-952.13626607161063</v>
      </c>
      <c r="D218" s="93">
        <f t="shared" si="1"/>
        <v>4176.2295826102109</v>
      </c>
      <c r="E218" s="93">
        <f t="shared" si="2"/>
        <v>-253916.88953581956</v>
      </c>
      <c r="F218" s="93">
        <f t="shared" si="7"/>
        <v>76054.986886902014</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-253916.88953581956</v>
      </c>
      <c r="C219" s="93">
        <f t="shared" si="0"/>
        <v>-968.05814135531205</v>
      </c>
      <c r="D219" s="93">
        <f t="shared" si="1"/>
        <v>4192.1514578939123</v>
      </c>
      <c r="E219" s="93">
        <f t="shared" si="2"/>
        <v>-258109.04099371348</v>
      </c>
      <c r="F219" s="93">
        <f t="shared" si="7"/>
        <v>75086.928745546698</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-258109.04099371348</v>
      </c>
      <c r="C220" s="93">
        <f t="shared" si="0"/>
        <v>-984.04071878853267</v>
      </c>
      <c r="D220" s="93">
        <f t="shared" si="1"/>
        <v>4208.1340353271326</v>
      </c>
      <c r="E220" s="93">
        <f t="shared" si="2"/>
        <v>-262317.17502904061</v>
      </c>
      <c r="F220" s="93">
        <f t="shared" si="7"/>
        <v>74102.88802675817</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-262317.17502904061</v>
      </c>
      <c r="C221" s="93">
        <f t="shared" si="0"/>
        <v>-1000.0842297982173</v>
      </c>
      <c r="D221" s="93">
        <f t="shared" si="1"/>
        <v>4224.1775463368176</v>
      </c>
      <c r="E221" s="93">
        <f t="shared" si="2"/>
        <v>-266541.35257537744</v>
      </c>
      <c r="F221" s="93">
        <f t="shared" si="7"/>
        <v>73102.803796959954</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-266541.35257537744</v>
      </c>
      <c r="C222" s="93">
        <f t="shared" si="0"/>
        <v>-1016.1889066936264</v>
      </c>
      <c r="D222" s="93">
        <f t="shared" si="1"/>
        <v>4240.2822232322269</v>
      </c>
      <c r="E222" s="93">
        <f t="shared" si="2"/>
        <v>-270781.63479860965</v>
      </c>
      <c r="F222" s="93">
        <f t="shared" si="7"/>
        <v>72086.614890266326</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-270781.63479860965</v>
      </c>
      <c r="C223" s="93">
        <f t="shared" si="0"/>
        <v>-1032.3549826696992</v>
      </c>
      <c r="D223" s="93">
        <f t="shared" si="1"/>
        <v>4256.4482992082994</v>
      </c>
      <c r="E223" s="93">
        <f t="shared" si="2"/>
        <v>-275038.08309781796</v>
      </c>
      <c r="F223" s="93">
        <f t="shared" si="7"/>
        <v>71054.259907596628</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-275038.08309781796</v>
      </c>
      <c r="C224" s="93">
        <f t="shared" si="0"/>
        <v>-1048.582691810431</v>
      </c>
      <c r="D224" s="93">
        <f t="shared" si="1"/>
        <v>4272.6760083490308</v>
      </c>
      <c r="E224" s="93">
        <f t="shared" si="2"/>
        <v>-279310.75910616701</v>
      </c>
      <c r="F224" s="93">
        <f t="shared" si="7"/>
        <v>70005.6772157862</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-279310.75910616701</v>
      </c>
      <c r="C225" s="93">
        <f t="shared" si="0"/>
        <v>-1064.8722690922616</v>
      </c>
      <c r="D225" s="93">
        <f t="shared" si="1"/>
        <v>4288.9655856308618</v>
      </c>
      <c r="E225" s="93">
        <f t="shared" si="2"/>
        <v>-283599.72469179786</v>
      </c>
      <c r="F225" s="93">
        <f t="shared" si="7"/>
        <v>68940.804946693941</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-283599.72469179786</v>
      </c>
      <c r="C226" s="93">
        <f t="shared" si="0"/>
        <v>-1081.2239503874794</v>
      </c>
      <c r="D226" s="93">
        <f t="shared" si="1"/>
        <v>4305.3172669260794</v>
      </c>
      <c r="E226" s="93">
        <f t="shared" si="2"/>
        <v>-287905.04195872392</v>
      </c>
      <c r="F226" s="93">
        <f t="shared" si="7"/>
        <v>67859.580996306468</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-287905.04195872392</v>
      </c>
      <c r="C227" s="93">
        <f t="shared" si="0"/>
        <v>-1097.6379724676349</v>
      </c>
      <c r="D227" s="93">
        <f t="shared" si="1"/>
        <v>4321.7312890062349</v>
      </c>
      <c r="E227" s="93">
        <f t="shared" si="2"/>
        <v>-292226.77324773016</v>
      </c>
      <c r="F227" s="93">
        <f t="shared" si="7"/>
        <v>66761.94302383883</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-292226.77324773016</v>
      </c>
      <c r="C228" s="93">
        <f t="shared" si="0"/>
        <v>-1114.1145730069711</v>
      </c>
      <c r="D228" s="93">
        <f t="shared" si="1"/>
        <v>4338.2078895455707</v>
      </c>
      <c r="E228" s="93">
        <f t="shared" si="2"/>
        <v>-296564.98113727575</v>
      </c>
      <c r="F228" s="93">
        <f t="shared" si="7"/>
        <v>65647.828450831861</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-296564.98113727575</v>
      </c>
      <c r="C229" s="93">
        <f t="shared" si="0"/>
        <v>-1130.6539905858638</v>
      </c>
      <c r="D229" s="93">
        <f t="shared" si="1"/>
        <v>4354.747307124464</v>
      </c>
      <c r="E229" s="93">
        <f t="shared" si="2"/>
        <v>-300919.72844440024</v>
      </c>
      <c r="F229" s="93">
        <f t="shared" si="7"/>
        <v>64517.174460245995</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-300919.72844440024</v>
      </c>
      <c r="C230" s="93">
        <f t="shared" si="0"/>
        <v>-1147.2564646942758</v>
      </c>
      <c r="D230" s="93">
        <f t="shared" si="1"/>
        <v>4371.349781232876</v>
      </c>
      <c r="E230" s="93">
        <f t="shared" si="2"/>
        <v>-305291.07822563313</v>
      </c>
      <c r="F230" s="93">
        <f t="shared" si="7"/>
        <v>63369.917995551717</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-305291.07822563313</v>
      </c>
      <c r="C231" s="93">
        <f t="shared" si="0"/>
        <v>-1163.9222357352262</v>
      </c>
      <c r="D231" s="93">
        <f t="shared" si="1"/>
        <v>4388.015552273826</v>
      </c>
      <c r="E231" s="93">
        <f t="shared" si="2"/>
        <v>-309679.09377790696</v>
      </c>
      <c r="F231" s="93">
        <f t="shared" si="7"/>
        <v>62205.995759816491</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-309679.09377790696</v>
      </c>
      <c r="C232" s="93">
        <f t="shared" si="0"/>
        <v>-1180.6515450282702</v>
      </c>
      <c r="D232" s="93">
        <f t="shared" si="1"/>
        <v>4404.74486156687</v>
      </c>
      <c r="E232" s="93">
        <f t="shared" si="2"/>
        <v>-314083.83863947383</v>
      </c>
      <c r="F232" s="93">
        <f t="shared" si="7"/>
        <v>61025.344214788223</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-314083.83863947383</v>
      </c>
      <c r="C233" s="93">
        <f t="shared" si="0"/>
        <v>-1197.4446348129939</v>
      </c>
      <c r="D233" s="93">
        <f t="shared" si="1"/>
        <v>4421.5379513515936</v>
      </c>
      <c r="E233" s="93">
        <f t="shared" si="2"/>
        <v>-318505.37659082544</v>
      </c>
      <c r="F233" s="93">
        <f t="shared" si="7"/>
        <v>59827.89957997523</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-318505.37659082544</v>
      </c>
      <c r="C234" s="93">
        <f t="shared" si="0"/>
        <v>-1214.301748252522</v>
      </c>
      <c r="D234" s="93">
        <f t="shared" si="1"/>
        <v>4438.3950647911224</v>
      </c>
      <c r="E234" s="93">
        <f t="shared" si="2"/>
        <v>-322943.77165561658</v>
      </c>
      <c r="F234" s="93">
        <f t="shared" si="7"/>
        <v>58613.597831722705</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-322943.77165561658</v>
      </c>
      <c r="C235" s="93">
        <f t="shared" si="0"/>
        <v>-1231.2231294370381</v>
      </c>
      <c r="D235" s="93">
        <f t="shared" si="1"/>
        <v>4455.3164459756381</v>
      </c>
      <c r="E235" s="93">
        <f t="shared" si="2"/>
        <v>-327399.08810159221</v>
      </c>
      <c r="F235" s="93">
        <f t="shared" si="7"/>
        <v>57382.37470228567</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-327399.08810159221</v>
      </c>
      <c r="C236" s="93">
        <f t="shared" si="0"/>
        <v>-1248.2090233873203</v>
      </c>
      <c r="D236" s="93">
        <f t="shared" si="1"/>
        <v>4472.30233992592</v>
      </c>
      <c r="E236" s="93">
        <f t="shared" si="2"/>
        <v>-331871.3904415181</v>
      </c>
      <c r="F236" s="93">
        <f t="shared" si="7"/>
        <v>56134.165678898353</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-331871.3904415181</v>
      </c>
      <c r="C237" s="93">
        <f t="shared" si="0"/>
        <v>-1265.2596760582878</v>
      </c>
      <c r="D237" s="93">
        <f t="shared" si="1"/>
        <v>4489.3529925968878</v>
      </c>
      <c r="E237" s="93">
        <f t="shared" si="2"/>
        <v>-336360.74343411496</v>
      </c>
      <c r="F237" s="93">
        <f t="shared" si="7"/>
        <v>54868.906002840064</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-336360.74343411496</v>
      </c>
      <c r="C238" s="93">
        <f t="shared" si="0"/>
        <v>-1282.3753343425633</v>
      </c>
      <c r="D238" s="93">
        <f t="shared" si="1"/>
        <v>4506.4686508811628</v>
      </c>
      <c r="E238" s="93">
        <f t="shared" si="2"/>
        <v>-340867.21208499611</v>
      </c>
      <c r="F238" s="93">
        <f t="shared" si="7"/>
        <v>53586.5306684975</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-340867.21208499611</v>
      </c>
      <c r="C239" s="93">
        <f t="shared" si="0"/>
        <v>-1299.5562460740475</v>
      </c>
      <c r="D239" s="93">
        <f t="shared" si="1"/>
        <v>4523.6495626126471</v>
      </c>
      <c r="E239" s="93">
        <f t="shared" si="2"/>
        <v>-345390.86164760875</v>
      </c>
      <c r="F239" s="93">
        <f t="shared" si="7"/>
        <v>52286.974422423453</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-345390.86164760875</v>
      </c>
      <c r="C240" s="93">
        <f t="shared" si="0"/>
        <v>-1316.8026600315084</v>
      </c>
      <c r="D240" s="93">
        <f t="shared" si="1"/>
        <v>4540.8959765701084</v>
      </c>
      <c r="E240" s="93">
        <f t="shared" si="2"/>
        <v>-349931.75762417883</v>
      </c>
      <c r="F240" s="93">
        <f t="shared" si="7"/>
        <v>50970.171762391947</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-349931.75762417883</v>
      </c>
      <c r="C241" s="93">
        <f t="shared" si="0"/>
        <v>-1334.1148259421818</v>
      </c>
      <c r="D241" s="93">
        <f t="shared" si="1"/>
        <v>4558.208142480782</v>
      </c>
      <c r="E241" s="93">
        <f t="shared" si="2"/>
        <v>-354489.96576665959</v>
      </c>
      <c r="F241" s="93">
        <f t="shared" si="7"/>
        <v>49636.056936449764</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-354489.96576665959</v>
      </c>
      <c r="C242" s="93">
        <f t="shared" si="0"/>
        <v>-1351.4929944853895</v>
      </c>
      <c r="D242" s="93">
        <f t="shared" si="1"/>
        <v>4575.5863110239898</v>
      </c>
      <c r="E242" s="93">
        <f t="shared" si="2"/>
        <v>-359065.55207768356</v>
      </c>
      <c r="F242" s="93">
        <f t="shared" si="7"/>
        <v>48284.563941964378</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-359065.55207768356</v>
      </c>
      <c r="C243" s="93">
        <f t="shared" si="0"/>
        <v>-1368.9374172961686</v>
      </c>
      <c r="D243" s="93">
        <f t="shared" si="1"/>
        <v>4593.0307338347684</v>
      </c>
      <c r="E243" s="93">
        <f t="shared" si="2"/>
        <v>-363658.58281151834</v>
      </c>
      <c r="F243" s="93">
        <f t="shared" si="7"/>
        <v>46915.626524668209</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-363658.58281151834</v>
      </c>
      <c r="C244" s="93">
        <f t="shared" si="0"/>
        <v>-1386.4483469689137</v>
      </c>
      <c r="D244" s="93">
        <f t="shared" si="1"/>
        <v>4610.5416635075135</v>
      </c>
      <c r="E244" s="93">
        <f t="shared" si="2"/>
        <v>-368269.12447502586</v>
      </c>
      <c r="F244" s="93">
        <f t="shared" si="7"/>
        <v>45529.178177699294</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-368269.12447502586</v>
      </c>
      <c r="C245" s="93">
        <f t="shared" si="0"/>
        <v>-1404.026037061036</v>
      </c>
      <c r="D245" s="93">
        <f t="shared" si="1"/>
        <v>4628.1193535996363</v>
      </c>
      <c r="E245" s="93">
        <f t="shared" si="2"/>
        <v>-372897.24382862548</v>
      </c>
      <c r="F245" s="93">
        <f t="shared" si="7"/>
        <v>44125.15214063826</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-372897.24382862548</v>
      </c>
      <c r="C246" s="93">
        <f t="shared" si="0"/>
        <v>-1421.6707420966345</v>
      </c>
      <c r="D246" s="93">
        <f t="shared" si="1"/>
        <v>4645.7640586352345</v>
      </c>
      <c r="E246" s="93">
        <f t="shared" si="2"/>
        <v>-377543.0078872607</v>
      </c>
      <c r="F246" s="93">
        <f t="shared" si="7"/>
        <v>42703.481398541626</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-377543.0078872607</v>
      </c>
      <c r="C247" s="93">
        <f t="shared" si="0"/>
        <v>-1439.3827175701813</v>
      </c>
      <c r="D247" s="93">
        <f t="shared" si="1"/>
        <v>4663.4760341087813</v>
      </c>
      <c r="E247" s="93">
        <f t="shared" si="2"/>
        <v>-382206.48392136948</v>
      </c>
      <c r="F247" s="93">
        <f t="shared" si="7"/>
        <v>41264.098680971445</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-382206.48392136948</v>
      </c>
      <c r="C248" s="93">
        <f t="shared" si="0"/>
        <v>-1457.162219950221</v>
      </c>
      <c r="D248" s="93">
        <f t="shared" si="1"/>
        <v>4681.2555364888212</v>
      </c>
      <c r="E248" s="93">
        <f t="shared" si="2"/>
        <v>-386887.73945785832</v>
      </c>
      <c r="F248" s="93">
        <f t="shared" si="7"/>
        <v>39806.936461021221</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-386887.73945785832</v>
      </c>
      <c r="C249" s="93">
        <f t="shared" si="0"/>
        <v>-1475.0095066830847</v>
      </c>
      <c r="D249" s="93">
        <f t="shared" si="1"/>
        <v>4699.102823221685</v>
      </c>
      <c r="E249" s="93">
        <f t="shared" si="2"/>
        <v>-391586.84228108003</v>
      </c>
      <c r="F249" s="93">
        <f t="shared" si="7"/>
        <v>38331.926954338138</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-391586.84228108003</v>
      </c>
      <c r="C250" s="93">
        <f t="shared" si="0"/>
        <v>-1492.9248361966177</v>
      </c>
      <c r="D250" s="93">
        <f t="shared" si="1"/>
        <v>4717.0181527352179</v>
      </c>
      <c r="E250" s="93">
        <f t="shared" si="2"/>
        <v>-396303.86043381522</v>
      </c>
      <c r="F250" s="93">
        <f t="shared" si="7"/>
        <v>36839.002118141521</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-396303.86043381522</v>
      </c>
      <c r="C251" s="93">
        <f t="shared" si="0"/>
        <v>-1510.9084679039206</v>
      </c>
      <c r="D251" s="93">
        <f t="shared" si="1"/>
        <v>4735.0017844425201</v>
      </c>
      <c r="E251" s="93">
        <f t="shared" si="2"/>
        <v>-401038.86221825774</v>
      </c>
      <c r="F251" s="93">
        <f t="shared" si="7"/>
        <v>35328.093650237599</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-401038.86221825774</v>
      </c>
      <c r="C252" s="93">
        <f t="shared" si="0"/>
        <v>-1528.9606622071076</v>
      </c>
      <c r="D252" s="93">
        <f t="shared" si="1"/>
        <v>4753.0539787457074</v>
      </c>
      <c r="E252" s="93">
        <f t="shared" si="2"/>
        <v>-405791.91619700345</v>
      </c>
      <c r="F252" s="93">
        <f t="shared" si="7"/>
        <v>33799.132988030491</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-405791.91619700345</v>
      </c>
      <c r="C253" s="93">
        <f t="shared" si="0"/>
        <v>-1547.0816805010757</v>
      </c>
      <c r="D253" s="93">
        <f t="shared" si="1"/>
        <v>4771.1749970396759</v>
      </c>
      <c r="E253" s="93">
        <f t="shared" si="2"/>
        <v>-410563.09119404311</v>
      </c>
      <c r="F253" s="93">
        <f t="shared" si="7"/>
        <v>32252.051307529415</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-410563.09119404311</v>
      </c>
      <c r="C254" s="93">
        <f t="shared" si="0"/>
        <v>-1565.2717851772893</v>
      </c>
      <c r="D254" s="93">
        <f t="shared" si="1"/>
        <v>4789.3651017158891</v>
      </c>
      <c r="E254" s="93">
        <f t="shared" si="2"/>
        <v>-415352.45629575901</v>
      </c>
      <c r="F254" s="93">
        <f t="shared" si="7"/>
        <v>30686.779522352124</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-415352.45629575901</v>
      </c>
      <c r="C255" s="93">
        <f t="shared" si="0"/>
        <v>-1583.5312396275813</v>
      </c>
      <c r="D255" s="93">
        <f t="shared" si="1"/>
        <v>4807.6245561661817</v>
      </c>
      <c r="E255" s="93">
        <f t="shared" si="2"/>
        <v>-420160.08085192519</v>
      </c>
      <c r="F255" s="93">
        <f t="shared" si="7"/>
        <v>29103.248282724544</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-420160.08085192519</v>
      </c>
      <c r="C256" s="93">
        <f t="shared" si="0"/>
        <v>-1601.8603082479647</v>
      </c>
      <c r="D256" s="93">
        <f t="shared" si="1"/>
        <v>4825.9536247865644</v>
      </c>
      <c r="E256" s="93">
        <f t="shared" si="2"/>
        <v>-424986.03447671176</v>
      </c>
      <c r="F256" s="93">
        <f t="shared" si="7"/>
        <v>27501.38797447658</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-424986.03447671176</v>
      </c>
      <c r="C257" s="93">
        <f t="shared" si="0"/>
        <v>-1620.2592564424635</v>
      </c>
      <c r="D257" s="93">
        <f t="shared" si="1"/>
        <v>4844.3525729810635</v>
      </c>
      <c r="E257" s="93">
        <f t="shared" si="2"/>
        <v>-429830.3870496928</v>
      </c>
      <c r="F257" s="93">
        <f t="shared" si="7"/>
        <v>25881.128718034117</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-429830.3870496928</v>
      </c>
      <c r="C258" s="93">
        <f t="shared" si="0"/>
        <v>-1638.7283506269537</v>
      </c>
      <c r="D258" s="93">
        <f t="shared" si="1"/>
        <v>4862.8216671655537</v>
      </c>
      <c r="E258" s="93">
        <f t="shared" si="2"/>
        <v>-434693.20871685835</v>
      </c>
      <c r="F258" s="93">
        <f t="shared" si="7"/>
        <v>24242.400367407165</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-434693.20871685835</v>
      </c>
      <c r="C259" s="93">
        <f t="shared" si="0"/>
        <v>-1657.2678582330225</v>
      </c>
      <c r="D259" s="93">
        <f t="shared" si="1"/>
        <v>4881.3611747716222</v>
      </c>
      <c r="E259" s="93">
        <f t="shared" si="2"/>
        <v>-439574.56989162997</v>
      </c>
      <c r="F259" s="93">
        <f t="shared" si="7"/>
        <v>22585.132509174142</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-439574.56989162997</v>
      </c>
      <c r="C260" s="93">
        <f t="shared" si="0"/>
        <v>-1675.8780477118391</v>
      </c>
      <c r="D260" s="93">
        <f t="shared" si="1"/>
        <v>4899.9713642504394</v>
      </c>
      <c r="E260" s="93">
        <f t="shared" si="2"/>
        <v>-444474.54125588044</v>
      </c>
      <c r="F260" s="93">
        <f t="shared" si="7"/>
        <v>20909.254461462304</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-444474.54125588044</v>
      </c>
      <c r="C261" s="93">
        <f t="shared" ref="C261:C365" si="8">B261*(B$3/12)</f>
        <v>-1694.5591885380441</v>
      </c>
      <c r="D261" s="93">
        <f t="shared" ref="D261:D365" si="9">D$3-C261</f>
        <v>4918.652505076644</v>
      </c>
      <c r="E261" s="93">
        <f t="shared" ref="E261:E365" si="10">B261-D261</f>
        <v>-449393.1937609571</v>
      </c>
      <c r="F261" s="93">
        <f t="shared" si="7"/>
        <v>19214.695272924258</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-449393.1937609571</v>
      </c>
      <c r="C262" s="93">
        <f t="shared" si="8"/>
        <v>-1713.311551213649</v>
      </c>
      <c r="D262" s="93">
        <f t="shared" si="9"/>
        <v>4937.4048677522487</v>
      </c>
      <c r="E262" s="93">
        <f t="shared" si="10"/>
        <v>-454330.59862870933</v>
      </c>
      <c r="F262" s="93">
        <f t="shared" si="7"/>
        <v>17501.383721710608</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-454330.59862870933</v>
      </c>
      <c r="C263" s="93">
        <f t="shared" si="8"/>
        <v>-1732.1354072719544</v>
      </c>
      <c r="D263" s="93">
        <f t="shared" si="9"/>
        <v>4956.2287238105546</v>
      </c>
      <c r="E263" s="93">
        <f t="shared" si="10"/>
        <v>-459286.8273525199</v>
      </c>
      <c r="F263" s="93">
        <f t="shared" ref="F263:F326" si="12">F262+C263</f>
        <v>15769.248314438653</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-459286.8273525199</v>
      </c>
      <c r="C264" s="93">
        <f t="shared" si="8"/>
        <v>-1751.031029281482</v>
      </c>
      <c r="D264" s="93">
        <f t="shared" si="9"/>
        <v>4975.1243458200825</v>
      </c>
      <c r="E264" s="93">
        <f t="shared" si="10"/>
        <v>-464261.95169834001</v>
      </c>
      <c r="F264" s="93">
        <f t="shared" si="12"/>
        <v>14018.21728515717</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-464261.95169834001</v>
      </c>
      <c r="C265" s="93">
        <f t="shared" si="8"/>
        <v>-1769.9986908499213</v>
      </c>
      <c r="D265" s="93">
        <f t="shared" si="9"/>
        <v>4994.0920073885209</v>
      </c>
      <c r="E265" s="93">
        <f t="shared" si="10"/>
        <v>-469256.04370572855</v>
      </c>
      <c r="F265" s="93">
        <f t="shared" si="12"/>
        <v>12248.218594307249</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-469256.04370572855</v>
      </c>
      <c r="C266" s="93">
        <f t="shared" si="8"/>
        <v>-1789.0386666280901</v>
      </c>
      <c r="D266" s="93">
        <f t="shared" si="9"/>
        <v>5013.1319831666897</v>
      </c>
      <c r="E266" s="93">
        <f t="shared" si="10"/>
        <v>-474269.17568889522</v>
      </c>
      <c r="F266" s="93">
        <f t="shared" si="12"/>
        <v>10459.179927679159</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-474269.17568889522</v>
      </c>
      <c r="C267" s="93">
        <f t="shared" si="8"/>
        <v>-1808.1512323139129</v>
      </c>
      <c r="D267" s="93">
        <f t="shared" si="9"/>
        <v>5032.2445488525127</v>
      </c>
      <c r="E267" s="93">
        <f t="shared" si="10"/>
        <v>-479301.42023774772</v>
      </c>
      <c r="F267" s="93">
        <f t="shared" si="12"/>
        <v>8651.0286953652467</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-479301.42023774772</v>
      </c>
      <c r="C268" s="93">
        <f t="shared" si="8"/>
        <v>-1827.3366646564132</v>
      </c>
      <c r="D268" s="93">
        <f t="shared" si="9"/>
        <v>5051.4299811950132</v>
      </c>
      <c r="E268" s="93">
        <f t="shared" si="10"/>
        <v>-484352.85021894274</v>
      </c>
      <c r="F268" s="93">
        <f t="shared" si="12"/>
        <v>6823.692030708833</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-484352.85021894274</v>
      </c>
      <c r="C269" s="93">
        <f t="shared" si="8"/>
        <v>-1846.5952414597191</v>
      </c>
      <c r="D269" s="93">
        <f t="shared" si="9"/>
        <v>5070.6885579983191</v>
      </c>
      <c r="E269" s="93">
        <f t="shared" si="10"/>
        <v>-489423.53877694107</v>
      </c>
      <c r="F269" s="93">
        <f t="shared" si="12"/>
        <v>4977.0967892491135</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-489423.53877694107</v>
      </c>
      <c r="C270" s="93">
        <f t="shared" si="8"/>
        <v>-1865.9272415870878</v>
      </c>
      <c r="D270" s="93">
        <f t="shared" si="9"/>
        <v>5090.0205581256878</v>
      </c>
      <c r="E270" s="93">
        <f t="shared" si="10"/>
        <v>-494513.55933506676</v>
      </c>
      <c r="F270" s="93">
        <f t="shared" si="12"/>
        <v>3111.1695476620257</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-494513.55933506676</v>
      </c>
      <c r="C271" s="93">
        <f t="shared" si="8"/>
        <v>-1885.332944964942</v>
      </c>
      <c r="D271" s="93">
        <f t="shared" si="9"/>
        <v>5109.4262615035423</v>
      </c>
      <c r="E271" s="93">
        <f t="shared" si="10"/>
        <v>-499622.9855965703</v>
      </c>
      <c r="F271" s="93">
        <f t="shared" si="12"/>
        <v>1225.8366026970837</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-499622.9855965703</v>
      </c>
      <c r="C272" s="93">
        <f t="shared" si="8"/>
        <v>-1904.8126325869243</v>
      </c>
      <c r="D272" s="93">
        <f t="shared" si="9"/>
        <v>5128.9059491255248</v>
      </c>
      <c r="E272" s="93">
        <f t="shared" si="10"/>
        <v>-504751.89154569583</v>
      </c>
      <c r="F272" s="93">
        <f t="shared" si="12"/>
        <v>-678.97602988984067</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-504751.89154569583</v>
      </c>
      <c r="C273" s="93">
        <f t="shared" si="8"/>
        <v>-1924.3665865179653</v>
      </c>
      <c r="D273" s="93">
        <f t="shared" si="9"/>
        <v>5148.4599030565651</v>
      </c>
      <c r="E273" s="93">
        <f t="shared" si="10"/>
        <v>-509900.35144875239</v>
      </c>
      <c r="F273" s="93">
        <f t="shared" si="12"/>
        <v>-2603.342616407806</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-509900.35144875239</v>
      </c>
      <c r="C274" s="93">
        <f t="shared" si="8"/>
        <v>-1943.9950898983684</v>
      </c>
      <c r="D274" s="93">
        <f t="shared" si="9"/>
        <v>5168.0884064369684</v>
      </c>
      <c r="E274" s="93">
        <f t="shared" si="10"/>
        <v>-515068.43985518935</v>
      </c>
      <c r="F274" s="93">
        <f t="shared" si="12"/>
        <v>-4547.3377063061744</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-515068.43985518935</v>
      </c>
      <c r="C275" s="93">
        <f t="shared" si="8"/>
        <v>-1963.6984269479094</v>
      </c>
      <c r="D275" s="93">
        <f t="shared" si="9"/>
        <v>5187.7917434865094</v>
      </c>
      <c r="E275" s="93">
        <f t="shared" si="10"/>
        <v>-520256.23159867589</v>
      </c>
      <c r="F275" s="93">
        <f t="shared" si="12"/>
        <v>-6511.0361332540833</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-520256.23159867589</v>
      </c>
      <c r="C276" s="93">
        <f t="shared" si="8"/>
        <v>-1983.4768829699517</v>
      </c>
      <c r="D276" s="93">
        <f t="shared" si="9"/>
        <v>5207.5701995085519</v>
      </c>
      <c r="E276" s="93">
        <f t="shared" si="10"/>
        <v>-525463.8017981844</v>
      </c>
      <c r="F276" s="93">
        <f t="shared" si="12"/>
        <v>-8494.5130162240348</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-525463.8017981844</v>
      </c>
      <c r="C277" s="93">
        <f t="shared" si="8"/>
        <v>-2003.330744355578</v>
      </c>
      <c r="D277" s="93">
        <f t="shared" si="9"/>
        <v>5227.4240608941782</v>
      </c>
      <c r="E277" s="93">
        <f t="shared" si="10"/>
        <v>-530691.22585907858</v>
      </c>
      <c r="F277" s="93">
        <f t="shared" si="12"/>
        <v>-10497.843760579613</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-530691.22585907858</v>
      </c>
      <c r="C278" s="93">
        <f t="shared" si="8"/>
        <v>-2023.260298587737</v>
      </c>
      <c r="D278" s="93">
        <f t="shared" si="9"/>
        <v>5247.353615126337</v>
      </c>
      <c r="E278" s="93">
        <f t="shared" si="10"/>
        <v>-535938.57947420492</v>
      </c>
      <c r="F278" s="93">
        <f t="shared" si="12"/>
        <v>-12521.10405916735</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-535938.57947420492</v>
      </c>
      <c r="C279" s="93">
        <f t="shared" si="8"/>
        <v>-2043.2658342454063</v>
      </c>
      <c r="D279" s="93">
        <f t="shared" si="9"/>
        <v>5267.3591507840065</v>
      </c>
      <c r="E279" s="93">
        <f t="shared" si="10"/>
        <v>-541205.93862498889</v>
      </c>
      <c r="F279" s="93">
        <f t="shared" si="12"/>
        <v>-14564.369893412757</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-541205.93862498889</v>
      </c>
      <c r="C280" s="93">
        <f t="shared" si="8"/>
        <v>-2063.3476410077701</v>
      </c>
      <c r="D280" s="93">
        <f t="shared" si="9"/>
        <v>5287.4409575463706</v>
      </c>
      <c r="E280" s="93">
        <f t="shared" si="10"/>
        <v>-546493.37958253524</v>
      </c>
      <c r="F280" s="93">
        <f t="shared" si="12"/>
        <v>-16627.717534420528</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-546493.37958253524</v>
      </c>
      <c r="C281" s="93">
        <f t="shared" si="8"/>
        <v>-2083.5060096584157</v>
      </c>
      <c r="D281" s="93">
        <f t="shared" si="9"/>
        <v>5307.5993261970161</v>
      </c>
      <c r="E281" s="93">
        <f t="shared" si="10"/>
        <v>-551800.9789087323</v>
      </c>
      <c r="F281" s="93">
        <f t="shared" si="12"/>
        <v>-18711.223544078945</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-551800.9789087323</v>
      </c>
      <c r="C282" s="93">
        <f t="shared" si="8"/>
        <v>-2103.7412320895419</v>
      </c>
      <c r="D282" s="93">
        <f t="shared" si="9"/>
        <v>5327.8345486281414</v>
      </c>
      <c r="E282" s="93">
        <f t="shared" si="10"/>
        <v>-557128.81345736049</v>
      </c>
      <c r="F282" s="93">
        <f t="shared" si="12"/>
        <v>-20814.964776168486</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-557128.81345736049</v>
      </c>
      <c r="C283" s="93">
        <f t="shared" si="8"/>
        <v>-2124.0536013061869</v>
      </c>
      <c r="D283" s="93">
        <f t="shared" si="9"/>
        <v>5348.1469178447869</v>
      </c>
      <c r="E283" s="93">
        <f t="shared" si="10"/>
        <v>-562476.96037520526</v>
      </c>
      <c r="F283" s="93">
        <f t="shared" si="12"/>
        <v>-22939.018377474673</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-562476.96037520526</v>
      </c>
      <c r="C284" s="93">
        <f t="shared" si="8"/>
        <v>-2144.44341143047</v>
      </c>
      <c r="D284" s="93">
        <f t="shared" si="9"/>
        <v>5368.5367279690699</v>
      </c>
      <c r="E284" s="93">
        <f t="shared" si="10"/>
        <v>-567845.49710317433</v>
      </c>
      <c r="F284" s="93">
        <f t="shared" si="12"/>
        <v>-25083.461788905144</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-567845.49710317433</v>
      </c>
      <c r="C285" s="93">
        <f t="shared" si="8"/>
        <v>-2164.9109577058521</v>
      </c>
      <c r="D285" s="93">
        <f t="shared" si="9"/>
        <v>5389.0042742444521</v>
      </c>
      <c r="E285" s="93">
        <f t="shared" si="10"/>
        <v>-573234.50137741875</v>
      </c>
      <c r="F285" s="93">
        <f t="shared" si="12"/>
        <v>-27248.372746610996</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-573234.50137741875</v>
      </c>
      <c r="C286" s="93">
        <f t="shared" si="8"/>
        <v>-2185.4565365014091</v>
      </c>
      <c r="D286" s="93">
        <f t="shared" si="9"/>
        <v>5409.5498530400091</v>
      </c>
      <c r="E286" s="93">
        <f t="shared" si="10"/>
        <v>-578644.05123045878</v>
      </c>
      <c r="F286" s="93">
        <f t="shared" si="12"/>
        <v>-29433.829283112405</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-578644.05123045878</v>
      </c>
      <c r="C287" s="93">
        <f t="shared" si="8"/>
        <v>-2206.080445316124</v>
      </c>
      <c r="D287" s="93">
        <f t="shared" si="9"/>
        <v>5430.173761854724</v>
      </c>
      <c r="E287" s="93">
        <f t="shared" si="10"/>
        <v>-584074.22499231354</v>
      </c>
      <c r="F287" s="93">
        <f t="shared" si="12"/>
        <v>-31639.909728428531</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-584074.22499231354</v>
      </c>
      <c r="C288" s="93">
        <f t="shared" si="8"/>
        <v>-2226.7829827831952</v>
      </c>
      <c r="D288" s="93">
        <f t="shared" si="9"/>
        <v>5450.8762993217952</v>
      </c>
      <c r="E288" s="93">
        <f t="shared" si="10"/>
        <v>-589525.10129163531</v>
      </c>
      <c r="F288" s="93">
        <f t="shared" si="12"/>
        <v>-33866.692711211726</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-589525.10129163531</v>
      </c>
      <c r="C289" s="93">
        <f t="shared" si="8"/>
        <v>-2247.5644486743595</v>
      </c>
      <c r="D289" s="93">
        <f t="shared" si="9"/>
        <v>5471.6577652129599</v>
      </c>
      <c r="E289" s="93">
        <f t="shared" si="10"/>
        <v>-594996.75905684824</v>
      </c>
      <c r="F289" s="93">
        <f t="shared" si="12"/>
        <v>-36114.257159886089</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-594996.75905684824</v>
      </c>
      <c r="C290" s="93">
        <f t="shared" si="8"/>
        <v>-2268.4251439042337</v>
      </c>
      <c r="D290" s="93">
        <f t="shared" si="9"/>
        <v>5492.5184604428341</v>
      </c>
      <c r="E290" s="93">
        <f t="shared" si="10"/>
        <v>-600489.27751729102</v>
      </c>
      <c r="F290" s="93">
        <f t="shared" si="12"/>
        <v>-38382.682303790323</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-600489.27751729102</v>
      </c>
      <c r="C291" s="93">
        <f t="shared" si="8"/>
        <v>-2289.3653705346719</v>
      </c>
      <c r="D291" s="93">
        <f t="shared" si="9"/>
        <v>5513.4586870732719</v>
      </c>
      <c r="E291" s="93">
        <f t="shared" si="10"/>
        <v>-606002.73620436434</v>
      </c>
      <c r="F291" s="93">
        <f t="shared" si="12"/>
        <v>-40672.047674324996</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-606002.73620436434</v>
      </c>
      <c r="C292" s="93">
        <f t="shared" si="8"/>
        <v>-2310.3854317791388</v>
      </c>
      <c r="D292" s="93">
        <f t="shared" si="9"/>
        <v>5534.4787483177388</v>
      </c>
      <c r="E292" s="93">
        <f t="shared" si="10"/>
        <v>-611537.21495268203</v>
      </c>
      <c r="F292" s="93">
        <f t="shared" si="12"/>
        <v>-42982.433106104138</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-611537.21495268203</v>
      </c>
      <c r="C293" s="93">
        <f t="shared" si="8"/>
        <v>-2331.4856320071003</v>
      </c>
      <c r="D293" s="93">
        <f t="shared" si="9"/>
        <v>5555.5789485457008</v>
      </c>
      <c r="E293" s="93">
        <f t="shared" si="10"/>
        <v>-617092.79390122776</v>
      </c>
      <c r="F293" s="93">
        <f t="shared" si="12"/>
        <v>-45313.918738111235</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-617092.79390122776</v>
      </c>
      <c r="C294" s="93">
        <f t="shared" si="8"/>
        <v>-2352.6662767484308</v>
      </c>
      <c r="D294" s="93">
        <f t="shared" si="9"/>
        <v>5576.7595932870308</v>
      </c>
      <c r="E294" s="93">
        <f t="shared" si="10"/>
        <v>-622669.55349451478</v>
      </c>
      <c r="F294" s="93">
        <f t="shared" si="12"/>
        <v>-47666.585014859666</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-622669.55349451478</v>
      </c>
      <c r="C295" s="93">
        <f t="shared" si="8"/>
        <v>-2373.9276726978374</v>
      </c>
      <c r="D295" s="93">
        <f t="shared" si="9"/>
        <v>5598.0209892364373</v>
      </c>
      <c r="E295" s="93">
        <f t="shared" si="10"/>
        <v>-628267.5744837512</v>
      </c>
      <c r="F295" s="93">
        <f t="shared" si="12"/>
        <v>-50040.512687557501</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-628267.5744837512</v>
      </c>
      <c r="C296" s="93">
        <f t="shared" si="8"/>
        <v>-2395.2701277193014</v>
      </c>
      <c r="D296" s="93">
        <f t="shared" si="9"/>
        <v>5619.3634442579014</v>
      </c>
      <c r="E296" s="93">
        <f t="shared" si="10"/>
        <v>-633886.93792800908</v>
      </c>
      <c r="F296" s="93">
        <f t="shared" si="12"/>
        <v>-52435.782815276805</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-633886.93792800908</v>
      </c>
      <c r="C297" s="93">
        <f t="shared" si="8"/>
        <v>-2416.6939508505347</v>
      </c>
      <c r="D297" s="93">
        <f t="shared" si="9"/>
        <v>5640.7872673891343</v>
      </c>
      <c r="E297" s="93">
        <f t="shared" si="10"/>
        <v>-639527.7251953982</v>
      </c>
      <c r="F297" s="93">
        <f t="shared" si="12"/>
        <v>-54852.476766127336</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-639527.7251953982</v>
      </c>
      <c r="C298" s="93">
        <f t="shared" si="8"/>
        <v>-2438.1994523074554</v>
      </c>
      <c r="D298" s="93">
        <f t="shared" si="9"/>
        <v>5662.292768846055</v>
      </c>
      <c r="E298" s="93">
        <f t="shared" si="10"/>
        <v>-645190.01796424424</v>
      </c>
      <c r="F298" s="93">
        <f t="shared" si="12"/>
        <v>-57290.67621843479</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-645190.01796424424</v>
      </c>
      <c r="C299" s="93">
        <f t="shared" si="8"/>
        <v>-2459.7869434886811</v>
      </c>
      <c r="D299" s="93">
        <f t="shared" si="9"/>
        <v>5683.8802600272811</v>
      </c>
      <c r="E299" s="93">
        <f t="shared" si="10"/>
        <v>-650873.89822427148</v>
      </c>
      <c r="F299" s="93">
        <f t="shared" si="12"/>
        <v>-59750.463161923471</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-650873.89822427148</v>
      </c>
      <c r="C300" s="93">
        <f t="shared" si="8"/>
        <v>-2481.4567369800352</v>
      </c>
      <c r="D300" s="93">
        <f t="shared" si="9"/>
        <v>5705.5500535186347</v>
      </c>
      <c r="E300" s="93">
        <f t="shared" si="10"/>
        <v>-656579.4482777901</v>
      </c>
      <c r="F300" s="93">
        <f t="shared" si="12"/>
        <v>-62231.919898903507</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-656579.4482777901</v>
      </c>
      <c r="C301" s="93">
        <f t="shared" si="8"/>
        <v>-2503.2091465590747</v>
      </c>
      <c r="D301" s="93">
        <f t="shared" si="9"/>
        <v>5727.3024630976743</v>
      </c>
      <c r="E301" s="93">
        <f t="shared" si="10"/>
        <v>-662306.75074088783</v>
      </c>
      <c r="F301" s="93">
        <f t="shared" si="12"/>
        <v>-64735.129045462585</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-662306.75074088783</v>
      </c>
      <c r="C302" s="93">
        <f t="shared" si="8"/>
        <v>-2525.0444871996347</v>
      </c>
      <c r="D302" s="93">
        <f t="shared" si="9"/>
        <v>5749.1378037382347</v>
      </c>
      <c r="E302" s="93">
        <f t="shared" si="10"/>
        <v>-668055.88854462607</v>
      </c>
      <c r="F302" s="93">
        <f t="shared" si="12"/>
        <v>-67260.173532662215</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-668055.88854462607</v>
      </c>
      <c r="C303" s="93">
        <f t="shared" si="8"/>
        <v>-2546.9630750763868</v>
      </c>
      <c r="D303" s="93">
        <f t="shared" si="9"/>
        <v>5771.0563916149868</v>
      </c>
      <c r="E303" s="93">
        <f t="shared" si="10"/>
        <v>-673826.94493624102</v>
      </c>
      <c r="F303" s="93">
        <f t="shared" si="12"/>
        <v>-69807.136607738605</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-673826.94493624102</v>
      </c>
      <c r="C304" s="93">
        <f t="shared" si="8"/>
        <v>-2568.9652275694189</v>
      </c>
      <c r="D304" s="93">
        <f t="shared" si="9"/>
        <v>5793.0585441080184</v>
      </c>
      <c r="E304" s="93">
        <f t="shared" si="10"/>
        <v>-679620.00348034909</v>
      </c>
      <c r="F304" s="93">
        <f t="shared" si="12"/>
        <v>-72376.101835308029</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-679620.00348034909</v>
      </c>
      <c r="C305" s="93">
        <f t="shared" si="8"/>
        <v>-2591.051263268831</v>
      </c>
      <c r="D305" s="93">
        <f t="shared" si="9"/>
        <v>5815.144579807431</v>
      </c>
      <c r="E305" s="93">
        <f t="shared" si="10"/>
        <v>-685435.1480601565</v>
      </c>
      <c r="F305" s="93">
        <f t="shared" si="12"/>
        <v>-74967.153098576862</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-685435.1480601565</v>
      </c>
      <c r="C306" s="93">
        <f t="shared" si="8"/>
        <v>-2613.2215019793466</v>
      </c>
      <c r="D306" s="93">
        <f t="shared" si="9"/>
        <v>5837.3148185179471</v>
      </c>
      <c r="E306" s="93">
        <f t="shared" si="10"/>
        <v>-691272.4628786745</v>
      </c>
      <c r="F306" s="93">
        <f t="shared" si="12"/>
        <v>-77580.374600556213</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-691272.4628786745</v>
      </c>
      <c r="C307" s="93">
        <f t="shared" si="8"/>
        <v>-2635.4762647249463</v>
      </c>
      <c r="D307" s="93">
        <f t="shared" si="9"/>
        <v>5859.5695812635458</v>
      </c>
      <c r="E307" s="93">
        <f t="shared" si="10"/>
        <v>-697132.03245993808</v>
      </c>
      <c r="F307" s="93">
        <f t="shared" si="12"/>
        <v>-80215.850865281158</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-697132.03245993808</v>
      </c>
      <c r="C308" s="93">
        <f t="shared" si="8"/>
        <v>-2657.8158737535141</v>
      </c>
      <c r="D308" s="93">
        <f t="shared" si="9"/>
        <v>5881.9091902921136</v>
      </c>
      <c r="E308" s="93">
        <f t="shared" si="10"/>
        <v>-703013.9416502302</v>
      </c>
      <c r="F308" s="93">
        <f t="shared" si="12"/>
        <v>-82873.66673903467</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-703013.9416502302</v>
      </c>
      <c r="C309" s="93">
        <f t="shared" si="8"/>
        <v>-2680.2406525415026</v>
      </c>
      <c r="D309" s="93">
        <f t="shared" si="9"/>
        <v>5904.3339690801022</v>
      </c>
      <c r="E309" s="93">
        <f t="shared" si="10"/>
        <v>-708918.27561931033</v>
      </c>
      <c r="F309" s="93">
        <f t="shared" si="12"/>
        <v>-85553.907391576169</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-708918.27561931033</v>
      </c>
      <c r="C310" s="93">
        <f t="shared" si="8"/>
        <v>-2702.7509257986208</v>
      </c>
      <c r="D310" s="93">
        <f t="shared" si="9"/>
        <v>5926.8442423372207</v>
      </c>
      <c r="E310" s="93">
        <f t="shared" si="10"/>
        <v>-714845.1198616476</v>
      </c>
      <c r="F310" s="93">
        <f t="shared" si="12"/>
        <v>-88256.658317374793</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-714845.1198616476</v>
      </c>
      <c r="C311" s="93">
        <f t="shared" si="8"/>
        <v>-2725.3470194725314</v>
      </c>
      <c r="D311" s="93">
        <f t="shared" si="9"/>
        <v>5949.4403360111319</v>
      </c>
      <c r="E311" s="93">
        <f t="shared" si="10"/>
        <v>-720794.56019765872</v>
      </c>
      <c r="F311" s="93">
        <f t="shared" si="12"/>
        <v>-90982.005336847331</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-720794.56019765872</v>
      </c>
      <c r="C312" s="93">
        <f t="shared" si="8"/>
        <v>-2748.0292607535739</v>
      </c>
      <c r="D312" s="93">
        <f t="shared" si="9"/>
        <v>5972.1225772921734</v>
      </c>
      <c r="E312" s="93">
        <f t="shared" si="10"/>
        <v>-726766.68277495087</v>
      </c>
      <c r="F312" s="93">
        <f t="shared" si="12"/>
        <v>-93730.034597600898</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-726766.68277495087</v>
      </c>
      <c r="C313" s="93">
        <f t="shared" si="8"/>
        <v>-2770.7979780794999</v>
      </c>
      <c r="D313" s="93">
        <f t="shared" si="9"/>
        <v>5994.8912946180999</v>
      </c>
      <c r="E313" s="93">
        <f t="shared" si="10"/>
        <v>-732761.574069569</v>
      </c>
      <c r="F313" s="93">
        <f t="shared" si="12"/>
        <v>-96500.832575680397</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-732761.574069569</v>
      </c>
      <c r="C314" s="93">
        <f t="shared" si="8"/>
        <v>-2793.6535011402316</v>
      </c>
      <c r="D314" s="93">
        <f t="shared" si="9"/>
        <v>6017.7468176788316</v>
      </c>
      <c r="E314" s="93">
        <f t="shared" si="10"/>
        <v>-738779.3208872478</v>
      </c>
      <c r="F314" s="93">
        <f t="shared" si="12"/>
        <v>-99294.486076820627</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-738779.3208872478</v>
      </c>
      <c r="C315" s="93">
        <f t="shared" si="8"/>
        <v>-2816.5961608826324</v>
      </c>
      <c r="D315" s="93">
        <f t="shared" si="9"/>
        <v>6040.6894774212324</v>
      </c>
      <c r="E315" s="93">
        <f t="shared" si="10"/>
        <v>-744820.01036466903</v>
      </c>
      <c r="F315" s="93">
        <f t="shared" si="12"/>
        <v>-102111.08223770326</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-744820.01036466903</v>
      </c>
      <c r="C316" s="93">
        <f t="shared" si="8"/>
        <v>-2839.6262895153004</v>
      </c>
      <c r="D316" s="93">
        <f t="shared" si="9"/>
        <v>6063.7196060539009</v>
      </c>
      <c r="E316" s="93">
        <f t="shared" si="10"/>
        <v>-750883.72997072292</v>
      </c>
      <c r="F316" s="93">
        <f t="shared" si="12"/>
        <v>-104950.70852721856</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-750883.72997072292</v>
      </c>
      <c r="C317" s="93">
        <f t="shared" si="8"/>
        <v>-2862.7442205133812</v>
      </c>
      <c r="D317" s="93">
        <f t="shared" si="9"/>
        <v>6086.8375370519807</v>
      </c>
      <c r="E317" s="93">
        <f t="shared" si="10"/>
        <v>-756970.56750777492</v>
      </c>
      <c r="F317" s="93">
        <f t="shared" si="12"/>
        <v>-107813.45274773195</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-756970.56750777492</v>
      </c>
      <c r="C318" s="93">
        <f t="shared" si="8"/>
        <v>-2885.9502886233918</v>
      </c>
      <c r="D318" s="93">
        <f t="shared" si="9"/>
        <v>6110.0436051619918</v>
      </c>
      <c r="E318" s="93">
        <f t="shared" si="10"/>
        <v>-763080.61111293687</v>
      </c>
      <c r="F318" s="93">
        <f t="shared" si="12"/>
        <v>-110699.40303635535</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-763080.61111293687</v>
      </c>
      <c r="C319" s="93">
        <f t="shared" si="8"/>
        <v>-2909.2448298680715</v>
      </c>
      <c r="D319" s="93">
        <f t="shared" si="9"/>
        <v>6133.3381464066715</v>
      </c>
      <c r="E319" s="93">
        <f t="shared" si="10"/>
        <v>-769213.94925934356</v>
      </c>
      <c r="F319" s="93">
        <f t="shared" si="12"/>
        <v>-113608.64786622341</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-769213.94925934356</v>
      </c>
      <c r="C320" s="93">
        <f t="shared" si="8"/>
        <v>-2932.6281815512471</v>
      </c>
      <c r="D320" s="93">
        <f t="shared" si="9"/>
        <v>6156.721498089847</v>
      </c>
      <c r="E320" s="93">
        <f t="shared" si="10"/>
        <v>-775370.6707574334</v>
      </c>
      <c r="F320" s="93">
        <f t="shared" si="12"/>
        <v>-116541.27604777466</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-775370.6707574334</v>
      </c>
      <c r="C321" s="93">
        <f t="shared" si="8"/>
        <v>-2956.1006822627146</v>
      </c>
      <c r="D321" s="93">
        <f t="shared" si="9"/>
        <v>6180.1939988013146</v>
      </c>
      <c r="E321" s="93">
        <f t="shared" si="10"/>
        <v>-781550.86475623469</v>
      </c>
      <c r="F321" s="93">
        <f t="shared" si="12"/>
        <v>-119497.37673003737</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-781550.86475623469</v>
      </c>
      <c r="C322" s="93">
        <f t="shared" si="8"/>
        <v>-2979.6626718831449</v>
      </c>
      <c r="D322" s="93">
        <f t="shared" si="9"/>
        <v>6203.7559884217444</v>
      </c>
      <c r="E322" s="93">
        <f t="shared" si="10"/>
        <v>-787754.62074465642</v>
      </c>
      <c r="F322" s="93">
        <f t="shared" si="12"/>
        <v>-122477.03940192051</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-787754.62074465642</v>
      </c>
      <c r="C323" s="93">
        <f t="shared" si="8"/>
        <v>-3003.3144915890025</v>
      </c>
      <c r="D323" s="93">
        <f t="shared" si="9"/>
        <v>6227.407808127602</v>
      </c>
      <c r="E323" s="93">
        <f t="shared" si="10"/>
        <v>-793982.028552784</v>
      </c>
      <c r="F323" s="93">
        <f t="shared" si="12"/>
        <v>-125480.35389350951</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-793982.028552784</v>
      </c>
      <c r="C324" s="93">
        <f t="shared" si="8"/>
        <v>-3027.0564838574887</v>
      </c>
      <c r="D324" s="93">
        <f t="shared" si="9"/>
        <v>6251.1498003960887</v>
      </c>
      <c r="E324" s="93">
        <f t="shared" si="10"/>
        <v>-800233.17835318006</v>
      </c>
      <c r="F324" s="93">
        <f t="shared" si="12"/>
        <v>-128507.41037736701</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-800233.17835318006</v>
      </c>
      <c r="C325" s="93">
        <f t="shared" si="8"/>
        <v>-3050.888992471499</v>
      </c>
      <c r="D325" s="93">
        <f t="shared" si="9"/>
        <v>6274.982309010099</v>
      </c>
      <c r="E325" s="93">
        <f t="shared" si="10"/>
        <v>-806508.16066219017</v>
      </c>
      <c r="F325" s="93">
        <f t="shared" si="12"/>
        <v>-131558.2993698385</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-806508.16066219017</v>
      </c>
      <c r="C326" s="93">
        <f t="shared" si="8"/>
        <v>-3074.8123625245998</v>
      </c>
      <c r="D326" s="93">
        <f t="shared" si="9"/>
        <v>6298.9056790632003</v>
      </c>
      <c r="E326" s="93">
        <f t="shared" si="10"/>
        <v>-812807.06634125335</v>
      </c>
      <c r="F326" s="93">
        <f t="shared" si="12"/>
        <v>-134633.11173236309</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-812807.06634125335</v>
      </c>
      <c r="C327" s="93">
        <f t="shared" si="8"/>
        <v>-3098.8269404260282</v>
      </c>
      <c r="D327" s="93">
        <f t="shared" si="9"/>
        <v>6322.9202569646277</v>
      </c>
      <c r="E327" s="93">
        <f t="shared" si="10"/>
        <v>-819129.98659821798</v>
      </c>
      <c r="F327" s="93">
        <f t="shared" ref="F327:F365" si="13">F326+C327</f>
        <v>-137731.93867278911</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-819129.98659821798</v>
      </c>
      <c r="C328" s="93">
        <f t="shared" si="8"/>
        <v>-3122.9330739057059</v>
      </c>
      <c r="D328" s="93">
        <f t="shared" si="9"/>
        <v>6347.0263904443054</v>
      </c>
      <c r="E328" s="93">
        <f t="shared" si="10"/>
        <v>-825477.01298866223</v>
      </c>
      <c r="F328" s="93">
        <f t="shared" si="13"/>
        <v>-140854.87174669481</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-825477.01298866223</v>
      </c>
      <c r="C329" s="93">
        <f t="shared" si="8"/>
        <v>-3147.1311120192745</v>
      </c>
      <c r="D329" s="93">
        <f t="shared" si="9"/>
        <v>6371.2244285578745</v>
      </c>
      <c r="E329" s="93">
        <f t="shared" si="10"/>
        <v>-831848.23741722014</v>
      </c>
      <c r="F329" s="93">
        <f t="shared" si="13"/>
        <v>-144002.00285871408</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-831848.23741722014</v>
      </c>
      <c r="C330" s="93">
        <f t="shared" si="8"/>
        <v>-3171.4214051531517</v>
      </c>
      <c r="D330" s="93">
        <f t="shared" si="9"/>
        <v>6395.5147216917521</v>
      </c>
      <c r="E330" s="93">
        <f t="shared" si="10"/>
        <v>-838243.75213891186</v>
      </c>
      <c r="F330" s="93">
        <f t="shared" si="13"/>
        <v>-147173.42426386723</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-838243.75213891186</v>
      </c>
      <c r="C331" s="93">
        <f t="shared" si="8"/>
        <v>-3195.8043050296014</v>
      </c>
      <c r="D331" s="93">
        <f t="shared" si="9"/>
        <v>6419.8976215682014</v>
      </c>
      <c r="E331" s="93">
        <f t="shared" si="10"/>
        <v>-844663.64976048004</v>
      </c>
      <c r="F331" s="93">
        <f t="shared" si="13"/>
        <v>-150369.22856889683</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-844663.64976048004</v>
      </c>
      <c r="C332" s="93">
        <f t="shared" si="8"/>
        <v>-3220.2801647118299</v>
      </c>
      <c r="D332" s="93">
        <f t="shared" si="9"/>
        <v>6444.3734812504299</v>
      </c>
      <c r="E332" s="93">
        <f t="shared" si="10"/>
        <v>-851108.02324173052</v>
      </c>
      <c r="F332" s="93">
        <f t="shared" si="13"/>
        <v>-153589.50873360864</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-851108.02324173052</v>
      </c>
      <c r="C333" s="93">
        <f t="shared" si="8"/>
        <v>-3244.8493386090977</v>
      </c>
      <c r="D333" s="93">
        <f t="shared" si="9"/>
        <v>6468.9426551476972</v>
      </c>
      <c r="E333" s="93">
        <f t="shared" si="10"/>
        <v>-857576.96589687828</v>
      </c>
      <c r="F333" s="93">
        <f t="shared" si="13"/>
        <v>-156834.35807221773</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-857576.96589687828</v>
      </c>
      <c r="C334" s="93">
        <f t="shared" si="8"/>
        <v>-3269.5121824818484</v>
      </c>
      <c r="D334" s="93">
        <f t="shared" si="9"/>
        <v>6493.6054990204484</v>
      </c>
      <c r="E334" s="93">
        <f t="shared" si="10"/>
        <v>-864070.5713958987</v>
      </c>
      <c r="F334" s="93">
        <f t="shared" si="13"/>
        <v>-160103.87025469958</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-864070.5713958987</v>
      </c>
      <c r="C335" s="93">
        <f t="shared" si="8"/>
        <v>-3294.2690534468638</v>
      </c>
      <c r="D335" s="93">
        <f t="shared" si="9"/>
        <v>6518.3623699854634</v>
      </c>
      <c r="E335" s="93">
        <f t="shared" si="10"/>
        <v>-870588.93376588414</v>
      </c>
      <c r="F335" s="93">
        <f t="shared" si="13"/>
        <v>-163398.13930814643</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-870588.93376588414</v>
      </c>
      <c r="C336" s="93">
        <f t="shared" si="8"/>
        <v>-3319.1203099824334</v>
      </c>
      <c r="D336" s="93">
        <f t="shared" si="9"/>
        <v>6543.2136265210338</v>
      </c>
      <c r="E336" s="93">
        <f t="shared" si="10"/>
        <v>-877132.1473924052</v>
      </c>
      <c r="F336" s="93">
        <f t="shared" si="13"/>
        <v>-166717.25961812885</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-877132.1473924052</v>
      </c>
      <c r="C337" s="93">
        <f t="shared" si="8"/>
        <v>-3344.066311933545</v>
      </c>
      <c r="D337" s="93">
        <f t="shared" si="9"/>
        <v>6568.1596284721454</v>
      </c>
      <c r="E337" s="93">
        <f t="shared" si="10"/>
        <v>-883700.30702087737</v>
      </c>
      <c r="F337" s="93">
        <f t="shared" si="13"/>
        <v>-170061.32593006239</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-883700.30702087737</v>
      </c>
      <c r="C338" s="93">
        <f t="shared" si="8"/>
        <v>-3369.1074205170949</v>
      </c>
      <c r="D338" s="93">
        <f t="shared" si="9"/>
        <v>6593.2007370556948</v>
      </c>
      <c r="E338" s="93">
        <f t="shared" si="10"/>
        <v>-890293.50775793311</v>
      </c>
      <c r="F338" s="93">
        <f t="shared" si="13"/>
        <v>-173430.43335057949</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-890293.50775793311</v>
      </c>
      <c r="C339" s="93">
        <f t="shared" si="8"/>
        <v>-3394.2439983271197</v>
      </c>
      <c r="D339" s="93">
        <f t="shared" si="9"/>
        <v>6618.3373148657192</v>
      </c>
      <c r="E339" s="93">
        <f t="shared" si="10"/>
        <v>-896911.84507279878</v>
      </c>
      <c r="F339" s="93">
        <f t="shared" si="13"/>
        <v>-176824.67734890661</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-896911.84507279878</v>
      </c>
      <c r="C340" s="93">
        <f t="shared" si="8"/>
        <v>-3419.4764093400454</v>
      </c>
      <c r="D340" s="93">
        <f t="shared" si="9"/>
        <v>6643.5697258786458</v>
      </c>
      <c r="E340" s="93">
        <f t="shared" si="10"/>
        <v>-903555.41479867743</v>
      </c>
      <c r="F340" s="93">
        <f t="shared" si="13"/>
        <v>-180244.15375824666</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-903555.41479867743</v>
      </c>
      <c r="C341" s="93">
        <f t="shared" si="8"/>
        <v>-3444.8050189199575</v>
      </c>
      <c r="D341" s="93">
        <f t="shared" si="9"/>
        <v>6668.898335458558</v>
      </c>
      <c r="E341" s="93">
        <f t="shared" si="10"/>
        <v>-910224.31313413603</v>
      </c>
      <c r="F341" s="93">
        <f t="shared" si="13"/>
        <v>-183688.95877716661</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-910224.31313413603</v>
      </c>
      <c r="C342" s="93">
        <f t="shared" si="8"/>
        <v>-3470.2301938238934</v>
      </c>
      <c r="D342" s="93">
        <f t="shared" si="9"/>
        <v>6694.3235103624938</v>
      </c>
      <c r="E342" s="93">
        <f t="shared" si="10"/>
        <v>-916918.63664449856</v>
      </c>
      <c r="F342" s="93">
        <f t="shared" si="13"/>
        <v>-187159.18897099051</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-916918.63664449856</v>
      </c>
      <c r="C343" s="93">
        <f t="shared" si="8"/>
        <v>-3495.7523022071505</v>
      </c>
      <c r="D343" s="93">
        <f t="shared" si="9"/>
        <v>6719.8456187457505</v>
      </c>
      <c r="E343" s="93">
        <f t="shared" si="10"/>
        <v>-923638.48226324434</v>
      </c>
      <c r="F343" s="93">
        <f t="shared" si="13"/>
        <v>-190654.94127319765</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-923638.48226324434</v>
      </c>
      <c r="C344" s="93">
        <f t="shared" si="8"/>
        <v>-3521.3717136286191</v>
      </c>
      <c r="D344" s="93">
        <f t="shared" si="9"/>
        <v>6745.4650301672191</v>
      </c>
      <c r="E344" s="93">
        <f t="shared" si="10"/>
        <v>-930383.94729341159</v>
      </c>
      <c r="F344" s="93">
        <f t="shared" si="13"/>
        <v>-194176.31298682626</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-930383.94729341159</v>
      </c>
      <c r="C345" s="93">
        <f t="shared" si="8"/>
        <v>-3547.0887990561314</v>
      </c>
      <c r="D345" s="93">
        <f t="shared" si="9"/>
        <v>6771.1821155947309</v>
      </c>
      <c r="E345" s="93">
        <f t="shared" si="10"/>
        <v>-937155.12940900633</v>
      </c>
      <c r="F345" s="93">
        <f t="shared" si="13"/>
        <v>-197723.40178588239</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-937155.12940900633</v>
      </c>
      <c r="C346" s="93">
        <f t="shared" si="8"/>
        <v>-3572.9039308718366</v>
      </c>
      <c r="D346" s="93">
        <f t="shared" si="9"/>
        <v>6796.9972474104361</v>
      </c>
      <c r="E346" s="93">
        <f t="shared" si="10"/>
        <v>-943952.1266564168</v>
      </c>
      <c r="F346" s="93">
        <f t="shared" si="13"/>
        <v>-201296.30571675423</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-943952.1266564168</v>
      </c>
      <c r="C347" s="93">
        <f t="shared" si="8"/>
        <v>-3598.8174828775891</v>
      </c>
      <c r="D347" s="93">
        <f t="shared" si="9"/>
        <v>6822.9107994161895</v>
      </c>
      <c r="E347" s="93">
        <f t="shared" si="10"/>
        <v>-950775.03745583305</v>
      </c>
      <c r="F347" s="93">
        <f t="shared" si="13"/>
        <v>-204895.12319963181</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-950775.03745583305</v>
      </c>
      <c r="C348" s="93">
        <f t="shared" si="8"/>
        <v>-3624.8298303003635</v>
      </c>
      <c r="D348" s="93">
        <f t="shared" si="9"/>
        <v>6848.9231468389635</v>
      </c>
      <c r="E348" s="93">
        <f t="shared" si="10"/>
        <v>-957623.96060267207</v>
      </c>
      <c r="F348" s="93">
        <f t="shared" si="13"/>
        <v>-208519.95302993216</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-957623.96060267207</v>
      </c>
      <c r="C349" s="93">
        <f t="shared" si="8"/>
        <v>-3650.9413497976871</v>
      </c>
      <c r="D349" s="93">
        <f t="shared" si="9"/>
        <v>6875.034666336287</v>
      </c>
      <c r="E349" s="93">
        <f t="shared" si="10"/>
        <v>-964498.99526900833</v>
      </c>
      <c r="F349" s="93">
        <f t="shared" si="13"/>
        <v>-212170.89437972984</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-964498.99526900833</v>
      </c>
      <c r="C350" s="93">
        <f t="shared" si="8"/>
        <v>-3677.1524194630942</v>
      </c>
      <c r="D350" s="93">
        <f t="shared" si="9"/>
        <v>6901.2457360016942</v>
      </c>
      <c r="E350" s="93">
        <f t="shared" si="10"/>
        <v>-971400.24100500997</v>
      </c>
      <c r="F350" s="93">
        <f t="shared" si="13"/>
        <v>-215848.04679919293</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-971400.24100500997</v>
      </c>
      <c r="C351" s="93">
        <f t="shared" si="8"/>
        <v>-3703.4634188316004</v>
      </c>
      <c r="D351" s="93">
        <f t="shared" si="9"/>
        <v>6927.5567353702008</v>
      </c>
      <c r="E351" s="93">
        <f t="shared" si="10"/>
        <v>-978327.79774038016</v>
      </c>
      <c r="F351" s="93">
        <f t="shared" si="13"/>
        <v>-219551.51021802454</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-978327.79774038016</v>
      </c>
      <c r="C352" s="93">
        <f t="shared" si="8"/>
        <v>-3729.8747288851991</v>
      </c>
      <c r="D352" s="93">
        <f t="shared" si="9"/>
        <v>6953.9680454237987</v>
      </c>
      <c r="E352" s="93">
        <f t="shared" si="10"/>
        <v>-985281.76578580402</v>
      </c>
      <c r="F352" s="93">
        <f t="shared" si="13"/>
        <v>-223281.38494690973</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-985281.76578580402</v>
      </c>
      <c r="C353" s="93">
        <f t="shared" si="8"/>
        <v>-3756.3867320583777</v>
      </c>
      <c r="D353" s="93">
        <f t="shared" si="9"/>
        <v>6980.4800485969772</v>
      </c>
      <c r="E353" s="93">
        <f t="shared" si="10"/>
        <v>-992262.24583440099</v>
      </c>
      <c r="F353" s="93">
        <f t="shared" si="13"/>
        <v>-227037.7716789681</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-992262.24583440099</v>
      </c>
      <c r="C354" s="93">
        <f t="shared" si="8"/>
        <v>-3782.9998122436537</v>
      </c>
      <c r="D354" s="93">
        <f t="shared" si="9"/>
        <v>7007.0931287822532</v>
      </c>
      <c r="E354" s="93">
        <f t="shared" si="10"/>
        <v>-999269.33896318323</v>
      </c>
      <c r="F354" s="93">
        <f t="shared" si="13"/>
        <v>-230820.77149121175</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-999269.33896318323</v>
      </c>
      <c r="C355" s="93">
        <f t="shared" si="8"/>
        <v>-3809.7143547971359</v>
      </c>
      <c r="D355" s="93">
        <f t="shared" si="9"/>
        <v>7033.8076713357359</v>
      </c>
      <c r="E355" s="93">
        <f t="shared" si="10"/>
        <v>-1006303.146634519</v>
      </c>
      <c r="F355" s="93">
        <f t="shared" si="13"/>
        <v>-234630.4858460089</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-1006303.146634519</v>
      </c>
      <c r="C356" s="93">
        <f t="shared" si="8"/>
        <v>-3836.5307465441037</v>
      </c>
      <c r="D356" s="93">
        <f t="shared" si="9"/>
        <v>7060.6240630827033</v>
      </c>
      <c r="E356" s="93">
        <f t="shared" si="10"/>
        <v>-1013363.7706976017</v>
      </c>
      <c r="F356" s="93">
        <f t="shared" si="13"/>
        <v>-238467.016592553</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-1013363.7706976017</v>
      </c>
      <c r="C357" s="93">
        <f t="shared" si="8"/>
        <v>-3863.4493757846067</v>
      </c>
      <c r="D357" s="93">
        <f t="shared" si="9"/>
        <v>7087.5426923232062</v>
      </c>
      <c r="E357" s="93">
        <f t="shared" si="10"/>
        <v>-1020451.3133899249</v>
      </c>
      <c r="F357" s="93">
        <f t="shared" si="13"/>
        <v>-242330.46596833761</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-1020451.3133899249</v>
      </c>
      <c r="C358" s="93">
        <f t="shared" si="8"/>
        <v>-3890.4706322990887</v>
      </c>
      <c r="D358" s="93">
        <f t="shared" si="9"/>
        <v>7114.5639488376892</v>
      </c>
      <c r="E358" s="93">
        <f t="shared" si="10"/>
        <v>-1027565.8773387626</v>
      </c>
      <c r="F358" s="93">
        <f t="shared" si="13"/>
        <v>-246220.93660063669</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-1027565.8773387626</v>
      </c>
      <c r="C359" s="93">
        <f t="shared" si="8"/>
        <v>-3917.5949073540323</v>
      </c>
      <c r="D359" s="93">
        <f t="shared" si="9"/>
        <v>7141.6882238926319</v>
      </c>
      <c r="E359" s="93">
        <f t="shared" si="10"/>
        <v>-1034707.5655626552</v>
      </c>
      <c r="F359" s="93">
        <f t="shared" si="13"/>
        <v>-250138.53150799073</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-1034707.5655626552</v>
      </c>
      <c r="C360" s="93">
        <f t="shared" si="8"/>
        <v>-3944.8225937076231</v>
      </c>
      <c r="D360" s="93">
        <f t="shared" si="9"/>
        <v>7168.9159102462236</v>
      </c>
      <c r="E360" s="93">
        <f t="shared" si="10"/>
        <v>-1041876.4814729014</v>
      </c>
      <c r="F360" s="93">
        <f t="shared" si="13"/>
        <v>-254083.35410169835</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-1041876.4814729014</v>
      </c>
      <c r="C361" s="93">
        <f t="shared" si="8"/>
        <v>-3972.1540856154365</v>
      </c>
      <c r="D361" s="93">
        <f t="shared" si="9"/>
        <v>7196.2474021540365</v>
      </c>
      <c r="E361" s="93">
        <f t="shared" si="10"/>
        <v>-1049072.7288750554</v>
      </c>
      <c r="F361" s="93">
        <f t="shared" si="13"/>
        <v>-258055.5081873138</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-1049072.7288750554</v>
      </c>
      <c r="C362" s="93">
        <f t="shared" si="8"/>
        <v>-3999.589778836149</v>
      </c>
      <c r="D362" s="93">
        <f t="shared" si="9"/>
        <v>7223.6830953747485</v>
      </c>
      <c r="E362" s="93">
        <f t="shared" si="10"/>
        <v>-1056296.4119704303</v>
      </c>
      <c r="F362" s="93">
        <f t="shared" si="13"/>
        <v>-262055.09796614994</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-1056296.4119704303</v>
      </c>
      <c r="C363" s="93">
        <f t="shared" si="8"/>
        <v>-4027.1300706372654</v>
      </c>
      <c r="D363" s="93">
        <f t="shared" si="9"/>
        <v>7251.2233871758654</v>
      </c>
      <c r="E363" s="93">
        <f t="shared" si="10"/>
        <v>-1063547.6353576062</v>
      </c>
      <c r="F363" s="93">
        <f t="shared" si="13"/>
        <v>-266082.22803678719</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-1063547.6353576062</v>
      </c>
      <c r="C364" s="93">
        <f t="shared" si="8"/>
        <v>-4054.7753598008735</v>
      </c>
      <c r="D364" s="93">
        <f t="shared" si="9"/>
        <v>7278.8686763394735</v>
      </c>
      <c r="E364" s="93">
        <f t="shared" si="10"/>
        <v>-1070826.5040339457</v>
      </c>
      <c r="F364" s="93">
        <f t="shared" si="13"/>
        <v>-270137.00339658809</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-1070826.5040339457</v>
      </c>
      <c r="C365" s="93">
        <f t="shared" si="8"/>
        <v>-4082.526046629418</v>
      </c>
      <c r="D365" s="93">
        <f t="shared" si="9"/>
        <v>7306.619363168018</v>
      </c>
      <c r="E365" s="93">
        <f t="shared" si="10"/>
        <v>-1078133.1233971138</v>
      </c>
      <c r="F365" s="93">
        <f t="shared" si="13"/>
        <v>-274219.5294432175</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2B63A1D4-C095-4E96-8388-856A3493D579}"/>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TaxCatchAll xmlns="50c9b839-8b53-4ddb-9b24-b96221f2bda6" xsi:nil="true"/>
    <file_x0020_ xmlns="366ae72f-6d51-4737-8f6b-a9169c366b64" xsi:nil="true"/>
    <lcf76f155ced4ddcb4097134ff3c332f xmlns="366ae72f-6d51-4737-8f6b-a9169c366b6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079F6A18-5414-4914-81F6-2842FE1736B3}"/>
</file>

<file path=customXml/itemProps2.xml><?xml version="1.0" encoding="utf-8"?>
<ds:datastoreItem xmlns:ds="http://schemas.openxmlformats.org/officeDocument/2006/customXml" ds:itemID="{355C3A18-81C2-48A4-AB7C-9256E804DABB}"/>
</file>

<file path=customXml/itemProps3.xml><?xml version="1.0" encoding="utf-8"?>
<ds:datastoreItem xmlns:ds="http://schemas.openxmlformats.org/officeDocument/2006/customXml" ds:itemID="{8BC8A13E-BCAC-4645-8C03-5B3A628667E5}"/>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Vehicles and Inputs</vt:lpstr>
      <vt:lpstr>Emissions</vt:lpstr>
      <vt:lpstr>LCA</vt:lpstr>
      <vt:lpstr>EV scenarios</vt:lpstr>
      <vt:lpstr>Energy</vt:lpstr>
      <vt:lpstr>investment cost vehicles</vt:lpstr>
      <vt:lpstr>country values</vt:lpstr>
      <vt:lpstr>defaults</vt:lpstr>
      <vt:lpstr>EV general cost info</vt:lpstr>
      <vt:lpstr>TCO Buses parameters</vt:lpstr>
      <vt:lpstr>TCO buses</vt:lpstr>
      <vt:lpstr>demand buses</vt:lpstr>
      <vt:lpstr>demand taxis</vt:lpstr>
      <vt:lpstr>LCV demand</vt:lpstr>
      <vt:lpstr>TCO Taxis</vt:lpstr>
      <vt:lpstr>TCO LCV</vt:lpstr>
      <vt:lpstr>Investment Projects</vt:lpstr>
      <vt:lpstr>Total impact</vt:lpstr>
      <vt:lpstr>criteria</vt:lpstr>
      <vt:lpstr>LCV invest project</vt:lpstr>
      <vt:lpstr>loan LCV</vt:lpstr>
      <vt:lpstr>loan taxi concessional</vt:lpstr>
      <vt:lpstr>loan e-taxi</vt:lpstr>
      <vt:lpstr>loan taxi</vt:lpstr>
      <vt:lpstr>Impact</vt:lpstr>
      <vt:lpstr>Loan</vt:lpstr>
      <vt:lpstr>concessional loan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grutter</dc:creator>
  <cp:lastModifiedBy>jurg grütter</cp:lastModifiedBy>
  <dcterms:created xsi:type="dcterms:W3CDTF">2020-12-03T08:11:38Z</dcterms:created>
  <dcterms:modified xsi:type="dcterms:W3CDTF">2024-02-29T12:49:40Z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