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4.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8.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9.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10.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1.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externalLinks/externalLink1.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8_{F8F87D94-3E08-43EA-8D27-8671947B3CDD}" xr6:coauthVersionLast="47" xr6:coauthVersionMax="47" xr10:uidLastSave="{00000000-0000-0000-0000-000000000000}"/>
  <bookViews>
    <workbookView xWindow="-98" yWindow="-98" windowWidth="20715" windowHeight="13155" firstSheet="6" activeTab="10" xr2:uid="{07747CCF-6E18-48D9-A9C6-D66F28150C6E}"/>
  </bookViews>
  <sheets>
    <sheet name="Vehicles and Inputs" sheetId="1" r:id="rId1"/>
    <sheet name="Emissions" sheetId="2" r:id="rId2"/>
    <sheet name="LCA" sheetId="3" r:id="rId3"/>
    <sheet name="EV scenarios" sheetId="4" r:id="rId4"/>
    <sheet name="energy" sheetId="18" r:id="rId5"/>
    <sheet name="investment cost vehicles" sheetId="5" r:id="rId6"/>
    <sheet name="country values" sheetId="6" r:id="rId7"/>
    <sheet name="defaults" sheetId="7" r:id="rId8"/>
    <sheet name="EV general cost info" sheetId="8" r:id="rId9"/>
    <sheet name="TCO Buses parameters" sheetId="9" r:id="rId10"/>
    <sheet name="TCO buses" sheetId="10" r:id="rId11"/>
    <sheet name="TCO Taxis" sheetId="11" r:id="rId12"/>
    <sheet name="TCO LCV" sheetId="20" r:id="rId13"/>
    <sheet name="demand buses" sheetId="22" r:id="rId14"/>
    <sheet name="Investement sheet" sheetId="21" r:id="rId15"/>
    <sheet name="total impact" sheetId="24" r:id="rId16"/>
    <sheet name="Criteria" sheetId="25" r:id="rId17"/>
    <sheet name="demand taxis" sheetId="23" r:id="rId18"/>
    <sheet name="loan taxi concessional" sheetId="12" r:id="rId19"/>
    <sheet name="loan e-taxi" sheetId="13" r:id="rId20"/>
    <sheet name="loan taxi" sheetId="14" r:id="rId21"/>
    <sheet name="Impact" sheetId="15" r:id="rId22"/>
    <sheet name="Loan" sheetId="16" r:id="rId23"/>
    <sheet name="loan e-bus" sheetId="17" r:id="rId24"/>
    <sheet name="loan e-bus concessional" sheetId="19" r:id="rId25"/>
  </sheets>
  <externalReferences>
    <externalReference r:id="rId26"/>
    <externalReference r:id="rId27"/>
    <externalReference r:id="rId28"/>
    <externalReference r:id="rId29"/>
    <externalReference r:id="rId30"/>
  </externalReferences>
  <definedNames>
    <definedName name="_Ref60154484" localSheetId="0">'Vehicles and Inputs'!$A$53</definedName>
    <definedName name="_Ref60155301" localSheetId="0">'Vehicles and Inputs'!$A$65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54" i="24" l="1"/>
  <c r="C78" i="23"/>
  <c r="B75" i="24" l="1"/>
  <c r="F25" i="21"/>
  <c r="F24" i="21"/>
  <c r="F23" i="21"/>
  <c r="J60" i="23"/>
  <c r="J98" i="23" s="1"/>
  <c r="J99" i="23" s="1"/>
  <c r="I60" i="23"/>
  <c r="I98" i="23" s="1"/>
  <c r="I99" i="23" s="1"/>
  <c r="H60" i="23"/>
  <c r="G60" i="23"/>
  <c r="F60" i="23"/>
  <c r="E60" i="23"/>
  <c r="D60" i="23"/>
  <c r="C60" i="23"/>
  <c r="B60" i="23"/>
  <c r="H43" i="23"/>
  <c r="H98" i="23"/>
  <c r="H99" i="23" s="1"/>
  <c r="B56" i="23"/>
  <c r="A56" i="23"/>
  <c r="A55" i="23"/>
  <c r="X54" i="23"/>
  <c r="A54" i="23"/>
  <c r="A53" i="23"/>
  <c r="X52" i="23"/>
  <c r="W52" i="23"/>
  <c r="V52" i="23"/>
  <c r="U52" i="23"/>
  <c r="T52" i="23"/>
  <c r="S52" i="23"/>
  <c r="R52" i="23"/>
  <c r="Q52" i="23"/>
  <c r="P52" i="23"/>
  <c r="O52" i="23"/>
  <c r="N52" i="23"/>
  <c r="M52" i="23"/>
  <c r="L52" i="23"/>
  <c r="K52" i="23"/>
  <c r="J52" i="23"/>
  <c r="I52" i="23"/>
  <c r="H52" i="23"/>
  <c r="G52" i="23"/>
  <c r="F52" i="23"/>
  <c r="E52" i="23"/>
  <c r="D52" i="23"/>
  <c r="C52" i="23"/>
  <c r="B52" i="23"/>
  <c r="A52" i="23"/>
  <c r="A51" i="23"/>
  <c r="H36" i="23"/>
  <c r="H44" i="23" s="1"/>
  <c r="J62" i="22"/>
  <c r="I62" i="22"/>
  <c r="I96" i="22" s="1"/>
  <c r="I97" i="22" s="1"/>
  <c r="H62" i="22"/>
  <c r="H96" i="22" s="1"/>
  <c r="H97" i="22" s="1"/>
  <c r="G62" i="22"/>
  <c r="F62" i="22"/>
  <c r="E62" i="22"/>
  <c r="D62" i="22"/>
  <c r="C62" i="22"/>
  <c r="B62" i="22"/>
  <c r="P45" i="22"/>
  <c r="O45" i="22"/>
  <c r="N45" i="22"/>
  <c r="O42" i="22"/>
  <c r="N42" i="22"/>
  <c r="M42" i="22"/>
  <c r="K42" i="22"/>
  <c r="J42" i="22"/>
  <c r="H42" i="22"/>
  <c r="G42" i="22"/>
  <c r="F42" i="22"/>
  <c r="E42" i="22"/>
  <c r="D42" i="22"/>
  <c r="C42" i="22"/>
  <c r="J96" i="22"/>
  <c r="J97" i="22" s="1"/>
  <c r="B79" i="22"/>
  <c r="C79" i="22" s="1"/>
  <c r="D79" i="22" s="1"/>
  <c r="E79" i="22" s="1"/>
  <c r="F79" i="22" s="1"/>
  <c r="F44" i="23" l="1"/>
  <c r="G44" i="23"/>
  <c r="G98" i="23"/>
  <c r="G99" i="23" s="1"/>
  <c r="B44" i="23"/>
  <c r="C44" i="23"/>
  <c r="D44" i="23"/>
  <c r="E44" i="23"/>
  <c r="C40" i="21" l="1"/>
  <c r="B56" i="24" s="1"/>
  <c r="B74" i="24" s="1"/>
  <c r="B40" i="21"/>
  <c r="B55" i="24" s="1"/>
  <c r="C24" i="21"/>
  <c r="G24" i="21" s="1"/>
  <c r="B26" i="21"/>
  <c r="F26" i="21" s="1"/>
  <c r="B27" i="24" s="1"/>
  <c r="B4" i="21"/>
  <c r="C23" i="21" s="1"/>
  <c r="G23" i="21" s="1"/>
  <c r="H2" i="24" l="1"/>
  <c r="G78" i="22"/>
  <c r="D40" i="21"/>
  <c r="B28" i="24" l="1"/>
  <c r="B36" i="24"/>
  <c r="B33" i="24"/>
  <c r="B34" i="24"/>
  <c r="B38" i="24"/>
  <c r="B76" i="24"/>
  <c r="B57" i="24"/>
  <c r="B78" i="24" s="1"/>
  <c r="G79" i="22"/>
  <c r="H79" i="22" s="1"/>
  <c r="I79" i="22" s="1"/>
  <c r="J79" i="22" s="1"/>
  <c r="K79" i="22" s="1"/>
  <c r="L79" i="22" s="1"/>
  <c r="B77" i="24" l="1"/>
  <c r="B37" i="24"/>
  <c r="B39" i="24" s="1"/>
  <c r="H3" i="24"/>
  <c r="H4" i="24" s="1"/>
  <c r="B46" i="24"/>
  <c r="B12" i="24" s="1"/>
  <c r="B45" i="24"/>
  <c r="B14" i="24" s="1"/>
  <c r="C14" i="24" s="1"/>
  <c r="B44" i="24"/>
  <c r="B13" i="24" s="1"/>
  <c r="B47" i="24" l="1"/>
  <c r="C13" i="24"/>
  <c r="B16" i="24"/>
  <c r="C16" i="24" s="1"/>
  <c r="L338" i="4"/>
  <c r="B338" i="4"/>
  <c r="E73" i="3"/>
  <c r="L267" i="4"/>
  <c r="B267" i="4"/>
  <c r="L127" i="4"/>
  <c r="B127" i="4"/>
  <c r="C29" i="20"/>
  <c r="P154" i="20"/>
  <c r="N154" i="20"/>
  <c r="T110" i="20"/>
  <c r="T154" i="20" s="1"/>
  <c r="S110" i="20"/>
  <c r="S154" i="20" s="1"/>
  <c r="R110" i="20"/>
  <c r="R154" i="20" s="1"/>
  <c r="C36" i="20"/>
  <c r="C73" i="3"/>
  <c r="C70" i="3"/>
  <c r="B70" i="3"/>
  <c r="B69" i="3"/>
  <c r="B33" i="20"/>
  <c r="B46" i="20" s="1"/>
  <c r="B10" i="20"/>
  <c r="B72" i="3" s="1"/>
  <c r="C72" i="3" s="1"/>
  <c r="K163" i="20"/>
  <c r="J163" i="20"/>
  <c r="I163" i="20"/>
  <c r="B149" i="20"/>
  <c r="P110" i="20"/>
  <c r="O110" i="20"/>
  <c r="O154" i="20" s="1"/>
  <c r="N110" i="20"/>
  <c r="M110" i="20"/>
  <c r="M154" i="20" s="1"/>
  <c r="L110" i="20"/>
  <c r="L154" i="20" s="1"/>
  <c r="K110" i="20"/>
  <c r="K154" i="20" s="1"/>
  <c r="J110" i="20"/>
  <c r="J154" i="20" s="1"/>
  <c r="H110" i="20"/>
  <c r="G110" i="20"/>
  <c r="F110" i="20"/>
  <c r="E110" i="20"/>
  <c r="D110" i="20"/>
  <c r="C110" i="20"/>
  <c r="B107" i="20"/>
  <c r="B31" i="20"/>
  <c r="C30" i="20"/>
  <c r="B29" i="20"/>
  <c r="B32" i="20" s="1"/>
  <c r="B43" i="20" s="1"/>
  <c r="B20" i="20"/>
  <c r="B37" i="20" s="1"/>
  <c r="C37" i="20" s="1"/>
  <c r="B19" i="20"/>
  <c r="C34" i="20" s="1"/>
  <c r="B62" i="20" s="1"/>
  <c r="B17" i="20"/>
  <c r="C31" i="20" s="1"/>
  <c r="C33" i="20" l="1"/>
  <c r="B61" i="20" s="1"/>
  <c r="B157" i="20" s="1"/>
  <c r="C157" i="20" s="1"/>
  <c r="B48" i="24"/>
  <c r="B10" i="24" s="1"/>
  <c r="B11" i="24"/>
  <c r="B60" i="20"/>
  <c r="C188" i="20"/>
  <c r="C32" i="20"/>
  <c r="B34" i="20"/>
  <c r="B47" i="20" s="1"/>
  <c r="C47" i="20" s="1"/>
  <c r="D47" i="20" s="1"/>
  <c r="E47" i="20" s="1"/>
  <c r="F47" i="20" s="1"/>
  <c r="G47" i="20" s="1"/>
  <c r="H47" i="20" s="1"/>
  <c r="I47" i="20" s="1"/>
  <c r="J47" i="20" s="1"/>
  <c r="K47" i="20" s="1"/>
  <c r="L47" i="20" s="1"/>
  <c r="M47" i="20" s="1"/>
  <c r="N47" i="20" s="1"/>
  <c r="O47" i="20" s="1"/>
  <c r="P47" i="20" s="1"/>
  <c r="Q47" i="20" s="1"/>
  <c r="R47" i="20" s="1"/>
  <c r="S47" i="20" s="1"/>
  <c r="T47" i="20" s="1"/>
  <c r="U47" i="20" s="1"/>
  <c r="B64" i="20"/>
  <c r="C64" i="20" s="1"/>
  <c r="D64" i="20" s="1"/>
  <c r="E64" i="20" s="1"/>
  <c r="F64" i="20" s="1"/>
  <c r="G64" i="20" s="1"/>
  <c r="H64" i="20" s="1"/>
  <c r="I64" i="20" s="1"/>
  <c r="J64" i="20" s="1"/>
  <c r="K64" i="20" s="1"/>
  <c r="L64" i="20" s="1"/>
  <c r="M64" i="20" s="1"/>
  <c r="N64" i="20" s="1"/>
  <c r="O64" i="20" s="1"/>
  <c r="P64" i="20" s="1"/>
  <c r="Q64" i="20" s="1"/>
  <c r="R64" i="20" s="1"/>
  <c r="S64" i="20" s="1"/>
  <c r="T64" i="20" s="1"/>
  <c r="U64" i="20" s="1"/>
  <c r="C62" i="20"/>
  <c r="D62" i="20" s="1"/>
  <c r="E62" i="20" s="1"/>
  <c r="F62" i="20" s="1"/>
  <c r="G62" i="20" s="1"/>
  <c r="H62" i="20" s="1"/>
  <c r="I62" i="20" s="1"/>
  <c r="J62" i="20" s="1"/>
  <c r="K62" i="20" s="1"/>
  <c r="L62" i="20" s="1"/>
  <c r="M62" i="20" s="1"/>
  <c r="N62" i="20" s="1"/>
  <c r="O62" i="20" s="1"/>
  <c r="P62" i="20" s="1"/>
  <c r="Q62" i="20" s="1"/>
  <c r="R62" i="20" s="1"/>
  <c r="S62" i="20" s="1"/>
  <c r="T62" i="20" s="1"/>
  <c r="U62" i="20" s="1"/>
  <c r="B114" i="20"/>
  <c r="C114" i="20" s="1"/>
  <c r="D114" i="20" s="1"/>
  <c r="E114" i="20" s="1"/>
  <c r="F114" i="20" s="1"/>
  <c r="G114" i="20" s="1"/>
  <c r="H114" i="20" s="1"/>
  <c r="I114" i="20" s="1"/>
  <c r="J114" i="20" s="1"/>
  <c r="K114" i="20" s="1"/>
  <c r="L114" i="20" s="1"/>
  <c r="M114" i="20" s="1"/>
  <c r="N114" i="20" s="1"/>
  <c r="O114" i="20" s="1"/>
  <c r="P114" i="20" s="1"/>
  <c r="Q114" i="20" s="1"/>
  <c r="R114" i="20" s="1"/>
  <c r="S114" i="20" s="1"/>
  <c r="T114" i="20" s="1"/>
  <c r="U114" i="20" s="1"/>
  <c r="I58" i="20"/>
  <c r="B45" i="20"/>
  <c r="C46" i="20"/>
  <c r="D157" i="20"/>
  <c r="B113" i="20"/>
  <c r="C113" i="20" s="1"/>
  <c r="C61" i="20"/>
  <c r="B158" i="20"/>
  <c r="C158" i="20" s="1"/>
  <c r="D158" i="20" s="1"/>
  <c r="E158" i="20" s="1"/>
  <c r="F158" i="20" s="1"/>
  <c r="G158" i="20" s="1"/>
  <c r="H158" i="20" s="1"/>
  <c r="I158" i="20" s="1"/>
  <c r="J158" i="20" s="1"/>
  <c r="K158" i="20" s="1"/>
  <c r="L158" i="20" s="1"/>
  <c r="M158" i="20" s="1"/>
  <c r="N158" i="20" s="1"/>
  <c r="O158" i="20" s="1"/>
  <c r="P158" i="20" s="1"/>
  <c r="Q158" i="20" s="1"/>
  <c r="R158" i="20" s="1"/>
  <c r="S158" i="20" s="1"/>
  <c r="T158" i="20" s="1"/>
  <c r="U158" i="20" s="1"/>
  <c r="J188" i="20"/>
  <c r="I188" i="20"/>
  <c r="H188" i="20"/>
  <c r="G188" i="20"/>
  <c r="F188" i="20"/>
  <c r="E188" i="20"/>
  <c r="D188" i="20"/>
  <c r="B188" i="20"/>
  <c r="I110" i="20" l="1"/>
  <c r="I154" i="20" s="1"/>
  <c r="Q58" i="20"/>
  <c r="B18" i="24"/>
  <c r="B87" i="20"/>
  <c r="C86" i="20"/>
  <c r="B112" i="20"/>
  <c r="B154" i="20"/>
  <c r="B178" i="20" s="1"/>
  <c r="B134" i="20"/>
  <c r="B82" i="20"/>
  <c r="B86" i="20" s="1"/>
  <c r="B58" i="20"/>
  <c r="B110" i="20" s="1"/>
  <c r="B116" i="20"/>
  <c r="C116" i="20" s="1"/>
  <c r="D116" i="20" s="1"/>
  <c r="E116" i="20" s="1"/>
  <c r="F116" i="20" s="1"/>
  <c r="G116" i="20" s="1"/>
  <c r="H116" i="20" s="1"/>
  <c r="I116" i="20" s="1"/>
  <c r="J116" i="20" s="1"/>
  <c r="K116" i="20" s="1"/>
  <c r="L116" i="20" s="1"/>
  <c r="M116" i="20" s="1"/>
  <c r="N116" i="20" s="1"/>
  <c r="O116" i="20" s="1"/>
  <c r="P116" i="20" s="1"/>
  <c r="Q116" i="20" s="1"/>
  <c r="R116" i="20" s="1"/>
  <c r="S116" i="20" s="1"/>
  <c r="T116" i="20" s="1"/>
  <c r="U116" i="20" s="1"/>
  <c r="B160" i="20"/>
  <c r="C160" i="20" s="1"/>
  <c r="D160" i="20" s="1"/>
  <c r="E160" i="20" s="1"/>
  <c r="F160" i="20" s="1"/>
  <c r="G160" i="20" s="1"/>
  <c r="H160" i="20" s="1"/>
  <c r="I160" i="20" s="1"/>
  <c r="J160" i="20" s="1"/>
  <c r="K160" i="20" s="1"/>
  <c r="L160" i="20" s="1"/>
  <c r="M160" i="20" s="1"/>
  <c r="N160" i="20" s="1"/>
  <c r="O160" i="20" s="1"/>
  <c r="P160" i="20" s="1"/>
  <c r="Q160" i="20" s="1"/>
  <c r="R160" i="20" s="1"/>
  <c r="S160" i="20" s="1"/>
  <c r="T160" i="20" s="1"/>
  <c r="U160" i="20" s="1"/>
  <c r="E157" i="20"/>
  <c r="B44" i="20"/>
  <c r="D61" i="20"/>
  <c r="C87" i="20"/>
  <c r="D113" i="20"/>
  <c r="D46" i="20"/>
  <c r="Q110" i="20" l="1"/>
  <c r="U58" i="20"/>
  <c r="B59" i="20"/>
  <c r="B156" i="20"/>
  <c r="E46" i="20"/>
  <c r="F157" i="20"/>
  <c r="E113" i="20"/>
  <c r="C88" i="20"/>
  <c r="B104" i="20" s="1"/>
  <c r="B147" i="20" s="1"/>
  <c r="E61" i="20"/>
  <c r="B111" i="20"/>
  <c r="U110" i="20" l="1"/>
  <c r="U154" i="20" s="1"/>
  <c r="Q154" i="20"/>
  <c r="B88" i="20"/>
  <c r="F113" i="20"/>
  <c r="B105" i="20"/>
  <c r="G157" i="20"/>
  <c r="B155" i="20"/>
  <c r="F61" i="20"/>
  <c r="H163" i="20"/>
  <c r="F46" i="20"/>
  <c r="G46" i="20" l="1"/>
  <c r="G61" i="20"/>
  <c r="B148" i="20"/>
  <c r="G113" i="20"/>
  <c r="H157" i="20"/>
  <c r="H46" i="20" l="1"/>
  <c r="H113" i="20"/>
  <c r="H61" i="20"/>
  <c r="I157" i="20"/>
  <c r="H161" i="20"/>
  <c r="H164" i="20"/>
  <c r="H68" i="20" l="1"/>
  <c r="H65" i="20"/>
  <c r="H66" i="20" s="1"/>
  <c r="I61" i="20"/>
  <c r="I113" i="20"/>
  <c r="H120" i="20"/>
  <c r="H117" i="20"/>
  <c r="H118" i="20" s="1"/>
  <c r="H162" i="20"/>
  <c r="I46" i="20"/>
  <c r="H50" i="20"/>
  <c r="H132" i="20"/>
  <c r="H53" i="20"/>
  <c r="I164" i="20"/>
  <c r="J157" i="20"/>
  <c r="I161" i="20"/>
  <c r="I162" i="20" s="1"/>
  <c r="I68" i="20" l="1"/>
  <c r="J61" i="20"/>
  <c r="I65" i="20"/>
  <c r="H73" i="20"/>
  <c r="H125" i="20"/>
  <c r="H169" i="20"/>
  <c r="J164" i="20"/>
  <c r="J161" i="20"/>
  <c r="J162" i="20" s="1"/>
  <c r="K157" i="20"/>
  <c r="I50" i="20"/>
  <c r="I53" i="20"/>
  <c r="I132" i="20"/>
  <c r="J46" i="20"/>
  <c r="I120" i="20"/>
  <c r="J113" i="20"/>
  <c r="I117" i="20"/>
  <c r="I118" i="20" l="1"/>
  <c r="I66" i="20"/>
  <c r="K113" i="20"/>
  <c r="J117" i="20"/>
  <c r="J118" i="20" s="1"/>
  <c r="J120" i="20"/>
  <c r="I169" i="20"/>
  <c r="I73" i="20"/>
  <c r="I125" i="20"/>
  <c r="K61" i="20"/>
  <c r="J65" i="20"/>
  <c r="J66" i="20" s="1"/>
  <c r="J68" i="20"/>
  <c r="K161" i="20"/>
  <c r="L157" i="20"/>
  <c r="K164" i="20"/>
  <c r="K46" i="20"/>
  <c r="J132" i="20"/>
  <c r="J53" i="20"/>
  <c r="J50" i="20"/>
  <c r="K68" i="20" l="1"/>
  <c r="K65" i="20"/>
  <c r="K66" i="20" s="1"/>
  <c r="L61" i="20"/>
  <c r="K120" i="20"/>
  <c r="L113" i="20"/>
  <c r="K117" i="20"/>
  <c r="K118" i="20" s="1"/>
  <c r="J125" i="20"/>
  <c r="J169" i="20"/>
  <c r="J73" i="20"/>
  <c r="K162" i="20"/>
  <c r="K132" i="20"/>
  <c r="K53" i="20"/>
  <c r="K50" i="20"/>
  <c r="L46" i="20"/>
  <c r="M157" i="20"/>
  <c r="L161" i="20"/>
  <c r="L162" i="20" s="1"/>
  <c r="L164" i="20"/>
  <c r="K125" i="20" l="1"/>
  <c r="K169" i="20"/>
  <c r="K73" i="20"/>
  <c r="L65" i="20"/>
  <c r="L66" i="20" s="1"/>
  <c r="L68" i="20"/>
  <c r="M61" i="20"/>
  <c r="L120" i="20"/>
  <c r="M113" i="20"/>
  <c r="L117" i="20"/>
  <c r="L118" i="20" s="1"/>
  <c r="L50" i="20"/>
  <c r="L53" i="20"/>
  <c r="L132" i="20"/>
  <c r="M46" i="20"/>
  <c r="M161" i="20"/>
  <c r="M162" i="20" s="1"/>
  <c r="N157" i="20"/>
  <c r="M164" i="20"/>
  <c r="L169" i="20" l="1"/>
  <c r="L73" i="20"/>
  <c r="L125" i="20"/>
  <c r="N161" i="20"/>
  <c r="N162" i="20" s="1"/>
  <c r="O157" i="20"/>
  <c r="N164" i="20"/>
  <c r="M120" i="20"/>
  <c r="N113" i="20"/>
  <c r="M117" i="20"/>
  <c r="M118" i="20" s="1"/>
  <c r="M53" i="20"/>
  <c r="M132" i="20"/>
  <c r="M50" i="20"/>
  <c r="N46" i="20"/>
  <c r="N61" i="20"/>
  <c r="M65" i="20"/>
  <c r="M66" i="20" s="1"/>
  <c r="M68" i="20"/>
  <c r="N65" i="20" l="1"/>
  <c r="N66" i="20" s="1"/>
  <c r="N68" i="20"/>
  <c r="O61" i="20"/>
  <c r="N132" i="20"/>
  <c r="O46" i="20"/>
  <c r="N50" i="20"/>
  <c r="N53" i="20"/>
  <c r="N120" i="20"/>
  <c r="O113" i="20"/>
  <c r="N117" i="20"/>
  <c r="N118" i="20" s="1"/>
  <c r="M73" i="20"/>
  <c r="M169" i="20"/>
  <c r="M125" i="20"/>
  <c r="P157" i="20"/>
  <c r="O164" i="20"/>
  <c r="O161" i="20"/>
  <c r="O162" i="20" s="1"/>
  <c r="O120" i="20" l="1"/>
  <c r="P113" i="20"/>
  <c r="Q113" i="20" s="1"/>
  <c r="O117" i="20"/>
  <c r="O118" i="20" s="1"/>
  <c r="P161" i="20"/>
  <c r="P162" i="20" s="1"/>
  <c r="P164" i="20"/>
  <c r="Q157" i="20"/>
  <c r="N169" i="20"/>
  <c r="N73" i="20"/>
  <c r="N125" i="20"/>
  <c r="P61" i="20"/>
  <c r="O65" i="20"/>
  <c r="O66" i="20" s="1"/>
  <c r="O68" i="20"/>
  <c r="O132" i="20"/>
  <c r="O50" i="20"/>
  <c r="O53" i="20"/>
  <c r="P46" i="20"/>
  <c r="Q120" i="20" l="1"/>
  <c r="R113" i="20"/>
  <c r="Q117" i="20"/>
  <c r="Q118" i="20" s="1"/>
  <c r="Q46" i="20"/>
  <c r="P53" i="20"/>
  <c r="P132" i="20"/>
  <c r="P50" i="20"/>
  <c r="O169" i="20"/>
  <c r="O125" i="20"/>
  <c r="O73" i="20"/>
  <c r="P68" i="20"/>
  <c r="P65" i="20"/>
  <c r="P66" i="20" s="1"/>
  <c r="Q61" i="20"/>
  <c r="P120" i="20"/>
  <c r="P117" i="20"/>
  <c r="P118" i="20" s="1"/>
  <c r="Q164" i="20"/>
  <c r="R157" i="20"/>
  <c r="S157" i="20" s="1"/>
  <c r="Q161" i="20"/>
  <c r="Q162" i="20" s="1"/>
  <c r="R117" i="20" l="1"/>
  <c r="R118" i="20" s="1"/>
  <c r="S113" i="20"/>
  <c r="R120" i="20"/>
  <c r="S161" i="20"/>
  <c r="S162" i="20" s="1"/>
  <c r="S164" i="20"/>
  <c r="T157" i="20"/>
  <c r="Q132" i="20"/>
  <c r="Q50" i="20"/>
  <c r="R46" i="20"/>
  <c r="Q53" i="20"/>
  <c r="Q65" i="20"/>
  <c r="Q66" i="20" s="1"/>
  <c r="Q68" i="20"/>
  <c r="R61" i="20"/>
  <c r="S61" i="20" s="1"/>
  <c r="R164" i="20"/>
  <c r="R161" i="20"/>
  <c r="P73" i="20"/>
  <c r="P125" i="20"/>
  <c r="P169" i="20"/>
  <c r="T164" i="20" l="1"/>
  <c r="T161" i="20"/>
  <c r="T162" i="20" s="1"/>
  <c r="U157" i="20"/>
  <c r="S46" i="20"/>
  <c r="S68" i="20"/>
  <c r="T61" i="20"/>
  <c r="S65" i="20"/>
  <c r="S66" i="20" s="1"/>
  <c r="S120" i="20"/>
  <c r="T113" i="20"/>
  <c r="S117" i="20"/>
  <c r="S118" i="20" s="1"/>
  <c r="R162" i="20"/>
  <c r="R132" i="20"/>
  <c r="R53" i="20"/>
  <c r="R50" i="20"/>
  <c r="R68" i="20"/>
  <c r="R65" i="20"/>
  <c r="Q169" i="20"/>
  <c r="Q73" i="20"/>
  <c r="Q125" i="20"/>
  <c r="S50" i="20" l="1"/>
  <c r="S132" i="20"/>
  <c r="S53" i="20"/>
  <c r="T46" i="20"/>
  <c r="T65" i="20"/>
  <c r="T66" i="20" s="1"/>
  <c r="T68" i="20"/>
  <c r="U61" i="20"/>
  <c r="T117" i="20"/>
  <c r="T118" i="20" s="1"/>
  <c r="T120" i="20"/>
  <c r="U113" i="20"/>
  <c r="U164" i="20"/>
  <c r="U161" i="20"/>
  <c r="U162" i="20" s="1"/>
  <c r="R66" i="20"/>
  <c r="R125" i="20"/>
  <c r="R169" i="20"/>
  <c r="R73" i="20"/>
  <c r="T132" i="20" l="1"/>
  <c r="T50" i="20"/>
  <c r="T53" i="20"/>
  <c r="U46" i="20"/>
  <c r="U117" i="20"/>
  <c r="U118" i="20" s="1"/>
  <c r="U120" i="20"/>
  <c r="U68" i="20"/>
  <c r="U65" i="20"/>
  <c r="U66" i="20" s="1"/>
  <c r="S73" i="20"/>
  <c r="S169" i="20"/>
  <c r="S125" i="20"/>
  <c r="T169" i="20" l="1"/>
  <c r="T125" i="20"/>
  <c r="T73" i="20"/>
  <c r="U132" i="20"/>
  <c r="U50" i="20"/>
  <c r="U53" i="20"/>
  <c r="C26" i="11"/>
  <c r="B3" i="13"/>
  <c r="C46" i="3"/>
  <c r="B3" i="14"/>
  <c r="B14" i="11"/>
  <c r="B45" i="3" s="1"/>
  <c r="B18" i="11"/>
  <c r="B7" i="11"/>
  <c r="D5" i="10"/>
  <c r="J238" i="10"/>
  <c r="J69" i="22" s="1"/>
  <c r="J93" i="22" s="1"/>
  <c r="I238" i="10"/>
  <c r="I69" i="22" s="1"/>
  <c r="I93" i="22" s="1"/>
  <c r="H238" i="10"/>
  <c r="H69" i="22" s="1"/>
  <c r="H93" i="22" s="1"/>
  <c r="G238" i="10"/>
  <c r="G69" i="22" s="1"/>
  <c r="G93" i="22" s="1"/>
  <c r="F238" i="10"/>
  <c r="F69" i="22" s="1"/>
  <c r="F93" i="22" s="1"/>
  <c r="E238" i="10"/>
  <c r="E69" i="22" s="1"/>
  <c r="E93" i="22" s="1"/>
  <c r="D238" i="10"/>
  <c r="D69" i="22" s="1"/>
  <c r="D93" i="22" s="1"/>
  <c r="C238" i="10"/>
  <c r="C69" i="22" s="1"/>
  <c r="C93" i="22" s="1"/>
  <c r="B238" i="10"/>
  <c r="B69" i="22" s="1"/>
  <c r="B93" i="22" s="1"/>
  <c r="B47" i="3" l="1"/>
  <c r="C47" i="3" s="1"/>
  <c r="B65" i="24"/>
  <c r="B62" i="24"/>
  <c r="B5" i="24" s="1"/>
  <c r="B63" i="24"/>
  <c r="B6" i="24" s="1"/>
  <c r="B67" i="24"/>
  <c r="C32" i="11"/>
  <c r="B35" i="21"/>
  <c r="E40" i="21" s="1"/>
  <c r="B61" i="24" s="1"/>
  <c r="U73" i="20"/>
  <c r="U125" i="20"/>
  <c r="U169" i="20"/>
  <c r="B30" i="11"/>
  <c r="C48" i="3"/>
  <c r="B46" i="3"/>
  <c r="B29" i="11"/>
  <c r="B66" i="24" l="1"/>
  <c r="B68" i="24" s="1"/>
  <c r="B7" i="24" s="1"/>
  <c r="B8" i="24"/>
  <c r="B73" i="24"/>
  <c r="D48" i="3"/>
  <c r="C3" i="19"/>
  <c r="B121" i="10"/>
  <c r="O71" i="10"/>
  <c r="N71" i="10"/>
  <c r="M71" i="10"/>
  <c r="K71" i="10"/>
  <c r="J71" i="10"/>
  <c r="I71" i="10"/>
  <c r="H71" i="10"/>
  <c r="G71" i="10"/>
  <c r="F71" i="10"/>
  <c r="E71" i="10"/>
  <c r="D71" i="10"/>
  <c r="C71" i="10"/>
  <c r="C3" i="17"/>
  <c r="B3" i="17"/>
  <c r="C22" i="3"/>
  <c r="C20" i="3"/>
  <c r="B22" i="3"/>
  <c r="B19" i="3"/>
  <c r="B7" i="15"/>
  <c r="B3" i="16"/>
  <c r="B11" i="10"/>
  <c r="B12" i="9"/>
  <c r="B20" i="3" l="1"/>
  <c r="B41" i="8"/>
  <c r="B29" i="8"/>
  <c r="B72" i="18" l="1"/>
  <c r="C51" i="18"/>
  <c r="C50" i="18"/>
  <c r="C49" i="18"/>
  <c r="C48" i="18"/>
  <c r="B52" i="18"/>
  <c r="C47" i="18" s="1"/>
  <c r="I11" i="18"/>
  <c r="J7" i="18" s="1"/>
  <c r="I10" i="18"/>
  <c r="I9" i="18"/>
  <c r="I8" i="18"/>
  <c r="I7" i="18"/>
  <c r="I6" i="18"/>
  <c r="J6" i="18" l="1"/>
  <c r="J10" i="18"/>
  <c r="J8" i="18"/>
  <c r="J9" i="18"/>
  <c r="C2" i="7"/>
  <c r="B103" i="7"/>
  <c r="B102" i="7"/>
  <c r="B101" i="7"/>
  <c r="B100" i="7"/>
  <c r="B99" i="7"/>
  <c r="B97" i="7"/>
  <c r="B96" i="7"/>
  <c r="B95" i="7"/>
  <c r="B93" i="7"/>
  <c r="B92" i="7"/>
  <c r="C3" i="16" l="1"/>
  <c r="C3" i="14"/>
  <c r="C3" i="13"/>
  <c r="C3" i="12"/>
  <c r="B60" i="11"/>
  <c r="B156" i="11" s="1"/>
  <c r="C156" i="11" s="1"/>
  <c r="D156" i="11" s="1"/>
  <c r="E156" i="11" s="1"/>
  <c r="F156" i="11" s="1"/>
  <c r="G156" i="11" s="1"/>
  <c r="H156" i="11" s="1"/>
  <c r="B41" i="11"/>
  <c r="C33" i="11"/>
  <c r="B33" i="11"/>
  <c r="B42" i="11"/>
  <c r="C42" i="11" s="1"/>
  <c r="D42" i="11" s="1"/>
  <c r="E42" i="11" s="1"/>
  <c r="F42" i="11" s="1"/>
  <c r="G42" i="11" s="1"/>
  <c r="H42" i="11" s="1"/>
  <c r="C27" i="11"/>
  <c r="B26" i="11"/>
  <c r="A3" i="14" s="1"/>
  <c r="B6" i="14" s="1"/>
  <c r="C30" i="11"/>
  <c r="B58" i="11" s="1"/>
  <c r="B42" i="23" s="1"/>
  <c r="B10" i="11"/>
  <c r="C29" i="11" s="1"/>
  <c r="B57" i="11" s="1"/>
  <c r="P216" i="10"/>
  <c r="O216" i="10"/>
  <c r="N216" i="10"/>
  <c r="C189" i="10"/>
  <c r="B189" i="10"/>
  <c r="O160" i="10"/>
  <c r="O213" i="10" s="1"/>
  <c r="N160" i="10"/>
  <c r="N213" i="10" s="1"/>
  <c r="M160" i="10"/>
  <c r="M213" i="10" s="1"/>
  <c r="K160" i="10"/>
  <c r="K213" i="10" s="1"/>
  <c r="J160" i="10"/>
  <c r="J213" i="10" s="1"/>
  <c r="H160" i="10"/>
  <c r="G160" i="10"/>
  <c r="G213" i="10" s="1"/>
  <c r="F160" i="10"/>
  <c r="F213" i="10" s="1"/>
  <c r="E160" i="10"/>
  <c r="E213" i="10" s="1"/>
  <c r="D160" i="10"/>
  <c r="D213" i="10" s="1"/>
  <c r="C160" i="10"/>
  <c r="C213" i="10" s="1"/>
  <c r="O141" i="10"/>
  <c r="O194" i="10" s="1"/>
  <c r="N141" i="10"/>
  <c r="N194" i="10" s="1"/>
  <c r="M141" i="10"/>
  <c r="M194" i="10" s="1"/>
  <c r="K141" i="10"/>
  <c r="K194" i="10" s="1"/>
  <c r="J141" i="10"/>
  <c r="J194" i="10" s="1"/>
  <c r="H141" i="10"/>
  <c r="H194" i="10" s="1"/>
  <c r="G141" i="10"/>
  <c r="G194" i="10" s="1"/>
  <c r="F141" i="10"/>
  <c r="F194" i="10" s="1"/>
  <c r="E141" i="10"/>
  <c r="E194" i="10" s="1"/>
  <c r="D141" i="10"/>
  <c r="C141" i="10"/>
  <c r="C194" i="10" s="1"/>
  <c r="B120" i="10"/>
  <c r="O87" i="10"/>
  <c r="N87" i="10"/>
  <c r="M87" i="10"/>
  <c r="K87" i="10"/>
  <c r="J87" i="10"/>
  <c r="J88" i="10" s="1"/>
  <c r="H87" i="10"/>
  <c r="G87" i="10"/>
  <c r="F87" i="10"/>
  <c r="E87" i="10"/>
  <c r="D87" i="10"/>
  <c r="C87" i="10"/>
  <c r="O79" i="10"/>
  <c r="N79" i="10"/>
  <c r="M79" i="10"/>
  <c r="K79" i="10"/>
  <c r="J79" i="10"/>
  <c r="J80" i="10" s="1"/>
  <c r="H79" i="10"/>
  <c r="G79" i="10"/>
  <c r="F79" i="10"/>
  <c r="E79" i="10"/>
  <c r="D79" i="10"/>
  <c r="C79" i="10"/>
  <c r="D10" i="10"/>
  <c r="I46" i="10" s="1"/>
  <c r="D7" i="10"/>
  <c r="C7" i="10"/>
  <c r="B5" i="10"/>
  <c r="C60" i="9"/>
  <c r="B25" i="9"/>
  <c r="D8" i="10" s="1"/>
  <c r="B24" i="9"/>
  <c r="B30" i="8"/>
  <c r="B117" i="7"/>
  <c r="B118" i="7" s="1"/>
  <c r="B116" i="7"/>
  <c r="C103" i="7"/>
  <c r="C102" i="7"/>
  <c r="C101" i="7"/>
  <c r="C100" i="7"/>
  <c r="C99" i="7"/>
  <c r="B98" i="7"/>
  <c r="C98" i="7" s="1"/>
  <c r="C96" i="7"/>
  <c r="C95" i="7"/>
  <c r="B94" i="7"/>
  <c r="C94" i="7" s="1"/>
  <c r="C93" i="7"/>
  <c r="C92" i="7"/>
  <c r="B69" i="7"/>
  <c r="J50" i="7"/>
  <c r="I50" i="7"/>
  <c r="G50" i="7"/>
  <c r="F50" i="7"/>
  <c r="J49" i="7"/>
  <c r="I49" i="7"/>
  <c r="G49" i="7"/>
  <c r="F49" i="7"/>
  <c r="H49" i="7" s="1"/>
  <c r="J48" i="7"/>
  <c r="I48" i="7"/>
  <c r="G48" i="7"/>
  <c r="F48" i="7"/>
  <c r="J47" i="7"/>
  <c r="I47" i="7"/>
  <c r="G47" i="7"/>
  <c r="F47" i="7"/>
  <c r="H47" i="7" s="1"/>
  <c r="J46" i="7"/>
  <c r="I46" i="7"/>
  <c r="G46" i="7"/>
  <c r="B71" i="3" s="1"/>
  <c r="D72" i="3" s="1"/>
  <c r="F46" i="7"/>
  <c r="J45" i="7"/>
  <c r="I45" i="7"/>
  <c r="G45" i="7"/>
  <c r="F45" i="7"/>
  <c r="H45" i="7" s="1"/>
  <c r="J44" i="7"/>
  <c r="I44" i="7"/>
  <c r="G44" i="7"/>
  <c r="F44" i="7"/>
  <c r="J43" i="7"/>
  <c r="C43" i="7"/>
  <c r="F43" i="7" s="1"/>
  <c r="H43" i="7" s="1"/>
  <c r="J42" i="7"/>
  <c r="G42" i="7"/>
  <c r="B21" i="3" s="1"/>
  <c r="C42" i="7"/>
  <c r="J41" i="7"/>
  <c r="B8" i="3" s="1"/>
  <c r="G41" i="7"/>
  <c r="J40" i="7"/>
  <c r="G40" i="7"/>
  <c r="J39" i="7"/>
  <c r="G39" i="7"/>
  <c r="C39" i="7"/>
  <c r="F39" i="7" s="1"/>
  <c r="H39" i="7" s="1"/>
  <c r="J38" i="7"/>
  <c r="J37" i="7"/>
  <c r="G37" i="7"/>
  <c r="J36" i="7"/>
  <c r="G36" i="7"/>
  <c r="J35" i="7"/>
  <c r="I35" i="7"/>
  <c r="F35" i="7"/>
  <c r="H35" i="7" s="1"/>
  <c r="J34" i="7"/>
  <c r="I34" i="7"/>
  <c r="H34" i="7"/>
  <c r="G34" i="7"/>
  <c r="F34" i="7"/>
  <c r="J33" i="7"/>
  <c r="G33" i="7"/>
  <c r="C33" i="7"/>
  <c r="F33" i="7" s="1"/>
  <c r="J32" i="7"/>
  <c r="I32" i="7"/>
  <c r="F32" i="7"/>
  <c r="H32" i="7" s="1"/>
  <c r="J31" i="7"/>
  <c r="I31" i="7"/>
  <c r="G31" i="7"/>
  <c r="F31" i="7"/>
  <c r="H31" i="7" s="1"/>
  <c r="J30" i="7"/>
  <c r="G30" i="7"/>
  <c r="F30" i="7"/>
  <c r="H30" i="7" s="1"/>
  <c r="C30" i="7"/>
  <c r="I30" i="7" s="1"/>
  <c r="I25" i="7"/>
  <c r="G25" i="7"/>
  <c r="F25" i="7"/>
  <c r="H25" i="7" s="1"/>
  <c r="I24" i="7"/>
  <c r="G24" i="7"/>
  <c r="H24" i="7" s="1"/>
  <c r="F24" i="7"/>
  <c r="I23" i="7"/>
  <c r="G23" i="7"/>
  <c r="F23" i="7"/>
  <c r="I22" i="7"/>
  <c r="G22" i="7"/>
  <c r="F22" i="7"/>
  <c r="I21" i="7"/>
  <c r="G21" i="7"/>
  <c r="F21" i="7"/>
  <c r="H21" i="7" s="1"/>
  <c r="I20" i="7"/>
  <c r="G20" i="7"/>
  <c r="H20" i="7" s="1"/>
  <c r="F20" i="7"/>
  <c r="I19" i="7"/>
  <c r="G19" i="7"/>
  <c r="F19" i="7"/>
  <c r="H19" i="7" s="1"/>
  <c r="I18" i="7"/>
  <c r="F18" i="7"/>
  <c r="H18" i="7" s="1"/>
  <c r="G17" i="7"/>
  <c r="C17" i="7"/>
  <c r="I17" i="7" s="1"/>
  <c r="G16" i="7"/>
  <c r="C16" i="7"/>
  <c r="F16" i="7" s="1"/>
  <c r="G15" i="7"/>
  <c r="C15" i="7"/>
  <c r="I15" i="7" s="1"/>
  <c r="I14" i="7"/>
  <c r="G14" i="7"/>
  <c r="F14" i="7"/>
  <c r="C13" i="7"/>
  <c r="F13" i="7" s="1"/>
  <c r="H13" i="7" s="1"/>
  <c r="G12" i="7"/>
  <c r="C12" i="7"/>
  <c r="F12" i="7" s="1"/>
  <c r="H12" i="7" s="1"/>
  <c r="G11" i="7"/>
  <c r="C11" i="7"/>
  <c r="C36" i="7" s="1"/>
  <c r="I10" i="7"/>
  <c r="F10" i="7"/>
  <c r="H10" i="7" s="1"/>
  <c r="I9" i="7"/>
  <c r="G9" i="7"/>
  <c r="F9" i="7"/>
  <c r="H9" i="7" s="1"/>
  <c r="G8" i="7"/>
  <c r="C8" i="7"/>
  <c r="I8" i="7" s="1"/>
  <c r="I7" i="7"/>
  <c r="F7" i="7"/>
  <c r="H7" i="7" s="1"/>
  <c r="I6" i="7"/>
  <c r="H6" i="7"/>
  <c r="G6" i="7"/>
  <c r="F6" i="7"/>
  <c r="I5" i="7"/>
  <c r="G5" i="7"/>
  <c r="F5" i="7"/>
  <c r="H5" i="7" s="1"/>
  <c r="B127" i="6"/>
  <c r="B125" i="6"/>
  <c r="B123" i="6"/>
  <c r="C49" i="2" s="1"/>
  <c r="I45" i="2" s="1"/>
  <c r="I48" i="2" s="1"/>
  <c r="N114" i="6"/>
  <c r="N112" i="6"/>
  <c r="N94" i="6"/>
  <c r="N96" i="6" s="1"/>
  <c r="N78" i="6"/>
  <c r="N80" i="6" s="1"/>
  <c r="N63" i="6"/>
  <c r="N61" i="6"/>
  <c r="E60" i="6"/>
  <c r="D60" i="6"/>
  <c r="E59" i="6"/>
  <c r="D59" i="6"/>
  <c r="E58" i="6"/>
  <c r="D58" i="6"/>
  <c r="E57" i="6"/>
  <c r="D57" i="6"/>
  <c r="E56" i="6"/>
  <c r="D56" i="6"/>
  <c r="E55" i="6"/>
  <c r="D55" i="6"/>
  <c r="E54" i="6"/>
  <c r="D54" i="6"/>
  <c r="E53" i="6"/>
  <c r="D53" i="6"/>
  <c r="N48" i="6"/>
  <c r="N46" i="6"/>
  <c r="N28" i="6"/>
  <c r="N29" i="6" s="1"/>
  <c r="N30" i="6" s="1"/>
  <c r="N16" i="6"/>
  <c r="N18" i="6" s="1"/>
  <c r="N10" i="6"/>
  <c r="N12" i="6" s="1"/>
  <c r="B53" i="5"/>
  <c r="B50" i="5"/>
  <c r="B44" i="5"/>
  <c r="C44" i="5" s="1"/>
  <c r="D44" i="5" s="1"/>
  <c r="E44" i="5" s="1"/>
  <c r="F44" i="5" s="1"/>
  <c r="G44" i="5" s="1"/>
  <c r="H44" i="5" s="1"/>
  <c r="I44" i="5" s="1"/>
  <c r="J44" i="5" s="1"/>
  <c r="K44" i="5" s="1"/>
  <c r="L44" i="5" s="1"/>
  <c r="C36" i="5"/>
  <c r="D36" i="5" s="1"/>
  <c r="B36" i="5"/>
  <c r="B8" i="5"/>
  <c r="B334" i="4"/>
  <c r="B266" i="4"/>
  <c r="B216" i="4"/>
  <c r="K29" i="4"/>
  <c r="K338" i="4" s="1"/>
  <c r="J29" i="4"/>
  <c r="J338" i="4" s="1"/>
  <c r="I29" i="4"/>
  <c r="I338" i="4" s="1"/>
  <c r="H29" i="4"/>
  <c r="H338" i="4" s="1"/>
  <c r="G29" i="4"/>
  <c r="G338" i="4" s="1"/>
  <c r="F29" i="4"/>
  <c r="F338" i="4" s="1"/>
  <c r="E29" i="4"/>
  <c r="E338" i="4" s="1"/>
  <c r="D29" i="4"/>
  <c r="D338" i="4" s="1"/>
  <c r="K28" i="4"/>
  <c r="J28" i="4"/>
  <c r="I28" i="4"/>
  <c r="H28" i="4"/>
  <c r="G28" i="4"/>
  <c r="F28" i="4"/>
  <c r="E28" i="4"/>
  <c r="D28" i="4"/>
  <c r="K26" i="4"/>
  <c r="J26" i="4"/>
  <c r="I26" i="4"/>
  <c r="H26" i="4"/>
  <c r="G26" i="4"/>
  <c r="F26" i="4"/>
  <c r="E26" i="4"/>
  <c r="D26" i="4"/>
  <c r="D77" i="3"/>
  <c r="C77" i="3"/>
  <c r="B77" i="3"/>
  <c r="B73" i="3"/>
  <c r="C71" i="3"/>
  <c r="C69" i="3"/>
  <c r="C61" i="3"/>
  <c r="C60" i="3"/>
  <c r="B59" i="3"/>
  <c r="C58" i="3"/>
  <c r="C62" i="3" s="1"/>
  <c r="C63" i="3" s="1"/>
  <c r="B57" i="3"/>
  <c r="D52" i="3"/>
  <c r="C52" i="3"/>
  <c r="B52" i="3"/>
  <c r="B48" i="3"/>
  <c r="C45" i="3"/>
  <c r="C37" i="3"/>
  <c r="C36" i="3"/>
  <c r="B35" i="3"/>
  <c r="C34" i="3"/>
  <c r="B33" i="3"/>
  <c r="B34" i="3" s="1"/>
  <c r="D27" i="3"/>
  <c r="C9" i="3"/>
  <c r="B9" i="3"/>
  <c r="C7" i="3"/>
  <c r="C48" i="2"/>
  <c r="I46" i="2" s="1"/>
  <c r="C47" i="2"/>
  <c r="I47" i="2" s="1"/>
  <c r="B39" i="2"/>
  <c r="B46" i="2" s="1"/>
  <c r="F13" i="2"/>
  <c r="E13" i="2"/>
  <c r="D13" i="2"/>
  <c r="C13" i="2"/>
  <c r="B13" i="2"/>
  <c r="C9" i="2"/>
  <c r="B9" i="2"/>
  <c r="A5" i="2"/>
  <c r="B101" i="1"/>
  <c r="B30" i="1" s="1"/>
  <c r="B99" i="1"/>
  <c r="B33" i="1" s="1"/>
  <c r="B72" i="1"/>
  <c r="B27" i="1"/>
  <c r="B24" i="1"/>
  <c r="D30" i="2" s="1"/>
  <c r="G16" i="1"/>
  <c r="E16" i="1" s="1"/>
  <c r="C16" i="1" s="1"/>
  <c r="G15" i="1"/>
  <c r="E15" i="1" s="1"/>
  <c r="C15" i="1" s="1"/>
  <c r="G14" i="1"/>
  <c r="E14" i="1" s="1"/>
  <c r="G13" i="1"/>
  <c r="E13" i="1" s="1"/>
  <c r="C13" i="1"/>
  <c r="G12" i="1"/>
  <c r="E12" i="1" s="1"/>
  <c r="B12" i="1" s="1"/>
  <c r="C12" i="1"/>
  <c r="E11" i="1"/>
  <c r="G10" i="1"/>
  <c r="E10" i="1" s="1"/>
  <c r="C10" i="1"/>
  <c r="B12" i="2" s="1"/>
  <c r="G9" i="1"/>
  <c r="E9" i="1" s="1"/>
  <c r="C9" i="1"/>
  <c r="G8" i="1"/>
  <c r="E8" i="1" s="1"/>
  <c r="B8" i="1"/>
  <c r="F10" i="2" s="1"/>
  <c r="E7" i="1"/>
  <c r="G6" i="1"/>
  <c r="E6" i="1" s="1"/>
  <c r="D6" i="1" s="1"/>
  <c r="G5" i="1"/>
  <c r="H50" i="7" l="1"/>
  <c r="C19" i="3"/>
  <c r="I12" i="7"/>
  <c r="E22" i="3"/>
  <c r="B15" i="10"/>
  <c r="B16" i="21"/>
  <c r="C21" i="3"/>
  <c r="C53" i="5"/>
  <c r="D53" i="5" s="1"/>
  <c r="E53" i="5" s="1"/>
  <c r="F53" i="5" s="1"/>
  <c r="G53" i="5" s="1"/>
  <c r="H53" i="5" s="1"/>
  <c r="I53" i="5" s="1"/>
  <c r="J53" i="5" s="1"/>
  <c r="K53" i="5" s="1"/>
  <c r="L53" i="5" s="1"/>
  <c r="B3" i="19"/>
  <c r="B87" i="11"/>
  <c r="B23" i="3"/>
  <c r="I13" i="7"/>
  <c r="H22" i="7"/>
  <c r="B6" i="1"/>
  <c r="B36" i="20"/>
  <c r="B49" i="20" s="1"/>
  <c r="C49" i="20" s="1"/>
  <c r="D49" i="20" s="1"/>
  <c r="E49" i="20" s="1"/>
  <c r="F49" i="20" s="1"/>
  <c r="G49" i="20" s="1"/>
  <c r="H49" i="20" s="1"/>
  <c r="B64" i="24"/>
  <c r="F8" i="7"/>
  <c r="H8" i="7" s="1"/>
  <c r="H14" i="7"/>
  <c r="F17" i="7"/>
  <c r="H17" i="7" s="1"/>
  <c r="B32" i="8"/>
  <c r="A3" i="16"/>
  <c r="B6" i="16" s="1"/>
  <c r="E5" i="1"/>
  <c r="B32" i="11"/>
  <c r="B44" i="11" s="1"/>
  <c r="C44" i="11" s="1"/>
  <c r="D44" i="11" s="1"/>
  <c r="E44" i="11" s="1"/>
  <c r="F44" i="11" s="1"/>
  <c r="G44" i="11" s="1"/>
  <c r="H44" i="11" s="1"/>
  <c r="F11" i="7"/>
  <c r="H23" i="7"/>
  <c r="E36" i="5"/>
  <c r="B183" i="11"/>
  <c r="B66" i="23" s="1"/>
  <c r="B95" i="23" s="1"/>
  <c r="H44" i="7"/>
  <c r="H46" i="7"/>
  <c r="B110" i="11"/>
  <c r="C110" i="11" s="1"/>
  <c r="B41" i="23"/>
  <c r="I127" i="4"/>
  <c r="I267" i="4"/>
  <c r="J127" i="4"/>
  <c r="J267" i="4"/>
  <c r="K127" i="4"/>
  <c r="K267" i="4"/>
  <c r="D127" i="4"/>
  <c r="D267" i="4"/>
  <c r="E127" i="4"/>
  <c r="E267" i="4"/>
  <c r="F127" i="4"/>
  <c r="F267" i="4"/>
  <c r="G127" i="4"/>
  <c r="G267" i="4"/>
  <c r="H127" i="4"/>
  <c r="H267" i="4"/>
  <c r="C41" i="11"/>
  <c r="D41" i="11" s="1"/>
  <c r="C28" i="11"/>
  <c r="A3" i="13"/>
  <c r="B56" i="11" s="1"/>
  <c r="C38" i="3"/>
  <c r="C39" i="3" s="1"/>
  <c r="B89" i="10"/>
  <c r="D3" i="16"/>
  <c r="B75" i="10" s="1"/>
  <c r="C75" i="10" s="1"/>
  <c r="D75" i="10" s="1"/>
  <c r="E75" i="10" s="1"/>
  <c r="F75" i="10" s="1"/>
  <c r="G75" i="10" s="1"/>
  <c r="H75" i="10" s="1"/>
  <c r="I75" i="10" s="1"/>
  <c r="F32" i="2"/>
  <c r="F15" i="2"/>
  <c r="E32" i="2"/>
  <c r="E15" i="2"/>
  <c r="D32" i="2"/>
  <c r="D15" i="2"/>
  <c r="C32" i="2"/>
  <c r="C15" i="2"/>
  <c r="B32" i="2"/>
  <c r="B15" i="2"/>
  <c r="B402" i="4"/>
  <c r="B382" i="4"/>
  <c r="B291" i="4"/>
  <c r="B401" i="4"/>
  <c r="B381" i="4"/>
  <c r="B290" i="4"/>
  <c r="B29" i="2"/>
  <c r="F12" i="2"/>
  <c r="E12" i="2"/>
  <c r="D12" i="2"/>
  <c r="C29" i="2"/>
  <c r="C12" i="2"/>
  <c r="B180" i="4"/>
  <c r="B179" i="4"/>
  <c r="D34" i="2"/>
  <c r="F31" i="2"/>
  <c r="F35" i="2"/>
  <c r="B131" i="4"/>
  <c r="B130" i="4"/>
  <c r="B271" i="4"/>
  <c r="B270" i="4"/>
  <c r="C8" i="2"/>
  <c r="E17" i="2"/>
  <c r="E30" i="2"/>
  <c r="E34" i="2"/>
  <c r="D8" i="2"/>
  <c r="B11" i="2"/>
  <c r="F17" i="2"/>
  <c r="B28" i="2"/>
  <c r="F30" i="2"/>
  <c r="F34" i="2"/>
  <c r="B49" i="3"/>
  <c r="B58" i="3"/>
  <c r="D5" i="1"/>
  <c r="E8" i="2"/>
  <c r="C11" i="2"/>
  <c r="C28" i="2"/>
  <c r="F8" i="2"/>
  <c r="B10" i="2"/>
  <c r="B14" i="2"/>
  <c r="B18" i="2"/>
  <c r="B31" i="2"/>
  <c r="B35" i="2"/>
  <c r="C10" i="2"/>
  <c r="C14" i="2"/>
  <c r="C18" i="2"/>
  <c r="C31" i="2"/>
  <c r="C35" i="2"/>
  <c r="B38" i="3"/>
  <c r="C49" i="3"/>
  <c r="B342" i="4"/>
  <c r="B341" i="4"/>
  <c r="D10" i="2"/>
  <c r="D14" i="2"/>
  <c r="B17" i="2"/>
  <c r="D18" i="2"/>
  <c r="B26" i="2"/>
  <c r="B30" i="2"/>
  <c r="D31" i="2"/>
  <c r="B34" i="2"/>
  <c r="D35" i="2"/>
  <c r="B219" i="4"/>
  <c r="E17" i="1"/>
  <c r="E10" i="2"/>
  <c r="E14" i="2"/>
  <c r="C17" i="2"/>
  <c r="E18" i="2"/>
  <c r="C26" i="2"/>
  <c r="C30" i="2"/>
  <c r="E31" i="2"/>
  <c r="C34" i="2"/>
  <c r="E35" i="2"/>
  <c r="C74" i="3"/>
  <c r="B8" i="2"/>
  <c r="F14" i="2"/>
  <c r="D17" i="2"/>
  <c r="F18" i="2"/>
  <c r="I42" i="7"/>
  <c r="B25" i="10"/>
  <c r="F42" i="7"/>
  <c r="B9" i="15"/>
  <c r="C9" i="15" s="1"/>
  <c r="B11" i="15"/>
  <c r="C11" i="15" s="1"/>
  <c r="B10" i="15"/>
  <c r="C10" i="15" s="1"/>
  <c r="B12" i="10"/>
  <c r="C15" i="10"/>
  <c r="B336" i="4"/>
  <c r="F36" i="7"/>
  <c r="I36" i="7"/>
  <c r="B5" i="9"/>
  <c r="C40" i="9" s="1"/>
  <c r="C41" i="9" s="1"/>
  <c r="I160" i="10"/>
  <c r="I87" i="10"/>
  <c r="I88" i="10" s="1"/>
  <c r="B337" i="4"/>
  <c r="H16" i="7"/>
  <c r="H33" i="7"/>
  <c r="H48" i="7"/>
  <c r="B127" i="10"/>
  <c r="D110" i="11"/>
  <c r="C38" i="7"/>
  <c r="I43" i="7"/>
  <c r="F15" i="7"/>
  <c r="I16" i="7"/>
  <c r="F11" i="2" s="1"/>
  <c r="I33" i="7"/>
  <c r="I39" i="7"/>
  <c r="C41" i="7"/>
  <c r="C97" i="7"/>
  <c r="B220" i="4" s="1"/>
  <c r="I11" i="7"/>
  <c r="F9" i="2" s="1"/>
  <c r="C37" i="7"/>
  <c r="C8" i="10"/>
  <c r="D194" i="10"/>
  <c r="H213" i="10"/>
  <c r="C40" i="7"/>
  <c r="B9" i="10"/>
  <c r="B24" i="10"/>
  <c r="L24" i="10" s="1"/>
  <c r="B154" i="11"/>
  <c r="C154" i="11" s="1"/>
  <c r="D154" i="11" s="1"/>
  <c r="E154" i="11" s="1"/>
  <c r="F154" i="11" s="1"/>
  <c r="G154" i="11" s="1"/>
  <c r="H154" i="11" s="1"/>
  <c r="C58" i="11"/>
  <c r="B111" i="11"/>
  <c r="C111" i="11" s="1"/>
  <c r="D111" i="11" s="1"/>
  <c r="E111" i="11" s="1"/>
  <c r="F111" i="11" s="1"/>
  <c r="G111" i="11" s="1"/>
  <c r="H111" i="11" s="1"/>
  <c r="B6" i="13"/>
  <c r="B54" i="11"/>
  <c r="B40" i="23" s="1"/>
  <c r="B45" i="23" s="1"/>
  <c r="B28" i="11"/>
  <c r="B78" i="11" s="1"/>
  <c r="C57" i="11"/>
  <c r="C41" i="23" s="1"/>
  <c r="B113" i="11"/>
  <c r="C113" i="11" s="1"/>
  <c r="D113" i="11" s="1"/>
  <c r="E113" i="11" s="1"/>
  <c r="F113" i="11" s="1"/>
  <c r="G113" i="11" s="1"/>
  <c r="H113" i="11" s="1"/>
  <c r="B38" i="11"/>
  <c r="C60" i="11"/>
  <c r="D60" i="11" s="1"/>
  <c r="E60" i="11" s="1"/>
  <c r="F60" i="11" s="1"/>
  <c r="G60" i="11" s="1"/>
  <c r="H60" i="11" s="1"/>
  <c r="B153" i="11"/>
  <c r="C153" i="11" s="1"/>
  <c r="C6" i="14"/>
  <c r="F6" i="14" s="1"/>
  <c r="D3" i="14"/>
  <c r="B47" i="11" s="1"/>
  <c r="C6" i="16"/>
  <c r="F6" i="16" s="1"/>
  <c r="I49" i="20" l="1"/>
  <c r="H51" i="20"/>
  <c r="H74" i="20" s="1"/>
  <c r="H126" i="20"/>
  <c r="H170" i="20"/>
  <c r="E47" i="2"/>
  <c r="F27" i="2"/>
  <c r="C5" i="1"/>
  <c r="B5" i="1"/>
  <c r="B100" i="1"/>
  <c r="B36" i="1" s="1"/>
  <c r="B17" i="21"/>
  <c r="B18" i="21"/>
  <c r="B15" i="21"/>
  <c r="D25" i="21"/>
  <c r="H25" i="21" s="1"/>
  <c r="D49" i="3"/>
  <c r="B55" i="23"/>
  <c r="B56" i="22"/>
  <c r="H80" i="20"/>
  <c r="I80" i="20"/>
  <c r="J80" i="20"/>
  <c r="K80" i="20"/>
  <c r="L80" i="20"/>
  <c r="M80" i="20"/>
  <c r="N80" i="20"/>
  <c r="O80" i="20"/>
  <c r="P80" i="20"/>
  <c r="Q80" i="20"/>
  <c r="R80" i="20"/>
  <c r="S80" i="20"/>
  <c r="T80" i="20"/>
  <c r="U80" i="20"/>
  <c r="H11" i="7"/>
  <c r="E9" i="2" s="1"/>
  <c r="D9" i="2"/>
  <c r="E25" i="2"/>
  <c r="D58" i="11"/>
  <c r="C42" i="23"/>
  <c r="C45" i="23" s="1"/>
  <c r="D73" i="3"/>
  <c r="F25" i="2"/>
  <c r="B24" i="2"/>
  <c r="F36" i="5"/>
  <c r="C183" i="11"/>
  <c r="C66" i="23" s="1"/>
  <c r="C95" i="23" s="1"/>
  <c r="B91" i="20"/>
  <c r="B93" i="11"/>
  <c r="B3" i="12"/>
  <c r="C82" i="11"/>
  <c r="D3" i="13"/>
  <c r="B63" i="11" s="1"/>
  <c r="B67" i="20" s="1"/>
  <c r="P24" i="10"/>
  <c r="P71" i="10" s="1"/>
  <c r="L71" i="10"/>
  <c r="F24" i="2"/>
  <c r="B82" i="11"/>
  <c r="B130" i="11"/>
  <c r="D6" i="16"/>
  <c r="E6" i="16" s="1"/>
  <c r="B7" i="16" s="1"/>
  <c r="D6" i="14"/>
  <c r="E6" i="14" s="1"/>
  <c r="B7" i="14" s="1"/>
  <c r="C47" i="11"/>
  <c r="D15" i="10"/>
  <c r="B50" i="10" s="1"/>
  <c r="B39" i="10"/>
  <c r="E7" i="2"/>
  <c r="C7" i="2"/>
  <c r="C131" i="4"/>
  <c r="C130" i="4"/>
  <c r="B140" i="4"/>
  <c r="B132" i="4"/>
  <c r="B142" i="4" s="1"/>
  <c r="B292" i="4"/>
  <c r="B302" i="4" s="1"/>
  <c r="C291" i="4"/>
  <c r="C290" i="4"/>
  <c r="B300" i="4"/>
  <c r="B40" i="11"/>
  <c r="B39" i="11" s="1"/>
  <c r="B107" i="11"/>
  <c r="H15" i="7"/>
  <c r="E11" i="2" s="1"/>
  <c r="D460" i="4" s="1"/>
  <c r="D11" i="2"/>
  <c r="I38" i="7"/>
  <c r="F38" i="7"/>
  <c r="H38" i="7" s="1"/>
  <c r="I213" i="10"/>
  <c r="B74" i="3"/>
  <c r="B49" i="2"/>
  <c r="D49" i="2" s="1"/>
  <c r="E49" i="2"/>
  <c r="B141" i="4"/>
  <c r="B143" i="4" s="1"/>
  <c r="B144" i="4" s="1"/>
  <c r="B383" i="4"/>
  <c r="B393" i="4" s="1"/>
  <c r="C382" i="4"/>
  <c r="C381" i="4"/>
  <c r="B391" i="4"/>
  <c r="C392" i="4" s="1"/>
  <c r="B281" i="4"/>
  <c r="B71" i="10"/>
  <c r="E110" i="11"/>
  <c r="C50" i="9"/>
  <c r="C45" i="9"/>
  <c r="I42" i="22" s="1"/>
  <c r="H42" i="7"/>
  <c r="B6" i="3"/>
  <c r="D29" i="2"/>
  <c r="B403" i="4"/>
  <c r="B413" i="4" s="1"/>
  <c r="B411" i="4"/>
  <c r="C412" i="4" s="1"/>
  <c r="C402" i="4"/>
  <c r="C401" i="4"/>
  <c r="B39" i="3"/>
  <c r="D38" i="3"/>
  <c r="B26" i="10"/>
  <c r="B74" i="10" s="1"/>
  <c r="C74" i="10" s="1"/>
  <c r="C12" i="10"/>
  <c r="C25" i="10"/>
  <c r="D7" i="2"/>
  <c r="B301" i="4"/>
  <c r="B230" i="4"/>
  <c r="H36" i="7"/>
  <c r="D26" i="2"/>
  <c r="F29" i="2"/>
  <c r="B343" i="4"/>
  <c r="B353" i="4" s="1"/>
  <c r="C342" i="4"/>
  <c r="C341" i="4"/>
  <c r="B351" i="4"/>
  <c r="C352" i="4" s="1"/>
  <c r="E24" i="2"/>
  <c r="B7" i="2"/>
  <c r="C180" i="4"/>
  <c r="C179" i="4"/>
  <c r="B189" i="4"/>
  <c r="B199" i="4" s="1"/>
  <c r="C200" i="4" s="1"/>
  <c r="B181" i="4"/>
  <c r="B191" i="4" s="1"/>
  <c r="B392" i="4"/>
  <c r="C6" i="13"/>
  <c r="F6" i="13" s="1"/>
  <c r="E41" i="11"/>
  <c r="I41" i="7"/>
  <c r="F41" i="7"/>
  <c r="H41" i="7" s="1"/>
  <c r="C7" i="15"/>
  <c r="B352" i="4"/>
  <c r="C24" i="2"/>
  <c r="B362" i="4"/>
  <c r="B361" i="4"/>
  <c r="C14" i="1"/>
  <c r="B190" i="4"/>
  <c r="B200" i="4" s="1"/>
  <c r="B412" i="4"/>
  <c r="D153" i="11"/>
  <c r="D57" i="11"/>
  <c r="D41" i="23" s="1"/>
  <c r="F40" i="7"/>
  <c r="I40" i="7"/>
  <c r="I37" i="7"/>
  <c r="F26" i="2" s="1"/>
  <c r="F37" i="7"/>
  <c r="H37" i="7" s="1"/>
  <c r="B221" i="4"/>
  <c r="B231" i="4" s="1"/>
  <c r="C220" i="4"/>
  <c r="C219" i="4"/>
  <c r="B229" i="4"/>
  <c r="D24" i="2"/>
  <c r="B272" i="4"/>
  <c r="B282" i="4" s="1"/>
  <c r="C271" i="4"/>
  <c r="C270" i="4"/>
  <c r="B280" i="4"/>
  <c r="C281" i="4" s="1"/>
  <c r="B62" i="3"/>
  <c r="H176" i="20" l="1"/>
  <c r="I176" i="20"/>
  <c r="J176" i="20"/>
  <c r="K176" i="20"/>
  <c r="L176" i="20"/>
  <c r="M176" i="20"/>
  <c r="N176" i="20"/>
  <c r="O176" i="20"/>
  <c r="P176" i="20"/>
  <c r="Q176" i="20"/>
  <c r="R176" i="20"/>
  <c r="S176" i="20"/>
  <c r="T176" i="20"/>
  <c r="U176" i="20"/>
  <c r="D24" i="21"/>
  <c r="H24" i="21" s="1"/>
  <c r="B14" i="21"/>
  <c r="D23" i="21" s="1"/>
  <c r="E58" i="11"/>
  <c r="D42" i="23"/>
  <c r="D45" i="23" s="1"/>
  <c r="G36" i="5"/>
  <c r="D183" i="11"/>
  <c r="D66" i="23" s="1"/>
  <c r="D95" i="23" s="1"/>
  <c r="D54" i="22"/>
  <c r="T54" i="22"/>
  <c r="B54" i="22"/>
  <c r="B55" i="22" s="1"/>
  <c r="S54" i="22"/>
  <c r="L54" i="22"/>
  <c r="W54" i="22"/>
  <c r="P54" i="22"/>
  <c r="K54" i="22"/>
  <c r="N54" i="22"/>
  <c r="V54" i="22"/>
  <c r="O54" i="22"/>
  <c r="J54" i="22"/>
  <c r="C54" i="22"/>
  <c r="C55" i="22" s="1"/>
  <c r="F54" i="22"/>
  <c r="Q54" i="22"/>
  <c r="E54" i="22"/>
  <c r="H54" i="22"/>
  <c r="R54" i="22"/>
  <c r="I54" i="22"/>
  <c r="M54" i="22"/>
  <c r="G54" i="22"/>
  <c r="U54" i="22"/>
  <c r="X54" i="22"/>
  <c r="B40" i="4"/>
  <c r="B50" i="4" s="1"/>
  <c r="B60" i="4" s="1"/>
  <c r="B70" i="4" s="1"/>
  <c r="B150" i="4"/>
  <c r="B160" i="4" s="1"/>
  <c r="C27" i="2"/>
  <c r="B39" i="4"/>
  <c r="B80" i="4"/>
  <c r="B27" i="2"/>
  <c r="B149" i="4"/>
  <c r="E27" i="2"/>
  <c r="B79" i="4"/>
  <c r="D25" i="2"/>
  <c r="C25" i="2"/>
  <c r="B25" i="2"/>
  <c r="D27" i="2"/>
  <c r="R53" i="23"/>
  <c r="W53" i="23"/>
  <c r="U53" i="23"/>
  <c r="C53" i="23"/>
  <c r="J53" i="23"/>
  <c r="O53" i="23"/>
  <c r="M53" i="23"/>
  <c r="E53" i="23"/>
  <c r="L53" i="23"/>
  <c r="T53" i="23"/>
  <c r="V53" i="23"/>
  <c r="B53" i="23"/>
  <c r="B54" i="23" s="1"/>
  <c r="C54" i="23" s="1"/>
  <c r="G53" i="23"/>
  <c r="P53" i="23"/>
  <c r="S53" i="23"/>
  <c r="N53" i="23"/>
  <c r="Q53" i="23"/>
  <c r="X53" i="23"/>
  <c r="H53" i="23"/>
  <c r="D53" i="23"/>
  <c r="F53" i="23"/>
  <c r="I53" i="23"/>
  <c r="K53" i="23"/>
  <c r="F7" i="2"/>
  <c r="B47" i="2"/>
  <c r="D47" i="2" s="1"/>
  <c r="J49" i="20"/>
  <c r="I51" i="20"/>
  <c r="I74" i="20" s="1"/>
  <c r="I170" i="20"/>
  <c r="I126" i="20"/>
  <c r="F28" i="2"/>
  <c r="C67" i="20"/>
  <c r="B68" i="20"/>
  <c r="B52" i="20"/>
  <c r="C83" i="11"/>
  <c r="B48" i="11"/>
  <c r="B404" i="4"/>
  <c r="B405" i="4" s="1"/>
  <c r="B133" i="4"/>
  <c r="B134" i="4" s="1"/>
  <c r="B137" i="4" s="1"/>
  <c r="B211" i="4"/>
  <c r="B201" i="4"/>
  <c r="B202" i="4" s="1"/>
  <c r="B203" i="4" s="1"/>
  <c r="B182" i="4"/>
  <c r="B183" i="4" s="1"/>
  <c r="B293" i="4"/>
  <c r="B294" i="4" s="1"/>
  <c r="B296" i="4" s="1"/>
  <c r="B414" i="4"/>
  <c r="B415" i="4" s="1"/>
  <c r="B416" i="4" s="1"/>
  <c r="B344" i="4"/>
  <c r="B345" i="4" s="1"/>
  <c r="B348" i="4" s="1"/>
  <c r="B384" i="4"/>
  <c r="B385" i="4" s="1"/>
  <c r="B387" i="4" s="1"/>
  <c r="B394" i="4"/>
  <c r="B395" i="4" s="1"/>
  <c r="B396" i="4" s="1"/>
  <c r="B354" i="4"/>
  <c r="B355" i="4" s="1"/>
  <c r="B356" i="4" s="1"/>
  <c r="B363" i="4"/>
  <c r="B373" i="4" s="1"/>
  <c r="C362" i="4"/>
  <c r="C361" i="4"/>
  <c r="B371" i="4"/>
  <c r="C372" i="4" s="1"/>
  <c r="B260" i="4"/>
  <c r="B240" i="4"/>
  <c r="B250" i="4" s="1"/>
  <c r="B232" i="4"/>
  <c r="B233" i="4" s="1"/>
  <c r="C61" i="9"/>
  <c r="C53" i="9"/>
  <c r="E460" i="4"/>
  <c r="C272" i="4"/>
  <c r="C273" i="4" s="1"/>
  <c r="D271" i="4"/>
  <c r="D270" i="4"/>
  <c r="C280" i="4"/>
  <c r="E153" i="11"/>
  <c r="B372" i="4"/>
  <c r="F41" i="11"/>
  <c r="D12" i="10"/>
  <c r="F110" i="11"/>
  <c r="B273" i="4"/>
  <c r="B274" i="4" s="1"/>
  <c r="B83" i="11"/>
  <c r="C63" i="11"/>
  <c r="D6" i="13"/>
  <c r="E6" i="13" s="1"/>
  <c r="B7" i="13" s="1"/>
  <c r="I460" i="4"/>
  <c r="F460" i="4"/>
  <c r="C230" i="4"/>
  <c r="B259" i="4"/>
  <c r="B239" i="4"/>
  <c r="H40" i="7"/>
  <c r="D28" i="2"/>
  <c r="E26" i="2"/>
  <c r="D25" i="10"/>
  <c r="C26" i="10"/>
  <c r="D26" i="10" s="1"/>
  <c r="E26" i="10" s="1"/>
  <c r="F26" i="10" s="1"/>
  <c r="G26" i="10" s="1"/>
  <c r="H26" i="10" s="1"/>
  <c r="I26" i="10" s="1"/>
  <c r="J26" i="10" s="1"/>
  <c r="K26" i="10" s="1"/>
  <c r="L26" i="10" s="1"/>
  <c r="M26" i="10" s="1"/>
  <c r="N26" i="10" s="1"/>
  <c r="O26" i="10" s="1"/>
  <c r="P26" i="10" s="1"/>
  <c r="B283" i="4"/>
  <c r="B284" i="4" s="1"/>
  <c r="B145" i="10"/>
  <c r="C39" i="10"/>
  <c r="D39" i="10" s="1"/>
  <c r="E39" i="10" s="1"/>
  <c r="F39" i="10" s="1"/>
  <c r="G39" i="10" s="1"/>
  <c r="H39" i="10" s="1"/>
  <c r="I39" i="10" s="1"/>
  <c r="J39" i="10" s="1"/>
  <c r="K39" i="10" s="1"/>
  <c r="L39" i="10" s="1"/>
  <c r="M39" i="10" s="1"/>
  <c r="N39" i="10" s="1"/>
  <c r="O39" i="10" s="1"/>
  <c r="P39" i="10" s="1"/>
  <c r="B460" i="4"/>
  <c r="G460" i="4"/>
  <c r="D220" i="4"/>
  <c r="D219" i="4"/>
  <c r="C229" i="4"/>
  <c r="C221" i="4"/>
  <c r="C222" i="4" s="1"/>
  <c r="B331" i="4"/>
  <c r="B311" i="4"/>
  <c r="B321" i="4" s="1"/>
  <c r="B303" i="4"/>
  <c r="B304" i="4" s="1"/>
  <c r="C76" i="10"/>
  <c r="D74" i="10"/>
  <c r="B170" i="4"/>
  <c r="B147" i="4"/>
  <c r="B146" i="4"/>
  <c r="B145" i="4"/>
  <c r="B109" i="11"/>
  <c r="B152" i="11" s="1"/>
  <c r="B150" i="11"/>
  <c r="B173" i="11" s="1"/>
  <c r="C301" i="4"/>
  <c r="B330" i="4"/>
  <c r="B310" i="4"/>
  <c r="B164" i="10"/>
  <c r="C50" i="10"/>
  <c r="D50" i="10" s="1"/>
  <c r="E50" i="10" s="1"/>
  <c r="F50" i="10" s="1"/>
  <c r="G50" i="10" s="1"/>
  <c r="H50" i="10" s="1"/>
  <c r="I50" i="10" s="1"/>
  <c r="J50" i="10" s="1"/>
  <c r="K50" i="10" s="1"/>
  <c r="L50" i="10" s="1"/>
  <c r="M50" i="10" s="1"/>
  <c r="N50" i="10" s="1"/>
  <c r="O50" i="10" s="1"/>
  <c r="P50" i="10" s="1"/>
  <c r="J460" i="4"/>
  <c r="H460" i="4"/>
  <c r="B406" i="4"/>
  <c r="B408" i="4"/>
  <c r="B407" i="4"/>
  <c r="C343" i="4"/>
  <c r="C344" i="4" s="1"/>
  <c r="D342" i="4"/>
  <c r="D341" i="4"/>
  <c r="C351" i="4"/>
  <c r="B73" i="10"/>
  <c r="C383" i="4"/>
  <c r="C384" i="4" s="1"/>
  <c r="D382" i="4"/>
  <c r="D381" i="4"/>
  <c r="C391" i="4"/>
  <c r="B55" i="11"/>
  <c r="C84" i="11" s="1"/>
  <c r="C292" i="4"/>
  <c r="C293" i="4" s="1"/>
  <c r="D291" i="4"/>
  <c r="D290" i="4"/>
  <c r="C300" i="4"/>
  <c r="C7" i="14"/>
  <c r="C460" i="4"/>
  <c r="B261" i="4"/>
  <c r="B241" i="4"/>
  <c r="B251" i="4" s="1"/>
  <c r="B7" i="3"/>
  <c r="D131" i="4"/>
  <c r="D130" i="4"/>
  <c r="C140" i="4"/>
  <c r="C132" i="4"/>
  <c r="C142" i="4" s="1"/>
  <c r="D47" i="11"/>
  <c r="C48" i="11"/>
  <c r="K460" i="4"/>
  <c r="B210" i="4"/>
  <c r="B212" i="4" s="1"/>
  <c r="B192" i="4"/>
  <c r="B193" i="4" s="1"/>
  <c r="C190" i="4"/>
  <c r="B209" i="4"/>
  <c r="C411" i="4"/>
  <c r="C403" i="4"/>
  <c r="C404" i="4" s="1"/>
  <c r="C405" i="4" s="1"/>
  <c r="D402" i="4"/>
  <c r="D401" i="4"/>
  <c r="B28" i="10"/>
  <c r="B265" i="4"/>
  <c r="E29" i="2"/>
  <c r="B8" i="15"/>
  <c r="C8" i="15" s="1"/>
  <c r="B332" i="4"/>
  <c r="B312" i="4"/>
  <c r="B322" i="4" s="1"/>
  <c r="C141" i="4"/>
  <c r="C7" i="16"/>
  <c r="B63" i="3"/>
  <c r="D62" i="3"/>
  <c r="E57" i="11"/>
  <c r="E41" i="23" s="1"/>
  <c r="B33" i="2"/>
  <c r="B36" i="2" s="1"/>
  <c r="B16" i="2"/>
  <c r="B19" i="2" s="1"/>
  <c r="I11" i="2" s="1"/>
  <c r="F33" i="2"/>
  <c r="F36" i="2" s="1"/>
  <c r="F16" i="2"/>
  <c r="F19" i="2" s="1"/>
  <c r="E33" i="2"/>
  <c r="E16" i="2"/>
  <c r="D33" i="2"/>
  <c r="D16" i="2"/>
  <c r="D19" i="2" s="1"/>
  <c r="D20" i="2" s="1"/>
  <c r="C33" i="2"/>
  <c r="C36" i="2" s="1"/>
  <c r="C16" i="2"/>
  <c r="C19" i="2" s="1"/>
  <c r="J11" i="2" s="1"/>
  <c r="B48" i="2"/>
  <c r="D48" i="2" s="1"/>
  <c r="D180" i="4"/>
  <c r="D179" i="4"/>
  <c r="C189" i="4"/>
  <c r="C199" i="4" s="1"/>
  <c r="C181" i="4"/>
  <c r="C182" i="4" s="1"/>
  <c r="B222" i="4"/>
  <c r="B223" i="4" s="1"/>
  <c r="B18" i="9"/>
  <c r="C5" i="10" s="1"/>
  <c r="C49" i="9"/>
  <c r="C23" i="3" s="1"/>
  <c r="C10" i="10"/>
  <c r="I35" i="10" s="1"/>
  <c r="C10" i="3"/>
  <c r="L460" i="4"/>
  <c r="E48" i="2"/>
  <c r="B135" i="4" l="1"/>
  <c r="B6" i="22"/>
  <c r="B7" i="22" s="1"/>
  <c r="D54" i="23"/>
  <c r="E54" i="23" s="1"/>
  <c r="F54" i="23" s="1"/>
  <c r="G54" i="23" s="1"/>
  <c r="H54" i="23" s="1"/>
  <c r="C79" i="4"/>
  <c r="B81" i="4"/>
  <c r="C80" i="4"/>
  <c r="B89" i="4"/>
  <c r="B136" i="4"/>
  <c r="H36" i="5"/>
  <c r="E183" i="11"/>
  <c r="E66" i="23" s="1"/>
  <c r="E95" i="23" s="1"/>
  <c r="K49" i="20"/>
  <c r="J51" i="20"/>
  <c r="J74" i="20" s="1"/>
  <c r="J170" i="20"/>
  <c r="J126" i="20"/>
  <c r="C150" i="4"/>
  <c r="C160" i="4" s="1"/>
  <c r="C149" i="4"/>
  <c r="B159" i="4"/>
  <c r="B169" i="4" s="1"/>
  <c r="B151" i="4"/>
  <c r="B161" i="4" s="1"/>
  <c r="B171" i="4" s="1"/>
  <c r="C52" i="20"/>
  <c r="B53" i="20"/>
  <c r="D98" i="22"/>
  <c r="D65" i="22"/>
  <c r="D55" i="22"/>
  <c r="E55" i="22" s="1"/>
  <c r="F58" i="11"/>
  <c r="E42" i="23"/>
  <c r="E45" i="23"/>
  <c r="B185" i="4"/>
  <c r="B79" i="20"/>
  <c r="B6" i="23"/>
  <c r="B7" i="23" s="1"/>
  <c r="B90" i="4"/>
  <c r="D26" i="21"/>
  <c r="H26" i="21" s="1"/>
  <c r="H23" i="21"/>
  <c r="D67" i="20"/>
  <c r="C68" i="20"/>
  <c r="B41" i="4"/>
  <c r="B49" i="4"/>
  <c r="B59" i="4" s="1"/>
  <c r="B69" i="4" s="1"/>
  <c r="C40" i="4"/>
  <c r="C50" i="4" s="1"/>
  <c r="C39" i="4"/>
  <c r="C98" i="22"/>
  <c r="C65" i="22"/>
  <c r="B172" i="4"/>
  <c r="B173" i="4" s="1"/>
  <c r="B108" i="11"/>
  <c r="B102" i="11" s="1"/>
  <c r="A3" i="12"/>
  <c r="B72" i="10"/>
  <c r="L73" i="10"/>
  <c r="E102" i="10"/>
  <c r="D36" i="2"/>
  <c r="D37" i="2" s="1"/>
  <c r="B297" i="4"/>
  <c r="B295" i="4"/>
  <c r="B323" i="4"/>
  <c r="B324" i="4" s="1"/>
  <c r="C311" i="4"/>
  <c r="B320" i="4"/>
  <c r="C321" i="4" s="1"/>
  <c r="B206" i="4"/>
  <c r="B205" i="4"/>
  <c r="B204" i="4"/>
  <c r="D200" i="4"/>
  <c r="C201" i="4"/>
  <c r="C202" i="4" s="1"/>
  <c r="C203" i="4" s="1"/>
  <c r="C240" i="4"/>
  <c r="B249" i="4"/>
  <c r="C250" i="4" s="1"/>
  <c r="B252" i="4"/>
  <c r="B253" i="4" s="1"/>
  <c r="B417" i="4"/>
  <c r="B184" i="4"/>
  <c r="B186" i="4"/>
  <c r="B418" i="4"/>
  <c r="C183" i="4"/>
  <c r="C185" i="4" s="1"/>
  <c r="C385" i="4"/>
  <c r="C388" i="4" s="1"/>
  <c r="B346" i="4"/>
  <c r="B388" i="4"/>
  <c r="B386" i="4"/>
  <c r="B347" i="4"/>
  <c r="C345" i="4"/>
  <c r="C346" i="4" s="1"/>
  <c r="B397" i="4"/>
  <c r="B398" i="4"/>
  <c r="B357" i="4"/>
  <c r="B358" i="4"/>
  <c r="B364" i="4"/>
  <c r="B365" i="4" s="1"/>
  <c r="B366" i="4" s="1"/>
  <c r="C294" i="4"/>
  <c r="C295" i="4" s="1"/>
  <c r="C143" i="4"/>
  <c r="C144" i="4" s="1"/>
  <c r="C146" i="4" s="1"/>
  <c r="B374" i="4"/>
  <c r="B375" i="4" s="1"/>
  <c r="B376" i="4" s="1"/>
  <c r="C133" i="4"/>
  <c r="C134" i="4" s="1"/>
  <c r="C136" i="4" s="1"/>
  <c r="B76" i="10"/>
  <c r="C408" i="4"/>
  <c r="C407" i="4"/>
  <c r="C406" i="4"/>
  <c r="B40" i="2"/>
  <c r="C210" i="4"/>
  <c r="B214" i="4"/>
  <c r="C302" i="4"/>
  <c r="C303" i="4" s="1"/>
  <c r="C304" i="4" s="1"/>
  <c r="D301" i="4"/>
  <c r="C330" i="4"/>
  <c r="C310" i="4"/>
  <c r="C320" i="4" s="1"/>
  <c r="B333" i="4"/>
  <c r="B198" i="10"/>
  <c r="C198" i="10" s="1"/>
  <c r="D198" i="10" s="1"/>
  <c r="E198" i="10" s="1"/>
  <c r="F198" i="10" s="1"/>
  <c r="G198" i="10" s="1"/>
  <c r="H198" i="10" s="1"/>
  <c r="I198" i="10" s="1"/>
  <c r="J198" i="10" s="1"/>
  <c r="K198" i="10" s="1"/>
  <c r="L198" i="10" s="1"/>
  <c r="M198" i="10" s="1"/>
  <c r="N198" i="10" s="1"/>
  <c r="O198" i="10" s="1"/>
  <c r="P198" i="10" s="1"/>
  <c r="C145" i="10"/>
  <c r="D145" i="10" s="1"/>
  <c r="E145" i="10" s="1"/>
  <c r="F145" i="10" s="1"/>
  <c r="G145" i="10" s="1"/>
  <c r="H145" i="10" s="1"/>
  <c r="I145" i="10" s="1"/>
  <c r="J145" i="10" s="1"/>
  <c r="K145" i="10" s="1"/>
  <c r="L145" i="10" s="1"/>
  <c r="M145" i="10" s="1"/>
  <c r="N145" i="10" s="1"/>
  <c r="O145" i="10" s="1"/>
  <c r="P145" i="10" s="1"/>
  <c r="E271" i="4"/>
  <c r="E270" i="4"/>
  <c r="D280" i="4"/>
  <c r="D272" i="4"/>
  <c r="D273" i="4" s="1"/>
  <c r="C65" i="9"/>
  <c r="C66" i="9" s="1"/>
  <c r="C62" i="9"/>
  <c r="C28" i="10"/>
  <c r="D28" i="10" s="1"/>
  <c r="E28" i="10" s="1"/>
  <c r="F28" i="10" s="1"/>
  <c r="G28" i="10" s="1"/>
  <c r="H28" i="10" s="1"/>
  <c r="I28" i="10" s="1"/>
  <c r="J28" i="10" s="1"/>
  <c r="K28" i="10" s="1"/>
  <c r="L28" i="10" s="1"/>
  <c r="M28" i="10" s="1"/>
  <c r="N28" i="10" s="1"/>
  <c r="O28" i="10" s="1"/>
  <c r="P28" i="10" s="1"/>
  <c r="E291" i="4"/>
  <c r="E290" i="4"/>
  <c r="D300" i="4"/>
  <c r="D292" i="4"/>
  <c r="D293" i="4" s="1"/>
  <c r="B151" i="11"/>
  <c r="D230" i="4"/>
  <c r="C259" i="4"/>
  <c r="C239" i="4"/>
  <c r="C231" i="4"/>
  <c r="C232" i="4" s="1"/>
  <c r="C233" i="4" s="1"/>
  <c r="B264" i="4"/>
  <c r="C260" i="4"/>
  <c r="D411" i="4"/>
  <c r="E402" i="4"/>
  <c r="E401" i="4"/>
  <c r="D403" i="4"/>
  <c r="D404" i="4" s="1"/>
  <c r="D405" i="4" s="1"/>
  <c r="B196" i="4"/>
  <c r="B195" i="4"/>
  <c r="B194" i="4"/>
  <c r="E47" i="11"/>
  <c r="D48" i="11"/>
  <c r="B24" i="3"/>
  <c r="D102" i="10"/>
  <c r="E220" i="4"/>
  <c r="E219" i="4"/>
  <c r="D229" i="4"/>
  <c r="D221" i="4"/>
  <c r="D222" i="4" s="1"/>
  <c r="C363" i="4"/>
  <c r="C364" i="4" s="1"/>
  <c r="D362" i="4"/>
  <c r="D361" i="4"/>
  <c r="C371" i="4"/>
  <c r="B74" i="9"/>
  <c r="A3" i="17"/>
  <c r="B73" i="9"/>
  <c r="B72" i="9"/>
  <c r="B79" i="9" s="1"/>
  <c r="B226" i="4"/>
  <c r="C223" i="4"/>
  <c r="B225" i="4"/>
  <c r="B224" i="4"/>
  <c r="C40" i="2"/>
  <c r="B11" i="3"/>
  <c r="B176" i="4"/>
  <c r="B175" i="4"/>
  <c r="B174" i="4"/>
  <c r="C170" i="4"/>
  <c r="B285" i="4"/>
  <c r="B287" i="4"/>
  <c r="B286" i="4"/>
  <c r="E25" i="10"/>
  <c r="F57" i="11"/>
  <c r="F41" i="23" s="1"/>
  <c r="D7" i="16"/>
  <c r="E7" i="16" s="1"/>
  <c r="B8" i="16" s="1"/>
  <c r="F7" i="16"/>
  <c r="B64" i="11"/>
  <c r="B75" i="11" s="1"/>
  <c r="B101" i="11"/>
  <c r="B143" i="11" s="1"/>
  <c r="B84" i="11"/>
  <c r="D76" i="10"/>
  <c r="E74" i="10"/>
  <c r="C7" i="13"/>
  <c r="G41" i="11"/>
  <c r="D190" i="4"/>
  <c r="C209" i="4"/>
  <c r="C191" i="4"/>
  <c r="C192" i="4" s="1"/>
  <c r="C193" i="4" s="1"/>
  <c r="C413" i="4"/>
  <c r="C414" i="4" s="1"/>
  <c r="C415" i="4" s="1"/>
  <c r="D412" i="4"/>
  <c r="E130" i="4"/>
  <c r="D140" i="4"/>
  <c r="D132" i="4"/>
  <c r="D142" i="4" s="1"/>
  <c r="E131" i="4"/>
  <c r="C393" i="4"/>
  <c r="C394" i="4" s="1"/>
  <c r="C395" i="4" s="1"/>
  <c r="D392" i="4"/>
  <c r="C353" i="4"/>
  <c r="C354" i="4" s="1"/>
  <c r="C355" i="4" s="1"/>
  <c r="D352" i="4"/>
  <c r="C164" i="10"/>
  <c r="B217" i="10"/>
  <c r="D63" i="11"/>
  <c r="C64" i="11"/>
  <c r="B275" i="4"/>
  <c r="B277" i="4"/>
  <c r="C274" i="4"/>
  <c r="B276" i="4"/>
  <c r="F153" i="11"/>
  <c r="B236" i="4"/>
  <c r="B235" i="4"/>
  <c r="B234" i="4"/>
  <c r="C24" i="3"/>
  <c r="E23" i="3" s="1"/>
  <c r="C11" i="3"/>
  <c r="C12" i="3" s="1"/>
  <c r="E179" i="4"/>
  <c r="D189" i="4"/>
  <c r="D199" i="4" s="1"/>
  <c r="D181" i="4"/>
  <c r="D182" i="4" s="1"/>
  <c r="E180" i="4"/>
  <c r="D141" i="4"/>
  <c r="D7" i="14"/>
  <c r="E7" i="14" s="1"/>
  <c r="B8" i="14" s="1"/>
  <c r="F7" i="14"/>
  <c r="E382" i="4"/>
  <c r="E381" i="4"/>
  <c r="D391" i="4"/>
  <c r="D383" i="4"/>
  <c r="D384" i="4" s="1"/>
  <c r="E342" i="4"/>
  <c r="E341" i="4"/>
  <c r="D351" i="4"/>
  <c r="D343" i="4"/>
  <c r="D344" i="4" s="1"/>
  <c r="B305" i="4"/>
  <c r="B307" i="4"/>
  <c r="B306" i="4"/>
  <c r="E19" i="2"/>
  <c r="G110" i="11"/>
  <c r="C67" i="9"/>
  <c r="D6" i="10" s="1"/>
  <c r="B242" i="4"/>
  <c r="B243" i="4" s="1"/>
  <c r="I141" i="10"/>
  <c r="I79" i="10"/>
  <c r="I80" i="10" s="1"/>
  <c r="C331" i="4"/>
  <c r="B335" i="4"/>
  <c r="B313" i="4"/>
  <c r="B314" i="4" s="1"/>
  <c r="B215" i="4"/>
  <c r="E28" i="2"/>
  <c r="E36" i="2" s="1"/>
  <c r="C282" i="4"/>
  <c r="C283" i="4" s="1"/>
  <c r="C284" i="4" s="1"/>
  <c r="D281" i="4"/>
  <c r="C6" i="10"/>
  <c r="C11" i="10"/>
  <c r="B36" i="10" s="1"/>
  <c r="B262" i="4"/>
  <c r="B91" i="4" l="1"/>
  <c r="B82" i="4"/>
  <c r="B83" i="4" s="1"/>
  <c r="B51" i="4"/>
  <c r="B42" i="4"/>
  <c r="B43" i="4" s="1"/>
  <c r="D52" i="20"/>
  <c r="C53" i="20"/>
  <c r="C79" i="20" s="1"/>
  <c r="L49" i="20"/>
  <c r="K51" i="20"/>
  <c r="K74" i="20" s="1"/>
  <c r="K170" i="20"/>
  <c r="K126" i="20"/>
  <c r="D80" i="4"/>
  <c r="D79" i="4"/>
  <c r="C89" i="4"/>
  <c r="C81" i="4"/>
  <c r="C91" i="4" s="1"/>
  <c r="B152" i="4"/>
  <c r="B153" i="4" s="1"/>
  <c r="I54" i="23"/>
  <c r="J54" i="23" s="1"/>
  <c r="K54" i="23" s="1"/>
  <c r="L54" i="23" s="1"/>
  <c r="M54" i="23" s="1"/>
  <c r="N54" i="23" s="1"/>
  <c r="O54" i="23" s="1"/>
  <c r="P54" i="23" s="1"/>
  <c r="Q54" i="23" s="1"/>
  <c r="F63" i="23"/>
  <c r="C60" i="4"/>
  <c r="C70" i="4" s="1"/>
  <c r="E67" i="20"/>
  <c r="D68" i="20"/>
  <c r="C6" i="22"/>
  <c r="C7" i="22" s="1"/>
  <c r="G58" i="11"/>
  <c r="F42" i="23"/>
  <c r="F45" i="23" s="1"/>
  <c r="C151" i="4"/>
  <c r="D150" i="4"/>
  <c r="D160" i="4" s="1"/>
  <c r="C159" i="4"/>
  <c r="C169" i="4" s="1"/>
  <c r="D149" i="4"/>
  <c r="I36" i="5"/>
  <c r="F183" i="11"/>
  <c r="F66" i="23" s="1"/>
  <c r="F95" i="23" s="1"/>
  <c r="C6" i="23"/>
  <c r="C7" i="23" s="1"/>
  <c r="C90" i="4"/>
  <c r="B32" i="24"/>
  <c r="E65" i="22"/>
  <c r="F55" i="22"/>
  <c r="G55" i="22" s="1"/>
  <c r="C41" i="4"/>
  <c r="C51" i="4" s="1"/>
  <c r="C61" i="4" s="1"/>
  <c r="C71" i="4" s="1"/>
  <c r="D40" i="4"/>
  <c r="D50" i="4" s="1"/>
  <c r="D39" i="4"/>
  <c r="C49" i="4"/>
  <c r="C59" i="4" s="1"/>
  <c r="C69" i="4" s="1"/>
  <c r="B100" i="4"/>
  <c r="B92" i="4"/>
  <c r="B93" i="4" s="1"/>
  <c r="B120" i="4"/>
  <c r="B119" i="4"/>
  <c r="B99" i="4"/>
  <c r="B109" i="4" s="1"/>
  <c r="B162" i="4"/>
  <c r="B163" i="4" s="1"/>
  <c r="B6" i="12"/>
  <c r="C6" i="12" s="1"/>
  <c r="F6" i="12" s="1"/>
  <c r="D3" i="12"/>
  <c r="L72" i="10"/>
  <c r="P72" i="10" s="1"/>
  <c r="P73" i="10"/>
  <c r="C249" i="4"/>
  <c r="C251" i="4" s="1"/>
  <c r="C252" i="4" s="1"/>
  <c r="C253" i="4" s="1"/>
  <c r="C9" i="4"/>
  <c r="B326" i="4"/>
  <c r="B327" i="4"/>
  <c r="B325" i="4"/>
  <c r="D321" i="4"/>
  <c r="C322" i="4"/>
  <c r="C323" i="4" s="1"/>
  <c r="C324" i="4" s="1"/>
  <c r="C206" i="4"/>
  <c r="C205" i="4"/>
  <c r="C204" i="4"/>
  <c r="C386" i="4"/>
  <c r="E200" i="4"/>
  <c r="D201" i="4"/>
  <c r="D202" i="4" s="1"/>
  <c r="D203" i="4" s="1"/>
  <c r="C387" i="4"/>
  <c r="B254" i="4"/>
  <c r="B256" i="4"/>
  <c r="B255" i="4"/>
  <c r="C186" i="4"/>
  <c r="C184" i="4"/>
  <c r="D183" i="4"/>
  <c r="D184" i="4" s="1"/>
  <c r="D345" i="4"/>
  <c r="D346" i="4" s="1"/>
  <c r="D385" i="4"/>
  <c r="D387" i="4" s="1"/>
  <c r="C347" i="4"/>
  <c r="C348" i="4"/>
  <c r="D294" i="4"/>
  <c r="D296" i="4" s="1"/>
  <c r="B367" i="4"/>
  <c r="B368" i="4"/>
  <c r="C365" i="4"/>
  <c r="C366" i="4" s="1"/>
  <c r="B377" i="4"/>
  <c r="B378" i="4"/>
  <c r="C297" i="4"/>
  <c r="C145" i="4"/>
  <c r="C296" i="4"/>
  <c r="C147" i="4"/>
  <c r="D133" i="4"/>
  <c r="D134" i="4" s="1"/>
  <c r="D136" i="4" s="1"/>
  <c r="C137" i="4"/>
  <c r="D143" i="4"/>
  <c r="D144" i="4" s="1"/>
  <c r="D145" i="4" s="1"/>
  <c r="C135" i="4"/>
  <c r="C287" i="4"/>
  <c r="C286" i="4"/>
  <c r="C285" i="4"/>
  <c r="D406" i="4"/>
  <c r="D408" i="4"/>
  <c r="D407" i="4"/>
  <c r="D388" i="4"/>
  <c r="H36" i="2"/>
  <c r="B55" i="2"/>
  <c r="B53" i="2" s="1"/>
  <c r="E37" i="2"/>
  <c r="C41" i="2" s="1"/>
  <c r="C42" i="2" s="1"/>
  <c r="H32" i="2"/>
  <c r="H34" i="2"/>
  <c r="H27" i="2"/>
  <c r="H31" i="2"/>
  <c r="H30" i="2"/>
  <c r="H25" i="2"/>
  <c r="H35" i="2"/>
  <c r="H24" i="2"/>
  <c r="H29" i="2"/>
  <c r="H33" i="2"/>
  <c r="H26" i="2"/>
  <c r="C195" i="4"/>
  <c r="C194" i="4"/>
  <c r="C196" i="4"/>
  <c r="I194" i="10"/>
  <c r="F382" i="4"/>
  <c r="F381" i="4"/>
  <c r="E391" i="4"/>
  <c r="E383" i="4"/>
  <c r="E384" i="4" s="1"/>
  <c r="C277" i="4"/>
  <c r="D274" i="4"/>
  <c r="C276" i="4"/>
  <c r="C275" i="4"/>
  <c r="C217" i="10"/>
  <c r="D164" i="10"/>
  <c r="F130" i="4"/>
  <c r="E140" i="4"/>
  <c r="E132" i="4"/>
  <c r="E142" i="4" s="1"/>
  <c r="F131" i="4"/>
  <c r="C8" i="16"/>
  <c r="D8" i="16" s="1"/>
  <c r="E8" i="16" s="1"/>
  <c r="B9" i="16" s="1"/>
  <c r="D170" i="4"/>
  <c r="B12" i="3"/>
  <c r="D11" i="3"/>
  <c r="B75" i="9"/>
  <c r="C79" i="9" s="1"/>
  <c r="D79" i="9" s="1"/>
  <c r="E79" i="9" s="1"/>
  <c r="F79" i="9" s="1"/>
  <c r="G79" i="9" s="1"/>
  <c r="H79" i="9" s="1"/>
  <c r="I79" i="9" s="1"/>
  <c r="J79" i="9" s="1"/>
  <c r="K79" i="9" s="1"/>
  <c r="L79" i="9" s="1"/>
  <c r="D11" i="10"/>
  <c r="B47" i="10" s="1"/>
  <c r="B43" i="22" s="1"/>
  <c r="H110" i="11"/>
  <c r="B246" i="4"/>
  <c r="B245" i="4"/>
  <c r="B244" i="4"/>
  <c r="H19" i="2"/>
  <c r="E20" i="2"/>
  <c r="B41" i="2" s="1"/>
  <c r="B42" i="2" s="1"/>
  <c r="H13" i="2"/>
  <c r="H9" i="2"/>
  <c r="H12" i="2"/>
  <c r="H14" i="2"/>
  <c r="H10" i="2"/>
  <c r="H15" i="2"/>
  <c r="H17" i="2"/>
  <c r="H8" i="2"/>
  <c r="J10" i="2" s="1"/>
  <c r="H18" i="2"/>
  <c r="H7" i="2"/>
  <c r="H11" i="2"/>
  <c r="H16" i="2"/>
  <c r="D210" i="4"/>
  <c r="C211" i="4"/>
  <c r="C212" i="4" s="1"/>
  <c r="C373" i="4"/>
  <c r="C374" i="4" s="1"/>
  <c r="C375" i="4" s="1"/>
  <c r="D372" i="4"/>
  <c r="F179" i="4"/>
  <c r="E189" i="4"/>
  <c r="E199" i="4" s="1"/>
  <c r="E181" i="4"/>
  <c r="E182" i="4" s="1"/>
  <c r="E183" i="4" s="1"/>
  <c r="F180" i="4"/>
  <c r="E141" i="4"/>
  <c r="D13" i="10"/>
  <c r="B48" i="10" s="1"/>
  <c r="L46" i="10"/>
  <c r="P46" i="10" s="1"/>
  <c r="D9" i="10"/>
  <c r="C236" i="4"/>
  <c r="C235" i="4"/>
  <c r="C234" i="4"/>
  <c r="G153" i="11"/>
  <c r="C358" i="4"/>
  <c r="C357" i="4"/>
  <c r="C356" i="4"/>
  <c r="G57" i="11"/>
  <c r="G41" i="23" s="1"/>
  <c r="F25" i="10"/>
  <c r="E362" i="4"/>
  <c r="E361" i="4"/>
  <c r="D371" i="4"/>
  <c r="D363" i="4"/>
  <c r="D364" i="4" s="1"/>
  <c r="H28" i="2"/>
  <c r="E352" i="4"/>
  <c r="D353" i="4"/>
  <c r="D354" i="4" s="1"/>
  <c r="D355" i="4" s="1"/>
  <c r="C8" i="14"/>
  <c r="D8" i="14" s="1"/>
  <c r="E8" i="14" s="1"/>
  <c r="B9" i="14" s="1"/>
  <c r="C75" i="11"/>
  <c r="D7" i="13"/>
  <c r="E7" i="13" s="1"/>
  <c r="B8" i="13" s="1"/>
  <c r="F7" i="13"/>
  <c r="E411" i="4"/>
  <c r="F402" i="4"/>
  <c r="F401" i="4"/>
  <c r="E403" i="4"/>
  <c r="E404" i="4" s="1"/>
  <c r="E405" i="4" s="1"/>
  <c r="E281" i="4"/>
  <c r="D282" i="4"/>
  <c r="D283" i="4" s="1"/>
  <c r="D284" i="4" s="1"/>
  <c r="C62" i="4"/>
  <c r="F342" i="4"/>
  <c r="F341" i="4"/>
  <c r="E351" i="4"/>
  <c r="E343" i="4"/>
  <c r="E344" i="4" s="1"/>
  <c r="D209" i="4"/>
  <c r="D191" i="4"/>
  <c r="D192" i="4" s="1"/>
  <c r="D193" i="4" s="1"/>
  <c r="E190" i="4"/>
  <c r="E63" i="11"/>
  <c r="D64" i="11"/>
  <c r="C398" i="4"/>
  <c r="C397" i="4"/>
  <c r="C396" i="4"/>
  <c r="D240" i="4"/>
  <c r="C241" i="4"/>
  <c r="F271" i="4"/>
  <c r="F270" i="4"/>
  <c r="E280" i="4"/>
  <c r="E272" i="4"/>
  <c r="E273" i="4" s="1"/>
  <c r="C312" i="4"/>
  <c r="C13" i="4" s="1"/>
  <c r="D311" i="4"/>
  <c r="H41" i="11"/>
  <c r="D60" i="4"/>
  <c r="F47" i="11"/>
  <c r="E48" i="11"/>
  <c r="D413" i="4"/>
  <c r="D414" i="4" s="1"/>
  <c r="D415" i="4" s="1"/>
  <c r="E412" i="4"/>
  <c r="D260" i="4"/>
  <c r="C261" i="4"/>
  <c r="C332" i="4"/>
  <c r="D331" i="4"/>
  <c r="E230" i="4"/>
  <c r="D259" i="4"/>
  <c r="D239" i="4"/>
  <c r="D249" i="4" s="1"/>
  <c r="D231" i="4"/>
  <c r="D232" i="4" s="1"/>
  <c r="D233" i="4" s="1"/>
  <c r="B142" i="10"/>
  <c r="C36" i="10"/>
  <c r="B315" i="4"/>
  <c r="B317" i="4"/>
  <c r="B316" i="4"/>
  <c r="C307" i="4"/>
  <c r="C306" i="4"/>
  <c r="C305" i="4"/>
  <c r="F219" i="4"/>
  <c r="E229" i="4"/>
  <c r="E221" i="4"/>
  <c r="E222" i="4" s="1"/>
  <c r="F220" i="4"/>
  <c r="E301" i="4"/>
  <c r="D330" i="4"/>
  <c r="D310" i="4"/>
  <c r="D320" i="4" s="1"/>
  <c r="D302" i="4"/>
  <c r="D303" i="4" s="1"/>
  <c r="D304" i="4" s="1"/>
  <c r="C416" i="4"/>
  <c r="C418" i="4"/>
  <c r="C417" i="4"/>
  <c r="L35" i="10"/>
  <c r="C13" i="10"/>
  <c r="B37" i="10" s="1"/>
  <c r="B44" i="22" s="1"/>
  <c r="E392" i="4"/>
  <c r="D393" i="4"/>
  <c r="D394" i="4" s="1"/>
  <c r="D395" i="4" s="1"/>
  <c r="E76" i="10"/>
  <c r="F74" i="10"/>
  <c r="C226" i="4"/>
  <c r="D223" i="4"/>
  <c r="C225" i="4"/>
  <c r="C224" i="4"/>
  <c r="C9" i="10"/>
  <c r="B81" i="10"/>
  <c r="C102" i="10" s="1"/>
  <c r="F291" i="4"/>
  <c r="F290" i="4"/>
  <c r="E300" i="4"/>
  <c r="E292" i="4"/>
  <c r="E293" i="4" s="1"/>
  <c r="B52" i="4" l="1"/>
  <c r="B53" i="4" s="1"/>
  <c r="B61" i="4"/>
  <c r="E149" i="4"/>
  <c r="D159" i="4"/>
  <c r="D169" i="4" s="1"/>
  <c r="D151" i="4"/>
  <c r="E150" i="4"/>
  <c r="E160" i="4" s="1"/>
  <c r="C42" i="4"/>
  <c r="C43" i="4" s="1"/>
  <c r="B154" i="4"/>
  <c r="B155" i="4"/>
  <c r="B156" i="4"/>
  <c r="B94" i="4"/>
  <c r="B96" i="4"/>
  <c r="B95" i="4"/>
  <c r="B462" i="4" s="1"/>
  <c r="B4" i="24"/>
  <c r="B35" i="24"/>
  <c r="B9" i="24" s="1"/>
  <c r="B84" i="4"/>
  <c r="B85" i="4"/>
  <c r="B461" i="4" s="1"/>
  <c r="B86" i="4"/>
  <c r="H55" i="22"/>
  <c r="F65" i="22"/>
  <c r="B110" i="4"/>
  <c r="B112" i="4" s="1"/>
  <c r="B113" i="4" s="1"/>
  <c r="B102" i="4"/>
  <c r="B103" i="4" s="1"/>
  <c r="B43" i="24"/>
  <c r="B121" i="4"/>
  <c r="B122" i="4" s="1"/>
  <c r="B123" i="4" s="1"/>
  <c r="B101" i="4"/>
  <c r="B111" i="4" s="1"/>
  <c r="C161" i="4"/>
  <c r="C152" i="4"/>
  <c r="C153" i="4" s="1"/>
  <c r="F67" i="20"/>
  <c r="E68" i="20"/>
  <c r="M49" i="20"/>
  <c r="L51" i="20"/>
  <c r="L74" i="20" s="1"/>
  <c r="L126" i="20"/>
  <c r="L170" i="20"/>
  <c r="D90" i="4"/>
  <c r="B6" i="21"/>
  <c r="B166" i="4"/>
  <c r="B165" i="4"/>
  <c r="B164" i="4"/>
  <c r="D41" i="4"/>
  <c r="D49" i="4"/>
  <c r="D59" i="4" s="1"/>
  <c r="D69" i="4" s="1"/>
  <c r="E40" i="4"/>
  <c r="E50" i="4" s="1"/>
  <c r="E39" i="4"/>
  <c r="C92" i="4"/>
  <c r="C93" i="4" s="1"/>
  <c r="C100" i="4"/>
  <c r="C120" i="4"/>
  <c r="C72" i="4"/>
  <c r="C121" i="4"/>
  <c r="C101" i="4"/>
  <c r="C111" i="4" s="1"/>
  <c r="J36" i="5"/>
  <c r="G183" i="11"/>
  <c r="G66" i="23" s="1"/>
  <c r="G95" i="23" s="1"/>
  <c r="H58" i="11"/>
  <c r="H42" i="23" s="1"/>
  <c r="G42" i="23"/>
  <c r="G45" i="23" s="1"/>
  <c r="C99" i="4"/>
  <c r="C119" i="4"/>
  <c r="E52" i="20"/>
  <c r="D53" i="20"/>
  <c r="D79" i="20" s="1"/>
  <c r="C52" i="4"/>
  <c r="P35" i="10"/>
  <c r="P42" i="22" s="1"/>
  <c r="L42" i="22"/>
  <c r="G63" i="23"/>
  <c r="R54" i="23"/>
  <c r="E80" i="4"/>
  <c r="D81" i="4"/>
  <c r="D91" i="4" s="1"/>
  <c r="E79" i="4"/>
  <c r="D89" i="4"/>
  <c r="B44" i="4"/>
  <c r="B46" i="4"/>
  <c r="B422" i="4" s="1"/>
  <c r="B45" i="4"/>
  <c r="C82" i="4"/>
  <c r="C83" i="4" s="1"/>
  <c r="D250" i="4"/>
  <c r="F48" i="11"/>
  <c r="G47" i="11"/>
  <c r="G48" i="11" s="1"/>
  <c r="D6" i="12"/>
  <c r="E6" i="12" s="1"/>
  <c r="B7" i="12" s="1"/>
  <c r="C7" i="12" s="1"/>
  <c r="D7" i="12" s="1"/>
  <c r="E7" i="12" s="1"/>
  <c r="B8" i="12" s="1"/>
  <c r="C8" i="12" s="1"/>
  <c r="D8" i="12" s="1"/>
  <c r="E8" i="12" s="1"/>
  <c r="B9" i="12" s="1"/>
  <c r="C9" i="12" s="1"/>
  <c r="D9" i="12" s="1"/>
  <c r="E9" i="12" s="1"/>
  <c r="B10" i="12" s="1"/>
  <c r="C10" i="12" s="1"/>
  <c r="D10" i="12" s="1"/>
  <c r="E10" i="12" s="1"/>
  <c r="B11" i="12" s="1"/>
  <c r="B116" i="11"/>
  <c r="E101" i="10"/>
  <c r="B172" i="10"/>
  <c r="C101" i="10"/>
  <c r="B153" i="10"/>
  <c r="A3" i="19"/>
  <c r="P141" i="10"/>
  <c r="P194" i="10" s="1"/>
  <c r="P79" i="10"/>
  <c r="P80" i="10" s="1"/>
  <c r="P160" i="10"/>
  <c r="P213" i="10" s="1"/>
  <c r="P87" i="10"/>
  <c r="P88" i="10" s="1"/>
  <c r="F8" i="16"/>
  <c r="F8" i="14"/>
  <c r="E133" i="4"/>
  <c r="C313" i="4"/>
  <c r="C314" i="4" s="1"/>
  <c r="C12" i="4"/>
  <c r="C242" i="4" s="1"/>
  <c r="C243" i="4" s="1"/>
  <c r="D297" i="4"/>
  <c r="D347" i="4"/>
  <c r="E345" i="4"/>
  <c r="E347" i="4" s="1"/>
  <c r="D348" i="4"/>
  <c r="C326" i="4"/>
  <c r="C327" i="4"/>
  <c r="C325" i="4"/>
  <c r="D322" i="4"/>
  <c r="D323" i="4" s="1"/>
  <c r="D324" i="4" s="1"/>
  <c r="E321" i="4"/>
  <c r="D185" i="4"/>
  <c r="D205" i="4"/>
  <c r="D204" i="4"/>
  <c r="D206" i="4"/>
  <c r="F200" i="4"/>
  <c r="E201" i="4"/>
  <c r="E202" i="4" s="1"/>
  <c r="E203" i="4" s="1"/>
  <c r="E385" i="4"/>
  <c r="E387" i="4" s="1"/>
  <c r="D386" i="4"/>
  <c r="D186" i="4"/>
  <c r="C256" i="4"/>
  <c r="C255" i="4"/>
  <c r="C254" i="4"/>
  <c r="E250" i="4"/>
  <c r="D251" i="4"/>
  <c r="D252" i="4" s="1"/>
  <c r="D253" i="4" s="1"/>
  <c r="D295" i="4"/>
  <c r="E294" i="4"/>
  <c r="E295" i="4" s="1"/>
  <c r="C367" i="4"/>
  <c r="D70" i="4"/>
  <c r="C368" i="4"/>
  <c r="E143" i="4"/>
  <c r="E144" i="4" s="1"/>
  <c r="D365" i="4"/>
  <c r="D368" i="4" s="1"/>
  <c r="D137" i="4"/>
  <c r="D135" i="4"/>
  <c r="D147" i="4"/>
  <c r="D146" i="4"/>
  <c r="E134" i="4"/>
  <c r="E135" i="4" s="1"/>
  <c r="D235" i="4"/>
  <c r="D234" i="4"/>
  <c r="D236" i="4"/>
  <c r="D195" i="4"/>
  <c r="D194" i="4"/>
  <c r="D196" i="4"/>
  <c r="D287" i="4"/>
  <c r="D286" i="4"/>
  <c r="D285" i="4"/>
  <c r="D358" i="4"/>
  <c r="D357" i="4"/>
  <c r="D356" i="4"/>
  <c r="C9" i="16"/>
  <c r="D9" i="16" s="1"/>
  <c r="E9" i="16" s="1"/>
  <c r="B10" i="16" s="1"/>
  <c r="E346" i="4"/>
  <c r="E348" i="4"/>
  <c r="E407" i="4"/>
  <c r="E406" i="4"/>
  <c r="E408" i="4"/>
  <c r="D307" i="4"/>
  <c r="D306" i="4"/>
  <c r="D305" i="4"/>
  <c r="E386" i="4"/>
  <c r="C213" i="4"/>
  <c r="D398" i="4"/>
  <c r="D397" i="4"/>
  <c r="D396" i="4"/>
  <c r="B109" i="10"/>
  <c r="B35" i="10"/>
  <c r="B42" i="22" s="1"/>
  <c r="B46" i="22" s="1"/>
  <c r="B101" i="10"/>
  <c r="C317" i="4"/>
  <c r="C316" i="4"/>
  <c r="C315" i="4"/>
  <c r="E209" i="4"/>
  <c r="E191" i="4"/>
  <c r="E192" i="4" s="1"/>
  <c r="E193" i="4" s="1"/>
  <c r="F190" i="4"/>
  <c r="E185" i="4"/>
  <c r="E184" i="4"/>
  <c r="E186" i="4"/>
  <c r="F301" i="4"/>
  <c r="E330" i="4"/>
  <c r="E310" i="4"/>
  <c r="E320" i="4" s="1"/>
  <c r="E302" i="4"/>
  <c r="E303" i="4" s="1"/>
  <c r="E304" i="4" s="1"/>
  <c r="G219" i="4"/>
  <c r="F229" i="4"/>
  <c r="F221" i="4"/>
  <c r="F222" i="4" s="1"/>
  <c r="G220" i="4"/>
  <c r="E260" i="4"/>
  <c r="D261" i="4"/>
  <c r="D262" i="4" s="1"/>
  <c r="F281" i="4"/>
  <c r="E282" i="4"/>
  <c r="E283" i="4" s="1"/>
  <c r="E284" i="4" s="1"/>
  <c r="F352" i="4"/>
  <c r="E353" i="4"/>
  <c r="E354" i="4" s="1"/>
  <c r="E355" i="4" s="1"/>
  <c r="F411" i="4"/>
  <c r="G401" i="4"/>
  <c r="F403" i="4"/>
  <c r="F404" i="4" s="1"/>
  <c r="F405" i="4" s="1"/>
  <c r="G402" i="4"/>
  <c r="B116" i="10"/>
  <c r="D101" i="10"/>
  <c r="B46" i="10"/>
  <c r="G179" i="4"/>
  <c r="F189" i="4"/>
  <c r="F199" i="4" s="1"/>
  <c r="F181" i="4"/>
  <c r="F182" i="4" s="1"/>
  <c r="F183" i="4" s="1"/>
  <c r="G180" i="4"/>
  <c r="G130" i="4"/>
  <c r="F140" i="4"/>
  <c r="F132" i="4"/>
  <c r="F142" i="4" s="1"/>
  <c r="G131" i="4"/>
  <c r="F392" i="4"/>
  <c r="E393" i="4"/>
  <c r="E394" i="4" s="1"/>
  <c r="E395" i="4" s="1"/>
  <c r="C29" i="4"/>
  <c r="E311" i="4"/>
  <c r="D312" i="4"/>
  <c r="D313" i="4" s="1"/>
  <c r="D314" i="4" s="1"/>
  <c r="G270" i="4"/>
  <c r="F280" i="4"/>
  <c r="F272" i="4"/>
  <c r="F273" i="4" s="1"/>
  <c r="G271" i="4"/>
  <c r="G341" i="4"/>
  <c r="F351" i="4"/>
  <c r="F343" i="4"/>
  <c r="F344" i="4" s="1"/>
  <c r="F345" i="4" s="1"/>
  <c r="G342" i="4"/>
  <c r="L160" i="10"/>
  <c r="L87" i="10"/>
  <c r="L88" i="10" s="1"/>
  <c r="E164" i="10"/>
  <c r="D217" i="10"/>
  <c r="G381" i="4"/>
  <c r="F391" i="4"/>
  <c r="F383" i="4"/>
  <c r="F384" i="4" s="1"/>
  <c r="F385" i="4" s="1"/>
  <c r="G382" i="4"/>
  <c r="E240" i="4"/>
  <c r="D241" i="4"/>
  <c r="D242" i="4" s="1"/>
  <c r="H153" i="11"/>
  <c r="H171" i="11" s="1"/>
  <c r="G290" i="4"/>
  <c r="F300" i="4"/>
  <c r="F292" i="4"/>
  <c r="F293" i="4" s="1"/>
  <c r="G291" i="4"/>
  <c r="D225" i="4"/>
  <c r="D224" i="4"/>
  <c r="D226" i="4"/>
  <c r="E223" i="4"/>
  <c r="E331" i="4"/>
  <c r="D332" i="4"/>
  <c r="D333" i="4" s="1"/>
  <c r="C28" i="4"/>
  <c r="D75" i="11"/>
  <c r="E413" i="4"/>
  <c r="E414" i="4" s="1"/>
  <c r="E415" i="4" s="1"/>
  <c r="F412" i="4"/>
  <c r="E372" i="4"/>
  <c r="D373" i="4"/>
  <c r="D374" i="4" s="1"/>
  <c r="D375" i="4" s="1"/>
  <c r="B162" i="10"/>
  <c r="C48" i="10"/>
  <c r="D48" i="10" s="1"/>
  <c r="E48" i="10" s="1"/>
  <c r="F48" i="10" s="1"/>
  <c r="G48" i="10" s="1"/>
  <c r="H48" i="10" s="1"/>
  <c r="I48" i="10" s="1"/>
  <c r="J48" i="10" s="1"/>
  <c r="K48" i="10" s="1"/>
  <c r="L48" i="10" s="1"/>
  <c r="M48" i="10" s="1"/>
  <c r="N48" i="10" s="1"/>
  <c r="O48" i="10" s="1"/>
  <c r="P48" i="10" s="1"/>
  <c r="B430" i="4"/>
  <c r="C53" i="2"/>
  <c r="B161" i="10"/>
  <c r="C47" i="10"/>
  <c r="C43" i="22" s="1"/>
  <c r="B90" i="10"/>
  <c r="C90" i="10" s="1"/>
  <c r="D36" i="10"/>
  <c r="F63" i="11"/>
  <c r="E64" i="11"/>
  <c r="F362" i="4"/>
  <c r="F361" i="4"/>
  <c r="E371" i="4"/>
  <c r="E363" i="4"/>
  <c r="E364" i="4" s="1"/>
  <c r="E259" i="4"/>
  <c r="E239" i="4"/>
  <c r="E249" i="4" s="1"/>
  <c r="E231" i="4"/>
  <c r="E232" i="4" s="1"/>
  <c r="E233" i="4" s="1"/>
  <c r="F230" i="4"/>
  <c r="E170" i="4"/>
  <c r="B143" i="10"/>
  <c r="C37" i="10"/>
  <c r="B82" i="10"/>
  <c r="C82" i="10" s="1"/>
  <c r="C9" i="14"/>
  <c r="D9" i="14" s="1"/>
  <c r="E9" i="14" s="1"/>
  <c r="B10" i="14" s="1"/>
  <c r="E60" i="4"/>
  <c r="C267" i="4"/>
  <c r="C8" i="13"/>
  <c r="D8" i="13" s="1"/>
  <c r="E8" i="13" s="1"/>
  <c r="B9" i="13" s="1"/>
  <c r="H57" i="11"/>
  <c r="H41" i="23" s="1"/>
  <c r="H45" i="23" s="1"/>
  <c r="H46" i="23" s="1"/>
  <c r="H117" i="11"/>
  <c r="H114" i="11"/>
  <c r="F141" i="4"/>
  <c r="D277" i="4"/>
  <c r="E274" i="4"/>
  <c r="D276" i="4"/>
  <c r="D275" i="4"/>
  <c r="D416" i="4"/>
  <c r="D418" i="4"/>
  <c r="D417" i="4"/>
  <c r="F76" i="10"/>
  <c r="G74" i="10"/>
  <c r="L79" i="10"/>
  <c r="L80" i="10" s="1"/>
  <c r="L141" i="10"/>
  <c r="B195" i="10"/>
  <c r="C142" i="10"/>
  <c r="B102" i="10"/>
  <c r="H45" i="11"/>
  <c r="H128" i="11"/>
  <c r="H48" i="11"/>
  <c r="D211" i="4"/>
  <c r="D212" i="4" s="1"/>
  <c r="E210" i="4"/>
  <c r="G25" i="10"/>
  <c r="C378" i="4"/>
  <c r="C377" i="4"/>
  <c r="C376" i="4"/>
  <c r="B421" i="4" l="1"/>
  <c r="B124" i="4"/>
  <c r="B126" i="4"/>
  <c r="B450" i="4" s="1"/>
  <c r="B125" i="4"/>
  <c r="B449" i="4" s="1"/>
  <c r="C155" i="4"/>
  <c r="C156" i="4"/>
  <c r="C154" i="4"/>
  <c r="D37" i="10"/>
  <c r="C44" i="22"/>
  <c r="C46" i="22" s="1"/>
  <c r="D121" i="4"/>
  <c r="D101" i="4"/>
  <c r="D111" i="4" s="1"/>
  <c r="F52" i="20"/>
  <c r="E53" i="20"/>
  <c r="E79" i="20" s="1"/>
  <c r="D6" i="23"/>
  <c r="D7" i="23" s="1"/>
  <c r="C171" i="4"/>
  <c r="C162" i="4"/>
  <c r="C163" i="4" s="1"/>
  <c r="B114" i="4"/>
  <c r="B115" i="4"/>
  <c r="B464" i="4" s="1"/>
  <c r="B116" i="4"/>
  <c r="B17" i="24"/>
  <c r="B19" i="24"/>
  <c r="C44" i="4"/>
  <c r="C45" i="4"/>
  <c r="C46" i="4"/>
  <c r="B54" i="4"/>
  <c r="B56" i="4"/>
  <c r="C53" i="4"/>
  <c r="B55" i="4"/>
  <c r="B425" i="4" s="1"/>
  <c r="B434" i="4" s="1"/>
  <c r="B435" i="4" s="1"/>
  <c r="C333" i="4"/>
  <c r="C338" i="4"/>
  <c r="E90" i="4"/>
  <c r="D51" i="4"/>
  <c r="D42" i="4"/>
  <c r="D43" i="4" s="1"/>
  <c r="D6" i="22"/>
  <c r="C84" i="4"/>
  <c r="C85" i="4"/>
  <c r="C461" i="4" s="1"/>
  <c r="C86" i="4"/>
  <c r="S54" i="23"/>
  <c r="T54" i="23" s="1"/>
  <c r="U54" i="23" s="1"/>
  <c r="V54" i="23" s="1"/>
  <c r="W54" i="23" s="1"/>
  <c r="E100" i="23"/>
  <c r="C109" i="4"/>
  <c r="C11" i="4"/>
  <c r="C102" i="4" s="1"/>
  <c r="C103" i="4" s="1"/>
  <c r="B433" i="4"/>
  <c r="B60" i="18" s="1"/>
  <c r="D161" i="4"/>
  <c r="D152" i="4"/>
  <c r="D153" i="4" s="1"/>
  <c r="F80" i="4"/>
  <c r="E81" i="4"/>
  <c r="F79" i="4"/>
  <c r="E89" i="4"/>
  <c r="B104" i="4"/>
  <c r="B105" i="4"/>
  <c r="B463" i="4" s="1"/>
  <c r="B106" i="4"/>
  <c r="C26" i="4"/>
  <c r="C122" i="4" s="1"/>
  <c r="C123" i="4" s="1"/>
  <c r="E98" i="22"/>
  <c r="I55" i="22"/>
  <c r="B62" i="4"/>
  <c r="B63" i="4" s="1"/>
  <c r="B71" i="4"/>
  <c r="B72" i="4" s="1"/>
  <c r="B73" i="4" s="1"/>
  <c r="C110" i="4"/>
  <c r="C112" i="4" s="1"/>
  <c r="C113" i="4" s="1"/>
  <c r="N49" i="20"/>
  <c r="M51" i="20"/>
  <c r="M74" i="20" s="1"/>
  <c r="M170" i="20"/>
  <c r="M126" i="20"/>
  <c r="F149" i="4"/>
  <c r="E159" i="4"/>
  <c r="E169" i="4" s="1"/>
  <c r="E151" i="4"/>
  <c r="F150" i="4"/>
  <c r="F160" i="4" s="1"/>
  <c r="B159" i="11"/>
  <c r="C159" i="11" s="1"/>
  <c r="B119" i="20"/>
  <c r="C95" i="4"/>
  <c r="C462" i="4" s="1"/>
  <c r="C94" i="4"/>
  <c r="C96" i="4"/>
  <c r="D82" i="4"/>
  <c r="D83" i="4" s="1"/>
  <c r="K36" i="5"/>
  <c r="H183" i="11"/>
  <c r="H66" i="23" s="1"/>
  <c r="H95" i="23" s="1"/>
  <c r="D120" i="4"/>
  <c r="D122" i="4" s="1"/>
  <c r="D100" i="4"/>
  <c r="D92" i="4"/>
  <c r="D93" i="4" s="1"/>
  <c r="D119" i="4"/>
  <c r="D99" i="4"/>
  <c r="D109" i="4" s="1"/>
  <c r="F39" i="4"/>
  <c r="E49" i="4"/>
  <c r="E59" i="4" s="1"/>
  <c r="E69" i="4" s="1"/>
  <c r="E41" i="4"/>
  <c r="E51" i="4" s="1"/>
  <c r="E61" i="4" s="1"/>
  <c r="E71" i="4" s="1"/>
  <c r="F40" i="4"/>
  <c r="F50" i="4" s="1"/>
  <c r="C25" i="21"/>
  <c r="B7" i="21"/>
  <c r="G67" i="20"/>
  <c r="G68" i="20" s="1"/>
  <c r="F68" i="20"/>
  <c r="C262" i="4"/>
  <c r="C263" i="4" s="1"/>
  <c r="C127" i="4"/>
  <c r="B445" i="4"/>
  <c r="B64" i="18" s="1"/>
  <c r="F7" i="12"/>
  <c r="F8" i="12"/>
  <c r="F9" i="12" s="1"/>
  <c r="C116" i="11"/>
  <c r="B117" i="11"/>
  <c r="H76" i="11"/>
  <c r="F64" i="11"/>
  <c r="G63" i="11"/>
  <c r="G64" i="11" s="1"/>
  <c r="B6" i="19"/>
  <c r="C6" i="19" s="1"/>
  <c r="F6" i="19" s="1"/>
  <c r="D3" i="19"/>
  <c r="F9" i="16"/>
  <c r="E75" i="11"/>
  <c r="C246" i="4"/>
  <c r="C245" i="4"/>
  <c r="C244" i="4"/>
  <c r="D243" i="4"/>
  <c r="E388" i="4"/>
  <c r="D326" i="4"/>
  <c r="D325" i="4"/>
  <c r="D327" i="4"/>
  <c r="E322" i="4"/>
  <c r="E323" i="4" s="1"/>
  <c r="E324" i="4" s="1"/>
  <c r="F321" i="4"/>
  <c r="E204" i="4"/>
  <c r="E206" i="4"/>
  <c r="E205" i="4"/>
  <c r="G200" i="4"/>
  <c r="F201" i="4"/>
  <c r="F202" i="4" s="1"/>
  <c r="F203" i="4" s="1"/>
  <c r="E296" i="4"/>
  <c r="F294" i="4"/>
  <c r="F296" i="4" s="1"/>
  <c r="E297" i="4"/>
  <c r="D256" i="4"/>
  <c r="D254" i="4"/>
  <c r="D255" i="4"/>
  <c r="F250" i="4"/>
  <c r="E251" i="4"/>
  <c r="E252" i="4" s="1"/>
  <c r="E253" i="4" s="1"/>
  <c r="D366" i="4"/>
  <c r="E136" i="4"/>
  <c r="E137" i="4"/>
  <c r="B76" i="4"/>
  <c r="B442" i="4" s="1"/>
  <c r="B63" i="18" s="1"/>
  <c r="B74" i="4"/>
  <c r="C73" i="4"/>
  <c r="C76" i="4" s="1"/>
  <c r="B75" i="4"/>
  <c r="B441" i="4" s="1"/>
  <c r="B440" i="4" s="1"/>
  <c r="D367" i="4"/>
  <c r="E62" i="4"/>
  <c r="E70" i="4"/>
  <c r="E72" i="4" s="1"/>
  <c r="E365" i="4"/>
  <c r="E367" i="4" s="1"/>
  <c r="F133" i="4"/>
  <c r="F134" i="4" s="1"/>
  <c r="F135" i="4" s="1"/>
  <c r="E146" i="4"/>
  <c r="E145" i="4"/>
  <c r="E147" i="4"/>
  <c r="F143" i="4"/>
  <c r="F144" i="4" s="1"/>
  <c r="F146" i="4" s="1"/>
  <c r="F347" i="4"/>
  <c r="F346" i="4"/>
  <c r="F348" i="4"/>
  <c r="C334" i="4"/>
  <c r="F184" i="4"/>
  <c r="F186" i="4"/>
  <c r="F185" i="4"/>
  <c r="F387" i="4"/>
  <c r="F386" i="4"/>
  <c r="F388" i="4"/>
  <c r="C10" i="16"/>
  <c r="D10" i="16" s="1"/>
  <c r="E10" i="16" s="1"/>
  <c r="B11" i="16" s="1"/>
  <c r="E357" i="4"/>
  <c r="E356" i="4"/>
  <c r="E358" i="4"/>
  <c r="D317" i="4"/>
  <c r="D316" i="4"/>
  <c r="D315" i="4"/>
  <c r="E235" i="4"/>
  <c r="E234" i="4"/>
  <c r="E236" i="4"/>
  <c r="F408" i="4"/>
  <c r="F407" i="4"/>
  <c r="F406" i="4"/>
  <c r="E306" i="4"/>
  <c r="E305" i="4"/>
  <c r="E307" i="4"/>
  <c r="C11" i="12"/>
  <c r="D11" i="12" s="1"/>
  <c r="E11" i="12" s="1"/>
  <c r="B12" i="12" s="1"/>
  <c r="E286" i="4"/>
  <c r="E285" i="4"/>
  <c r="E287" i="4"/>
  <c r="D245" i="4"/>
  <c r="D244" i="4"/>
  <c r="D246" i="4"/>
  <c r="C9" i="13"/>
  <c r="D9" i="13" s="1"/>
  <c r="E9" i="13" s="1"/>
  <c r="B10" i="13" s="1"/>
  <c r="E195" i="4"/>
  <c r="E194" i="4"/>
  <c r="E196" i="4"/>
  <c r="E418" i="4"/>
  <c r="E417" i="4"/>
  <c r="E416" i="4"/>
  <c r="E397" i="4"/>
  <c r="E396" i="4"/>
  <c r="E398" i="4"/>
  <c r="H122" i="11"/>
  <c r="H46" i="11"/>
  <c r="F9" i="14"/>
  <c r="E276" i="4"/>
  <c r="E275" i="4"/>
  <c r="E277" i="4"/>
  <c r="F274" i="4"/>
  <c r="B196" i="10"/>
  <c r="C196" i="10" s="1"/>
  <c r="D196" i="10" s="1"/>
  <c r="E196" i="10" s="1"/>
  <c r="F196" i="10" s="1"/>
  <c r="G196" i="10" s="1"/>
  <c r="H196" i="10" s="1"/>
  <c r="I196" i="10" s="1"/>
  <c r="J196" i="10" s="1"/>
  <c r="K196" i="10" s="1"/>
  <c r="L196" i="10" s="1"/>
  <c r="M196" i="10" s="1"/>
  <c r="N196" i="10" s="1"/>
  <c r="O196" i="10" s="1"/>
  <c r="P196" i="10" s="1"/>
  <c r="C143" i="10"/>
  <c r="D143" i="10" s="1"/>
  <c r="E143" i="10" s="1"/>
  <c r="F143" i="10" s="1"/>
  <c r="G143" i="10" s="1"/>
  <c r="H143" i="10" s="1"/>
  <c r="I143" i="10" s="1"/>
  <c r="J143" i="10" s="1"/>
  <c r="K143" i="10" s="1"/>
  <c r="L143" i="10" s="1"/>
  <c r="M143" i="10" s="1"/>
  <c r="N143" i="10" s="1"/>
  <c r="E36" i="10"/>
  <c r="F164" i="10"/>
  <c r="E217" i="10"/>
  <c r="G140" i="4"/>
  <c r="G132" i="4"/>
  <c r="G142" i="4" s="1"/>
  <c r="H131" i="4"/>
  <c r="H130" i="4"/>
  <c r="G411" i="4"/>
  <c r="H401" i="4"/>
  <c r="G403" i="4"/>
  <c r="G404" i="4" s="1"/>
  <c r="G405" i="4" s="1"/>
  <c r="H402" i="4"/>
  <c r="D378" i="4"/>
  <c r="D377" i="4"/>
  <c r="D376" i="4"/>
  <c r="D82" i="10"/>
  <c r="F372" i="4"/>
  <c r="E373" i="4"/>
  <c r="E374" i="4" s="1"/>
  <c r="E375" i="4" s="1"/>
  <c r="F330" i="4"/>
  <c r="F310" i="4"/>
  <c r="F320" i="4" s="1"/>
  <c r="F302" i="4"/>
  <c r="F303" i="4" s="1"/>
  <c r="F304" i="4" s="1"/>
  <c r="G301" i="4"/>
  <c r="G412" i="4"/>
  <c r="F413" i="4"/>
  <c r="F414" i="4" s="1"/>
  <c r="F415" i="4" s="1"/>
  <c r="C216" i="4"/>
  <c r="D213" i="4"/>
  <c r="C215" i="4"/>
  <c r="C214" i="4"/>
  <c r="B465" i="4"/>
  <c r="G361" i="4"/>
  <c r="F371" i="4"/>
  <c r="F363" i="4"/>
  <c r="F364" i="4" s="1"/>
  <c r="G362" i="4"/>
  <c r="B215" i="10"/>
  <c r="C162" i="10"/>
  <c r="E225" i="4"/>
  <c r="E224" i="4"/>
  <c r="E226" i="4"/>
  <c r="F223" i="4"/>
  <c r="H290" i="4"/>
  <c r="G300" i="4"/>
  <c r="G292" i="4"/>
  <c r="G293" i="4" s="1"/>
  <c r="H291" i="4"/>
  <c r="L213" i="10"/>
  <c r="F282" i="4"/>
  <c r="F283" i="4" s="1"/>
  <c r="F284" i="4" s="1"/>
  <c r="G281" i="4"/>
  <c r="G76" i="10"/>
  <c r="H74" i="10"/>
  <c r="D142" i="10"/>
  <c r="C10" i="14"/>
  <c r="D10" i="14" s="1"/>
  <c r="E10" i="14" s="1"/>
  <c r="B11" i="14" s="1"/>
  <c r="D90" i="10"/>
  <c r="H270" i="4"/>
  <c r="G280" i="4"/>
  <c r="G272" i="4"/>
  <c r="G273" i="4" s="1"/>
  <c r="H271" i="4"/>
  <c r="F259" i="4"/>
  <c r="F239" i="4"/>
  <c r="F249" i="4" s="1"/>
  <c r="F231" i="4"/>
  <c r="F232" i="4" s="1"/>
  <c r="F233" i="4" s="1"/>
  <c r="G230" i="4"/>
  <c r="H64" i="11"/>
  <c r="H61" i="11"/>
  <c r="H62" i="11" s="1"/>
  <c r="C195" i="10"/>
  <c r="H115" i="11"/>
  <c r="F170" i="4"/>
  <c r="F8" i="13"/>
  <c r="F10" i="12"/>
  <c r="F209" i="4"/>
  <c r="F191" i="4"/>
  <c r="F192" i="4" s="1"/>
  <c r="F193" i="4" s="1"/>
  <c r="G190" i="4"/>
  <c r="H219" i="4"/>
  <c r="G229" i="4"/>
  <c r="G221" i="4"/>
  <c r="G222" i="4" s="1"/>
  <c r="H220" i="4"/>
  <c r="H25" i="10"/>
  <c r="D47" i="10"/>
  <c r="D43" i="22" s="1"/>
  <c r="C430" i="4"/>
  <c r="D53" i="2"/>
  <c r="F393" i="4"/>
  <c r="F394" i="4" s="1"/>
  <c r="F395" i="4" s="1"/>
  <c r="G392" i="4"/>
  <c r="G141" i="4"/>
  <c r="G189" i="4"/>
  <c r="G199" i="4" s="1"/>
  <c r="G181" i="4"/>
  <c r="G182" i="4" s="1"/>
  <c r="G183" i="4" s="1"/>
  <c r="H180" i="4"/>
  <c r="H179" i="4"/>
  <c r="B141" i="10"/>
  <c r="B79" i="10"/>
  <c r="B80" i="10" s="1"/>
  <c r="C103" i="10" s="1"/>
  <c r="F60" i="4"/>
  <c r="E241" i="4"/>
  <c r="E242" i="4" s="1"/>
  <c r="E243" i="4" s="1"/>
  <c r="F240" i="4"/>
  <c r="B214" i="10"/>
  <c r="C161" i="10"/>
  <c r="B431" i="4"/>
  <c r="B432" i="4" s="1"/>
  <c r="H381" i="4"/>
  <c r="G391" i="4"/>
  <c r="G383" i="4"/>
  <c r="G384" i="4" s="1"/>
  <c r="G385" i="4" s="1"/>
  <c r="H382" i="4"/>
  <c r="F353" i="4"/>
  <c r="F354" i="4" s="1"/>
  <c r="F355" i="4" s="1"/>
  <c r="G352" i="4"/>
  <c r="B160" i="10"/>
  <c r="B87" i="10"/>
  <c r="B88" i="10" s="1"/>
  <c r="E103" i="10" s="1"/>
  <c r="F311" i="4"/>
  <c r="E312" i="4"/>
  <c r="E313" i="4" s="1"/>
  <c r="E314" i="4" s="1"/>
  <c r="L194" i="10"/>
  <c r="E261" i="4"/>
  <c r="E262" i="4" s="1"/>
  <c r="F260" i="4"/>
  <c r="H341" i="4"/>
  <c r="G351" i="4"/>
  <c r="G343" i="4"/>
  <c r="G344" i="4" s="1"/>
  <c r="G345" i="4" s="1"/>
  <c r="H342" i="4"/>
  <c r="F331" i="4"/>
  <c r="E332" i="4"/>
  <c r="E333" i="4" s="1"/>
  <c r="E211" i="4"/>
  <c r="E212" i="4" s="1"/>
  <c r="F210" i="4"/>
  <c r="C116" i="4" l="1"/>
  <c r="C115" i="4"/>
  <c r="C464" i="4" s="1"/>
  <c r="C114" i="4"/>
  <c r="C125" i="4"/>
  <c r="C124" i="4"/>
  <c r="C126" i="4"/>
  <c r="D123" i="4"/>
  <c r="D126" i="4" s="1"/>
  <c r="C105" i="4"/>
  <c r="C463" i="4" s="1"/>
  <c r="C104" i="4"/>
  <c r="C106" i="4"/>
  <c r="C442" i="4"/>
  <c r="C63" i="18" s="1"/>
  <c r="O49" i="20"/>
  <c r="N51" i="20"/>
  <c r="N74" i="20" s="1"/>
  <c r="N170" i="20"/>
  <c r="N126" i="20"/>
  <c r="G79" i="4"/>
  <c r="F89" i="4"/>
  <c r="F81" i="4"/>
  <c r="G80" i="4"/>
  <c r="D46" i="4"/>
  <c r="D45" i="4"/>
  <c r="D44" i="4"/>
  <c r="C55" i="4"/>
  <c r="C56" i="4"/>
  <c r="C54" i="4"/>
  <c r="G52" i="20"/>
  <c r="G53" i="20" s="1"/>
  <c r="F53" i="20"/>
  <c r="F79" i="20" s="1"/>
  <c r="G79" i="20" s="1"/>
  <c r="H79" i="20" s="1"/>
  <c r="I79" i="20" s="1"/>
  <c r="J79" i="20" s="1"/>
  <c r="K79" i="20" s="1"/>
  <c r="L79" i="20" s="1"/>
  <c r="M79" i="20" s="1"/>
  <c r="N79" i="20" s="1"/>
  <c r="O79" i="20" s="1"/>
  <c r="P79" i="20" s="1"/>
  <c r="Q79" i="20" s="1"/>
  <c r="R79" i="20" s="1"/>
  <c r="S79" i="20" s="1"/>
  <c r="T79" i="20" s="1"/>
  <c r="U79" i="20" s="1"/>
  <c r="E52" i="4"/>
  <c r="L36" i="5"/>
  <c r="J183" i="11" s="1"/>
  <c r="J66" i="23" s="1"/>
  <c r="J95" i="23" s="1"/>
  <c r="I183" i="11"/>
  <c r="I66" i="23" s="1"/>
  <c r="I95" i="23" s="1"/>
  <c r="B117" i="22"/>
  <c r="D7" i="22"/>
  <c r="D86" i="4"/>
  <c r="D84" i="4"/>
  <c r="D85" i="4"/>
  <c r="D461" i="4" s="1"/>
  <c r="E91" i="4"/>
  <c r="E82" i="4"/>
  <c r="E83" i="4" s="1"/>
  <c r="D61" i="4"/>
  <c r="D52" i="4"/>
  <c r="D53" i="4" s="1"/>
  <c r="B436" i="4"/>
  <c r="B61" i="18" s="1"/>
  <c r="B426" i="4"/>
  <c r="H123" i="11"/>
  <c r="B160" i="11"/>
  <c r="E42" i="4"/>
  <c r="E43" i="4" s="1"/>
  <c r="E161" i="4"/>
  <c r="E152" i="4"/>
  <c r="E153" i="4" s="1"/>
  <c r="F6" i="23"/>
  <c r="F90" i="4"/>
  <c r="E92" i="4"/>
  <c r="E93" i="4" s="1"/>
  <c r="E120" i="4"/>
  <c r="E100" i="4"/>
  <c r="G65" i="22"/>
  <c r="J55" i="22"/>
  <c r="K55" i="22" s="1"/>
  <c r="L55" i="22" s="1"/>
  <c r="E119" i="4"/>
  <c r="E99" i="4"/>
  <c r="E109" i="4" s="1"/>
  <c r="G25" i="21"/>
  <c r="C26" i="21"/>
  <c r="G26" i="21" s="1"/>
  <c r="D95" i="4"/>
  <c r="D462" i="4" s="1"/>
  <c r="D96" i="4"/>
  <c r="D94" i="4"/>
  <c r="D155" i="4"/>
  <c r="D156" i="4"/>
  <c r="D154" i="4"/>
  <c r="E6" i="23"/>
  <c r="C422" i="4"/>
  <c r="D110" i="4"/>
  <c r="D112" i="4" s="1"/>
  <c r="D113" i="4" s="1"/>
  <c r="D102" i="4"/>
  <c r="D103" i="4" s="1"/>
  <c r="G149" i="4"/>
  <c r="F159" i="4"/>
  <c r="F169" i="4" s="1"/>
  <c r="G150" i="4"/>
  <c r="G160" i="4" s="1"/>
  <c r="F151" i="4"/>
  <c r="E6" i="22"/>
  <c r="D171" i="4"/>
  <c r="D172" i="4" s="1"/>
  <c r="D162" i="4"/>
  <c r="D163" i="4" s="1"/>
  <c r="C433" i="4"/>
  <c r="C60" i="18" s="1"/>
  <c r="C421" i="4"/>
  <c r="C431" i="4" s="1"/>
  <c r="C432" i="4" s="1"/>
  <c r="C165" i="4"/>
  <c r="C164" i="4"/>
  <c r="C166" i="4"/>
  <c r="E37" i="10"/>
  <c r="D44" i="22"/>
  <c r="D46" i="22" s="1"/>
  <c r="G39" i="4"/>
  <c r="F49" i="4"/>
  <c r="F59" i="4" s="1"/>
  <c r="F69" i="4" s="1"/>
  <c r="F41" i="4"/>
  <c r="G40" i="4"/>
  <c r="G50" i="4" s="1"/>
  <c r="C10" i="4"/>
  <c r="C172" i="4" s="1"/>
  <c r="C173" i="4" s="1"/>
  <c r="B455" i="4"/>
  <c r="B454" i="4"/>
  <c r="B443" i="4" s="1"/>
  <c r="B444" i="4" s="1"/>
  <c r="B163" i="20"/>
  <c r="B164" i="20" s="1"/>
  <c r="B175" i="20" s="1"/>
  <c r="C119" i="20"/>
  <c r="B120" i="20"/>
  <c r="B131" i="20" s="1"/>
  <c r="B66" i="4"/>
  <c r="B439" i="4" s="1"/>
  <c r="B62" i="18" s="1"/>
  <c r="B64" i="4"/>
  <c r="B65" i="4"/>
  <c r="B438" i="4" s="1"/>
  <c r="B437" i="4" s="1"/>
  <c r="C63" i="4"/>
  <c r="B96" i="23"/>
  <c r="E7" i="23"/>
  <c r="D159" i="11"/>
  <c r="C160" i="11"/>
  <c r="F75" i="11"/>
  <c r="G75" i="11" s="1"/>
  <c r="H75" i="11" s="1"/>
  <c r="D116" i="11"/>
  <c r="C117" i="11"/>
  <c r="F11" i="12"/>
  <c r="D6" i="19"/>
  <c r="E6" i="19" s="1"/>
  <c r="B7" i="19" s="1"/>
  <c r="C7" i="19" s="1"/>
  <c r="D7" i="19" s="1"/>
  <c r="E7" i="19" s="1"/>
  <c r="B8" i="19" s="1"/>
  <c r="C8" i="19" s="1"/>
  <c r="D8" i="19" s="1"/>
  <c r="E8" i="19" s="1"/>
  <c r="B9" i="19" s="1"/>
  <c r="C9" i="19" s="1"/>
  <c r="D9" i="19" s="1"/>
  <c r="E9" i="19" s="1"/>
  <c r="B10" i="19" s="1"/>
  <c r="C10" i="19" s="1"/>
  <c r="D10" i="19" s="1"/>
  <c r="E10" i="19" s="1"/>
  <c r="B11" i="19" s="1"/>
  <c r="C11" i="19" s="1"/>
  <c r="D11" i="19" s="1"/>
  <c r="E11" i="19" s="1"/>
  <c r="B12" i="19" s="1"/>
  <c r="C12" i="19" s="1"/>
  <c r="D12" i="19" s="1"/>
  <c r="E12" i="19" s="1"/>
  <c r="B13" i="19" s="1"/>
  <c r="C13" i="19" s="1"/>
  <c r="D13" i="19" s="1"/>
  <c r="E13" i="19" s="1"/>
  <c r="B14" i="19" s="1"/>
  <c r="C14" i="19" s="1"/>
  <c r="D14" i="19" s="1"/>
  <c r="E14" i="19" s="1"/>
  <c r="B15" i="19" s="1"/>
  <c r="C15" i="19" s="1"/>
  <c r="D15" i="19" s="1"/>
  <c r="E15" i="19" s="1"/>
  <c r="B16" i="19" s="1"/>
  <c r="C16" i="19" s="1"/>
  <c r="D16" i="19" s="1"/>
  <c r="E16" i="19" s="1"/>
  <c r="B17" i="19" s="1"/>
  <c r="C17" i="19" s="1"/>
  <c r="D17" i="19" s="1"/>
  <c r="E17" i="19" s="1"/>
  <c r="B18" i="19" s="1"/>
  <c r="C18" i="19" s="1"/>
  <c r="D18" i="19" s="1"/>
  <c r="E18" i="19" s="1"/>
  <c r="B19" i="19" s="1"/>
  <c r="C19" i="19" s="1"/>
  <c r="D19" i="19" s="1"/>
  <c r="E19" i="19" s="1"/>
  <c r="B20" i="19" s="1"/>
  <c r="C20" i="19" s="1"/>
  <c r="D20" i="19" s="1"/>
  <c r="E20" i="19" s="1"/>
  <c r="B21" i="19" s="1"/>
  <c r="C21" i="19" s="1"/>
  <c r="D21" i="19" s="1"/>
  <c r="E21" i="19" s="1"/>
  <c r="B22" i="19" s="1"/>
  <c r="C22" i="19" s="1"/>
  <c r="D22" i="19" s="1"/>
  <c r="E22" i="19" s="1"/>
  <c r="B23" i="19" s="1"/>
  <c r="C23" i="19" s="1"/>
  <c r="D23" i="19" s="1"/>
  <c r="E23" i="19" s="1"/>
  <c r="B24" i="19" s="1"/>
  <c r="C24" i="19" s="1"/>
  <c r="D24" i="19" s="1"/>
  <c r="E24" i="19" s="1"/>
  <c r="B25" i="19" s="1"/>
  <c r="C25" i="19" s="1"/>
  <c r="D25" i="19" s="1"/>
  <c r="E25" i="19" s="1"/>
  <c r="B26" i="19" s="1"/>
  <c r="C26" i="19" s="1"/>
  <c r="D26" i="19" s="1"/>
  <c r="E26" i="19" s="1"/>
  <c r="B27" i="19" s="1"/>
  <c r="C27" i="19" s="1"/>
  <c r="D27" i="19" s="1"/>
  <c r="E27" i="19" s="1"/>
  <c r="B28" i="19" s="1"/>
  <c r="C28" i="19" s="1"/>
  <c r="D28" i="19" s="1"/>
  <c r="E28" i="19" s="1"/>
  <c r="B29" i="19" s="1"/>
  <c r="C29" i="19" s="1"/>
  <c r="D29" i="19" s="1"/>
  <c r="E29" i="19" s="1"/>
  <c r="B30" i="19" s="1"/>
  <c r="C30" i="19" s="1"/>
  <c r="D30" i="19" s="1"/>
  <c r="E30" i="19" s="1"/>
  <c r="B31" i="19" s="1"/>
  <c r="C31" i="19" s="1"/>
  <c r="D31" i="19" s="1"/>
  <c r="E31" i="19" s="1"/>
  <c r="B32" i="19" s="1"/>
  <c r="C32" i="19" s="1"/>
  <c r="D32" i="19" s="1"/>
  <c r="E32" i="19" s="1"/>
  <c r="B33" i="19" s="1"/>
  <c r="C33" i="19" s="1"/>
  <c r="D33" i="19" s="1"/>
  <c r="E33" i="19" s="1"/>
  <c r="B34" i="19" s="1"/>
  <c r="C34" i="19" s="1"/>
  <c r="D34" i="19" s="1"/>
  <c r="E34" i="19" s="1"/>
  <c r="B35" i="19" s="1"/>
  <c r="C35" i="19" s="1"/>
  <c r="D35" i="19" s="1"/>
  <c r="E35" i="19" s="1"/>
  <c r="B36" i="19" s="1"/>
  <c r="C36" i="19" s="1"/>
  <c r="D36" i="19" s="1"/>
  <c r="E36" i="19" s="1"/>
  <c r="B37" i="19" s="1"/>
  <c r="C37" i="19" s="1"/>
  <c r="D37" i="19" s="1"/>
  <c r="E37" i="19" s="1"/>
  <c r="B38" i="19" s="1"/>
  <c r="C38" i="19" s="1"/>
  <c r="D38" i="19" s="1"/>
  <c r="E38" i="19" s="1"/>
  <c r="B39" i="19" s="1"/>
  <c r="C39" i="19" s="1"/>
  <c r="D39" i="19" s="1"/>
  <c r="E39" i="19" s="1"/>
  <c r="B40" i="19" s="1"/>
  <c r="C40" i="19" s="1"/>
  <c r="D40" i="19" s="1"/>
  <c r="E40" i="19" s="1"/>
  <c r="B41" i="19" s="1"/>
  <c r="C41" i="19" s="1"/>
  <c r="D41" i="19" s="1"/>
  <c r="E41" i="19" s="1"/>
  <c r="B42" i="19" s="1"/>
  <c r="C42" i="19" s="1"/>
  <c r="D42" i="19" s="1"/>
  <c r="E42" i="19" s="1"/>
  <c r="B43" i="19" s="1"/>
  <c r="C43" i="19" s="1"/>
  <c r="D43" i="19" s="1"/>
  <c r="E43" i="19" s="1"/>
  <c r="B44" i="19" s="1"/>
  <c r="C44" i="19" s="1"/>
  <c r="D44" i="19" s="1"/>
  <c r="E44" i="19" s="1"/>
  <c r="B45" i="19" s="1"/>
  <c r="C45" i="19" s="1"/>
  <c r="D45" i="19" s="1"/>
  <c r="E45" i="19" s="1"/>
  <c r="B46" i="19" s="1"/>
  <c r="C46" i="19" s="1"/>
  <c r="D46" i="19" s="1"/>
  <c r="E46" i="19" s="1"/>
  <c r="B47" i="19" s="1"/>
  <c r="C47" i="19" s="1"/>
  <c r="D47" i="19" s="1"/>
  <c r="E47" i="19" s="1"/>
  <c r="B48" i="19" s="1"/>
  <c r="C48" i="19" s="1"/>
  <c r="D48" i="19" s="1"/>
  <c r="E48" i="19" s="1"/>
  <c r="B49" i="19" s="1"/>
  <c r="C49" i="19" s="1"/>
  <c r="D49" i="19" s="1"/>
  <c r="E49" i="19" s="1"/>
  <c r="B50" i="19" s="1"/>
  <c r="C50" i="19" s="1"/>
  <c r="D50" i="19" s="1"/>
  <c r="E50" i="19" s="1"/>
  <c r="B51" i="19" s="1"/>
  <c r="C51" i="19" s="1"/>
  <c r="D51" i="19" s="1"/>
  <c r="E51" i="19" s="1"/>
  <c r="B52" i="19" s="1"/>
  <c r="C52" i="19" s="1"/>
  <c r="D52" i="19" s="1"/>
  <c r="E52" i="19" s="1"/>
  <c r="B53" i="19" s="1"/>
  <c r="C53" i="19" s="1"/>
  <c r="D53" i="19" s="1"/>
  <c r="E53" i="19" s="1"/>
  <c r="B54" i="19" s="1"/>
  <c r="C54" i="19" s="1"/>
  <c r="D54" i="19" s="1"/>
  <c r="E54" i="19" s="1"/>
  <c r="B55" i="19" s="1"/>
  <c r="C55" i="19" s="1"/>
  <c r="D55" i="19" s="1"/>
  <c r="E55" i="19" s="1"/>
  <c r="B56" i="19" s="1"/>
  <c r="C56" i="19" s="1"/>
  <c r="D56" i="19" s="1"/>
  <c r="E56" i="19" s="1"/>
  <c r="B57" i="19" s="1"/>
  <c r="C57" i="19" s="1"/>
  <c r="D57" i="19" s="1"/>
  <c r="E57" i="19" s="1"/>
  <c r="B58" i="19" s="1"/>
  <c r="C58" i="19" s="1"/>
  <c r="D58" i="19" s="1"/>
  <c r="E58" i="19" s="1"/>
  <c r="B59" i="19" s="1"/>
  <c r="C59" i="19" s="1"/>
  <c r="D59" i="19" s="1"/>
  <c r="E59" i="19" s="1"/>
  <c r="B60" i="19" s="1"/>
  <c r="C60" i="19" s="1"/>
  <c r="D60" i="19" s="1"/>
  <c r="E60" i="19" s="1"/>
  <c r="B61" i="19" s="1"/>
  <c r="B148" i="10"/>
  <c r="B201" i="10" s="1"/>
  <c r="F9" i="13"/>
  <c r="F10" i="16"/>
  <c r="F297" i="4"/>
  <c r="E325" i="4"/>
  <c r="E326" i="4"/>
  <c r="E327" i="4"/>
  <c r="G321" i="4"/>
  <c r="F322" i="4"/>
  <c r="F323" i="4" s="1"/>
  <c r="F324" i="4" s="1"/>
  <c r="G294" i="4"/>
  <c r="G296" i="4" s="1"/>
  <c r="F295" i="4"/>
  <c r="F206" i="4"/>
  <c r="F204" i="4"/>
  <c r="F205" i="4"/>
  <c r="H200" i="4"/>
  <c r="G201" i="4"/>
  <c r="G202" i="4" s="1"/>
  <c r="G203" i="4" s="1"/>
  <c r="E256" i="4"/>
  <c r="E255" i="4"/>
  <c r="E254" i="4"/>
  <c r="G250" i="4"/>
  <c r="F251" i="4"/>
  <c r="F252" i="4" s="1"/>
  <c r="F253" i="4" s="1"/>
  <c r="E366" i="4"/>
  <c r="C74" i="4"/>
  <c r="C75" i="4"/>
  <c r="C441" i="4" s="1"/>
  <c r="C440" i="4" s="1"/>
  <c r="F147" i="4"/>
  <c r="F365" i="4"/>
  <c r="F366" i="4" s="1"/>
  <c r="E368" i="4"/>
  <c r="F145" i="4"/>
  <c r="F136" i="4"/>
  <c r="F137" i="4"/>
  <c r="F70" i="4"/>
  <c r="G133" i="4"/>
  <c r="G134" i="4" s="1"/>
  <c r="G135" i="4" s="1"/>
  <c r="G143" i="4"/>
  <c r="G144" i="4" s="1"/>
  <c r="G145" i="4" s="1"/>
  <c r="F357" i="4"/>
  <c r="F356" i="4"/>
  <c r="F358" i="4"/>
  <c r="G184" i="4"/>
  <c r="G186" i="4"/>
  <c r="G185" i="4"/>
  <c r="F194" i="4"/>
  <c r="F196" i="4"/>
  <c r="F195" i="4"/>
  <c r="G347" i="4"/>
  <c r="G346" i="4"/>
  <c r="G348" i="4"/>
  <c r="F286" i="4"/>
  <c r="F285" i="4"/>
  <c r="F287" i="4"/>
  <c r="G387" i="4"/>
  <c r="G386" i="4"/>
  <c r="G388" i="4"/>
  <c r="G407" i="4"/>
  <c r="G406" i="4"/>
  <c r="G408" i="4"/>
  <c r="F367" i="4"/>
  <c r="E377" i="4"/>
  <c r="E376" i="4"/>
  <c r="E378" i="4"/>
  <c r="F306" i="4"/>
  <c r="F305" i="4"/>
  <c r="F307" i="4"/>
  <c r="C12" i="12"/>
  <c r="D12" i="12" s="1"/>
  <c r="E12" i="12" s="1"/>
  <c r="B13" i="12" s="1"/>
  <c r="E245" i="4"/>
  <c r="E244" i="4"/>
  <c r="E246" i="4"/>
  <c r="F397" i="4"/>
  <c r="F396" i="4"/>
  <c r="F398" i="4"/>
  <c r="F235" i="4"/>
  <c r="F234" i="4"/>
  <c r="F236" i="4"/>
  <c r="C10" i="13"/>
  <c r="D10" i="13" s="1"/>
  <c r="E10" i="13" s="1"/>
  <c r="B11" i="13" s="1"/>
  <c r="E316" i="4"/>
  <c r="E315" i="4"/>
  <c r="E317" i="4"/>
  <c r="F418" i="4"/>
  <c r="F417" i="4"/>
  <c r="F416" i="4"/>
  <c r="C11" i="16"/>
  <c r="D11" i="16" s="1"/>
  <c r="E11" i="16" s="1"/>
  <c r="B12" i="16" s="1"/>
  <c r="D430" i="4"/>
  <c r="E53" i="2"/>
  <c r="D124" i="4"/>
  <c r="I270" i="4"/>
  <c r="H280" i="4"/>
  <c r="H272" i="4"/>
  <c r="H273" i="4" s="1"/>
  <c r="I271" i="4"/>
  <c r="E90" i="10"/>
  <c r="F332" i="4"/>
  <c r="F333" i="4" s="1"/>
  <c r="G331" i="4"/>
  <c r="E82" i="10"/>
  <c r="F36" i="10"/>
  <c r="H69" i="11"/>
  <c r="H70" i="11" s="1"/>
  <c r="C337" i="4"/>
  <c r="D334" i="4"/>
  <c r="C336" i="4"/>
  <c r="C335" i="4"/>
  <c r="G209" i="4"/>
  <c r="G191" i="4"/>
  <c r="G192" i="4" s="1"/>
  <c r="G193" i="4" s="1"/>
  <c r="H190" i="4"/>
  <c r="H76" i="10"/>
  <c r="I74" i="10"/>
  <c r="F276" i="4"/>
  <c r="F275" i="4"/>
  <c r="F277" i="4"/>
  <c r="G274" i="4"/>
  <c r="G393" i="4"/>
  <c r="G394" i="4" s="1"/>
  <c r="G395" i="4" s="1"/>
  <c r="H392" i="4"/>
  <c r="F241" i="4"/>
  <c r="F242" i="4" s="1"/>
  <c r="F243" i="4" s="1"/>
  <c r="G240" i="4"/>
  <c r="C135" i="10"/>
  <c r="C187" i="10" s="1"/>
  <c r="D103" i="10"/>
  <c r="I381" i="4"/>
  <c r="H391" i="4"/>
  <c r="H383" i="4"/>
  <c r="H384" i="4" s="1"/>
  <c r="H385" i="4" s="1"/>
  <c r="I382" i="4"/>
  <c r="E47" i="10"/>
  <c r="E43" i="22" s="1"/>
  <c r="G259" i="4"/>
  <c r="G239" i="4"/>
  <c r="G249" i="4" s="1"/>
  <c r="H250" i="4" s="1"/>
  <c r="G231" i="4"/>
  <c r="G232" i="4" s="1"/>
  <c r="G233" i="4" s="1"/>
  <c r="H230" i="4"/>
  <c r="F261" i="4"/>
  <c r="F262" i="4" s="1"/>
  <c r="G260" i="4"/>
  <c r="C215" i="10"/>
  <c r="D162" i="10"/>
  <c r="F373" i="4"/>
  <c r="F374" i="4" s="1"/>
  <c r="F375" i="4" s="1"/>
  <c r="G372" i="4"/>
  <c r="O143" i="10"/>
  <c r="G353" i="4"/>
  <c r="G354" i="4" s="1"/>
  <c r="G355" i="4" s="1"/>
  <c r="H352" i="4"/>
  <c r="C214" i="10"/>
  <c r="D161" i="10"/>
  <c r="I25" i="10"/>
  <c r="H229" i="4"/>
  <c r="H221" i="4"/>
  <c r="H222" i="4" s="1"/>
  <c r="I220" i="4"/>
  <c r="I219" i="4"/>
  <c r="D195" i="10"/>
  <c r="C11" i="14"/>
  <c r="D11" i="14" s="1"/>
  <c r="E11" i="14" s="1"/>
  <c r="B12" i="14" s="1"/>
  <c r="E142" i="10"/>
  <c r="G170" i="4"/>
  <c r="G330" i="4"/>
  <c r="G310" i="4"/>
  <c r="G320" i="4" s="1"/>
  <c r="G302" i="4"/>
  <c r="G303" i="4" s="1"/>
  <c r="G304" i="4" s="1"/>
  <c r="H301" i="4"/>
  <c r="H361" i="4"/>
  <c r="G371" i="4"/>
  <c r="G363" i="4"/>
  <c r="G364" i="4" s="1"/>
  <c r="H362" i="4"/>
  <c r="H411" i="4"/>
  <c r="I401" i="4"/>
  <c r="H403" i="4"/>
  <c r="H404" i="4" s="1"/>
  <c r="H405" i="4" s="1"/>
  <c r="I402" i="4"/>
  <c r="F217" i="10"/>
  <c r="G164" i="10"/>
  <c r="I341" i="4"/>
  <c r="H351" i="4"/>
  <c r="H343" i="4"/>
  <c r="H344" i="4" s="1"/>
  <c r="H345" i="4" s="1"/>
  <c r="I342" i="4"/>
  <c r="B213" i="10"/>
  <c r="B225" i="10" s="1"/>
  <c r="B175" i="10"/>
  <c r="C136" i="10" s="1"/>
  <c r="B135" i="10"/>
  <c r="B187" i="10" s="1"/>
  <c r="B103" i="10"/>
  <c r="I290" i="4"/>
  <c r="H300" i="4"/>
  <c r="H292" i="4"/>
  <c r="H293" i="4" s="1"/>
  <c r="I291" i="4"/>
  <c r="G60" i="4"/>
  <c r="D215" i="4"/>
  <c r="D214" i="4"/>
  <c r="D216" i="4"/>
  <c r="E213" i="4"/>
  <c r="H412" i="4"/>
  <c r="G413" i="4"/>
  <c r="G414" i="4" s="1"/>
  <c r="G415" i="4" s="1"/>
  <c r="F10" i="14"/>
  <c r="H181" i="4"/>
  <c r="H182" i="4" s="1"/>
  <c r="H183" i="4" s="1"/>
  <c r="I180" i="4"/>
  <c r="I179" i="4"/>
  <c r="H189" i="4"/>
  <c r="H199" i="4" s="1"/>
  <c r="F225" i="4"/>
  <c r="F224" i="4"/>
  <c r="F226" i="4"/>
  <c r="G223" i="4"/>
  <c r="H132" i="4"/>
  <c r="H142" i="4" s="1"/>
  <c r="I131" i="4"/>
  <c r="I130" i="4"/>
  <c r="H140" i="4"/>
  <c r="B194" i="10"/>
  <c r="B156" i="10"/>
  <c r="B136" i="10" s="1"/>
  <c r="F211" i="4"/>
  <c r="F212" i="4" s="1"/>
  <c r="G210" i="4"/>
  <c r="G282" i="4"/>
  <c r="G283" i="4" s="1"/>
  <c r="G284" i="4" s="1"/>
  <c r="H281" i="4"/>
  <c r="F312" i="4"/>
  <c r="F313" i="4" s="1"/>
  <c r="F314" i="4" s="1"/>
  <c r="G311" i="4"/>
  <c r="H141" i="4"/>
  <c r="C266" i="4"/>
  <c r="C445" i="4" s="1"/>
  <c r="C64" i="18" s="1"/>
  <c r="D263" i="4"/>
  <c r="C265" i="4"/>
  <c r="C264" i="4"/>
  <c r="D55" i="4" l="1"/>
  <c r="D54" i="4"/>
  <c r="E53" i="4"/>
  <c r="D56" i="4"/>
  <c r="C175" i="4"/>
  <c r="C174" i="4"/>
  <c r="C176" i="4"/>
  <c r="D173" i="4"/>
  <c r="G151" i="4"/>
  <c r="H149" i="4"/>
  <c r="G159" i="4"/>
  <c r="G169" i="4" s="1"/>
  <c r="H150" i="4"/>
  <c r="H160" i="4" s="1"/>
  <c r="E154" i="4"/>
  <c r="E156" i="4"/>
  <c r="E155" i="4"/>
  <c r="D422" i="4"/>
  <c r="D433" i="4"/>
  <c r="D60" i="18" s="1"/>
  <c r="D125" i="4"/>
  <c r="C163" i="20"/>
  <c r="C164" i="20" s="1"/>
  <c r="C175" i="20" s="1"/>
  <c r="C120" i="20"/>
  <c r="C131" i="20" s="1"/>
  <c r="D119" i="20"/>
  <c r="D106" i="4"/>
  <c r="D104" i="4"/>
  <c r="D105" i="4"/>
  <c r="D463" i="4" s="1"/>
  <c r="H65" i="22"/>
  <c r="M55" i="22"/>
  <c r="E171" i="4"/>
  <c r="E172" i="4" s="1"/>
  <c r="E162" i="4"/>
  <c r="E163" i="4" s="1"/>
  <c r="G90" i="4"/>
  <c r="P49" i="20"/>
  <c r="O51" i="20"/>
  <c r="O74" i="20" s="1"/>
  <c r="O170" i="20"/>
  <c r="O126" i="20"/>
  <c r="F7" i="23"/>
  <c r="C96" i="23"/>
  <c r="H40" i="4"/>
  <c r="H50" i="4" s="1"/>
  <c r="H39" i="4"/>
  <c r="G49" i="4"/>
  <c r="G59" i="4" s="1"/>
  <c r="G69" i="4" s="1"/>
  <c r="G41" i="4"/>
  <c r="D165" i="4"/>
  <c r="D164" i="4"/>
  <c r="D166" i="4"/>
  <c r="D114" i="4"/>
  <c r="D116" i="4"/>
  <c r="D115" i="4"/>
  <c r="D464" i="4" s="1"/>
  <c r="E46" i="4"/>
  <c r="E45" i="4"/>
  <c r="E44" i="4"/>
  <c r="D71" i="4"/>
  <c r="D72" i="4" s="1"/>
  <c r="D73" i="4" s="1"/>
  <c r="D75" i="4" s="1"/>
  <c r="D62" i="4"/>
  <c r="D63" i="4" s="1"/>
  <c r="B94" i="22"/>
  <c r="E7" i="22"/>
  <c r="F91" i="4"/>
  <c r="F82" i="4"/>
  <c r="F83" i="4" s="1"/>
  <c r="E110" i="4"/>
  <c r="C426" i="4"/>
  <c r="C436" i="4"/>
  <c r="C61" i="18" s="1"/>
  <c r="F99" i="4"/>
  <c r="F109" i="4" s="1"/>
  <c r="F119" i="4"/>
  <c r="C65" i="4"/>
  <c r="C64" i="4"/>
  <c r="C66" i="4"/>
  <c r="C439" i="4" s="1"/>
  <c r="C62" i="18" s="1"/>
  <c r="F37" i="10"/>
  <c r="E44" i="22"/>
  <c r="E46" i="22" s="1"/>
  <c r="C117" i="22"/>
  <c r="C66" i="22"/>
  <c r="C118" i="22" s="1"/>
  <c r="C99" i="22"/>
  <c r="C119" i="22" s="1"/>
  <c r="E122" i="4"/>
  <c r="E123" i="4" s="1"/>
  <c r="E84" i="4"/>
  <c r="E86" i="4"/>
  <c r="E85" i="4"/>
  <c r="E461" i="4" s="1"/>
  <c r="C425" i="4"/>
  <c r="C434" i="4" s="1"/>
  <c r="C435" i="4" s="1"/>
  <c r="G81" i="4"/>
  <c r="G89" i="4"/>
  <c r="H80" i="4"/>
  <c r="H79" i="4"/>
  <c r="F161" i="4"/>
  <c r="F152" i="4"/>
  <c r="F153" i="4" s="1"/>
  <c r="E95" i="4"/>
  <c r="E462" i="4" s="1"/>
  <c r="E94" i="4"/>
  <c r="E96" i="4"/>
  <c r="E121" i="4"/>
  <c r="E101" i="4"/>
  <c r="E111" i="4" s="1"/>
  <c r="F51" i="4"/>
  <c r="F42" i="4"/>
  <c r="F43" i="4" s="1"/>
  <c r="F92" i="4"/>
  <c r="F93" i="4" s="1"/>
  <c r="F120" i="4"/>
  <c r="F100" i="4"/>
  <c r="F6" i="22"/>
  <c r="D421" i="4"/>
  <c r="E159" i="11"/>
  <c r="D160" i="11"/>
  <c r="E116" i="11"/>
  <c r="D117" i="11"/>
  <c r="F12" i="12"/>
  <c r="F10" i="13"/>
  <c r="F11" i="14"/>
  <c r="F7" i="19"/>
  <c r="F8" i="19" s="1"/>
  <c r="F9" i="19" s="1"/>
  <c r="F10" i="19" s="1"/>
  <c r="F11" i="19" s="1"/>
  <c r="F12" i="19" s="1"/>
  <c r="F13" i="19" s="1"/>
  <c r="F14" i="19" s="1"/>
  <c r="F15" i="19" s="1"/>
  <c r="F16" i="19" s="1"/>
  <c r="F17" i="19" s="1"/>
  <c r="F18" i="19" s="1"/>
  <c r="F19" i="19" s="1"/>
  <c r="F20" i="19" s="1"/>
  <c r="F21" i="19" s="1"/>
  <c r="F22" i="19" s="1"/>
  <c r="F23" i="19" s="1"/>
  <c r="F24" i="19" s="1"/>
  <c r="F25" i="19" s="1"/>
  <c r="F26" i="19" s="1"/>
  <c r="F27" i="19" s="1"/>
  <c r="F28" i="19" s="1"/>
  <c r="F29" i="19" s="1"/>
  <c r="F30" i="19" s="1"/>
  <c r="F31" i="19" s="1"/>
  <c r="F32" i="19" s="1"/>
  <c r="F33" i="19" s="1"/>
  <c r="F34" i="19" s="1"/>
  <c r="F35" i="19" s="1"/>
  <c r="F36" i="19" s="1"/>
  <c r="F37" i="19" s="1"/>
  <c r="F38" i="19" s="1"/>
  <c r="F39" i="19" s="1"/>
  <c r="F40" i="19" s="1"/>
  <c r="F41" i="19" s="1"/>
  <c r="F42" i="19" s="1"/>
  <c r="F43" i="19" s="1"/>
  <c r="F44" i="19" s="1"/>
  <c r="F45" i="19" s="1"/>
  <c r="F46" i="19" s="1"/>
  <c r="F47" i="19" s="1"/>
  <c r="F48" i="19" s="1"/>
  <c r="F49" i="19" s="1"/>
  <c r="F50" i="19" s="1"/>
  <c r="F51" i="19" s="1"/>
  <c r="F52" i="19" s="1"/>
  <c r="F53" i="19" s="1"/>
  <c r="F54" i="19" s="1"/>
  <c r="F55" i="19" s="1"/>
  <c r="F56" i="19" s="1"/>
  <c r="F57" i="19" s="1"/>
  <c r="F58" i="19" s="1"/>
  <c r="F59" i="19" s="1"/>
  <c r="F60" i="19" s="1"/>
  <c r="F61" i="19" s="1"/>
  <c r="B209" i="10"/>
  <c r="B206" i="10"/>
  <c r="C61" i="19"/>
  <c r="D61" i="19" s="1"/>
  <c r="E61" i="19" s="1"/>
  <c r="B62" i="19" s="1"/>
  <c r="C62" i="19" s="1"/>
  <c r="D62" i="19" s="1"/>
  <c r="E62" i="19" s="1"/>
  <c r="B63" i="19" s="1"/>
  <c r="C63" i="19" s="1"/>
  <c r="D63" i="19" s="1"/>
  <c r="E63" i="19" s="1"/>
  <c r="B64" i="19" s="1"/>
  <c r="C64" i="19" s="1"/>
  <c r="D64" i="19" s="1"/>
  <c r="E64" i="19" s="1"/>
  <c r="B65" i="19" s="1"/>
  <c r="C65" i="19" s="1"/>
  <c r="D65" i="19" s="1"/>
  <c r="E65" i="19" s="1"/>
  <c r="B66" i="19" s="1"/>
  <c r="C66" i="19" s="1"/>
  <c r="D66" i="19" s="1"/>
  <c r="E66" i="19" s="1"/>
  <c r="B67" i="19" s="1"/>
  <c r="C67" i="19" s="1"/>
  <c r="D67" i="19" s="1"/>
  <c r="E67" i="19" s="1"/>
  <c r="B68" i="19" s="1"/>
  <c r="C68" i="19" s="1"/>
  <c r="D68" i="19" s="1"/>
  <c r="E68" i="19" s="1"/>
  <c r="B69" i="19" s="1"/>
  <c r="F11" i="16"/>
  <c r="G297" i="4"/>
  <c r="G295" i="4"/>
  <c r="H294" i="4"/>
  <c r="H295" i="4" s="1"/>
  <c r="G365" i="4"/>
  <c r="G366" i="4" s="1"/>
  <c r="F326" i="4"/>
  <c r="F327" i="4"/>
  <c r="F325" i="4"/>
  <c r="G322" i="4"/>
  <c r="G323" i="4" s="1"/>
  <c r="G324" i="4" s="1"/>
  <c r="H321" i="4"/>
  <c r="G206" i="4"/>
  <c r="G204" i="4"/>
  <c r="G205" i="4"/>
  <c r="H201" i="4"/>
  <c r="H202" i="4" s="1"/>
  <c r="H203" i="4" s="1"/>
  <c r="I200" i="4"/>
  <c r="F368" i="4"/>
  <c r="D74" i="4"/>
  <c r="F255" i="4"/>
  <c r="F254" i="4"/>
  <c r="F256" i="4"/>
  <c r="E73" i="4"/>
  <c r="E75" i="4" s="1"/>
  <c r="G251" i="4"/>
  <c r="G252" i="4" s="1"/>
  <c r="G253" i="4" s="1"/>
  <c r="D76" i="4"/>
  <c r="D442" i="4" s="1"/>
  <c r="D63" i="18" s="1"/>
  <c r="C449" i="4"/>
  <c r="C465" i="4" s="1"/>
  <c r="G147" i="4"/>
  <c r="G137" i="4"/>
  <c r="G146" i="4"/>
  <c r="G136" i="4"/>
  <c r="G70" i="4"/>
  <c r="C450" i="4"/>
  <c r="C455" i="4" s="1"/>
  <c r="H143" i="4"/>
  <c r="H144" i="4" s="1"/>
  <c r="H146" i="4" s="1"/>
  <c r="H133" i="4"/>
  <c r="H134" i="4" s="1"/>
  <c r="H137" i="4" s="1"/>
  <c r="H184" i="4"/>
  <c r="H186" i="4"/>
  <c r="H185" i="4"/>
  <c r="G417" i="4"/>
  <c r="G416" i="4"/>
  <c r="G418" i="4"/>
  <c r="H406" i="4"/>
  <c r="H408" i="4"/>
  <c r="H407" i="4"/>
  <c r="G286" i="4"/>
  <c r="G285" i="4"/>
  <c r="G287" i="4"/>
  <c r="C12" i="16"/>
  <c r="D12" i="16" s="1"/>
  <c r="E12" i="16" s="1"/>
  <c r="B13" i="16" s="1"/>
  <c r="C13" i="12"/>
  <c r="D13" i="12" s="1"/>
  <c r="E13" i="12" s="1"/>
  <c r="B14" i="12" s="1"/>
  <c r="F377" i="4"/>
  <c r="F376" i="4"/>
  <c r="F378" i="4"/>
  <c r="H346" i="4"/>
  <c r="H348" i="4"/>
  <c r="H347" i="4"/>
  <c r="G306" i="4"/>
  <c r="G305" i="4"/>
  <c r="G307" i="4"/>
  <c r="H297" i="4"/>
  <c r="H296" i="4"/>
  <c r="G194" i="4"/>
  <c r="G196" i="4"/>
  <c r="G195" i="4"/>
  <c r="G234" i="4"/>
  <c r="G236" i="4"/>
  <c r="G235" i="4"/>
  <c r="H386" i="4"/>
  <c r="H388" i="4"/>
  <c r="H387" i="4"/>
  <c r="F316" i="4"/>
  <c r="F315" i="4"/>
  <c r="F317" i="4"/>
  <c r="G397" i="4"/>
  <c r="G396" i="4"/>
  <c r="G398" i="4"/>
  <c r="G357" i="4"/>
  <c r="G356" i="4"/>
  <c r="G358" i="4"/>
  <c r="C12" i="14"/>
  <c r="D12" i="14" s="1"/>
  <c r="E12" i="14" s="1"/>
  <c r="B13" i="14" s="1"/>
  <c r="F245" i="4"/>
  <c r="F244" i="4"/>
  <c r="F246" i="4"/>
  <c r="H191" i="4"/>
  <c r="H192" i="4" s="1"/>
  <c r="H193" i="4" s="1"/>
  <c r="I190" i="4"/>
  <c r="H209" i="4"/>
  <c r="I411" i="4"/>
  <c r="I403" i="4"/>
  <c r="I404" i="4" s="1"/>
  <c r="I405" i="4" s="1"/>
  <c r="J402" i="4"/>
  <c r="J401" i="4"/>
  <c r="G312" i="4"/>
  <c r="G313" i="4" s="1"/>
  <c r="G314" i="4" s="1"/>
  <c r="H311" i="4"/>
  <c r="H170" i="4"/>
  <c r="D337" i="4"/>
  <c r="E334" i="4"/>
  <c r="D336" i="4"/>
  <c r="D335" i="4"/>
  <c r="G224" i="4"/>
  <c r="G226" i="4"/>
  <c r="H223" i="4"/>
  <c r="G225" i="4"/>
  <c r="I181" i="4"/>
  <c r="I182" i="4" s="1"/>
  <c r="I183" i="4" s="1"/>
  <c r="J180" i="4"/>
  <c r="J179" i="4"/>
  <c r="I189" i="4"/>
  <c r="I199" i="4" s="1"/>
  <c r="H353" i="4"/>
  <c r="H354" i="4" s="1"/>
  <c r="H355" i="4" s="1"/>
  <c r="I352" i="4"/>
  <c r="H413" i="4"/>
  <c r="H414" i="4" s="1"/>
  <c r="H415" i="4" s="1"/>
  <c r="I412" i="4"/>
  <c r="G332" i="4"/>
  <c r="G333" i="4" s="1"/>
  <c r="E477" i="4" s="1"/>
  <c r="H331" i="4"/>
  <c r="J25" i="10"/>
  <c r="D214" i="10"/>
  <c r="E161" i="10"/>
  <c r="D215" i="10"/>
  <c r="E162" i="10"/>
  <c r="F82" i="10"/>
  <c r="I351" i="4"/>
  <c r="I343" i="4"/>
  <c r="I344" i="4" s="1"/>
  <c r="I345" i="4" s="1"/>
  <c r="J342" i="4"/>
  <c r="J341" i="4"/>
  <c r="E195" i="10"/>
  <c r="C11" i="13"/>
  <c r="D11" i="13" s="1"/>
  <c r="E11" i="13" s="1"/>
  <c r="B12" i="13" s="1"/>
  <c r="I221" i="4"/>
  <c r="I222" i="4" s="1"/>
  <c r="J220" i="4"/>
  <c r="J219" i="4"/>
  <c r="I229" i="4"/>
  <c r="G241" i="4"/>
  <c r="G242" i="4" s="1"/>
  <c r="G243" i="4" s="1"/>
  <c r="H240" i="4"/>
  <c r="H282" i="4"/>
  <c r="H283" i="4" s="1"/>
  <c r="H284" i="4" s="1"/>
  <c r="I281" i="4"/>
  <c r="I132" i="4"/>
  <c r="I142" i="4" s="1"/>
  <c r="J131" i="4"/>
  <c r="J130" i="4"/>
  <c r="I140" i="4"/>
  <c r="H164" i="10"/>
  <c r="G217" i="10"/>
  <c r="G373" i="4"/>
  <c r="G374" i="4" s="1"/>
  <c r="G375" i="4" s="1"/>
  <c r="H372" i="4"/>
  <c r="G261" i="4"/>
  <c r="G262" i="4" s="1"/>
  <c r="D477" i="4" s="1"/>
  <c r="H260" i="4"/>
  <c r="I76" i="10"/>
  <c r="J74" i="10"/>
  <c r="I280" i="4"/>
  <c r="I272" i="4"/>
  <c r="I273" i="4" s="1"/>
  <c r="J271" i="4"/>
  <c r="J270" i="4"/>
  <c r="I141" i="4"/>
  <c r="I361" i="4"/>
  <c r="H371" i="4"/>
  <c r="H363" i="4"/>
  <c r="H364" i="4" s="1"/>
  <c r="I362" i="4"/>
  <c r="F142" i="10"/>
  <c r="H60" i="4"/>
  <c r="P143" i="10"/>
  <c r="F47" i="10"/>
  <c r="F43" i="22" s="1"/>
  <c r="H393" i="4"/>
  <c r="H394" i="4" s="1"/>
  <c r="H395" i="4" s="1"/>
  <c r="I392" i="4"/>
  <c r="G276" i="4"/>
  <c r="G275" i="4"/>
  <c r="G277" i="4"/>
  <c r="H274" i="4"/>
  <c r="G211" i="4"/>
  <c r="G212" i="4" s="1"/>
  <c r="C477" i="4" s="1"/>
  <c r="H210" i="4"/>
  <c r="D266" i="4"/>
  <c r="E263" i="4"/>
  <c r="D265" i="4"/>
  <c r="D264" i="4"/>
  <c r="B6" i="17"/>
  <c r="D3" i="17"/>
  <c r="B83" i="10" s="1"/>
  <c r="E215" i="4"/>
  <c r="E214" i="4"/>
  <c r="E216" i="4"/>
  <c r="F213" i="4"/>
  <c r="H330" i="4"/>
  <c r="H310" i="4"/>
  <c r="H320" i="4" s="1"/>
  <c r="H302" i="4"/>
  <c r="H303" i="4" s="1"/>
  <c r="H304" i="4" s="1"/>
  <c r="I301" i="4"/>
  <c r="B228" i="10"/>
  <c r="H259" i="4"/>
  <c r="H239" i="4"/>
  <c r="H249" i="4" s="1"/>
  <c r="H231" i="4"/>
  <c r="H232" i="4" s="1"/>
  <c r="H233" i="4" s="1"/>
  <c r="I230" i="4"/>
  <c r="I391" i="4"/>
  <c r="I383" i="4"/>
  <c r="I384" i="4" s="1"/>
  <c r="I385" i="4" s="1"/>
  <c r="J382" i="4"/>
  <c r="J381" i="4"/>
  <c r="G36" i="10"/>
  <c r="E430" i="4"/>
  <c r="F53" i="2"/>
  <c r="H160" i="11"/>
  <c r="I300" i="4"/>
  <c r="I292" i="4"/>
  <c r="I293" i="4" s="1"/>
  <c r="I294" i="4" s="1"/>
  <c r="J291" i="4"/>
  <c r="J290" i="4"/>
  <c r="F90" i="10"/>
  <c r="D431" i="4"/>
  <c r="D432" i="4" s="1"/>
  <c r="C438" i="4" l="1"/>
  <c r="C437" i="4" s="1"/>
  <c r="E125" i="4"/>
  <c r="E124" i="4"/>
  <c r="E126" i="4"/>
  <c r="D174" i="4"/>
  <c r="D175" i="4"/>
  <c r="D176" i="4"/>
  <c r="E173" i="4"/>
  <c r="G91" i="4"/>
  <c r="G82" i="4"/>
  <c r="G83" i="4" s="1"/>
  <c r="G6" i="23"/>
  <c r="E101" i="23" s="1"/>
  <c r="E119" i="20"/>
  <c r="D163" i="20"/>
  <c r="D164" i="20" s="1"/>
  <c r="D175" i="20" s="1"/>
  <c r="D120" i="20"/>
  <c r="D131" i="20" s="1"/>
  <c r="G99" i="4"/>
  <c r="G109" i="4" s="1"/>
  <c r="G119" i="4"/>
  <c r="D64" i="4"/>
  <c r="D66" i="4"/>
  <c r="D65" i="4"/>
  <c r="E63" i="4"/>
  <c r="E166" i="4"/>
  <c r="E165" i="4"/>
  <c r="E164" i="4"/>
  <c r="C94" i="22"/>
  <c r="F7" i="22"/>
  <c r="F45" i="4"/>
  <c r="F46" i="4"/>
  <c r="F44" i="4"/>
  <c r="F154" i="4"/>
  <c r="F155" i="4"/>
  <c r="F156" i="4"/>
  <c r="G37" i="10"/>
  <c r="F44" i="22"/>
  <c r="F46" i="22" s="1"/>
  <c r="D441" i="4"/>
  <c r="D440" i="4" s="1"/>
  <c r="D96" i="23"/>
  <c r="G7" i="23"/>
  <c r="F95" i="4"/>
  <c r="F462" i="4" s="1"/>
  <c r="F96" i="4"/>
  <c r="F94" i="4"/>
  <c r="F61" i="4"/>
  <c r="F52" i="4"/>
  <c r="F171" i="4"/>
  <c r="F172" i="4" s="1"/>
  <c r="F162" i="4"/>
  <c r="F163" i="4" s="1"/>
  <c r="E102" i="4"/>
  <c r="E103" i="4" s="1"/>
  <c r="F98" i="22"/>
  <c r="N55" i="22"/>
  <c r="O55" i="22" s="1"/>
  <c r="D426" i="4"/>
  <c r="D436" i="4"/>
  <c r="D61" i="18" s="1"/>
  <c r="G120" i="4"/>
  <c r="G100" i="4"/>
  <c r="G92" i="4"/>
  <c r="G93" i="4" s="1"/>
  <c r="F12" i="16"/>
  <c r="D117" i="22"/>
  <c r="D66" i="22"/>
  <c r="D118" i="22" s="1"/>
  <c r="D99" i="22"/>
  <c r="D119" i="22" s="1"/>
  <c r="G6" i="22"/>
  <c r="E112" i="4"/>
  <c r="E113" i="4" s="1"/>
  <c r="E421" i="4"/>
  <c r="E431" i="4" s="1"/>
  <c r="E432" i="4" s="1"/>
  <c r="H151" i="4"/>
  <c r="H159" i="4"/>
  <c r="H169" i="4" s="1"/>
  <c r="I150" i="4"/>
  <c r="I160" i="4" s="1"/>
  <c r="I149" i="4"/>
  <c r="E54" i="4"/>
  <c r="E55" i="4"/>
  <c r="E56" i="4"/>
  <c r="F53" i="4"/>
  <c r="I40" i="4"/>
  <c r="I50" i="4" s="1"/>
  <c r="H41" i="4"/>
  <c r="I39" i="4"/>
  <c r="H49" i="4"/>
  <c r="H59" i="4" s="1"/>
  <c r="H69" i="4" s="1"/>
  <c r="F110" i="4"/>
  <c r="F112" i="4" s="1"/>
  <c r="F102" i="4"/>
  <c r="F103" i="4" s="1"/>
  <c r="H89" i="4"/>
  <c r="H81" i="4"/>
  <c r="I79" i="4"/>
  <c r="I80" i="4"/>
  <c r="F85" i="4"/>
  <c r="F461" i="4" s="1"/>
  <c r="F84" i="4"/>
  <c r="F86" i="4"/>
  <c r="E422" i="4"/>
  <c r="G51" i="4"/>
  <c r="G42" i="4"/>
  <c r="G43" i="4" s="1"/>
  <c r="G161" i="4"/>
  <c r="G152" i="4"/>
  <c r="G153" i="4" s="1"/>
  <c r="H6" i="23"/>
  <c r="H90" i="4"/>
  <c r="E433" i="4"/>
  <c r="E60" i="18" s="1"/>
  <c r="F121" i="4"/>
  <c r="F122" i="4" s="1"/>
  <c r="F123" i="4" s="1"/>
  <c r="F101" i="4"/>
  <c r="F111" i="4" s="1"/>
  <c r="Q49" i="20"/>
  <c r="P51" i="20"/>
  <c r="P74" i="20" s="1"/>
  <c r="P126" i="20"/>
  <c r="P170" i="20"/>
  <c r="D425" i="4"/>
  <c r="D434" i="4" s="1"/>
  <c r="D435" i="4" s="1"/>
  <c r="D445" i="4"/>
  <c r="D64" i="18" s="1"/>
  <c r="G367" i="4"/>
  <c r="F159" i="11"/>
  <c r="E160" i="11"/>
  <c r="F116" i="11"/>
  <c r="E117" i="11"/>
  <c r="F13" i="12"/>
  <c r="F11" i="13"/>
  <c r="C69" i="19"/>
  <c r="D69" i="19" s="1"/>
  <c r="E69" i="19" s="1"/>
  <c r="B70" i="19" s="1"/>
  <c r="C70" i="19" s="1"/>
  <c r="D70" i="19" s="1"/>
  <c r="E70" i="19" s="1"/>
  <c r="B71" i="19" s="1"/>
  <c r="C71" i="19" s="1"/>
  <c r="D71" i="19" s="1"/>
  <c r="E71" i="19" s="1"/>
  <c r="B72" i="19" s="1"/>
  <c r="F62" i="19"/>
  <c r="F63" i="19" s="1"/>
  <c r="F64" i="19" s="1"/>
  <c r="F65" i="19" s="1"/>
  <c r="F66" i="19" s="1"/>
  <c r="F67" i="19" s="1"/>
  <c r="F68" i="19" s="1"/>
  <c r="F69" i="19" s="1"/>
  <c r="C83" i="10"/>
  <c r="B91" i="10"/>
  <c r="B84" i="10"/>
  <c r="B95" i="10" s="1"/>
  <c r="F12" i="14"/>
  <c r="H365" i="4"/>
  <c r="H367" i="4" s="1"/>
  <c r="G368" i="4"/>
  <c r="G325" i="4"/>
  <c r="G327" i="4"/>
  <c r="G326" i="4"/>
  <c r="H322" i="4"/>
  <c r="H323" i="4" s="1"/>
  <c r="H324" i="4" s="1"/>
  <c r="I321" i="4"/>
  <c r="H204" i="4"/>
  <c r="H205" i="4"/>
  <c r="H206" i="4"/>
  <c r="C454" i="4"/>
  <c r="C443" i="4" s="1"/>
  <c r="C444" i="4" s="1"/>
  <c r="I201" i="4"/>
  <c r="I202" i="4" s="1"/>
  <c r="I203" i="4" s="1"/>
  <c r="J200" i="4"/>
  <c r="D450" i="4"/>
  <c r="D455" i="4" s="1"/>
  <c r="E76" i="4"/>
  <c r="G254" i="4"/>
  <c r="G256" i="4"/>
  <c r="G255" i="4"/>
  <c r="H251" i="4"/>
  <c r="H252" i="4" s="1"/>
  <c r="H253" i="4" s="1"/>
  <c r="I250" i="4"/>
  <c r="E74" i="4"/>
  <c r="H70" i="4"/>
  <c r="H147" i="4"/>
  <c r="H145" i="4"/>
  <c r="D449" i="4"/>
  <c r="D454" i="4" s="1"/>
  <c r="D443" i="4" s="1"/>
  <c r="D444" i="4" s="1"/>
  <c r="H135" i="4"/>
  <c r="H136" i="4"/>
  <c r="I386" i="4"/>
  <c r="I388" i="4"/>
  <c r="I387" i="4"/>
  <c r="H285" i="4"/>
  <c r="H287" i="4"/>
  <c r="H286" i="4"/>
  <c r="H194" i="4"/>
  <c r="H196" i="4"/>
  <c r="H195" i="4"/>
  <c r="H356" i="4"/>
  <c r="H358" i="4"/>
  <c r="H357" i="4"/>
  <c r="G316" i="4"/>
  <c r="G315" i="4"/>
  <c r="G317" i="4"/>
  <c r="H305" i="4"/>
  <c r="H307" i="4"/>
  <c r="H306" i="4"/>
  <c r="H234" i="4"/>
  <c r="H236" i="4"/>
  <c r="H235" i="4"/>
  <c r="G244" i="4"/>
  <c r="G246" i="4"/>
  <c r="G245" i="4"/>
  <c r="G377" i="4"/>
  <c r="G376" i="4"/>
  <c r="G378" i="4"/>
  <c r="I295" i="4"/>
  <c r="I297" i="4"/>
  <c r="I296" i="4"/>
  <c r="I186" i="4"/>
  <c r="I185" i="4"/>
  <c r="I184" i="4"/>
  <c r="I346" i="4"/>
  <c r="I348" i="4"/>
  <c r="I347" i="4"/>
  <c r="I407" i="4"/>
  <c r="I406" i="4"/>
  <c r="I408" i="4"/>
  <c r="H396" i="4"/>
  <c r="H398" i="4"/>
  <c r="H397" i="4"/>
  <c r="H36" i="10"/>
  <c r="K25" i="10"/>
  <c r="J383" i="4"/>
  <c r="J384" i="4" s="1"/>
  <c r="J385" i="4" s="1"/>
  <c r="K382" i="4"/>
  <c r="K381" i="4"/>
  <c r="J391" i="4"/>
  <c r="H261" i="4"/>
  <c r="H262" i="4" s="1"/>
  <c r="I260" i="4"/>
  <c r="C6" i="17"/>
  <c r="F6" i="17" s="1"/>
  <c r="I353" i="4"/>
  <c r="I354" i="4" s="1"/>
  <c r="I355" i="4" s="1"/>
  <c r="J352" i="4"/>
  <c r="K180" i="4"/>
  <c r="K179" i="4"/>
  <c r="J189" i="4"/>
  <c r="J199" i="4" s="1"/>
  <c r="J181" i="4"/>
  <c r="J182" i="4" s="1"/>
  <c r="J183" i="4" s="1"/>
  <c r="C14" i="12"/>
  <c r="D14" i="12" s="1"/>
  <c r="E14" i="12" s="1"/>
  <c r="B15" i="12" s="1"/>
  <c r="I330" i="4"/>
  <c r="I310" i="4"/>
  <c r="I320" i="4" s="1"/>
  <c r="I302" i="4"/>
  <c r="I303" i="4" s="1"/>
  <c r="I304" i="4" s="1"/>
  <c r="J301" i="4"/>
  <c r="G90" i="10"/>
  <c r="H312" i="4"/>
  <c r="H313" i="4" s="1"/>
  <c r="H314" i="4" s="1"/>
  <c r="I311" i="4"/>
  <c r="H373" i="4"/>
  <c r="H374" i="4" s="1"/>
  <c r="H375" i="4" s="1"/>
  <c r="I372" i="4"/>
  <c r="I164" i="10"/>
  <c r="H217" i="10"/>
  <c r="I413" i="4"/>
  <c r="I414" i="4" s="1"/>
  <c r="I415" i="4" s="1"/>
  <c r="J412" i="4"/>
  <c r="C13" i="14"/>
  <c r="D13" i="14" s="1"/>
  <c r="E13" i="14" s="1"/>
  <c r="B14" i="14" s="1"/>
  <c r="C13" i="16"/>
  <c r="D13" i="16" s="1"/>
  <c r="E13" i="16" s="1"/>
  <c r="B14" i="16" s="1"/>
  <c r="J76" i="10"/>
  <c r="K74" i="10"/>
  <c r="J292" i="4"/>
  <c r="J293" i="4" s="1"/>
  <c r="J294" i="4" s="1"/>
  <c r="K291" i="4"/>
  <c r="K290" i="4"/>
  <c r="J300" i="4"/>
  <c r="F430" i="4"/>
  <c r="G53" i="2"/>
  <c r="H332" i="4"/>
  <c r="H333" i="4" s="1"/>
  <c r="I331" i="4"/>
  <c r="I60" i="4"/>
  <c r="I371" i="4"/>
  <c r="I363" i="4"/>
  <c r="I364" i="4" s="1"/>
  <c r="J362" i="4"/>
  <c r="J361" i="4"/>
  <c r="G47" i="10"/>
  <c r="G43" i="22" s="1"/>
  <c r="I393" i="4"/>
  <c r="I394" i="4" s="1"/>
  <c r="I395" i="4" s="1"/>
  <c r="J392" i="4"/>
  <c r="F215" i="4"/>
  <c r="F214" i="4"/>
  <c r="F216" i="4"/>
  <c r="G213" i="4"/>
  <c r="H275" i="4"/>
  <c r="H277" i="4"/>
  <c r="I274" i="4"/>
  <c r="H276" i="4"/>
  <c r="I133" i="4"/>
  <c r="I134" i="4" s="1"/>
  <c r="K131" i="4"/>
  <c r="K130" i="4"/>
  <c r="J140" i="4"/>
  <c r="J132" i="4"/>
  <c r="J142" i="4" s="1"/>
  <c r="F195" i="10"/>
  <c r="E214" i="10"/>
  <c r="F161" i="10"/>
  <c r="F14" i="12"/>
  <c r="H211" i="4"/>
  <c r="H212" i="4" s="1"/>
  <c r="I210" i="4"/>
  <c r="E265" i="4"/>
  <c r="E264" i="4"/>
  <c r="E266" i="4"/>
  <c r="E445" i="4" s="1"/>
  <c r="E64" i="18" s="1"/>
  <c r="F263" i="4"/>
  <c r="I143" i="4"/>
  <c r="I144" i="4" s="1"/>
  <c r="J272" i="4"/>
  <c r="J273" i="4" s="1"/>
  <c r="K271" i="4"/>
  <c r="K270" i="4"/>
  <c r="J280" i="4"/>
  <c r="J141" i="4"/>
  <c r="I231" i="4"/>
  <c r="I232" i="4" s="1"/>
  <c r="I233" i="4" s="1"/>
  <c r="J230" i="4"/>
  <c r="I259" i="4"/>
  <c r="I239" i="4"/>
  <c r="I249" i="4" s="1"/>
  <c r="H224" i="4"/>
  <c r="H226" i="4"/>
  <c r="I223" i="4"/>
  <c r="H225" i="4"/>
  <c r="J221" i="4"/>
  <c r="J222" i="4" s="1"/>
  <c r="K220" i="4"/>
  <c r="K219" i="4"/>
  <c r="J229" i="4"/>
  <c r="J343" i="4"/>
  <c r="J344" i="4" s="1"/>
  <c r="J345" i="4" s="1"/>
  <c r="K342" i="4"/>
  <c r="K341" i="4"/>
  <c r="J351" i="4"/>
  <c r="G82" i="10"/>
  <c r="H417" i="4"/>
  <c r="H416" i="4"/>
  <c r="H418" i="4"/>
  <c r="C12" i="13"/>
  <c r="D12" i="13" s="1"/>
  <c r="E12" i="13" s="1"/>
  <c r="B13" i="13" s="1"/>
  <c r="G142" i="10"/>
  <c r="J411" i="4"/>
  <c r="J403" i="4"/>
  <c r="J404" i="4" s="1"/>
  <c r="J405" i="4" s="1"/>
  <c r="K402" i="4"/>
  <c r="K401" i="4"/>
  <c r="I170" i="4"/>
  <c r="H241" i="4"/>
  <c r="H242" i="4" s="1"/>
  <c r="H243" i="4" s="1"/>
  <c r="I240" i="4"/>
  <c r="I282" i="4"/>
  <c r="I283" i="4" s="1"/>
  <c r="I284" i="4" s="1"/>
  <c r="J281" i="4"/>
  <c r="E215" i="10"/>
  <c r="F162" i="10"/>
  <c r="I191" i="4"/>
  <c r="I192" i="4" s="1"/>
  <c r="I193" i="4" s="1"/>
  <c r="J190" i="4"/>
  <c r="I209" i="4"/>
  <c r="E336" i="4"/>
  <c r="E335" i="4"/>
  <c r="E337" i="4"/>
  <c r="F334" i="4"/>
  <c r="D438" i="4" l="1"/>
  <c r="D437" i="4" s="1"/>
  <c r="F124" i="4"/>
  <c r="F126" i="4"/>
  <c r="F125" i="4"/>
  <c r="G61" i="4"/>
  <c r="G52" i="4"/>
  <c r="G53" i="4" s="1"/>
  <c r="H119" i="4"/>
  <c r="H99" i="4"/>
  <c r="H109" i="4" s="1"/>
  <c r="G110" i="4"/>
  <c r="I365" i="4"/>
  <c r="F105" i="4"/>
  <c r="F463" i="4" s="1"/>
  <c r="F106" i="4"/>
  <c r="F104" i="4"/>
  <c r="E426" i="4"/>
  <c r="E436" i="4"/>
  <c r="E61" i="18" s="1"/>
  <c r="E114" i="4"/>
  <c r="F113" i="4"/>
  <c r="E115" i="4"/>
  <c r="E116" i="4"/>
  <c r="E442" i="4" s="1"/>
  <c r="E63" i="18" s="1"/>
  <c r="F422" i="4"/>
  <c r="F54" i="4"/>
  <c r="F56" i="4"/>
  <c r="F55" i="4"/>
  <c r="H100" i="4"/>
  <c r="H120" i="4"/>
  <c r="E425" i="4"/>
  <c r="E434" i="4" s="1"/>
  <c r="E435" i="4" s="1"/>
  <c r="E117" i="22"/>
  <c r="E66" i="22"/>
  <c r="E118" i="22" s="1"/>
  <c r="E99" i="22"/>
  <c r="E119" i="22" s="1"/>
  <c r="F71" i="4"/>
  <c r="F72" i="4" s="1"/>
  <c r="F73" i="4" s="1"/>
  <c r="F76" i="4" s="1"/>
  <c r="F62" i="4"/>
  <c r="F63" i="4" s="1"/>
  <c r="F421" i="4"/>
  <c r="E64" i="4"/>
  <c r="E65" i="4"/>
  <c r="E66" i="4"/>
  <c r="E439" i="4" s="1"/>
  <c r="E62" i="18" s="1"/>
  <c r="F101" i="23"/>
  <c r="F64" i="23"/>
  <c r="F433" i="4"/>
  <c r="F60" i="18" s="1"/>
  <c r="F119" i="20"/>
  <c r="E163" i="20"/>
  <c r="E164" i="20" s="1"/>
  <c r="E175" i="20" s="1"/>
  <c r="E120" i="20"/>
  <c r="E131" i="20" s="1"/>
  <c r="J150" i="4"/>
  <c r="J160" i="4" s="1"/>
  <c r="J170" i="4" s="1"/>
  <c r="J149" i="4"/>
  <c r="I159" i="4"/>
  <c r="I169" i="4" s="1"/>
  <c r="I151" i="4"/>
  <c r="I65" i="22"/>
  <c r="P55" i="22"/>
  <c r="Q55" i="22" s="1"/>
  <c r="H6" i="22"/>
  <c r="H37" i="10"/>
  <c r="G44" i="22"/>
  <c r="G46" i="22" s="1"/>
  <c r="D439" i="4"/>
  <c r="D62" i="18" s="1"/>
  <c r="H7" i="23"/>
  <c r="E96" i="23"/>
  <c r="G154" i="4"/>
  <c r="G156" i="4"/>
  <c r="G155" i="4"/>
  <c r="I6" i="23"/>
  <c r="I90" i="4"/>
  <c r="I49" i="4"/>
  <c r="I59" i="4" s="1"/>
  <c r="I69" i="4" s="1"/>
  <c r="I41" i="4"/>
  <c r="J40" i="4"/>
  <c r="J50" i="4" s="1"/>
  <c r="J39" i="4"/>
  <c r="F99" i="22"/>
  <c r="F119" i="22" s="1"/>
  <c r="D94" i="22"/>
  <c r="G7" i="22"/>
  <c r="G84" i="4"/>
  <c r="G86" i="4"/>
  <c r="G85" i="4"/>
  <c r="G461" i="4" s="1"/>
  <c r="H368" i="4"/>
  <c r="G433" i="4"/>
  <c r="G60" i="18" s="1"/>
  <c r="R49" i="20"/>
  <c r="Q51" i="20"/>
  <c r="Q74" i="20" s="1"/>
  <c r="Q126" i="20"/>
  <c r="Q170" i="20"/>
  <c r="G171" i="4"/>
  <c r="G172" i="4" s="1"/>
  <c r="G162" i="4"/>
  <c r="G163" i="4" s="1"/>
  <c r="J80" i="4"/>
  <c r="J79" i="4"/>
  <c r="I81" i="4"/>
  <c r="I89" i="4"/>
  <c r="H51" i="4"/>
  <c r="H42" i="4"/>
  <c r="H43" i="4" s="1"/>
  <c r="E105" i="4"/>
  <c r="E463" i="4" s="1"/>
  <c r="E104" i="4"/>
  <c r="E106" i="4"/>
  <c r="G101" i="4"/>
  <c r="G111" i="4" s="1"/>
  <c r="G121" i="4"/>
  <c r="G122" i="4" s="1"/>
  <c r="H366" i="4"/>
  <c r="G45" i="4"/>
  <c r="G44" i="4"/>
  <c r="G46" i="4"/>
  <c r="G422" i="4" s="1"/>
  <c r="H91" i="4"/>
  <c r="H82" i="4"/>
  <c r="H83" i="4" s="1"/>
  <c r="H161" i="4"/>
  <c r="H152" i="4"/>
  <c r="H153" i="4" s="1"/>
  <c r="G95" i="4"/>
  <c r="G462" i="4" s="1"/>
  <c r="G94" i="4"/>
  <c r="G96" i="4"/>
  <c r="F165" i="4"/>
  <c r="F166" i="4"/>
  <c r="F164" i="4"/>
  <c r="E174" i="4"/>
  <c r="E176" i="4"/>
  <c r="E175" i="4"/>
  <c r="F173" i="4"/>
  <c r="J133" i="4"/>
  <c r="G159" i="11"/>
  <c r="G160" i="11" s="1"/>
  <c r="F160" i="11"/>
  <c r="G116" i="11"/>
  <c r="G117" i="11" s="1"/>
  <c r="F117" i="11"/>
  <c r="C72" i="19"/>
  <c r="D72" i="19" s="1"/>
  <c r="E72" i="19" s="1"/>
  <c r="B73" i="19" s="1"/>
  <c r="C73" i="19" s="1"/>
  <c r="D73" i="19" s="1"/>
  <c r="E73" i="19" s="1"/>
  <c r="B74" i="19" s="1"/>
  <c r="C74" i="19" s="1"/>
  <c r="D74" i="19" s="1"/>
  <c r="E74" i="19" s="1"/>
  <c r="B75" i="19" s="1"/>
  <c r="C75" i="19" s="1"/>
  <c r="D75" i="19" s="1"/>
  <c r="E75" i="19" s="1"/>
  <c r="B76" i="19" s="1"/>
  <c r="C76" i="19" s="1"/>
  <c r="D76" i="19" s="1"/>
  <c r="E76" i="19" s="1"/>
  <c r="B77" i="19" s="1"/>
  <c r="F70" i="19"/>
  <c r="F71" i="19" s="1"/>
  <c r="F72" i="19" s="1"/>
  <c r="C91" i="10"/>
  <c r="B92" i="10"/>
  <c r="B96" i="10" s="1"/>
  <c r="D83" i="10"/>
  <c r="C84" i="10"/>
  <c r="C95" i="10" s="1"/>
  <c r="D6" i="17"/>
  <c r="E6" i="17" s="1"/>
  <c r="B7" i="17" s="1"/>
  <c r="C7" i="17" s="1"/>
  <c r="D7" i="17" s="1"/>
  <c r="E7" i="17" s="1"/>
  <c r="B8" i="17" s="1"/>
  <c r="F13" i="14"/>
  <c r="H327" i="4"/>
  <c r="H326" i="4"/>
  <c r="H325" i="4"/>
  <c r="J321" i="4"/>
  <c r="I322" i="4"/>
  <c r="I323" i="4" s="1"/>
  <c r="I324" i="4" s="1"/>
  <c r="F74" i="4"/>
  <c r="I206" i="4"/>
  <c r="I205" i="4"/>
  <c r="I204" i="4"/>
  <c r="J201" i="4"/>
  <c r="J202" i="4" s="1"/>
  <c r="J203" i="4" s="1"/>
  <c r="K200" i="4"/>
  <c r="F75" i="4"/>
  <c r="H256" i="4"/>
  <c r="H254" i="4"/>
  <c r="H255" i="4"/>
  <c r="I251" i="4"/>
  <c r="I252" i="4" s="1"/>
  <c r="I253" i="4" s="1"/>
  <c r="J250" i="4"/>
  <c r="D465" i="4"/>
  <c r="I70" i="4"/>
  <c r="J143" i="4"/>
  <c r="J144" i="4" s="1"/>
  <c r="E449" i="4"/>
  <c r="E454" i="4" s="1"/>
  <c r="E443" i="4" s="1"/>
  <c r="E444" i="4" s="1"/>
  <c r="E450" i="4"/>
  <c r="E455" i="4" s="1"/>
  <c r="I417" i="4"/>
  <c r="I416" i="4"/>
  <c r="I418" i="4"/>
  <c r="I366" i="4"/>
  <c r="I368" i="4"/>
  <c r="I367" i="4"/>
  <c r="J346" i="4"/>
  <c r="J348" i="4"/>
  <c r="J347" i="4"/>
  <c r="C15" i="12"/>
  <c r="D15" i="12" s="1"/>
  <c r="E15" i="12" s="1"/>
  <c r="B16" i="12" s="1"/>
  <c r="J295" i="4"/>
  <c r="J297" i="4"/>
  <c r="J296" i="4"/>
  <c r="C14" i="14"/>
  <c r="D14" i="14" s="1"/>
  <c r="E14" i="14" s="1"/>
  <c r="B15" i="14" s="1"/>
  <c r="J406" i="4"/>
  <c r="J408" i="4"/>
  <c r="J407" i="4"/>
  <c r="I396" i="4"/>
  <c r="I398" i="4"/>
  <c r="I397" i="4"/>
  <c r="I356" i="4"/>
  <c r="I358" i="4"/>
  <c r="I357" i="4"/>
  <c r="I305" i="4"/>
  <c r="I307" i="4"/>
  <c r="I306" i="4"/>
  <c r="H376" i="4"/>
  <c r="H378" i="4"/>
  <c r="H377" i="4"/>
  <c r="J186" i="4"/>
  <c r="J185" i="4"/>
  <c r="J184" i="4"/>
  <c r="I285" i="4"/>
  <c r="I287" i="4"/>
  <c r="I286" i="4"/>
  <c r="C13" i="13"/>
  <c r="D13" i="13" s="1"/>
  <c r="E13" i="13" s="1"/>
  <c r="B14" i="13" s="1"/>
  <c r="I196" i="4"/>
  <c r="I195" i="4"/>
  <c r="I194" i="4"/>
  <c r="J386" i="4"/>
  <c r="J388" i="4"/>
  <c r="J387" i="4"/>
  <c r="H244" i="4"/>
  <c r="H246" i="4"/>
  <c r="H245" i="4"/>
  <c r="I234" i="4"/>
  <c r="I236" i="4"/>
  <c r="I235" i="4"/>
  <c r="H315" i="4"/>
  <c r="H317" i="4"/>
  <c r="H316" i="4"/>
  <c r="J353" i="4"/>
  <c r="J354" i="4" s="1"/>
  <c r="J355" i="4" s="1"/>
  <c r="K352" i="4"/>
  <c r="J282" i="4"/>
  <c r="J283" i="4" s="1"/>
  <c r="J284" i="4" s="1"/>
  <c r="K281" i="4"/>
  <c r="K292" i="4"/>
  <c r="K293" i="4" s="1"/>
  <c r="K294" i="4" s="1"/>
  <c r="L291" i="4"/>
  <c r="L290" i="4"/>
  <c r="K300" i="4"/>
  <c r="C14" i="16"/>
  <c r="D14" i="16" s="1"/>
  <c r="E14" i="16" s="1"/>
  <c r="B15" i="16" s="1"/>
  <c r="H90" i="10"/>
  <c r="K141" i="4"/>
  <c r="B167" i="10"/>
  <c r="B220" i="10" s="1"/>
  <c r="B152" i="10"/>
  <c r="C148" i="10"/>
  <c r="K343" i="4"/>
  <c r="K344" i="4" s="1"/>
  <c r="K345" i="4" s="1"/>
  <c r="L342" i="4"/>
  <c r="L341" i="4"/>
  <c r="K351" i="4"/>
  <c r="K272" i="4"/>
  <c r="K273" i="4" s="1"/>
  <c r="L271" i="4"/>
  <c r="L270" i="4"/>
  <c r="K280" i="4"/>
  <c r="I275" i="4"/>
  <c r="I277" i="4"/>
  <c r="J274" i="4"/>
  <c r="I276" i="4"/>
  <c r="J164" i="10"/>
  <c r="I217" i="10"/>
  <c r="I36" i="10"/>
  <c r="K411" i="4"/>
  <c r="K403" i="4"/>
  <c r="K404" i="4" s="1"/>
  <c r="K405" i="4" s="1"/>
  <c r="L402" i="4"/>
  <c r="L401" i="4"/>
  <c r="I241" i="4"/>
  <c r="I242" i="4" s="1"/>
  <c r="I243" i="4" s="1"/>
  <c r="J240" i="4"/>
  <c r="J60" i="4"/>
  <c r="L25" i="10"/>
  <c r="F336" i="4"/>
  <c r="F335" i="4"/>
  <c r="F337" i="4"/>
  <c r="G334" i="4"/>
  <c r="I211" i="4"/>
  <c r="I212" i="4" s="1"/>
  <c r="J210" i="4"/>
  <c r="I224" i="4"/>
  <c r="I226" i="4"/>
  <c r="J223" i="4"/>
  <c r="I225" i="4"/>
  <c r="I261" i="4"/>
  <c r="I262" i="4" s="1"/>
  <c r="J260" i="4"/>
  <c r="J231" i="4"/>
  <c r="J232" i="4" s="1"/>
  <c r="J233" i="4" s="1"/>
  <c r="K230" i="4"/>
  <c r="J259" i="4"/>
  <c r="J239" i="4"/>
  <c r="J249" i="4" s="1"/>
  <c r="I147" i="4"/>
  <c r="I146" i="4"/>
  <c r="I145" i="4"/>
  <c r="F15" i="12"/>
  <c r="G195" i="10"/>
  <c r="C469" i="4"/>
  <c r="G214" i="4"/>
  <c r="G216" i="4"/>
  <c r="H213" i="4"/>
  <c r="G215" i="4"/>
  <c r="C471" i="4" s="1"/>
  <c r="J363" i="4"/>
  <c r="J364" i="4" s="1"/>
  <c r="J365" i="4" s="1"/>
  <c r="K362" i="4"/>
  <c r="K361" i="4"/>
  <c r="J371" i="4"/>
  <c r="G430" i="4"/>
  <c r="H53" i="2"/>
  <c r="K76" i="10"/>
  <c r="L74" i="10"/>
  <c r="I312" i="4"/>
  <c r="I313" i="4" s="1"/>
  <c r="I314" i="4" s="1"/>
  <c r="J311" i="4"/>
  <c r="K190" i="4"/>
  <c r="J209" i="4"/>
  <c r="J191" i="4"/>
  <c r="J192" i="4" s="1"/>
  <c r="J193" i="4" s="1"/>
  <c r="J413" i="4"/>
  <c r="J414" i="4" s="1"/>
  <c r="J415" i="4" s="1"/>
  <c r="K412" i="4"/>
  <c r="H142" i="10"/>
  <c r="L220" i="4"/>
  <c r="L219" i="4"/>
  <c r="K229" i="4"/>
  <c r="K221" i="4"/>
  <c r="K222" i="4" s="1"/>
  <c r="F265" i="4"/>
  <c r="F264" i="4"/>
  <c r="F266" i="4"/>
  <c r="G263" i="4"/>
  <c r="F12" i="13"/>
  <c r="F431" i="4"/>
  <c r="F432" i="4" s="1"/>
  <c r="I332" i="4"/>
  <c r="I333" i="4" s="1"/>
  <c r="J331" i="4"/>
  <c r="L180" i="4"/>
  <c r="L179" i="4"/>
  <c r="K189" i="4"/>
  <c r="K199" i="4" s="1"/>
  <c r="K181" i="4"/>
  <c r="K182" i="4" s="1"/>
  <c r="K183" i="4" s="1"/>
  <c r="F215" i="10"/>
  <c r="G162" i="10"/>
  <c r="H82" i="10"/>
  <c r="I137" i="4"/>
  <c r="J134" i="4"/>
  <c r="I136" i="4"/>
  <c r="I135" i="4"/>
  <c r="J393" i="4"/>
  <c r="J394" i="4" s="1"/>
  <c r="J395" i="4" s="1"/>
  <c r="K392" i="4"/>
  <c r="F214" i="10"/>
  <c r="G161" i="10"/>
  <c r="L131" i="4"/>
  <c r="L130" i="4"/>
  <c r="K140" i="4"/>
  <c r="K132" i="4"/>
  <c r="K142" i="4" s="1"/>
  <c r="H47" i="10"/>
  <c r="H43" i="22" s="1"/>
  <c r="I373" i="4"/>
  <c r="I374" i="4" s="1"/>
  <c r="I375" i="4" s="1"/>
  <c r="J372" i="4"/>
  <c r="J302" i="4"/>
  <c r="J303" i="4" s="1"/>
  <c r="J304" i="4" s="1"/>
  <c r="K301" i="4"/>
  <c r="J330" i="4"/>
  <c r="J310" i="4"/>
  <c r="J320" i="4" s="1"/>
  <c r="F13" i="16"/>
  <c r="K383" i="4"/>
  <c r="K384" i="4" s="1"/>
  <c r="K385" i="4" s="1"/>
  <c r="L382" i="4"/>
  <c r="L381" i="4"/>
  <c r="K391" i="4"/>
  <c r="G421" i="4" l="1"/>
  <c r="B477" i="4"/>
  <c r="F477" i="4" s="1"/>
  <c r="G123" i="4"/>
  <c r="G56" i="4"/>
  <c r="G54" i="4"/>
  <c r="G55" i="4"/>
  <c r="K80" i="4"/>
  <c r="K79" i="4"/>
  <c r="J89" i="4"/>
  <c r="J81" i="4"/>
  <c r="G101" i="23"/>
  <c r="G64" i="23"/>
  <c r="H85" i="4"/>
  <c r="H461" i="4" s="1"/>
  <c r="H86" i="4"/>
  <c r="H84" i="4"/>
  <c r="J90" i="4"/>
  <c r="I37" i="10"/>
  <c r="H44" i="22"/>
  <c r="H46" i="22" s="1"/>
  <c r="E438" i="4"/>
  <c r="E437" i="4" s="1"/>
  <c r="H171" i="4"/>
  <c r="H172" i="4" s="1"/>
  <c r="H162" i="4"/>
  <c r="H163" i="4" s="1"/>
  <c r="H121" i="4"/>
  <c r="H101" i="4"/>
  <c r="H111" i="4" s="1"/>
  <c r="G166" i="4"/>
  <c r="G165" i="4"/>
  <c r="G164" i="4"/>
  <c r="F117" i="22"/>
  <c r="F66" i="22"/>
  <c r="F118" i="22" s="1"/>
  <c r="H122" i="4"/>
  <c r="G71" i="4"/>
  <c r="G72" i="4" s="1"/>
  <c r="G73" i="4" s="1"/>
  <c r="G62" i="4"/>
  <c r="G63" i="4" s="1"/>
  <c r="H7" i="22"/>
  <c r="E94" i="22"/>
  <c r="I6" i="22"/>
  <c r="K39" i="4"/>
  <c r="J49" i="4"/>
  <c r="J59" i="4" s="1"/>
  <c r="J69" i="4" s="1"/>
  <c r="J41" i="4"/>
  <c r="K40" i="4"/>
  <c r="K50" i="4" s="1"/>
  <c r="R55" i="22"/>
  <c r="S55" i="22" s="1"/>
  <c r="G119" i="20"/>
  <c r="F163" i="20"/>
  <c r="F164" i="20" s="1"/>
  <c r="F175" i="20" s="1"/>
  <c r="F120" i="20"/>
  <c r="F131" i="20" s="1"/>
  <c r="H110" i="4"/>
  <c r="H112" i="4" s="1"/>
  <c r="H113" i="4" s="1"/>
  <c r="H102" i="4"/>
  <c r="H44" i="4"/>
  <c r="H46" i="4"/>
  <c r="H45" i="4"/>
  <c r="F64" i="4"/>
  <c r="F65" i="4"/>
  <c r="F66" i="4"/>
  <c r="H92" i="4"/>
  <c r="H93" i="4" s="1"/>
  <c r="E464" i="4"/>
  <c r="E441" i="4"/>
  <c r="E440" i="4" s="1"/>
  <c r="F13" i="13"/>
  <c r="F176" i="4"/>
  <c r="F174" i="4"/>
  <c r="F175" i="4"/>
  <c r="G173" i="4"/>
  <c r="H61" i="4"/>
  <c r="H52" i="4"/>
  <c r="H53" i="4" s="1"/>
  <c r="I51" i="4"/>
  <c r="I42" i="4"/>
  <c r="I43" i="4" s="1"/>
  <c r="I161" i="4"/>
  <c r="I152" i="4"/>
  <c r="I153" i="4" s="1"/>
  <c r="F442" i="4"/>
  <c r="F63" i="18" s="1"/>
  <c r="F425" i="4"/>
  <c r="F434" i="4" s="1"/>
  <c r="F435" i="4" s="1"/>
  <c r="F115" i="4"/>
  <c r="F464" i="4" s="1"/>
  <c r="F116" i="4"/>
  <c r="F114" i="4"/>
  <c r="G102" i="4"/>
  <c r="G103" i="4" s="1"/>
  <c r="I99" i="4"/>
  <c r="I109" i="4" s="1"/>
  <c r="I119" i="4"/>
  <c r="F96" i="23"/>
  <c r="I7" i="23"/>
  <c r="G112" i="4"/>
  <c r="G113" i="4" s="1"/>
  <c r="F445" i="4"/>
  <c r="F64" i="18" s="1"/>
  <c r="H154" i="4"/>
  <c r="H156" i="4"/>
  <c r="H155" i="4"/>
  <c r="I91" i="4"/>
  <c r="I82" i="4"/>
  <c r="I83" i="4" s="1"/>
  <c r="S49" i="20"/>
  <c r="R51" i="20"/>
  <c r="R74" i="20" s="1"/>
  <c r="R170" i="20"/>
  <c r="R126" i="20"/>
  <c r="I100" i="4"/>
  <c r="I92" i="4"/>
  <c r="I93" i="4" s="1"/>
  <c r="I120" i="4"/>
  <c r="K150" i="4"/>
  <c r="K160" i="4" s="1"/>
  <c r="K149" i="4"/>
  <c r="J159" i="4"/>
  <c r="J169" i="4" s="1"/>
  <c r="J151" i="4"/>
  <c r="F426" i="4"/>
  <c r="F436" i="4"/>
  <c r="F61" i="18" s="1"/>
  <c r="F73" i="19"/>
  <c r="F74" i="19" s="1"/>
  <c r="F75" i="19" s="1"/>
  <c r="F76" i="19" s="1"/>
  <c r="C77" i="19"/>
  <c r="D77" i="19" s="1"/>
  <c r="E77" i="19" s="1"/>
  <c r="B78" i="19" s="1"/>
  <c r="C78" i="19" s="1"/>
  <c r="D78" i="19" s="1"/>
  <c r="E78" i="19" s="1"/>
  <c r="B79" i="19" s="1"/>
  <c r="C79" i="19" s="1"/>
  <c r="D79" i="19" s="1"/>
  <c r="E79" i="19" s="1"/>
  <c r="B80" i="19" s="1"/>
  <c r="E83" i="10"/>
  <c r="D84" i="10"/>
  <c r="D95" i="10" s="1"/>
  <c r="D91" i="10"/>
  <c r="C92" i="10"/>
  <c r="C96" i="10" s="1"/>
  <c r="F14" i="14"/>
  <c r="F7" i="17"/>
  <c r="F14" i="16"/>
  <c r="I327" i="4"/>
  <c r="I325" i="4"/>
  <c r="I326" i="4"/>
  <c r="K321" i="4"/>
  <c r="J322" i="4"/>
  <c r="J323" i="4" s="1"/>
  <c r="J324" i="4" s="1"/>
  <c r="G75" i="4"/>
  <c r="G76" i="4"/>
  <c r="G74" i="4"/>
  <c r="J204" i="4"/>
  <c r="J205" i="4"/>
  <c r="J206" i="4"/>
  <c r="L200" i="4"/>
  <c r="K201" i="4"/>
  <c r="K202" i="4" s="1"/>
  <c r="K203" i="4" s="1"/>
  <c r="I256" i="4"/>
  <c r="I255" i="4"/>
  <c r="I254" i="4"/>
  <c r="J251" i="4"/>
  <c r="J252" i="4" s="1"/>
  <c r="J253" i="4" s="1"/>
  <c r="K250" i="4"/>
  <c r="J70" i="4"/>
  <c r="F450" i="4"/>
  <c r="F455" i="4" s="1"/>
  <c r="E465" i="4"/>
  <c r="F449" i="4"/>
  <c r="F465" i="4" s="1"/>
  <c r="J396" i="4"/>
  <c r="J398" i="4"/>
  <c r="J397" i="4"/>
  <c r="I315" i="4"/>
  <c r="I317" i="4"/>
  <c r="I316" i="4"/>
  <c r="J366" i="4"/>
  <c r="J368" i="4"/>
  <c r="J367" i="4"/>
  <c r="J236" i="4"/>
  <c r="J235" i="4"/>
  <c r="J234" i="4"/>
  <c r="K408" i="4"/>
  <c r="K407" i="4"/>
  <c r="K406" i="4"/>
  <c r="K348" i="4"/>
  <c r="K347" i="4"/>
  <c r="K346" i="4"/>
  <c r="C15" i="14"/>
  <c r="D15" i="14" s="1"/>
  <c r="E15" i="14" s="1"/>
  <c r="B16" i="14" s="1"/>
  <c r="I244" i="4"/>
  <c r="I246" i="4"/>
  <c r="I245" i="4"/>
  <c r="K297" i="4"/>
  <c r="K296" i="4"/>
  <c r="K295" i="4"/>
  <c r="K388" i="4"/>
  <c r="K387" i="4"/>
  <c r="K386" i="4"/>
  <c r="J305" i="4"/>
  <c r="J307" i="4"/>
  <c r="J306" i="4"/>
  <c r="J416" i="4"/>
  <c r="J418" i="4"/>
  <c r="J417" i="4"/>
  <c r="J356" i="4"/>
  <c r="J358" i="4"/>
  <c r="J357" i="4"/>
  <c r="K185" i="4"/>
  <c r="K184" i="4"/>
  <c r="K186" i="4"/>
  <c r="J196" i="4"/>
  <c r="J195" i="4"/>
  <c r="J194" i="4"/>
  <c r="J285" i="4"/>
  <c r="J287" i="4"/>
  <c r="J286" i="4"/>
  <c r="I376" i="4"/>
  <c r="I378" i="4"/>
  <c r="I377" i="4"/>
  <c r="C8" i="17"/>
  <c r="D8" i="17" s="1"/>
  <c r="E8" i="17" s="1"/>
  <c r="B9" i="17" s="1"/>
  <c r="L141" i="4"/>
  <c r="J137" i="4"/>
  <c r="J136" i="4"/>
  <c r="J135" i="4"/>
  <c r="H430" i="4"/>
  <c r="I53" i="2"/>
  <c r="H195" i="10"/>
  <c r="J241" i="4"/>
  <c r="J242" i="4" s="1"/>
  <c r="J243" i="4" s="1"/>
  <c r="K240" i="4"/>
  <c r="J36" i="10"/>
  <c r="C167" i="10"/>
  <c r="B171" i="10"/>
  <c r="K133" i="4"/>
  <c r="K134" i="4" s="1"/>
  <c r="C14" i="13"/>
  <c r="D14" i="13" s="1"/>
  <c r="E14" i="13" s="1"/>
  <c r="B15" i="13" s="1"/>
  <c r="K393" i="4"/>
  <c r="K394" i="4" s="1"/>
  <c r="K395" i="4" s="1"/>
  <c r="L392" i="4"/>
  <c r="G431" i="4"/>
  <c r="G432" i="4" s="1"/>
  <c r="H214" i="4"/>
  <c r="H216" i="4"/>
  <c r="I213" i="4"/>
  <c r="H215" i="4"/>
  <c r="J261" i="4"/>
  <c r="J262" i="4" s="1"/>
  <c r="K260" i="4"/>
  <c r="C201" i="10"/>
  <c r="B205" i="10"/>
  <c r="K143" i="4"/>
  <c r="K144" i="4" s="1"/>
  <c r="C15" i="16"/>
  <c r="D15" i="16" s="1"/>
  <c r="E15" i="16" s="1"/>
  <c r="B16" i="16" s="1"/>
  <c r="C16" i="12"/>
  <c r="D16" i="12" s="1"/>
  <c r="E16" i="12" s="1"/>
  <c r="B17" i="12" s="1"/>
  <c r="J312" i="4"/>
  <c r="J313" i="4" s="1"/>
  <c r="J314" i="4" s="1"/>
  <c r="K311" i="4"/>
  <c r="K170" i="4"/>
  <c r="L230" i="4"/>
  <c r="K259" i="4"/>
  <c r="K239" i="4"/>
  <c r="K249" i="4" s="1"/>
  <c r="K231" i="4"/>
  <c r="K232" i="4" s="1"/>
  <c r="K233" i="4" s="1"/>
  <c r="K210" i="4"/>
  <c r="J211" i="4"/>
  <c r="J212" i="4" s="1"/>
  <c r="J373" i="4"/>
  <c r="J374" i="4" s="1"/>
  <c r="J375" i="4" s="1"/>
  <c r="K372" i="4"/>
  <c r="M25" i="10"/>
  <c r="K413" i="4"/>
  <c r="K414" i="4" s="1"/>
  <c r="K415" i="4" s="1"/>
  <c r="L412" i="4"/>
  <c r="J275" i="4"/>
  <c r="J277" i="4"/>
  <c r="K274" i="4"/>
  <c r="J276" i="4"/>
  <c r="K353" i="4"/>
  <c r="K354" i="4" s="1"/>
  <c r="K355" i="4" s="1"/>
  <c r="L352" i="4"/>
  <c r="K302" i="4"/>
  <c r="K303" i="4" s="1"/>
  <c r="K304" i="4" s="1"/>
  <c r="L301" i="4"/>
  <c r="K330" i="4"/>
  <c r="K310" i="4"/>
  <c r="K320" i="4" s="1"/>
  <c r="I47" i="10"/>
  <c r="I43" i="22" s="1"/>
  <c r="G214" i="10"/>
  <c r="H161" i="10"/>
  <c r="L229" i="4"/>
  <c r="L221" i="4"/>
  <c r="L222" i="4" s="1"/>
  <c r="K363" i="4"/>
  <c r="K364" i="4" s="1"/>
  <c r="K365" i="4" s="1"/>
  <c r="L362" i="4"/>
  <c r="L361" i="4"/>
  <c r="K371" i="4"/>
  <c r="L351" i="4"/>
  <c r="L353" i="4" s="1"/>
  <c r="L343" i="4"/>
  <c r="L344" i="4" s="1"/>
  <c r="L345" i="4" s="1"/>
  <c r="L300" i="4"/>
  <c r="L292" i="4"/>
  <c r="L293" i="4" s="1"/>
  <c r="L294" i="4" s="1"/>
  <c r="I82" i="10"/>
  <c r="D469" i="4"/>
  <c r="G265" i="4"/>
  <c r="D471" i="4" s="1"/>
  <c r="G264" i="4"/>
  <c r="G266" i="4"/>
  <c r="H263" i="4"/>
  <c r="J147" i="4"/>
  <c r="J146" i="4"/>
  <c r="J145" i="4"/>
  <c r="E469" i="4"/>
  <c r="G336" i="4"/>
  <c r="E471" i="4" s="1"/>
  <c r="G335" i="4"/>
  <c r="G337" i="4"/>
  <c r="H334" i="4"/>
  <c r="K164" i="10"/>
  <c r="J217" i="10"/>
  <c r="L391" i="4"/>
  <c r="L393" i="4" s="1"/>
  <c r="L383" i="4"/>
  <c r="L384" i="4" s="1"/>
  <c r="L385" i="4" s="1"/>
  <c r="J332" i="4"/>
  <c r="J333" i="4" s="1"/>
  <c r="K331" i="4"/>
  <c r="G215" i="10"/>
  <c r="H162" i="10"/>
  <c r="L190" i="4"/>
  <c r="K209" i="4"/>
  <c r="K191" i="4"/>
  <c r="K192" i="4" s="1"/>
  <c r="K193" i="4" s="1"/>
  <c r="I142" i="10"/>
  <c r="L76" i="10"/>
  <c r="M74" i="10"/>
  <c r="J226" i="4"/>
  <c r="K223" i="4"/>
  <c r="J225" i="4"/>
  <c r="J224" i="4"/>
  <c r="K282" i="4"/>
  <c r="K283" i="4" s="1"/>
  <c r="K284" i="4" s="1"/>
  <c r="L281" i="4"/>
  <c r="C152" i="10"/>
  <c r="D148" i="10"/>
  <c r="I90" i="10"/>
  <c r="L140" i="4"/>
  <c r="L132" i="4"/>
  <c r="L142" i="4" s="1"/>
  <c r="L189" i="4"/>
  <c r="L199" i="4" s="1"/>
  <c r="L201" i="4" s="1"/>
  <c r="L181" i="4"/>
  <c r="L182" i="4" s="1"/>
  <c r="L183" i="4" s="1"/>
  <c r="L403" i="4"/>
  <c r="L404" i="4" s="1"/>
  <c r="L405" i="4" s="1"/>
  <c r="L411" i="4"/>
  <c r="L413" i="4" s="1"/>
  <c r="L280" i="4"/>
  <c r="L282" i="4" s="1"/>
  <c r="L272" i="4"/>
  <c r="L273" i="4" s="1"/>
  <c r="K60" i="4"/>
  <c r="F438" i="4" l="1"/>
  <c r="F437" i="4" s="1"/>
  <c r="H55" i="4"/>
  <c r="H54" i="4"/>
  <c r="H56" i="4"/>
  <c r="I110" i="4"/>
  <c r="I156" i="4"/>
  <c r="I155" i="4"/>
  <c r="I154" i="4"/>
  <c r="K41" i="4"/>
  <c r="L40" i="4"/>
  <c r="L50" i="4" s="1"/>
  <c r="L39" i="4"/>
  <c r="K49" i="4"/>
  <c r="K59" i="4" s="1"/>
  <c r="K69" i="4" s="1"/>
  <c r="I171" i="4"/>
  <c r="I172" i="4" s="1"/>
  <c r="I162" i="4"/>
  <c r="I163" i="4" s="1"/>
  <c r="H421" i="4"/>
  <c r="G117" i="22"/>
  <c r="G66" i="22"/>
  <c r="G118" i="22" s="1"/>
  <c r="G425" i="4"/>
  <c r="G434" i="4" s="1"/>
  <c r="G435" i="4" s="1"/>
  <c r="H115" i="4"/>
  <c r="H464" i="4" s="1"/>
  <c r="H114" i="4"/>
  <c r="H116" i="4"/>
  <c r="J161" i="4"/>
  <c r="J152" i="4"/>
  <c r="J153" i="4" s="1"/>
  <c r="G104" i="4"/>
  <c r="G106" i="4"/>
  <c r="G105" i="4"/>
  <c r="G463" i="4" s="1"/>
  <c r="I45" i="4"/>
  <c r="I46" i="4"/>
  <c r="I44" i="4"/>
  <c r="H433" i="4"/>
  <c r="H60" i="18" s="1"/>
  <c r="H422" i="4"/>
  <c r="G163" i="20"/>
  <c r="G164" i="20" s="1"/>
  <c r="G175" i="20" s="1"/>
  <c r="H175" i="20" s="1"/>
  <c r="I175" i="20" s="1"/>
  <c r="J175" i="20" s="1"/>
  <c r="K175" i="20" s="1"/>
  <c r="L175" i="20" s="1"/>
  <c r="M175" i="20" s="1"/>
  <c r="N175" i="20" s="1"/>
  <c r="O175" i="20" s="1"/>
  <c r="P175" i="20" s="1"/>
  <c r="Q175" i="20" s="1"/>
  <c r="R175" i="20" s="1"/>
  <c r="S175" i="20" s="1"/>
  <c r="T175" i="20" s="1"/>
  <c r="U175" i="20" s="1"/>
  <c r="G120" i="20"/>
  <c r="G131" i="20" s="1"/>
  <c r="H131" i="20" s="1"/>
  <c r="I131" i="20" s="1"/>
  <c r="J131" i="20" s="1"/>
  <c r="K131" i="20" s="1"/>
  <c r="L131" i="20" s="1"/>
  <c r="M131" i="20" s="1"/>
  <c r="N131" i="20" s="1"/>
  <c r="O131" i="20" s="1"/>
  <c r="P131" i="20" s="1"/>
  <c r="Q131" i="20" s="1"/>
  <c r="R131" i="20" s="1"/>
  <c r="S131" i="20" s="1"/>
  <c r="T131" i="20" s="1"/>
  <c r="U131" i="20" s="1"/>
  <c r="G442" i="4"/>
  <c r="G63" i="18" s="1"/>
  <c r="J6" i="22"/>
  <c r="I61" i="4"/>
  <c r="I52" i="4"/>
  <c r="I53" i="4" s="1"/>
  <c r="G98" i="22"/>
  <c r="G99" i="22" s="1"/>
  <c r="G119" i="22" s="1"/>
  <c r="T55" i="22"/>
  <c r="F94" i="22"/>
  <c r="I7" i="22"/>
  <c r="J37" i="10"/>
  <c r="I44" i="22"/>
  <c r="I46" i="22" s="1"/>
  <c r="J91" i="4"/>
  <c r="J92" i="4" s="1"/>
  <c r="J93" i="4" s="1"/>
  <c r="J82" i="4"/>
  <c r="J83" i="4" s="1"/>
  <c r="K159" i="4"/>
  <c r="K169" i="4" s="1"/>
  <c r="K151" i="4"/>
  <c r="L149" i="4"/>
  <c r="L150" i="4"/>
  <c r="L160" i="4" s="1"/>
  <c r="L170" i="4" s="1"/>
  <c r="T49" i="20"/>
  <c r="S51" i="20"/>
  <c r="S74" i="20" s="1"/>
  <c r="S126" i="20"/>
  <c r="S170" i="20"/>
  <c r="F441" i="4"/>
  <c r="F440" i="4" s="1"/>
  <c r="G64" i="4"/>
  <c r="G66" i="4"/>
  <c r="G439" i="4" s="1"/>
  <c r="G62" i="18" s="1"/>
  <c r="G65" i="4"/>
  <c r="J100" i="4"/>
  <c r="J120" i="4"/>
  <c r="J119" i="4"/>
  <c r="J99" i="4"/>
  <c r="J109" i="4" s="1"/>
  <c r="G426" i="4"/>
  <c r="G436" i="4"/>
  <c r="G61" i="18" s="1"/>
  <c r="I86" i="4"/>
  <c r="I85" i="4"/>
  <c r="I461" i="4" s="1"/>
  <c r="I84" i="4"/>
  <c r="G115" i="4"/>
  <c r="G464" i="4" s="1"/>
  <c r="G114" i="4"/>
  <c r="G116" i="4"/>
  <c r="H71" i="4"/>
  <c r="H72" i="4" s="1"/>
  <c r="H73" i="4" s="1"/>
  <c r="H62" i="4"/>
  <c r="H63" i="4" s="1"/>
  <c r="H96" i="4"/>
  <c r="H95" i="4"/>
  <c r="H462" i="4" s="1"/>
  <c r="H94" i="4"/>
  <c r="J6" i="23"/>
  <c r="L80" i="4"/>
  <c r="L79" i="4"/>
  <c r="K89" i="4"/>
  <c r="K81" i="4"/>
  <c r="B469" i="4"/>
  <c r="G126" i="4"/>
  <c r="H123" i="4"/>
  <c r="G124" i="4"/>
  <c r="G125" i="4"/>
  <c r="B471" i="4" s="1"/>
  <c r="I95" i="4"/>
  <c r="I462" i="4" s="1"/>
  <c r="I94" i="4"/>
  <c r="I96" i="4"/>
  <c r="H164" i="4"/>
  <c r="H166" i="4"/>
  <c r="H165" i="4"/>
  <c r="I121" i="4"/>
  <c r="I122" i="4" s="1"/>
  <c r="I101" i="4"/>
  <c r="I111" i="4" s="1"/>
  <c r="J7" i="23"/>
  <c r="G96" i="23"/>
  <c r="G175" i="4"/>
  <c r="G176" i="4"/>
  <c r="G174" i="4"/>
  <c r="H173" i="4"/>
  <c r="F439" i="4"/>
  <c r="F62" i="18" s="1"/>
  <c r="H103" i="4"/>
  <c r="J51" i="4"/>
  <c r="J42" i="4"/>
  <c r="J43" i="4" s="1"/>
  <c r="K90" i="4"/>
  <c r="G445" i="4"/>
  <c r="G64" i="18" s="1"/>
  <c r="F15" i="14"/>
  <c r="F8" i="17"/>
  <c r="C80" i="19"/>
  <c r="D80" i="19" s="1"/>
  <c r="E80" i="19" s="1"/>
  <c r="B81" i="19" s="1"/>
  <c r="C81" i="19" s="1"/>
  <c r="D81" i="19" s="1"/>
  <c r="E81" i="19" s="1"/>
  <c r="B82" i="19" s="1"/>
  <c r="F77" i="19"/>
  <c r="F78" i="19" s="1"/>
  <c r="F79" i="19" s="1"/>
  <c r="E91" i="10"/>
  <c r="D92" i="10"/>
  <c r="D96" i="10" s="1"/>
  <c r="F83" i="10"/>
  <c r="E84" i="10"/>
  <c r="E95" i="10" s="1"/>
  <c r="F15" i="16"/>
  <c r="F14" i="13"/>
  <c r="J325" i="4"/>
  <c r="J327" i="4"/>
  <c r="J326" i="4"/>
  <c r="L321" i="4"/>
  <c r="K322" i="4"/>
  <c r="K323" i="4" s="1"/>
  <c r="K324" i="4" s="1"/>
  <c r="K205" i="4"/>
  <c r="K204" i="4"/>
  <c r="K206" i="4"/>
  <c r="L202" i="4"/>
  <c r="L203" i="4" s="1"/>
  <c r="F454" i="4"/>
  <c r="F443" i="4" s="1"/>
  <c r="F444" i="4" s="1"/>
  <c r="J254" i="4"/>
  <c r="J256" i="4"/>
  <c r="J255" i="4"/>
  <c r="K251" i="4"/>
  <c r="K252" i="4" s="1"/>
  <c r="K253" i="4" s="1"/>
  <c r="L250" i="4"/>
  <c r="K70" i="4"/>
  <c r="F469" i="4"/>
  <c r="F471" i="4"/>
  <c r="G450" i="4"/>
  <c r="G455" i="4" s="1"/>
  <c r="G449" i="4"/>
  <c r="G454" i="4" s="1"/>
  <c r="G443" i="4" s="1"/>
  <c r="G444" i="4" s="1"/>
  <c r="K287" i="4"/>
  <c r="K286" i="4"/>
  <c r="K285" i="4"/>
  <c r="J315" i="4"/>
  <c r="J317" i="4"/>
  <c r="J316" i="4"/>
  <c r="J376" i="4"/>
  <c r="J378" i="4"/>
  <c r="J377" i="4"/>
  <c r="J246" i="4"/>
  <c r="J245" i="4"/>
  <c r="J244" i="4"/>
  <c r="K195" i="4"/>
  <c r="K194" i="4"/>
  <c r="K196" i="4"/>
  <c r="C16" i="14"/>
  <c r="D16" i="14" s="1"/>
  <c r="E16" i="14" s="1"/>
  <c r="B17" i="14" s="1"/>
  <c r="K236" i="4"/>
  <c r="K235" i="4"/>
  <c r="K234" i="4"/>
  <c r="C15" i="13"/>
  <c r="D15" i="13" s="1"/>
  <c r="E15" i="13" s="1"/>
  <c r="B16" i="13" s="1"/>
  <c r="K136" i="4"/>
  <c r="K135" i="4"/>
  <c r="K137" i="4"/>
  <c r="K416" i="4"/>
  <c r="K418" i="4"/>
  <c r="K417" i="4"/>
  <c r="L297" i="4"/>
  <c r="L296" i="4"/>
  <c r="L295" i="4"/>
  <c r="L406" i="4"/>
  <c r="L408" i="4"/>
  <c r="L407" i="4"/>
  <c r="L185" i="4"/>
  <c r="L184" i="4"/>
  <c r="L186" i="4"/>
  <c r="K307" i="4"/>
  <c r="K306" i="4"/>
  <c r="K305" i="4"/>
  <c r="K398" i="4"/>
  <c r="K397" i="4"/>
  <c r="K396" i="4"/>
  <c r="L348" i="4"/>
  <c r="L347" i="4"/>
  <c r="L346" i="4"/>
  <c r="L388" i="4"/>
  <c r="L387" i="4"/>
  <c r="L386" i="4"/>
  <c r="K368" i="4"/>
  <c r="K367" i="4"/>
  <c r="K366" i="4"/>
  <c r="K358" i="4"/>
  <c r="K357" i="4"/>
  <c r="K356" i="4"/>
  <c r="C17" i="12"/>
  <c r="D17" i="12" s="1"/>
  <c r="E17" i="12" s="1"/>
  <c r="B18" i="12" s="1"/>
  <c r="L283" i="4"/>
  <c r="L284" i="4" s="1"/>
  <c r="M76" i="10"/>
  <c r="N74" i="10"/>
  <c r="L260" i="4"/>
  <c r="K261" i="4"/>
  <c r="K262" i="4" s="1"/>
  <c r="C220" i="10"/>
  <c r="B224" i="10"/>
  <c r="I214" i="4"/>
  <c r="I216" i="4"/>
  <c r="J213" i="4"/>
  <c r="I215" i="4"/>
  <c r="L209" i="4"/>
  <c r="L211" i="4" s="1"/>
  <c r="L191" i="4"/>
  <c r="L192" i="4" s="1"/>
  <c r="L193" i="4" s="1"/>
  <c r="L60" i="4"/>
  <c r="L354" i="4"/>
  <c r="L355" i="4" s="1"/>
  <c r="N25" i="10"/>
  <c r="D201" i="10"/>
  <c r="C205" i="10"/>
  <c r="C9" i="17"/>
  <c r="D9" i="17" s="1"/>
  <c r="E9" i="17" s="1"/>
  <c r="B10" i="17" s="1"/>
  <c r="L330" i="4"/>
  <c r="L332" i="4" s="1"/>
  <c r="L310" i="4"/>
  <c r="L302" i="4"/>
  <c r="L303" i="4" s="1"/>
  <c r="L304" i="4" s="1"/>
  <c r="L259" i="4"/>
  <c r="L261" i="4" s="1"/>
  <c r="L239" i="4"/>
  <c r="L231" i="4"/>
  <c r="L232" i="4" s="1"/>
  <c r="L233" i="4" s="1"/>
  <c r="I430" i="4"/>
  <c r="J53" i="2"/>
  <c r="L133" i="4"/>
  <c r="L134" i="4" s="1"/>
  <c r="J90" i="10"/>
  <c r="J142" i="10"/>
  <c r="I161" i="10"/>
  <c r="H214" i="10"/>
  <c r="D167" i="10"/>
  <c r="C171" i="10"/>
  <c r="H431" i="4"/>
  <c r="H432" i="4" s="1"/>
  <c r="L143" i="4"/>
  <c r="L144" i="4" s="1"/>
  <c r="K226" i="4"/>
  <c r="L223" i="4"/>
  <c r="K225" i="4"/>
  <c r="K224" i="4"/>
  <c r="K146" i="4"/>
  <c r="K145" i="4"/>
  <c r="K147" i="4"/>
  <c r="J82" i="10"/>
  <c r="K373" i="4"/>
  <c r="K374" i="4" s="1"/>
  <c r="K375" i="4" s="1"/>
  <c r="L372" i="4"/>
  <c r="K312" i="4"/>
  <c r="K313" i="4" s="1"/>
  <c r="K314" i="4" s="1"/>
  <c r="L311" i="4"/>
  <c r="K277" i="4"/>
  <c r="L274" i="4"/>
  <c r="K276" i="4"/>
  <c r="K275" i="4"/>
  <c r="C16" i="16"/>
  <c r="D16" i="16" s="1"/>
  <c r="E16" i="16" s="1"/>
  <c r="B17" i="16" s="1"/>
  <c r="L394" i="4"/>
  <c r="L395" i="4" s="1"/>
  <c r="L210" i="4"/>
  <c r="K211" i="4"/>
  <c r="K212" i="4" s="1"/>
  <c r="H335" i="4"/>
  <c r="H337" i="4"/>
  <c r="I334" i="4"/>
  <c r="H336" i="4"/>
  <c r="L371" i="4"/>
  <c r="L373" i="4" s="1"/>
  <c r="L363" i="4"/>
  <c r="L364" i="4" s="1"/>
  <c r="L365" i="4" s="1"/>
  <c r="K332" i="4"/>
  <c r="K333" i="4" s="1"/>
  <c r="L331" i="4"/>
  <c r="E148" i="10"/>
  <c r="D152" i="10"/>
  <c r="H264" i="4"/>
  <c r="H266" i="4"/>
  <c r="I263" i="4"/>
  <c r="H265" i="4"/>
  <c r="J47" i="10"/>
  <c r="J43" i="22" s="1"/>
  <c r="F16" i="12"/>
  <c r="K36" i="10"/>
  <c r="I162" i="10"/>
  <c r="H215" i="10"/>
  <c r="K217" i="10"/>
  <c r="L164" i="10"/>
  <c r="L414" i="4"/>
  <c r="L415" i="4" s="1"/>
  <c r="L240" i="4"/>
  <c r="K241" i="4"/>
  <c r="K242" i="4" s="1"/>
  <c r="K243" i="4" s="1"/>
  <c r="I195" i="10"/>
  <c r="G441" i="4" l="1"/>
  <c r="G440" i="4" s="1"/>
  <c r="G438" i="4"/>
  <c r="G437" i="4" s="1"/>
  <c r="H75" i="4"/>
  <c r="H441" i="4" s="1"/>
  <c r="H440" i="4" s="1"/>
  <c r="H74" i="4"/>
  <c r="H76" i="4"/>
  <c r="H442" i="4" s="1"/>
  <c r="H63" i="18" s="1"/>
  <c r="I54" i="4"/>
  <c r="I56" i="4"/>
  <c r="I55" i="4"/>
  <c r="J95" i="4"/>
  <c r="J462" i="4" s="1"/>
  <c r="J94" i="4"/>
  <c r="J96" i="4"/>
  <c r="J44" i="4"/>
  <c r="J46" i="4"/>
  <c r="J45" i="4"/>
  <c r="K91" i="4"/>
  <c r="K82" i="4"/>
  <c r="K83" i="4" s="1"/>
  <c r="F80" i="19"/>
  <c r="J61" i="4"/>
  <c r="J52" i="4"/>
  <c r="J53" i="4" s="1"/>
  <c r="H96" i="23"/>
  <c r="K119" i="4"/>
  <c r="K99" i="4"/>
  <c r="K109" i="4" s="1"/>
  <c r="H64" i="4"/>
  <c r="H66" i="4"/>
  <c r="H65" i="4"/>
  <c r="L151" i="4"/>
  <c r="L161" i="4" s="1"/>
  <c r="L171" i="4" s="1"/>
  <c r="L172" i="4" s="1"/>
  <c r="L159" i="4"/>
  <c r="L169" i="4" s="1"/>
  <c r="J7" i="22"/>
  <c r="G94" i="22"/>
  <c r="I102" i="4"/>
  <c r="I103" i="4" s="1"/>
  <c r="H105" i="4"/>
  <c r="H463" i="4" s="1"/>
  <c r="H104" i="4"/>
  <c r="H106" i="4"/>
  <c r="L89" i="4"/>
  <c r="L81" i="4"/>
  <c r="K161" i="4"/>
  <c r="K152" i="4"/>
  <c r="K153" i="4" s="1"/>
  <c r="I112" i="4"/>
  <c r="I113" i="4" s="1"/>
  <c r="K37" i="10"/>
  <c r="J44" i="22"/>
  <c r="J46" i="22" s="1"/>
  <c r="L90" i="4"/>
  <c r="J65" i="22"/>
  <c r="J66" i="22" s="1"/>
  <c r="J118" i="22" s="1"/>
  <c r="U55" i="22"/>
  <c r="V55" i="22" s="1"/>
  <c r="J156" i="4"/>
  <c r="J155" i="4"/>
  <c r="J154" i="4"/>
  <c r="L49" i="4"/>
  <c r="L59" i="4" s="1"/>
  <c r="L69" i="4" s="1"/>
  <c r="L41" i="4"/>
  <c r="H426" i="4"/>
  <c r="H436" i="4"/>
  <c r="H61" i="18" s="1"/>
  <c r="L6" i="22"/>
  <c r="H174" i="4"/>
  <c r="I173" i="4"/>
  <c r="H176" i="4"/>
  <c r="H175" i="4"/>
  <c r="H101" i="23"/>
  <c r="H64" i="23"/>
  <c r="J171" i="4"/>
  <c r="J172" i="4" s="1"/>
  <c r="J162" i="4"/>
  <c r="J163" i="4" s="1"/>
  <c r="H124" i="4"/>
  <c r="I123" i="4"/>
  <c r="H125" i="4"/>
  <c r="H126" i="4"/>
  <c r="H445" i="4" s="1"/>
  <c r="H64" i="18" s="1"/>
  <c r="J85" i="4"/>
  <c r="J461" i="4" s="1"/>
  <c r="J84" i="4"/>
  <c r="J86" i="4"/>
  <c r="K6" i="22"/>
  <c r="I66" i="22" s="1"/>
  <c r="I118" i="22" s="1"/>
  <c r="I166" i="4"/>
  <c r="I165" i="4"/>
  <c r="I164" i="4"/>
  <c r="K51" i="4"/>
  <c r="K42" i="4"/>
  <c r="K43" i="4" s="1"/>
  <c r="K92" i="4"/>
  <c r="K93" i="4" s="1"/>
  <c r="K120" i="4"/>
  <c r="K100" i="4"/>
  <c r="J101" i="4"/>
  <c r="J111" i="4" s="1"/>
  <c r="J121" i="4"/>
  <c r="J122" i="4" s="1"/>
  <c r="I71" i="4"/>
  <c r="I72" i="4" s="1"/>
  <c r="I73" i="4" s="1"/>
  <c r="I62" i="4"/>
  <c r="I63" i="4" s="1"/>
  <c r="I433" i="4"/>
  <c r="I60" i="18" s="1"/>
  <c r="I422" i="4"/>
  <c r="H425" i="4"/>
  <c r="H434" i="4" s="1"/>
  <c r="H435" i="4" s="1"/>
  <c r="L152" i="4"/>
  <c r="L153" i="4" s="1"/>
  <c r="K6" i="23"/>
  <c r="K7" i="23" s="1"/>
  <c r="J110" i="4"/>
  <c r="U49" i="20"/>
  <c r="T51" i="20"/>
  <c r="T74" i="20" s="1"/>
  <c r="T126" i="20"/>
  <c r="T170" i="20"/>
  <c r="H117" i="22"/>
  <c r="H66" i="22"/>
  <c r="H118" i="22" s="1"/>
  <c r="I421" i="4"/>
  <c r="F17" i="12"/>
  <c r="F81" i="19"/>
  <c r="C82" i="19"/>
  <c r="D82" i="19" s="1"/>
  <c r="E82" i="19" s="1"/>
  <c r="B83" i="19" s="1"/>
  <c r="C83" i="19" s="1"/>
  <c r="D83" i="19" s="1"/>
  <c r="E83" i="19" s="1"/>
  <c r="B84" i="19" s="1"/>
  <c r="C84" i="19" s="1"/>
  <c r="D84" i="19" s="1"/>
  <c r="E84" i="19" s="1"/>
  <c r="B85" i="19" s="1"/>
  <c r="G83" i="10"/>
  <c r="F84" i="10"/>
  <c r="F95" i="10" s="1"/>
  <c r="F91" i="10"/>
  <c r="E92" i="10"/>
  <c r="E96" i="10" s="1"/>
  <c r="F9" i="17"/>
  <c r="F15" i="13"/>
  <c r="F16" i="14"/>
  <c r="K326" i="4"/>
  <c r="K327" i="4"/>
  <c r="K325" i="4"/>
  <c r="L312" i="4"/>
  <c r="L313" i="4" s="1"/>
  <c r="L314" i="4" s="1"/>
  <c r="L320" i="4"/>
  <c r="L322" i="4" s="1"/>
  <c r="L323" i="4" s="1"/>
  <c r="L324" i="4" s="1"/>
  <c r="L205" i="4"/>
  <c r="L204" i="4"/>
  <c r="L206" i="4"/>
  <c r="K256" i="4"/>
  <c r="K254" i="4"/>
  <c r="K255" i="4"/>
  <c r="L241" i="4"/>
  <c r="L242" i="4" s="1"/>
  <c r="L243" i="4" s="1"/>
  <c r="L249" i="4"/>
  <c r="L251" i="4" s="1"/>
  <c r="L252" i="4" s="1"/>
  <c r="L253" i="4" s="1"/>
  <c r="L70" i="4"/>
  <c r="G465" i="4"/>
  <c r="L212" i="4"/>
  <c r="C478" i="4" s="1"/>
  <c r="H449" i="4"/>
  <c r="H454" i="4" s="1"/>
  <c r="H443" i="4" s="1"/>
  <c r="H444" i="4" s="1"/>
  <c r="H450" i="4"/>
  <c r="H455" i="4" s="1"/>
  <c r="L333" i="4"/>
  <c r="E478" i="4" s="1"/>
  <c r="L195" i="4"/>
  <c r="L194" i="4"/>
  <c r="L196" i="4"/>
  <c r="L416" i="4"/>
  <c r="L418" i="4"/>
  <c r="L417" i="4"/>
  <c r="L368" i="4"/>
  <c r="L367" i="4"/>
  <c r="L366" i="4"/>
  <c r="L398" i="4"/>
  <c r="L397" i="4"/>
  <c r="L396" i="4"/>
  <c r="C16" i="13"/>
  <c r="D16" i="13" s="1"/>
  <c r="E16" i="13" s="1"/>
  <c r="B17" i="13" s="1"/>
  <c r="K317" i="4"/>
  <c r="K316" i="4"/>
  <c r="K315" i="4"/>
  <c r="L235" i="4"/>
  <c r="L234" i="4"/>
  <c r="L236" i="4"/>
  <c r="L287" i="4"/>
  <c r="L286" i="4"/>
  <c r="L285" i="4"/>
  <c r="L307" i="4"/>
  <c r="L306" i="4"/>
  <c r="L305" i="4"/>
  <c r="K378" i="4"/>
  <c r="K377" i="4"/>
  <c r="K376" i="4"/>
  <c r="C17" i="14"/>
  <c r="D17" i="14" s="1"/>
  <c r="E17" i="14" s="1"/>
  <c r="B18" i="14" s="1"/>
  <c r="K246" i="4"/>
  <c r="K245" i="4"/>
  <c r="K244" i="4"/>
  <c r="L136" i="4"/>
  <c r="L135" i="4"/>
  <c r="L137" i="4"/>
  <c r="L358" i="4"/>
  <c r="L357" i="4"/>
  <c r="L356" i="4"/>
  <c r="L146" i="4"/>
  <c r="L145" i="4"/>
  <c r="L147" i="4"/>
  <c r="C17" i="16"/>
  <c r="D17" i="16" s="1"/>
  <c r="E17" i="16" s="1"/>
  <c r="B18" i="16" s="1"/>
  <c r="O25" i="10"/>
  <c r="L262" i="4"/>
  <c r="D478" i="4" s="1"/>
  <c r="E152" i="10"/>
  <c r="F148" i="10"/>
  <c r="J161" i="10"/>
  <c r="I214" i="10"/>
  <c r="C10" i="17"/>
  <c r="D10" i="17" s="1"/>
  <c r="E10" i="17" s="1"/>
  <c r="B11" i="17" s="1"/>
  <c r="J216" i="4"/>
  <c r="K213" i="4"/>
  <c r="J215" i="4"/>
  <c r="J214" i="4"/>
  <c r="F16" i="16"/>
  <c r="L374" i="4"/>
  <c r="L375" i="4" s="1"/>
  <c r="E167" i="10"/>
  <c r="D171" i="10"/>
  <c r="N76" i="10"/>
  <c r="O74" i="10"/>
  <c r="L277" i="4"/>
  <c r="L276" i="4"/>
  <c r="L275" i="4"/>
  <c r="J195" i="10"/>
  <c r="K47" i="10"/>
  <c r="K43" i="22" s="1"/>
  <c r="I264" i="4"/>
  <c r="I266" i="4"/>
  <c r="J263" i="4"/>
  <c r="I265" i="4"/>
  <c r="I335" i="4"/>
  <c r="I337" i="4"/>
  <c r="J334" i="4"/>
  <c r="I336" i="4"/>
  <c r="K142" i="10"/>
  <c r="K82" i="10"/>
  <c r="L225" i="4"/>
  <c r="L224" i="4"/>
  <c r="L226" i="4"/>
  <c r="E201" i="10"/>
  <c r="D205" i="10"/>
  <c r="D220" i="10"/>
  <c r="C224" i="10"/>
  <c r="C18" i="12"/>
  <c r="D18" i="12" s="1"/>
  <c r="E18" i="12" s="1"/>
  <c r="B19" i="12" s="1"/>
  <c r="L155" i="4"/>
  <c r="L154" i="4"/>
  <c r="L156" i="4"/>
  <c r="J162" i="10"/>
  <c r="I215" i="10"/>
  <c r="K90" i="10"/>
  <c r="J430" i="4"/>
  <c r="K53" i="2"/>
  <c r="M164" i="10"/>
  <c r="L217" i="10"/>
  <c r="L36" i="10"/>
  <c r="I431" i="4"/>
  <c r="I432" i="4" s="1"/>
  <c r="I425" i="4" l="1"/>
  <c r="I434" i="4" s="1"/>
  <c r="I435" i="4" s="1"/>
  <c r="J421" i="4"/>
  <c r="I76" i="4"/>
  <c r="I75" i="4"/>
  <c r="I74" i="4"/>
  <c r="I96" i="23"/>
  <c r="J54" i="4"/>
  <c r="J56" i="4"/>
  <c r="J55" i="4"/>
  <c r="K61" i="4"/>
  <c r="K52" i="4"/>
  <c r="K53" i="4" s="1"/>
  <c r="L91" i="4"/>
  <c r="L82" i="4"/>
  <c r="L83" i="4" s="1"/>
  <c r="H94" i="22"/>
  <c r="K7" i="22"/>
  <c r="J422" i="4"/>
  <c r="J433" i="4"/>
  <c r="J60" i="18" s="1"/>
  <c r="I445" i="4"/>
  <c r="I64" i="18" s="1"/>
  <c r="L51" i="4"/>
  <c r="L42" i="4"/>
  <c r="L43" i="4" s="1"/>
  <c r="L120" i="4"/>
  <c r="L100" i="4"/>
  <c r="L99" i="4"/>
  <c r="L109" i="4" s="1"/>
  <c r="L119" i="4"/>
  <c r="I426" i="4"/>
  <c r="I436" i="4"/>
  <c r="I61" i="18" s="1"/>
  <c r="K46" i="4"/>
  <c r="K45" i="4"/>
  <c r="K44" i="4"/>
  <c r="K171" i="4"/>
  <c r="K172" i="4" s="1"/>
  <c r="K162" i="4"/>
  <c r="K163" i="4" s="1"/>
  <c r="I124" i="4"/>
  <c r="I125" i="4"/>
  <c r="I449" i="4" s="1"/>
  <c r="I465" i="4" s="1"/>
  <c r="I126" i="4"/>
  <c r="J123" i="4"/>
  <c r="I174" i="4"/>
  <c r="I176" i="4"/>
  <c r="I175" i="4"/>
  <c r="L6" i="23"/>
  <c r="L7" i="23" s="1"/>
  <c r="J96" i="23" s="1"/>
  <c r="I101" i="23"/>
  <c r="I64" i="23"/>
  <c r="K110" i="4"/>
  <c r="H438" i="4"/>
  <c r="H437" i="4" s="1"/>
  <c r="J71" i="4"/>
  <c r="J72" i="4" s="1"/>
  <c r="J73" i="4" s="1"/>
  <c r="J62" i="4"/>
  <c r="J63" i="4" s="1"/>
  <c r="U51" i="20"/>
  <c r="U74" i="20" s="1"/>
  <c r="U170" i="20"/>
  <c r="U126" i="20"/>
  <c r="I117" i="22"/>
  <c r="I99" i="22"/>
  <c r="I119" i="22" s="1"/>
  <c r="J165" i="4"/>
  <c r="J166" i="4"/>
  <c r="J164" i="4"/>
  <c r="L37" i="10"/>
  <c r="K44" i="22"/>
  <c r="K46" i="22" s="1"/>
  <c r="H439" i="4"/>
  <c r="H62" i="18" s="1"/>
  <c r="J102" i="4"/>
  <c r="J103" i="4" s="1"/>
  <c r="K95" i="4"/>
  <c r="K462" i="4" s="1"/>
  <c r="K96" i="4"/>
  <c r="K94" i="4"/>
  <c r="J173" i="4"/>
  <c r="J117" i="22"/>
  <c r="J99" i="22"/>
  <c r="J119" i="22" s="1"/>
  <c r="I116" i="4"/>
  <c r="I115" i="4"/>
  <c r="I464" i="4" s="1"/>
  <c r="I114" i="4"/>
  <c r="K84" i="4"/>
  <c r="K85" i="4"/>
  <c r="K461" i="4" s="1"/>
  <c r="K86" i="4"/>
  <c r="J112" i="4"/>
  <c r="J113" i="4" s="1"/>
  <c r="I65" i="4"/>
  <c r="I64" i="4"/>
  <c r="I66" i="4"/>
  <c r="I439" i="4" s="1"/>
  <c r="I62" i="18" s="1"/>
  <c r="L162" i="4"/>
  <c r="L163" i="4" s="1"/>
  <c r="W55" i="22"/>
  <c r="X55" i="22" s="1"/>
  <c r="H98" i="22"/>
  <c r="H99" i="22" s="1"/>
  <c r="H119" i="22" s="1"/>
  <c r="K155" i="4"/>
  <c r="K154" i="4"/>
  <c r="K156" i="4"/>
  <c r="I106" i="4"/>
  <c r="I105" i="4"/>
  <c r="I463" i="4" s="1"/>
  <c r="I104" i="4"/>
  <c r="K101" i="4"/>
  <c r="K111" i="4" s="1"/>
  <c r="K121" i="4"/>
  <c r="K122" i="4" s="1"/>
  <c r="F16" i="13"/>
  <c r="C85" i="19"/>
  <c r="D85" i="19" s="1"/>
  <c r="E85" i="19" s="1"/>
  <c r="B86" i="19" s="1"/>
  <c r="C86" i="19" s="1"/>
  <c r="D86" i="19" s="1"/>
  <c r="E86" i="19" s="1"/>
  <c r="B87" i="19" s="1"/>
  <c r="F82" i="19"/>
  <c r="F83" i="19" s="1"/>
  <c r="F84" i="19" s="1"/>
  <c r="F85" i="19" s="1"/>
  <c r="G91" i="10"/>
  <c r="F92" i="10"/>
  <c r="F96" i="10" s="1"/>
  <c r="H83" i="10"/>
  <c r="G84" i="10"/>
  <c r="G95" i="10" s="1"/>
  <c r="F10" i="17"/>
  <c r="F17" i="14"/>
  <c r="F17" i="16"/>
  <c r="L327" i="4"/>
  <c r="L325" i="4"/>
  <c r="L326" i="4"/>
  <c r="L255" i="4"/>
  <c r="L254" i="4"/>
  <c r="L256" i="4"/>
  <c r="H465" i="4"/>
  <c r="I450" i="4"/>
  <c r="I455" i="4" s="1"/>
  <c r="C17" i="13"/>
  <c r="D17" i="13" s="1"/>
  <c r="E17" i="13" s="1"/>
  <c r="B18" i="13" s="1"/>
  <c r="C11" i="17"/>
  <c r="D11" i="17" s="1"/>
  <c r="E11" i="17" s="1"/>
  <c r="B12" i="17" s="1"/>
  <c r="L378" i="4"/>
  <c r="L377" i="4"/>
  <c r="L376" i="4"/>
  <c r="E220" i="10"/>
  <c r="D224" i="10"/>
  <c r="K216" i="4"/>
  <c r="L213" i="4"/>
  <c r="K215" i="4"/>
  <c r="K214" i="4"/>
  <c r="F152" i="10"/>
  <c r="G148" i="10"/>
  <c r="C18" i="16"/>
  <c r="D18" i="16" s="1"/>
  <c r="E18" i="16" s="1"/>
  <c r="B19" i="16" s="1"/>
  <c r="C19" i="12"/>
  <c r="D19" i="12" s="1"/>
  <c r="E19" i="12" s="1"/>
  <c r="B20" i="12" s="1"/>
  <c r="M36" i="10"/>
  <c r="J215" i="10"/>
  <c r="K162" i="10"/>
  <c r="L142" i="10"/>
  <c r="O76" i="10"/>
  <c r="P74" i="10"/>
  <c r="C18" i="14"/>
  <c r="D18" i="14" s="1"/>
  <c r="E18" i="14" s="1"/>
  <c r="B19" i="14" s="1"/>
  <c r="L317" i="4"/>
  <c r="L316" i="4"/>
  <c r="L315" i="4"/>
  <c r="F201" i="10"/>
  <c r="E205" i="10"/>
  <c r="F167" i="10"/>
  <c r="E171" i="10"/>
  <c r="F18" i="12"/>
  <c r="J335" i="4"/>
  <c r="J337" i="4"/>
  <c r="K334" i="4"/>
  <c r="J336" i="4"/>
  <c r="L47" i="10"/>
  <c r="L43" i="22" s="1"/>
  <c r="J214" i="10"/>
  <c r="K161" i="10"/>
  <c r="K430" i="4"/>
  <c r="L53" i="2"/>
  <c r="L430" i="4" s="1"/>
  <c r="J431" i="4"/>
  <c r="J432" i="4" s="1"/>
  <c r="P25" i="10"/>
  <c r="L245" i="4"/>
  <c r="L244" i="4"/>
  <c r="L246" i="4"/>
  <c r="N164" i="10"/>
  <c r="M217" i="10"/>
  <c r="L90" i="10"/>
  <c r="L82" i="10"/>
  <c r="J264" i="4"/>
  <c r="J266" i="4"/>
  <c r="K263" i="4"/>
  <c r="J265" i="4"/>
  <c r="K195" i="10"/>
  <c r="I438" i="4" l="1"/>
  <c r="I437" i="4" s="1"/>
  <c r="J74" i="4"/>
  <c r="J75" i="4"/>
  <c r="J76" i="4"/>
  <c r="J442" i="4" s="1"/>
  <c r="J63" i="18" s="1"/>
  <c r="K56" i="4"/>
  <c r="K55" i="4"/>
  <c r="K54" i="4"/>
  <c r="J116" i="4"/>
  <c r="J114" i="4"/>
  <c r="J115" i="4"/>
  <c r="J464" i="4" s="1"/>
  <c r="M37" i="10"/>
  <c r="L44" i="22"/>
  <c r="L46" i="22" s="1"/>
  <c r="L61" i="4"/>
  <c r="L52" i="4"/>
  <c r="L53" i="4" s="1"/>
  <c r="J176" i="4"/>
  <c r="J175" i="4"/>
  <c r="J174" i="4"/>
  <c r="J64" i="23"/>
  <c r="J101" i="23"/>
  <c r="K71" i="4"/>
  <c r="K72" i="4" s="1"/>
  <c r="K73" i="4" s="1"/>
  <c r="K62" i="4"/>
  <c r="K63" i="4" s="1"/>
  <c r="J65" i="4"/>
  <c r="J64" i="4"/>
  <c r="J66" i="4"/>
  <c r="I441" i="4"/>
  <c r="I440" i="4" s="1"/>
  <c r="K422" i="4"/>
  <c r="K433" i="4"/>
  <c r="K60" i="18" s="1"/>
  <c r="K164" i="4"/>
  <c r="K165" i="4"/>
  <c r="K166" i="4"/>
  <c r="J425" i="4"/>
  <c r="J434" i="4" s="1"/>
  <c r="J435" i="4" s="1"/>
  <c r="I442" i="4"/>
  <c r="I63" i="18" s="1"/>
  <c r="L45" i="4"/>
  <c r="L46" i="4"/>
  <c r="L44" i="4"/>
  <c r="L166" i="4"/>
  <c r="L165" i="4"/>
  <c r="L164" i="4"/>
  <c r="K173" i="4"/>
  <c r="L110" i="4"/>
  <c r="L102" i="4"/>
  <c r="I94" i="22"/>
  <c r="L7" i="22"/>
  <c r="J94" i="22" s="1"/>
  <c r="J426" i="4"/>
  <c r="J436" i="4"/>
  <c r="J61" i="18" s="1"/>
  <c r="J106" i="4"/>
  <c r="J105" i="4"/>
  <c r="J463" i="4" s="1"/>
  <c r="J104" i="4"/>
  <c r="K102" i="4"/>
  <c r="K103" i="4" s="1"/>
  <c r="J125" i="4"/>
  <c r="J124" i="4"/>
  <c r="K123" i="4"/>
  <c r="J126" i="4"/>
  <c r="J450" i="4" s="1"/>
  <c r="J455" i="4" s="1"/>
  <c r="L121" i="4"/>
  <c r="L122" i="4" s="1"/>
  <c r="B478" i="4" s="1"/>
  <c r="F478" i="4" s="1"/>
  <c r="L101" i="4"/>
  <c r="L111" i="4" s="1"/>
  <c r="K112" i="4"/>
  <c r="K113" i="4" s="1"/>
  <c r="K421" i="4"/>
  <c r="L92" i="4"/>
  <c r="L93" i="4" s="1"/>
  <c r="L85" i="4"/>
  <c r="L461" i="4" s="1"/>
  <c r="L86" i="4"/>
  <c r="L84" i="4"/>
  <c r="F19" i="12"/>
  <c r="F86" i="19"/>
  <c r="C87" i="19"/>
  <c r="D87" i="19" s="1"/>
  <c r="E87" i="19" s="1"/>
  <c r="B88" i="19" s="1"/>
  <c r="C88" i="19" s="1"/>
  <c r="D88" i="19" s="1"/>
  <c r="E88" i="19" s="1"/>
  <c r="B89" i="19" s="1"/>
  <c r="C89" i="19" s="1"/>
  <c r="D89" i="19" s="1"/>
  <c r="E89" i="19" s="1"/>
  <c r="B90" i="19" s="1"/>
  <c r="C90" i="19" s="1"/>
  <c r="D90" i="19" s="1"/>
  <c r="E90" i="19" s="1"/>
  <c r="B91" i="19" s="1"/>
  <c r="C91" i="19" s="1"/>
  <c r="D91" i="19" s="1"/>
  <c r="E91" i="19" s="1"/>
  <c r="B92" i="19" s="1"/>
  <c r="C92" i="19" s="1"/>
  <c r="D92" i="19" s="1"/>
  <c r="E92" i="19" s="1"/>
  <c r="B93" i="19" s="1"/>
  <c r="C93" i="19" s="1"/>
  <c r="D93" i="19" s="1"/>
  <c r="E93" i="19" s="1"/>
  <c r="B94" i="19" s="1"/>
  <c r="C94" i="19" s="1"/>
  <c r="D94" i="19" s="1"/>
  <c r="E94" i="19" s="1"/>
  <c r="B95" i="19" s="1"/>
  <c r="C95" i="19" s="1"/>
  <c r="D95" i="19" s="1"/>
  <c r="E95" i="19" s="1"/>
  <c r="B96" i="19" s="1"/>
  <c r="I83" i="10"/>
  <c r="H84" i="10"/>
  <c r="H95" i="10" s="1"/>
  <c r="H91" i="10"/>
  <c r="G92" i="10"/>
  <c r="G96" i="10" s="1"/>
  <c r="F18" i="16"/>
  <c r="F11" i="17"/>
  <c r="F17" i="13"/>
  <c r="J449" i="4"/>
  <c r="J454" i="4" s="1"/>
  <c r="J443" i="4" s="1"/>
  <c r="J444" i="4" s="1"/>
  <c r="I454" i="4"/>
  <c r="I443" i="4" s="1"/>
  <c r="I444" i="4" s="1"/>
  <c r="C19" i="14"/>
  <c r="D19" i="14" s="1"/>
  <c r="E19" i="14" s="1"/>
  <c r="B20" i="14" s="1"/>
  <c r="C20" i="12"/>
  <c r="D20" i="12" s="1"/>
  <c r="E20" i="12" s="1"/>
  <c r="B21" i="12" s="1"/>
  <c r="C19" i="16"/>
  <c r="D19" i="16" s="1"/>
  <c r="E19" i="16" s="1"/>
  <c r="B20" i="16" s="1"/>
  <c r="C18" i="13"/>
  <c r="D18" i="13" s="1"/>
  <c r="E18" i="13" s="1"/>
  <c r="B19" i="13" s="1"/>
  <c r="F220" i="10"/>
  <c r="E224" i="10"/>
  <c r="K266" i="4"/>
  <c r="L263" i="4"/>
  <c r="K265" i="4"/>
  <c r="K264" i="4"/>
  <c r="N217" i="10"/>
  <c r="O164" i="10"/>
  <c r="M47" i="10"/>
  <c r="M43" i="22" s="1"/>
  <c r="N36" i="10"/>
  <c r="P76" i="10"/>
  <c r="C12" i="17"/>
  <c r="D12" i="17" s="1"/>
  <c r="E12" i="17" s="1"/>
  <c r="B13" i="17" s="1"/>
  <c r="G201" i="10"/>
  <c r="F205" i="10"/>
  <c r="K431" i="4"/>
  <c r="K432" i="4" s="1"/>
  <c r="K337" i="4"/>
  <c r="L334" i="4"/>
  <c r="L335" i="4" s="1"/>
  <c r="K336" i="4"/>
  <c r="K335" i="4"/>
  <c r="C470" i="4"/>
  <c r="L215" i="4"/>
  <c r="C472" i="4" s="1"/>
  <c r="L214" i="4"/>
  <c r="L216" i="4"/>
  <c r="G167" i="10"/>
  <c r="F171" i="10"/>
  <c r="G152" i="10"/>
  <c r="H148" i="10"/>
  <c r="L195" i="10"/>
  <c r="M82" i="10"/>
  <c r="K214" i="10"/>
  <c r="L161" i="10"/>
  <c r="F18" i="14"/>
  <c r="M142" i="10"/>
  <c r="F18" i="13"/>
  <c r="M90" i="10"/>
  <c r="K215" i="10"/>
  <c r="L162" i="10"/>
  <c r="K425" i="4" l="1"/>
  <c r="K434" i="4" s="1"/>
  <c r="K435" i="4" s="1"/>
  <c r="L421" i="4"/>
  <c r="L431" i="4" s="1"/>
  <c r="L432" i="4" s="1"/>
  <c r="L54" i="4"/>
  <c r="L55" i="4"/>
  <c r="L56" i="4"/>
  <c r="K76" i="4"/>
  <c r="K74" i="4"/>
  <c r="K75" i="4"/>
  <c r="K124" i="4"/>
  <c r="K125" i="4"/>
  <c r="K126" i="4"/>
  <c r="L123" i="4"/>
  <c r="K65" i="4"/>
  <c r="K66" i="4"/>
  <c r="K64" i="4"/>
  <c r="L71" i="4"/>
  <c r="L72" i="4" s="1"/>
  <c r="L73" i="4" s="1"/>
  <c r="L62" i="4"/>
  <c r="L63" i="4" s="1"/>
  <c r="L96" i="4"/>
  <c r="L94" i="4"/>
  <c r="L95" i="4"/>
  <c r="L462" i="4" s="1"/>
  <c r="K115" i="4"/>
  <c r="K464" i="4" s="1"/>
  <c r="K116" i="4"/>
  <c r="K114" i="4"/>
  <c r="K426" i="4"/>
  <c r="K436" i="4"/>
  <c r="K61" i="18" s="1"/>
  <c r="L433" i="4"/>
  <c r="L60" i="18" s="1"/>
  <c r="N60" i="18" s="1"/>
  <c r="L422" i="4"/>
  <c r="N37" i="10"/>
  <c r="M44" i="22"/>
  <c r="M46" i="22" s="1"/>
  <c r="J445" i="4"/>
  <c r="J64" i="18" s="1"/>
  <c r="K106" i="4"/>
  <c r="K104" i="4"/>
  <c r="K105" i="4"/>
  <c r="K463" i="4" s="1"/>
  <c r="L103" i="4"/>
  <c r="L112" i="4"/>
  <c r="L113" i="4" s="1"/>
  <c r="J439" i="4"/>
  <c r="J62" i="18" s="1"/>
  <c r="J441" i="4"/>
  <c r="J440" i="4" s="1"/>
  <c r="K175" i="4"/>
  <c r="K174" i="4"/>
  <c r="K176" i="4"/>
  <c r="L173" i="4"/>
  <c r="J438" i="4"/>
  <c r="J437" i="4" s="1"/>
  <c r="K445" i="4"/>
  <c r="K64" i="18" s="1"/>
  <c r="F20" i="12"/>
  <c r="C96" i="19"/>
  <c r="D96" i="19" s="1"/>
  <c r="E96" i="19" s="1"/>
  <c r="B97" i="19" s="1"/>
  <c r="C97" i="19" s="1"/>
  <c r="D97" i="19" s="1"/>
  <c r="E97" i="19" s="1"/>
  <c r="B98" i="19" s="1"/>
  <c r="C98" i="19" s="1"/>
  <c r="D98" i="19" s="1"/>
  <c r="E98" i="19" s="1"/>
  <c r="B99" i="19" s="1"/>
  <c r="C99" i="19" s="1"/>
  <c r="D99" i="19" s="1"/>
  <c r="E99" i="19" s="1"/>
  <c r="B100" i="19" s="1"/>
  <c r="C100" i="19" s="1"/>
  <c r="D100" i="19" s="1"/>
  <c r="E100" i="19" s="1"/>
  <c r="B101" i="19" s="1"/>
  <c r="F87" i="19"/>
  <c r="F88" i="19" s="1"/>
  <c r="F89" i="19" s="1"/>
  <c r="F90" i="19" s="1"/>
  <c r="F91" i="19" s="1"/>
  <c r="F92" i="19" s="1"/>
  <c r="F93" i="19" s="1"/>
  <c r="F94" i="19" s="1"/>
  <c r="F95" i="19" s="1"/>
  <c r="F96" i="19" s="1"/>
  <c r="I91" i="10"/>
  <c r="H92" i="10"/>
  <c r="H96" i="10" s="1"/>
  <c r="J83" i="10"/>
  <c r="I84" i="10"/>
  <c r="I95" i="10" s="1"/>
  <c r="F19" i="14"/>
  <c r="F19" i="16"/>
  <c r="F12" i="17"/>
  <c r="J465" i="4"/>
  <c r="K449" i="4"/>
  <c r="K454" i="4" s="1"/>
  <c r="K443" i="4" s="1"/>
  <c r="K444" i="4" s="1"/>
  <c r="K450" i="4"/>
  <c r="K455" i="4" s="1"/>
  <c r="C19" i="13"/>
  <c r="D19" i="13" s="1"/>
  <c r="E19" i="13" s="1"/>
  <c r="B20" i="13" s="1"/>
  <c r="C20" i="14"/>
  <c r="D20" i="14" s="1"/>
  <c r="E20" i="14" s="1"/>
  <c r="B21" i="14" s="1"/>
  <c r="C20" i="16"/>
  <c r="D20" i="16" s="1"/>
  <c r="E20" i="16" s="1"/>
  <c r="B21" i="16" s="1"/>
  <c r="L215" i="10"/>
  <c r="M162" i="10"/>
  <c r="N90" i="10"/>
  <c r="M195" i="10"/>
  <c r="C473" i="4"/>
  <c r="C474" i="4"/>
  <c r="L214" i="10"/>
  <c r="M161" i="10"/>
  <c r="I148" i="10"/>
  <c r="H152" i="10"/>
  <c r="C13" i="17"/>
  <c r="D13" i="17" s="1"/>
  <c r="E13" i="17" s="1"/>
  <c r="B14" i="17" s="1"/>
  <c r="N47" i="10"/>
  <c r="N43" i="22" s="1"/>
  <c r="G220" i="10"/>
  <c r="F224" i="10"/>
  <c r="P164" i="10"/>
  <c r="O217" i="10"/>
  <c r="C21" i="12"/>
  <c r="D21" i="12" s="1"/>
  <c r="E21" i="12" s="1"/>
  <c r="B22" i="12" s="1"/>
  <c r="N142" i="10"/>
  <c r="N82" i="10"/>
  <c r="H167" i="10"/>
  <c r="G171" i="10"/>
  <c r="L337" i="4"/>
  <c r="L336" i="4"/>
  <c r="E472" i="4" s="1"/>
  <c r="E470" i="4"/>
  <c r="F21" i="12"/>
  <c r="O36" i="10"/>
  <c r="H201" i="10"/>
  <c r="G205" i="10"/>
  <c r="D470" i="4"/>
  <c r="L266" i="4"/>
  <c r="L265" i="4"/>
  <c r="D472" i="4" s="1"/>
  <c r="L264" i="4"/>
  <c r="L75" i="4" l="1"/>
  <c r="L76" i="4"/>
  <c r="L74" i="4"/>
  <c r="K441" i="4"/>
  <c r="K440" i="4" s="1"/>
  <c r="K439" i="4"/>
  <c r="K62" i="18" s="1"/>
  <c r="K438" i="4"/>
  <c r="K437" i="4" s="1"/>
  <c r="K442" i="4"/>
  <c r="K63" i="18" s="1"/>
  <c r="L115" i="4"/>
  <c r="L464" i="4" s="1"/>
  <c r="L116" i="4"/>
  <c r="L114" i="4"/>
  <c r="O37" i="10"/>
  <c r="N44" i="22"/>
  <c r="N46" i="22" s="1"/>
  <c r="L126" i="4"/>
  <c r="L445" i="4" s="1"/>
  <c r="L64" i="18" s="1"/>
  <c r="N64" i="18" s="1"/>
  <c r="B470" i="4"/>
  <c r="F470" i="4" s="1"/>
  <c r="L124" i="4"/>
  <c r="L125" i="4"/>
  <c r="B472" i="4" s="1"/>
  <c r="F472" i="4" s="1"/>
  <c r="L426" i="4"/>
  <c r="L436" i="4"/>
  <c r="L61" i="18" s="1"/>
  <c r="N61" i="18" s="1"/>
  <c r="L175" i="4"/>
  <c r="L174" i="4"/>
  <c r="L176" i="4"/>
  <c r="L106" i="4"/>
  <c r="L104" i="4"/>
  <c r="L105" i="4"/>
  <c r="L463" i="4" s="1"/>
  <c r="L425" i="4"/>
  <c r="L434" i="4" s="1"/>
  <c r="L435" i="4" s="1"/>
  <c r="L65" i="4"/>
  <c r="L64" i="4"/>
  <c r="L66" i="4"/>
  <c r="F97" i="19"/>
  <c r="F98" i="19" s="1"/>
  <c r="F99" i="19" s="1"/>
  <c r="F100" i="19" s="1"/>
  <c r="C101" i="19"/>
  <c r="D101" i="19" s="1"/>
  <c r="E101" i="19" s="1"/>
  <c r="B102" i="19" s="1"/>
  <c r="K83" i="10"/>
  <c r="J84" i="10"/>
  <c r="J95" i="10" s="1"/>
  <c r="J91" i="10"/>
  <c r="I92" i="10"/>
  <c r="I96" i="10" s="1"/>
  <c r="F20" i="14"/>
  <c r="F19" i="13"/>
  <c r="F13" i="17"/>
  <c r="F20" i="16"/>
  <c r="K465" i="4"/>
  <c r="L450" i="4"/>
  <c r="L455" i="4" s="1"/>
  <c r="C21" i="16"/>
  <c r="D21" i="16" s="1"/>
  <c r="E21" i="16" s="1"/>
  <c r="B22" i="16" s="1"/>
  <c r="C21" i="14"/>
  <c r="D21" i="14" s="1"/>
  <c r="E21" i="14" s="1"/>
  <c r="B22" i="14" s="1"/>
  <c r="C20" i="13"/>
  <c r="D20" i="13" s="1"/>
  <c r="E20" i="13" s="1"/>
  <c r="B21" i="13" s="1"/>
  <c r="J148" i="10"/>
  <c r="I152" i="10"/>
  <c r="N84" i="10"/>
  <c r="O82" i="10"/>
  <c r="O142" i="10"/>
  <c r="N146" i="10"/>
  <c r="N147" i="10" s="1"/>
  <c r="H220" i="10"/>
  <c r="G224" i="10"/>
  <c r="I201" i="10"/>
  <c r="H205" i="10"/>
  <c r="O47" i="10"/>
  <c r="O43" i="22" s="1"/>
  <c r="M214" i="10"/>
  <c r="N161" i="10"/>
  <c r="N195" i="10"/>
  <c r="D473" i="4"/>
  <c r="D474" i="4"/>
  <c r="P36" i="10"/>
  <c r="C22" i="12"/>
  <c r="D22" i="12" s="1"/>
  <c r="E22" i="12" s="1"/>
  <c r="B23" i="12" s="1"/>
  <c r="O90" i="10"/>
  <c r="N92" i="10"/>
  <c r="E473" i="4"/>
  <c r="E474" i="4"/>
  <c r="C14" i="17"/>
  <c r="D14" i="17" s="1"/>
  <c r="E14" i="17" s="1"/>
  <c r="B15" i="17" s="1"/>
  <c r="M215" i="10"/>
  <c r="N162" i="10"/>
  <c r="I167" i="10"/>
  <c r="H171" i="10"/>
  <c r="P217" i="10"/>
  <c r="C476" i="4"/>
  <c r="C475" i="4" s="1"/>
  <c r="L449" i="4" l="1"/>
  <c r="L454" i="4" s="1"/>
  <c r="L443" i="4" s="1"/>
  <c r="L438" i="4"/>
  <c r="L437" i="4" s="1"/>
  <c r="L439" i="4"/>
  <c r="L62" i="18" s="1"/>
  <c r="N62" i="18" s="1"/>
  <c r="P37" i="10"/>
  <c r="P44" i="22" s="1"/>
  <c r="O44" i="22"/>
  <c r="O46" i="22" s="1"/>
  <c r="L442" i="4"/>
  <c r="L63" i="18" s="1"/>
  <c r="N63" i="18" s="1"/>
  <c r="L441" i="4"/>
  <c r="L440" i="4" s="1"/>
  <c r="B473" i="4"/>
  <c r="B476" i="4" s="1"/>
  <c r="B475" i="4" s="1"/>
  <c r="B474" i="4"/>
  <c r="C102" i="19"/>
  <c r="D102" i="19" s="1"/>
  <c r="E102" i="19" s="1"/>
  <c r="B103" i="19" s="1"/>
  <c r="F101" i="19"/>
  <c r="F102" i="19" s="1"/>
  <c r="K91" i="10"/>
  <c r="J92" i="10"/>
  <c r="J96" i="10" s="1"/>
  <c r="L83" i="10"/>
  <c r="K84" i="10"/>
  <c r="K95" i="10" s="1"/>
  <c r="F21" i="16"/>
  <c r="F20" i="13"/>
  <c r="F474" i="4"/>
  <c r="D476" i="4"/>
  <c r="D475" i="4" s="1"/>
  <c r="C15" i="17"/>
  <c r="D15" i="17" s="1"/>
  <c r="E15" i="17" s="1"/>
  <c r="B16" i="17" s="1"/>
  <c r="C21" i="13"/>
  <c r="D21" i="13" s="1"/>
  <c r="E21" i="13" s="1"/>
  <c r="B22" i="13" s="1"/>
  <c r="C23" i="12"/>
  <c r="D23" i="12" s="1"/>
  <c r="E23" i="12" s="1"/>
  <c r="B24" i="12" s="1"/>
  <c r="C22" i="16"/>
  <c r="D22" i="16" s="1"/>
  <c r="E22" i="16" s="1"/>
  <c r="B23" i="16" s="1"/>
  <c r="N215" i="10"/>
  <c r="O162" i="10"/>
  <c r="L465" i="4"/>
  <c r="O195" i="10"/>
  <c r="N205" i="10"/>
  <c r="N199" i="10"/>
  <c r="N200" i="10" s="1"/>
  <c r="J201" i="10"/>
  <c r="I205" i="10"/>
  <c r="I220" i="10"/>
  <c r="H224" i="10"/>
  <c r="P82" i="10"/>
  <c r="O84" i="10"/>
  <c r="N214" i="10"/>
  <c r="O161" i="10"/>
  <c r="N171" i="10"/>
  <c r="N165" i="10"/>
  <c r="N166" i="10" s="1"/>
  <c r="C22" i="14"/>
  <c r="D22" i="14" s="1"/>
  <c r="E22" i="14" s="1"/>
  <c r="B23" i="14" s="1"/>
  <c r="E476" i="4"/>
  <c r="E475" i="4" s="1"/>
  <c r="P47" i="10"/>
  <c r="P43" i="22" s="1"/>
  <c r="P46" i="22" s="1"/>
  <c r="J152" i="10"/>
  <c r="K148" i="10"/>
  <c r="F22" i="12"/>
  <c r="F14" i="17"/>
  <c r="J167" i="10"/>
  <c r="I171" i="10"/>
  <c r="P90" i="10"/>
  <c r="O92" i="10"/>
  <c r="P142" i="10"/>
  <c r="O146" i="10"/>
  <c r="O147" i="10" s="1"/>
  <c r="F21" i="14"/>
  <c r="F473" i="4" l="1"/>
  <c r="L444" i="4"/>
  <c r="N431" i="4"/>
  <c r="F23" i="12"/>
  <c r="C103" i="19"/>
  <c r="D103" i="19" s="1"/>
  <c r="E103" i="19" s="1"/>
  <c r="B104" i="19" s="1"/>
  <c r="C104" i="19" s="1"/>
  <c r="D104" i="19" s="1"/>
  <c r="E104" i="19" s="1"/>
  <c r="B105" i="19" s="1"/>
  <c r="M83" i="10"/>
  <c r="M84" i="10" s="1"/>
  <c r="L84" i="10"/>
  <c r="L95" i="10" s="1"/>
  <c r="L91" i="10"/>
  <c r="K92" i="10"/>
  <c r="K96" i="10" s="1"/>
  <c r="F22" i="16"/>
  <c r="F15" i="17"/>
  <c r="F21" i="13"/>
  <c r="F22" i="14"/>
  <c r="F475" i="4"/>
  <c r="F476" i="4"/>
  <c r="C23" i="16"/>
  <c r="D23" i="16" s="1"/>
  <c r="E23" i="16" s="1"/>
  <c r="B24" i="16" s="1"/>
  <c r="C24" i="12"/>
  <c r="D24" i="12" s="1"/>
  <c r="E24" i="12" s="1"/>
  <c r="B25" i="12" s="1"/>
  <c r="C23" i="14"/>
  <c r="D23" i="14" s="1"/>
  <c r="E23" i="14" s="1"/>
  <c r="B24" i="14" s="1"/>
  <c r="C22" i="13"/>
  <c r="D22" i="13" s="1"/>
  <c r="E22" i="13" s="1"/>
  <c r="B23" i="13" s="1"/>
  <c r="C16" i="17"/>
  <c r="D16" i="17" s="1"/>
  <c r="E16" i="17" s="1"/>
  <c r="B17" i="17" s="1"/>
  <c r="K167" i="10"/>
  <c r="J171" i="10"/>
  <c r="O205" i="10"/>
  <c r="P195" i="10"/>
  <c r="O199" i="10"/>
  <c r="O200" i="10" s="1"/>
  <c r="O171" i="10"/>
  <c r="O214" i="10"/>
  <c r="P161" i="10"/>
  <c r="O165" i="10"/>
  <c r="O166" i="10" s="1"/>
  <c r="K152" i="10"/>
  <c r="L148" i="10"/>
  <c r="N224" i="10"/>
  <c r="N218" i="10"/>
  <c r="N219" i="10" s="1"/>
  <c r="P146" i="10"/>
  <c r="P147" i="10" s="1"/>
  <c r="K201" i="10"/>
  <c r="J205" i="10"/>
  <c r="O215" i="10"/>
  <c r="P162" i="10"/>
  <c r="P84" i="10"/>
  <c r="P92" i="10"/>
  <c r="J220" i="10"/>
  <c r="I224" i="10"/>
  <c r="F24" i="12" l="1"/>
  <c r="F22" i="13"/>
  <c r="C105" i="19"/>
  <c r="D105" i="19" s="1"/>
  <c r="E105" i="19"/>
  <c r="B106" i="19" s="1"/>
  <c r="F103" i="19"/>
  <c r="F104" i="19" s="1"/>
  <c r="F105" i="19" s="1"/>
  <c r="M91" i="10"/>
  <c r="M92" i="10" s="1"/>
  <c r="L92" i="10"/>
  <c r="L96" i="10" s="1"/>
  <c r="M95" i="10"/>
  <c r="N95" i="10" s="1"/>
  <c r="O95" i="10" s="1"/>
  <c r="P95" i="10" s="1"/>
  <c r="F16" i="17"/>
  <c r="F23" i="16"/>
  <c r="F23" i="14"/>
  <c r="C24" i="14"/>
  <c r="D24" i="14" s="1"/>
  <c r="E24" i="14" s="1"/>
  <c r="B25" i="14" s="1"/>
  <c r="C17" i="17"/>
  <c r="D17" i="17" s="1"/>
  <c r="E17" i="17" s="1"/>
  <c r="B18" i="17" s="1"/>
  <c r="C25" i="12"/>
  <c r="D25" i="12" s="1"/>
  <c r="E25" i="12" s="1"/>
  <c r="B26" i="12" s="1"/>
  <c r="P215" i="10"/>
  <c r="K220" i="10"/>
  <c r="J224" i="10"/>
  <c r="P214" i="10"/>
  <c r="P171" i="10"/>
  <c r="P165" i="10"/>
  <c r="P166" i="10" s="1"/>
  <c r="C23" i="13"/>
  <c r="D23" i="13" s="1"/>
  <c r="E23" i="13" s="1"/>
  <c r="B24" i="13" s="1"/>
  <c r="O224" i="10"/>
  <c r="O218" i="10"/>
  <c r="O219" i="10" s="1"/>
  <c r="L167" i="10"/>
  <c r="K171" i="10"/>
  <c r="L201" i="10"/>
  <c r="K205" i="10"/>
  <c r="M148" i="10"/>
  <c r="L152" i="10"/>
  <c r="C24" i="16"/>
  <c r="D24" i="16" s="1"/>
  <c r="E24" i="16" s="1"/>
  <c r="B25" i="16" s="1"/>
  <c r="P205" i="10"/>
  <c r="P199" i="10"/>
  <c r="P200" i="10" s="1"/>
  <c r="F25" i="12" l="1"/>
  <c r="M96" i="10"/>
  <c r="N96" i="10" s="1"/>
  <c r="O96" i="10" s="1"/>
  <c r="P96" i="10" s="1"/>
  <c r="C106" i="19"/>
  <c r="D106" i="19" s="1"/>
  <c r="E106" i="19" s="1"/>
  <c r="B107" i="19" s="1"/>
  <c r="F24" i="14"/>
  <c r="F23" i="13"/>
  <c r="C18" i="17"/>
  <c r="D18" i="17" s="1"/>
  <c r="E18" i="17" s="1"/>
  <c r="B19" i="17" s="1"/>
  <c r="C25" i="16"/>
  <c r="D25" i="16" s="1"/>
  <c r="E25" i="16" s="1"/>
  <c r="B26" i="16" s="1"/>
  <c r="C25" i="14"/>
  <c r="D25" i="14" s="1"/>
  <c r="E25" i="14" s="1"/>
  <c r="B26" i="14" s="1"/>
  <c r="C24" i="13"/>
  <c r="D24" i="13" s="1"/>
  <c r="E24" i="13" s="1"/>
  <c r="B25" i="13" s="1"/>
  <c r="M167" i="10"/>
  <c r="M171" i="10" s="1"/>
  <c r="L171" i="10"/>
  <c r="C26" i="12"/>
  <c r="D26" i="12" s="1"/>
  <c r="E26" i="12" s="1"/>
  <c r="B27" i="12" s="1"/>
  <c r="P224" i="10"/>
  <c r="P218" i="10"/>
  <c r="P219" i="10" s="1"/>
  <c r="M152" i="10"/>
  <c r="N152" i="10" s="1"/>
  <c r="O152" i="10" s="1"/>
  <c r="P152" i="10" s="1"/>
  <c r="F17" i="17"/>
  <c r="F18" i="17" s="1"/>
  <c r="F24" i="16"/>
  <c r="M201" i="10"/>
  <c r="M205" i="10" s="1"/>
  <c r="L205" i="10"/>
  <c r="L220" i="10"/>
  <c r="K224" i="10"/>
  <c r="C107" i="19" l="1"/>
  <c r="D107" i="19" s="1"/>
  <c r="E107" i="19" s="1"/>
  <c r="B108" i="19" s="1"/>
  <c r="C108" i="19" s="1"/>
  <c r="D108" i="19" s="1"/>
  <c r="E108" i="19" s="1"/>
  <c r="B109" i="19" s="1"/>
  <c r="C109" i="19" s="1"/>
  <c r="D109" i="19" s="1"/>
  <c r="E109" i="19" s="1"/>
  <c r="B110" i="19" s="1"/>
  <c r="F106" i="19"/>
  <c r="F107" i="19" s="1"/>
  <c r="F25" i="16"/>
  <c r="F24" i="13"/>
  <c r="C27" i="12"/>
  <c r="D27" i="12" s="1"/>
  <c r="E27" i="12" s="1"/>
  <c r="B28" i="12" s="1"/>
  <c r="C26" i="14"/>
  <c r="D26" i="14" s="1"/>
  <c r="E26" i="14" s="1"/>
  <c r="B27" i="14" s="1"/>
  <c r="C26" i="16"/>
  <c r="D26" i="16" s="1"/>
  <c r="E26" i="16" s="1"/>
  <c r="B27" i="16" s="1"/>
  <c r="C19" i="17"/>
  <c r="D19" i="17" s="1"/>
  <c r="E19" i="17" s="1"/>
  <c r="B20" i="17" s="1"/>
  <c r="C25" i="13"/>
  <c r="D25" i="13" s="1"/>
  <c r="E25" i="13" s="1"/>
  <c r="B26" i="13" s="1"/>
  <c r="M220" i="10"/>
  <c r="M224" i="10" s="1"/>
  <c r="L224" i="10"/>
  <c r="F26" i="12"/>
  <c r="F25" i="14"/>
  <c r="F26" i="14" l="1"/>
  <c r="F27" i="12"/>
  <c r="F108" i="19"/>
  <c r="F109" i="19" s="1"/>
  <c r="C110" i="19"/>
  <c r="D110" i="19" s="1"/>
  <c r="E110" i="19" s="1"/>
  <c r="B111" i="19" s="1"/>
  <c r="C111" i="19" s="1"/>
  <c r="D111" i="19" s="1"/>
  <c r="E111" i="19" s="1"/>
  <c r="B112" i="19" s="1"/>
  <c r="F25" i="13"/>
  <c r="C20" i="17"/>
  <c r="D20" i="17" s="1"/>
  <c r="E20" i="17" s="1"/>
  <c r="B21" i="17" s="1"/>
  <c r="C27" i="16"/>
  <c r="D27" i="16" s="1"/>
  <c r="E27" i="16" s="1"/>
  <c r="B28" i="16" s="1"/>
  <c r="C27" i="14"/>
  <c r="D27" i="14" s="1"/>
  <c r="E27" i="14" s="1"/>
  <c r="B28" i="14" s="1"/>
  <c r="C28" i="12"/>
  <c r="D28" i="12" s="1"/>
  <c r="E28" i="12" s="1"/>
  <c r="B29" i="12" s="1"/>
  <c r="C26" i="13"/>
  <c r="D26" i="13" s="1"/>
  <c r="E26" i="13" s="1"/>
  <c r="B27" i="13" s="1"/>
  <c r="F19" i="17"/>
  <c r="F26" i="16"/>
  <c r="F27" i="16" l="1"/>
  <c r="C112" i="19"/>
  <c r="D112" i="19" s="1"/>
  <c r="E112" i="19" s="1"/>
  <c r="B113" i="19" s="1"/>
  <c r="C113" i="19" s="1"/>
  <c r="D113" i="19" s="1"/>
  <c r="E113" i="19" s="1"/>
  <c r="B114" i="19" s="1"/>
  <c r="C114" i="19" s="1"/>
  <c r="D114" i="19" s="1"/>
  <c r="E114" i="19" s="1"/>
  <c r="B115" i="19" s="1"/>
  <c r="C115" i="19" s="1"/>
  <c r="D115" i="19" s="1"/>
  <c r="E115" i="19" s="1"/>
  <c r="B116" i="19" s="1"/>
  <c r="C116" i="19" s="1"/>
  <c r="D116" i="19" s="1"/>
  <c r="E116" i="19" s="1"/>
  <c r="B117" i="19" s="1"/>
  <c r="C117" i="19" s="1"/>
  <c r="D117" i="19" s="1"/>
  <c r="E117" i="19" s="1"/>
  <c r="B118" i="19" s="1"/>
  <c r="C118" i="19" s="1"/>
  <c r="D118" i="19" s="1"/>
  <c r="E118" i="19" s="1"/>
  <c r="B119" i="19" s="1"/>
  <c r="C119" i="19" s="1"/>
  <c r="D119" i="19" s="1"/>
  <c r="E119" i="19" s="1"/>
  <c r="B120" i="19" s="1"/>
  <c r="C120" i="19" s="1"/>
  <c r="D120" i="19" s="1"/>
  <c r="E120" i="19" s="1"/>
  <c r="B121" i="19" s="1"/>
  <c r="C121" i="19" s="1"/>
  <c r="D121" i="19" s="1"/>
  <c r="E121" i="19" s="1"/>
  <c r="B122" i="19" s="1"/>
  <c r="C122" i="19" s="1"/>
  <c r="D122" i="19" s="1"/>
  <c r="E122" i="19" s="1"/>
  <c r="B123" i="19" s="1"/>
  <c r="C123" i="19" s="1"/>
  <c r="D123" i="19" s="1"/>
  <c r="E123" i="19" s="1"/>
  <c r="B124" i="19" s="1"/>
  <c r="C124" i="19" s="1"/>
  <c r="D124" i="19" s="1"/>
  <c r="E124" i="19" s="1"/>
  <c r="B125" i="19" s="1"/>
  <c r="C125" i="19" s="1"/>
  <c r="D125" i="19" s="1"/>
  <c r="E125" i="19" s="1"/>
  <c r="B126" i="19" s="1"/>
  <c r="C126" i="19" s="1"/>
  <c r="D126" i="19" s="1"/>
  <c r="E126" i="19" s="1"/>
  <c r="B127" i="19" s="1"/>
  <c r="F110" i="19"/>
  <c r="F111" i="19" s="1"/>
  <c r="F112" i="19" s="1"/>
  <c r="F20" i="17"/>
  <c r="C28" i="14"/>
  <c r="D28" i="14" s="1"/>
  <c r="E28" i="14" s="1"/>
  <c r="B29" i="14" s="1"/>
  <c r="C27" i="13"/>
  <c r="D27" i="13" s="1"/>
  <c r="E27" i="13" s="1"/>
  <c r="B28" i="13" s="1"/>
  <c r="C28" i="16"/>
  <c r="D28" i="16" s="1"/>
  <c r="E28" i="16" s="1"/>
  <c r="B29" i="16" s="1"/>
  <c r="C29" i="12"/>
  <c r="D29" i="12" s="1"/>
  <c r="E29" i="12" s="1"/>
  <c r="B30" i="12" s="1"/>
  <c r="C21" i="17"/>
  <c r="D21" i="17" s="1"/>
  <c r="E21" i="17" s="1"/>
  <c r="B22" i="17" s="1"/>
  <c r="F26" i="13"/>
  <c r="F28" i="12"/>
  <c r="F27" i="14"/>
  <c r="F29" i="12" l="1"/>
  <c r="F113" i="19"/>
  <c r="F114" i="19"/>
  <c r="F115" i="19" s="1"/>
  <c r="F116" i="19" s="1"/>
  <c r="F117" i="19" s="1"/>
  <c r="F118" i="19" s="1"/>
  <c r="F119" i="19" s="1"/>
  <c r="F120" i="19" s="1"/>
  <c r="F121" i="19" s="1"/>
  <c r="F122" i="19" s="1"/>
  <c r="F123" i="19" s="1"/>
  <c r="F124" i="19" s="1"/>
  <c r="F125" i="19" s="1"/>
  <c r="F126" i="19" s="1"/>
  <c r="C127" i="19"/>
  <c r="D127" i="19" s="1"/>
  <c r="E127" i="19" s="1"/>
  <c r="B128" i="19" s="1"/>
  <c r="C128" i="19" s="1"/>
  <c r="D128" i="19" s="1"/>
  <c r="E128" i="19" s="1"/>
  <c r="B129" i="19" s="1"/>
  <c r="C129" i="19" s="1"/>
  <c r="D129" i="19" s="1"/>
  <c r="E129" i="19" s="1"/>
  <c r="B130" i="19" s="1"/>
  <c r="C130" i="19" s="1"/>
  <c r="D130" i="19" s="1"/>
  <c r="E130" i="19" s="1"/>
  <c r="B131" i="19" s="1"/>
  <c r="F21" i="17"/>
  <c r="F27" i="13"/>
  <c r="F28" i="14"/>
  <c r="C22" i="17"/>
  <c r="D22" i="17" s="1"/>
  <c r="E22" i="17" s="1"/>
  <c r="B23" i="17" s="1"/>
  <c r="C28" i="13"/>
  <c r="D28" i="13" s="1"/>
  <c r="E28" i="13" s="1"/>
  <c r="B29" i="13" s="1"/>
  <c r="C29" i="14"/>
  <c r="D29" i="14" s="1"/>
  <c r="E29" i="14" s="1"/>
  <c r="B30" i="14" s="1"/>
  <c r="C29" i="16"/>
  <c r="D29" i="16" s="1"/>
  <c r="E29" i="16" s="1"/>
  <c r="B30" i="16" s="1"/>
  <c r="C30" i="12"/>
  <c r="D30" i="12" s="1"/>
  <c r="E30" i="12" s="1"/>
  <c r="B31" i="12" s="1"/>
  <c r="F28" i="16"/>
  <c r="F30" i="12" l="1"/>
  <c r="F127" i="19"/>
  <c r="F128" i="19"/>
  <c r="F129" i="19" s="1"/>
  <c r="F130" i="19" s="1"/>
  <c r="C131" i="19"/>
  <c r="D131" i="19" s="1"/>
  <c r="E131" i="19" s="1"/>
  <c r="B132" i="19" s="1"/>
  <c r="C132" i="19" s="1"/>
  <c r="D132" i="19" s="1"/>
  <c r="E132" i="19" s="1"/>
  <c r="B133" i="19" s="1"/>
  <c r="C133" i="19" s="1"/>
  <c r="D133" i="19" s="1"/>
  <c r="E133" i="19" s="1"/>
  <c r="B134" i="19" s="1"/>
  <c r="F28" i="13"/>
  <c r="F22" i="17"/>
  <c r="C31" i="12"/>
  <c r="D31" i="12" s="1"/>
  <c r="E31" i="12" s="1"/>
  <c r="B32" i="12" s="1"/>
  <c r="C30" i="14"/>
  <c r="D30" i="14" s="1"/>
  <c r="E30" i="14" s="1"/>
  <c r="B31" i="14" s="1"/>
  <c r="C30" i="16"/>
  <c r="D30" i="16" s="1"/>
  <c r="E30" i="16" s="1"/>
  <c r="B31" i="16" s="1"/>
  <c r="C29" i="13"/>
  <c r="D29" i="13" s="1"/>
  <c r="E29" i="13" s="1"/>
  <c r="B30" i="13" s="1"/>
  <c r="C23" i="17"/>
  <c r="D23" i="17" s="1"/>
  <c r="E23" i="17" s="1"/>
  <c r="B24" i="17" s="1"/>
  <c r="F29" i="16"/>
  <c r="F29" i="14"/>
  <c r="F31" i="12" l="1"/>
  <c r="C134" i="19"/>
  <c r="D134" i="19" s="1"/>
  <c r="E134" i="19" s="1"/>
  <c r="B135" i="19" s="1"/>
  <c r="C135" i="19" s="1"/>
  <c r="D135" i="19" s="1"/>
  <c r="E135" i="19" s="1"/>
  <c r="B136" i="19" s="1"/>
  <c r="C136" i="19" s="1"/>
  <c r="D136" i="19" s="1"/>
  <c r="E136" i="19" s="1"/>
  <c r="B137" i="19" s="1"/>
  <c r="C137" i="19" s="1"/>
  <c r="D137" i="19" s="1"/>
  <c r="E137" i="19" s="1"/>
  <c r="B138" i="19" s="1"/>
  <c r="C138" i="19" s="1"/>
  <c r="D138" i="19" s="1"/>
  <c r="E138" i="19" s="1"/>
  <c r="B139" i="19" s="1"/>
  <c r="F131" i="19"/>
  <c r="F132" i="19" s="1"/>
  <c r="F133" i="19" s="1"/>
  <c r="F134" i="19" s="1"/>
  <c r="F30" i="14"/>
  <c r="F30" i="16"/>
  <c r="C24" i="17"/>
  <c r="D24" i="17" s="1"/>
  <c r="E24" i="17" s="1"/>
  <c r="B25" i="17" s="1"/>
  <c r="C31" i="16"/>
  <c r="D31" i="16" s="1"/>
  <c r="E31" i="16" s="1"/>
  <c r="B32" i="16" s="1"/>
  <c r="C32" i="12"/>
  <c r="D32" i="12" s="1"/>
  <c r="E32" i="12" s="1"/>
  <c r="B33" i="12" s="1"/>
  <c r="C30" i="13"/>
  <c r="D30" i="13" s="1"/>
  <c r="E30" i="13" s="1"/>
  <c r="B31" i="13" s="1"/>
  <c r="C31" i="14"/>
  <c r="D31" i="14" s="1"/>
  <c r="E31" i="14" s="1"/>
  <c r="B32" i="14" s="1"/>
  <c r="F23" i="17"/>
  <c r="F29" i="13"/>
  <c r="F135" i="19" l="1"/>
  <c r="F136" i="19"/>
  <c r="F137" i="19" s="1"/>
  <c r="F138" i="19" s="1"/>
  <c r="C139" i="19"/>
  <c r="D139" i="19" s="1"/>
  <c r="E139" i="19" s="1"/>
  <c r="B140" i="19" s="1"/>
  <c r="C140" i="19" s="1"/>
  <c r="D140" i="19" s="1"/>
  <c r="E140" i="19" s="1"/>
  <c r="B141" i="19" s="1"/>
  <c r="C141" i="19" s="1"/>
  <c r="D141" i="19" s="1"/>
  <c r="E141" i="19" s="1"/>
  <c r="B142" i="19" s="1"/>
  <c r="F24" i="17"/>
  <c r="C31" i="13"/>
  <c r="D31" i="13" s="1"/>
  <c r="E31" i="13" s="1"/>
  <c r="B32" i="13" s="1"/>
  <c r="C33" i="12"/>
  <c r="D33" i="12" s="1"/>
  <c r="E33" i="12" s="1"/>
  <c r="B34" i="12" s="1"/>
  <c r="C32" i="14"/>
  <c r="D32" i="14" s="1"/>
  <c r="E32" i="14" s="1"/>
  <c r="B33" i="14" s="1"/>
  <c r="C32" i="16"/>
  <c r="D32" i="16" s="1"/>
  <c r="E32" i="16" s="1"/>
  <c r="B33" i="16" s="1"/>
  <c r="C25" i="17"/>
  <c r="D25" i="17" s="1"/>
  <c r="E25" i="17" s="1"/>
  <c r="B26" i="17" s="1"/>
  <c r="F32" i="12"/>
  <c r="F30" i="13"/>
  <c r="F31" i="14"/>
  <c r="F31" i="16"/>
  <c r="F33" i="12" l="1"/>
  <c r="C142" i="19"/>
  <c r="D142" i="19" s="1"/>
  <c r="E142" i="19"/>
  <c r="B143" i="19" s="1"/>
  <c r="F139" i="19"/>
  <c r="F140" i="19" s="1"/>
  <c r="F141" i="19" s="1"/>
  <c r="F142" i="19" s="1"/>
  <c r="F25" i="17"/>
  <c r="F32" i="14"/>
  <c r="F31" i="13"/>
  <c r="C33" i="16"/>
  <c r="D33" i="16" s="1"/>
  <c r="E33" i="16" s="1"/>
  <c r="B34" i="16" s="1"/>
  <c r="C33" i="14"/>
  <c r="D33" i="14" s="1"/>
  <c r="E33" i="14" s="1"/>
  <c r="B34" i="14" s="1"/>
  <c r="C26" i="17"/>
  <c r="D26" i="17" s="1"/>
  <c r="E26" i="17" s="1"/>
  <c r="B27" i="17" s="1"/>
  <c r="C32" i="13"/>
  <c r="D32" i="13" s="1"/>
  <c r="E32" i="13" s="1"/>
  <c r="B33" i="13" s="1"/>
  <c r="C34" i="12"/>
  <c r="D34" i="12" s="1"/>
  <c r="E34" i="12" s="1"/>
  <c r="B35" i="12" s="1"/>
  <c r="F32" i="16"/>
  <c r="F34" i="12" l="1"/>
  <c r="C143" i="19"/>
  <c r="D143" i="19" s="1"/>
  <c r="E143" i="19" s="1"/>
  <c r="B144" i="19" s="1"/>
  <c r="C144" i="19" s="1"/>
  <c r="D144" i="19" s="1"/>
  <c r="E144" i="19" s="1"/>
  <c r="B145" i="19" s="1"/>
  <c r="C145" i="19" s="1"/>
  <c r="D145" i="19" s="1"/>
  <c r="E145" i="19" s="1"/>
  <c r="B146" i="19" s="1"/>
  <c r="C146" i="19" s="1"/>
  <c r="D146" i="19" s="1"/>
  <c r="E146" i="19" s="1"/>
  <c r="B147" i="19" s="1"/>
  <c r="C147" i="19" s="1"/>
  <c r="D147" i="19" s="1"/>
  <c r="E147" i="19" s="1"/>
  <c r="B148" i="19" s="1"/>
  <c r="C148" i="19" s="1"/>
  <c r="D148" i="19" s="1"/>
  <c r="E148" i="19" s="1"/>
  <c r="B149" i="19" s="1"/>
  <c r="C149" i="19" s="1"/>
  <c r="D149" i="19" s="1"/>
  <c r="E149" i="19" s="1"/>
  <c r="B150" i="19" s="1"/>
  <c r="F26" i="17"/>
  <c r="F33" i="16"/>
  <c r="C33" i="13"/>
  <c r="D33" i="13" s="1"/>
  <c r="E33" i="13" s="1"/>
  <c r="B34" i="13" s="1"/>
  <c r="C34" i="14"/>
  <c r="D34" i="14" s="1"/>
  <c r="E34" i="14" s="1"/>
  <c r="B35" i="14" s="1"/>
  <c r="C35" i="12"/>
  <c r="D35" i="12" s="1"/>
  <c r="E35" i="12" s="1"/>
  <c r="B36" i="12" s="1"/>
  <c r="C27" i="17"/>
  <c r="D27" i="17" s="1"/>
  <c r="E27" i="17" s="1"/>
  <c r="B28" i="17" s="1"/>
  <c r="C34" i="16"/>
  <c r="D34" i="16" s="1"/>
  <c r="E34" i="16" s="1"/>
  <c r="B35" i="16" s="1"/>
  <c r="F32" i="13"/>
  <c r="F33" i="14"/>
  <c r="F33" i="13" l="1"/>
  <c r="C150" i="19"/>
  <c r="D150" i="19" s="1"/>
  <c r="E150" i="19"/>
  <c r="B151" i="19" s="1"/>
  <c r="C151" i="19" s="1"/>
  <c r="D151" i="19" s="1"/>
  <c r="E151" i="19" s="1"/>
  <c r="B152" i="19" s="1"/>
  <c r="C152" i="19" s="1"/>
  <c r="D152" i="19" s="1"/>
  <c r="E152" i="19" s="1"/>
  <c r="B153" i="19" s="1"/>
  <c r="C153" i="19" s="1"/>
  <c r="D153" i="19" s="1"/>
  <c r="E153" i="19" s="1"/>
  <c r="B154" i="19" s="1"/>
  <c r="C154" i="19" s="1"/>
  <c r="D154" i="19" s="1"/>
  <c r="E154" i="19" s="1"/>
  <c r="B155" i="19" s="1"/>
  <c r="C155" i="19" s="1"/>
  <c r="D155" i="19" s="1"/>
  <c r="E155" i="19" s="1"/>
  <c r="B156" i="19" s="1"/>
  <c r="C156" i="19" s="1"/>
  <c r="D156" i="19" s="1"/>
  <c r="E156" i="19" s="1"/>
  <c r="B157" i="19" s="1"/>
  <c r="C157" i="19" s="1"/>
  <c r="D157" i="19" s="1"/>
  <c r="E157" i="19" s="1"/>
  <c r="B158" i="19" s="1"/>
  <c r="C158" i="19" s="1"/>
  <c r="D158" i="19" s="1"/>
  <c r="E158" i="19" s="1"/>
  <c r="B159" i="19" s="1"/>
  <c r="C159" i="19" s="1"/>
  <c r="D159" i="19" s="1"/>
  <c r="E159" i="19" s="1"/>
  <c r="B160" i="19" s="1"/>
  <c r="C160" i="19" s="1"/>
  <c r="D160" i="19" s="1"/>
  <c r="E160" i="19" s="1"/>
  <c r="B161" i="19" s="1"/>
  <c r="C161" i="19" s="1"/>
  <c r="D161" i="19" s="1"/>
  <c r="E161" i="19" s="1"/>
  <c r="B162" i="19" s="1"/>
  <c r="C162" i="19" s="1"/>
  <c r="D162" i="19" s="1"/>
  <c r="E162" i="19" s="1"/>
  <c r="B163" i="19" s="1"/>
  <c r="C163" i="19" s="1"/>
  <c r="D163" i="19" s="1"/>
  <c r="E163" i="19" s="1"/>
  <c r="B164" i="19" s="1"/>
  <c r="F143" i="19"/>
  <c r="F144" i="19" s="1"/>
  <c r="F145" i="19" s="1"/>
  <c r="F146" i="19" s="1"/>
  <c r="F147" i="19" s="1"/>
  <c r="F148" i="19" s="1"/>
  <c r="F149" i="19" s="1"/>
  <c r="F34" i="14"/>
  <c r="F34" i="16"/>
  <c r="C36" i="12"/>
  <c r="D36" i="12" s="1"/>
  <c r="E36" i="12" s="1"/>
  <c r="B37" i="12" s="1"/>
  <c r="C35" i="16"/>
  <c r="D35" i="16" s="1"/>
  <c r="E35" i="16" s="1"/>
  <c r="B36" i="16" s="1"/>
  <c r="C35" i="14"/>
  <c r="D35" i="14" s="1"/>
  <c r="E35" i="14" s="1"/>
  <c r="B36" i="14" s="1"/>
  <c r="C28" i="17"/>
  <c r="D28" i="17" s="1"/>
  <c r="E28" i="17" s="1"/>
  <c r="B29" i="17" s="1"/>
  <c r="C34" i="13"/>
  <c r="D34" i="13" s="1"/>
  <c r="E34" i="13" s="1"/>
  <c r="B35" i="13" s="1"/>
  <c r="F35" i="12"/>
  <c r="F27" i="17"/>
  <c r="F36" i="12" l="1"/>
  <c r="F34" i="13"/>
  <c r="B144" i="10"/>
  <c r="F150" i="19"/>
  <c r="F151" i="19" s="1"/>
  <c r="F152" i="19" s="1"/>
  <c r="F153" i="19" s="1"/>
  <c r="F154" i="19" s="1"/>
  <c r="F155" i="19" s="1"/>
  <c r="F156" i="19" s="1"/>
  <c r="F157" i="19" s="1"/>
  <c r="F158" i="19" s="1"/>
  <c r="F159" i="19" s="1"/>
  <c r="F160" i="19" s="1"/>
  <c r="F161" i="19" s="1"/>
  <c r="F162" i="19" s="1"/>
  <c r="F163" i="19" s="1"/>
  <c r="F164" i="19" s="1"/>
  <c r="C164" i="19"/>
  <c r="D164" i="19" s="1"/>
  <c r="E164" i="19" s="1"/>
  <c r="B165" i="19" s="1"/>
  <c r="F35" i="16"/>
  <c r="C35" i="13"/>
  <c r="D35" i="13" s="1"/>
  <c r="E35" i="13" s="1"/>
  <c r="B36" i="13" s="1"/>
  <c r="C29" i="17"/>
  <c r="D29" i="17" s="1"/>
  <c r="E29" i="17" s="1"/>
  <c r="B30" i="17" s="1"/>
  <c r="C36" i="16"/>
  <c r="D36" i="16" s="1"/>
  <c r="E36" i="16" s="1"/>
  <c r="B37" i="16" s="1"/>
  <c r="C36" i="14"/>
  <c r="D36" i="14" s="1"/>
  <c r="E36" i="14" s="1"/>
  <c r="B37" i="14" s="1"/>
  <c r="C37" i="12"/>
  <c r="D37" i="12" s="1"/>
  <c r="E37" i="12" s="1"/>
  <c r="B38" i="12" s="1"/>
  <c r="F28" i="17"/>
  <c r="F37" i="12"/>
  <c r="F35" i="14"/>
  <c r="C165" i="19" l="1"/>
  <c r="D165" i="19" s="1"/>
  <c r="E165" i="19" s="1"/>
  <c r="B166" i="19" s="1"/>
  <c r="C166" i="19" s="1"/>
  <c r="D166" i="19" s="1"/>
  <c r="E166" i="19" s="1"/>
  <c r="B167" i="19" s="1"/>
  <c r="C167" i="19" s="1"/>
  <c r="D167" i="19" s="1"/>
  <c r="E167" i="19" s="1"/>
  <c r="B168" i="19" s="1"/>
  <c r="C168" i="19" s="1"/>
  <c r="D168" i="19" s="1"/>
  <c r="E168" i="19" s="1"/>
  <c r="B169" i="19" s="1"/>
  <c r="C169" i="19" s="1"/>
  <c r="D169" i="19" s="1"/>
  <c r="E169" i="19" s="1"/>
  <c r="B170" i="19" s="1"/>
  <c r="F29" i="17"/>
  <c r="F35" i="13"/>
  <c r="F36" i="14"/>
  <c r="C37" i="14"/>
  <c r="D37" i="14" s="1"/>
  <c r="E37" i="14" s="1"/>
  <c r="B38" i="14" s="1"/>
  <c r="C30" i="17"/>
  <c r="D30" i="17" s="1"/>
  <c r="E30" i="17" s="1"/>
  <c r="B31" i="17" s="1"/>
  <c r="C38" i="12"/>
  <c r="D38" i="12" s="1"/>
  <c r="E38" i="12" s="1"/>
  <c r="B39" i="12" s="1"/>
  <c r="C36" i="13"/>
  <c r="D36" i="13" s="1"/>
  <c r="E36" i="13" s="1"/>
  <c r="B37" i="13" s="1"/>
  <c r="C37" i="16"/>
  <c r="D37" i="16" s="1"/>
  <c r="E37" i="16" s="1"/>
  <c r="B38" i="16" s="1"/>
  <c r="F36" i="16"/>
  <c r="F165" i="19" l="1"/>
  <c r="C170" i="19"/>
  <c r="D170" i="19" s="1"/>
  <c r="E170" i="19" s="1"/>
  <c r="B171" i="19" s="1"/>
  <c r="C171" i="19" s="1"/>
  <c r="D171" i="19" s="1"/>
  <c r="E171" i="19" s="1"/>
  <c r="B172" i="19" s="1"/>
  <c r="C172" i="19" s="1"/>
  <c r="D172" i="19" s="1"/>
  <c r="E172" i="19" s="1"/>
  <c r="B173" i="19" s="1"/>
  <c r="C173" i="19" s="1"/>
  <c r="D173" i="19" s="1"/>
  <c r="E173" i="19" s="1"/>
  <c r="B174" i="19" s="1"/>
  <c r="C174" i="19" s="1"/>
  <c r="D174" i="19" s="1"/>
  <c r="E174" i="19" s="1"/>
  <c r="B175" i="19" s="1"/>
  <c r="C175" i="19" s="1"/>
  <c r="D175" i="19" s="1"/>
  <c r="E175" i="19" s="1"/>
  <c r="B176" i="19" s="1"/>
  <c r="C176" i="19" s="1"/>
  <c r="D176" i="19" s="1"/>
  <c r="E176" i="19" s="1"/>
  <c r="B177" i="19" s="1"/>
  <c r="C177" i="19" s="1"/>
  <c r="D177" i="19" s="1"/>
  <c r="E177" i="19" s="1"/>
  <c r="B178" i="19" s="1"/>
  <c r="C178" i="19" s="1"/>
  <c r="D178" i="19" s="1"/>
  <c r="E178" i="19" s="1"/>
  <c r="B179" i="19" s="1"/>
  <c r="C179" i="19" s="1"/>
  <c r="D179" i="19" s="1"/>
  <c r="E179" i="19" s="1"/>
  <c r="B180" i="19" s="1"/>
  <c r="C180" i="19" s="1"/>
  <c r="D180" i="19" s="1"/>
  <c r="E180" i="19" s="1"/>
  <c r="B181" i="19" s="1"/>
  <c r="C181" i="19" s="1"/>
  <c r="D181" i="19" s="1"/>
  <c r="E181" i="19" s="1"/>
  <c r="B182" i="19" s="1"/>
  <c r="C182" i="19" s="1"/>
  <c r="D182" i="19" s="1"/>
  <c r="E182" i="19" s="1"/>
  <c r="B183" i="19" s="1"/>
  <c r="C183" i="19" s="1"/>
  <c r="D183" i="19" s="1"/>
  <c r="E183" i="19" s="1"/>
  <c r="B184" i="19" s="1"/>
  <c r="C184" i="19" s="1"/>
  <c r="D184" i="19" s="1"/>
  <c r="E184" i="19" s="1"/>
  <c r="B185" i="19" s="1"/>
  <c r="C185" i="19" s="1"/>
  <c r="D185" i="19" s="1"/>
  <c r="E185" i="19" s="1"/>
  <c r="B186" i="19" s="1"/>
  <c r="C186" i="19" s="1"/>
  <c r="D186" i="19" s="1"/>
  <c r="E186" i="19" s="1"/>
  <c r="B187" i="19" s="1"/>
  <c r="C187" i="19" s="1"/>
  <c r="D187" i="19" s="1"/>
  <c r="E187" i="19" s="1"/>
  <c r="B188" i="19" s="1"/>
  <c r="F166" i="19"/>
  <c r="F167" i="19" s="1"/>
  <c r="F168" i="19" s="1"/>
  <c r="F169" i="19" s="1"/>
  <c r="F170" i="19" s="1"/>
  <c r="F37" i="16"/>
  <c r="F30" i="17"/>
  <c r="F37" i="14"/>
  <c r="C38" i="16"/>
  <c r="D38" i="16" s="1"/>
  <c r="E38" i="16" s="1"/>
  <c r="B39" i="16" s="1"/>
  <c r="C37" i="13"/>
  <c r="D37" i="13" s="1"/>
  <c r="E37" i="13" s="1"/>
  <c r="B38" i="13" s="1"/>
  <c r="C31" i="17"/>
  <c r="D31" i="17" s="1"/>
  <c r="E31" i="17" s="1"/>
  <c r="B32" i="17" s="1"/>
  <c r="C39" i="12"/>
  <c r="D39" i="12" s="1"/>
  <c r="E39" i="12" s="1"/>
  <c r="B40" i="12" s="1"/>
  <c r="C38" i="14"/>
  <c r="D38" i="14" s="1"/>
  <c r="E38" i="14" s="1"/>
  <c r="B39" i="14" s="1"/>
  <c r="F36" i="13"/>
  <c r="F38" i="12"/>
  <c r="F171" i="19" l="1"/>
  <c r="F172" i="19"/>
  <c r="F173" i="19"/>
  <c r="F174" i="19" s="1"/>
  <c r="F175" i="19" s="1"/>
  <c r="F176" i="19" s="1"/>
  <c r="F177" i="19" s="1"/>
  <c r="F178" i="19" s="1"/>
  <c r="F179" i="19" s="1"/>
  <c r="F180" i="19" s="1"/>
  <c r="F181" i="19" s="1"/>
  <c r="F182" i="19" s="1"/>
  <c r="F183" i="19" s="1"/>
  <c r="F184" i="19" s="1"/>
  <c r="F185" i="19" s="1"/>
  <c r="F186" i="19" s="1"/>
  <c r="F187" i="19" s="1"/>
  <c r="C188" i="19"/>
  <c r="D188" i="19" s="1"/>
  <c r="E188" i="19" s="1"/>
  <c r="B189" i="19" s="1"/>
  <c r="C189" i="19" s="1"/>
  <c r="D189" i="19" s="1"/>
  <c r="E189" i="19" s="1"/>
  <c r="B190" i="19" s="1"/>
  <c r="F38" i="14"/>
  <c r="F37" i="13"/>
  <c r="F38" i="16"/>
  <c r="C40" i="12"/>
  <c r="D40" i="12" s="1"/>
  <c r="E40" i="12" s="1"/>
  <c r="B41" i="12" s="1"/>
  <c r="C38" i="13"/>
  <c r="D38" i="13" s="1"/>
  <c r="E38" i="13" s="1"/>
  <c r="B39" i="13" s="1"/>
  <c r="C39" i="14"/>
  <c r="D39" i="14" s="1"/>
  <c r="E39" i="14" s="1"/>
  <c r="B40" i="14" s="1"/>
  <c r="C32" i="17"/>
  <c r="D32" i="17" s="1"/>
  <c r="E32" i="17" s="1"/>
  <c r="B33" i="17" s="1"/>
  <c r="C39" i="16"/>
  <c r="D39" i="16" s="1"/>
  <c r="E39" i="16" s="1"/>
  <c r="B40" i="16" s="1"/>
  <c r="F31" i="17"/>
  <c r="F39" i="12"/>
  <c r="F40" i="12" l="1"/>
  <c r="F188" i="19"/>
  <c r="F189" i="19" s="1"/>
  <c r="C190" i="19"/>
  <c r="D190" i="19" s="1"/>
  <c r="E190" i="19" s="1"/>
  <c r="B191" i="19" s="1"/>
  <c r="C191" i="19" s="1"/>
  <c r="D191" i="19" s="1"/>
  <c r="E191" i="19" s="1"/>
  <c r="B192" i="19" s="1"/>
  <c r="C192" i="19" s="1"/>
  <c r="D192" i="19" s="1"/>
  <c r="E192" i="19" s="1"/>
  <c r="B193" i="19" s="1"/>
  <c r="C193" i="19" s="1"/>
  <c r="D193" i="19" s="1"/>
  <c r="E193" i="19" s="1"/>
  <c r="B194" i="19" s="1"/>
  <c r="C194" i="19" s="1"/>
  <c r="D194" i="19" s="1"/>
  <c r="E194" i="19" s="1"/>
  <c r="B195" i="19" s="1"/>
  <c r="C195" i="19" s="1"/>
  <c r="D195" i="19" s="1"/>
  <c r="E195" i="19" s="1"/>
  <c r="B196" i="19" s="1"/>
  <c r="C196" i="19" s="1"/>
  <c r="D196" i="19" s="1"/>
  <c r="E196" i="19" s="1"/>
  <c r="B197" i="19" s="1"/>
  <c r="C197" i="19" s="1"/>
  <c r="D197" i="19" s="1"/>
  <c r="E197" i="19" s="1"/>
  <c r="B198" i="19" s="1"/>
  <c r="C198" i="19" s="1"/>
  <c r="D198" i="19" s="1"/>
  <c r="E198" i="19" s="1"/>
  <c r="B199" i="19" s="1"/>
  <c r="F39" i="16"/>
  <c r="C33" i="17"/>
  <c r="D33" i="17" s="1"/>
  <c r="E33" i="17" s="1"/>
  <c r="B34" i="17" s="1"/>
  <c r="C39" i="13"/>
  <c r="D39" i="13" s="1"/>
  <c r="E39" i="13" s="1"/>
  <c r="B40" i="13" s="1"/>
  <c r="C40" i="14"/>
  <c r="D40" i="14" s="1"/>
  <c r="E40" i="14" s="1"/>
  <c r="B41" i="14" s="1"/>
  <c r="C41" i="12"/>
  <c r="D41" i="12" s="1"/>
  <c r="E41" i="12" s="1"/>
  <c r="B42" i="12" s="1"/>
  <c r="F32" i="17"/>
  <c r="F38" i="13"/>
  <c r="C40" i="16"/>
  <c r="D40" i="16" s="1"/>
  <c r="E40" i="16" s="1"/>
  <c r="B41" i="16" s="1"/>
  <c r="F39" i="14"/>
  <c r="F190" i="19" l="1"/>
  <c r="C199" i="19"/>
  <c r="D199" i="19" s="1"/>
  <c r="E199" i="19" s="1"/>
  <c r="B200" i="19" s="1"/>
  <c r="F191" i="19"/>
  <c r="F192" i="19" s="1"/>
  <c r="F193" i="19" s="1"/>
  <c r="F194" i="19" s="1"/>
  <c r="F195" i="19" s="1"/>
  <c r="F196" i="19" s="1"/>
  <c r="F197" i="19" s="1"/>
  <c r="F198" i="19" s="1"/>
  <c r="F199" i="19" s="1"/>
  <c r="F40" i="16"/>
  <c r="F40" i="14"/>
  <c r="F33" i="17"/>
  <c r="C41" i="14"/>
  <c r="D41" i="14" s="1"/>
  <c r="E41" i="14" s="1"/>
  <c r="B42" i="14" s="1"/>
  <c r="C41" i="16"/>
  <c r="D41" i="16" s="1"/>
  <c r="E41" i="16" s="1"/>
  <c r="B42" i="16" s="1"/>
  <c r="C40" i="13"/>
  <c r="D40" i="13" s="1"/>
  <c r="E40" i="13" s="1"/>
  <c r="B41" i="13" s="1"/>
  <c r="C42" i="12"/>
  <c r="D42" i="12" s="1"/>
  <c r="E42" i="12" s="1"/>
  <c r="B43" i="12" s="1"/>
  <c r="C34" i="17"/>
  <c r="D34" i="17" s="1"/>
  <c r="E34" i="17" s="1"/>
  <c r="B35" i="17" s="1"/>
  <c r="F39" i="13"/>
  <c r="F41" i="12"/>
  <c r="F42" i="12" s="1"/>
  <c r="C200" i="19" l="1"/>
  <c r="D200" i="19" s="1"/>
  <c r="E200" i="19"/>
  <c r="B201" i="19" s="1"/>
  <c r="C201" i="19" s="1"/>
  <c r="D201" i="19" s="1"/>
  <c r="E201" i="19" s="1"/>
  <c r="B202" i="19" s="1"/>
  <c r="C202" i="19" s="1"/>
  <c r="D202" i="19" s="1"/>
  <c r="E202" i="19" s="1"/>
  <c r="B203" i="19" s="1"/>
  <c r="F200" i="19"/>
  <c r="F34" i="17"/>
  <c r="F41" i="14"/>
  <c r="C41" i="13"/>
  <c r="D41" i="13" s="1"/>
  <c r="E41" i="13" s="1"/>
  <c r="B42" i="13" s="1"/>
  <c r="C35" i="17"/>
  <c r="D35" i="17" s="1"/>
  <c r="E35" i="17" s="1"/>
  <c r="B36" i="17" s="1"/>
  <c r="C42" i="16"/>
  <c r="D42" i="16" s="1"/>
  <c r="E42" i="16" s="1"/>
  <c r="B43" i="16" s="1"/>
  <c r="C43" i="12"/>
  <c r="D43" i="12" s="1"/>
  <c r="E43" i="12" s="1"/>
  <c r="B44" i="12" s="1"/>
  <c r="C42" i="14"/>
  <c r="D42" i="14" s="1"/>
  <c r="E42" i="14" s="1"/>
  <c r="B43" i="14" s="1"/>
  <c r="F40" i="13"/>
  <c r="F41" i="16"/>
  <c r="F201" i="19" l="1"/>
  <c r="F202" i="19" s="1"/>
  <c r="C203" i="19"/>
  <c r="D203" i="19" s="1"/>
  <c r="E203" i="19" s="1"/>
  <c r="B204" i="19" s="1"/>
  <c r="C204" i="19" s="1"/>
  <c r="D204" i="19" s="1"/>
  <c r="E204" i="19" s="1"/>
  <c r="B205" i="19" s="1"/>
  <c r="C205" i="19" s="1"/>
  <c r="D205" i="19" s="1"/>
  <c r="E205" i="19" s="1"/>
  <c r="B206" i="19" s="1"/>
  <c r="C206" i="19" s="1"/>
  <c r="D206" i="19" s="1"/>
  <c r="E206" i="19" s="1"/>
  <c r="B207" i="19" s="1"/>
  <c r="C207" i="19" s="1"/>
  <c r="D207" i="19" s="1"/>
  <c r="E207" i="19" s="1"/>
  <c r="B208" i="19" s="1"/>
  <c r="C208" i="19" s="1"/>
  <c r="D208" i="19" s="1"/>
  <c r="E208" i="19" s="1"/>
  <c r="B209" i="19" s="1"/>
  <c r="C209" i="19" s="1"/>
  <c r="D209" i="19" s="1"/>
  <c r="E209" i="19" s="1"/>
  <c r="B210" i="19" s="1"/>
  <c r="F35" i="17"/>
  <c r="F42" i="14"/>
  <c r="F41" i="13"/>
  <c r="C43" i="16"/>
  <c r="D43" i="16" s="1"/>
  <c r="E43" i="16" s="1"/>
  <c r="B44" i="16" s="1"/>
  <c r="C43" i="14"/>
  <c r="D43" i="14" s="1"/>
  <c r="E43" i="14" s="1"/>
  <c r="B44" i="14" s="1"/>
  <c r="C36" i="17"/>
  <c r="D36" i="17" s="1"/>
  <c r="E36" i="17" s="1"/>
  <c r="B37" i="17" s="1"/>
  <c r="C44" i="12"/>
  <c r="D44" i="12" s="1"/>
  <c r="E44" i="12" s="1"/>
  <c r="B45" i="12" s="1"/>
  <c r="C42" i="13"/>
  <c r="D42" i="13" s="1"/>
  <c r="E42" i="13" s="1"/>
  <c r="B43" i="13" s="1"/>
  <c r="F43" i="12"/>
  <c r="F42" i="16"/>
  <c r="C210" i="19" l="1"/>
  <c r="D210" i="19" s="1"/>
  <c r="E210" i="19" s="1"/>
  <c r="B211" i="19" s="1"/>
  <c r="C211" i="19" s="1"/>
  <c r="D211" i="19" s="1"/>
  <c r="E211" i="19" s="1"/>
  <c r="B212" i="19" s="1"/>
  <c r="F203" i="19"/>
  <c r="F204" i="19" s="1"/>
  <c r="F205" i="19" s="1"/>
  <c r="F206" i="19" s="1"/>
  <c r="F207" i="19" s="1"/>
  <c r="F208" i="19" s="1"/>
  <c r="F209" i="19" s="1"/>
  <c r="F210" i="19" s="1"/>
  <c r="F42" i="13"/>
  <c r="F43" i="16"/>
  <c r="C45" i="12"/>
  <c r="D45" i="12" s="1"/>
  <c r="E45" i="12" s="1"/>
  <c r="B46" i="12" s="1"/>
  <c r="C44" i="14"/>
  <c r="D44" i="14" s="1"/>
  <c r="E44" i="14" s="1"/>
  <c r="B45" i="14" s="1"/>
  <c r="C43" i="13"/>
  <c r="D43" i="13" s="1"/>
  <c r="E43" i="13" s="1"/>
  <c r="B44" i="13" s="1"/>
  <c r="C37" i="17"/>
  <c r="D37" i="17" s="1"/>
  <c r="E37" i="17" s="1"/>
  <c r="B38" i="17" s="1"/>
  <c r="C44" i="16"/>
  <c r="D44" i="16" s="1"/>
  <c r="E44" i="16" s="1"/>
  <c r="B45" i="16" s="1"/>
  <c r="F44" i="12"/>
  <c r="F43" i="14"/>
  <c r="F36" i="17"/>
  <c r="F45" i="12" l="1"/>
  <c r="C212" i="19"/>
  <c r="D212" i="19" s="1"/>
  <c r="E212" i="19" s="1"/>
  <c r="B213" i="19" s="1"/>
  <c r="C213" i="19" s="1"/>
  <c r="D213" i="19" s="1"/>
  <c r="E213" i="19" s="1"/>
  <c r="B214" i="19" s="1"/>
  <c r="C214" i="19" s="1"/>
  <c r="D214" i="19" s="1"/>
  <c r="E214" i="19" s="1"/>
  <c r="B215" i="19" s="1"/>
  <c r="F211" i="19"/>
  <c r="F212" i="19" s="1"/>
  <c r="F44" i="14"/>
  <c r="F44" i="16"/>
  <c r="C44" i="13"/>
  <c r="D44" i="13" s="1"/>
  <c r="E44" i="13" s="1"/>
  <c r="B45" i="13" s="1"/>
  <c r="C45" i="14"/>
  <c r="D45" i="14" s="1"/>
  <c r="E45" i="14" s="1"/>
  <c r="B46" i="14" s="1"/>
  <c r="C38" i="17"/>
  <c r="D38" i="17" s="1"/>
  <c r="E38" i="17" s="1"/>
  <c r="B39" i="17" s="1"/>
  <c r="C46" i="12"/>
  <c r="D46" i="12" s="1"/>
  <c r="E46" i="12" s="1"/>
  <c r="B47" i="12" s="1"/>
  <c r="F37" i="17"/>
  <c r="F43" i="13"/>
  <c r="C45" i="16"/>
  <c r="D45" i="16" s="1"/>
  <c r="E45" i="16" s="1"/>
  <c r="B46" i="16" s="1"/>
  <c r="F213" i="19" l="1"/>
  <c r="F214" i="19"/>
  <c r="C215" i="19"/>
  <c r="D215" i="19" s="1"/>
  <c r="E215" i="19" s="1"/>
  <c r="B216" i="19" s="1"/>
  <c r="C216" i="19" s="1"/>
  <c r="D216" i="19" s="1"/>
  <c r="E216" i="19" s="1"/>
  <c r="B217" i="19" s="1"/>
  <c r="C217" i="19" s="1"/>
  <c r="D217" i="19" s="1"/>
  <c r="E217" i="19" s="1"/>
  <c r="B218" i="19" s="1"/>
  <c r="C218" i="19" s="1"/>
  <c r="D218" i="19" s="1"/>
  <c r="E218" i="19" s="1"/>
  <c r="B219" i="19" s="1"/>
  <c r="F44" i="13"/>
  <c r="C46" i="16"/>
  <c r="D46" i="16" s="1"/>
  <c r="E46" i="16" s="1"/>
  <c r="B47" i="16" s="1"/>
  <c r="C47" i="12"/>
  <c r="D47" i="12" s="1"/>
  <c r="E47" i="12" s="1"/>
  <c r="B48" i="12" s="1"/>
  <c r="C46" i="14"/>
  <c r="D46" i="14" s="1"/>
  <c r="E46" i="14" s="1"/>
  <c r="B47" i="14" s="1"/>
  <c r="C45" i="13"/>
  <c r="D45" i="13" s="1"/>
  <c r="E45" i="13" s="1"/>
  <c r="B46" i="13" s="1"/>
  <c r="C39" i="17"/>
  <c r="D39" i="17" s="1"/>
  <c r="E39" i="17" s="1"/>
  <c r="B40" i="17" s="1"/>
  <c r="F45" i="14"/>
  <c r="F46" i="12"/>
  <c r="F45" i="16"/>
  <c r="F38" i="17"/>
  <c r="F47" i="12" l="1"/>
  <c r="C219" i="19"/>
  <c r="D219" i="19" s="1"/>
  <c r="E219" i="19" s="1"/>
  <c r="B220" i="19" s="1"/>
  <c r="C220" i="19" s="1"/>
  <c r="D220" i="19" s="1"/>
  <c r="E220" i="19" s="1"/>
  <c r="B221" i="19" s="1"/>
  <c r="C221" i="19" s="1"/>
  <c r="D221" i="19" s="1"/>
  <c r="E221" i="19" s="1"/>
  <c r="B222" i="19" s="1"/>
  <c r="F215" i="19"/>
  <c r="F216" i="19" s="1"/>
  <c r="F217" i="19" s="1"/>
  <c r="F218" i="19" s="1"/>
  <c r="F219" i="19" s="1"/>
  <c r="F39" i="17"/>
  <c r="F46" i="16"/>
  <c r="C47" i="14"/>
  <c r="D47" i="14" s="1"/>
  <c r="E47" i="14" s="1"/>
  <c r="B48" i="14" s="1"/>
  <c r="C40" i="17"/>
  <c r="D40" i="17" s="1"/>
  <c r="E40" i="17" s="1"/>
  <c r="B41" i="17" s="1"/>
  <c r="C48" i="12"/>
  <c r="D48" i="12" s="1"/>
  <c r="E48" i="12" s="1"/>
  <c r="B49" i="12" s="1"/>
  <c r="C46" i="13"/>
  <c r="D46" i="13" s="1"/>
  <c r="E46" i="13" s="1"/>
  <c r="B47" i="13" s="1"/>
  <c r="C47" i="16"/>
  <c r="D47" i="16" s="1"/>
  <c r="E47" i="16" s="1"/>
  <c r="B48" i="16" s="1"/>
  <c r="F46" i="14"/>
  <c r="F45" i="13"/>
  <c r="F47" i="14" l="1"/>
  <c r="F48" i="12"/>
  <c r="F220" i="19"/>
  <c r="F221" i="19" s="1"/>
  <c r="C222" i="19"/>
  <c r="D222" i="19" s="1"/>
  <c r="E222" i="19" s="1"/>
  <c r="B223" i="19" s="1"/>
  <c r="F40" i="17"/>
  <c r="F47" i="16"/>
  <c r="C47" i="13"/>
  <c r="D47" i="13" s="1"/>
  <c r="E47" i="13" s="1"/>
  <c r="B48" i="13" s="1"/>
  <c r="C49" i="12"/>
  <c r="D49" i="12" s="1"/>
  <c r="E49" i="12" s="1"/>
  <c r="B50" i="12" s="1"/>
  <c r="C41" i="17"/>
  <c r="D41" i="17" s="1"/>
  <c r="E41" i="17" s="1"/>
  <c r="B42" i="17" s="1"/>
  <c r="C48" i="14"/>
  <c r="D48" i="14" s="1"/>
  <c r="E48" i="14" s="1"/>
  <c r="B49" i="14" s="1"/>
  <c r="F46" i="13"/>
  <c r="C48" i="16"/>
  <c r="D48" i="16" s="1"/>
  <c r="E48" i="16" s="1"/>
  <c r="B49" i="16" s="1"/>
  <c r="C223" i="19" l="1"/>
  <c r="D223" i="19" s="1"/>
  <c r="E223" i="19" s="1"/>
  <c r="B224" i="19" s="1"/>
  <c r="C224" i="19" s="1"/>
  <c r="D224" i="19" s="1"/>
  <c r="E224" i="19" s="1"/>
  <c r="B225" i="19" s="1"/>
  <c r="F222" i="19"/>
  <c r="F223" i="19" s="1"/>
  <c r="F47" i="13"/>
  <c r="C49" i="14"/>
  <c r="D49" i="14" s="1"/>
  <c r="E49" i="14" s="1"/>
  <c r="B50" i="14" s="1"/>
  <c r="C42" i="17"/>
  <c r="D42" i="17" s="1"/>
  <c r="E42" i="17" s="1"/>
  <c r="B43" i="17" s="1"/>
  <c r="C50" i="12"/>
  <c r="D50" i="12" s="1"/>
  <c r="E50" i="12" s="1"/>
  <c r="B51" i="12" s="1"/>
  <c r="C49" i="16"/>
  <c r="D49" i="16" s="1"/>
  <c r="E49" i="16" s="1"/>
  <c r="B50" i="16" s="1"/>
  <c r="C48" i="13"/>
  <c r="D48" i="13" s="1"/>
  <c r="E48" i="13" s="1"/>
  <c r="B49" i="13" s="1"/>
  <c r="F41" i="17"/>
  <c r="F48" i="16"/>
  <c r="F48" i="14"/>
  <c r="F49" i="12"/>
  <c r="F50" i="12" l="1"/>
  <c r="F224" i="19"/>
  <c r="C225" i="19"/>
  <c r="D225" i="19" s="1"/>
  <c r="E225" i="19" s="1"/>
  <c r="B226" i="19" s="1"/>
  <c r="C226" i="19" s="1"/>
  <c r="D226" i="19" s="1"/>
  <c r="E226" i="19" s="1"/>
  <c r="B227" i="19" s="1"/>
  <c r="C227" i="19" s="1"/>
  <c r="D227" i="19" s="1"/>
  <c r="E227" i="19" s="1"/>
  <c r="B228" i="19" s="1"/>
  <c r="C228" i="19" s="1"/>
  <c r="D228" i="19" s="1"/>
  <c r="E228" i="19" s="1"/>
  <c r="B229" i="19" s="1"/>
  <c r="C229" i="19" s="1"/>
  <c r="D229" i="19" s="1"/>
  <c r="E229" i="19" s="1"/>
  <c r="B230" i="19" s="1"/>
  <c r="C230" i="19" s="1"/>
  <c r="D230" i="19" s="1"/>
  <c r="E230" i="19" s="1"/>
  <c r="B231" i="19" s="1"/>
  <c r="C231" i="19" s="1"/>
  <c r="D231" i="19" s="1"/>
  <c r="E231" i="19" s="1"/>
  <c r="B232" i="19" s="1"/>
  <c r="C232" i="19" s="1"/>
  <c r="D232" i="19" s="1"/>
  <c r="E232" i="19" s="1"/>
  <c r="B233" i="19" s="1"/>
  <c r="C233" i="19" s="1"/>
  <c r="D233" i="19" s="1"/>
  <c r="E233" i="19" s="1"/>
  <c r="B234" i="19" s="1"/>
  <c r="C234" i="19" s="1"/>
  <c r="D234" i="19" s="1"/>
  <c r="E234" i="19" s="1"/>
  <c r="B235" i="19" s="1"/>
  <c r="C235" i="19" s="1"/>
  <c r="D235" i="19" s="1"/>
  <c r="E235" i="19" s="1"/>
  <c r="B236" i="19" s="1"/>
  <c r="C236" i="19" s="1"/>
  <c r="D236" i="19" s="1"/>
  <c r="E236" i="19" s="1"/>
  <c r="B237" i="19" s="1"/>
  <c r="C237" i="19" s="1"/>
  <c r="D237" i="19" s="1"/>
  <c r="E237" i="19" s="1"/>
  <c r="B238" i="19" s="1"/>
  <c r="C238" i="19" s="1"/>
  <c r="D238" i="19" s="1"/>
  <c r="E238" i="19" s="1"/>
  <c r="B239" i="19" s="1"/>
  <c r="C239" i="19" s="1"/>
  <c r="D239" i="19" s="1"/>
  <c r="E239" i="19" s="1"/>
  <c r="B240" i="19" s="1"/>
  <c r="F49" i="14"/>
  <c r="F48" i="13"/>
  <c r="C51" i="12"/>
  <c r="D51" i="12" s="1"/>
  <c r="E51" i="12" s="1"/>
  <c r="B52" i="12" s="1"/>
  <c r="C43" i="17"/>
  <c r="D43" i="17" s="1"/>
  <c r="E43" i="17" s="1"/>
  <c r="B44" i="17" s="1"/>
  <c r="C50" i="14"/>
  <c r="D50" i="14" s="1"/>
  <c r="E50" i="14" s="1"/>
  <c r="B51" i="14" s="1"/>
  <c r="F49" i="16"/>
  <c r="F42" i="17"/>
  <c r="C49" i="13"/>
  <c r="D49" i="13" s="1"/>
  <c r="E49" i="13" s="1"/>
  <c r="B50" i="13" s="1"/>
  <c r="C50" i="16"/>
  <c r="D50" i="16" s="1"/>
  <c r="E50" i="16" s="1"/>
  <c r="B51" i="16" s="1"/>
  <c r="F50" i="16" l="1"/>
  <c r="F51" i="12"/>
  <c r="C240" i="19"/>
  <c r="D240" i="19" s="1"/>
  <c r="E240" i="19" s="1"/>
  <c r="B241" i="19" s="1"/>
  <c r="C241" i="19" s="1"/>
  <c r="D241" i="19" s="1"/>
  <c r="E241" i="19" s="1"/>
  <c r="B242" i="19" s="1"/>
  <c r="F225" i="19"/>
  <c r="F226" i="19" s="1"/>
  <c r="F227" i="19" s="1"/>
  <c r="F228" i="19" s="1"/>
  <c r="F229" i="19" s="1"/>
  <c r="F230" i="19" s="1"/>
  <c r="F231" i="19" s="1"/>
  <c r="F232" i="19" s="1"/>
  <c r="F233" i="19" s="1"/>
  <c r="F234" i="19" s="1"/>
  <c r="F235" i="19" s="1"/>
  <c r="F236" i="19" s="1"/>
  <c r="F237" i="19" s="1"/>
  <c r="F238" i="19" s="1"/>
  <c r="F239" i="19" s="1"/>
  <c r="F240" i="19" s="1"/>
  <c r="F49" i="13"/>
  <c r="C51" i="16"/>
  <c r="D51" i="16" s="1"/>
  <c r="E51" i="16" s="1"/>
  <c r="B52" i="16" s="1"/>
  <c r="C44" i="17"/>
  <c r="D44" i="17" s="1"/>
  <c r="E44" i="17" s="1"/>
  <c r="B45" i="17" s="1"/>
  <c r="C50" i="13"/>
  <c r="D50" i="13" s="1"/>
  <c r="E50" i="13" s="1"/>
  <c r="B51" i="13" s="1"/>
  <c r="C51" i="14"/>
  <c r="D51" i="14" s="1"/>
  <c r="E51" i="14" s="1"/>
  <c r="B52" i="14" s="1"/>
  <c r="C52" i="12"/>
  <c r="D52" i="12" s="1"/>
  <c r="E52" i="12" s="1"/>
  <c r="B53" i="12" s="1"/>
  <c r="F50" i="14"/>
  <c r="F43" i="17"/>
  <c r="F51" i="14" l="1"/>
  <c r="F241" i="19"/>
  <c r="C242" i="19"/>
  <c r="D242" i="19" s="1"/>
  <c r="E242" i="19" s="1"/>
  <c r="B243" i="19" s="1"/>
  <c r="C243" i="19" s="1"/>
  <c r="D243" i="19" s="1"/>
  <c r="E243" i="19" s="1"/>
  <c r="B244" i="19" s="1"/>
  <c r="C244" i="19" s="1"/>
  <c r="D244" i="19" s="1"/>
  <c r="E244" i="19" s="1"/>
  <c r="B245" i="19" s="1"/>
  <c r="C245" i="19" s="1"/>
  <c r="D245" i="19" s="1"/>
  <c r="E245" i="19" s="1"/>
  <c r="B246" i="19" s="1"/>
  <c r="C246" i="19" s="1"/>
  <c r="D246" i="19" s="1"/>
  <c r="E246" i="19" s="1"/>
  <c r="B247" i="19" s="1"/>
  <c r="C247" i="19" s="1"/>
  <c r="D247" i="19" s="1"/>
  <c r="E247" i="19" s="1"/>
  <c r="B248" i="19" s="1"/>
  <c r="C248" i="19" s="1"/>
  <c r="D248" i="19" s="1"/>
  <c r="E248" i="19" s="1"/>
  <c r="B249" i="19" s="1"/>
  <c r="C249" i="19" s="1"/>
  <c r="D249" i="19" s="1"/>
  <c r="E249" i="19" s="1"/>
  <c r="B250" i="19" s="1"/>
  <c r="C250" i="19" s="1"/>
  <c r="D250" i="19" s="1"/>
  <c r="E250" i="19" s="1"/>
  <c r="B251" i="19" s="1"/>
  <c r="C251" i="19" s="1"/>
  <c r="D251" i="19" s="1"/>
  <c r="E251" i="19" s="1"/>
  <c r="B252" i="19" s="1"/>
  <c r="C252" i="19" s="1"/>
  <c r="D252" i="19" s="1"/>
  <c r="E252" i="19" s="1"/>
  <c r="B253" i="19" s="1"/>
  <c r="C253" i="19" s="1"/>
  <c r="D253" i="19" s="1"/>
  <c r="E253" i="19" s="1"/>
  <c r="B254" i="19" s="1"/>
  <c r="C254" i="19" s="1"/>
  <c r="D254" i="19" s="1"/>
  <c r="E254" i="19" s="1"/>
  <c r="B255" i="19" s="1"/>
  <c r="C255" i="19" s="1"/>
  <c r="D255" i="19" s="1"/>
  <c r="E255" i="19" s="1"/>
  <c r="B256" i="19" s="1"/>
  <c r="C256" i="19" s="1"/>
  <c r="D256" i="19" s="1"/>
  <c r="E256" i="19" s="1"/>
  <c r="B257" i="19" s="1"/>
  <c r="C257" i="19" s="1"/>
  <c r="D257" i="19" s="1"/>
  <c r="E257" i="19" s="1"/>
  <c r="B258" i="19" s="1"/>
  <c r="C258" i="19" s="1"/>
  <c r="D258" i="19" s="1"/>
  <c r="E258" i="19" s="1"/>
  <c r="B259" i="19" s="1"/>
  <c r="C259" i="19" s="1"/>
  <c r="D259" i="19" s="1"/>
  <c r="E259" i="19" s="1"/>
  <c r="B260" i="19" s="1"/>
  <c r="F44" i="17"/>
  <c r="C51" i="13"/>
  <c r="D51" i="13" s="1"/>
  <c r="E51" i="13" s="1"/>
  <c r="B52" i="13" s="1"/>
  <c r="C45" i="17"/>
  <c r="D45" i="17" s="1"/>
  <c r="E45" i="17" s="1"/>
  <c r="B46" i="17" s="1"/>
  <c r="C53" i="12"/>
  <c r="D53" i="12" s="1"/>
  <c r="E53" i="12" s="1"/>
  <c r="B54" i="12" s="1"/>
  <c r="C52" i="16"/>
  <c r="D52" i="16" s="1"/>
  <c r="E52" i="16" s="1"/>
  <c r="B53" i="16" s="1"/>
  <c r="C52" i="14"/>
  <c r="D52" i="14" s="1"/>
  <c r="E52" i="14" s="1"/>
  <c r="B53" i="14" s="1"/>
  <c r="F52" i="12"/>
  <c r="F50" i="13"/>
  <c r="F51" i="16"/>
  <c r="F242" i="19" l="1"/>
  <c r="F243" i="19"/>
  <c r="F244" i="19" s="1"/>
  <c r="F245" i="19" s="1"/>
  <c r="F246" i="19" s="1"/>
  <c r="F247" i="19" s="1"/>
  <c r="F248" i="19" s="1"/>
  <c r="F249" i="19" s="1"/>
  <c r="F250" i="19" s="1"/>
  <c r="F251" i="19" s="1"/>
  <c r="F252" i="19" s="1"/>
  <c r="F253" i="19" s="1"/>
  <c r="F254" i="19" s="1"/>
  <c r="F255" i="19" s="1"/>
  <c r="F256" i="19" s="1"/>
  <c r="F257" i="19" s="1"/>
  <c r="F258" i="19" s="1"/>
  <c r="F259" i="19" s="1"/>
  <c r="C260" i="19"/>
  <c r="D260" i="19" s="1"/>
  <c r="E260" i="19" s="1"/>
  <c r="B261" i="19" s="1"/>
  <c r="C261" i="19" s="1"/>
  <c r="D261" i="19" s="1"/>
  <c r="E261" i="19" s="1"/>
  <c r="B262" i="19" s="1"/>
  <c r="F51" i="13"/>
  <c r="F52" i="16"/>
  <c r="F52" i="14"/>
  <c r="C54" i="12"/>
  <c r="D54" i="12" s="1"/>
  <c r="E54" i="12" s="1"/>
  <c r="B55" i="12" s="1"/>
  <c r="C53" i="14"/>
  <c r="D53" i="14" s="1"/>
  <c r="E53" i="14" s="1"/>
  <c r="B54" i="14" s="1"/>
  <c r="C46" i="17"/>
  <c r="D46" i="17" s="1"/>
  <c r="E46" i="17" s="1"/>
  <c r="B47" i="17" s="1"/>
  <c r="C53" i="16"/>
  <c r="D53" i="16" s="1"/>
  <c r="E53" i="16" s="1"/>
  <c r="B54" i="16" s="1"/>
  <c r="C52" i="13"/>
  <c r="D52" i="13" s="1"/>
  <c r="E52" i="13" s="1"/>
  <c r="B53" i="13" s="1"/>
  <c r="F53" i="12"/>
  <c r="F45" i="17"/>
  <c r="F54" i="12" l="1"/>
  <c r="F260" i="19"/>
  <c r="C262" i="19"/>
  <c r="D262" i="19" s="1"/>
  <c r="E262" i="19" s="1"/>
  <c r="B263" i="19" s="1"/>
  <c r="C263" i="19" s="1"/>
  <c r="D263" i="19" s="1"/>
  <c r="E263" i="19" s="1"/>
  <c r="B264" i="19" s="1"/>
  <c r="C264" i="19" s="1"/>
  <c r="D264" i="19" s="1"/>
  <c r="E264" i="19" s="1"/>
  <c r="B265" i="19" s="1"/>
  <c r="C265" i="19" s="1"/>
  <c r="D265" i="19" s="1"/>
  <c r="E265" i="19" s="1"/>
  <c r="B266" i="19" s="1"/>
  <c r="F261" i="19"/>
  <c r="F52" i="13"/>
  <c r="F53" i="14"/>
  <c r="F46" i="17"/>
  <c r="C54" i="16"/>
  <c r="D54" i="16" s="1"/>
  <c r="E54" i="16" s="1"/>
  <c r="B55" i="16" s="1"/>
  <c r="C47" i="17"/>
  <c r="D47" i="17" s="1"/>
  <c r="E47" i="17" s="1"/>
  <c r="B48" i="17" s="1"/>
  <c r="C54" i="14"/>
  <c r="D54" i="14" s="1"/>
  <c r="E54" i="14" s="1"/>
  <c r="B55" i="14" s="1"/>
  <c r="C53" i="13"/>
  <c r="D53" i="13" s="1"/>
  <c r="E53" i="13" s="1"/>
  <c r="B54" i="13" s="1"/>
  <c r="C55" i="12"/>
  <c r="D55" i="12" s="1"/>
  <c r="E55" i="12" s="1"/>
  <c r="B56" i="12" s="1"/>
  <c r="F53" i="16"/>
  <c r="F262" i="19" l="1"/>
  <c r="C266" i="19"/>
  <c r="D266" i="19" s="1"/>
  <c r="E266" i="19" s="1"/>
  <c r="B267" i="19" s="1"/>
  <c r="C267" i="19" s="1"/>
  <c r="D267" i="19" s="1"/>
  <c r="E267" i="19" s="1"/>
  <c r="B268" i="19" s="1"/>
  <c r="F263" i="19"/>
  <c r="F264" i="19" s="1"/>
  <c r="F265" i="19" s="1"/>
  <c r="F266" i="19" s="1"/>
  <c r="F47" i="17"/>
  <c r="F54" i="16"/>
  <c r="C54" i="13"/>
  <c r="D54" i="13" s="1"/>
  <c r="E54" i="13" s="1"/>
  <c r="B55" i="13" s="1"/>
  <c r="C56" i="12"/>
  <c r="D56" i="12" s="1"/>
  <c r="E56" i="12" s="1"/>
  <c r="B57" i="12" s="1"/>
  <c r="C48" i="17"/>
  <c r="D48" i="17" s="1"/>
  <c r="E48" i="17" s="1"/>
  <c r="B49" i="17" s="1"/>
  <c r="C55" i="14"/>
  <c r="D55" i="14" s="1"/>
  <c r="E55" i="14" s="1"/>
  <c r="B56" i="14" s="1"/>
  <c r="C55" i="16"/>
  <c r="D55" i="16" s="1"/>
  <c r="E55" i="16" s="1"/>
  <c r="B56" i="16" s="1"/>
  <c r="F53" i="13"/>
  <c r="F54" i="14"/>
  <c r="F55" i="12"/>
  <c r="F56" i="12" l="1"/>
  <c r="F54" i="13"/>
  <c r="C268" i="19"/>
  <c r="D268" i="19" s="1"/>
  <c r="E268" i="19" s="1"/>
  <c r="B269" i="19" s="1"/>
  <c r="C269" i="19" s="1"/>
  <c r="D269" i="19" s="1"/>
  <c r="E269" i="19" s="1"/>
  <c r="B270" i="19" s="1"/>
  <c r="C270" i="19" s="1"/>
  <c r="D270" i="19" s="1"/>
  <c r="E270" i="19" s="1"/>
  <c r="B271" i="19" s="1"/>
  <c r="C271" i="19" s="1"/>
  <c r="D271" i="19" s="1"/>
  <c r="E271" i="19" s="1"/>
  <c r="B272" i="19" s="1"/>
  <c r="C272" i="19" s="1"/>
  <c r="D272" i="19" s="1"/>
  <c r="E272" i="19" s="1"/>
  <c r="B273" i="19" s="1"/>
  <c r="C273" i="19" s="1"/>
  <c r="D273" i="19" s="1"/>
  <c r="E273" i="19" s="1"/>
  <c r="B274" i="19" s="1"/>
  <c r="C274" i="19" s="1"/>
  <c r="D274" i="19" s="1"/>
  <c r="E274" i="19" s="1"/>
  <c r="B275" i="19" s="1"/>
  <c r="C275" i="19" s="1"/>
  <c r="D275" i="19" s="1"/>
  <c r="E275" i="19" s="1"/>
  <c r="B276" i="19" s="1"/>
  <c r="C276" i="19" s="1"/>
  <c r="D276" i="19" s="1"/>
  <c r="E276" i="19" s="1"/>
  <c r="B277" i="19" s="1"/>
  <c r="C277" i="19" s="1"/>
  <c r="D277" i="19" s="1"/>
  <c r="E277" i="19" s="1"/>
  <c r="B278" i="19" s="1"/>
  <c r="C278" i="19" s="1"/>
  <c r="D278" i="19" s="1"/>
  <c r="E278" i="19" s="1"/>
  <c r="B279" i="19" s="1"/>
  <c r="C279" i="19" s="1"/>
  <c r="D279" i="19" s="1"/>
  <c r="E279" i="19" s="1"/>
  <c r="B280" i="19" s="1"/>
  <c r="C280" i="19" s="1"/>
  <c r="D280" i="19" s="1"/>
  <c r="E280" i="19" s="1"/>
  <c r="B281" i="19" s="1"/>
  <c r="C281" i="19" s="1"/>
  <c r="D281" i="19" s="1"/>
  <c r="E281" i="19" s="1"/>
  <c r="B282" i="19" s="1"/>
  <c r="C282" i="19" s="1"/>
  <c r="D282" i="19" s="1"/>
  <c r="E282" i="19" s="1"/>
  <c r="B283" i="19" s="1"/>
  <c r="C283" i="19" s="1"/>
  <c r="D283" i="19" s="1"/>
  <c r="E283" i="19" s="1"/>
  <c r="B284" i="19" s="1"/>
  <c r="C284" i="19" s="1"/>
  <c r="D284" i="19" s="1"/>
  <c r="E284" i="19" s="1"/>
  <c r="B285" i="19" s="1"/>
  <c r="C285" i="19" s="1"/>
  <c r="D285" i="19" s="1"/>
  <c r="E285" i="19" s="1"/>
  <c r="B286" i="19" s="1"/>
  <c r="C286" i="19" s="1"/>
  <c r="D286" i="19" s="1"/>
  <c r="E286" i="19" s="1"/>
  <c r="B287" i="19" s="1"/>
  <c r="C287" i="19" s="1"/>
  <c r="D287" i="19" s="1"/>
  <c r="E287" i="19" s="1"/>
  <c r="B288" i="19" s="1"/>
  <c r="C288" i="19" s="1"/>
  <c r="D288" i="19" s="1"/>
  <c r="E288" i="19" s="1"/>
  <c r="B289" i="19" s="1"/>
  <c r="C289" i="19" s="1"/>
  <c r="D289" i="19" s="1"/>
  <c r="E289" i="19" s="1"/>
  <c r="B290" i="19" s="1"/>
  <c r="C290" i="19" s="1"/>
  <c r="D290" i="19" s="1"/>
  <c r="E290" i="19" s="1"/>
  <c r="B291" i="19" s="1"/>
  <c r="C291" i="19" s="1"/>
  <c r="D291" i="19" s="1"/>
  <c r="E291" i="19" s="1"/>
  <c r="B292" i="19" s="1"/>
  <c r="C292" i="19" s="1"/>
  <c r="D292" i="19" s="1"/>
  <c r="E292" i="19" s="1"/>
  <c r="B293" i="19" s="1"/>
  <c r="C293" i="19" s="1"/>
  <c r="D293" i="19" s="1"/>
  <c r="E293" i="19" s="1"/>
  <c r="B294" i="19" s="1"/>
  <c r="C294" i="19" s="1"/>
  <c r="D294" i="19" s="1"/>
  <c r="E294" i="19" s="1"/>
  <c r="B295" i="19" s="1"/>
  <c r="C295" i="19" s="1"/>
  <c r="D295" i="19" s="1"/>
  <c r="E295" i="19" s="1"/>
  <c r="B296" i="19" s="1"/>
  <c r="C296" i="19" s="1"/>
  <c r="D296" i="19" s="1"/>
  <c r="E296" i="19" s="1"/>
  <c r="B297" i="19" s="1"/>
  <c r="C297" i="19" s="1"/>
  <c r="D297" i="19" s="1"/>
  <c r="E297" i="19" s="1"/>
  <c r="B298" i="19" s="1"/>
  <c r="C298" i="19" s="1"/>
  <c r="D298" i="19" s="1"/>
  <c r="E298" i="19" s="1"/>
  <c r="B299" i="19" s="1"/>
  <c r="C299" i="19" s="1"/>
  <c r="D299" i="19" s="1"/>
  <c r="E299" i="19" s="1"/>
  <c r="B300" i="19" s="1"/>
  <c r="C300" i="19" s="1"/>
  <c r="D300" i="19" s="1"/>
  <c r="E300" i="19" s="1"/>
  <c r="B301" i="19" s="1"/>
  <c r="C301" i="19" s="1"/>
  <c r="D301" i="19" s="1"/>
  <c r="E301" i="19" s="1"/>
  <c r="B302" i="19" s="1"/>
  <c r="C302" i="19" s="1"/>
  <c r="D302" i="19" s="1"/>
  <c r="E302" i="19" s="1"/>
  <c r="B303" i="19" s="1"/>
  <c r="F267" i="19"/>
  <c r="F48" i="17"/>
  <c r="F55" i="16"/>
  <c r="C56" i="14"/>
  <c r="D56" i="14" s="1"/>
  <c r="E56" i="14" s="1"/>
  <c r="B57" i="14" s="1"/>
  <c r="C49" i="17"/>
  <c r="D49" i="17" s="1"/>
  <c r="E49" i="17" s="1"/>
  <c r="B50" i="17" s="1"/>
  <c r="C57" i="12"/>
  <c r="D57" i="12" s="1"/>
  <c r="E57" i="12" s="1"/>
  <c r="B58" i="12" s="1"/>
  <c r="C55" i="13"/>
  <c r="D55" i="13" s="1"/>
  <c r="E55" i="13" s="1"/>
  <c r="B56" i="13" s="1"/>
  <c r="C56" i="16"/>
  <c r="D56" i="16" s="1"/>
  <c r="E56" i="16" s="1"/>
  <c r="B57" i="16" s="1"/>
  <c r="F57" i="12"/>
  <c r="F55" i="14"/>
  <c r="C303" i="19" l="1"/>
  <c r="D303" i="19" s="1"/>
  <c r="E303" i="19"/>
  <c r="B304" i="19" s="1"/>
  <c r="C304" i="19" s="1"/>
  <c r="D304" i="19" s="1"/>
  <c r="E304" i="19" s="1"/>
  <c r="B305" i="19" s="1"/>
  <c r="C305" i="19" s="1"/>
  <c r="D305" i="19" s="1"/>
  <c r="E305" i="19" s="1"/>
  <c r="B306" i="19" s="1"/>
  <c r="C306" i="19" s="1"/>
  <c r="D306" i="19" s="1"/>
  <c r="E306" i="19" s="1"/>
  <c r="B307" i="19" s="1"/>
  <c r="C307" i="19" s="1"/>
  <c r="D307" i="19" s="1"/>
  <c r="E307" i="19" s="1"/>
  <c r="B308" i="19" s="1"/>
  <c r="C308" i="19" s="1"/>
  <c r="D308" i="19" s="1"/>
  <c r="E308" i="19" s="1"/>
  <c r="B309" i="19" s="1"/>
  <c r="C309" i="19" s="1"/>
  <c r="D309" i="19" s="1"/>
  <c r="E309" i="19" s="1"/>
  <c r="B310" i="19" s="1"/>
  <c r="C310" i="19" s="1"/>
  <c r="D310" i="19" s="1"/>
  <c r="E310" i="19" s="1"/>
  <c r="B311" i="19" s="1"/>
  <c r="F268" i="19"/>
  <c r="F269" i="19" s="1"/>
  <c r="F270" i="19" s="1"/>
  <c r="F271" i="19" s="1"/>
  <c r="F272" i="19" s="1"/>
  <c r="F273" i="19" s="1"/>
  <c r="F274" i="19" s="1"/>
  <c r="F275" i="19" s="1"/>
  <c r="F276" i="19" s="1"/>
  <c r="F277" i="19" s="1"/>
  <c r="F278" i="19" s="1"/>
  <c r="F279" i="19" s="1"/>
  <c r="F280" i="19" s="1"/>
  <c r="F281" i="19" s="1"/>
  <c r="F282" i="19" s="1"/>
  <c r="F283" i="19" s="1"/>
  <c r="F284" i="19" s="1"/>
  <c r="F285" i="19" s="1"/>
  <c r="F286" i="19" s="1"/>
  <c r="F287" i="19" s="1"/>
  <c r="F288" i="19" s="1"/>
  <c r="F289" i="19" s="1"/>
  <c r="F290" i="19" s="1"/>
  <c r="F291" i="19" s="1"/>
  <c r="F292" i="19" s="1"/>
  <c r="F293" i="19" s="1"/>
  <c r="F294" i="19" s="1"/>
  <c r="F295" i="19" s="1"/>
  <c r="F296" i="19" s="1"/>
  <c r="F297" i="19" s="1"/>
  <c r="F298" i="19" s="1"/>
  <c r="F299" i="19" s="1"/>
  <c r="F300" i="19" s="1"/>
  <c r="F301" i="19" s="1"/>
  <c r="F302" i="19" s="1"/>
  <c r="F303" i="19" s="1"/>
  <c r="F304" i="19" s="1"/>
  <c r="F305" i="19" s="1"/>
  <c r="F306" i="19" s="1"/>
  <c r="F307" i="19" s="1"/>
  <c r="F308" i="19" s="1"/>
  <c r="F309" i="19" s="1"/>
  <c r="F310" i="19" s="1"/>
  <c r="F56" i="14"/>
  <c r="C58" i="12"/>
  <c r="D58" i="12" s="1"/>
  <c r="E58" i="12" s="1"/>
  <c r="B59" i="12" s="1"/>
  <c r="C56" i="13"/>
  <c r="D56" i="13" s="1"/>
  <c r="E56" i="13" s="1"/>
  <c r="B57" i="13" s="1"/>
  <c r="C50" i="17"/>
  <c r="D50" i="17" s="1"/>
  <c r="E50" i="17" s="1"/>
  <c r="B51" i="17" s="1"/>
  <c r="C57" i="16"/>
  <c r="D57" i="16" s="1"/>
  <c r="E57" i="16" s="1"/>
  <c r="B58" i="16" s="1"/>
  <c r="C57" i="14"/>
  <c r="D57" i="14" s="1"/>
  <c r="E57" i="14" s="1"/>
  <c r="B58" i="14" s="1"/>
  <c r="F49" i="17"/>
  <c r="F55" i="13"/>
  <c r="F56" i="16"/>
  <c r="F58" i="12" l="1"/>
  <c r="C311" i="19"/>
  <c r="D311" i="19" s="1"/>
  <c r="E311" i="19" s="1"/>
  <c r="B312" i="19" s="1"/>
  <c r="C312" i="19" s="1"/>
  <c r="D312" i="19" s="1"/>
  <c r="E312" i="19" s="1"/>
  <c r="B313" i="19" s="1"/>
  <c r="C313" i="19" s="1"/>
  <c r="D313" i="19" s="1"/>
  <c r="E313" i="19" s="1"/>
  <c r="B314" i="19" s="1"/>
  <c r="C314" i="19" s="1"/>
  <c r="D314" i="19" s="1"/>
  <c r="E314" i="19" s="1"/>
  <c r="B315" i="19" s="1"/>
  <c r="C315" i="19" s="1"/>
  <c r="D315" i="19" s="1"/>
  <c r="E315" i="19" s="1"/>
  <c r="B316" i="19" s="1"/>
  <c r="C316" i="19" s="1"/>
  <c r="D316" i="19" s="1"/>
  <c r="E316" i="19" s="1"/>
  <c r="B317" i="19" s="1"/>
  <c r="C317" i="19" s="1"/>
  <c r="D317" i="19" s="1"/>
  <c r="E317" i="19" s="1"/>
  <c r="B318" i="19" s="1"/>
  <c r="C318" i="19" s="1"/>
  <c r="D318" i="19" s="1"/>
  <c r="E318" i="19" s="1"/>
  <c r="B319" i="19" s="1"/>
  <c r="C319" i="19" s="1"/>
  <c r="D319" i="19" s="1"/>
  <c r="E319" i="19" s="1"/>
  <c r="B320" i="19" s="1"/>
  <c r="C320" i="19" s="1"/>
  <c r="D320" i="19" s="1"/>
  <c r="E320" i="19" s="1"/>
  <c r="B321" i="19" s="1"/>
  <c r="C321" i="19" s="1"/>
  <c r="D321" i="19" s="1"/>
  <c r="E321" i="19" s="1"/>
  <c r="B322" i="19" s="1"/>
  <c r="C322" i="19" s="1"/>
  <c r="D322" i="19" s="1"/>
  <c r="E322" i="19" s="1"/>
  <c r="B323" i="19" s="1"/>
  <c r="C323" i="19" s="1"/>
  <c r="D323" i="19" s="1"/>
  <c r="E323" i="19" s="1"/>
  <c r="B324" i="19" s="1"/>
  <c r="C324" i="19" s="1"/>
  <c r="D324" i="19" s="1"/>
  <c r="E324" i="19" s="1"/>
  <c r="B325" i="19" s="1"/>
  <c r="C325" i="19" s="1"/>
  <c r="D325" i="19" s="1"/>
  <c r="E325" i="19" s="1"/>
  <c r="B326" i="19" s="1"/>
  <c r="C326" i="19" s="1"/>
  <c r="D326" i="19" s="1"/>
  <c r="E326" i="19" s="1"/>
  <c r="B327" i="19" s="1"/>
  <c r="C327" i="19" s="1"/>
  <c r="D327" i="19" s="1"/>
  <c r="E327" i="19" s="1"/>
  <c r="B328" i="19" s="1"/>
  <c r="C328" i="19" s="1"/>
  <c r="D328" i="19" s="1"/>
  <c r="E328" i="19" s="1"/>
  <c r="B329" i="19" s="1"/>
  <c r="C329" i="19" s="1"/>
  <c r="D329" i="19" s="1"/>
  <c r="E329" i="19" s="1"/>
  <c r="B330" i="19" s="1"/>
  <c r="C330" i="19" s="1"/>
  <c r="D330" i="19" s="1"/>
  <c r="E330" i="19" s="1"/>
  <c r="B331" i="19" s="1"/>
  <c r="C331" i="19" s="1"/>
  <c r="D331" i="19" s="1"/>
  <c r="E331" i="19" s="1"/>
  <c r="B332" i="19" s="1"/>
  <c r="F57" i="16"/>
  <c r="F56" i="13"/>
  <c r="F57" i="14"/>
  <c r="C58" i="14"/>
  <c r="D58" i="14" s="1"/>
  <c r="E58" i="14" s="1"/>
  <c r="B59" i="14" s="1"/>
  <c r="C57" i="13"/>
  <c r="D57" i="13" s="1"/>
  <c r="E57" i="13" s="1"/>
  <c r="B58" i="13" s="1"/>
  <c r="C51" i="17"/>
  <c r="D51" i="17" s="1"/>
  <c r="E51" i="17" s="1"/>
  <c r="B52" i="17" s="1"/>
  <c r="C59" i="12"/>
  <c r="D59" i="12" s="1"/>
  <c r="E59" i="12" s="1"/>
  <c r="B60" i="12" s="1"/>
  <c r="C58" i="16"/>
  <c r="D58" i="16" s="1"/>
  <c r="E58" i="16" s="1"/>
  <c r="B59" i="16" s="1"/>
  <c r="F50" i="17"/>
  <c r="F59" i="12" l="1"/>
  <c r="C332" i="19"/>
  <c r="D332" i="19" s="1"/>
  <c r="E332" i="19"/>
  <c r="B333" i="19" s="1"/>
  <c r="C333" i="19" s="1"/>
  <c r="D333" i="19" s="1"/>
  <c r="E333" i="19" s="1"/>
  <c r="B334" i="19" s="1"/>
  <c r="C334" i="19" s="1"/>
  <c r="D334" i="19" s="1"/>
  <c r="E334" i="19" s="1"/>
  <c r="B335" i="19" s="1"/>
  <c r="F311" i="19"/>
  <c r="F312" i="19" s="1"/>
  <c r="F313" i="19" s="1"/>
  <c r="F314" i="19" s="1"/>
  <c r="F315" i="19" s="1"/>
  <c r="F316" i="19" s="1"/>
  <c r="F317" i="19" s="1"/>
  <c r="F318" i="19" s="1"/>
  <c r="F319" i="19" s="1"/>
  <c r="F320" i="19" s="1"/>
  <c r="F321" i="19" s="1"/>
  <c r="F322" i="19" s="1"/>
  <c r="F323" i="19" s="1"/>
  <c r="F324" i="19" s="1"/>
  <c r="F325" i="19" s="1"/>
  <c r="F326" i="19" s="1"/>
  <c r="F327" i="19" s="1"/>
  <c r="F328" i="19" s="1"/>
  <c r="F329" i="19" s="1"/>
  <c r="F330" i="19" s="1"/>
  <c r="F331" i="19" s="1"/>
  <c r="F332" i="19" s="1"/>
  <c r="F333" i="19" s="1"/>
  <c r="F334" i="19" s="1"/>
  <c r="F58" i="14"/>
  <c r="F57" i="13"/>
  <c r="F58" i="16"/>
  <c r="F59" i="16" s="1"/>
  <c r="C59" i="16"/>
  <c r="D59" i="16" s="1"/>
  <c r="E59" i="16" s="1"/>
  <c r="B60" i="16" s="1"/>
  <c r="C58" i="13"/>
  <c r="D58" i="13" s="1"/>
  <c r="E58" i="13" s="1"/>
  <c r="B59" i="13" s="1"/>
  <c r="C59" i="14"/>
  <c r="D59" i="14" s="1"/>
  <c r="E59" i="14" s="1"/>
  <c r="B60" i="14" s="1"/>
  <c r="C60" i="12"/>
  <c r="D60" i="12" s="1"/>
  <c r="E60" i="12" s="1"/>
  <c r="B61" i="12" s="1"/>
  <c r="C52" i="17"/>
  <c r="D52" i="17" s="1"/>
  <c r="E52" i="17" s="1"/>
  <c r="B53" i="17" s="1"/>
  <c r="F51" i="17"/>
  <c r="C335" i="19" l="1"/>
  <c r="D335" i="19" s="1"/>
  <c r="E335" i="19" s="1"/>
  <c r="B336" i="19" s="1"/>
  <c r="F335" i="19"/>
  <c r="F52" i="17"/>
  <c r="C53" i="17"/>
  <c r="D53" i="17" s="1"/>
  <c r="E53" i="17" s="1"/>
  <c r="B54" i="17" s="1"/>
  <c r="C61" i="12"/>
  <c r="D61" i="12" s="1"/>
  <c r="E61" i="12" s="1"/>
  <c r="B62" i="12" s="1"/>
  <c r="C60" i="14"/>
  <c r="D60" i="14" s="1"/>
  <c r="E60" i="14" s="1"/>
  <c r="B61" i="14" s="1"/>
  <c r="C59" i="13"/>
  <c r="D59" i="13" s="1"/>
  <c r="E59" i="13" s="1"/>
  <c r="B60" i="13" s="1"/>
  <c r="C60" i="16"/>
  <c r="D60" i="16" s="1"/>
  <c r="E60" i="16" s="1"/>
  <c r="B61" i="16" s="1"/>
  <c r="F58" i="13"/>
  <c r="F60" i="12"/>
  <c r="F59" i="14"/>
  <c r="F61" i="12" l="1"/>
  <c r="C336" i="19"/>
  <c r="D336" i="19" s="1"/>
  <c r="E336" i="19"/>
  <c r="B337" i="19" s="1"/>
  <c r="C337" i="19" s="1"/>
  <c r="D337" i="19" s="1"/>
  <c r="E337" i="19" s="1"/>
  <c r="B338" i="19" s="1"/>
  <c r="C338" i="19" s="1"/>
  <c r="D338" i="19" s="1"/>
  <c r="E338" i="19" s="1"/>
  <c r="B339" i="19" s="1"/>
  <c r="C339" i="19" s="1"/>
  <c r="D339" i="19" s="1"/>
  <c r="E339" i="19" s="1"/>
  <c r="B340" i="19" s="1"/>
  <c r="C340" i="19" s="1"/>
  <c r="D340" i="19" s="1"/>
  <c r="E340" i="19" s="1"/>
  <c r="B341" i="19" s="1"/>
  <c r="C341" i="19" s="1"/>
  <c r="D341" i="19" s="1"/>
  <c r="E341" i="19" s="1"/>
  <c r="B342" i="19" s="1"/>
  <c r="C342" i="19" s="1"/>
  <c r="D342" i="19" s="1"/>
  <c r="E342" i="19" s="1"/>
  <c r="B343" i="19" s="1"/>
  <c r="C343" i="19" s="1"/>
  <c r="D343" i="19" s="1"/>
  <c r="E343" i="19" s="1"/>
  <c r="B344" i="19" s="1"/>
  <c r="C344" i="19" s="1"/>
  <c r="D344" i="19" s="1"/>
  <c r="E344" i="19" s="1"/>
  <c r="B345" i="19" s="1"/>
  <c r="C345" i="19" s="1"/>
  <c r="D345" i="19" s="1"/>
  <c r="E345" i="19" s="1"/>
  <c r="B346" i="19" s="1"/>
  <c r="C346" i="19" s="1"/>
  <c r="D346" i="19" s="1"/>
  <c r="E346" i="19" s="1"/>
  <c r="B347" i="19" s="1"/>
  <c r="C347" i="19" s="1"/>
  <c r="D347" i="19" s="1"/>
  <c r="E347" i="19" s="1"/>
  <c r="B348" i="19" s="1"/>
  <c r="C348" i="19" s="1"/>
  <c r="D348" i="19" s="1"/>
  <c r="E348" i="19" s="1"/>
  <c r="B349" i="19" s="1"/>
  <c r="C349" i="19" s="1"/>
  <c r="D349" i="19" s="1"/>
  <c r="E349" i="19" s="1"/>
  <c r="B350" i="19" s="1"/>
  <c r="C350" i="19" s="1"/>
  <c r="D350" i="19" s="1"/>
  <c r="E350" i="19" s="1"/>
  <c r="B351" i="19" s="1"/>
  <c r="C351" i="19" s="1"/>
  <c r="D351" i="19" s="1"/>
  <c r="E351" i="19" s="1"/>
  <c r="B352" i="19" s="1"/>
  <c r="C352" i="19" s="1"/>
  <c r="D352" i="19" s="1"/>
  <c r="E352" i="19" s="1"/>
  <c r="B353" i="19" s="1"/>
  <c r="C353" i="19" s="1"/>
  <c r="D353" i="19" s="1"/>
  <c r="E353" i="19" s="1"/>
  <c r="B354" i="19" s="1"/>
  <c r="F336" i="19"/>
  <c r="F53" i="17"/>
  <c r="F60" i="14"/>
  <c r="C61" i="16"/>
  <c r="D61" i="16" s="1"/>
  <c r="E61" i="16" s="1"/>
  <c r="B62" i="16" s="1"/>
  <c r="C61" i="14"/>
  <c r="D61" i="14" s="1"/>
  <c r="E61" i="14" s="1"/>
  <c r="B62" i="14" s="1"/>
  <c r="C60" i="13"/>
  <c r="D60" i="13" s="1"/>
  <c r="E60" i="13" s="1"/>
  <c r="B61" i="13" s="1"/>
  <c r="C62" i="12"/>
  <c r="D62" i="12" s="1"/>
  <c r="E62" i="12" s="1"/>
  <c r="B63" i="12" s="1"/>
  <c r="F60" i="16"/>
  <c r="F59" i="13"/>
  <c r="C54" i="17"/>
  <c r="D54" i="17" s="1"/>
  <c r="E54" i="17" s="1"/>
  <c r="B55" i="17" s="1"/>
  <c r="F61" i="16" l="1"/>
  <c r="C354" i="19"/>
  <c r="D354" i="19" s="1"/>
  <c r="E354" i="19"/>
  <c r="B355" i="19" s="1"/>
  <c r="C355" i="19" s="1"/>
  <c r="D355" i="19" s="1"/>
  <c r="E355" i="19" s="1"/>
  <c r="B356" i="19" s="1"/>
  <c r="C356" i="19" s="1"/>
  <c r="D356" i="19" s="1"/>
  <c r="E356" i="19" s="1"/>
  <c r="B357" i="19" s="1"/>
  <c r="C357" i="19" s="1"/>
  <c r="D357" i="19" s="1"/>
  <c r="E357" i="19" s="1"/>
  <c r="B358" i="19" s="1"/>
  <c r="C358" i="19" s="1"/>
  <c r="D358" i="19" s="1"/>
  <c r="E358" i="19" s="1"/>
  <c r="B359" i="19" s="1"/>
  <c r="C359" i="19" s="1"/>
  <c r="D359" i="19" s="1"/>
  <c r="E359" i="19" s="1"/>
  <c r="B360" i="19" s="1"/>
  <c r="C360" i="19" s="1"/>
  <c r="D360" i="19" s="1"/>
  <c r="E360" i="19" s="1"/>
  <c r="B361" i="19" s="1"/>
  <c r="C361" i="19" s="1"/>
  <c r="D361" i="19" s="1"/>
  <c r="E361" i="19" s="1"/>
  <c r="B362" i="19" s="1"/>
  <c r="F337" i="19"/>
  <c r="F338" i="19" s="1"/>
  <c r="F339" i="19" s="1"/>
  <c r="F340" i="19" s="1"/>
  <c r="F341" i="19" s="1"/>
  <c r="F342" i="19" s="1"/>
  <c r="F343" i="19" s="1"/>
  <c r="F344" i="19" s="1"/>
  <c r="F345" i="19" s="1"/>
  <c r="F346" i="19" s="1"/>
  <c r="F347" i="19" s="1"/>
  <c r="F348" i="19" s="1"/>
  <c r="F349" i="19" s="1"/>
  <c r="F350" i="19" s="1"/>
  <c r="F351" i="19" s="1"/>
  <c r="F352" i="19" s="1"/>
  <c r="F353" i="19" s="1"/>
  <c r="F354" i="19" s="1"/>
  <c r="F355" i="19" s="1"/>
  <c r="F356" i="19" s="1"/>
  <c r="F357" i="19" s="1"/>
  <c r="F358" i="19" s="1"/>
  <c r="C63" i="12"/>
  <c r="D63" i="12" s="1"/>
  <c r="E63" i="12" s="1"/>
  <c r="B64" i="12" s="1"/>
  <c r="C55" i="17"/>
  <c r="D55" i="17" s="1"/>
  <c r="E55" i="17" s="1"/>
  <c r="B56" i="17" s="1"/>
  <c r="C61" i="13"/>
  <c r="D61" i="13" s="1"/>
  <c r="E61" i="13" s="1"/>
  <c r="B62" i="13" s="1"/>
  <c r="C62" i="16"/>
  <c r="D62" i="16" s="1"/>
  <c r="E62" i="16" s="1"/>
  <c r="B63" i="16" s="1"/>
  <c r="F60" i="13"/>
  <c r="F54" i="17"/>
  <c r="C62" i="14"/>
  <c r="D62" i="14" s="1"/>
  <c r="E62" i="14" s="1"/>
  <c r="B63" i="14" s="1"/>
  <c r="F62" i="12"/>
  <c r="F61" i="14"/>
  <c r="F63" i="12" l="1"/>
  <c r="C362" i="19"/>
  <c r="D362" i="19" s="1"/>
  <c r="E362" i="19" s="1"/>
  <c r="B363" i="19" s="1"/>
  <c r="C363" i="19" s="1"/>
  <c r="D363" i="19" s="1"/>
  <c r="E363" i="19" s="1"/>
  <c r="B364" i="19" s="1"/>
  <c r="C364" i="19" s="1"/>
  <c r="D364" i="19" s="1"/>
  <c r="E364" i="19" s="1"/>
  <c r="B365" i="19" s="1"/>
  <c r="C365" i="19" s="1"/>
  <c r="D365" i="19" s="1"/>
  <c r="E365" i="19" s="1"/>
  <c r="F359" i="19"/>
  <c r="F360" i="19" s="1"/>
  <c r="F361" i="19" s="1"/>
  <c r="F362" i="19" s="1"/>
  <c r="F55" i="17"/>
  <c r="F62" i="14"/>
  <c r="F62" i="16"/>
  <c r="C63" i="14"/>
  <c r="D63" i="14" s="1"/>
  <c r="E63" i="14" s="1"/>
  <c r="B64" i="14" s="1"/>
  <c r="C63" i="16"/>
  <c r="D63" i="16" s="1"/>
  <c r="E63" i="16" s="1"/>
  <c r="B64" i="16" s="1"/>
  <c r="C56" i="17"/>
  <c r="D56" i="17" s="1"/>
  <c r="E56" i="17" s="1"/>
  <c r="B57" i="17" s="1"/>
  <c r="C62" i="13"/>
  <c r="D62" i="13" s="1"/>
  <c r="E62" i="13" s="1"/>
  <c r="B63" i="13" s="1"/>
  <c r="C64" i="12"/>
  <c r="D64" i="12" s="1"/>
  <c r="E64" i="12" s="1"/>
  <c r="B65" i="12" s="1"/>
  <c r="F61" i="13"/>
  <c r="F64" i="12" l="1"/>
  <c r="F363" i="19"/>
  <c r="F364" i="19" s="1"/>
  <c r="F365" i="19" s="1"/>
  <c r="F63" i="16"/>
  <c r="F62" i="13"/>
  <c r="F63" i="14"/>
  <c r="C63" i="13"/>
  <c r="D63" i="13" s="1"/>
  <c r="E63" i="13" s="1"/>
  <c r="B64" i="13" s="1"/>
  <c r="C64" i="14"/>
  <c r="D64" i="14" s="1"/>
  <c r="E64" i="14" s="1"/>
  <c r="B65" i="14" s="1"/>
  <c r="C65" i="12"/>
  <c r="D65" i="12" s="1"/>
  <c r="E65" i="12" s="1"/>
  <c r="B66" i="12" s="1"/>
  <c r="C57" i="17"/>
  <c r="D57" i="17" s="1"/>
  <c r="E57" i="17" s="1"/>
  <c r="B58" i="17" s="1"/>
  <c r="F56" i="17"/>
  <c r="C64" i="16"/>
  <c r="D64" i="16" s="1"/>
  <c r="E64" i="16" s="1"/>
  <c r="B65" i="16" s="1"/>
  <c r="F64" i="14" l="1"/>
  <c r="F63" i="13"/>
  <c r="C65" i="16"/>
  <c r="D65" i="16" s="1"/>
  <c r="E65" i="16" s="1"/>
  <c r="B66" i="16" s="1"/>
  <c r="C58" i="17"/>
  <c r="D58" i="17" s="1"/>
  <c r="E58" i="17" s="1"/>
  <c r="B59" i="17" s="1"/>
  <c r="C65" i="14"/>
  <c r="D65" i="14" s="1"/>
  <c r="E65" i="14" s="1"/>
  <c r="B66" i="14" s="1"/>
  <c r="C64" i="13"/>
  <c r="D64" i="13" s="1"/>
  <c r="E64" i="13" s="1"/>
  <c r="B65" i="13" s="1"/>
  <c r="C66" i="12"/>
  <c r="D66" i="12" s="1"/>
  <c r="E66" i="12" s="1"/>
  <c r="B67" i="12" s="1"/>
  <c r="F64" i="16"/>
  <c r="F65" i="16" s="1"/>
  <c r="F57" i="17"/>
  <c r="F65" i="12"/>
  <c r="F66" i="12" l="1"/>
  <c r="F58" i="17"/>
  <c r="C67" i="12"/>
  <c r="D67" i="12" s="1"/>
  <c r="E67" i="12" s="1"/>
  <c r="B68" i="12" s="1"/>
  <c r="C65" i="13"/>
  <c r="D65" i="13" s="1"/>
  <c r="E65" i="13" s="1"/>
  <c r="B66" i="13" s="1"/>
  <c r="C59" i="17"/>
  <c r="D59" i="17" s="1"/>
  <c r="E59" i="17" s="1"/>
  <c r="B60" i="17" s="1"/>
  <c r="C66" i="14"/>
  <c r="D66" i="14" s="1"/>
  <c r="E66" i="14" s="1"/>
  <c r="B67" i="14" s="1"/>
  <c r="C66" i="16"/>
  <c r="D66" i="16" s="1"/>
  <c r="E66" i="16" s="1"/>
  <c r="B67" i="16" s="1"/>
  <c r="F67" i="12"/>
  <c r="F64" i="13"/>
  <c r="F65" i="14"/>
  <c r="F65" i="13" l="1"/>
  <c r="C67" i="16"/>
  <c r="D67" i="16" s="1"/>
  <c r="E67" i="16" s="1"/>
  <c r="B68" i="16" s="1"/>
  <c r="C67" i="14"/>
  <c r="D67" i="14" s="1"/>
  <c r="E67" i="14" s="1"/>
  <c r="B68" i="14" s="1"/>
  <c r="C68" i="12"/>
  <c r="D68" i="12" s="1"/>
  <c r="E68" i="12" s="1"/>
  <c r="B69" i="12" s="1"/>
  <c r="C66" i="13"/>
  <c r="D66" i="13" s="1"/>
  <c r="E66" i="13" s="1"/>
  <c r="B67" i="13" s="1"/>
  <c r="F66" i="14"/>
  <c r="C60" i="17"/>
  <c r="D60" i="17" s="1"/>
  <c r="E60" i="17" s="1"/>
  <c r="B61" i="17" s="1"/>
  <c r="F66" i="16"/>
  <c r="F59" i="17"/>
  <c r="F68" i="12" l="1"/>
  <c r="F60" i="17"/>
  <c r="F67" i="16"/>
  <c r="F66" i="13"/>
  <c r="C68" i="14"/>
  <c r="D68" i="14" s="1"/>
  <c r="E68" i="14" s="1"/>
  <c r="B69" i="14" s="1"/>
  <c r="C61" i="17"/>
  <c r="D61" i="17" s="1"/>
  <c r="E61" i="17" s="1"/>
  <c r="B62" i="17" s="1"/>
  <c r="C68" i="16"/>
  <c r="D68" i="16" s="1"/>
  <c r="E68" i="16" s="1"/>
  <c r="B69" i="16" s="1"/>
  <c r="C67" i="13"/>
  <c r="D67" i="13" s="1"/>
  <c r="E67" i="13" s="1"/>
  <c r="B68" i="13" s="1"/>
  <c r="C69" i="12"/>
  <c r="D69" i="12" s="1"/>
  <c r="E69" i="12" s="1"/>
  <c r="B70" i="12" s="1"/>
  <c r="F67" i="14"/>
  <c r="F69" i="12" l="1"/>
  <c r="F68" i="14"/>
  <c r="C70" i="12"/>
  <c r="D70" i="12" s="1"/>
  <c r="E70" i="12" s="1"/>
  <c r="B71" i="12" s="1"/>
  <c r="C62" i="17"/>
  <c r="D62" i="17" s="1"/>
  <c r="E62" i="17" s="1"/>
  <c r="B63" i="17" s="1"/>
  <c r="C68" i="13"/>
  <c r="D68" i="13" s="1"/>
  <c r="E68" i="13" s="1"/>
  <c r="B69" i="13" s="1"/>
  <c r="C69" i="14"/>
  <c r="D69" i="14" s="1"/>
  <c r="E69" i="14" s="1"/>
  <c r="B70" i="14" s="1"/>
  <c r="C69" i="16"/>
  <c r="D69" i="16" s="1"/>
  <c r="E69" i="16" s="1"/>
  <c r="B70" i="16" s="1"/>
  <c r="F67" i="13"/>
  <c r="F61" i="17"/>
  <c r="F68" i="16"/>
  <c r="F70" i="12" l="1"/>
  <c r="F69" i="16"/>
  <c r="F62" i="17"/>
  <c r="C69" i="13"/>
  <c r="D69" i="13" s="1"/>
  <c r="E69" i="13" s="1"/>
  <c r="B70" i="13" s="1"/>
  <c r="C70" i="16"/>
  <c r="D70" i="16" s="1"/>
  <c r="E70" i="16" s="1"/>
  <c r="B71" i="16" s="1"/>
  <c r="C63" i="17"/>
  <c r="D63" i="17" s="1"/>
  <c r="E63" i="17" s="1"/>
  <c r="B64" i="17" s="1"/>
  <c r="C70" i="14"/>
  <c r="D70" i="14" s="1"/>
  <c r="E70" i="14" s="1"/>
  <c r="B71" i="14" s="1"/>
  <c r="C71" i="12"/>
  <c r="D71" i="12" s="1"/>
  <c r="E71" i="12" s="1"/>
  <c r="B72" i="12" s="1"/>
  <c r="F69" i="14"/>
  <c r="F68" i="13"/>
  <c r="F71" i="12" l="1"/>
  <c r="F69" i="13"/>
  <c r="F63" i="17"/>
  <c r="C71" i="14"/>
  <c r="D71" i="14" s="1"/>
  <c r="E71" i="14" s="1"/>
  <c r="B72" i="14" s="1"/>
  <c r="C72" i="12"/>
  <c r="D72" i="12" s="1"/>
  <c r="E72" i="12" s="1"/>
  <c r="B73" i="12" s="1"/>
  <c r="C64" i="17"/>
  <c r="D64" i="17" s="1"/>
  <c r="E64" i="17" s="1"/>
  <c r="B65" i="17" s="1"/>
  <c r="C71" i="16"/>
  <c r="D71" i="16" s="1"/>
  <c r="E71" i="16" s="1"/>
  <c r="B72" i="16" s="1"/>
  <c r="F70" i="14"/>
  <c r="C70" i="13"/>
  <c r="D70" i="13" s="1"/>
  <c r="E70" i="13" s="1"/>
  <c r="B71" i="13" s="1"/>
  <c r="F70" i="16"/>
  <c r="F72" i="12" l="1"/>
  <c r="F70" i="13"/>
  <c r="F71" i="16"/>
  <c r="C65" i="17"/>
  <c r="D65" i="17" s="1"/>
  <c r="E65" i="17" s="1"/>
  <c r="B66" i="17" s="1"/>
  <c r="C71" i="13"/>
  <c r="D71" i="13" s="1"/>
  <c r="E71" i="13" s="1"/>
  <c r="B72" i="13" s="1"/>
  <c r="C73" i="12"/>
  <c r="D73" i="12" s="1"/>
  <c r="E73" i="12" s="1"/>
  <c r="B74" i="12" s="1"/>
  <c r="C72" i="16"/>
  <c r="D72" i="16" s="1"/>
  <c r="E72" i="16" s="1"/>
  <c r="B73" i="16" s="1"/>
  <c r="C72" i="14"/>
  <c r="D72" i="14" s="1"/>
  <c r="E72" i="14" s="1"/>
  <c r="B73" i="14" s="1"/>
  <c r="F64" i="17"/>
  <c r="F71" i="14"/>
  <c r="F71" i="13" l="1"/>
  <c r="F65" i="17"/>
  <c r="F72" i="14"/>
  <c r="C73" i="16"/>
  <c r="D73" i="16" s="1"/>
  <c r="E73" i="16" s="1"/>
  <c r="B74" i="16" s="1"/>
  <c r="C72" i="13"/>
  <c r="D72" i="13" s="1"/>
  <c r="E72" i="13" s="1"/>
  <c r="B73" i="13" s="1"/>
  <c r="C74" i="12"/>
  <c r="D74" i="12" s="1"/>
  <c r="E74" i="12" s="1"/>
  <c r="B75" i="12" s="1"/>
  <c r="C66" i="17"/>
  <c r="D66" i="17" s="1"/>
  <c r="E66" i="17" s="1"/>
  <c r="B67" i="17" s="1"/>
  <c r="F72" i="16"/>
  <c r="F73" i="16" s="1"/>
  <c r="C73" i="14"/>
  <c r="D73" i="14" s="1"/>
  <c r="E73" i="14" s="1"/>
  <c r="B74" i="14" s="1"/>
  <c r="F73" i="12"/>
  <c r="F74" i="12" l="1"/>
  <c r="F72" i="13"/>
  <c r="C67" i="17"/>
  <c r="D67" i="17" s="1"/>
  <c r="E67" i="17" s="1"/>
  <c r="B68" i="17" s="1"/>
  <c r="C75" i="12"/>
  <c r="D75" i="12" s="1"/>
  <c r="E75" i="12" s="1"/>
  <c r="B76" i="12" s="1"/>
  <c r="C74" i="14"/>
  <c r="D74" i="14" s="1"/>
  <c r="E74" i="14" s="1"/>
  <c r="B75" i="14" s="1"/>
  <c r="C73" i="13"/>
  <c r="D73" i="13" s="1"/>
  <c r="E73" i="13" s="1"/>
  <c r="B74" i="13" s="1"/>
  <c r="C74" i="16"/>
  <c r="D74" i="16" s="1"/>
  <c r="E74" i="16" s="1"/>
  <c r="B75" i="16" s="1"/>
  <c r="F73" i="14"/>
  <c r="F66" i="17"/>
  <c r="F67" i="17" l="1"/>
  <c r="F74" i="16"/>
  <c r="F74" i="14"/>
  <c r="C75" i="16"/>
  <c r="D75" i="16" s="1"/>
  <c r="E75" i="16" s="1"/>
  <c r="B76" i="16" s="1"/>
  <c r="C74" i="13"/>
  <c r="D74" i="13" s="1"/>
  <c r="E74" i="13" s="1"/>
  <c r="B75" i="13" s="1"/>
  <c r="C75" i="14"/>
  <c r="D75" i="14" s="1"/>
  <c r="E75" i="14" s="1"/>
  <c r="B76" i="14" s="1"/>
  <c r="C76" i="12"/>
  <c r="D76" i="12" s="1"/>
  <c r="E76" i="12" s="1"/>
  <c r="B77" i="12" s="1"/>
  <c r="C68" i="17"/>
  <c r="D68" i="17" s="1"/>
  <c r="E68" i="17" s="1"/>
  <c r="B69" i="17" s="1"/>
  <c r="F73" i="13"/>
  <c r="F75" i="12"/>
  <c r="F76" i="12" l="1"/>
  <c r="F74" i="13"/>
  <c r="F68" i="17"/>
  <c r="F69" i="17" s="1"/>
  <c r="C69" i="17"/>
  <c r="D69" i="17" s="1"/>
  <c r="E69" i="17" s="1"/>
  <c r="B70" i="17" s="1"/>
  <c r="C75" i="13"/>
  <c r="D75" i="13" s="1"/>
  <c r="E75" i="13" s="1"/>
  <c r="B76" i="13" s="1"/>
  <c r="C76" i="14"/>
  <c r="D76" i="14" s="1"/>
  <c r="E76" i="14" s="1"/>
  <c r="B77" i="14" s="1"/>
  <c r="C76" i="16"/>
  <c r="D76" i="16" s="1"/>
  <c r="E76" i="16" s="1"/>
  <c r="B77" i="16" s="1"/>
  <c r="C77" i="12"/>
  <c r="D77" i="12" s="1"/>
  <c r="E77" i="12" s="1"/>
  <c r="B78" i="12" s="1"/>
  <c r="F75" i="16"/>
  <c r="F75" i="14"/>
  <c r="F76" i="14" l="1"/>
  <c r="F75" i="13"/>
  <c r="F76" i="16"/>
  <c r="C77" i="16"/>
  <c r="D77" i="16" s="1"/>
  <c r="E77" i="16" s="1"/>
  <c r="B78" i="16" s="1"/>
  <c r="C78" i="12"/>
  <c r="D78" i="12" s="1"/>
  <c r="E78" i="12" s="1"/>
  <c r="B79" i="12" s="1"/>
  <c r="C76" i="13"/>
  <c r="D76" i="13" s="1"/>
  <c r="E76" i="13" s="1"/>
  <c r="B77" i="13" s="1"/>
  <c r="C77" i="14"/>
  <c r="D77" i="14" s="1"/>
  <c r="E77" i="14" s="1"/>
  <c r="B78" i="14" s="1"/>
  <c r="C70" i="17"/>
  <c r="D70" i="17" s="1"/>
  <c r="E70" i="17" s="1"/>
  <c r="B71" i="17" s="1"/>
  <c r="F77" i="12"/>
  <c r="B112" i="11" s="1"/>
  <c r="B155" i="11" l="1"/>
  <c r="B115" i="20"/>
  <c r="C112" i="11"/>
  <c r="B114" i="11"/>
  <c r="F78" i="12"/>
  <c r="F76" i="13"/>
  <c r="F70" i="17"/>
  <c r="F77" i="16"/>
  <c r="C77" i="13"/>
  <c r="D77" i="13" s="1"/>
  <c r="E77" i="13" s="1"/>
  <c r="B78" i="13" s="1"/>
  <c r="C79" i="12"/>
  <c r="D79" i="12" s="1"/>
  <c r="E79" i="12" s="1"/>
  <c r="B80" i="12" s="1"/>
  <c r="C78" i="14"/>
  <c r="D78" i="14" s="1"/>
  <c r="E78" i="14" s="1"/>
  <c r="B79" i="14" s="1"/>
  <c r="C78" i="16"/>
  <c r="D78" i="16" s="1"/>
  <c r="E78" i="16" s="1"/>
  <c r="B79" i="16" s="1"/>
  <c r="C71" i="17"/>
  <c r="D71" i="17" s="1"/>
  <c r="E71" i="17" s="1"/>
  <c r="B72" i="17" s="1"/>
  <c r="F77" i="14"/>
  <c r="B31" i="11" s="1"/>
  <c r="B43" i="11" l="1"/>
  <c r="B171" i="11" s="1"/>
  <c r="B35" i="20"/>
  <c r="B48" i="20" s="1"/>
  <c r="B117" i="20"/>
  <c r="B118" i="20" s="1"/>
  <c r="C115" i="20"/>
  <c r="B159" i="20"/>
  <c r="B115" i="11"/>
  <c r="C43" i="11"/>
  <c r="B128" i="11"/>
  <c r="B129" i="11" s="1"/>
  <c r="B45" i="11"/>
  <c r="B46" i="23" s="1"/>
  <c r="D112" i="11"/>
  <c r="C114" i="11"/>
  <c r="C115" i="11" s="1"/>
  <c r="F79" i="12"/>
  <c r="F78" i="16"/>
  <c r="F78" i="14"/>
  <c r="F77" i="13"/>
  <c r="C31" i="11" s="1"/>
  <c r="C79" i="14"/>
  <c r="D79" i="14" s="1"/>
  <c r="E79" i="14" s="1"/>
  <c r="B80" i="14" s="1"/>
  <c r="C72" i="17"/>
  <c r="D72" i="17" s="1"/>
  <c r="E72" i="17" s="1"/>
  <c r="B73" i="17" s="1"/>
  <c r="C80" i="12"/>
  <c r="D80" i="12" s="1"/>
  <c r="E80" i="12" s="1"/>
  <c r="B81" i="12" s="1"/>
  <c r="C79" i="16"/>
  <c r="D79" i="16" s="1"/>
  <c r="E79" i="16" s="1"/>
  <c r="B80" i="16" s="1"/>
  <c r="C78" i="13"/>
  <c r="D78" i="13" s="1"/>
  <c r="E78" i="13" s="1"/>
  <c r="B79" i="13" s="1"/>
  <c r="F71" i="17"/>
  <c r="B59" i="11" l="1"/>
  <c r="B43" i="23" s="1"/>
  <c r="C35" i="20"/>
  <c r="B63" i="20" s="1"/>
  <c r="B161" i="20"/>
  <c r="C159" i="20"/>
  <c r="C117" i="20"/>
  <c r="C118" i="20" s="1"/>
  <c r="D115" i="20"/>
  <c r="C48" i="20"/>
  <c r="B50" i="20"/>
  <c r="B132" i="20"/>
  <c r="B133" i="20" s="1"/>
  <c r="B176" i="20"/>
  <c r="B177" i="20" s="1"/>
  <c r="B122" i="11"/>
  <c r="B46" i="11"/>
  <c r="C59" i="11"/>
  <c r="C43" i="23" s="1"/>
  <c r="B61" i="11"/>
  <c r="B76" i="11"/>
  <c r="B77" i="11" s="1"/>
  <c r="D43" i="11"/>
  <c r="C45" i="11"/>
  <c r="C46" i="23" s="1"/>
  <c r="C128" i="11"/>
  <c r="C129" i="11" s="1"/>
  <c r="E112" i="11"/>
  <c r="D114" i="11"/>
  <c r="D115" i="11" s="1"/>
  <c r="F72" i="17"/>
  <c r="F79" i="14"/>
  <c r="F78" i="13"/>
  <c r="C81" i="12"/>
  <c r="D81" i="12" s="1"/>
  <c r="E81" i="12" s="1"/>
  <c r="B82" i="12" s="1"/>
  <c r="C80" i="16"/>
  <c r="D80" i="16" s="1"/>
  <c r="E80" i="16" s="1"/>
  <c r="B81" i="16" s="1"/>
  <c r="C73" i="17"/>
  <c r="D73" i="17" s="1"/>
  <c r="E73" i="17" s="1"/>
  <c r="B74" i="17" s="1"/>
  <c r="C79" i="13"/>
  <c r="D79" i="13" s="1"/>
  <c r="E79" i="13" s="1"/>
  <c r="B80" i="13" s="1"/>
  <c r="C80" i="14"/>
  <c r="D80" i="14" s="1"/>
  <c r="E80" i="14" s="1"/>
  <c r="B81" i="14" s="1"/>
  <c r="F80" i="12"/>
  <c r="F79" i="16"/>
  <c r="B51" i="20" l="1"/>
  <c r="B125" i="20"/>
  <c r="B169" i="20"/>
  <c r="D48" i="20"/>
  <c r="C50" i="20"/>
  <c r="C132" i="20"/>
  <c r="C133" i="20" s="1"/>
  <c r="C176" i="20"/>
  <c r="C177" i="20" s="1"/>
  <c r="E115" i="20"/>
  <c r="D117" i="20"/>
  <c r="D118" i="20" s="1"/>
  <c r="C161" i="20"/>
  <c r="C162" i="20" s="1"/>
  <c r="D159" i="20"/>
  <c r="B162" i="20"/>
  <c r="C63" i="20"/>
  <c r="C80" i="20" s="1"/>
  <c r="B65" i="20"/>
  <c r="B80" i="20"/>
  <c r="B81" i="20" s="1"/>
  <c r="D59" i="11"/>
  <c r="D43" i="23" s="1"/>
  <c r="C61" i="11"/>
  <c r="C62" i="11" s="1"/>
  <c r="C155" i="11"/>
  <c r="C171" i="11" s="1"/>
  <c r="B157" i="11"/>
  <c r="B172" i="11"/>
  <c r="B62" i="11"/>
  <c r="C76" i="11"/>
  <c r="C77" i="11" s="1"/>
  <c r="C46" i="11"/>
  <c r="C122" i="11"/>
  <c r="C123" i="11" s="1"/>
  <c r="C69" i="11"/>
  <c r="C70" i="11" s="1"/>
  <c r="F112" i="11"/>
  <c r="E114" i="11"/>
  <c r="E43" i="11"/>
  <c r="D128" i="11"/>
  <c r="D129" i="11" s="1"/>
  <c r="D76" i="11"/>
  <c r="D45" i="11"/>
  <c r="D46" i="23" s="1"/>
  <c r="B123" i="11"/>
  <c r="B69" i="11"/>
  <c r="F81" i="12"/>
  <c r="F80" i="16"/>
  <c r="F80" i="14"/>
  <c r="F73" i="17"/>
  <c r="C74" i="17"/>
  <c r="D74" i="17" s="1"/>
  <c r="E74" i="17" s="1"/>
  <c r="B75" i="17" s="1"/>
  <c r="C81" i="14"/>
  <c r="D81" i="14" s="1"/>
  <c r="E81" i="14" s="1"/>
  <c r="B82" i="14" s="1"/>
  <c r="C81" i="16"/>
  <c r="D81" i="16" s="1"/>
  <c r="E81" i="16" s="1"/>
  <c r="B82" i="16" s="1"/>
  <c r="C80" i="13"/>
  <c r="D80" i="13" s="1"/>
  <c r="E80" i="13" s="1"/>
  <c r="B81" i="13" s="1"/>
  <c r="C82" i="12"/>
  <c r="D82" i="12" s="1"/>
  <c r="E82" i="12" s="1"/>
  <c r="B83" i="12" s="1"/>
  <c r="F79" i="13"/>
  <c r="C51" i="20" l="1"/>
  <c r="C125" i="20"/>
  <c r="C126" i="20" s="1"/>
  <c r="C169" i="20"/>
  <c r="C170" i="20" s="1"/>
  <c r="E159" i="20"/>
  <c r="D161" i="20"/>
  <c r="D162" i="20" s="1"/>
  <c r="E48" i="20"/>
  <c r="D50" i="20"/>
  <c r="D132" i="20"/>
  <c r="D133" i="20" s="1"/>
  <c r="D176" i="20"/>
  <c r="D177" i="20" s="1"/>
  <c r="C126" i="11"/>
  <c r="B170" i="20"/>
  <c r="C81" i="20"/>
  <c r="B126" i="20"/>
  <c r="B66" i="20"/>
  <c r="B74" i="20" s="1"/>
  <c r="F115" i="20"/>
  <c r="E117" i="20"/>
  <c r="E118" i="20" s="1"/>
  <c r="B73" i="20"/>
  <c r="D63" i="20"/>
  <c r="C65" i="20"/>
  <c r="C66" i="20" s="1"/>
  <c r="F82" i="12"/>
  <c r="D77" i="11"/>
  <c r="G112" i="11"/>
  <c r="G114" i="11" s="1"/>
  <c r="G115" i="11" s="1"/>
  <c r="F114" i="11"/>
  <c r="F115" i="11" s="1"/>
  <c r="B158" i="11"/>
  <c r="B165" i="11"/>
  <c r="D122" i="11"/>
  <c r="D126" i="11" s="1"/>
  <c r="D46" i="11"/>
  <c r="D155" i="11"/>
  <c r="D171" i="11" s="1"/>
  <c r="C157" i="11"/>
  <c r="C172" i="11"/>
  <c r="E115" i="11"/>
  <c r="B70" i="11"/>
  <c r="F43" i="11"/>
  <c r="E128" i="11"/>
  <c r="E129" i="11" s="1"/>
  <c r="E45" i="11"/>
  <c r="E46" i="23" s="1"/>
  <c r="E59" i="11"/>
  <c r="E43" i="23" s="1"/>
  <c r="D61" i="11"/>
  <c r="D69" i="11" s="1"/>
  <c r="F74" i="17"/>
  <c r="C81" i="13"/>
  <c r="D81" i="13" s="1"/>
  <c r="E81" i="13" s="1"/>
  <c r="B82" i="13" s="1"/>
  <c r="C82" i="14"/>
  <c r="D82" i="14" s="1"/>
  <c r="E82" i="14" s="1"/>
  <c r="B83" i="14" s="1"/>
  <c r="C83" i="12"/>
  <c r="D83" i="12" s="1"/>
  <c r="E83" i="12" s="1"/>
  <c r="B84" i="12" s="1"/>
  <c r="C82" i="16"/>
  <c r="D82" i="16" s="1"/>
  <c r="E82" i="16" s="1"/>
  <c r="B83" i="16" s="1"/>
  <c r="C75" i="17"/>
  <c r="D75" i="17" s="1"/>
  <c r="E75" i="17" s="1"/>
  <c r="B76" i="17" s="1"/>
  <c r="F80" i="13"/>
  <c r="F81" i="14"/>
  <c r="F81" i="16"/>
  <c r="D51" i="20" l="1"/>
  <c r="D125" i="20"/>
  <c r="D169" i="20"/>
  <c r="D65" i="20"/>
  <c r="D66" i="20" s="1"/>
  <c r="E63" i="20"/>
  <c r="F48" i="20"/>
  <c r="E50" i="20"/>
  <c r="E132" i="20"/>
  <c r="E133" i="20" s="1"/>
  <c r="E176" i="20"/>
  <c r="E177" i="20" s="1"/>
  <c r="F159" i="20"/>
  <c r="E161" i="20"/>
  <c r="E76" i="11"/>
  <c r="E77" i="11" s="1"/>
  <c r="F117" i="20"/>
  <c r="F118" i="20" s="1"/>
  <c r="G115" i="20"/>
  <c r="G117" i="20" s="1"/>
  <c r="C73" i="20"/>
  <c r="B118" i="11"/>
  <c r="B98" i="11" s="1"/>
  <c r="D80" i="20"/>
  <c r="D81" i="20" s="1"/>
  <c r="C74" i="20"/>
  <c r="D70" i="11"/>
  <c r="C158" i="11"/>
  <c r="C165" i="11"/>
  <c r="C166" i="11" s="1"/>
  <c r="B166" i="11"/>
  <c r="G43" i="11"/>
  <c r="F128" i="11"/>
  <c r="F129" i="11" s="1"/>
  <c r="F45" i="11"/>
  <c r="F46" i="23" s="1"/>
  <c r="E155" i="11"/>
  <c r="E171" i="11" s="1"/>
  <c r="D157" i="11"/>
  <c r="D172" i="11"/>
  <c r="D62" i="11"/>
  <c r="F59" i="11"/>
  <c r="F43" i="23" s="1"/>
  <c r="E61" i="11"/>
  <c r="E62" i="11" s="1"/>
  <c r="E46" i="11"/>
  <c r="E122" i="11"/>
  <c r="B119" i="11"/>
  <c r="D123" i="11"/>
  <c r="F75" i="17"/>
  <c r="F81" i="13"/>
  <c r="F82" i="16"/>
  <c r="F82" i="14"/>
  <c r="C84" i="12"/>
  <c r="D84" i="12" s="1"/>
  <c r="E84" i="12" s="1"/>
  <c r="B85" i="12" s="1"/>
  <c r="C83" i="14"/>
  <c r="D83" i="14" s="1"/>
  <c r="E83" i="14" s="1"/>
  <c r="B84" i="14" s="1"/>
  <c r="C83" i="16"/>
  <c r="D83" i="16" s="1"/>
  <c r="E83" i="16" s="1"/>
  <c r="B84" i="16" s="1"/>
  <c r="C82" i="13"/>
  <c r="D82" i="13" s="1"/>
  <c r="E82" i="13" s="1"/>
  <c r="B83" i="13" s="1"/>
  <c r="C76" i="17"/>
  <c r="D76" i="17" s="1"/>
  <c r="E76" i="17" s="1"/>
  <c r="B77" i="17" s="1"/>
  <c r="F83" i="12"/>
  <c r="E162" i="20" l="1"/>
  <c r="E65" i="20"/>
  <c r="F63" i="20"/>
  <c r="G159" i="20"/>
  <c r="G161" i="20" s="1"/>
  <c r="G162" i="20" s="1"/>
  <c r="B166" i="20" s="1"/>
  <c r="F161" i="20"/>
  <c r="F162" i="20" s="1"/>
  <c r="G48" i="20"/>
  <c r="F50" i="20"/>
  <c r="F132" i="20"/>
  <c r="F133" i="20" s="1"/>
  <c r="F176" i="20"/>
  <c r="F177" i="20" s="1"/>
  <c r="E123" i="11"/>
  <c r="E126" i="11"/>
  <c r="D170" i="20"/>
  <c r="D126" i="20"/>
  <c r="E80" i="20"/>
  <c r="E81" i="20" s="1"/>
  <c r="D73" i="20"/>
  <c r="B121" i="20"/>
  <c r="B101" i="20" s="1"/>
  <c r="G118" i="20"/>
  <c r="B122" i="20" s="1"/>
  <c r="E73" i="20"/>
  <c r="E51" i="20"/>
  <c r="E125" i="20"/>
  <c r="E126" i="20" s="1"/>
  <c r="E169" i="20"/>
  <c r="E170" i="20" s="1"/>
  <c r="D74" i="20"/>
  <c r="G128" i="11"/>
  <c r="G129" i="11" s="1"/>
  <c r="H129" i="11" s="1"/>
  <c r="G45" i="11"/>
  <c r="G46" i="23" s="1"/>
  <c r="F155" i="11"/>
  <c r="F171" i="11" s="1"/>
  <c r="E157" i="11"/>
  <c r="E172" i="11"/>
  <c r="D158" i="11"/>
  <c r="D165" i="11"/>
  <c r="G59" i="11"/>
  <c r="F61" i="11"/>
  <c r="F122" i="11"/>
  <c r="F126" i="11" s="1"/>
  <c r="F46" i="11"/>
  <c r="E69" i="11"/>
  <c r="F76" i="11"/>
  <c r="F77" i="11" s="1"/>
  <c r="F84" i="12"/>
  <c r="C84" i="16"/>
  <c r="D84" i="16" s="1"/>
  <c r="E84" i="16" s="1"/>
  <c r="B85" i="16" s="1"/>
  <c r="C77" i="17"/>
  <c r="D77" i="17" s="1"/>
  <c r="E77" i="17" s="1"/>
  <c r="B78" i="17" s="1"/>
  <c r="C84" i="14"/>
  <c r="D84" i="14" s="1"/>
  <c r="E84" i="14" s="1"/>
  <c r="B85" i="14" s="1"/>
  <c r="C83" i="13"/>
  <c r="D83" i="13" s="1"/>
  <c r="E83" i="13" s="1"/>
  <c r="B84" i="13" s="1"/>
  <c r="C85" i="12"/>
  <c r="D85" i="12" s="1"/>
  <c r="E85" i="12" s="1"/>
  <c r="B86" i="12" s="1"/>
  <c r="F83" i="14"/>
  <c r="F76" i="17"/>
  <c r="F82" i="13"/>
  <c r="F83" i="16"/>
  <c r="B49" i="11" l="1"/>
  <c r="B34" i="11" s="1"/>
  <c r="G63" i="20"/>
  <c r="F65" i="20"/>
  <c r="F66" i="20" s="1"/>
  <c r="G61" i="11"/>
  <c r="G62" i="11" s="1"/>
  <c r="G43" i="23"/>
  <c r="E66" i="20"/>
  <c r="E74" i="20" s="1"/>
  <c r="B165" i="20"/>
  <c r="B144" i="20" s="1"/>
  <c r="G50" i="20"/>
  <c r="G132" i="20"/>
  <c r="G133" i="20" s="1"/>
  <c r="H133" i="20" s="1"/>
  <c r="I133" i="20" s="1"/>
  <c r="J133" i="20" s="1"/>
  <c r="K133" i="20" s="1"/>
  <c r="L133" i="20" s="1"/>
  <c r="M133" i="20" s="1"/>
  <c r="N133" i="20" s="1"/>
  <c r="O133" i="20" s="1"/>
  <c r="P133" i="20" s="1"/>
  <c r="Q133" i="20" s="1"/>
  <c r="R133" i="20" s="1"/>
  <c r="S133" i="20" s="1"/>
  <c r="T133" i="20" s="1"/>
  <c r="U133" i="20" s="1"/>
  <c r="G176" i="20"/>
  <c r="G177" i="20" s="1"/>
  <c r="H177" i="20" s="1"/>
  <c r="I177" i="20" s="1"/>
  <c r="J177" i="20" s="1"/>
  <c r="K177" i="20" s="1"/>
  <c r="L177" i="20" s="1"/>
  <c r="M177" i="20" s="1"/>
  <c r="N177" i="20" s="1"/>
  <c r="O177" i="20" s="1"/>
  <c r="P177" i="20" s="1"/>
  <c r="Q177" i="20" s="1"/>
  <c r="R177" i="20" s="1"/>
  <c r="S177" i="20" s="1"/>
  <c r="T177" i="20" s="1"/>
  <c r="U177" i="20" s="1"/>
  <c r="F80" i="20"/>
  <c r="F81" i="20" s="1"/>
  <c r="F51" i="20"/>
  <c r="F74" i="20" s="1"/>
  <c r="F73" i="20"/>
  <c r="F125" i="20"/>
  <c r="F169" i="20"/>
  <c r="B54" i="20"/>
  <c r="B38" i="20" s="1"/>
  <c r="G122" i="11"/>
  <c r="G46" i="11"/>
  <c r="B50" i="11" s="1"/>
  <c r="B35" i="11" s="1"/>
  <c r="G69" i="11"/>
  <c r="G70" i="11" s="1"/>
  <c r="E70" i="11"/>
  <c r="G76" i="11"/>
  <c r="G77" i="11" s="1"/>
  <c r="H77" i="11" s="1"/>
  <c r="E158" i="11"/>
  <c r="E165" i="11"/>
  <c r="E166" i="11" s="1"/>
  <c r="D166" i="11"/>
  <c r="G155" i="11"/>
  <c r="G171" i="11" s="1"/>
  <c r="F157" i="11"/>
  <c r="F172" i="11"/>
  <c r="B65" i="11"/>
  <c r="F123" i="11"/>
  <c r="F69" i="11"/>
  <c r="F70" i="11" s="1"/>
  <c r="F62" i="11"/>
  <c r="B66" i="11" s="1"/>
  <c r="C35" i="11" s="1"/>
  <c r="F85" i="12"/>
  <c r="F77" i="17"/>
  <c r="F83" i="13"/>
  <c r="F84" i="16"/>
  <c r="C84" i="13"/>
  <c r="D84" i="13" s="1"/>
  <c r="E84" i="13" s="1"/>
  <c r="B85" i="13" s="1"/>
  <c r="C86" i="12"/>
  <c r="D86" i="12" s="1"/>
  <c r="E86" i="12" s="1"/>
  <c r="B87" i="12" s="1"/>
  <c r="C78" i="17"/>
  <c r="D78" i="17" s="1"/>
  <c r="E78" i="17" s="1"/>
  <c r="B79" i="17" s="1"/>
  <c r="C85" i="14"/>
  <c r="D85" i="14" s="1"/>
  <c r="E85" i="14" s="1"/>
  <c r="B86" i="14" s="1"/>
  <c r="C85" i="16"/>
  <c r="D85" i="16" s="1"/>
  <c r="E85" i="16" s="1"/>
  <c r="B86" i="16" s="1"/>
  <c r="F84" i="14"/>
  <c r="B55" i="20" l="1"/>
  <c r="B39" i="20" s="1"/>
  <c r="G51" i="20"/>
  <c r="G125" i="20"/>
  <c r="G126" i="20" s="1"/>
  <c r="G169" i="20"/>
  <c r="G170" i="20" s="1"/>
  <c r="B172" i="20" s="1"/>
  <c r="G80" i="20"/>
  <c r="G81" i="20" s="1"/>
  <c r="H81" i="20" s="1"/>
  <c r="I81" i="20" s="1"/>
  <c r="J81" i="20" s="1"/>
  <c r="K81" i="20" s="1"/>
  <c r="L81" i="20" s="1"/>
  <c r="M81" i="20" s="1"/>
  <c r="N81" i="20" s="1"/>
  <c r="O81" i="20" s="1"/>
  <c r="P81" i="20" s="1"/>
  <c r="Q81" i="20" s="1"/>
  <c r="R81" i="20" s="1"/>
  <c r="S81" i="20" s="1"/>
  <c r="T81" i="20" s="1"/>
  <c r="U81" i="20" s="1"/>
  <c r="G65" i="20"/>
  <c r="G66" i="20" s="1"/>
  <c r="B70" i="20" s="1"/>
  <c r="C39" i="20" s="1"/>
  <c r="G123" i="11"/>
  <c r="G126" i="11"/>
  <c r="H126" i="11" s="1"/>
  <c r="B124" i="11"/>
  <c r="B100" i="11" s="1"/>
  <c r="F170" i="20"/>
  <c r="B171" i="20"/>
  <c r="B146" i="20" s="1"/>
  <c r="B125" i="11"/>
  <c r="F126" i="20"/>
  <c r="B127" i="20"/>
  <c r="B103" i="20" s="1"/>
  <c r="F158" i="11"/>
  <c r="F165" i="11"/>
  <c r="G157" i="11"/>
  <c r="G172" i="11"/>
  <c r="B71" i="11"/>
  <c r="B48" i="23" s="1"/>
  <c r="B49" i="23" s="1"/>
  <c r="B72" i="11"/>
  <c r="C34" i="11"/>
  <c r="F86" i="12"/>
  <c r="F78" i="17"/>
  <c r="F85" i="16"/>
  <c r="F84" i="13"/>
  <c r="C86" i="14"/>
  <c r="D86" i="14" s="1"/>
  <c r="E86" i="14" s="1"/>
  <c r="B87" i="14" s="1"/>
  <c r="C79" i="17"/>
  <c r="D79" i="17" s="1"/>
  <c r="E79" i="17" s="1"/>
  <c r="B80" i="17" s="1"/>
  <c r="C86" i="16"/>
  <c r="D86" i="16" s="1"/>
  <c r="E86" i="16" s="1"/>
  <c r="B87" i="16" s="1"/>
  <c r="C87" i="12"/>
  <c r="D87" i="12" s="1"/>
  <c r="E87" i="12" s="1"/>
  <c r="B88" i="12" s="1"/>
  <c r="C85" i="13"/>
  <c r="D85" i="13" s="1"/>
  <c r="E85" i="13" s="1"/>
  <c r="B86" i="13" s="1"/>
  <c r="F85" i="14"/>
  <c r="D61" i="23" l="1"/>
  <c r="D62" i="23" s="1"/>
  <c r="D63" i="23" s="1"/>
  <c r="D64" i="23" s="1"/>
  <c r="D78" i="23" s="1"/>
  <c r="F61" i="23"/>
  <c r="F62" i="23" s="1"/>
  <c r="C61" i="23"/>
  <c r="C87" i="23"/>
  <c r="E61" i="23"/>
  <c r="E62" i="23" s="1"/>
  <c r="E63" i="23" s="1"/>
  <c r="E64" i="23" s="1"/>
  <c r="H61" i="23"/>
  <c r="H62" i="23" s="1"/>
  <c r="C88" i="23"/>
  <c r="B61" i="23"/>
  <c r="J61" i="23"/>
  <c r="J62" i="23" s="1"/>
  <c r="I61" i="23"/>
  <c r="I62" i="23" s="1"/>
  <c r="G61" i="23"/>
  <c r="G62" i="23" s="1"/>
  <c r="C89" i="23"/>
  <c r="B128" i="20"/>
  <c r="G73" i="20"/>
  <c r="B75" i="20" s="1"/>
  <c r="B102" i="20" s="1"/>
  <c r="B145" i="20" s="1"/>
  <c r="G74" i="20"/>
  <c r="B76" i="20" s="1"/>
  <c r="B69" i="20"/>
  <c r="C38" i="20" s="1"/>
  <c r="B100" i="20" s="1"/>
  <c r="B143" i="20" s="1"/>
  <c r="B97" i="11"/>
  <c r="B139" i="11" s="1"/>
  <c r="B99" i="11"/>
  <c r="B141" i="11" s="1"/>
  <c r="G158" i="11"/>
  <c r="G165" i="11"/>
  <c r="G166" i="11" s="1"/>
  <c r="H157" i="11"/>
  <c r="H172" i="11"/>
  <c r="F166" i="11"/>
  <c r="F85" i="13"/>
  <c r="F86" i="16"/>
  <c r="F86" i="14"/>
  <c r="F79" i="17"/>
  <c r="C87" i="16"/>
  <c r="D87" i="16" s="1"/>
  <c r="E87" i="16" s="1"/>
  <c r="B88" i="16" s="1"/>
  <c r="C80" i="17"/>
  <c r="D80" i="17" s="1"/>
  <c r="E80" i="17" s="1"/>
  <c r="B81" i="17" s="1"/>
  <c r="C88" i="12"/>
  <c r="D88" i="12" s="1"/>
  <c r="E88" i="12" s="1"/>
  <c r="B89" i="12" s="1"/>
  <c r="C87" i="14"/>
  <c r="D87" i="14" s="1"/>
  <c r="E87" i="14" s="1"/>
  <c r="B88" i="14" s="1"/>
  <c r="C86" i="13"/>
  <c r="D86" i="13" s="1"/>
  <c r="E86" i="13" s="1"/>
  <c r="B87" i="13" s="1"/>
  <c r="F87" i="12"/>
  <c r="E98" i="23" l="1"/>
  <c r="B62" i="23"/>
  <c r="B63" i="23" s="1"/>
  <c r="B64" i="23" s="1"/>
  <c r="B65" i="23" s="1"/>
  <c r="B98" i="23"/>
  <c r="B99" i="23" s="1"/>
  <c r="B100" i="23" s="1"/>
  <c r="E99" i="23"/>
  <c r="F98" i="23"/>
  <c r="F99" i="23" s="1"/>
  <c r="C99" i="23"/>
  <c r="C100" i="23" s="1"/>
  <c r="D98" i="23"/>
  <c r="D99" i="23" s="1"/>
  <c r="D100" i="23" s="1"/>
  <c r="D101" i="23" s="1"/>
  <c r="C62" i="23"/>
  <c r="C63" i="23" s="1"/>
  <c r="C64" i="23" s="1"/>
  <c r="C98" i="23"/>
  <c r="H158" i="11"/>
  <c r="B162" i="11" s="1"/>
  <c r="H165" i="11"/>
  <c r="B161" i="11"/>
  <c r="B140" i="11" s="1"/>
  <c r="F88" i="12"/>
  <c r="F87" i="16"/>
  <c r="C87" i="13"/>
  <c r="D87" i="13" s="1"/>
  <c r="E87" i="13" s="1"/>
  <c r="B88" i="13" s="1"/>
  <c r="C89" i="12"/>
  <c r="D89" i="12" s="1"/>
  <c r="E89" i="12" s="1"/>
  <c r="B90" i="12" s="1"/>
  <c r="C88" i="14"/>
  <c r="D88" i="14" s="1"/>
  <c r="E88" i="14" s="1"/>
  <c r="B89" i="14" s="1"/>
  <c r="C81" i="17"/>
  <c r="D81" i="17" s="1"/>
  <c r="E81" i="17" s="1"/>
  <c r="B82" i="17" s="1"/>
  <c r="F80" i="17"/>
  <c r="F87" i="14"/>
  <c r="C88" i="16"/>
  <c r="D88" i="16" s="1"/>
  <c r="E88" i="16" s="1"/>
  <c r="B89" i="16" s="1"/>
  <c r="F86" i="13"/>
  <c r="B68" i="23" l="1"/>
  <c r="C65" i="23"/>
  <c r="B79" i="23"/>
  <c r="B97" i="23"/>
  <c r="B120" i="23" s="1"/>
  <c r="H166" i="11"/>
  <c r="B168" i="11" s="1"/>
  <c r="B167" i="11"/>
  <c r="B142" i="11" s="1"/>
  <c r="F89" i="12"/>
  <c r="F88" i="16"/>
  <c r="F87" i="13"/>
  <c r="C89" i="14"/>
  <c r="D89" i="14" s="1"/>
  <c r="E89" i="14" s="1"/>
  <c r="B90" i="14" s="1"/>
  <c r="C89" i="16"/>
  <c r="D89" i="16" s="1"/>
  <c r="E89" i="16" s="1"/>
  <c r="B90" i="16" s="1"/>
  <c r="C90" i="12"/>
  <c r="D90" i="12" s="1"/>
  <c r="E90" i="12" s="1"/>
  <c r="B91" i="12" s="1"/>
  <c r="C82" i="17"/>
  <c r="D82" i="17" s="1"/>
  <c r="E82" i="17" s="1"/>
  <c r="B83" i="17" s="1"/>
  <c r="C88" i="13"/>
  <c r="D88" i="13" s="1"/>
  <c r="E88" i="13" s="1"/>
  <c r="B89" i="13" s="1"/>
  <c r="F88" i="14"/>
  <c r="F81" i="17"/>
  <c r="B101" i="23" l="1"/>
  <c r="B102" i="23"/>
  <c r="C79" i="23"/>
  <c r="D79" i="23" s="1"/>
  <c r="E79" i="23" s="1"/>
  <c r="F79" i="23" s="1"/>
  <c r="G79" i="23" s="1"/>
  <c r="H79" i="23" s="1"/>
  <c r="I79" i="23" s="1"/>
  <c r="J79" i="23" s="1"/>
  <c r="C68" i="23"/>
  <c r="D65" i="23"/>
  <c r="C97" i="23"/>
  <c r="C120" i="23" s="1"/>
  <c r="F89" i="14"/>
  <c r="F88" i="13"/>
  <c r="F89" i="16"/>
  <c r="C91" i="12"/>
  <c r="D91" i="12" s="1"/>
  <c r="E91" i="12" s="1"/>
  <c r="B92" i="12" s="1"/>
  <c r="C83" i="17"/>
  <c r="D83" i="17" s="1"/>
  <c r="E83" i="17" s="1"/>
  <c r="B84" i="17" s="1"/>
  <c r="C90" i="16"/>
  <c r="D90" i="16" s="1"/>
  <c r="E90" i="16" s="1"/>
  <c r="B91" i="16" s="1"/>
  <c r="C90" i="14"/>
  <c r="D90" i="14" s="1"/>
  <c r="E90" i="14" s="1"/>
  <c r="B91" i="14" s="1"/>
  <c r="C89" i="13"/>
  <c r="D89" i="13" s="1"/>
  <c r="E89" i="13" s="1"/>
  <c r="B90" i="13" s="1"/>
  <c r="F82" i="17"/>
  <c r="F83" i="17" s="1"/>
  <c r="F90" i="12"/>
  <c r="D68" i="23" l="1"/>
  <c r="E65" i="23"/>
  <c r="D97" i="23"/>
  <c r="D120" i="23" s="1"/>
  <c r="B121" i="23"/>
  <c r="B103" i="23"/>
  <c r="C102" i="23"/>
  <c r="B104" i="23"/>
  <c r="F91" i="12"/>
  <c r="C90" i="13"/>
  <c r="D90" i="13" s="1"/>
  <c r="E90" i="13" s="1"/>
  <c r="B91" i="13" s="1"/>
  <c r="C91" i="16"/>
  <c r="D91" i="16" s="1"/>
  <c r="E91" i="16" s="1"/>
  <c r="B92" i="16" s="1"/>
  <c r="C91" i="14"/>
  <c r="D91" i="14" s="1"/>
  <c r="E91" i="14" s="1"/>
  <c r="B92" i="14" s="1"/>
  <c r="C92" i="12"/>
  <c r="D92" i="12" s="1"/>
  <c r="E92" i="12" s="1"/>
  <c r="B93" i="12" s="1"/>
  <c r="C84" i="17"/>
  <c r="D84" i="17" s="1"/>
  <c r="E84" i="17" s="1"/>
  <c r="B85" i="17" s="1"/>
  <c r="F89" i="13"/>
  <c r="F90" i="14"/>
  <c r="F91" i="14" s="1"/>
  <c r="F90" i="16"/>
  <c r="F91" i="16" s="1"/>
  <c r="B107" i="23" l="1"/>
  <c r="B106" i="23"/>
  <c r="B105" i="23"/>
  <c r="B108" i="23" s="1"/>
  <c r="D102" i="23"/>
  <c r="C104" i="23"/>
  <c r="C121" i="23"/>
  <c r="C103" i="23"/>
  <c r="E68" i="23"/>
  <c r="E97" i="23"/>
  <c r="E120" i="23" s="1"/>
  <c r="F65" i="23"/>
  <c r="F90" i="13"/>
  <c r="F84" i="17"/>
  <c r="C92" i="14"/>
  <c r="D92" i="14" s="1"/>
  <c r="E92" i="14" s="1"/>
  <c r="B93" i="14" s="1"/>
  <c r="C85" i="17"/>
  <c r="D85" i="17" s="1"/>
  <c r="E85" i="17" s="1"/>
  <c r="B86" i="17" s="1"/>
  <c r="C92" i="16"/>
  <c r="D92" i="16" s="1"/>
  <c r="E92" i="16" s="1"/>
  <c r="B93" i="16" s="1"/>
  <c r="C93" i="12"/>
  <c r="D93" i="12" s="1"/>
  <c r="E93" i="12" s="1"/>
  <c r="B94" i="12" s="1"/>
  <c r="C91" i="13"/>
  <c r="D91" i="13" s="1"/>
  <c r="E91" i="13" s="1"/>
  <c r="B92" i="13" s="1"/>
  <c r="F92" i="12"/>
  <c r="C107" i="23" l="1"/>
  <c r="C106" i="23"/>
  <c r="C105" i="23"/>
  <c r="C108" i="23" s="1"/>
  <c r="E102" i="23"/>
  <c r="D121" i="23"/>
  <c r="D103" i="23"/>
  <c r="D104" i="23"/>
  <c r="F68" i="23"/>
  <c r="F97" i="23"/>
  <c r="F120" i="23" s="1"/>
  <c r="G65" i="23"/>
  <c r="F93" i="12"/>
  <c r="F85" i="17"/>
  <c r="F92" i="14"/>
  <c r="F91" i="13"/>
  <c r="C93" i="16"/>
  <c r="D93" i="16" s="1"/>
  <c r="E93" i="16" s="1"/>
  <c r="B94" i="16" s="1"/>
  <c r="C92" i="13"/>
  <c r="D92" i="13" s="1"/>
  <c r="E92" i="13" s="1"/>
  <c r="B93" i="13" s="1"/>
  <c r="C86" i="17"/>
  <c r="D86" i="17" s="1"/>
  <c r="E86" i="17" s="1"/>
  <c r="B87" i="17" s="1"/>
  <c r="C94" i="12"/>
  <c r="D94" i="12" s="1"/>
  <c r="E94" i="12" s="1"/>
  <c r="B95" i="12" s="1"/>
  <c r="C93" i="14"/>
  <c r="D93" i="14" s="1"/>
  <c r="E93" i="14" s="1"/>
  <c r="B94" i="14" s="1"/>
  <c r="F92" i="16"/>
  <c r="D107" i="23" l="1"/>
  <c r="D106" i="23"/>
  <c r="D105" i="23"/>
  <c r="D108" i="23" s="1"/>
  <c r="E121" i="23"/>
  <c r="E103" i="23"/>
  <c r="E104" i="23"/>
  <c r="F102" i="23"/>
  <c r="G68" i="23"/>
  <c r="G97" i="23"/>
  <c r="G120" i="23" s="1"/>
  <c r="H65" i="23"/>
  <c r="F94" i="12"/>
  <c r="F92" i="13"/>
  <c r="F86" i="17"/>
  <c r="C94" i="14"/>
  <c r="D94" i="14" s="1"/>
  <c r="E94" i="14" s="1"/>
  <c r="B95" i="14" s="1"/>
  <c r="C94" i="16"/>
  <c r="D94" i="16" s="1"/>
  <c r="E94" i="16" s="1"/>
  <c r="B95" i="16" s="1"/>
  <c r="C95" i="12"/>
  <c r="D95" i="12" s="1"/>
  <c r="E95" i="12" s="1"/>
  <c r="B96" i="12" s="1"/>
  <c r="C87" i="17"/>
  <c r="D87" i="17" s="1"/>
  <c r="E87" i="17" s="1"/>
  <c r="B88" i="17" s="1"/>
  <c r="F93" i="16"/>
  <c r="F93" i="14"/>
  <c r="C93" i="13"/>
  <c r="D93" i="13" s="1"/>
  <c r="E93" i="13" s="1"/>
  <c r="B94" i="13" s="1"/>
  <c r="F121" i="23" l="1"/>
  <c r="G102" i="23"/>
  <c r="F103" i="23"/>
  <c r="F104" i="23"/>
  <c r="E107" i="23"/>
  <c r="E106" i="23"/>
  <c r="E105" i="23"/>
  <c r="F94" i="16"/>
  <c r="H68" i="23"/>
  <c r="I65" i="23"/>
  <c r="H97" i="23"/>
  <c r="H120" i="23" s="1"/>
  <c r="F94" i="14"/>
  <c r="F87" i="17"/>
  <c r="C96" i="12"/>
  <c r="D96" i="12" s="1"/>
  <c r="E96" i="12" s="1"/>
  <c r="B97" i="12" s="1"/>
  <c r="C95" i="16"/>
  <c r="D95" i="16" s="1"/>
  <c r="E95" i="16" s="1"/>
  <c r="B96" i="16" s="1"/>
  <c r="C94" i="13"/>
  <c r="D94" i="13" s="1"/>
  <c r="E94" i="13" s="1"/>
  <c r="B95" i="13" s="1"/>
  <c r="C88" i="17"/>
  <c r="D88" i="17" s="1"/>
  <c r="E88" i="17" s="1"/>
  <c r="B89" i="17" s="1"/>
  <c r="C95" i="14"/>
  <c r="D95" i="14" s="1"/>
  <c r="E95" i="14" s="1"/>
  <c r="B96" i="14" s="1"/>
  <c r="F95" i="12"/>
  <c r="F93" i="13"/>
  <c r="E108" i="23" l="1"/>
  <c r="F107" i="23"/>
  <c r="F106" i="23"/>
  <c r="F105" i="23"/>
  <c r="F108" i="23" s="1"/>
  <c r="I68" i="23"/>
  <c r="I97" i="23"/>
  <c r="I120" i="23" s="1"/>
  <c r="J65" i="23"/>
  <c r="G103" i="23"/>
  <c r="G104" i="23"/>
  <c r="G121" i="23"/>
  <c r="H102" i="23"/>
  <c r="F96" i="12"/>
  <c r="F95" i="16"/>
  <c r="F95" i="14"/>
  <c r="F88" i="17"/>
  <c r="C96" i="14"/>
  <c r="D96" i="14" s="1"/>
  <c r="E96" i="14" s="1"/>
  <c r="B97" i="14" s="1"/>
  <c r="C89" i="17"/>
  <c r="D89" i="17" s="1"/>
  <c r="E89" i="17" s="1"/>
  <c r="B90" i="17" s="1"/>
  <c r="C96" i="16"/>
  <c r="D96" i="16" s="1"/>
  <c r="E96" i="16" s="1"/>
  <c r="B97" i="16" s="1"/>
  <c r="C95" i="13"/>
  <c r="D95" i="13" s="1"/>
  <c r="E95" i="13" s="1"/>
  <c r="B96" i="13" s="1"/>
  <c r="C97" i="12"/>
  <c r="D97" i="12" s="1"/>
  <c r="E97" i="12" s="1"/>
  <c r="B98" i="12" s="1"/>
  <c r="F94" i="13"/>
  <c r="J68" i="23" l="1"/>
  <c r="J97" i="23"/>
  <c r="J120" i="23" s="1"/>
  <c r="I102" i="23"/>
  <c r="H103" i="23"/>
  <c r="H121" i="23"/>
  <c r="H104" i="23"/>
  <c r="G107" i="23"/>
  <c r="G106" i="23"/>
  <c r="G105" i="23"/>
  <c r="F97" i="12"/>
  <c r="F89" i="17"/>
  <c r="F96" i="14"/>
  <c r="C96" i="13"/>
  <c r="D96" i="13" s="1"/>
  <c r="E96" i="13" s="1"/>
  <c r="B97" i="13" s="1"/>
  <c r="C90" i="17"/>
  <c r="D90" i="17" s="1"/>
  <c r="E90" i="17" s="1"/>
  <c r="B91" i="17" s="1"/>
  <c r="C97" i="16"/>
  <c r="D97" i="16" s="1"/>
  <c r="E97" i="16" s="1"/>
  <c r="B98" i="16" s="1"/>
  <c r="C97" i="14"/>
  <c r="D97" i="14" s="1"/>
  <c r="E97" i="14" s="1"/>
  <c r="B98" i="14" s="1"/>
  <c r="F96" i="16"/>
  <c r="F95" i="13"/>
  <c r="C98" i="12"/>
  <c r="D98" i="12" s="1"/>
  <c r="E98" i="12" s="1"/>
  <c r="B99" i="12" s="1"/>
  <c r="I121" i="23" l="1"/>
  <c r="I103" i="23"/>
  <c r="I104" i="23"/>
  <c r="J102" i="23"/>
  <c r="H106" i="23"/>
  <c r="H107" i="23"/>
  <c r="H105" i="23"/>
  <c r="G108" i="23"/>
  <c r="F96" i="13"/>
  <c r="F90" i="17"/>
  <c r="C99" i="12"/>
  <c r="D99" i="12" s="1"/>
  <c r="E99" i="12" s="1"/>
  <c r="B100" i="12" s="1"/>
  <c r="C98" i="14"/>
  <c r="D98" i="14" s="1"/>
  <c r="E98" i="14" s="1"/>
  <c r="B99" i="14" s="1"/>
  <c r="C91" i="17"/>
  <c r="D91" i="17" s="1"/>
  <c r="E91" i="17" s="1"/>
  <c r="B92" i="17" s="1"/>
  <c r="C98" i="16"/>
  <c r="D98" i="16" s="1"/>
  <c r="E98" i="16" s="1"/>
  <c r="B99" i="16" s="1"/>
  <c r="C97" i="13"/>
  <c r="D97" i="13" s="1"/>
  <c r="E97" i="13" s="1"/>
  <c r="B98" i="13" s="1"/>
  <c r="F97" i="16"/>
  <c r="F98" i="12"/>
  <c r="F97" i="14"/>
  <c r="H108" i="23" l="1"/>
  <c r="J121" i="23"/>
  <c r="J103" i="23"/>
  <c r="J104" i="23"/>
  <c r="I107" i="23"/>
  <c r="I106" i="23"/>
  <c r="I105" i="23"/>
  <c r="F99" i="12"/>
  <c r="F97" i="13"/>
  <c r="F98" i="14"/>
  <c r="C99" i="16"/>
  <c r="D99" i="16" s="1"/>
  <c r="E99" i="16" s="1"/>
  <c r="B100" i="16" s="1"/>
  <c r="C99" i="14"/>
  <c r="D99" i="14" s="1"/>
  <c r="E99" i="14" s="1"/>
  <c r="B100" i="14" s="1"/>
  <c r="C98" i="13"/>
  <c r="D98" i="13" s="1"/>
  <c r="E98" i="13" s="1"/>
  <c r="B99" i="13" s="1"/>
  <c r="C92" i="17"/>
  <c r="D92" i="17" s="1"/>
  <c r="E92" i="17" s="1"/>
  <c r="B93" i="17" s="1"/>
  <c r="C100" i="12"/>
  <c r="D100" i="12" s="1"/>
  <c r="E100" i="12" s="1"/>
  <c r="B101" i="12" s="1"/>
  <c r="F91" i="17"/>
  <c r="F98" i="16"/>
  <c r="I108" i="23" l="1"/>
  <c r="J107" i="23"/>
  <c r="E63" i="24" s="1"/>
  <c r="B115" i="23"/>
  <c r="E67" i="24" s="1"/>
  <c r="B113" i="23"/>
  <c r="J106" i="23"/>
  <c r="E62" i="24" s="1"/>
  <c r="E54" i="24"/>
  <c r="J105" i="23"/>
  <c r="F100" i="12"/>
  <c r="F99" i="16"/>
  <c r="F99" i="14"/>
  <c r="C93" i="17"/>
  <c r="D93" i="17" s="1"/>
  <c r="E93" i="17" s="1"/>
  <c r="B94" i="17" s="1"/>
  <c r="C99" i="13"/>
  <c r="D99" i="13" s="1"/>
  <c r="E99" i="13" s="1"/>
  <c r="B100" i="13" s="1"/>
  <c r="C101" i="12"/>
  <c r="D101" i="12" s="1"/>
  <c r="E101" i="12" s="1"/>
  <c r="B102" i="12" s="1"/>
  <c r="C100" i="14"/>
  <c r="D100" i="14" s="1"/>
  <c r="E100" i="14" s="1"/>
  <c r="B101" i="14" s="1"/>
  <c r="C100" i="16"/>
  <c r="D100" i="16" s="1"/>
  <c r="E100" i="16" s="1"/>
  <c r="B101" i="16" s="1"/>
  <c r="F92" i="17"/>
  <c r="F98" i="13"/>
  <c r="E61" i="24" l="1"/>
  <c r="H61" i="24" s="1"/>
  <c r="J108" i="23"/>
  <c r="E64" i="24" s="1"/>
  <c r="E65" i="24"/>
  <c r="B114" i="23"/>
  <c r="F93" i="17"/>
  <c r="F99" i="13"/>
  <c r="F100" i="16"/>
  <c r="C101" i="16"/>
  <c r="D101" i="16" s="1"/>
  <c r="E101" i="16" s="1"/>
  <c r="B102" i="16" s="1"/>
  <c r="C101" i="14"/>
  <c r="D101" i="14" s="1"/>
  <c r="E101" i="14" s="1"/>
  <c r="B102" i="14" s="1"/>
  <c r="C100" i="13"/>
  <c r="D100" i="13" s="1"/>
  <c r="E100" i="13" s="1"/>
  <c r="B101" i="13" s="1"/>
  <c r="C102" i="12"/>
  <c r="D102" i="12" s="1"/>
  <c r="E102" i="12" s="1"/>
  <c r="B103" i="12" s="1"/>
  <c r="F101" i="12"/>
  <c r="F100" i="14"/>
  <c r="C94" i="17"/>
  <c r="D94" i="17" s="1"/>
  <c r="E94" i="17" s="1"/>
  <c r="B95" i="17" s="1"/>
  <c r="E66" i="24" l="1"/>
  <c r="E68" i="24" s="1"/>
  <c r="B116" i="23"/>
  <c r="F94" i="17"/>
  <c r="C95" i="17"/>
  <c r="D95" i="17" s="1"/>
  <c r="E95" i="17" s="1"/>
  <c r="B96" i="17" s="1"/>
  <c r="C103" i="12"/>
  <c r="D103" i="12" s="1"/>
  <c r="E103" i="12" s="1"/>
  <c r="B104" i="12" s="1"/>
  <c r="C102" i="14"/>
  <c r="D102" i="14" s="1"/>
  <c r="E102" i="14" s="1"/>
  <c r="B103" i="14" s="1"/>
  <c r="C101" i="13"/>
  <c r="D101" i="13" s="1"/>
  <c r="E101" i="13" s="1"/>
  <c r="B102" i="13" s="1"/>
  <c r="C102" i="16"/>
  <c r="D102" i="16" s="1"/>
  <c r="E102" i="16" s="1"/>
  <c r="B103" i="16" s="1"/>
  <c r="F101" i="14"/>
  <c r="F102" i="12"/>
  <c r="F100" i="13"/>
  <c r="F101" i="16"/>
  <c r="F103" i="12" l="1"/>
  <c r="F95" i="17"/>
  <c r="C103" i="16"/>
  <c r="D103" i="16" s="1"/>
  <c r="E103" i="16" s="1"/>
  <c r="B104" i="16" s="1"/>
  <c r="C103" i="14"/>
  <c r="D103" i="14" s="1"/>
  <c r="E103" i="14" s="1"/>
  <c r="B104" i="14" s="1"/>
  <c r="C102" i="13"/>
  <c r="D102" i="13" s="1"/>
  <c r="E102" i="13" s="1"/>
  <c r="B103" i="13" s="1"/>
  <c r="C104" i="12"/>
  <c r="D104" i="12" s="1"/>
  <c r="E104" i="12" s="1"/>
  <c r="B105" i="12" s="1"/>
  <c r="C96" i="17"/>
  <c r="D96" i="17" s="1"/>
  <c r="E96" i="17" s="1"/>
  <c r="B97" i="17" s="1"/>
  <c r="F102" i="16"/>
  <c r="F103" i="16" s="1"/>
  <c r="B14" i="10"/>
  <c r="F102" i="14"/>
  <c r="F101" i="13"/>
  <c r="F103" i="14" l="1"/>
  <c r="F96" i="17"/>
  <c r="F102" i="13"/>
  <c r="C105" i="12"/>
  <c r="D105" i="12" s="1"/>
  <c r="E105" i="12" s="1"/>
  <c r="B106" i="12" s="1"/>
  <c r="C103" i="13"/>
  <c r="D103" i="13" s="1"/>
  <c r="E103" i="13" s="1"/>
  <c r="B104" i="13" s="1"/>
  <c r="C97" i="17"/>
  <c r="D97" i="17" s="1"/>
  <c r="E97" i="17" s="1"/>
  <c r="B98" i="17" s="1"/>
  <c r="C104" i="14"/>
  <c r="D104" i="14" s="1"/>
  <c r="E104" i="14" s="1"/>
  <c r="B105" i="14" s="1"/>
  <c r="B27" i="10"/>
  <c r="C104" i="16"/>
  <c r="D104" i="16" s="1"/>
  <c r="E104" i="16" s="1"/>
  <c r="B105" i="16" s="1"/>
  <c r="F104" i="12"/>
  <c r="F105" i="12" l="1"/>
  <c r="F104" i="16"/>
  <c r="C105" i="14"/>
  <c r="D105" i="14" s="1"/>
  <c r="E105" i="14" s="1"/>
  <c r="B106" i="14" s="1"/>
  <c r="C104" i="13"/>
  <c r="D104" i="13" s="1"/>
  <c r="E104" i="13" s="1"/>
  <c r="B105" i="13" s="1"/>
  <c r="C98" i="17"/>
  <c r="D98" i="17" s="1"/>
  <c r="E98" i="17" s="1"/>
  <c r="B99" i="17" s="1"/>
  <c r="C106" i="12"/>
  <c r="D106" i="12" s="1"/>
  <c r="E106" i="12" s="1"/>
  <c r="B107" i="12" s="1"/>
  <c r="C105" i="16"/>
  <c r="D105" i="16" s="1"/>
  <c r="E105" i="16" s="1"/>
  <c r="B106" i="16" s="1"/>
  <c r="F104" i="14"/>
  <c r="F105" i="14" s="1"/>
  <c r="C27" i="10"/>
  <c r="B29" i="10"/>
  <c r="B47" i="22" s="1"/>
  <c r="F97" i="17"/>
  <c r="F103" i="13"/>
  <c r="F104" i="13" l="1"/>
  <c r="F98" i="17"/>
  <c r="F105" i="16"/>
  <c r="C107" i="12"/>
  <c r="D107" i="12" s="1"/>
  <c r="E107" i="12" s="1"/>
  <c r="B108" i="12" s="1"/>
  <c r="C99" i="17"/>
  <c r="D99" i="17" s="1"/>
  <c r="E99" i="17" s="1"/>
  <c r="B100" i="17" s="1"/>
  <c r="C106" i="16"/>
  <c r="D106" i="16" s="1"/>
  <c r="E106" i="16" s="1"/>
  <c r="B107" i="16" s="1"/>
  <c r="C105" i="13"/>
  <c r="D105" i="13" s="1"/>
  <c r="E105" i="13" s="1"/>
  <c r="B106" i="13" s="1"/>
  <c r="C106" i="14"/>
  <c r="D106" i="14" s="1"/>
  <c r="E106" i="14" s="1"/>
  <c r="B107" i="14" s="1"/>
  <c r="F106" i="12"/>
  <c r="D27" i="10"/>
  <c r="C29" i="10"/>
  <c r="C47" i="22" s="1"/>
  <c r="B30" i="10"/>
  <c r="F106" i="16" l="1"/>
  <c r="F107" i="12"/>
  <c r="F99" i="17"/>
  <c r="F106" i="14"/>
  <c r="C107" i="14"/>
  <c r="D107" i="14" s="1"/>
  <c r="E107" i="14" s="1"/>
  <c r="B108" i="14" s="1"/>
  <c r="C107" i="16"/>
  <c r="D107" i="16" s="1"/>
  <c r="E107" i="16" s="1"/>
  <c r="B108" i="16" s="1"/>
  <c r="C108" i="12"/>
  <c r="D108" i="12" s="1"/>
  <c r="E108" i="12" s="1"/>
  <c r="B109" i="12" s="1"/>
  <c r="C30" i="10"/>
  <c r="C106" i="13"/>
  <c r="D106" i="13" s="1"/>
  <c r="E106" i="13" s="1"/>
  <c r="B107" i="13" s="1"/>
  <c r="E27" i="10"/>
  <c r="D29" i="10"/>
  <c r="D47" i="22" s="1"/>
  <c r="F105" i="13"/>
  <c r="C100" i="17"/>
  <c r="D100" i="17" s="1"/>
  <c r="E100" i="17" s="1"/>
  <c r="B101" i="17" s="1"/>
  <c r="F107" i="14"/>
  <c r="F107" i="16"/>
  <c r="F108" i="12" l="1"/>
  <c r="F106" i="13"/>
  <c r="F100" i="17"/>
  <c r="C101" i="17"/>
  <c r="D101" i="17" s="1"/>
  <c r="E101" i="17" s="1"/>
  <c r="B102" i="17" s="1"/>
  <c r="C107" i="13"/>
  <c r="D107" i="13" s="1"/>
  <c r="E107" i="13" s="1"/>
  <c r="B108" i="13" s="1"/>
  <c r="C108" i="16"/>
  <c r="D108" i="16" s="1"/>
  <c r="E108" i="16" s="1"/>
  <c r="B109" i="16" s="1"/>
  <c r="C108" i="14"/>
  <c r="D108" i="14" s="1"/>
  <c r="E108" i="14" s="1"/>
  <c r="B109" i="14" s="1"/>
  <c r="C109" i="12"/>
  <c r="D109" i="12" s="1"/>
  <c r="E109" i="12" s="1"/>
  <c r="B110" i="12" s="1"/>
  <c r="D30" i="10"/>
  <c r="F27" i="10"/>
  <c r="E29" i="10"/>
  <c r="E47" i="22" s="1"/>
  <c r="F109" i="12" l="1"/>
  <c r="F101" i="17"/>
  <c r="F108" i="16"/>
  <c r="F108" i="14"/>
  <c r="F107" i="13"/>
  <c r="C108" i="13"/>
  <c r="D108" i="13" s="1"/>
  <c r="E108" i="13" s="1"/>
  <c r="B109" i="13" s="1"/>
  <c r="C109" i="14"/>
  <c r="D109" i="14" s="1"/>
  <c r="E109" i="14" s="1"/>
  <c r="B110" i="14" s="1"/>
  <c r="C110" i="12"/>
  <c r="D110" i="12" s="1"/>
  <c r="E110" i="12" s="1"/>
  <c r="B111" i="12" s="1"/>
  <c r="C109" i="16"/>
  <c r="D109" i="16" s="1"/>
  <c r="E109" i="16" s="1"/>
  <c r="B110" i="16" s="1"/>
  <c r="E30" i="10"/>
  <c r="G27" i="10"/>
  <c r="F29" i="10"/>
  <c r="F47" i="22" s="1"/>
  <c r="C102" i="17"/>
  <c r="D102" i="17" s="1"/>
  <c r="E102" i="17" s="1"/>
  <c r="B103" i="17" s="1"/>
  <c r="F108" i="13" l="1"/>
  <c r="F109" i="14"/>
  <c r="F110" i="12"/>
  <c r="F109" i="16"/>
  <c r="C111" i="12"/>
  <c r="D111" i="12" s="1"/>
  <c r="E111" i="12" s="1"/>
  <c r="B112" i="12" s="1"/>
  <c r="C110" i="14"/>
  <c r="D110" i="14" s="1"/>
  <c r="E110" i="14" s="1"/>
  <c r="B111" i="14" s="1"/>
  <c r="C103" i="17"/>
  <c r="D103" i="17" s="1"/>
  <c r="E103" i="17" s="1"/>
  <c r="B104" i="17" s="1"/>
  <c r="C109" i="13"/>
  <c r="D109" i="13" s="1"/>
  <c r="E109" i="13" s="1"/>
  <c r="B110" i="13" s="1"/>
  <c r="H27" i="10"/>
  <c r="G29" i="10"/>
  <c r="G47" i="22" s="1"/>
  <c r="F30" i="10"/>
  <c r="C110" i="16"/>
  <c r="D110" i="16" s="1"/>
  <c r="E110" i="16" s="1"/>
  <c r="B111" i="16" s="1"/>
  <c r="F102" i="17"/>
  <c r="F111" i="12" l="1"/>
  <c r="F110" i="14"/>
  <c r="F103" i="17"/>
  <c r="F109" i="13"/>
  <c r="F110" i="16"/>
  <c r="C104" i="17"/>
  <c r="D104" i="17" s="1"/>
  <c r="E104" i="17" s="1"/>
  <c r="B105" i="17" s="1"/>
  <c r="C112" i="12"/>
  <c r="D112" i="12" s="1"/>
  <c r="E112" i="12" s="1"/>
  <c r="B113" i="12" s="1"/>
  <c r="C111" i="16"/>
  <c r="D111" i="16" s="1"/>
  <c r="E111" i="16" s="1"/>
  <c r="B112" i="16" s="1"/>
  <c r="C111" i="14"/>
  <c r="D111" i="14" s="1"/>
  <c r="E111" i="14" s="1"/>
  <c r="B112" i="14" s="1"/>
  <c r="I27" i="10"/>
  <c r="H29" i="10"/>
  <c r="H47" i="22" s="1"/>
  <c r="C110" i="13"/>
  <c r="D110" i="13" s="1"/>
  <c r="E110" i="13" s="1"/>
  <c r="B111" i="13" s="1"/>
  <c r="G30" i="10"/>
  <c r="L27" i="10" l="1"/>
  <c r="F110" i="13"/>
  <c r="F111" i="14"/>
  <c r="F104" i="17"/>
  <c r="F105" i="17" s="1"/>
  <c r="F111" i="16"/>
  <c r="C111" i="13"/>
  <c r="D111" i="13" s="1"/>
  <c r="E111" i="13" s="1"/>
  <c r="B112" i="13" s="1"/>
  <c r="C113" i="12"/>
  <c r="D113" i="12" s="1"/>
  <c r="E113" i="12" s="1"/>
  <c r="B114" i="12" s="1"/>
  <c r="C112" i="14"/>
  <c r="D112" i="14" s="1"/>
  <c r="E112" i="14" s="1"/>
  <c r="B113" i="14" s="1"/>
  <c r="C105" i="17"/>
  <c r="D105" i="17" s="1"/>
  <c r="E105" i="17" s="1"/>
  <c r="B106" i="17" s="1"/>
  <c r="H30" i="10"/>
  <c r="C112" i="16"/>
  <c r="D112" i="16" s="1"/>
  <c r="E112" i="16" s="1"/>
  <c r="B113" i="16" s="1"/>
  <c r="I29" i="10"/>
  <c r="I47" i="22" s="1"/>
  <c r="F112" i="12"/>
  <c r="F113" i="12" l="1"/>
  <c r="F112" i="16"/>
  <c r="C113" i="14"/>
  <c r="D113" i="14" s="1"/>
  <c r="E113" i="14" s="1"/>
  <c r="B114" i="14" s="1"/>
  <c r="C113" i="16"/>
  <c r="D113" i="16" s="1"/>
  <c r="E113" i="16" s="1"/>
  <c r="B114" i="16" s="1"/>
  <c r="C106" i="17"/>
  <c r="D106" i="17" s="1"/>
  <c r="E106" i="17" s="1"/>
  <c r="B107" i="17" s="1"/>
  <c r="C112" i="13"/>
  <c r="D112" i="13" s="1"/>
  <c r="E112" i="13" s="1"/>
  <c r="B113" i="13" s="1"/>
  <c r="J29" i="10"/>
  <c r="J47" i="22" s="1"/>
  <c r="E114" i="12"/>
  <c r="B115" i="12" s="1"/>
  <c r="C114" i="12"/>
  <c r="D114" i="12" s="1"/>
  <c r="I30" i="10"/>
  <c r="F112" i="14"/>
  <c r="F111" i="13"/>
  <c r="F113" i="16"/>
  <c r="F114" i="12"/>
  <c r="F113" i="14" l="1"/>
  <c r="F112" i="13"/>
  <c r="F106" i="17"/>
  <c r="C114" i="16"/>
  <c r="D114" i="16" s="1"/>
  <c r="E114" i="16" s="1"/>
  <c r="B115" i="16" s="1"/>
  <c r="C113" i="13"/>
  <c r="D113" i="13" s="1"/>
  <c r="E113" i="13" s="1"/>
  <c r="B114" i="13" s="1"/>
  <c r="C107" i="17"/>
  <c r="D107" i="17" s="1"/>
  <c r="E107" i="17" s="1"/>
  <c r="B108" i="17" s="1"/>
  <c r="K29" i="10"/>
  <c r="K47" i="22" s="1"/>
  <c r="J30" i="10"/>
  <c r="C115" i="12"/>
  <c r="D115" i="12" s="1"/>
  <c r="E115" i="12" s="1"/>
  <c r="B116" i="12" s="1"/>
  <c r="C114" i="14"/>
  <c r="D114" i="14" s="1"/>
  <c r="E114" i="14" s="1"/>
  <c r="B115" i="14" s="1"/>
  <c r="F114" i="16" l="1"/>
  <c r="F113" i="13"/>
  <c r="F107" i="17"/>
  <c r="C114" i="13"/>
  <c r="D114" i="13" s="1"/>
  <c r="E114" i="13" s="1"/>
  <c r="B115" i="13" s="1"/>
  <c r="C115" i="14"/>
  <c r="D115" i="14" s="1"/>
  <c r="E115" i="14" s="1"/>
  <c r="B116" i="14" s="1"/>
  <c r="C115" i="16"/>
  <c r="D115" i="16" s="1"/>
  <c r="E115" i="16" s="1"/>
  <c r="B116" i="16" s="1"/>
  <c r="K30" i="10"/>
  <c r="F115" i="12"/>
  <c r="F116" i="12" s="1"/>
  <c r="C108" i="17"/>
  <c r="D108" i="17" s="1"/>
  <c r="E108" i="17" s="1"/>
  <c r="B109" i="17" s="1"/>
  <c r="C116" i="12"/>
  <c r="D116" i="12" s="1"/>
  <c r="E116" i="12" s="1"/>
  <c r="B117" i="12" s="1"/>
  <c r="F114" i="14"/>
  <c r="M27" i="10"/>
  <c r="L29" i="10"/>
  <c r="L47" i="22" s="1"/>
  <c r="F114" i="13" l="1"/>
  <c r="F108" i="17"/>
  <c r="C109" i="17"/>
  <c r="D109" i="17" s="1"/>
  <c r="E109" i="17" s="1"/>
  <c r="B110" i="17" s="1"/>
  <c r="C116" i="16"/>
  <c r="D116" i="16" s="1"/>
  <c r="E116" i="16" s="1"/>
  <c r="B117" i="16" s="1"/>
  <c r="C116" i="14"/>
  <c r="D116" i="14" s="1"/>
  <c r="E116" i="14" s="1"/>
  <c r="B117" i="14" s="1"/>
  <c r="C115" i="13"/>
  <c r="D115" i="13" s="1"/>
  <c r="E115" i="13" s="1"/>
  <c r="B116" i="13" s="1"/>
  <c r="C117" i="12"/>
  <c r="D117" i="12" s="1"/>
  <c r="E117" i="12" s="1"/>
  <c r="B118" i="12" s="1"/>
  <c r="L30" i="10"/>
  <c r="N27" i="10"/>
  <c r="M29" i="10"/>
  <c r="M47" i="22" s="1"/>
  <c r="F115" i="14"/>
  <c r="F115" i="16"/>
  <c r="N203" i="10" l="1"/>
  <c r="N222" i="10"/>
  <c r="F116" i="14"/>
  <c r="F117" i="12"/>
  <c r="N107" i="10"/>
  <c r="N114" i="10"/>
  <c r="F109" i="17"/>
  <c r="F116" i="16"/>
  <c r="F115" i="13"/>
  <c r="C118" i="12"/>
  <c r="D118" i="12" s="1"/>
  <c r="E118" i="12" s="1"/>
  <c r="B119" i="12" s="1"/>
  <c r="C117" i="14"/>
  <c r="D117" i="14" s="1"/>
  <c r="E117" i="14" s="1"/>
  <c r="B118" i="14" s="1"/>
  <c r="C117" i="16"/>
  <c r="D117" i="16" s="1"/>
  <c r="E117" i="16" s="1"/>
  <c r="B118" i="16" s="1"/>
  <c r="C116" i="13"/>
  <c r="D116" i="13" s="1"/>
  <c r="E116" i="13" s="1"/>
  <c r="B117" i="13" s="1"/>
  <c r="O27" i="10"/>
  <c r="N29" i="10"/>
  <c r="N169" i="10"/>
  <c r="N150" i="10"/>
  <c r="M30" i="10"/>
  <c r="C110" i="17"/>
  <c r="D110" i="17" s="1"/>
  <c r="E110" i="17" s="1"/>
  <c r="B111" i="17" s="1"/>
  <c r="N47" i="22" l="1"/>
  <c r="N221" i="10"/>
  <c r="O203" i="10"/>
  <c r="O222" i="10"/>
  <c r="F118" i="12"/>
  <c r="N149" i="10"/>
  <c r="N202" i="10"/>
  <c r="O107" i="10"/>
  <c r="O114" i="10"/>
  <c r="F110" i="17"/>
  <c r="F116" i="13"/>
  <c r="F117" i="14"/>
  <c r="C111" i="17"/>
  <c r="D111" i="17" s="1"/>
  <c r="E111" i="17" s="1"/>
  <c r="B112" i="17" s="1"/>
  <c r="C118" i="14"/>
  <c r="D118" i="14" s="1"/>
  <c r="E118" i="14" s="1"/>
  <c r="B119" i="14" s="1"/>
  <c r="C119" i="12"/>
  <c r="D119" i="12" s="1"/>
  <c r="E119" i="12" s="1"/>
  <c r="B120" i="12" s="1"/>
  <c r="C117" i="13"/>
  <c r="D117" i="13" s="1"/>
  <c r="E117" i="13" s="1"/>
  <c r="B118" i="13" s="1"/>
  <c r="P27" i="10"/>
  <c r="O29" i="10"/>
  <c r="O169" i="10"/>
  <c r="O150" i="10"/>
  <c r="C118" i="16"/>
  <c r="D118" i="16" s="1"/>
  <c r="E118" i="16" s="1"/>
  <c r="B119" i="16" s="1"/>
  <c r="F117" i="16"/>
  <c r="N168" i="10"/>
  <c r="N30" i="10"/>
  <c r="O47" i="22" l="1"/>
  <c r="O221" i="10"/>
  <c r="P203" i="10"/>
  <c r="P222" i="10"/>
  <c r="O149" i="10"/>
  <c r="O202" i="10"/>
  <c r="P114" i="10"/>
  <c r="P107" i="10"/>
  <c r="F111" i="17"/>
  <c r="F118" i="16"/>
  <c r="F118" i="14"/>
  <c r="F117" i="13"/>
  <c r="C118" i="13"/>
  <c r="D118" i="13" s="1"/>
  <c r="E118" i="13" s="1"/>
  <c r="B119" i="13" s="1"/>
  <c r="C120" i="12"/>
  <c r="D120" i="12" s="1"/>
  <c r="E120" i="12" s="1"/>
  <c r="B121" i="12" s="1"/>
  <c r="C119" i="14"/>
  <c r="D119" i="14" s="1"/>
  <c r="E119" i="14" s="1"/>
  <c r="B120" i="14" s="1"/>
  <c r="C112" i="17"/>
  <c r="D112" i="17" s="1"/>
  <c r="E112" i="17" s="1"/>
  <c r="B113" i="17" s="1"/>
  <c r="C119" i="16"/>
  <c r="D119" i="16" s="1"/>
  <c r="E119" i="16" s="1"/>
  <c r="B120" i="16" s="1"/>
  <c r="O168" i="10"/>
  <c r="O30" i="10"/>
  <c r="F119" i="12"/>
  <c r="P150" i="10"/>
  <c r="P169" i="10"/>
  <c r="P29" i="10"/>
  <c r="P47" i="22" l="1"/>
  <c r="B48" i="22" s="1"/>
  <c r="P221" i="10"/>
  <c r="F120" i="12"/>
  <c r="F118" i="13"/>
  <c r="P149" i="10"/>
  <c r="P202" i="10"/>
  <c r="F112" i="17"/>
  <c r="F119" i="16"/>
  <c r="C120" i="16"/>
  <c r="D120" i="16" s="1"/>
  <c r="E120" i="16" s="1"/>
  <c r="B121" i="16" s="1"/>
  <c r="C121" i="12"/>
  <c r="D121" i="12" s="1"/>
  <c r="E121" i="12" s="1"/>
  <c r="B122" i="12" s="1"/>
  <c r="C113" i="17"/>
  <c r="D113" i="17" s="1"/>
  <c r="E113" i="17" s="1"/>
  <c r="B114" i="17" s="1"/>
  <c r="C119" i="13"/>
  <c r="D119" i="13" s="1"/>
  <c r="E119" i="13" s="1"/>
  <c r="B120" i="13" s="1"/>
  <c r="C120" i="14"/>
  <c r="D120" i="14" s="1"/>
  <c r="E120" i="14" s="1"/>
  <c r="B121" i="14" s="1"/>
  <c r="F119" i="14"/>
  <c r="P30" i="10"/>
  <c r="P168" i="10"/>
  <c r="F121" i="12" l="1"/>
  <c r="F113" i="17"/>
  <c r="F120" i="16"/>
  <c r="F120" i="14"/>
  <c r="F119" i="13"/>
  <c r="C120" i="13"/>
  <c r="D120" i="13" s="1"/>
  <c r="E120" i="13" s="1"/>
  <c r="B121" i="13" s="1"/>
  <c r="C121" i="14"/>
  <c r="D121" i="14" s="1"/>
  <c r="E121" i="14" s="1"/>
  <c r="B122" i="14" s="1"/>
  <c r="C121" i="16"/>
  <c r="D121" i="16" s="1"/>
  <c r="E121" i="16" s="1"/>
  <c r="B122" i="16" s="1"/>
  <c r="C114" i="17"/>
  <c r="D114" i="17" s="1"/>
  <c r="E114" i="17" s="1"/>
  <c r="B115" i="17" s="1"/>
  <c r="C122" i="12"/>
  <c r="D122" i="12" s="1"/>
  <c r="E122" i="12" s="1"/>
  <c r="B123" i="12" s="1"/>
  <c r="B31" i="10"/>
  <c r="B16" i="10" s="1"/>
  <c r="F120" i="13" l="1"/>
  <c r="F114" i="17"/>
  <c r="C115" i="17"/>
  <c r="D115" i="17" s="1"/>
  <c r="E115" i="17" s="1"/>
  <c r="B116" i="17" s="1"/>
  <c r="C122" i="16"/>
  <c r="D122" i="16" s="1"/>
  <c r="E122" i="16" s="1"/>
  <c r="B123" i="16" s="1"/>
  <c r="C122" i="14"/>
  <c r="D122" i="14" s="1"/>
  <c r="E122" i="14" s="1"/>
  <c r="B123" i="14" s="1"/>
  <c r="C123" i="12"/>
  <c r="D123" i="12" s="1"/>
  <c r="E123" i="12" s="1"/>
  <c r="B124" i="12" s="1"/>
  <c r="C121" i="13"/>
  <c r="D121" i="13" s="1"/>
  <c r="E121" i="13" s="1"/>
  <c r="B122" i="13" s="1"/>
  <c r="F115" i="17"/>
  <c r="F122" i="12"/>
  <c r="B32" i="10"/>
  <c r="B17" i="10" s="1"/>
  <c r="F121" i="16"/>
  <c r="F121" i="14"/>
  <c r="F121" i="13" l="1"/>
  <c r="C124" i="12"/>
  <c r="D124" i="12" s="1"/>
  <c r="E124" i="12" s="1"/>
  <c r="B125" i="12" s="1"/>
  <c r="C122" i="13"/>
  <c r="D122" i="13" s="1"/>
  <c r="E122" i="13" s="1"/>
  <c r="B123" i="13" s="1"/>
  <c r="C123" i="16"/>
  <c r="D123" i="16" s="1"/>
  <c r="E123" i="16" s="1"/>
  <c r="B124" i="16" s="1"/>
  <c r="C123" i="14"/>
  <c r="D123" i="14" s="1"/>
  <c r="E123" i="14" s="1"/>
  <c r="B124" i="14" s="1"/>
  <c r="C116" i="17"/>
  <c r="D116" i="17" s="1"/>
  <c r="E116" i="17" s="1"/>
  <c r="B117" i="17" s="1"/>
  <c r="F123" i="12"/>
  <c r="F122" i="14"/>
  <c r="F122" i="16"/>
  <c r="F124" i="12" l="1"/>
  <c r="F116" i="17"/>
  <c r="F122" i="13"/>
  <c r="F123" i="16"/>
  <c r="F123" i="14"/>
  <c r="C124" i="14"/>
  <c r="D124" i="14" s="1"/>
  <c r="E124" i="14" s="1"/>
  <c r="B125" i="14" s="1"/>
  <c r="C124" i="16"/>
  <c r="D124" i="16" s="1"/>
  <c r="E124" i="16" s="1"/>
  <c r="B125" i="16" s="1"/>
  <c r="C117" i="17"/>
  <c r="D117" i="17" s="1"/>
  <c r="E117" i="17" s="1"/>
  <c r="B118" i="17" s="1"/>
  <c r="C123" i="13"/>
  <c r="D123" i="13" s="1"/>
  <c r="E123" i="13" s="1"/>
  <c r="B124" i="13" s="1"/>
  <c r="C125" i="12"/>
  <c r="D125" i="12" s="1"/>
  <c r="E125" i="12" s="1"/>
  <c r="B126" i="12" s="1"/>
  <c r="F124" i="14" l="1"/>
  <c r="F117" i="17"/>
  <c r="C118" i="17"/>
  <c r="D118" i="17" s="1"/>
  <c r="E118" i="17" s="1"/>
  <c r="B119" i="17" s="1"/>
  <c r="C126" i="12"/>
  <c r="D126" i="12" s="1"/>
  <c r="E126" i="12" s="1"/>
  <c r="B127" i="12" s="1"/>
  <c r="C125" i="16"/>
  <c r="D125" i="16" s="1"/>
  <c r="E125" i="16" s="1"/>
  <c r="B126" i="16" s="1"/>
  <c r="C124" i="13"/>
  <c r="D124" i="13" s="1"/>
  <c r="E124" i="13" s="1"/>
  <c r="B125" i="13" s="1"/>
  <c r="C125" i="14"/>
  <c r="D125" i="14" s="1"/>
  <c r="E125" i="14" s="1"/>
  <c r="B126" i="14" s="1"/>
  <c r="F125" i="12"/>
  <c r="F123" i="13"/>
  <c r="F124" i="16"/>
  <c r="F118" i="17" l="1"/>
  <c r="F125" i="14"/>
  <c r="F125" i="16"/>
  <c r="C126" i="14"/>
  <c r="D126" i="14" s="1"/>
  <c r="E126" i="14" s="1"/>
  <c r="B127" i="14" s="1"/>
  <c r="C125" i="13"/>
  <c r="D125" i="13" s="1"/>
  <c r="E125" i="13" s="1"/>
  <c r="B126" i="13" s="1"/>
  <c r="C127" i="12"/>
  <c r="D127" i="12" s="1"/>
  <c r="E127" i="12" s="1"/>
  <c r="B128" i="12" s="1"/>
  <c r="C126" i="16"/>
  <c r="D126" i="16" s="1"/>
  <c r="E126" i="16" s="1"/>
  <c r="B127" i="16" s="1"/>
  <c r="F124" i="13"/>
  <c r="C119" i="17"/>
  <c r="D119" i="17" s="1"/>
  <c r="E119" i="17" s="1"/>
  <c r="B120" i="17" s="1"/>
  <c r="F126" i="12"/>
  <c r="F127" i="12" l="1"/>
  <c r="F126" i="14"/>
  <c r="C127" i="16"/>
  <c r="D127" i="16" s="1"/>
  <c r="E127" i="16" s="1"/>
  <c r="B128" i="16" s="1"/>
  <c r="C120" i="17"/>
  <c r="D120" i="17" s="1"/>
  <c r="E120" i="17" s="1"/>
  <c r="B121" i="17" s="1"/>
  <c r="C126" i="13"/>
  <c r="D126" i="13" s="1"/>
  <c r="E126" i="13" s="1"/>
  <c r="B127" i="13" s="1"/>
  <c r="C128" i="12"/>
  <c r="D128" i="12" s="1"/>
  <c r="E128" i="12" s="1"/>
  <c r="B129" i="12" s="1"/>
  <c r="C127" i="14"/>
  <c r="D127" i="14" s="1"/>
  <c r="E127" i="14" s="1"/>
  <c r="B128" i="14" s="1"/>
  <c r="F126" i="16"/>
  <c r="F127" i="16" s="1"/>
  <c r="F125" i="13"/>
  <c r="F119" i="17"/>
  <c r="F126" i="13" l="1"/>
  <c r="F120" i="17"/>
  <c r="C129" i="12"/>
  <c r="D129" i="12" s="1"/>
  <c r="E129" i="12" s="1"/>
  <c r="B130" i="12" s="1"/>
  <c r="C128" i="14"/>
  <c r="D128" i="14" s="1"/>
  <c r="E128" i="14" s="1"/>
  <c r="B129" i="14" s="1"/>
  <c r="C121" i="17"/>
  <c r="D121" i="17" s="1"/>
  <c r="E121" i="17" s="1"/>
  <c r="B122" i="17" s="1"/>
  <c r="C127" i="13"/>
  <c r="D127" i="13" s="1"/>
  <c r="E127" i="13" s="1"/>
  <c r="B128" i="13" s="1"/>
  <c r="C128" i="16"/>
  <c r="D128" i="16" s="1"/>
  <c r="E128" i="16" s="1"/>
  <c r="B129" i="16" s="1"/>
  <c r="F128" i="12"/>
  <c r="F127" i="14"/>
  <c r="F129" i="12" l="1"/>
  <c r="F128" i="16"/>
  <c r="F128" i="14"/>
  <c r="C128" i="13"/>
  <c r="D128" i="13" s="1"/>
  <c r="E128" i="13" s="1"/>
  <c r="B129" i="13" s="1"/>
  <c r="C122" i="17"/>
  <c r="D122" i="17" s="1"/>
  <c r="E122" i="17" s="1"/>
  <c r="B123" i="17" s="1"/>
  <c r="C129" i="14"/>
  <c r="D129" i="14" s="1"/>
  <c r="E129" i="14" s="1"/>
  <c r="B130" i="14" s="1"/>
  <c r="F121" i="17"/>
  <c r="F127" i="13"/>
  <c r="F128" i="13" s="1"/>
  <c r="C129" i="16"/>
  <c r="D129" i="16" s="1"/>
  <c r="E129" i="16" s="1"/>
  <c r="B130" i="16" s="1"/>
  <c r="C130" i="12"/>
  <c r="D130" i="12" s="1"/>
  <c r="E130" i="12" s="1"/>
  <c r="B131" i="12" s="1"/>
  <c r="F122" i="17" l="1"/>
  <c r="C130" i="16"/>
  <c r="D130" i="16" s="1"/>
  <c r="E130" i="16" s="1"/>
  <c r="B131" i="16" s="1"/>
  <c r="C130" i="14"/>
  <c r="D130" i="14" s="1"/>
  <c r="E130" i="14" s="1"/>
  <c r="B131" i="14" s="1"/>
  <c r="C131" i="12"/>
  <c r="D131" i="12" s="1"/>
  <c r="E131" i="12" s="1"/>
  <c r="B132" i="12" s="1"/>
  <c r="C123" i="17"/>
  <c r="D123" i="17" s="1"/>
  <c r="E123" i="17" s="1"/>
  <c r="B124" i="17" s="1"/>
  <c r="F129" i="14"/>
  <c r="F129" i="16"/>
  <c r="F130" i="16" s="1"/>
  <c r="C129" i="13"/>
  <c r="D129" i="13" s="1"/>
  <c r="E129" i="13" s="1"/>
  <c r="B130" i="13" s="1"/>
  <c r="F130" i="12"/>
  <c r="F131" i="12" l="1"/>
  <c r="F129" i="13"/>
  <c r="C124" i="17"/>
  <c r="D124" i="17" s="1"/>
  <c r="E124" i="17" s="1"/>
  <c r="B125" i="17" s="1"/>
  <c r="C131" i="14"/>
  <c r="D131" i="14" s="1"/>
  <c r="E131" i="14" s="1"/>
  <c r="B132" i="14" s="1"/>
  <c r="C130" i="13"/>
  <c r="D130" i="13" s="1"/>
  <c r="E130" i="13" s="1"/>
  <c r="B131" i="13" s="1"/>
  <c r="C132" i="12"/>
  <c r="D132" i="12" s="1"/>
  <c r="E132" i="12" s="1"/>
  <c r="B133" i="12" s="1"/>
  <c r="C131" i="16"/>
  <c r="D131" i="16" s="1"/>
  <c r="E131" i="16" s="1"/>
  <c r="B132" i="16" s="1"/>
  <c r="F123" i="17"/>
  <c r="F124" i="17" s="1"/>
  <c r="F130" i="14"/>
  <c r="F131" i="16" l="1"/>
  <c r="F131" i="14"/>
  <c r="C133" i="12"/>
  <c r="D133" i="12" s="1"/>
  <c r="E133" i="12" s="1"/>
  <c r="B134" i="12" s="1"/>
  <c r="C132" i="16"/>
  <c r="D132" i="16" s="1"/>
  <c r="E132" i="16" s="1"/>
  <c r="B133" i="16" s="1"/>
  <c r="C132" i="14"/>
  <c r="D132" i="14" s="1"/>
  <c r="E132" i="14" s="1"/>
  <c r="B133" i="14" s="1"/>
  <c r="C131" i="13"/>
  <c r="D131" i="13" s="1"/>
  <c r="E131" i="13" s="1"/>
  <c r="B132" i="13" s="1"/>
  <c r="C125" i="17"/>
  <c r="D125" i="17" s="1"/>
  <c r="E125" i="17" s="1"/>
  <c r="B126" i="17" s="1"/>
  <c r="F130" i="13"/>
  <c r="F132" i="12"/>
  <c r="F133" i="12" l="1"/>
  <c r="F125" i="17"/>
  <c r="F132" i="16"/>
  <c r="C133" i="14"/>
  <c r="D133" i="14" s="1"/>
  <c r="E133" i="14" s="1"/>
  <c r="B134" i="14" s="1"/>
  <c r="C126" i="17"/>
  <c r="D126" i="17" s="1"/>
  <c r="E126" i="17" s="1"/>
  <c r="B127" i="17" s="1"/>
  <c r="C133" i="16"/>
  <c r="D133" i="16" s="1"/>
  <c r="E133" i="16" s="1"/>
  <c r="B134" i="16" s="1"/>
  <c r="C132" i="13"/>
  <c r="D132" i="13" s="1"/>
  <c r="E132" i="13" s="1"/>
  <c r="B133" i="13" s="1"/>
  <c r="C134" i="12"/>
  <c r="D134" i="12" s="1"/>
  <c r="E134" i="12" s="1"/>
  <c r="B135" i="12" s="1"/>
  <c r="F132" i="14"/>
  <c r="F131" i="13"/>
  <c r="F133" i="14" l="1"/>
  <c r="F133" i="16"/>
  <c r="F132" i="13"/>
  <c r="F126" i="17"/>
  <c r="C135" i="12"/>
  <c r="D135" i="12" s="1"/>
  <c r="E135" i="12" s="1"/>
  <c r="B136" i="12" s="1"/>
  <c r="C127" i="17"/>
  <c r="D127" i="17" s="1"/>
  <c r="E127" i="17" s="1"/>
  <c r="B128" i="17" s="1"/>
  <c r="C133" i="13"/>
  <c r="D133" i="13" s="1"/>
  <c r="E133" i="13" s="1"/>
  <c r="B134" i="13" s="1"/>
  <c r="C134" i="14"/>
  <c r="D134" i="14" s="1"/>
  <c r="E134" i="14" s="1"/>
  <c r="B135" i="14" s="1"/>
  <c r="F134" i="12"/>
  <c r="C134" i="16"/>
  <c r="D134" i="16" s="1"/>
  <c r="E134" i="16" s="1"/>
  <c r="B135" i="16" s="1"/>
  <c r="F135" i="12" l="1"/>
  <c r="C134" i="13"/>
  <c r="D134" i="13" s="1"/>
  <c r="E134" i="13" s="1"/>
  <c r="B135" i="13" s="1"/>
  <c r="C135" i="16"/>
  <c r="D135" i="16" s="1"/>
  <c r="E135" i="16" s="1"/>
  <c r="B136" i="16" s="1"/>
  <c r="C128" i="17"/>
  <c r="D128" i="17" s="1"/>
  <c r="E128" i="17" s="1"/>
  <c r="B129" i="17" s="1"/>
  <c r="C135" i="14"/>
  <c r="D135" i="14" s="1"/>
  <c r="E135" i="14" s="1"/>
  <c r="B136" i="14" s="1"/>
  <c r="C136" i="12"/>
  <c r="D136" i="12" s="1"/>
  <c r="E136" i="12" s="1"/>
  <c r="B137" i="12" s="1"/>
  <c r="F134" i="16"/>
  <c r="F134" i="14"/>
  <c r="F127" i="17"/>
  <c r="F133" i="13"/>
  <c r="F134" i="13" l="1"/>
  <c r="F136" i="12"/>
  <c r="F135" i="16"/>
  <c r="F128" i="17"/>
  <c r="C129" i="17"/>
  <c r="D129" i="17" s="1"/>
  <c r="E129" i="17" s="1"/>
  <c r="B130" i="17" s="1"/>
  <c r="C137" i="12"/>
  <c r="D137" i="12" s="1"/>
  <c r="E137" i="12" s="1"/>
  <c r="B138" i="12" s="1"/>
  <c r="C136" i="16"/>
  <c r="D136" i="16" s="1"/>
  <c r="E136" i="16" s="1"/>
  <c r="B137" i="16" s="1"/>
  <c r="C136" i="14"/>
  <c r="D136" i="14" s="1"/>
  <c r="E136" i="14" s="1"/>
  <c r="B137" i="14" s="1"/>
  <c r="C135" i="13"/>
  <c r="D135" i="13" s="1"/>
  <c r="E135" i="13" s="1"/>
  <c r="B136" i="13" s="1"/>
  <c r="F135" i="14"/>
  <c r="F137" i="12" l="1"/>
  <c r="F129" i="17"/>
  <c r="F135" i="13"/>
  <c r="F136" i="16"/>
  <c r="F136" i="14"/>
  <c r="C137" i="16"/>
  <c r="D137" i="16" s="1"/>
  <c r="E137" i="16" s="1"/>
  <c r="B138" i="16" s="1"/>
  <c r="C136" i="13"/>
  <c r="D136" i="13" s="1"/>
  <c r="E136" i="13" s="1"/>
  <c r="B137" i="13" s="1"/>
  <c r="C138" i="12"/>
  <c r="D138" i="12" s="1"/>
  <c r="E138" i="12" s="1"/>
  <c r="B139" i="12" s="1"/>
  <c r="C137" i="14"/>
  <c r="D137" i="14" s="1"/>
  <c r="E137" i="14" s="1"/>
  <c r="B138" i="14" s="1"/>
  <c r="C130" i="17"/>
  <c r="D130" i="17" s="1"/>
  <c r="E130" i="17" s="1"/>
  <c r="B131" i="17" s="1"/>
  <c r="F138" i="12" l="1"/>
  <c r="F137" i="16"/>
  <c r="F130" i="17"/>
  <c r="F136" i="13"/>
  <c r="C139" i="12"/>
  <c r="D139" i="12" s="1"/>
  <c r="E139" i="12" s="1"/>
  <c r="B140" i="12" s="1"/>
  <c r="C131" i="17"/>
  <c r="D131" i="17" s="1"/>
  <c r="E131" i="17" s="1"/>
  <c r="B132" i="17" s="1"/>
  <c r="C137" i="13"/>
  <c r="D137" i="13" s="1"/>
  <c r="E137" i="13" s="1"/>
  <c r="B138" i="13" s="1"/>
  <c r="C138" i="14"/>
  <c r="D138" i="14" s="1"/>
  <c r="E138" i="14" s="1"/>
  <c r="B139" i="14" s="1"/>
  <c r="C138" i="16"/>
  <c r="D138" i="16" s="1"/>
  <c r="E138" i="16" s="1"/>
  <c r="B139" i="16" s="1"/>
  <c r="F137" i="14"/>
  <c r="F139" i="12" l="1"/>
  <c r="F131" i="17"/>
  <c r="F138" i="16"/>
  <c r="C139" i="16"/>
  <c r="D139" i="16" s="1"/>
  <c r="E139" i="16" s="1"/>
  <c r="B140" i="16" s="1"/>
  <c r="C139" i="14"/>
  <c r="D139" i="14" s="1"/>
  <c r="E139" i="14" s="1"/>
  <c r="B140" i="14" s="1"/>
  <c r="C132" i="17"/>
  <c r="D132" i="17" s="1"/>
  <c r="E132" i="17" s="1"/>
  <c r="B133" i="17" s="1"/>
  <c r="C138" i="13"/>
  <c r="D138" i="13" s="1"/>
  <c r="E138" i="13" s="1"/>
  <c r="B139" i="13" s="1"/>
  <c r="C140" i="12"/>
  <c r="D140" i="12" s="1"/>
  <c r="E140" i="12" s="1"/>
  <c r="B141" i="12" s="1"/>
  <c r="F138" i="14"/>
  <c r="F137" i="13"/>
  <c r="F140" i="12" l="1"/>
  <c r="F138" i="13"/>
  <c r="F139" i="16"/>
  <c r="C139" i="13"/>
  <c r="D139" i="13" s="1"/>
  <c r="E139" i="13" s="1"/>
  <c r="B140" i="13" s="1"/>
  <c r="C140" i="14"/>
  <c r="D140" i="14" s="1"/>
  <c r="E140" i="14" s="1"/>
  <c r="B141" i="14" s="1"/>
  <c r="C133" i="17"/>
  <c r="D133" i="17" s="1"/>
  <c r="E133" i="17" s="1"/>
  <c r="B134" i="17" s="1"/>
  <c r="C140" i="16"/>
  <c r="D140" i="16" s="1"/>
  <c r="E140" i="16" s="1"/>
  <c r="B141" i="16" s="1"/>
  <c r="F132" i="17"/>
  <c r="C141" i="12"/>
  <c r="D141" i="12" s="1"/>
  <c r="E141" i="12" s="1"/>
  <c r="B142" i="12" s="1"/>
  <c r="F139" i="14"/>
  <c r="F140" i="14" l="1"/>
  <c r="C141" i="16"/>
  <c r="D141" i="16" s="1"/>
  <c r="E141" i="16" s="1"/>
  <c r="B142" i="16" s="1"/>
  <c r="C141" i="14"/>
  <c r="D141" i="14" s="1"/>
  <c r="E141" i="14" s="1"/>
  <c r="B142" i="14" s="1"/>
  <c r="C142" i="12"/>
  <c r="D142" i="12" s="1"/>
  <c r="E142" i="12" s="1"/>
  <c r="B143" i="12" s="1"/>
  <c r="C134" i="17"/>
  <c r="D134" i="17" s="1"/>
  <c r="E134" i="17" s="1"/>
  <c r="B135" i="17" s="1"/>
  <c r="C140" i="13"/>
  <c r="D140" i="13" s="1"/>
  <c r="E140" i="13" s="1"/>
  <c r="B141" i="13" s="1"/>
  <c r="F140" i="16"/>
  <c r="F141" i="16" s="1"/>
  <c r="F133" i="17"/>
  <c r="F141" i="12"/>
  <c r="F139" i="13"/>
  <c r="F142" i="12" l="1"/>
  <c r="F140" i="13"/>
  <c r="C135" i="17"/>
  <c r="D135" i="17" s="1"/>
  <c r="E135" i="17" s="1"/>
  <c r="B136" i="17" s="1"/>
  <c r="C143" i="12"/>
  <c r="D143" i="12" s="1"/>
  <c r="E143" i="12" s="1"/>
  <c r="B144" i="12" s="1"/>
  <c r="C141" i="13"/>
  <c r="D141" i="13" s="1"/>
  <c r="E141" i="13" s="1"/>
  <c r="B142" i="13" s="1"/>
  <c r="C142" i="14"/>
  <c r="D142" i="14" s="1"/>
  <c r="E142" i="14" s="1"/>
  <c r="B143" i="14" s="1"/>
  <c r="C142" i="16"/>
  <c r="D142" i="16" s="1"/>
  <c r="E142" i="16" s="1"/>
  <c r="B143" i="16" s="1"/>
  <c r="F141" i="14"/>
  <c r="F134" i="17"/>
  <c r="F135" i="17" l="1"/>
  <c r="F141" i="13"/>
  <c r="F142" i="16"/>
  <c r="C143" i="14"/>
  <c r="D143" i="14" s="1"/>
  <c r="E143" i="14" s="1"/>
  <c r="B144" i="14" s="1"/>
  <c r="C144" i="12"/>
  <c r="D144" i="12" s="1"/>
  <c r="E144" i="12" s="1"/>
  <c r="B145" i="12" s="1"/>
  <c r="C143" i="16"/>
  <c r="D143" i="16" s="1"/>
  <c r="E143" i="16" s="1"/>
  <c r="B144" i="16" s="1"/>
  <c r="C136" i="17"/>
  <c r="D136" i="17" s="1"/>
  <c r="E136" i="17" s="1"/>
  <c r="B137" i="17" s="1"/>
  <c r="C142" i="13"/>
  <c r="D142" i="13" s="1"/>
  <c r="E142" i="13" s="1"/>
  <c r="B143" i="13" s="1"/>
  <c r="F142" i="14"/>
  <c r="F143" i="12"/>
  <c r="F144" i="12" l="1"/>
  <c r="F143" i="14"/>
  <c r="C143" i="13"/>
  <c r="D143" i="13" s="1"/>
  <c r="E143" i="13" s="1"/>
  <c r="B144" i="13" s="1"/>
  <c r="C137" i="17"/>
  <c r="D137" i="17" s="1"/>
  <c r="E137" i="17" s="1"/>
  <c r="B138" i="17" s="1"/>
  <c r="C145" i="12"/>
  <c r="D145" i="12" s="1"/>
  <c r="E145" i="12" s="1"/>
  <c r="B146" i="12" s="1"/>
  <c r="C144" i="16"/>
  <c r="D144" i="16" s="1"/>
  <c r="E144" i="16" s="1"/>
  <c r="B145" i="16" s="1"/>
  <c r="C144" i="14"/>
  <c r="D144" i="14" s="1"/>
  <c r="E144" i="14" s="1"/>
  <c r="B145" i="14" s="1"/>
  <c r="F136" i="17"/>
  <c r="F142" i="13"/>
  <c r="F143" i="16"/>
  <c r="F143" i="13" l="1"/>
  <c r="F144" i="16"/>
  <c r="F137" i="17"/>
  <c r="C138" i="17"/>
  <c r="D138" i="17" s="1"/>
  <c r="E138" i="17" s="1"/>
  <c r="B139" i="17" s="1"/>
  <c r="C145" i="16"/>
  <c r="D145" i="16" s="1"/>
  <c r="E145" i="16" s="1"/>
  <c r="B146" i="16" s="1"/>
  <c r="F144" i="14"/>
  <c r="F145" i="14" s="1"/>
  <c r="C146" i="12"/>
  <c r="D146" i="12" s="1"/>
  <c r="E146" i="12" s="1"/>
  <c r="B147" i="12" s="1"/>
  <c r="F145" i="12"/>
  <c r="C145" i="14"/>
  <c r="D145" i="14" s="1"/>
  <c r="E145" i="14" s="1"/>
  <c r="B146" i="14" s="1"/>
  <c r="C144" i="13"/>
  <c r="D144" i="13" s="1"/>
  <c r="E144" i="13" s="1"/>
  <c r="B145" i="13" s="1"/>
  <c r="F146" i="12" l="1"/>
  <c r="F138" i="17"/>
  <c r="C146" i="14"/>
  <c r="D146" i="14" s="1"/>
  <c r="E146" i="14" s="1"/>
  <c r="B147" i="14" s="1"/>
  <c r="C146" i="16"/>
  <c r="D146" i="16" s="1"/>
  <c r="E146" i="16" s="1"/>
  <c r="B147" i="16" s="1"/>
  <c r="C145" i="13"/>
  <c r="D145" i="13" s="1"/>
  <c r="E145" i="13" s="1"/>
  <c r="B146" i="13" s="1"/>
  <c r="C139" i="17"/>
  <c r="D139" i="17" s="1"/>
  <c r="E139" i="17" s="1"/>
  <c r="B140" i="17" s="1"/>
  <c r="F144" i="13"/>
  <c r="C147" i="12"/>
  <c r="D147" i="12" s="1"/>
  <c r="E147" i="12" s="1"/>
  <c r="B148" i="12" s="1"/>
  <c r="F145" i="16"/>
  <c r="F146" i="16" l="1"/>
  <c r="F147" i="12"/>
  <c r="F146" i="14"/>
  <c r="C140" i="17"/>
  <c r="D140" i="17" s="1"/>
  <c r="E140" i="17" s="1"/>
  <c r="B141" i="17" s="1"/>
  <c r="C146" i="13"/>
  <c r="D146" i="13" s="1"/>
  <c r="E146" i="13" s="1"/>
  <c r="B147" i="13" s="1"/>
  <c r="C148" i="12"/>
  <c r="D148" i="12" s="1"/>
  <c r="E148" i="12" s="1"/>
  <c r="B149" i="12" s="1"/>
  <c r="C147" i="16"/>
  <c r="D147" i="16" s="1"/>
  <c r="E147" i="16" s="1"/>
  <c r="B148" i="16" s="1"/>
  <c r="C147" i="14"/>
  <c r="D147" i="14" s="1"/>
  <c r="E147" i="14" s="1"/>
  <c r="B148" i="14" s="1"/>
  <c r="F139" i="17"/>
  <c r="F145" i="13"/>
  <c r="F140" i="17" l="1"/>
  <c r="F148" i="12"/>
  <c r="F147" i="14"/>
  <c r="F146" i="13"/>
  <c r="C148" i="14"/>
  <c r="D148" i="14" s="1"/>
  <c r="E148" i="14" s="1"/>
  <c r="B149" i="14" s="1"/>
  <c r="C147" i="13"/>
  <c r="D147" i="13" s="1"/>
  <c r="E147" i="13" s="1"/>
  <c r="B148" i="13" s="1"/>
  <c r="C148" i="16"/>
  <c r="D148" i="16" s="1"/>
  <c r="E148" i="16" s="1"/>
  <c r="B149" i="16" s="1"/>
  <c r="C149" i="12"/>
  <c r="D149" i="12" s="1"/>
  <c r="E149" i="12" s="1"/>
  <c r="B150" i="12" s="1"/>
  <c r="C141" i="17"/>
  <c r="D141" i="17" s="1"/>
  <c r="E141" i="17" s="1"/>
  <c r="B142" i="17" s="1"/>
  <c r="F147" i="16"/>
  <c r="F141" i="17" l="1"/>
  <c r="F148" i="14"/>
  <c r="C150" i="12"/>
  <c r="D150" i="12" s="1"/>
  <c r="E150" i="12" s="1"/>
  <c r="B151" i="12" s="1"/>
  <c r="C149" i="16"/>
  <c r="D149" i="16" s="1"/>
  <c r="E149" i="16" s="1"/>
  <c r="B150" i="16" s="1"/>
  <c r="C148" i="13"/>
  <c r="D148" i="13" s="1"/>
  <c r="E148" i="13" s="1"/>
  <c r="B149" i="13" s="1"/>
  <c r="C142" i="17"/>
  <c r="D142" i="17" s="1"/>
  <c r="E142" i="17" s="1"/>
  <c r="B143" i="17" s="1"/>
  <c r="C149" i="14"/>
  <c r="D149" i="14" s="1"/>
  <c r="E149" i="14" s="1"/>
  <c r="B150" i="14" s="1"/>
  <c r="F148" i="16"/>
  <c r="F149" i="12"/>
  <c r="F147" i="13"/>
  <c r="F150" i="12" l="1"/>
  <c r="F149" i="16"/>
  <c r="F149" i="14"/>
  <c r="C150" i="14"/>
  <c r="D150" i="14" s="1"/>
  <c r="E150" i="14" s="1"/>
  <c r="B151" i="14" s="1"/>
  <c r="C143" i="17"/>
  <c r="D143" i="17" s="1"/>
  <c r="E143" i="17" s="1"/>
  <c r="B144" i="17" s="1"/>
  <c r="C149" i="13"/>
  <c r="D149" i="13" s="1"/>
  <c r="E149" i="13" s="1"/>
  <c r="B150" i="13" s="1"/>
  <c r="C151" i="12"/>
  <c r="D151" i="12" s="1"/>
  <c r="E151" i="12" s="1"/>
  <c r="B152" i="12" s="1"/>
  <c r="C150" i="16"/>
  <c r="D150" i="16" s="1"/>
  <c r="E150" i="16" s="1"/>
  <c r="B151" i="16" s="1"/>
  <c r="F148" i="13"/>
  <c r="F142" i="17"/>
  <c r="F143" i="17" l="1"/>
  <c r="F149" i="13"/>
  <c r="F150" i="16"/>
  <c r="F150" i="14"/>
  <c r="C144" i="17"/>
  <c r="D144" i="17" s="1"/>
  <c r="E144" i="17" s="1"/>
  <c r="B145" i="17" s="1"/>
  <c r="C152" i="12"/>
  <c r="D152" i="12" s="1"/>
  <c r="E152" i="12" s="1"/>
  <c r="B153" i="12" s="1"/>
  <c r="C151" i="14"/>
  <c r="D151" i="14" s="1"/>
  <c r="E151" i="14" s="1"/>
  <c r="B152" i="14" s="1"/>
  <c r="C150" i="13"/>
  <c r="D150" i="13" s="1"/>
  <c r="E150" i="13" s="1"/>
  <c r="B151" i="13" s="1"/>
  <c r="F151" i="12"/>
  <c r="C151" i="16"/>
  <c r="D151" i="16" s="1"/>
  <c r="E151" i="16" s="1"/>
  <c r="B152" i="16" s="1"/>
  <c r="F152" i="12" l="1"/>
  <c r="F144" i="17"/>
  <c r="F150" i="13"/>
  <c r="C152" i="14"/>
  <c r="D152" i="14" s="1"/>
  <c r="E152" i="14" s="1"/>
  <c r="B153" i="14" s="1"/>
  <c r="C153" i="12"/>
  <c r="D153" i="12" s="1"/>
  <c r="E153" i="12" s="1"/>
  <c r="B154" i="12" s="1"/>
  <c r="C152" i="16"/>
  <c r="D152" i="16" s="1"/>
  <c r="E152" i="16" s="1"/>
  <c r="B153" i="16" s="1"/>
  <c r="C145" i="17"/>
  <c r="D145" i="17" s="1"/>
  <c r="E145" i="17" s="1"/>
  <c r="B146" i="17" s="1"/>
  <c r="C151" i="13"/>
  <c r="D151" i="13" s="1"/>
  <c r="E151" i="13" s="1"/>
  <c r="B152" i="13" s="1"/>
  <c r="F151" i="14"/>
  <c r="F151" i="16"/>
  <c r="F153" i="12" l="1"/>
  <c r="F152" i="16"/>
  <c r="F151" i="13"/>
  <c r="F152" i="14"/>
  <c r="C152" i="13"/>
  <c r="D152" i="13" s="1"/>
  <c r="E152" i="13" s="1"/>
  <c r="B153" i="13" s="1"/>
  <c r="C153" i="16"/>
  <c r="D153" i="16" s="1"/>
  <c r="E153" i="16" s="1"/>
  <c r="B154" i="16" s="1"/>
  <c r="C146" i="17"/>
  <c r="D146" i="17" s="1"/>
  <c r="E146" i="17" s="1"/>
  <c r="B147" i="17" s="1"/>
  <c r="C153" i="14"/>
  <c r="D153" i="14" s="1"/>
  <c r="E153" i="14" s="1"/>
  <c r="B154" i="14" s="1"/>
  <c r="C154" i="12"/>
  <c r="D154" i="12" s="1"/>
  <c r="E154" i="12" s="1"/>
  <c r="B155" i="12" s="1"/>
  <c r="F145" i="17"/>
  <c r="F153" i="16" l="1"/>
  <c r="F152" i="13"/>
  <c r="F146" i="17"/>
  <c r="C147" i="17"/>
  <c r="D147" i="17" s="1"/>
  <c r="E147" i="17" s="1"/>
  <c r="B148" i="17" s="1"/>
  <c r="C155" i="12"/>
  <c r="D155" i="12" s="1"/>
  <c r="E155" i="12" s="1"/>
  <c r="B156" i="12" s="1"/>
  <c r="C154" i="16"/>
  <c r="D154" i="16" s="1"/>
  <c r="E154" i="16" s="1"/>
  <c r="B155" i="16" s="1"/>
  <c r="C154" i="14"/>
  <c r="D154" i="14" s="1"/>
  <c r="E154" i="14" s="1"/>
  <c r="B155" i="14" s="1"/>
  <c r="C153" i="13"/>
  <c r="D153" i="13" s="1"/>
  <c r="E153" i="13" s="1"/>
  <c r="B154" i="13" s="1"/>
  <c r="F154" i="12"/>
  <c r="F153" i="14"/>
  <c r="F155" i="12" l="1"/>
  <c r="F154" i="14"/>
  <c r="F147" i="17"/>
  <c r="C155" i="14"/>
  <c r="D155" i="14" s="1"/>
  <c r="E155" i="14" s="1"/>
  <c r="B156" i="14" s="1"/>
  <c r="C154" i="13"/>
  <c r="D154" i="13" s="1"/>
  <c r="E154" i="13" s="1"/>
  <c r="B155" i="13" s="1"/>
  <c r="C156" i="12"/>
  <c r="D156" i="12" s="1"/>
  <c r="E156" i="12" s="1"/>
  <c r="B157" i="12" s="1"/>
  <c r="C155" i="16"/>
  <c r="D155" i="16" s="1"/>
  <c r="E155" i="16" s="1"/>
  <c r="B156" i="16" s="1"/>
  <c r="C148" i="17"/>
  <c r="D148" i="17" s="1"/>
  <c r="E148" i="17" s="1"/>
  <c r="B149" i="17" s="1"/>
  <c r="F154" i="16"/>
  <c r="F153" i="13"/>
  <c r="F155" i="14" l="1"/>
  <c r="F154" i="13"/>
  <c r="C156" i="16"/>
  <c r="D156" i="16" s="1"/>
  <c r="E156" i="16" s="1"/>
  <c r="B157" i="16" s="1"/>
  <c r="C149" i="17"/>
  <c r="D149" i="17" s="1"/>
  <c r="E149" i="17" s="1"/>
  <c r="B150" i="17" s="1"/>
  <c r="C155" i="13"/>
  <c r="D155" i="13" s="1"/>
  <c r="E155" i="13" s="1"/>
  <c r="B156" i="13" s="1"/>
  <c r="C157" i="12"/>
  <c r="D157" i="12" s="1"/>
  <c r="E157" i="12" s="1"/>
  <c r="B158" i="12" s="1"/>
  <c r="C156" i="14"/>
  <c r="D156" i="14" s="1"/>
  <c r="E156" i="14" s="1"/>
  <c r="B157" i="14" s="1"/>
  <c r="F156" i="12"/>
  <c r="F155" i="16"/>
  <c r="F148" i="17"/>
  <c r="F156" i="16" l="1"/>
  <c r="F149" i="17"/>
  <c r="C14" i="10" s="1"/>
  <c r="F156" i="14"/>
  <c r="C158" i="12"/>
  <c r="D158" i="12" s="1"/>
  <c r="E158" i="12" s="1"/>
  <c r="B159" i="12" s="1"/>
  <c r="C157" i="14"/>
  <c r="D157" i="14" s="1"/>
  <c r="E157" i="14" s="1"/>
  <c r="B158" i="14" s="1"/>
  <c r="C150" i="17"/>
  <c r="D150" i="17" s="1"/>
  <c r="E150" i="17" s="1"/>
  <c r="B151" i="17" s="1"/>
  <c r="C156" i="13"/>
  <c r="D156" i="13" s="1"/>
  <c r="E156" i="13" s="1"/>
  <c r="B157" i="13" s="1"/>
  <c r="C157" i="16"/>
  <c r="D157" i="16" s="1"/>
  <c r="E157" i="16" s="1"/>
  <c r="B158" i="16" s="1"/>
  <c r="F155" i="13"/>
  <c r="F157" i="12"/>
  <c r="F158" i="12" l="1"/>
  <c r="D14" i="10"/>
  <c r="B49" i="10" s="1"/>
  <c r="B114" i="10" s="1"/>
  <c r="B38" i="10"/>
  <c r="F157" i="14"/>
  <c r="F156" i="13"/>
  <c r="F157" i="16"/>
  <c r="C151" i="17"/>
  <c r="D151" i="17" s="1"/>
  <c r="E151" i="17" s="1"/>
  <c r="B152" i="17" s="1"/>
  <c r="C158" i="14"/>
  <c r="D158" i="14" s="1"/>
  <c r="E158" i="14" s="1"/>
  <c r="B159" i="14" s="1"/>
  <c r="C159" i="12"/>
  <c r="D159" i="12" s="1"/>
  <c r="E159" i="12" s="1"/>
  <c r="B160" i="12" s="1"/>
  <c r="F150" i="17"/>
  <c r="C158" i="16"/>
  <c r="D158" i="16" s="1"/>
  <c r="E158" i="16" s="1"/>
  <c r="B159" i="16" s="1"/>
  <c r="C157" i="13"/>
  <c r="D157" i="13" s="1"/>
  <c r="E157" i="13" s="1"/>
  <c r="B158" i="13" s="1"/>
  <c r="B163" i="10"/>
  <c r="C144" i="10"/>
  <c r="B146" i="10"/>
  <c r="B150" i="10"/>
  <c r="B151" i="10" s="1"/>
  <c r="B107" i="10" l="1"/>
  <c r="B45" i="22"/>
  <c r="B197" i="10"/>
  <c r="B203" i="10" s="1"/>
  <c r="B204" i="10" s="1"/>
  <c r="B169" i="10"/>
  <c r="B170" i="10" s="1"/>
  <c r="B40" i="10"/>
  <c r="C38" i="10"/>
  <c r="B108" i="10"/>
  <c r="F151" i="17"/>
  <c r="B51" i="10"/>
  <c r="C49" i="10"/>
  <c r="C114" i="10" s="1"/>
  <c r="C158" i="13"/>
  <c r="D158" i="13" s="1"/>
  <c r="E158" i="13" s="1"/>
  <c r="B159" i="13" s="1"/>
  <c r="C159" i="16"/>
  <c r="D159" i="16" s="1"/>
  <c r="E159" i="16" s="1"/>
  <c r="B160" i="16" s="1"/>
  <c r="C159" i="14"/>
  <c r="D159" i="14" s="1"/>
  <c r="E159" i="14" s="1"/>
  <c r="B160" i="14" s="1"/>
  <c r="C160" i="12"/>
  <c r="D160" i="12" s="1"/>
  <c r="E160" i="12" s="1"/>
  <c r="B161" i="12" s="1"/>
  <c r="C152" i="17"/>
  <c r="D152" i="17" s="1"/>
  <c r="E152" i="17" s="1"/>
  <c r="B153" i="17" s="1"/>
  <c r="F159" i="12"/>
  <c r="C197" i="10"/>
  <c r="C203" i="10" s="1"/>
  <c r="B199" i="10"/>
  <c r="B202" i="10" s="1"/>
  <c r="B147" i="10"/>
  <c r="B149" i="10"/>
  <c r="F158" i="14"/>
  <c r="F158" i="16"/>
  <c r="F159" i="16" s="1"/>
  <c r="D144" i="10"/>
  <c r="C146" i="10"/>
  <c r="C149" i="10" s="1"/>
  <c r="C150" i="10"/>
  <c r="C151" i="10" s="1"/>
  <c r="B216" i="10"/>
  <c r="B222" i="10" s="1"/>
  <c r="C163" i="10"/>
  <c r="B165" i="10"/>
  <c r="F157" i="13"/>
  <c r="F158" i="13" s="1"/>
  <c r="C107" i="10" l="1"/>
  <c r="C45" i="22"/>
  <c r="B52" i="10"/>
  <c r="B59" i="10"/>
  <c r="B115" i="10"/>
  <c r="D49" i="10"/>
  <c r="D114" i="10" s="1"/>
  <c r="C51" i="10"/>
  <c r="C108" i="10"/>
  <c r="D38" i="10"/>
  <c r="C40" i="10"/>
  <c r="B58" i="10"/>
  <c r="B41" i="10"/>
  <c r="F152" i="17"/>
  <c r="C161" i="12"/>
  <c r="D161" i="12" s="1"/>
  <c r="E161" i="12" s="1"/>
  <c r="B162" i="12" s="1"/>
  <c r="C160" i="14"/>
  <c r="D160" i="14" s="1"/>
  <c r="E160" i="14" s="1"/>
  <c r="B161" i="14" s="1"/>
  <c r="C160" i="16"/>
  <c r="D160" i="16" s="1"/>
  <c r="E160" i="16" s="1"/>
  <c r="B161" i="16" s="1"/>
  <c r="C153" i="17"/>
  <c r="D153" i="17" s="1"/>
  <c r="E153" i="17" s="1"/>
  <c r="B154" i="17" s="1"/>
  <c r="C159" i="13"/>
  <c r="D159" i="13" s="1"/>
  <c r="E159" i="13" s="1"/>
  <c r="B160" i="13" s="1"/>
  <c r="C147" i="10"/>
  <c r="B200" i="10"/>
  <c r="D197" i="10"/>
  <c r="D203" i="10" s="1"/>
  <c r="C199" i="10"/>
  <c r="C202" i="10" s="1"/>
  <c r="C204" i="10"/>
  <c r="E144" i="10"/>
  <c r="D146" i="10"/>
  <c r="D149" i="10" s="1"/>
  <c r="D150" i="10"/>
  <c r="D151" i="10" s="1"/>
  <c r="B166" i="10"/>
  <c r="B168" i="10"/>
  <c r="F159" i="14"/>
  <c r="F160" i="12"/>
  <c r="C216" i="10"/>
  <c r="C222" i="10" s="1"/>
  <c r="D163" i="10"/>
  <c r="C165" i="10"/>
  <c r="C169" i="10"/>
  <c r="C170" i="10" s="1"/>
  <c r="B223" i="10"/>
  <c r="B218" i="10"/>
  <c r="B221" i="10" s="1"/>
  <c r="D107" i="10" l="1"/>
  <c r="D45" i="22"/>
  <c r="F161" i="12"/>
  <c r="F160" i="14"/>
  <c r="C41" i="10"/>
  <c r="C64" i="10" s="1"/>
  <c r="C58" i="10"/>
  <c r="D40" i="10"/>
  <c r="E38" i="10"/>
  <c r="D108" i="10"/>
  <c r="C52" i="10"/>
  <c r="C65" i="10" s="1"/>
  <c r="C59" i="10"/>
  <c r="D51" i="10"/>
  <c r="E49" i="10"/>
  <c r="E114" i="10" s="1"/>
  <c r="B64" i="10"/>
  <c r="C115" i="10"/>
  <c r="D115" i="10" s="1"/>
  <c r="B65" i="10"/>
  <c r="F159" i="13"/>
  <c r="F153" i="17"/>
  <c r="F160" i="16"/>
  <c r="C161" i="14"/>
  <c r="D161" i="14" s="1"/>
  <c r="E161" i="14" s="1"/>
  <c r="B162" i="14" s="1"/>
  <c r="B219" i="10"/>
  <c r="C154" i="17"/>
  <c r="D154" i="17" s="1"/>
  <c r="E154" i="17" s="1"/>
  <c r="B155" i="17" s="1"/>
  <c r="C223" i="10"/>
  <c r="C218" i="10"/>
  <c r="C221" i="10" s="1"/>
  <c r="C161" i="16"/>
  <c r="D161" i="16" s="1"/>
  <c r="E161" i="16" s="1"/>
  <c r="B162" i="16" s="1"/>
  <c r="C200" i="10"/>
  <c r="C166" i="10"/>
  <c r="C168" i="10"/>
  <c r="E197" i="10"/>
  <c r="E203" i="10" s="1"/>
  <c r="D204" i="10"/>
  <c r="D199" i="10"/>
  <c r="D202" i="10" s="1"/>
  <c r="C160" i="13"/>
  <c r="D160" i="13" s="1"/>
  <c r="E160" i="13" s="1"/>
  <c r="B161" i="13" s="1"/>
  <c r="C162" i="12"/>
  <c r="D162" i="12" s="1"/>
  <c r="E162" i="12" s="1"/>
  <c r="B163" i="12" s="1"/>
  <c r="D147" i="10"/>
  <c r="F144" i="10"/>
  <c r="E146" i="10"/>
  <c r="E149" i="10" s="1"/>
  <c r="E150" i="10"/>
  <c r="E151" i="10" s="1"/>
  <c r="D216" i="10"/>
  <c r="D222" i="10" s="1"/>
  <c r="E163" i="10"/>
  <c r="D165" i="10"/>
  <c r="D169" i="10"/>
  <c r="D170" i="10" s="1"/>
  <c r="E107" i="10" l="1"/>
  <c r="E45" i="22"/>
  <c r="F162" i="12"/>
  <c r="F38" i="10"/>
  <c r="E108" i="10"/>
  <c r="E40" i="10"/>
  <c r="D41" i="10"/>
  <c r="D58" i="10"/>
  <c r="E115" i="10"/>
  <c r="F49" i="10"/>
  <c r="F114" i="10" s="1"/>
  <c r="E51" i="10"/>
  <c r="D52" i="10"/>
  <c r="D65" i="10" s="1"/>
  <c r="D59" i="10"/>
  <c r="F154" i="17"/>
  <c r="F161" i="14"/>
  <c r="F160" i="13"/>
  <c r="F161" i="16"/>
  <c r="C155" i="17"/>
  <c r="D155" i="17" s="1"/>
  <c r="E155" i="17" s="1"/>
  <c r="B156" i="17" s="1"/>
  <c r="C162" i="14"/>
  <c r="D162" i="14" s="1"/>
  <c r="E162" i="14" s="1"/>
  <c r="B163" i="14" s="1"/>
  <c r="E216" i="10"/>
  <c r="E222" i="10" s="1"/>
  <c r="F163" i="10"/>
  <c r="E165" i="10"/>
  <c r="E169" i="10"/>
  <c r="E170" i="10" s="1"/>
  <c r="C162" i="16"/>
  <c r="D162" i="16" s="1"/>
  <c r="E162" i="16" s="1"/>
  <c r="B163" i="16" s="1"/>
  <c r="D218" i="10"/>
  <c r="D221" i="10" s="1"/>
  <c r="D223" i="10"/>
  <c r="C219" i="10"/>
  <c r="E147" i="10"/>
  <c r="D200" i="10"/>
  <c r="G144" i="10"/>
  <c r="F146" i="10"/>
  <c r="F149" i="10" s="1"/>
  <c r="F150" i="10"/>
  <c r="F151" i="10" s="1"/>
  <c r="C161" i="13"/>
  <c r="D161" i="13" s="1"/>
  <c r="E161" i="13" s="1"/>
  <c r="B162" i="13" s="1"/>
  <c r="F197" i="10"/>
  <c r="F203" i="10" s="1"/>
  <c r="E204" i="10"/>
  <c r="E199" i="10"/>
  <c r="E202" i="10" s="1"/>
  <c r="C163" i="12"/>
  <c r="D163" i="12" s="1"/>
  <c r="E163" i="12" s="1"/>
  <c r="B164" i="12" s="1"/>
  <c r="D166" i="10"/>
  <c r="D168" i="10"/>
  <c r="F107" i="10" l="1"/>
  <c r="F45" i="22"/>
  <c r="D64" i="10"/>
  <c r="E58" i="10"/>
  <c r="E41" i="10"/>
  <c r="E64" i="10" s="1"/>
  <c r="E52" i="10"/>
  <c r="E59" i="10"/>
  <c r="G49" i="10"/>
  <c r="G114" i="10" s="1"/>
  <c r="F51" i="10"/>
  <c r="F115" i="10"/>
  <c r="F40" i="10"/>
  <c r="G38" i="10"/>
  <c r="F108" i="10"/>
  <c r="F162" i="16"/>
  <c r="F155" i="17"/>
  <c r="F162" i="14"/>
  <c r="C163" i="16"/>
  <c r="D163" i="16" s="1"/>
  <c r="E163" i="16" s="1"/>
  <c r="B164" i="16" s="1"/>
  <c r="C164" i="12"/>
  <c r="D164" i="12" s="1"/>
  <c r="E164" i="12" s="1"/>
  <c r="B165" i="12" s="1"/>
  <c r="C163" i="14"/>
  <c r="D163" i="14" s="1"/>
  <c r="E163" i="14" s="1"/>
  <c r="B164" i="14" s="1"/>
  <c r="C162" i="13"/>
  <c r="D162" i="13" s="1"/>
  <c r="E162" i="13" s="1"/>
  <c r="B163" i="13" s="1"/>
  <c r="C156" i="17"/>
  <c r="D156" i="17" s="1"/>
  <c r="E156" i="17" s="1"/>
  <c r="B157" i="17" s="1"/>
  <c r="D219" i="10"/>
  <c r="E166" i="10"/>
  <c r="E168" i="10"/>
  <c r="F216" i="10"/>
  <c r="F222" i="10" s="1"/>
  <c r="G163" i="10"/>
  <c r="F165" i="10"/>
  <c r="F169" i="10"/>
  <c r="F170" i="10" s="1"/>
  <c r="F163" i="12"/>
  <c r="E223" i="10"/>
  <c r="E218" i="10"/>
  <c r="E221" i="10" s="1"/>
  <c r="G197" i="10"/>
  <c r="G203" i="10" s="1"/>
  <c r="F204" i="10"/>
  <c r="F199" i="10"/>
  <c r="F202" i="10" s="1"/>
  <c r="F163" i="16"/>
  <c r="F161" i="13"/>
  <c r="F147" i="10"/>
  <c r="E200" i="10"/>
  <c r="H144" i="10"/>
  <c r="G146" i="10"/>
  <c r="G149" i="10" s="1"/>
  <c r="G150" i="10"/>
  <c r="G151" i="10" s="1"/>
  <c r="G107" i="10" l="1"/>
  <c r="G45" i="22"/>
  <c r="F164" i="12"/>
  <c r="E65" i="10"/>
  <c r="H38" i="10"/>
  <c r="G40" i="10"/>
  <c r="G108" i="10"/>
  <c r="F41" i="10"/>
  <c r="F64" i="10" s="1"/>
  <c r="F58" i="10"/>
  <c r="F52" i="10"/>
  <c r="F65" i="10" s="1"/>
  <c r="F59" i="10"/>
  <c r="G51" i="10"/>
  <c r="H49" i="10"/>
  <c r="H114" i="10" s="1"/>
  <c r="G115" i="10"/>
  <c r="F163" i="14"/>
  <c r="F162" i="13"/>
  <c r="C164" i="14"/>
  <c r="D164" i="14" s="1"/>
  <c r="E164" i="14" s="1"/>
  <c r="B165" i="14" s="1"/>
  <c r="C165" i="12"/>
  <c r="D165" i="12" s="1"/>
  <c r="E165" i="12" s="1"/>
  <c r="B166" i="12" s="1"/>
  <c r="C163" i="13"/>
  <c r="D163" i="13" s="1"/>
  <c r="E163" i="13" s="1"/>
  <c r="B164" i="13" s="1"/>
  <c r="C164" i="16"/>
  <c r="D164" i="16" s="1"/>
  <c r="E164" i="16" s="1"/>
  <c r="B165" i="16" s="1"/>
  <c r="I144" i="10"/>
  <c r="H146" i="10"/>
  <c r="H149" i="10" s="1"/>
  <c r="H150" i="10"/>
  <c r="H151" i="10" s="1"/>
  <c r="F200" i="10"/>
  <c r="F166" i="10"/>
  <c r="F168" i="10"/>
  <c r="G216" i="10"/>
  <c r="G222" i="10" s="1"/>
  <c r="H163" i="10"/>
  <c r="G165" i="10"/>
  <c r="G169" i="10"/>
  <c r="G170" i="10" s="1"/>
  <c r="C157" i="17"/>
  <c r="D157" i="17" s="1"/>
  <c r="E157" i="17" s="1"/>
  <c r="B158" i="17" s="1"/>
  <c r="H197" i="10"/>
  <c r="H203" i="10" s="1"/>
  <c r="G199" i="10"/>
  <c r="G202" i="10" s="1"/>
  <c r="G204" i="10"/>
  <c r="E219" i="10"/>
  <c r="F156" i="17"/>
  <c r="F223" i="10"/>
  <c r="F218" i="10"/>
  <c r="F221" i="10" s="1"/>
  <c r="G147" i="10"/>
  <c r="H107" i="10" l="1"/>
  <c r="H45" i="22"/>
  <c r="F164" i="14"/>
  <c r="F165" i="12"/>
  <c r="F157" i="17"/>
  <c r="G58" i="10"/>
  <c r="G41" i="10"/>
  <c r="H115" i="10"/>
  <c r="I49" i="10"/>
  <c r="I114" i="10" s="1"/>
  <c r="H51" i="10"/>
  <c r="I38" i="10"/>
  <c r="H108" i="10"/>
  <c r="H40" i="10"/>
  <c r="G52" i="10"/>
  <c r="G65" i="10" s="1"/>
  <c r="G59" i="10"/>
  <c r="F164" i="16"/>
  <c r="C158" i="17"/>
  <c r="D158" i="17" s="1"/>
  <c r="E158" i="17" s="1"/>
  <c r="B159" i="17" s="1"/>
  <c r="C165" i="16"/>
  <c r="D165" i="16" s="1"/>
  <c r="E165" i="16" s="1"/>
  <c r="B166" i="16" s="1"/>
  <c r="C164" i="13"/>
  <c r="D164" i="13" s="1"/>
  <c r="E164" i="13" s="1"/>
  <c r="B165" i="13" s="1"/>
  <c r="C166" i="12"/>
  <c r="D166" i="12" s="1"/>
  <c r="E166" i="12" s="1"/>
  <c r="B167" i="12" s="1"/>
  <c r="C165" i="14"/>
  <c r="D165" i="14" s="1"/>
  <c r="E165" i="14" s="1"/>
  <c r="B166" i="14" s="1"/>
  <c r="G200" i="10"/>
  <c r="G218" i="10"/>
  <c r="G221" i="10" s="1"/>
  <c r="G223" i="10"/>
  <c r="H147" i="10"/>
  <c r="I197" i="10"/>
  <c r="I203" i="10" s="1"/>
  <c r="H204" i="10"/>
  <c r="H199" i="10"/>
  <c r="H202" i="10" s="1"/>
  <c r="J144" i="10"/>
  <c r="I146" i="10"/>
  <c r="I149" i="10" s="1"/>
  <c r="I150" i="10"/>
  <c r="I151" i="10" s="1"/>
  <c r="G166" i="10"/>
  <c r="G168" i="10"/>
  <c r="F166" i="12"/>
  <c r="I163" i="10"/>
  <c r="H216" i="10"/>
  <c r="H222" i="10" s="1"/>
  <c r="H165" i="10"/>
  <c r="H169" i="10"/>
  <c r="H170" i="10" s="1"/>
  <c r="F163" i="13"/>
  <c r="F165" i="16"/>
  <c r="F219" i="10"/>
  <c r="I107" i="10" l="1"/>
  <c r="I45" i="22"/>
  <c r="F164" i="13"/>
  <c r="J38" i="10"/>
  <c r="I40" i="10"/>
  <c r="I108" i="10"/>
  <c r="H52" i="10"/>
  <c r="H59" i="10"/>
  <c r="I115" i="10"/>
  <c r="J49" i="10"/>
  <c r="J114" i="10" s="1"/>
  <c r="I51" i="10"/>
  <c r="G64" i="10"/>
  <c r="F158" i="17"/>
  <c r="H41" i="10"/>
  <c r="H64" i="10" s="1"/>
  <c r="H58" i="10"/>
  <c r="C166" i="14"/>
  <c r="D166" i="14" s="1"/>
  <c r="E166" i="14" s="1"/>
  <c r="B167" i="14" s="1"/>
  <c r="C167" i="12"/>
  <c r="D167" i="12" s="1"/>
  <c r="E167" i="12" s="1"/>
  <c r="B168" i="12" s="1"/>
  <c r="F165" i="14"/>
  <c r="C165" i="13"/>
  <c r="D165" i="13" s="1"/>
  <c r="E165" i="13" s="1"/>
  <c r="B166" i="13" s="1"/>
  <c r="C166" i="16"/>
  <c r="D166" i="16" s="1"/>
  <c r="E166" i="16" s="1"/>
  <c r="B167" i="16" s="1"/>
  <c r="J197" i="10"/>
  <c r="J203" i="10" s="1"/>
  <c r="I204" i="10"/>
  <c r="I199" i="10"/>
  <c r="I202" i="10" s="1"/>
  <c r="H166" i="10"/>
  <c r="H168" i="10"/>
  <c r="I147" i="10"/>
  <c r="G219" i="10"/>
  <c r="H223" i="10"/>
  <c r="H218" i="10"/>
  <c r="H221" i="10" s="1"/>
  <c r="K144" i="10"/>
  <c r="J146" i="10"/>
  <c r="J149" i="10" s="1"/>
  <c r="J150" i="10"/>
  <c r="J151" i="10" s="1"/>
  <c r="C159" i="17"/>
  <c r="D159" i="17" s="1"/>
  <c r="E159" i="17" s="1"/>
  <c r="B160" i="17" s="1"/>
  <c r="F165" i="13"/>
  <c r="J163" i="10"/>
  <c r="I216" i="10"/>
  <c r="I222" i="10" s="1"/>
  <c r="I165" i="10"/>
  <c r="I169" i="10"/>
  <c r="I170" i="10" s="1"/>
  <c r="H200" i="10"/>
  <c r="J107" i="10" l="1"/>
  <c r="J45" i="22"/>
  <c r="F166" i="14"/>
  <c r="H65" i="10"/>
  <c r="I58" i="10"/>
  <c r="I41" i="10"/>
  <c r="K49" i="10"/>
  <c r="K114" i="10" s="1"/>
  <c r="J51" i="10"/>
  <c r="J115" i="10"/>
  <c r="I52" i="10"/>
  <c r="I65" i="10" s="1"/>
  <c r="I59" i="10"/>
  <c r="J108" i="10"/>
  <c r="J40" i="10"/>
  <c r="K38" i="10"/>
  <c r="F166" i="16"/>
  <c r="C166" i="13"/>
  <c r="D166" i="13" s="1"/>
  <c r="E166" i="13" s="1"/>
  <c r="B167" i="13" s="1"/>
  <c r="C168" i="12"/>
  <c r="D168" i="12" s="1"/>
  <c r="E168" i="12" s="1"/>
  <c r="B169" i="12" s="1"/>
  <c r="C160" i="17"/>
  <c r="D160" i="17" s="1"/>
  <c r="E160" i="17" s="1"/>
  <c r="B161" i="17" s="1"/>
  <c r="C167" i="14"/>
  <c r="D167" i="14" s="1"/>
  <c r="E167" i="14" s="1"/>
  <c r="B168" i="14" s="1"/>
  <c r="C167" i="16"/>
  <c r="D167" i="16" s="1"/>
  <c r="E167" i="16" s="1"/>
  <c r="B168" i="16" s="1"/>
  <c r="L144" i="10"/>
  <c r="K146" i="10"/>
  <c r="K149" i="10" s="1"/>
  <c r="K150" i="10"/>
  <c r="K151" i="10" s="1"/>
  <c r="J147" i="10"/>
  <c r="I166" i="10"/>
  <c r="I168" i="10"/>
  <c r="I218" i="10"/>
  <c r="I221" i="10" s="1"/>
  <c r="I223" i="10"/>
  <c r="F159" i="17"/>
  <c r="I200" i="10"/>
  <c r="H219" i="10"/>
  <c r="J216" i="10"/>
  <c r="J222" i="10" s="1"/>
  <c r="L163" i="10"/>
  <c r="K163" i="10"/>
  <c r="J165" i="10"/>
  <c r="J169" i="10"/>
  <c r="J170" i="10" s="1"/>
  <c r="K197" i="10"/>
  <c r="K203" i="10" s="1"/>
  <c r="J204" i="10"/>
  <c r="J199" i="10"/>
  <c r="J202" i="10" s="1"/>
  <c r="F167" i="12"/>
  <c r="K107" i="10" l="1"/>
  <c r="K45" i="22"/>
  <c r="F168" i="12"/>
  <c r="J52" i="10"/>
  <c r="J65" i="10" s="1"/>
  <c r="J59" i="10"/>
  <c r="K115" i="10"/>
  <c r="K51" i="10"/>
  <c r="L49" i="10"/>
  <c r="L114" i="10" s="1"/>
  <c r="K108" i="10"/>
  <c r="K40" i="10"/>
  <c r="L38" i="10"/>
  <c r="J41" i="10"/>
  <c r="J64" i="10" s="1"/>
  <c r="J58" i="10"/>
  <c r="I64" i="10"/>
  <c r="F167" i="14"/>
  <c r="F166" i="13"/>
  <c r="C168" i="14"/>
  <c r="D168" i="14" s="1"/>
  <c r="E168" i="14" s="1"/>
  <c r="B169" i="14" s="1"/>
  <c r="C169" i="12"/>
  <c r="D169" i="12" s="1"/>
  <c r="E169" i="12" s="1"/>
  <c r="B170" i="12" s="1"/>
  <c r="C168" i="16"/>
  <c r="D168" i="16" s="1"/>
  <c r="E168" i="16" s="1"/>
  <c r="B169" i="16" s="1"/>
  <c r="C167" i="13"/>
  <c r="D167" i="13" s="1"/>
  <c r="E167" i="13" s="1"/>
  <c r="B168" i="13" s="1"/>
  <c r="K147" i="10"/>
  <c r="M144" i="10"/>
  <c r="L146" i="10"/>
  <c r="L149" i="10" s="1"/>
  <c r="L150" i="10"/>
  <c r="L151" i="10" s="1"/>
  <c r="C161" i="17"/>
  <c r="D161" i="17" s="1"/>
  <c r="E161" i="17" s="1"/>
  <c r="B162" i="17" s="1"/>
  <c r="L197" i="10"/>
  <c r="L203" i="10" s="1"/>
  <c r="K204" i="10"/>
  <c r="K199" i="10"/>
  <c r="K202" i="10" s="1"/>
  <c r="I219" i="10"/>
  <c r="J200" i="10"/>
  <c r="K216" i="10"/>
  <c r="K222" i="10" s="1"/>
  <c r="M163" i="10"/>
  <c r="K165" i="10"/>
  <c r="K169" i="10"/>
  <c r="K170" i="10" s="1"/>
  <c r="J166" i="10"/>
  <c r="J168" i="10"/>
  <c r="L216" i="10"/>
  <c r="L222" i="10" s="1"/>
  <c r="L165" i="10"/>
  <c r="L169" i="10"/>
  <c r="F160" i="17"/>
  <c r="F167" i="16"/>
  <c r="J218" i="10"/>
  <c r="J221" i="10" s="1"/>
  <c r="J223" i="10"/>
  <c r="L107" i="10" l="1"/>
  <c r="L45" i="22"/>
  <c r="F169" i="12"/>
  <c r="F161" i="17"/>
  <c r="L170" i="10"/>
  <c r="M38" i="10"/>
  <c r="L40" i="10"/>
  <c r="L108" i="10"/>
  <c r="K41" i="10"/>
  <c r="K64" i="10" s="1"/>
  <c r="K58" i="10"/>
  <c r="L51" i="10"/>
  <c r="L115" i="10"/>
  <c r="M49" i="10"/>
  <c r="M114" i="10" s="1"/>
  <c r="K52" i="10"/>
  <c r="K65" i="10" s="1"/>
  <c r="K59" i="10"/>
  <c r="F168" i="16"/>
  <c r="F169" i="16" s="1"/>
  <c r="F168" i="14"/>
  <c r="C168" i="13"/>
  <c r="D168" i="13" s="1"/>
  <c r="E168" i="13" s="1"/>
  <c r="B169" i="13" s="1"/>
  <c r="C169" i="16"/>
  <c r="D169" i="16" s="1"/>
  <c r="E169" i="16" s="1"/>
  <c r="B170" i="16" s="1"/>
  <c r="C162" i="17"/>
  <c r="D162" i="17" s="1"/>
  <c r="E162" i="17" s="1"/>
  <c r="B163" i="17" s="1"/>
  <c r="C169" i="14"/>
  <c r="D169" i="14" s="1"/>
  <c r="E169" i="14" s="1"/>
  <c r="B170" i="14" s="1"/>
  <c r="J219" i="10"/>
  <c r="L147" i="10"/>
  <c r="M146" i="10"/>
  <c r="M149" i="10" s="1"/>
  <c r="M150" i="10"/>
  <c r="M151" i="10" s="1"/>
  <c r="N151" i="10" s="1"/>
  <c r="O151" i="10" s="1"/>
  <c r="P151" i="10" s="1"/>
  <c r="C170" i="12"/>
  <c r="D170" i="12" s="1"/>
  <c r="E170" i="12" s="1"/>
  <c r="B171" i="12" s="1"/>
  <c r="K200" i="10"/>
  <c r="K166" i="10"/>
  <c r="K168" i="10"/>
  <c r="M197" i="10"/>
  <c r="M203" i="10" s="1"/>
  <c r="L204" i="10"/>
  <c r="L199" i="10"/>
  <c r="L202" i="10" s="1"/>
  <c r="L166" i="10"/>
  <c r="L168" i="10"/>
  <c r="K223" i="10"/>
  <c r="K218" i="10"/>
  <c r="K221" i="10" s="1"/>
  <c r="M216" i="10"/>
  <c r="M222" i="10" s="1"/>
  <c r="M165" i="10"/>
  <c r="M169" i="10"/>
  <c r="M170" i="10" s="1"/>
  <c r="N170" i="10" s="1"/>
  <c r="O170" i="10" s="1"/>
  <c r="P170" i="10" s="1"/>
  <c r="F167" i="13"/>
  <c r="L218" i="10"/>
  <c r="L221" i="10" s="1"/>
  <c r="M107" i="10" l="1"/>
  <c r="M45" i="22"/>
  <c r="F168" i="13"/>
  <c r="F162" i="17"/>
  <c r="M51" i="10"/>
  <c r="M115" i="10"/>
  <c r="L52" i="10"/>
  <c r="L65" i="10" s="1"/>
  <c r="L59" i="10"/>
  <c r="L41" i="10"/>
  <c r="L64" i="10" s="1"/>
  <c r="L58" i="10"/>
  <c r="M40" i="10"/>
  <c r="M108" i="10"/>
  <c r="L223" i="10"/>
  <c r="F169" i="14"/>
  <c r="C170" i="14"/>
  <c r="D170" i="14" s="1"/>
  <c r="E170" i="14" s="1"/>
  <c r="B171" i="14" s="1"/>
  <c r="C171" i="12"/>
  <c r="D171" i="12" s="1"/>
  <c r="E171" i="12" s="1"/>
  <c r="B172" i="12" s="1"/>
  <c r="C163" i="17"/>
  <c r="D163" i="17" s="1"/>
  <c r="E163" i="17" s="1"/>
  <c r="B164" i="17" s="1"/>
  <c r="C170" i="16"/>
  <c r="D170" i="16" s="1"/>
  <c r="E170" i="16" s="1"/>
  <c r="B171" i="16" s="1"/>
  <c r="C169" i="13"/>
  <c r="D169" i="13" s="1"/>
  <c r="E169" i="13" s="1"/>
  <c r="B170" i="13" s="1"/>
  <c r="L200" i="10"/>
  <c r="M218" i="10"/>
  <c r="M221" i="10" s="1"/>
  <c r="K219" i="10"/>
  <c r="M204" i="10"/>
  <c r="N204" i="10" s="1"/>
  <c r="O204" i="10" s="1"/>
  <c r="P204" i="10" s="1"/>
  <c r="M199" i="10"/>
  <c r="M202" i="10" s="1"/>
  <c r="M147" i="10"/>
  <c r="B155" i="10"/>
  <c r="B134" i="10" s="1"/>
  <c r="B154" i="10"/>
  <c r="B132" i="10" s="1"/>
  <c r="M166" i="10"/>
  <c r="M168" i="10"/>
  <c r="B174" i="10" s="1"/>
  <c r="C134" i="10" s="1"/>
  <c r="B173" i="10"/>
  <c r="C132" i="10" s="1"/>
  <c r="L219" i="10"/>
  <c r="F170" i="12"/>
  <c r="F171" i="12" l="1"/>
  <c r="M223" i="10"/>
  <c r="N223" i="10" s="1"/>
  <c r="O223" i="10" s="1"/>
  <c r="P223" i="10" s="1"/>
  <c r="M52" i="10"/>
  <c r="M65" i="10" s="1"/>
  <c r="M59" i="10"/>
  <c r="M41" i="10"/>
  <c r="M64" i="10" s="1"/>
  <c r="M58" i="10"/>
  <c r="N51" i="10"/>
  <c r="N115" i="10"/>
  <c r="N108" i="10"/>
  <c r="N40" i="10"/>
  <c r="F170" i="14"/>
  <c r="F170" i="16"/>
  <c r="F169" i="13"/>
  <c r="C172" i="12"/>
  <c r="D172" i="12" s="1"/>
  <c r="E172" i="12" s="1"/>
  <c r="B173" i="12" s="1"/>
  <c r="C170" i="13"/>
  <c r="D170" i="13" s="1"/>
  <c r="E170" i="13" s="1"/>
  <c r="B171" i="13" s="1"/>
  <c r="C171" i="16"/>
  <c r="D171" i="16" s="1"/>
  <c r="E171" i="16" s="1"/>
  <c r="B172" i="16" s="1"/>
  <c r="C171" i="14"/>
  <c r="D171" i="14" s="1"/>
  <c r="E171" i="14" s="1"/>
  <c r="B172" i="14" s="1"/>
  <c r="M200" i="10"/>
  <c r="B208" i="10"/>
  <c r="B186" i="10" s="1"/>
  <c r="B207" i="10"/>
  <c r="B184" i="10" s="1"/>
  <c r="C164" i="17"/>
  <c r="D164" i="17" s="1"/>
  <c r="E164" i="17" s="1"/>
  <c r="B165" i="17" s="1"/>
  <c r="F163" i="17"/>
  <c r="M219" i="10"/>
  <c r="B227" i="10"/>
  <c r="C186" i="10" s="1"/>
  <c r="B226" i="10"/>
  <c r="C184" i="10" s="1"/>
  <c r="F172" i="12" l="1"/>
  <c r="N52" i="10"/>
  <c r="N65" i="10" s="1"/>
  <c r="N59" i="10"/>
  <c r="O115" i="10"/>
  <c r="O51" i="10"/>
  <c r="O40" i="10"/>
  <c r="O108" i="10"/>
  <c r="N41" i="10"/>
  <c r="N64" i="10" s="1"/>
  <c r="N58" i="10"/>
  <c r="F164" i="17"/>
  <c r="C172" i="14"/>
  <c r="D172" i="14" s="1"/>
  <c r="E172" i="14" s="1"/>
  <c r="B173" i="14" s="1"/>
  <c r="C171" i="13"/>
  <c r="D171" i="13" s="1"/>
  <c r="E171" i="13" s="1"/>
  <c r="B172" i="13" s="1"/>
  <c r="C172" i="16"/>
  <c r="D172" i="16" s="1"/>
  <c r="E172" i="16" s="1"/>
  <c r="B173" i="16" s="1"/>
  <c r="C173" i="12"/>
  <c r="D173" i="12" s="1"/>
  <c r="E173" i="12" s="1"/>
  <c r="B174" i="12" s="1"/>
  <c r="F171" i="16"/>
  <c r="C165" i="17"/>
  <c r="D165" i="17" s="1"/>
  <c r="E165" i="17" s="1"/>
  <c r="B166" i="17" s="1"/>
  <c r="F171" i="14"/>
  <c r="F170" i="13"/>
  <c r="F172" i="14" l="1"/>
  <c r="O41" i="10"/>
  <c r="O64" i="10" s="1"/>
  <c r="O58" i="10"/>
  <c r="O52" i="10"/>
  <c r="O65" i="10" s="1"/>
  <c r="O59" i="10"/>
  <c r="P115" i="10"/>
  <c r="P51" i="10"/>
  <c r="P108" i="10"/>
  <c r="P40" i="10"/>
  <c r="F171" i="13"/>
  <c r="F165" i="17"/>
  <c r="C174" i="12"/>
  <c r="D174" i="12" s="1"/>
  <c r="E174" i="12" s="1"/>
  <c r="B175" i="12" s="1"/>
  <c r="C173" i="16"/>
  <c r="D173" i="16" s="1"/>
  <c r="E173" i="16" s="1"/>
  <c r="B174" i="16" s="1"/>
  <c r="C172" i="13"/>
  <c r="D172" i="13" s="1"/>
  <c r="E172" i="13" s="1"/>
  <c r="B173" i="13" s="1"/>
  <c r="C166" i="17"/>
  <c r="D166" i="17" s="1"/>
  <c r="E166" i="17" s="1"/>
  <c r="B167" i="17" s="1"/>
  <c r="C173" i="14"/>
  <c r="D173" i="14" s="1"/>
  <c r="E173" i="14" s="1"/>
  <c r="B174" i="14" s="1"/>
  <c r="F173" i="12"/>
  <c r="F172" i="16"/>
  <c r="F174" i="12" l="1"/>
  <c r="P41" i="10"/>
  <c r="P58" i="10"/>
  <c r="B60" i="10" s="1"/>
  <c r="B42" i="10"/>
  <c r="C16" i="10" s="1"/>
  <c r="P52" i="10"/>
  <c r="P59" i="10"/>
  <c r="B61" i="10" s="1"/>
  <c r="C133" i="10" s="1"/>
  <c r="C185" i="10" s="1"/>
  <c r="B53" i="10"/>
  <c r="D16" i="10" s="1"/>
  <c r="F173" i="14"/>
  <c r="F173" i="16"/>
  <c r="C167" i="17"/>
  <c r="D167" i="17" s="1"/>
  <c r="E167" i="17" s="1"/>
  <c r="B168" i="17" s="1"/>
  <c r="C174" i="14"/>
  <c r="D174" i="14" s="1"/>
  <c r="E174" i="14" s="1"/>
  <c r="B175" i="14" s="1"/>
  <c r="C174" i="16"/>
  <c r="D174" i="16" s="1"/>
  <c r="E174" i="16" s="1"/>
  <c r="B175" i="16" s="1"/>
  <c r="C173" i="13"/>
  <c r="D173" i="13" s="1"/>
  <c r="E173" i="13" s="1"/>
  <c r="B174" i="13" s="1"/>
  <c r="C175" i="12"/>
  <c r="D175" i="12" s="1"/>
  <c r="E175" i="12" s="1"/>
  <c r="B176" i="12" s="1"/>
  <c r="F172" i="13"/>
  <c r="F166" i="17"/>
  <c r="B49" i="22" l="1"/>
  <c r="B50" i="22" s="1"/>
  <c r="F175" i="12"/>
  <c r="B133" i="10"/>
  <c r="B185" i="10" s="1"/>
  <c r="P65" i="10"/>
  <c r="B67" i="10" s="1"/>
  <c r="B54" i="10"/>
  <c r="P64" i="10"/>
  <c r="B66" i="10" s="1"/>
  <c r="B43" i="10"/>
  <c r="F174" i="14"/>
  <c r="F167" i="17"/>
  <c r="C174" i="13"/>
  <c r="D174" i="13" s="1"/>
  <c r="E174" i="13" s="1"/>
  <c r="B175" i="13" s="1"/>
  <c r="C175" i="14"/>
  <c r="D175" i="14" s="1"/>
  <c r="E175" i="14" s="1"/>
  <c r="B176" i="14" s="1"/>
  <c r="C176" i="12"/>
  <c r="D176" i="12" s="1"/>
  <c r="E176" i="12" s="1"/>
  <c r="B177" i="12" s="1"/>
  <c r="C175" i="16"/>
  <c r="D175" i="16" s="1"/>
  <c r="E175" i="16" s="1"/>
  <c r="B176" i="16" s="1"/>
  <c r="C168" i="17"/>
  <c r="D168" i="17" s="1"/>
  <c r="E168" i="17" s="1"/>
  <c r="B169" i="17" s="1"/>
  <c r="F173" i="13"/>
  <c r="F174" i="16"/>
  <c r="F176" i="12" l="1"/>
  <c r="B63" i="22"/>
  <c r="I63" i="22"/>
  <c r="I64" i="22" s="1"/>
  <c r="C86" i="22"/>
  <c r="J63" i="22"/>
  <c r="J64" i="22" s="1"/>
  <c r="E63" i="22"/>
  <c r="E64" i="22" s="1"/>
  <c r="C87" i="22"/>
  <c r="C63" i="22"/>
  <c r="F63" i="22"/>
  <c r="F64" i="22" s="1"/>
  <c r="C88" i="22"/>
  <c r="G63" i="22"/>
  <c r="G64" i="22" s="1"/>
  <c r="D63" i="22"/>
  <c r="H63" i="22"/>
  <c r="H64" i="22" s="1"/>
  <c r="F174" i="13"/>
  <c r="C17" i="10"/>
  <c r="B131" i="10" s="1"/>
  <c r="B183" i="10" s="1"/>
  <c r="D17" i="10"/>
  <c r="C131" i="10" s="1"/>
  <c r="C183" i="10" s="1"/>
  <c r="F168" i="17"/>
  <c r="C177" i="12"/>
  <c r="D177" i="12" s="1"/>
  <c r="E177" i="12" s="1"/>
  <c r="B178" i="12" s="1"/>
  <c r="C176" i="14"/>
  <c r="D176" i="14" s="1"/>
  <c r="E176" i="14" s="1"/>
  <c r="B177" i="14" s="1"/>
  <c r="C176" i="16"/>
  <c r="D176" i="16" s="1"/>
  <c r="E176" i="16" s="1"/>
  <c r="B177" i="16" s="1"/>
  <c r="C175" i="13"/>
  <c r="D175" i="13" s="1"/>
  <c r="E175" i="13" s="1"/>
  <c r="B176" i="13" s="1"/>
  <c r="F175" i="14"/>
  <c r="F175" i="16"/>
  <c r="C169" i="17"/>
  <c r="D169" i="17" s="1"/>
  <c r="E169" i="17" s="1"/>
  <c r="B170" i="17" s="1"/>
  <c r="C64" i="22" l="1"/>
  <c r="C96" i="22"/>
  <c r="F96" i="22"/>
  <c r="F97" i="22" s="1"/>
  <c r="D64" i="22"/>
  <c r="D96" i="22"/>
  <c r="D97" i="22" s="1"/>
  <c r="C97" i="22"/>
  <c r="E96" i="22"/>
  <c r="E97" i="22" s="1"/>
  <c r="G96" i="22"/>
  <c r="G97" i="22" s="1"/>
  <c r="B96" i="22"/>
  <c r="B97" i="22" s="1"/>
  <c r="B64" i="22"/>
  <c r="F177" i="12"/>
  <c r="C176" i="13"/>
  <c r="D176" i="13" s="1"/>
  <c r="E176" i="13" s="1"/>
  <c r="B177" i="13" s="1"/>
  <c r="C177" i="16"/>
  <c r="D177" i="16" s="1"/>
  <c r="E177" i="16" s="1"/>
  <c r="B178" i="16" s="1"/>
  <c r="C177" i="14"/>
  <c r="D177" i="14" s="1"/>
  <c r="E177" i="14" s="1"/>
  <c r="B178" i="14" s="1"/>
  <c r="C170" i="17"/>
  <c r="D170" i="17" s="1"/>
  <c r="E170" i="17" s="1"/>
  <c r="B171" i="17" s="1"/>
  <c r="C178" i="12"/>
  <c r="D178" i="12" s="1"/>
  <c r="E178" i="12" s="1"/>
  <c r="B179" i="12" s="1"/>
  <c r="F175" i="13"/>
  <c r="F169" i="17"/>
  <c r="F176" i="16"/>
  <c r="F176" i="14"/>
  <c r="B65" i="22" l="1"/>
  <c r="B98" i="22" s="1"/>
  <c r="B99" i="22" s="1"/>
  <c r="F177" i="14"/>
  <c r="F178" i="12"/>
  <c r="F176" i="13"/>
  <c r="F177" i="16"/>
  <c r="C178" i="14"/>
  <c r="D178" i="14" s="1"/>
  <c r="E178" i="14" s="1"/>
  <c r="B179" i="14" s="1"/>
  <c r="C178" i="16"/>
  <c r="D178" i="16" s="1"/>
  <c r="E178" i="16" s="1"/>
  <c r="B179" i="16" s="1"/>
  <c r="C177" i="13"/>
  <c r="D177" i="13" s="1"/>
  <c r="E177" i="13" s="1"/>
  <c r="B178" i="13" s="1"/>
  <c r="F170" i="17"/>
  <c r="C171" i="17"/>
  <c r="D171" i="17" s="1"/>
  <c r="E171" i="17" s="1"/>
  <c r="B172" i="17" s="1"/>
  <c r="C179" i="12"/>
  <c r="D179" i="12" s="1"/>
  <c r="E179" i="12" s="1"/>
  <c r="B180" i="12" s="1"/>
  <c r="B119" i="22" l="1"/>
  <c r="B100" i="22"/>
  <c r="B66" i="22"/>
  <c r="F178" i="14"/>
  <c r="F177" i="13"/>
  <c r="C172" i="17"/>
  <c r="D172" i="17" s="1"/>
  <c r="E172" i="17" s="1"/>
  <c r="B173" i="17" s="1"/>
  <c r="C179" i="16"/>
  <c r="D179" i="16" s="1"/>
  <c r="E179" i="16" s="1"/>
  <c r="B180" i="16" s="1"/>
  <c r="C180" i="12"/>
  <c r="D180" i="12" s="1"/>
  <c r="E180" i="12" s="1"/>
  <c r="B181" i="12" s="1"/>
  <c r="C178" i="13"/>
  <c r="D178" i="13" s="1"/>
  <c r="E178" i="13" s="1"/>
  <c r="B179" i="13" s="1"/>
  <c r="C179" i="14"/>
  <c r="D179" i="14" s="1"/>
  <c r="E179" i="14" s="1"/>
  <c r="B180" i="14" s="1"/>
  <c r="F179" i="12"/>
  <c r="F171" i="17"/>
  <c r="F178" i="16"/>
  <c r="B67" i="22" l="1"/>
  <c r="B118" i="22"/>
  <c r="B124" i="22"/>
  <c r="C100" i="22"/>
  <c r="B101" i="22"/>
  <c r="F180" i="12"/>
  <c r="F179" i="16"/>
  <c r="F172" i="17"/>
  <c r="C180" i="14"/>
  <c r="D180" i="14" s="1"/>
  <c r="E180" i="14" s="1"/>
  <c r="B181" i="14" s="1"/>
  <c r="C180" i="16"/>
  <c r="D180" i="16" s="1"/>
  <c r="E180" i="16" s="1"/>
  <c r="B181" i="16" s="1"/>
  <c r="C179" i="13"/>
  <c r="D179" i="13" s="1"/>
  <c r="E179" i="13" s="1"/>
  <c r="B180" i="13" s="1"/>
  <c r="C173" i="17"/>
  <c r="D173" i="17" s="1"/>
  <c r="E173" i="17" s="1"/>
  <c r="B174" i="17" s="1"/>
  <c r="F178" i="13"/>
  <c r="C181" i="12"/>
  <c r="D181" i="12" s="1"/>
  <c r="E181" i="12" s="1"/>
  <c r="B182" i="12" s="1"/>
  <c r="F179" i="14"/>
  <c r="C101" i="22" l="1"/>
  <c r="C124" i="22"/>
  <c r="D100" i="22"/>
  <c r="B68" i="22"/>
  <c r="B95" i="22"/>
  <c r="C67" i="22"/>
  <c r="F180" i="14"/>
  <c r="C180" i="13"/>
  <c r="D180" i="13" s="1"/>
  <c r="E180" i="13" s="1"/>
  <c r="B181" i="13" s="1"/>
  <c r="C174" i="17"/>
  <c r="D174" i="17" s="1"/>
  <c r="E174" i="17" s="1"/>
  <c r="B175" i="17" s="1"/>
  <c r="C181" i="16"/>
  <c r="D181" i="16" s="1"/>
  <c r="E181" i="16" s="1"/>
  <c r="B182" i="16" s="1"/>
  <c r="C182" i="12"/>
  <c r="D182" i="12" s="1"/>
  <c r="E182" i="12" s="1"/>
  <c r="B183" i="12" s="1"/>
  <c r="C181" i="14"/>
  <c r="D181" i="14" s="1"/>
  <c r="E181" i="14" s="1"/>
  <c r="B182" i="14" s="1"/>
  <c r="F179" i="13"/>
  <c r="F180" i="13" s="1"/>
  <c r="F181" i="12"/>
  <c r="F173" i="17"/>
  <c r="F180" i="16"/>
  <c r="D124" i="22" l="1"/>
  <c r="D101" i="22"/>
  <c r="E100" i="22"/>
  <c r="C68" i="22"/>
  <c r="C95" i="22"/>
  <c r="D67" i="22"/>
  <c r="B123" i="22"/>
  <c r="B102" i="22"/>
  <c r="F181" i="16"/>
  <c r="F174" i="17"/>
  <c r="F181" i="14"/>
  <c r="C182" i="16"/>
  <c r="D182" i="16" s="1"/>
  <c r="E182" i="16" s="1"/>
  <c r="B183" i="16" s="1"/>
  <c r="C182" i="14"/>
  <c r="D182" i="14" s="1"/>
  <c r="E182" i="14" s="1"/>
  <c r="B183" i="14" s="1"/>
  <c r="C175" i="17"/>
  <c r="D175" i="17" s="1"/>
  <c r="E175" i="17" s="1"/>
  <c r="B176" i="17" s="1"/>
  <c r="C183" i="12"/>
  <c r="D183" i="12" s="1"/>
  <c r="E183" i="12" s="1"/>
  <c r="B184" i="12" s="1"/>
  <c r="C181" i="13"/>
  <c r="D181" i="13" s="1"/>
  <c r="E181" i="13" s="1"/>
  <c r="B182" i="13" s="1"/>
  <c r="F182" i="12"/>
  <c r="E124" i="22" l="1"/>
  <c r="E101" i="22"/>
  <c r="F100" i="22"/>
  <c r="D68" i="22"/>
  <c r="E67" i="22"/>
  <c r="D95" i="22"/>
  <c r="C123" i="22"/>
  <c r="C102" i="22"/>
  <c r="B105" i="22"/>
  <c r="B104" i="22"/>
  <c r="B103" i="22"/>
  <c r="B106" i="22" s="1"/>
  <c r="F182" i="16"/>
  <c r="F181" i="13"/>
  <c r="F182" i="14"/>
  <c r="C183" i="14"/>
  <c r="D183" i="14" s="1"/>
  <c r="E183" i="14" s="1"/>
  <c r="B184" i="14" s="1"/>
  <c r="C184" i="12"/>
  <c r="D184" i="12" s="1"/>
  <c r="E184" i="12" s="1"/>
  <c r="B185" i="12" s="1"/>
  <c r="C183" i="16"/>
  <c r="D183" i="16" s="1"/>
  <c r="E183" i="16" s="1"/>
  <c r="B184" i="16" s="1"/>
  <c r="F183" i="12"/>
  <c r="C176" i="17"/>
  <c r="D176" i="17" s="1"/>
  <c r="E176" i="17" s="1"/>
  <c r="B177" i="17" s="1"/>
  <c r="C182" i="13"/>
  <c r="D182" i="13" s="1"/>
  <c r="E182" i="13" s="1"/>
  <c r="B183" i="13" s="1"/>
  <c r="F175" i="17"/>
  <c r="E68" i="22" l="1"/>
  <c r="E95" i="22"/>
  <c r="F67" i="22"/>
  <c r="D123" i="22"/>
  <c r="D102" i="22"/>
  <c r="F101" i="22"/>
  <c r="F124" i="22"/>
  <c r="G100" i="22"/>
  <c r="C104" i="22"/>
  <c r="C105" i="22"/>
  <c r="C103" i="22"/>
  <c r="C106" i="22" s="1"/>
  <c r="F184" i="12"/>
  <c r="F176" i="17"/>
  <c r="F182" i="13"/>
  <c r="F183" i="14"/>
  <c r="C184" i="16"/>
  <c r="D184" i="16" s="1"/>
  <c r="E184" i="16" s="1"/>
  <c r="B185" i="16" s="1"/>
  <c r="C183" i="13"/>
  <c r="D183" i="13" s="1"/>
  <c r="E183" i="13" s="1"/>
  <c r="B184" i="13" s="1"/>
  <c r="C185" i="12"/>
  <c r="D185" i="12" s="1"/>
  <c r="E185" i="12" s="1"/>
  <c r="B186" i="12" s="1"/>
  <c r="C177" i="17"/>
  <c r="D177" i="17" s="1"/>
  <c r="E177" i="17" s="1"/>
  <c r="B178" i="17" s="1"/>
  <c r="C184" i="14"/>
  <c r="D184" i="14" s="1"/>
  <c r="E184" i="14" s="1"/>
  <c r="B185" i="14" s="1"/>
  <c r="F183" i="16"/>
  <c r="D104" i="22" l="1"/>
  <c r="D105" i="22"/>
  <c r="D103" i="22"/>
  <c r="D106" i="22" s="1"/>
  <c r="F68" i="22"/>
  <c r="F95" i="22"/>
  <c r="G67" i="22"/>
  <c r="E123" i="22"/>
  <c r="E102" i="22"/>
  <c r="G101" i="22"/>
  <c r="H100" i="22"/>
  <c r="G124" i="22"/>
  <c r="F185" i="12"/>
  <c r="F184" i="14"/>
  <c r="F184" i="16"/>
  <c r="C185" i="14"/>
  <c r="D185" i="14" s="1"/>
  <c r="E185" i="14" s="1"/>
  <c r="B186" i="14" s="1"/>
  <c r="C186" i="12"/>
  <c r="D186" i="12" s="1"/>
  <c r="E186" i="12" s="1"/>
  <c r="B187" i="12" s="1"/>
  <c r="C178" i="17"/>
  <c r="D178" i="17" s="1"/>
  <c r="E178" i="17" s="1"/>
  <c r="B179" i="17" s="1"/>
  <c r="C184" i="13"/>
  <c r="D184" i="13" s="1"/>
  <c r="E184" i="13" s="1"/>
  <c r="B185" i="13" s="1"/>
  <c r="F183" i="13"/>
  <c r="C185" i="16"/>
  <c r="D185" i="16" s="1"/>
  <c r="E185" i="16" s="1"/>
  <c r="B186" i="16" s="1"/>
  <c r="F177" i="17"/>
  <c r="E103" i="22" l="1"/>
  <c r="E104" i="22"/>
  <c r="E105" i="22"/>
  <c r="G68" i="22"/>
  <c r="G95" i="22"/>
  <c r="H67" i="22"/>
  <c r="F123" i="22"/>
  <c r="F102" i="22"/>
  <c r="H101" i="22"/>
  <c r="H124" i="22"/>
  <c r="I100" i="22"/>
  <c r="F185" i="14"/>
  <c r="F178" i="17"/>
  <c r="C187" i="12"/>
  <c r="D187" i="12" s="1"/>
  <c r="E187" i="12" s="1"/>
  <c r="B188" i="12" s="1"/>
  <c r="C179" i="17"/>
  <c r="D179" i="17" s="1"/>
  <c r="E179" i="17" s="1"/>
  <c r="B180" i="17" s="1"/>
  <c r="C186" i="16"/>
  <c r="D186" i="16" s="1"/>
  <c r="E186" i="16" s="1"/>
  <c r="B187" i="16" s="1"/>
  <c r="C185" i="13"/>
  <c r="D185" i="13" s="1"/>
  <c r="E185" i="13" s="1"/>
  <c r="B186" i="13" s="1"/>
  <c r="F186" i="12"/>
  <c r="C186" i="14"/>
  <c r="D186" i="14" s="1"/>
  <c r="E186" i="14" s="1"/>
  <c r="B187" i="14" s="1"/>
  <c r="F184" i="13"/>
  <c r="F185" i="16"/>
  <c r="F103" i="22" l="1"/>
  <c r="F104" i="22"/>
  <c r="F105" i="22"/>
  <c r="H68" i="22"/>
  <c r="H95" i="22"/>
  <c r="I67" i="22"/>
  <c r="G123" i="22"/>
  <c r="G102" i="22"/>
  <c r="I101" i="22"/>
  <c r="I124" i="22"/>
  <c r="J100" i="22"/>
  <c r="E106" i="22"/>
  <c r="F187" i="12"/>
  <c r="F186" i="14"/>
  <c r="F179" i="17"/>
  <c r="F186" i="16"/>
  <c r="F185" i="13"/>
  <c r="C187" i="16"/>
  <c r="D187" i="16" s="1"/>
  <c r="E187" i="16" s="1"/>
  <c r="B188" i="16" s="1"/>
  <c r="C186" i="13"/>
  <c r="D186" i="13" s="1"/>
  <c r="E186" i="13" s="1"/>
  <c r="B187" i="13" s="1"/>
  <c r="C187" i="14"/>
  <c r="D187" i="14" s="1"/>
  <c r="E187" i="14" s="1"/>
  <c r="B188" i="14" s="1"/>
  <c r="C188" i="12"/>
  <c r="D188" i="12" s="1"/>
  <c r="E188" i="12" s="1"/>
  <c r="B189" i="12" s="1"/>
  <c r="C180" i="17"/>
  <c r="D180" i="17" s="1"/>
  <c r="E180" i="17" s="1"/>
  <c r="B181" i="17" s="1"/>
  <c r="F187" i="16"/>
  <c r="G103" i="22" l="1"/>
  <c r="G104" i="22"/>
  <c r="G105" i="22"/>
  <c r="J124" i="22"/>
  <c r="J101" i="22"/>
  <c r="H123" i="22"/>
  <c r="H102" i="22"/>
  <c r="I68" i="22"/>
  <c r="I95" i="22"/>
  <c r="J67" i="22"/>
  <c r="F106" i="22"/>
  <c r="C188" i="14"/>
  <c r="D188" i="14" s="1"/>
  <c r="E188" i="14" s="1"/>
  <c r="B189" i="14" s="1"/>
  <c r="C181" i="17"/>
  <c r="D181" i="17" s="1"/>
  <c r="E181" i="17" s="1"/>
  <c r="B182" i="17" s="1"/>
  <c r="C187" i="13"/>
  <c r="D187" i="13" s="1"/>
  <c r="E187" i="13" s="1"/>
  <c r="B188" i="13" s="1"/>
  <c r="C189" i="12"/>
  <c r="D189" i="12" s="1"/>
  <c r="E189" i="12" s="1"/>
  <c r="B190" i="12" s="1"/>
  <c r="C188" i="16"/>
  <c r="D188" i="16" s="1"/>
  <c r="E188" i="16" s="1"/>
  <c r="B189" i="16" s="1"/>
  <c r="F186" i="13"/>
  <c r="F188" i="12"/>
  <c r="F180" i="17"/>
  <c r="F187" i="14"/>
  <c r="F188" i="14" s="1"/>
  <c r="H104" i="22" l="1"/>
  <c r="H103" i="22"/>
  <c r="H105" i="22"/>
  <c r="J68" i="22"/>
  <c r="J95" i="22"/>
  <c r="F189" i="12"/>
  <c r="I123" i="22"/>
  <c r="I102" i="22"/>
  <c r="G106" i="22"/>
  <c r="F181" i="17"/>
  <c r="F188" i="16"/>
  <c r="C189" i="16"/>
  <c r="D189" i="16" s="1"/>
  <c r="E189" i="16" s="1"/>
  <c r="B190" i="16" s="1"/>
  <c r="C182" i="17"/>
  <c r="D182" i="17" s="1"/>
  <c r="E182" i="17" s="1"/>
  <c r="B183" i="17" s="1"/>
  <c r="C188" i="13"/>
  <c r="D188" i="13" s="1"/>
  <c r="E188" i="13" s="1"/>
  <c r="B189" i="13" s="1"/>
  <c r="C189" i="14"/>
  <c r="D189" i="14" s="1"/>
  <c r="E189" i="14" s="1"/>
  <c r="B190" i="14" s="1"/>
  <c r="C190" i="12"/>
  <c r="D190" i="12" s="1"/>
  <c r="E190" i="12" s="1"/>
  <c r="B191" i="12" s="1"/>
  <c r="F187" i="13"/>
  <c r="H106" i="22" l="1"/>
  <c r="I105" i="22"/>
  <c r="I104" i="22"/>
  <c r="I103" i="22"/>
  <c r="I106" i="22" s="1"/>
  <c r="J123" i="22"/>
  <c r="J102" i="22"/>
  <c r="F190" i="12"/>
  <c r="F182" i="17"/>
  <c r="F189" i="16"/>
  <c r="C190" i="14"/>
  <c r="D190" i="14" s="1"/>
  <c r="E190" i="14" s="1"/>
  <c r="B191" i="14" s="1"/>
  <c r="C189" i="13"/>
  <c r="D189" i="13" s="1"/>
  <c r="E189" i="13" s="1"/>
  <c r="B190" i="13" s="1"/>
  <c r="C191" i="12"/>
  <c r="D191" i="12" s="1"/>
  <c r="E191" i="12" s="1"/>
  <c r="B192" i="12" s="1"/>
  <c r="C183" i="17"/>
  <c r="D183" i="17" s="1"/>
  <c r="E183" i="17" s="1"/>
  <c r="B184" i="17" s="1"/>
  <c r="F188" i="13"/>
  <c r="F189" i="13" s="1"/>
  <c r="C190" i="16"/>
  <c r="D190" i="16" s="1"/>
  <c r="E190" i="16" s="1"/>
  <c r="B191" i="16" s="1"/>
  <c r="F189" i="14"/>
  <c r="B111" i="22" l="1"/>
  <c r="J105" i="22"/>
  <c r="E34" i="24" s="1"/>
  <c r="C6" i="24" s="1"/>
  <c r="J103" i="22"/>
  <c r="B113" i="22"/>
  <c r="E38" i="24" s="1"/>
  <c r="J104" i="22"/>
  <c r="E33" i="24" s="1"/>
  <c r="C5" i="24" s="1"/>
  <c r="E27" i="24"/>
  <c r="F190" i="14"/>
  <c r="C184" i="17"/>
  <c r="D184" i="17" s="1"/>
  <c r="E184" i="17" s="1"/>
  <c r="B185" i="17" s="1"/>
  <c r="C190" i="13"/>
  <c r="D190" i="13" s="1"/>
  <c r="E190" i="13" s="1"/>
  <c r="B191" i="13" s="1"/>
  <c r="C191" i="16"/>
  <c r="D191" i="16" s="1"/>
  <c r="E191" i="16" s="1"/>
  <c r="B192" i="16" s="1"/>
  <c r="C192" i="12"/>
  <c r="D192" i="12" s="1"/>
  <c r="E192" i="12" s="1"/>
  <c r="B193" i="12" s="1"/>
  <c r="C191" i="14"/>
  <c r="D191" i="14" s="1"/>
  <c r="E191" i="14" s="1"/>
  <c r="B192" i="14" s="1"/>
  <c r="F183" i="17"/>
  <c r="F184" i="17" s="1"/>
  <c r="F191" i="12"/>
  <c r="F190" i="16"/>
  <c r="E32" i="24" l="1"/>
  <c r="J106" i="22"/>
  <c r="E35" i="24" s="1"/>
  <c r="C9" i="24" s="1"/>
  <c r="E36" i="24"/>
  <c r="C8" i="24" s="1"/>
  <c r="B112" i="22"/>
  <c r="F191" i="14"/>
  <c r="F191" i="16"/>
  <c r="F190" i="13"/>
  <c r="C192" i="16"/>
  <c r="D192" i="16" s="1"/>
  <c r="E192" i="16" s="1"/>
  <c r="B193" i="16" s="1"/>
  <c r="C192" i="14"/>
  <c r="D192" i="14" s="1"/>
  <c r="E192" i="14" s="1"/>
  <c r="B193" i="14" s="1"/>
  <c r="C191" i="13"/>
  <c r="D191" i="13" s="1"/>
  <c r="E191" i="13" s="1"/>
  <c r="B192" i="13" s="1"/>
  <c r="C193" i="12"/>
  <c r="D193" i="12" s="1"/>
  <c r="E193" i="12" s="1"/>
  <c r="B194" i="12" s="1"/>
  <c r="C185" i="17"/>
  <c r="D185" i="17" s="1"/>
  <c r="E185" i="17" s="1"/>
  <c r="B186" i="17" s="1"/>
  <c r="F192" i="12"/>
  <c r="E37" i="24" l="1"/>
  <c r="E39" i="24" s="1"/>
  <c r="C7" i="24" s="1"/>
  <c r="B114" i="22"/>
  <c r="C4" i="24"/>
  <c r="H32" i="24"/>
  <c r="H7" i="24" s="1"/>
  <c r="F185" i="17"/>
  <c r="F192" i="16"/>
  <c r="C194" i="12"/>
  <c r="D194" i="12" s="1"/>
  <c r="E194" i="12" s="1"/>
  <c r="B195" i="12" s="1"/>
  <c r="C186" i="17"/>
  <c r="D186" i="17" s="1"/>
  <c r="E186" i="17" s="1"/>
  <c r="B187" i="17" s="1"/>
  <c r="C193" i="14"/>
  <c r="D193" i="14" s="1"/>
  <c r="E193" i="14" s="1"/>
  <c r="B194" i="14" s="1"/>
  <c r="C192" i="13"/>
  <c r="D192" i="13" s="1"/>
  <c r="E192" i="13" s="1"/>
  <c r="B193" i="13" s="1"/>
  <c r="F191" i="13"/>
  <c r="C193" i="16"/>
  <c r="D193" i="16" s="1"/>
  <c r="E193" i="16" s="1"/>
  <c r="B194" i="16" s="1"/>
  <c r="F193" i="12"/>
  <c r="F192" i="14"/>
  <c r="C17" i="24" l="1"/>
  <c r="C19" i="24"/>
  <c r="F194" i="12"/>
  <c r="F193" i="14"/>
  <c r="C193" i="13"/>
  <c r="D193" i="13" s="1"/>
  <c r="E193" i="13" s="1"/>
  <c r="B194" i="13" s="1"/>
  <c r="C194" i="16"/>
  <c r="D194" i="16" s="1"/>
  <c r="E194" i="16" s="1"/>
  <c r="B195" i="16" s="1"/>
  <c r="C187" i="17"/>
  <c r="D187" i="17" s="1"/>
  <c r="E187" i="17" s="1"/>
  <c r="B188" i="17" s="1"/>
  <c r="C194" i="14"/>
  <c r="D194" i="14" s="1"/>
  <c r="E194" i="14" s="1"/>
  <c r="B195" i="14" s="1"/>
  <c r="C195" i="12"/>
  <c r="D195" i="12" s="1"/>
  <c r="E195" i="12" s="1"/>
  <c r="B196" i="12" s="1"/>
  <c r="F193" i="16"/>
  <c r="F192" i="13"/>
  <c r="F186" i="17"/>
  <c r="F195" i="12" l="1"/>
  <c r="F193" i="13"/>
  <c r="F187" i="17"/>
  <c r="F194" i="16"/>
  <c r="C196" i="12"/>
  <c r="D196" i="12" s="1"/>
  <c r="E196" i="12" s="1"/>
  <c r="B197" i="12" s="1"/>
  <c r="C195" i="16"/>
  <c r="D195" i="16" s="1"/>
  <c r="E195" i="16" s="1"/>
  <c r="B196" i="16" s="1"/>
  <c r="C195" i="14"/>
  <c r="D195" i="14" s="1"/>
  <c r="E195" i="14" s="1"/>
  <c r="B196" i="14" s="1"/>
  <c r="C194" i="13"/>
  <c r="D194" i="13" s="1"/>
  <c r="E194" i="13" s="1"/>
  <c r="B195" i="13" s="1"/>
  <c r="F194" i="14"/>
  <c r="C188" i="17"/>
  <c r="D188" i="17" s="1"/>
  <c r="E188" i="17" s="1"/>
  <c r="B189" i="17" s="1"/>
  <c r="F196" i="12" l="1"/>
  <c r="C196" i="14"/>
  <c r="D196" i="14" s="1"/>
  <c r="E196" i="14" s="1"/>
  <c r="B197" i="14" s="1"/>
  <c r="C195" i="13"/>
  <c r="D195" i="13" s="1"/>
  <c r="E195" i="13" s="1"/>
  <c r="B196" i="13" s="1"/>
  <c r="C196" i="16"/>
  <c r="D196" i="16" s="1"/>
  <c r="E196" i="16" s="1"/>
  <c r="B197" i="16" s="1"/>
  <c r="C189" i="17"/>
  <c r="D189" i="17" s="1"/>
  <c r="E189" i="17" s="1"/>
  <c r="B190" i="17" s="1"/>
  <c r="F195" i="14"/>
  <c r="F196" i="14" s="1"/>
  <c r="F188" i="17"/>
  <c r="F195" i="16"/>
  <c r="C197" i="12"/>
  <c r="D197" i="12" s="1"/>
  <c r="E197" i="12" s="1"/>
  <c r="B198" i="12" s="1"/>
  <c r="F194" i="13"/>
  <c r="F195" i="13" l="1"/>
  <c r="C198" i="12"/>
  <c r="D198" i="12" s="1"/>
  <c r="E198" i="12" s="1"/>
  <c r="B199" i="12" s="1"/>
  <c r="C197" i="16"/>
  <c r="D197" i="16" s="1"/>
  <c r="E197" i="16" s="1"/>
  <c r="B198" i="16" s="1"/>
  <c r="C196" i="13"/>
  <c r="D196" i="13" s="1"/>
  <c r="E196" i="13" s="1"/>
  <c r="B197" i="13" s="1"/>
  <c r="C190" i="17"/>
  <c r="D190" i="17" s="1"/>
  <c r="E190" i="17" s="1"/>
  <c r="B191" i="17" s="1"/>
  <c r="C197" i="14"/>
  <c r="D197" i="14" s="1"/>
  <c r="E197" i="14" s="1"/>
  <c r="B198" i="14" s="1"/>
  <c r="F189" i="17"/>
  <c r="F196" i="16"/>
  <c r="F197" i="12"/>
  <c r="F198" i="12" l="1"/>
  <c r="F197" i="14"/>
  <c r="C198" i="14"/>
  <c r="D198" i="14" s="1"/>
  <c r="E198" i="14" s="1"/>
  <c r="B199" i="14" s="1"/>
  <c r="C197" i="13"/>
  <c r="D197" i="13" s="1"/>
  <c r="E197" i="13" s="1"/>
  <c r="B198" i="13" s="1"/>
  <c r="C198" i="16"/>
  <c r="D198" i="16" s="1"/>
  <c r="E198" i="16" s="1"/>
  <c r="B199" i="16" s="1"/>
  <c r="C191" i="17"/>
  <c r="D191" i="17" s="1"/>
  <c r="E191" i="17" s="1"/>
  <c r="B192" i="17" s="1"/>
  <c r="C199" i="12"/>
  <c r="D199" i="12" s="1"/>
  <c r="E199" i="12" s="1"/>
  <c r="B200" i="12" s="1"/>
  <c r="F197" i="16"/>
  <c r="F196" i="13"/>
  <c r="F190" i="17"/>
  <c r="F199" i="12" l="1"/>
  <c r="F191" i="17"/>
  <c r="F198" i="14"/>
  <c r="F197" i="13"/>
  <c r="C192" i="17"/>
  <c r="D192" i="17" s="1"/>
  <c r="E192" i="17" s="1"/>
  <c r="B193" i="17" s="1"/>
  <c r="C199" i="16"/>
  <c r="D199" i="16" s="1"/>
  <c r="E199" i="16" s="1"/>
  <c r="B200" i="16" s="1"/>
  <c r="C200" i="12"/>
  <c r="D200" i="12" s="1"/>
  <c r="E200" i="12" s="1"/>
  <c r="B201" i="12" s="1"/>
  <c r="C198" i="13"/>
  <c r="D198" i="13" s="1"/>
  <c r="E198" i="13" s="1"/>
  <c r="B199" i="13" s="1"/>
  <c r="F198" i="16"/>
  <c r="C199" i="14"/>
  <c r="D199" i="14" s="1"/>
  <c r="E199" i="14" s="1"/>
  <c r="B200" i="14" s="1"/>
  <c r="C200" i="14" l="1"/>
  <c r="D200" i="14" s="1"/>
  <c r="E200" i="14" s="1"/>
  <c r="B201" i="14" s="1"/>
  <c r="C199" i="13"/>
  <c r="D199" i="13" s="1"/>
  <c r="E199" i="13" s="1"/>
  <c r="B200" i="13" s="1"/>
  <c r="C200" i="16"/>
  <c r="D200" i="16" s="1"/>
  <c r="E200" i="16" s="1"/>
  <c r="B201" i="16" s="1"/>
  <c r="C201" i="12"/>
  <c r="D201" i="12" s="1"/>
  <c r="E201" i="12" s="1"/>
  <c r="B202" i="12" s="1"/>
  <c r="C193" i="17"/>
  <c r="D193" i="17" s="1"/>
  <c r="E193" i="17" s="1"/>
  <c r="B194" i="17" s="1"/>
  <c r="F199" i="14"/>
  <c r="F200" i="14" s="1"/>
  <c r="F200" i="12"/>
  <c r="F199" i="16"/>
  <c r="F198" i="13"/>
  <c r="F192" i="17"/>
  <c r="F199" i="13" l="1"/>
  <c r="F200" i="16"/>
  <c r="F193" i="17"/>
  <c r="C200" i="13"/>
  <c r="D200" i="13" s="1"/>
  <c r="E200" i="13" s="1"/>
  <c r="B201" i="13" s="1"/>
  <c r="C194" i="17"/>
  <c r="D194" i="17" s="1"/>
  <c r="E194" i="17" s="1"/>
  <c r="B195" i="17" s="1"/>
  <c r="C201" i="14"/>
  <c r="D201" i="14" s="1"/>
  <c r="E201" i="14" s="1"/>
  <c r="B202" i="14" s="1"/>
  <c r="C202" i="12"/>
  <c r="D202" i="12" s="1"/>
  <c r="E202" i="12" s="1"/>
  <c r="B203" i="12" s="1"/>
  <c r="C201" i="16"/>
  <c r="D201" i="16" s="1"/>
  <c r="E201" i="16" s="1"/>
  <c r="B202" i="16" s="1"/>
  <c r="F201" i="12"/>
  <c r="F200" i="13" l="1"/>
  <c r="F201" i="16"/>
  <c r="C202" i="14"/>
  <c r="D202" i="14" s="1"/>
  <c r="E202" i="14" s="1"/>
  <c r="B203" i="14" s="1"/>
  <c r="C202" i="16"/>
  <c r="D202" i="16" s="1"/>
  <c r="E202" i="16" s="1"/>
  <c r="B203" i="16" s="1"/>
  <c r="C195" i="17"/>
  <c r="D195" i="17" s="1"/>
  <c r="E195" i="17" s="1"/>
  <c r="B196" i="17" s="1"/>
  <c r="C203" i="12"/>
  <c r="D203" i="12" s="1"/>
  <c r="E203" i="12" s="1"/>
  <c r="B204" i="12" s="1"/>
  <c r="C201" i="13"/>
  <c r="D201" i="13" s="1"/>
  <c r="E201" i="13" s="1"/>
  <c r="B202" i="13" s="1"/>
  <c r="F202" i="12"/>
  <c r="F201" i="14"/>
  <c r="F194" i="17"/>
  <c r="F202" i="16" l="1"/>
  <c r="F202" i="14"/>
  <c r="F195" i="17"/>
  <c r="F201" i="13"/>
  <c r="C196" i="17"/>
  <c r="D196" i="17" s="1"/>
  <c r="E196" i="17" s="1"/>
  <c r="B197" i="17" s="1"/>
  <c r="C202" i="13"/>
  <c r="D202" i="13" s="1"/>
  <c r="E202" i="13" s="1"/>
  <c r="B203" i="13" s="1"/>
  <c r="C203" i="16"/>
  <c r="D203" i="16" s="1"/>
  <c r="E203" i="16" s="1"/>
  <c r="B204" i="16" s="1"/>
  <c r="C204" i="12"/>
  <c r="D204" i="12" s="1"/>
  <c r="E204" i="12" s="1"/>
  <c r="B205" i="12" s="1"/>
  <c r="C203" i="14"/>
  <c r="D203" i="14" s="1"/>
  <c r="E203" i="14" s="1"/>
  <c r="B204" i="14" s="1"/>
  <c r="F203" i="12"/>
  <c r="F202" i="13" l="1"/>
  <c r="F196" i="17"/>
  <c r="C205" i="12"/>
  <c r="D205" i="12" s="1"/>
  <c r="E205" i="12" s="1"/>
  <c r="B206" i="12" s="1"/>
  <c r="C203" i="13"/>
  <c r="D203" i="13" s="1"/>
  <c r="E203" i="13" s="1"/>
  <c r="B204" i="13" s="1"/>
  <c r="C204" i="14"/>
  <c r="D204" i="14" s="1"/>
  <c r="E204" i="14" s="1"/>
  <c r="B205" i="14" s="1"/>
  <c r="C204" i="16"/>
  <c r="D204" i="16" s="1"/>
  <c r="E204" i="16" s="1"/>
  <c r="B205" i="16" s="1"/>
  <c r="C197" i="17"/>
  <c r="D197" i="17" s="1"/>
  <c r="E197" i="17" s="1"/>
  <c r="B198" i="17" s="1"/>
  <c r="F203" i="16"/>
  <c r="F204" i="12"/>
  <c r="F203" i="14"/>
  <c r="F205" i="12" l="1"/>
  <c r="F197" i="17"/>
  <c r="F204" i="14"/>
  <c r="C206" i="12"/>
  <c r="D206" i="12" s="1"/>
  <c r="E206" i="12" s="1"/>
  <c r="B207" i="12" s="1"/>
  <c r="C205" i="16"/>
  <c r="D205" i="16" s="1"/>
  <c r="E205" i="16" s="1"/>
  <c r="B206" i="16" s="1"/>
  <c r="C205" i="14"/>
  <c r="D205" i="14" s="1"/>
  <c r="E205" i="14" s="1"/>
  <c r="B206" i="14" s="1"/>
  <c r="C198" i="17"/>
  <c r="D198" i="17" s="1"/>
  <c r="E198" i="17" s="1"/>
  <c r="B199" i="17" s="1"/>
  <c r="C204" i="13"/>
  <c r="D204" i="13" s="1"/>
  <c r="E204" i="13" s="1"/>
  <c r="B205" i="13" s="1"/>
  <c r="F204" i="16"/>
  <c r="F203" i="13"/>
  <c r="F206" i="12" l="1"/>
  <c r="F205" i="16"/>
  <c r="F204" i="13"/>
  <c r="C205" i="13"/>
  <c r="D205" i="13" s="1"/>
  <c r="E205" i="13" s="1"/>
  <c r="B206" i="13" s="1"/>
  <c r="C199" i="17"/>
  <c r="D199" i="17" s="1"/>
  <c r="E199" i="17" s="1"/>
  <c r="B200" i="17" s="1"/>
  <c r="C206" i="16"/>
  <c r="D206" i="16" s="1"/>
  <c r="E206" i="16" s="1"/>
  <c r="B207" i="16" s="1"/>
  <c r="C206" i="14"/>
  <c r="D206" i="14" s="1"/>
  <c r="E206" i="14" s="1"/>
  <c r="B207" i="14" s="1"/>
  <c r="C207" i="12"/>
  <c r="D207" i="12" s="1"/>
  <c r="E207" i="12" s="1"/>
  <c r="B208" i="12" s="1"/>
  <c r="F205" i="14"/>
  <c r="F198" i="17"/>
  <c r="F205" i="13" l="1"/>
  <c r="F207" i="12"/>
  <c r="F199" i="17"/>
  <c r="C207" i="16"/>
  <c r="D207" i="16" s="1"/>
  <c r="E207" i="16" s="1"/>
  <c r="B208" i="16" s="1"/>
  <c r="C207" i="14"/>
  <c r="D207" i="14" s="1"/>
  <c r="E207" i="14" s="1"/>
  <c r="B208" i="14" s="1"/>
  <c r="C200" i="17"/>
  <c r="D200" i="17" s="1"/>
  <c r="E200" i="17" s="1"/>
  <c r="B201" i="17" s="1"/>
  <c r="C208" i="12"/>
  <c r="D208" i="12" s="1"/>
  <c r="E208" i="12" s="1"/>
  <c r="B209" i="12" s="1"/>
  <c r="C206" i="13"/>
  <c r="D206" i="13" s="1"/>
  <c r="E206" i="13" s="1"/>
  <c r="B207" i="13" s="1"/>
  <c r="F206" i="14"/>
  <c r="F206" i="16"/>
  <c r="F207" i="16" l="1"/>
  <c r="F206" i="13"/>
  <c r="F200" i="17"/>
  <c r="C209" i="12"/>
  <c r="D209" i="12" s="1"/>
  <c r="E209" i="12" s="1"/>
  <c r="B210" i="12" s="1"/>
  <c r="C201" i="17"/>
  <c r="D201" i="17" s="1"/>
  <c r="E201" i="17" s="1"/>
  <c r="B202" i="17" s="1"/>
  <c r="C208" i="14"/>
  <c r="D208" i="14" s="1"/>
  <c r="E208" i="14" s="1"/>
  <c r="B209" i="14" s="1"/>
  <c r="C207" i="13"/>
  <c r="D207" i="13" s="1"/>
  <c r="E207" i="13" s="1"/>
  <c r="B208" i="13" s="1"/>
  <c r="C208" i="16"/>
  <c r="D208" i="16" s="1"/>
  <c r="E208" i="16" s="1"/>
  <c r="B209" i="16" s="1"/>
  <c r="F207" i="14"/>
  <c r="F208" i="12"/>
  <c r="F209" i="12" l="1"/>
  <c r="F208" i="16"/>
  <c r="C209" i="14"/>
  <c r="D209" i="14" s="1"/>
  <c r="E209" i="14" s="1"/>
  <c r="B210" i="14" s="1"/>
  <c r="C208" i="13"/>
  <c r="D208" i="13" s="1"/>
  <c r="E208" i="13" s="1"/>
  <c r="B209" i="13" s="1"/>
  <c r="C202" i="17"/>
  <c r="D202" i="17" s="1"/>
  <c r="E202" i="17" s="1"/>
  <c r="B203" i="17" s="1"/>
  <c r="F208" i="14"/>
  <c r="F209" i="14" s="1"/>
  <c r="F201" i="17"/>
  <c r="C209" i="16"/>
  <c r="D209" i="16" s="1"/>
  <c r="E209" i="16" s="1"/>
  <c r="B210" i="16" s="1"/>
  <c r="C210" i="12"/>
  <c r="D210" i="12" s="1"/>
  <c r="E210" i="12" s="1"/>
  <c r="B211" i="12" s="1"/>
  <c r="F207" i="13"/>
  <c r="F210" i="12" l="1"/>
  <c r="F208" i="13"/>
  <c r="F209" i="16"/>
  <c r="C211" i="12"/>
  <c r="D211" i="12" s="1"/>
  <c r="E211" i="12" s="1"/>
  <c r="B212" i="12" s="1"/>
  <c r="C203" i="17"/>
  <c r="D203" i="17" s="1"/>
  <c r="E203" i="17" s="1"/>
  <c r="B204" i="17" s="1"/>
  <c r="C209" i="13"/>
  <c r="D209" i="13" s="1"/>
  <c r="E209" i="13" s="1"/>
  <c r="B210" i="13" s="1"/>
  <c r="C210" i="16"/>
  <c r="D210" i="16" s="1"/>
  <c r="E210" i="16" s="1"/>
  <c r="B211" i="16" s="1"/>
  <c r="C210" i="14"/>
  <c r="D210" i="14" s="1"/>
  <c r="E210" i="14" s="1"/>
  <c r="B211" i="14" s="1"/>
  <c r="F202" i="17"/>
  <c r="F211" i="12" l="1"/>
  <c r="F203" i="17"/>
  <c r="F210" i="14"/>
  <c r="C211" i="16"/>
  <c r="D211" i="16" s="1"/>
  <c r="E211" i="16" s="1"/>
  <c r="B212" i="16" s="1"/>
  <c r="C210" i="13"/>
  <c r="D210" i="13" s="1"/>
  <c r="E210" i="13" s="1"/>
  <c r="B211" i="13" s="1"/>
  <c r="C204" i="17"/>
  <c r="D204" i="17" s="1"/>
  <c r="E204" i="17" s="1"/>
  <c r="B205" i="17" s="1"/>
  <c r="C211" i="14"/>
  <c r="D211" i="14" s="1"/>
  <c r="E211" i="14" s="1"/>
  <c r="B212" i="14" s="1"/>
  <c r="C212" i="12"/>
  <c r="D212" i="12" s="1"/>
  <c r="E212" i="12" s="1"/>
  <c r="B213" i="12" s="1"/>
  <c r="F210" i="16"/>
  <c r="F209" i="13"/>
  <c r="F212" i="12" l="1"/>
  <c r="F210" i="13"/>
  <c r="F211" i="16"/>
  <c r="C211" i="13"/>
  <c r="D211" i="13" s="1"/>
  <c r="E211" i="13" s="1"/>
  <c r="B212" i="13" s="1"/>
  <c r="C212" i="14"/>
  <c r="D212" i="14" s="1"/>
  <c r="E212" i="14" s="1"/>
  <c r="B213" i="14" s="1"/>
  <c r="C205" i="17"/>
  <c r="D205" i="17" s="1"/>
  <c r="E205" i="17" s="1"/>
  <c r="B206" i="17" s="1"/>
  <c r="C212" i="16"/>
  <c r="D212" i="16" s="1"/>
  <c r="E212" i="16" s="1"/>
  <c r="B213" i="16" s="1"/>
  <c r="C213" i="12"/>
  <c r="D213" i="12" s="1"/>
  <c r="E213" i="12" s="1"/>
  <c r="B214" i="12" s="1"/>
  <c r="F204" i="17"/>
  <c r="F211" i="14"/>
  <c r="F213" i="12" l="1"/>
  <c r="F212" i="14"/>
  <c r="C213" i="16"/>
  <c r="D213" i="16" s="1"/>
  <c r="E213" i="16" s="1"/>
  <c r="B214" i="16" s="1"/>
  <c r="C214" i="12"/>
  <c r="D214" i="12" s="1"/>
  <c r="E214" i="12" s="1"/>
  <c r="B215" i="12" s="1"/>
  <c r="C213" i="14"/>
  <c r="D213" i="14" s="1"/>
  <c r="E213" i="14" s="1"/>
  <c r="B214" i="14" s="1"/>
  <c r="C206" i="17"/>
  <c r="D206" i="17" s="1"/>
  <c r="E206" i="17" s="1"/>
  <c r="B207" i="17" s="1"/>
  <c r="C212" i="13"/>
  <c r="D212" i="13" s="1"/>
  <c r="E212" i="13" s="1"/>
  <c r="B213" i="13" s="1"/>
  <c r="F205" i="17"/>
  <c r="F212" i="16"/>
  <c r="F211" i="13"/>
  <c r="F213" i="16" l="1"/>
  <c r="F212" i="13"/>
  <c r="C213" i="13"/>
  <c r="D213" i="13" s="1"/>
  <c r="E213" i="13" s="1"/>
  <c r="B214" i="13" s="1"/>
  <c r="C214" i="14"/>
  <c r="D214" i="14" s="1"/>
  <c r="E214" i="14" s="1"/>
  <c r="B215" i="14" s="1"/>
  <c r="C207" i="17"/>
  <c r="D207" i="17" s="1"/>
  <c r="E207" i="17" s="1"/>
  <c r="B208" i="17" s="1"/>
  <c r="C215" i="12"/>
  <c r="D215" i="12" s="1"/>
  <c r="E215" i="12" s="1"/>
  <c r="B216" i="12" s="1"/>
  <c r="C214" i="16"/>
  <c r="D214" i="16" s="1"/>
  <c r="E214" i="16" s="1"/>
  <c r="B215" i="16" s="1"/>
  <c r="F206" i="17"/>
  <c r="F213" i="14"/>
  <c r="F214" i="12"/>
  <c r="F213" i="13" l="1"/>
  <c r="F214" i="14"/>
  <c r="F214" i="16"/>
  <c r="C215" i="16"/>
  <c r="D215" i="16" s="1"/>
  <c r="E215" i="16" s="1"/>
  <c r="B216" i="16" s="1"/>
  <c r="C216" i="12"/>
  <c r="D216" i="12" s="1"/>
  <c r="E216" i="12" s="1"/>
  <c r="B217" i="12" s="1"/>
  <c r="C208" i="17"/>
  <c r="D208" i="17" s="1"/>
  <c r="E208" i="17" s="1"/>
  <c r="B209" i="17" s="1"/>
  <c r="C215" i="14"/>
  <c r="D215" i="14" s="1"/>
  <c r="E215" i="14" s="1"/>
  <c r="B216" i="14" s="1"/>
  <c r="F215" i="12"/>
  <c r="C214" i="13"/>
  <c r="D214" i="13" s="1"/>
  <c r="E214" i="13" s="1"/>
  <c r="B215" i="13" s="1"/>
  <c r="F207" i="17"/>
  <c r="F215" i="16" l="1"/>
  <c r="F208" i="17"/>
  <c r="C209" i="17"/>
  <c r="D209" i="17" s="1"/>
  <c r="E209" i="17" s="1"/>
  <c r="B210" i="17" s="1"/>
  <c r="C215" i="13"/>
  <c r="D215" i="13" s="1"/>
  <c r="E215" i="13" s="1"/>
  <c r="B216" i="13" s="1"/>
  <c r="C217" i="12"/>
  <c r="D217" i="12" s="1"/>
  <c r="E217" i="12" s="1"/>
  <c r="B218" i="12" s="1"/>
  <c r="C216" i="14"/>
  <c r="D216" i="14" s="1"/>
  <c r="E216" i="14" s="1"/>
  <c r="B217" i="14" s="1"/>
  <c r="C216" i="16"/>
  <c r="D216" i="16" s="1"/>
  <c r="E216" i="16" s="1"/>
  <c r="B217" i="16" s="1"/>
  <c r="F215" i="14"/>
  <c r="F216" i="12"/>
  <c r="F214" i="13"/>
  <c r="F217" i="12" l="1"/>
  <c r="F209" i="17"/>
  <c r="F215" i="13"/>
  <c r="F216" i="16"/>
  <c r="C217" i="14"/>
  <c r="D217" i="14" s="1"/>
  <c r="E217" i="14" s="1"/>
  <c r="B218" i="14" s="1"/>
  <c r="C216" i="13"/>
  <c r="D216" i="13" s="1"/>
  <c r="E216" i="13" s="1"/>
  <c r="B217" i="13" s="1"/>
  <c r="C218" i="12"/>
  <c r="D218" i="12" s="1"/>
  <c r="E218" i="12" s="1"/>
  <c r="B219" i="12" s="1"/>
  <c r="C210" i="17"/>
  <c r="D210" i="17" s="1"/>
  <c r="E210" i="17" s="1"/>
  <c r="B211" i="17" s="1"/>
  <c r="F216" i="14"/>
  <c r="C217" i="16"/>
  <c r="D217" i="16" s="1"/>
  <c r="E217" i="16" s="1"/>
  <c r="B218" i="16" s="1"/>
  <c r="F218" i="12" l="1"/>
  <c r="F217" i="16"/>
  <c r="C219" i="12"/>
  <c r="D219" i="12" s="1"/>
  <c r="E219" i="12" s="1"/>
  <c r="B220" i="12" s="1"/>
  <c r="C218" i="16"/>
  <c r="D218" i="16" s="1"/>
  <c r="E218" i="16" s="1"/>
  <c r="B219" i="16" s="1"/>
  <c r="C217" i="13"/>
  <c r="D217" i="13" s="1"/>
  <c r="E217" i="13" s="1"/>
  <c r="B218" i="13" s="1"/>
  <c r="C218" i="14"/>
  <c r="D218" i="14" s="1"/>
  <c r="E218" i="14" s="1"/>
  <c r="B219" i="14" s="1"/>
  <c r="F210" i="17"/>
  <c r="C211" i="17"/>
  <c r="D211" i="17" s="1"/>
  <c r="E211" i="17" s="1"/>
  <c r="B212" i="17" s="1"/>
  <c r="F217" i="14"/>
  <c r="F216" i="13"/>
  <c r="F219" i="12" l="1"/>
  <c r="F217" i="13"/>
  <c r="C219" i="14"/>
  <c r="D219" i="14" s="1"/>
  <c r="E219" i="14" s="1"/>
  <c r="B220" i="14" s="1"/>
  <c r="C219" i="16"/>
  <c r="D219" i="16" s="1"/>
  <c r="E219" i="16" s="1"/>
  <c r="B220" i="16" s="1"/>
  <c r="C218" i="13"/>
  <c r="D218" i="13" s="1"/>
  <c r="E218" i="13" s="1"/>
  <c r="B219" i="13" s="1"/>
  <c r="C220" i="12"/>
  <c r="D220" i="12" s="1"/>
  <c r="E220" i="12" s="1"/>
  <c r="B221" i="12" s="1"/>
  <c r="C212" i="17"/>
  <c r="D212" i="17" s="1"/>
  <c r="E212" i="17" s="1"/>
  <c r="B213" i="17" s="1"/>
  <c r="F218" i="14"/>
  <c r="F211" i="17"/>
  <c r="F218" i="16"/>
  <c r="F212" i="17" l="1"/>
  <c r="F219" i="16"/>
  <c r="F219" i="14"/>
  <c r="C221" i="12"/>
  <c r="D221" i="12" s="1"/>
  <c r="E221" i="12" s="1"/>
  <c r="B222" i="12" s="1"/>
  <c r="C219" i="13"/>
  <c r="D219" i="13" s="1"/>
  <c r="E219" i="13" s="1"/>
  <c r="B220" i="13" s="1"/>
  <c r="C220" i="16"/>
  <c r="D220" i="16" s="1"/>
  <c r="E220" i="16" s="1"/>
  <c r="B221" i="16" s="1"/>
  <c r="C220" i="14"/>
  <c r="D220" i="14" s="1"/>
  <c r="E220" i="14" s="1"/>
  <c r="B221" i="14" s="1"/>
  <c r="C213" i="17"/>
  <c r="D213" i="17" s="1"/>
  <c r="E213" i="17" s="1"/>
  <c r="B214" i="17" s="1"/>
  <c r="F218" i="13"/>
  <c r="F220" i="12"/>
  <c r="F221" i="12" l="1"/>
  <c r="F219" i="13"/>
  <c r="F213" i="17"/>
  <c r="C221" i="14"/>
  <c r="D221" i="14" s="1"/>
  <c r="E221" i="14" s="1"/>
  <c r="B222" i="14" s="1"/>
  <c r="C220" i="13"/>
  <c r="D220" i="13" s="1"/>
  <c r="E220" i="13" s="1"/>
  <c r="B221" i="13" s="1"/>
  <c r="C214" i="17"/>
  <c r="D214" i="17" s="1"/>
  <c r="E214" i="17" s="1"/>
  <c r="B215" i="17" s="1"/>
  <c r="C221" i="16"/>
  <c r="D221" i="16" s="1"/>
  <c r="E221" i="16" s="1"/>
  <c r="B222" i="16" s="1"/>
  <c r="C222" i="12"/>
  <c r="D222" i="12" s="1"/>
  <c r="E222" i="12" s="1"/>
  <c r="B223" i="12" s="1"/>
  <c r="F220" i="16"/>
  <c r="F220" i="14"/>
  <c r="F222" i="12" l="1"/>
  <c r="F221" i="14"/>
  <c r="F220" i="13"/>
  <c r="C222" i="16"/>
  <c r="D222" i="16" s="1"/>
  <c r="E222" i="16" s="1"/>
  <c r="B223" i="16" s="1"/>
  <c r="C215" i="17"/>
  <c r="D215" i="17" s="1"/>
  <c r="E215" i="17" s="1"/>
  <c r="B216" i="17" s="1"/>
  <c r="C221" i="13"/>
  <c r="D221" i="13" s="1"/>
  <c r="E221" i="13" s="1"/>
  <c r="B222" i="13" s="1"/>
  <c r="C223" i="12"/>
  <c r="D223" i="12" s="1"/>
  <c r="E223" i="12" s="1"/>
  <c r="B224" i="12" s="1"/>
  <c r="C222" i="14"/>
  <c r="D222" i="14" s="1"/>
  <c r="E222" i="14" s="1"/>
  <c r="B223" i="14" s="1"/>
  <c r="F221" i="16"/>
  <c r="F222" i="16" s="1"/>
  <c r="F214" i="17"/>
  <c r="F222" i="14" l="1"/>
  <c r="F221" i="13"/>
  <c r="F215" i="17"/>
  <c r="C223" i="14"/>
  <c r="D223" i="14" s="1"/>
  <c r="E223" i="14" s="1"/>
  <c r="B224" i="14" s="1"/>
  <c r="C224" i="12"/>
  <c r="D224" i="12" s="1"/>
  <c r="E224" i="12" s="1"/>
  <c r="B225" i="12" s="1"/>
  <c r="C216" i="17"/>
  <c r="D216" i="17" s="1"/>
  <c r="E216" i="17" s="1"/>
  <c r="B217" i="17" s="1"/>
  <c r="C222" i="13"/>
  <c r="D222" i="13" s="1"/>
  <c r="E222" i="13" s="1"/>
  <c r="B223" i="13" s="1"/>
  <c r="C223" i="16"/>
  <c r="D223" i="16" s="1"/>
  <c r="E223" i="16" s="1"/>
  <c r="B224" i="16" s="1"/>
  <c r="F223" i="12"/>
  <c r="F224" i="12" l="1"/>
  <c r="F223" i="14"/>
  <c r="F216" i="17"/>
  <c r="F223" i="16"/>
  <c r="C224" i="16"/>
  <c r="D224" i="16" s="1"/>
  <c r="E224" i="16" s="1"/>
  <c r="B225" i="16" s="1"/>
  <c r="C225" i="12"/>
  <c r="D225" i="12" s="1"/>
  <c r="E225" i="12" s="1"/>
  <c r="B226" i="12" s="1"/>
  <c r="C223" i="13"/>
  <c r="D223" i="13" s="1"/>
  <c r="E223" i="13" s="1"/>
  <c r="B224" i="13" s="1"/>
  <c r="C224" i="14"/>
  <c r="D224" i="14" s="1"/>
  <c r="E224" i="14" s="1"/>
  <c r="B225" i="14" s="1"/>
  <c r="F222" i="13"/>
  <c r="C217" i="17"/>
  <c r="D217" i="17" s="1"/>
  <c r="E217" i="17" s="1"/>
  <c r="B218" i="17" s="1"/>
  <c r="F224" i="16" l="1"/>
  <c r="C218" i="17"/>
  <c r="D218" i="17" s="1"/>
  <c r="E218" i="17" s="1"/>
  <c r="B219" i="17" s="1"/>
  <c r="C225" i="14"/>
  <c r="D225" i="14" s="1"/>
  <c r="E225" i="14" s="1"/>
  <c r="B226" i="14" s="1"/>
  <c r="C226" i="12"/>
  <c r="D226" i="12" s="1"/>
  <c r="E226" i="12" s="1"/>
  <c r="B227" i="12" s="1"/>
  <c r="C224" i="13"/>
  <c r="D224" i="13" s="1"/>
  <c r="E224" i="13" s="1"/>
  <c r="B225" i="13" s="1"/>
  <c r="C225" i="16"/>
  <c r="D225" i="16" s="1"/>
  <c r="E225" i="16" s="1"/>
  <c r="B226" i="16" s="1"/>
  <c r="F224" i="14"/>
  <c r="F225" i="14" s="1"/>
  <c r="F223" i="13"/>
  <c r="F225" i="12"/>
  <c r="F217" i="17"/>
  <c r="F226" i="12" l="1"/>
  <c r="F218" i="17"/>
  <c r="F225" i="16"/>
  <c r="C225" i="13"/>
  <c r="D225" i="13" s="1"/>
  <c r="E225" i="13" s="1"/>
  <c r="B226" i="13" s="1"/>
  <c r="C227" i="12"/>
  <c r="D227" i="12" s="1"/>
  <c r="E227" i="12" s="1"/>
  <c r="B228" i="12" s="1"/>
  <c r="C226" i="14"/>
  <c r="D226" i="14" s="1"/>
  <c r="E226" i="14" s="1"/>
  <c r="B227" i="14" s="1"/>
  <c r="C219" i="17"/>
  <c r="D219" i="17" s="1"/>
  <c r="E219" i="17" s="1"/>
  <c r="B220" i="17" s="1"/>
  <c r="F224" i="13"/>
  <c r="C226" i="16"/>
  <c r="D226" i="16" s="1"/>
  <c r="E226" i="16" s="1"/>
  <c r="B227" i="16" s="1"/>
  <c r="F226" i="16" l="1"/>
  <c r="F225" i="13"/>
  <c r="C220" i="17"/>
  <c r="D220" i="17" s="1"/>
  <c r="E220" i="17" s="1"/>
  <c r="B221" i="17" s="1"/>
  <c r="C227" i="16"/>
  <c r="D227" i="16" s="1"/>
  <c r="E227" i="16" s="1"/>
  <c r="B228" i="16" s="1"/>
  <c r="C228" i="12"/>
  <c r="D228" i="12" s="1"/>
  <c r="E228" i="12" s="1"/>
  <c r="B229" i="12" s="1"/>
  <c r="C227" i="14"/>
  <c r="D227" i="14" s="1"/>
  <c r="E227" i="14" s="1"/>
  <c r="B228" i="14" s="1"/>
  <c r="C226" i="13"/>
  <c r="D226" i="13" s="1"/>
  <c r="E226" i="13" s="1"/>
  <c r="B227" i="13" s="1"/>
  <c r="F219" i="17"/>
  <c r="F226" i="14"/>
  <c r="F227" i="12"/>
  <c r="F228" i="12" l="1"/>
  <c r="F227" i="16"/>
  <c r="F220" i="17"/>
  <c r="F226" i="13"/>
  <c r="C227" i="13"/>
  <c r="D227" i="13" s="1"/>
  <c r="E227" i="13" s="1"/>
  <c r="B228" i="13" s="1"/>
  <c r="C228" i="14"/>
  <c r="D228" i="14" s="1"/>
  <c r="E228" i="14" s="1"/>
  <c r="B229" i="14" s="1"/>
  <c r="C228" i="16"/>
  <c r="D228" i="16" s="1"/>
  <c r="E228" i="16" s="1"/>
  <c r="B229" i="16" s="1"/>
  <c r="C229" i="12"/>
  <c r="D229" i="12" s="1"/>
  <c r="E229" i="12" s="1"/>
  <c r="B230" i="12" s="1"/>
  <c r="C221" i="17"/>
  <c r="D221" i="17" s="1"/>
  <c r="E221" i="17" s="1"/>
  <c r="B222" i="17" s="1"/>
  <c r="F227" i="14"/>
  <c r="F221" i="17" l="1"/>
  <c r="F228" i="14"/>
  <c r="F227" i="13"/>
  <c r="F228" i="16"/>
  <c r="C230" i="12"/>
  <c r="D230" i="12" s="1"/>
  <c r="E230" i="12" s="1"/>
  <c r="B231" i="12" s="1"/>
  <c r="C229" i="14"/>
  <c r="D229" i="14" s="1"/>
  <c r="E229" i="14" s="1"/>
  <c r="B230" i="14" s="1"/>
  <c r="C222" i="17"/>
  <c r="D222" i="17" s="1"/>
  <c r="E222" i="17" s="1"/>
  <c r="B223" i="17" s="1"/>
  <c r="C228" i="13"/>
  <c r="D228" i="13" s="1"/>
  <c r="E228" i="13" s="1"/>
  <c r="B229" i="13" s="1"/>
  <c r="C229" i="16"/>
  <c r="D229" i="16" s="1"/>
  <c r="E229" i="16" s="1"/>
  <c r="B230" i="16" s="1"/>
  <c r="F229" i="12"/>
  <c r="F230" i="12" l="1"/>
  <c r="F229" i="14"/>
  <c r="C230" i="16"/>
  <c r="D230" i="16" s="1"/>
  <c r="E230" i="16" s="1"/>
  <c r="B231" i="16" s="1"/>
  <c r="C223" i="17"/>
  <c r="D223" i="17" s="1"/>
  <c r="E223" i="17" s="1"/>
  <c r="B224" i="17" s="1"/>
  <c r="C230" i="14"/>
  <c r="D230" i="14" s="1"/>
  <c r="E230" i="14" s="1"/>
  <c r="B231" i="14" s="1"/>
  <c r="C229" i="13"/>
  <c r="D229" i="13" s="1"/>
  <c r="E229" i="13" s="1"/>
  <c r="B230" i="13" s="1"/>
  <c r="C231" i="12"/>
  <c r="D231" i="12" s="1"/>
  <c r="E231" i="12" s="1"/>
  <c r="B232" i="12" s="1"/>
  <c r="F229" i="16"/>
  <c r="F222" i="17"/>
  <c r="F228" i="13"/>
  <c r="F231" i="12" l="1"/>
  <c r="F229" i="13"/>
  <c r="F223" i="17"/>
  <c r="F230" i="16"/>
  <c r="C232" i="12"/>
  <c r="D232" i="12" s="1"/>
  <c r="E232" i="12" s="1"/>
  <c r="B233" i="12" s="1"/>
  <c r="C231" i="14"/>
  <c r="D231" i="14" s="1"/>
  <c r="E231" i="14" s="1"/>
  <c r="B232" i="14" s="1"/>
  <c r="C230" i="13"/>
  <c r="D230" i="13" s="1"/>
  <c r="E230" i="13" s="1"/>
  <c r="B231" i="13" s="1"/>
  <c r="C224" i="17"/>
  <c r="D224" i="17" s="1"/>
  <c r="E224" i="17" s="1"/>
  <c r="B225" i="17" s="1"/>
  <c r="F230" i="14"/>
  <c r="C231" i="16"/>
  <c r="D231" i="16" s="1"/>
  <c r="E231" i="16" s="1"/>
  <c r="B232" i="16" s="1"/>
  <c r="F232" i="12" l="1"/>
  <c r="C231" i="13"/>
  <c r="D231" i="13" s="1"/>
  <c r="E231" i="13" s="1"/>
  <c r="B232" i="13" s="1"/>
  <c r="C232" i="14"/>
  <c r="D232" i="14" s="1"/>
  <c r="E232" i="14" s="1"/>
  <c r="B233" i="14" s="1"/>
  <c r="C232" i="16"/>
  <c r="D232" i="16" s="1"/>
  <c r="E232" i="16" s="1"/>
  <c r="B233" i="16" s="1"/>
  <c r="C225" i="17"/>
  <c r="D225" i="17" s="1"/>
  <c r="E225" i="17" s="1"/>
  <c r="B226" i="17" s="1"/>
  <c r="C233" i="12"/>
  <c r="D233" i="12" s="1"/>
  <c r="E233" i="12" s="1"/>
  <c r="B234" i="12" s="1"/>
  <c r="F224" i="17"/>
  <c r="F231" i="16"/>
  <c r="F231" i="14"/>
  <c r="F230" i="13"/>
  <c r="F231" i="13" l="1"/>
  <c r="F232" i="14"/>
  <c r="F233" i="12"/>
  <c r="C233" i="16"/>
  <c r="D233" i="16" s="1"/>
  <c r="E233" i="16" s="1"/>
  <c r="B234" i="16" s="1"/>
  <c r="C234" i="12"/>
  <c r="D234" i="12" s="1"/>
  <c r="E234" i="12" s="1"/>
  <c r="B235" i="12" s="1"/>
  <c r="C233" i="14"/>
  <c r="D233" i="14" s="1"/>
  <c r="E233" i="14" s="1"/>
  <c r="B234" i="14" s="1"/>
  <c r="C226" i="17"/>
  <c r="D226" i="17" s="1"/>
  <c r="E226" i="17" s="1"/>
  <c r="B227" i="17" s="1"/>
  <c r="C232" i="13"/>
  <c r="D232" i="13" s="1"/>
  <c r="E232" i="13" s="1"/>
  <c r="B233" i="13" s="1"/>
  <c r="F225" i="17"/>
  <c r="F232" i="16"/>
  <c r="F233" i="16" s="1"/>
  <c r="F232" i="13" l="1"/>
  <c r="C227" i="17"/>
  <c r="D227" i="17" s="1"/>
  <c r="E227" i="17" s="1"/>
  <c r="B228" i="17" s="1"/>
  <c r="C234" i="14"/>
  <c r="D234" i="14" s="1"/>
  <c r="E234" i="14" s="1"/>
  <c r="B235" i="14" s="1"/>
  <c r="C235" i="12"/>
  <c r="D235" i="12" s="1"/>
  <c r="E235" i="12" s="1"/>
  <c r="B236" i="12" s="1"/>
  <c r="C233" i="13"/>
  <c r="D233" i="13" s="1"/>
  <c r="E233" i="13" s="1"/>
  <c r="B234" i="13" s="1"/>
  <c r="C234" i="16"/>
  <c r="D234" i="16" s="1"/>
  <c r="E234" i="16" s="1"/>
  <c r="B235" i="16" s="1"/>
  <c r="F233" i="14"/>
  <c r="F234" i="14" s="1"/>
  <c r="F226" i="17"/>
  <c r="F234" i="12"/>
  <c r="F235" i="12" l="1"/>
  <c r="F234" i="16"/>
  <c r="F227" i="17"/>
  <c r="C234" i="13"/>
  <c r="D234" i="13" s="1"/>
  <c r="E234" i="13" s="1"/>
  <c r="B235" i="13" s="1"/>
  <c r="C235" i="16"/>
  <c r="D235" i="16" s="1"/>
  <c r="E235" i="16" s="1"/>
  <c r="B236" i="16" s="1"/>
  <c r="C236" i="12"/>
  <c r="D236" i="12" s="1"/>
  <c r="E236" i="12" s="1"/>
  <c r="B237" i="12" s="1"/>
  <c r="C235" i="14"/>
  <c r="D235" i="14" s="1"/>
  <c r="E235" i="14" s="1"/>
  <c r="B236" i="14" s="1"/>
  <c r="F233" i="13"/>
  <c r="C228" i="17"/>
  <c r="D228" i="17" s="1"/>
  <c r="E228" i="17" s="1"/>
  <c r="B229" i="17" s="1"/>
  <c r="F236" i="12" l="1"/>
  <c r="F234" i="13"/>
  <c r="C229" i="17"/>
  <c r="D229" i="17" s="1"/>
  <c r="E229" i="17" s="1"/>
  <c r="B230" i="17" s="1"/>
  <c r="C237" i="12"/>
  <c r="D237" i="12" s="1"/>
  <c r="E237" i="12" s="1"/>
  <c r="B238" i="12" s="1"/>
  <c r="C236" i="14"/>
  <c r="D236" i="14" s="1"/>
  <c r="E236" i="14" s="1"/>
  <c r="B237" i="14" s="1"/>
  <c r="C235" i="13"/>
  <c r="D235" i="13" s="1"/>
  <c r="E235" i="13" s="1"/>
  <c r="B236" i="13" s="1"/>
  <c r="C236" i="16"/>
  <c r="D236" i="16" s="1"/>
  <c r="E236" i="16" s="1"/>
  <c r="B237" i="16" s="1"/>
  <c r="F235" i="14"/>
  <c r="F235" i="16"/>
  <c r="F228" i="17"/>
  <c r="F236" i="16" l="1"/>
  <c r="F229" i="17"/>
  <c r="C236" i="13"/>
  <c r="D236" i="13" s="1"/>
  <c r="E236" i="13" s="1"/>
  <c r="B237" i="13" s="1"/>
  <c r="C237" i="14"/>
  <c r="D237" i="14" s="1"/>
  <c r="E237" i="14" s="1"/>
  <c r="B238" i="14" s="1"/>
  <c r="C238" i="12"/>
  <c r="D238" i="12" s="1"/>
  <c r="E238" i="12" s="1"/>
  <c r="B239" i="12" s="1"/>
  <c r="C237" i="16"/>
  <c r="D237" i="16" s="1"/>
  <c r="E237" i="16" s="1"/>
  <c r="B238" i="16" s="1"/>
  <c r="C230" i="17"/>
  <c r="D230" i="17" s="1"/>
  <c r="E230" i="17" s="1"/>
  <c r="B231" i="17" s="1"/>
  <c r="F236" i="14"/>
  <c r="F237" i="14" s="1"/>
  <c r="F235" i="13"/>
  <c r="F237" i="12"/>
  <c r="F238" i="12" l="1"/>
  <c r="F230" i="17"/>
  <c r="F236" i="13"/>
  <c r="C231" i="17"/>
  <c r="D231" i="17" s="1"/>
  <c r="E231" i="17" s="1"/>
  <c r="B232" i="17" s="1"/>
  <c r="C239" i="12"/>
  <c r="D239" i="12" s="1"/>
  <c r="E239" i="12" s="1"/>
  <c r="B240" i="12" s="1"/>
  <c r="C238" i="16"/>
  <c r="D238" i="16" s="1"/>
  <c r="E238" i="16" s="1"/>
  <c r="B239" i="16" s="1"/>
  <c r="C238" i="14"/>
  <c r="D238" i="14" s="1"/>
  <c r="E238" i="14" s="1"/>
  <c r="B239" i="14" s="1"/>
  <c r="F237" i="16"/>
  <c r="C237" i="13"/>
  <c r="D237" i="13" s="1"/>
  <c r="E237" i="13" s="1"/>
  <c r="B238" i="13" s="1"/>
  <c r="F231" i="17" l="1"/>
  <c r="C238" i="13"/>
  <c r="D238" i="13" s="1"/>
  <c r="E238" i="13" s="1"/>
  <c r="B239" i="13" s="1"/>
  <c r="C239" i="16"/>
  <c r="D239" i="16" s="1"/>
  <c r="E239" i="16" s="1"/>
  <c r="B240" i="16" s="1"/>
  <c r="C239" i="14"/>
  <c r="D239" i="14" s="1"/>
  <c r="E239" i="14" s="1"/>
  <c r="B240" i="14" s="1"/>
  <c r="C240" i="12"/>
  <c r="D240" i="12" s="1"/>
  <c r="E240" i="12" s="1"/>
  <c r="B241" i="12" s="1"/>
  <c r="F238" i="14"/>
  <c r="C232" i="17"/>
  <c r="D232" i="17" s="1"/>
  <c r="E232" i="17" s="1"/>
  <c r="B233" i="17" s="1"/>
  <c r="F238" i="16"/>
  <c r="F239" i="16" s="1"/>
  <c r="F237" i="13"/>
  <c r="F239" i="12"/>
  <c r="F240" i="12" l="1"/>
  <c r="F238" i="13"/>
  <c r="C240" i="14"/>
  <c r="D240" i="14" s="1"/>
  <c r="E240" i="14" s="1"/>
  <c r="B241" i="14" s="1"/>
  <c r="C233" i="17"/>
  <c r="D233" i="17" s="1"/>
  <c r="E233" i="17" s="1"/>
  <c r="B234" i="17" s="1"/>
  <c r="C240" i="16"/>
  <c r="D240" i="16" s="1"/>
  <c r="E240" i="16" s="1"/>
  <c r="B241" i="16" s="1"/>
  <c r="C241" i="12"/>
  <c r="D241" i="12" s="1"/>
  <c r="E241" i="12" s="1"/>
  <c r="B242" i="12" s="1"/>
  <c r="C239" i="13"/>
  <c r="D239" i="13" s="1"/>
  <c r="E239" i="13" s="1"/>
  <c r="B240" i="13" s="1"/>
  <c r="F239" i="14"/>
  <c r="F232" i="17"/>
  <c r="F239" i="13" l="1"/>
  <c r="F233" i="17"/>
  <c r="F240" i="14"/>
  <c r="C241" i="16"/>
  <c r="D241" i="16" s="1"/>
  <c r="E241" i="16" s="1"/>
  <c r="B242" i="16" s="1"/>
  <c r="C234" i="17"/>
  <c r="D234" i="17" s="1"/>
  <c r="E234" i="17" s="1"/>
  <c r="B235" i="17" s="1"/>
  <c r="C242" i="12"/>
  <c r="D242" i="12" s="1"/>
  <c r="E242" i="12" s="1"/>
  <c r="B243" i="12" s="1"/>
  <c r="C241" i="14"/>
  <c r="D241" i="14" s="1"/>
  <c r="E241" i="14" s="1"/>
  <c r="B242" i="14" s="1"/>
  <c r="F240" i="16"/>
  <c r="C240" i="13"/>
  <c r="D240" i="13" s="1"/>
  <c r="E240" i="13" s="1"/>
  <c r="B241" i="13" s="1"/>
  <c r="F241" i="12"/>
  <c r="F242" i="12" l="1"/>
  <c r="F241" i="16"/>
  <c r="C242" i="14"/>
  <c r="D242" i="14" s="1"/>
  <c r="E242" i="14" s="1"/>
  <c r="B243" i="14" s="1"/>
  <c r="C235" i="17"/>
  <c r="D235" i="17" s="1"/>
  <c r="E235" i="17" s="1"/>
  <c r="B236" i="17" s="1"/>
  <c r="C241" i="13"/>
  <c r="D241" i="13" s="1"/>
  <c r="E241" i="13" s="1"/>
  <c r="B242" i="13" s="1"/>
  <c r="C243" i="12"/>
  <c r="D243" i="12" s="1"/>
  <c r="E243" i="12" s="1"/>
  <c r="B244" i="12" s="1"/>
  <c r="C242" i="16"/>
  <c r="D242" i="16" s="1"/>
  <c r="E242" i="16" s="1"/>
  <c r="B243" i="16" s="1"/>
  <c r="F240" i="13"/>
  <c r="F241" i="14"/>
  <c r="F234" i="17"/>
  <c r="F242" i="14" l="1"/>
  <c r="F235" i="17"/>
  <c r="F242" i="16"/>
  <c r="C242" i="13"/>
  <c r="D242" i="13" s="1"/>
  <c r="E242" i="13" s="1"/>
  <c r="B243" i="13" s="1"/>
  <c r="C244" i="12"/>
  <c r="D244" i="12" s="1"/>
  <c r="E244" i="12" s="1"/>
  <c r="B245" i="12" s="1"/>
  <c r="C236" i="17"/>
  <c r="D236" i="17" s="1"/>
  <c r="E236" i="17" s="1"/>
  <c r="B237" i="17" s="1"/>
  <c r="C243" i="16"/>
  <c r="D243" i="16" s="1"/>
  <c r="E243" i="16" s="1"/>
  <c r="B244" i="16" s="1"/>
  <c r="C243" i="14"/>
  <c r="D243" i="14" s="1"/>
  <c r="E243" i="14" s="1"/>
  <c r="B244" i="14" s="1"/>
  <c r="F243" i="12"/>
  <c r="F241" i="13"/>
  <c r="F244" i="12" l="1"/>
  <c r="F243" i="14"/>
  <c r="F242" i="13"/>
  <c r="C244" i="14"/>
  <c r="D244" i="14" s="1"/>
  <c r="E244" i="14" s="1"/>
  <c r="B245" i="14" s="1"/>
  <c r="C237" i="17"/>
  <c r="D237" i="17" s="1"/>
  <c r="E237" i="17" s="1"/>
  <c r="B238" i="17" s="1"/>
  <c r="C245" i="12"/>
  <c r="D245" i="12" s="1"/>
  <c r="E245" i="12" s="1"/>
  <c r="B246" i="12" s="1"/>
  <c r="C243" i="13"/>
  <c r="D243" i="13" s="1"/>
  <c r="E243" i="13" s="1"/>
  <c r="B244" i="13" s="1"/>
  <c r="F236" i="17"/>
  <c r="F237" i="17" s="1"/>
  <c r="C244" i="16"/>
  <c r="D244" i="16" s="1"/>
  <c r="E244" i="16" s="1"/>
  <c r="B245" i="16" s="1"/>
  <c r="F243" i="16"/>
  <c r="F245" i="12" l="1"/>
  <c r="F244" i="16"/>
  <c r="C246" i="12"/>
  <c r="D246" i="12" s="1"/>
  <c r="E246" i="12" s="1"/>
  <c r="B247" i="12" s="1"/>
  <c r="C245" i="16"/>
  <c r="D245" i="16" s="1"/>
  <c r="E245" i="16" s="1"/>
  <c r="B246" i="16" s="1"/>
  <c r="C238" i="17"/>
  <c r="D238" i="17" s="1"/>
  <c r="E238" i="17" s="1"/>
  <c r="B239" i="17" s="1"/>
  <c r="C244" i="13"/>
  <c r="D244" i="13" s="1"/>
  <c r="E244" i="13" s="1"/>
  <c r="B245" i="13" s="1"/>
  <c r="C245" i="14"/>
  <c r="D245" i="14" s="1"/>
  <c r="E245" i="14" s="1"/>
  <c r="B246" i="14" s="1"/>
  <c r="F246" i="12"/>
  <c r="F243" i="13"/>
  <c r="F244" i="14"/>
  <c r="F245" i="14" l="1"/>
  <c r="C246" i="14"/>
  <c r="D246" i="14" s="1"/>
  <c r="E246" i="14" s="1"/>
  <c r="B247" i="14" s="1"/>
  <c r="C245" i="13"/>
  <c r="D245" i="13" s="1"/>
  <c r="E245" i="13" s="1"/>
  <c r="B246" i="13" s="1"/>
  <c r="C246" i="16"/>
  <c r="D246" i="16" s="1"/>
  <c r="E246" i="16" s="1"/>
  <c r="B247" i="16" s="1"/>
  <c r="C239" i="17"/>
  <c r="D239" i="17" s="1"/>
  <c r="E239" i="17" s="1"/>
  <c r="B240" i="17" s="1"/>
  <c r="C247" i="12"/>
  <c r="D247" i="12" s="1"/>
  <c r="E247" i="12" s="1"/>
  <c r="B248" i="12" s="1"/>
  <c r="F238" i="17"/>
  <c r="F245" i="16"/>
  <c r="F244" i="13"/>
  <c r="F247" i="12" l="1"/>
  <c r="F246" i="14"/>
  <c r="F245" i="13"/>
  <c r="C240" i="17"/>
  <c r="D240" i="17" s="1"/>
  <c r="E240" i="17" s="1"/>
  <c r="B241" i="17" s="1"/>
  <c r="C248" i="12"/>
  <c r="D248" i="12" s="1"/>
  <c r="E248" i="12" s="1"/>
  <c r="B249" i="12" s="1"/>
  <c r="C246" i="13"/>
  <c r="D246" i="13" s="1"/>
  <c r="E246" i="13" s="1"/>
  <c r="B247" i="13" s="1"/>
  <c r="C247" i="14"/>
  <c r="D247" i="14" s="1"/>
  <c r="E247" i="14" s="1"/>
  <c r="B248" i="14" s="1"/>
  <c r="F239" i="17"/>
  <c r="F240" i="17" s="1"/>
  <c r="C247" i="16"/>
  <c r="D247" i="16" s="1"/>
  <c r="E247" i="16" s="1"/>
  <c r="B248" i="16" s="1"/>
  <c r="F246" i="16"/>
  <c r="F248" i="12" l="1"/>
  <c r="F247" i="16"/>
  <c r="C247" i="13"/>
  <c r="D247" i="13" s="1"/>
  <c r="E247" i="13" s="1"/>
  <c r="B248" i="13" s="1"/>
  <c r="C248" i="16"/>
  <c r="D248" i="16" s="1"/>
  <c r="E248" i="16" s="1"/>
  <c r="B249" i="16" s="1"/>
  <c r="C249" i="12"/>
  <c r="D249" i="12" s="1"/>
  <c r="E249" i="12" s="1"/>
  <c r="B250" i="12" s="1"/>
  <c r="C248" i="14"/>
  <c r="D248" i="14" s="1"/>
  <c r="E248" i="14" s="1"/>
  <c r="B249" i="14" s="1"/>
  <c r="C241" i="17"/>
  <c r="D241" i="17" s="1"/>
  <c r="E241" i="17" s="1"/>
  <c r="B242" i="17" s="1"/>
  <c r="F246" i="13"/>
  <c r="F247" i="13" s="1"/>
  <c r="F247" i="14"/>
  <c r="F241" i="17" l="1"/>
  <c r="C250" i="12"/>
  <c r="D250" i="12" s="1"/>
  <c r="E250" i="12" s="1"/>
  <c r="B251" i="12" s="1"/>
  <c r="C249" i="14"/>
  <c r="D249" i="14" s="1"/>
  <c r="E249" i="14" s="1"/>
  <c r="B250" i="14" s="1"/>
  <c r="C249" i="16"/>
  <c r="D249" i="16" s="1"/>
  <c r="E249" i="16" s="1"/>
  <c r="B250" i="16" s="1"/>
  <c r="C242" i="17"/>
  <c r="D242" i="17" s="1"/>
  <c r="E242" i="17" s="1"/>
  <c r="B243" i="17" s="1"/>
  <c r="C248" i="13"/>
  <c r="D248" i="13" s="1"/>
  <c r="E248" i="13" s="1"/>
  <c r="B249" i="13" s="1"/>
  <c r="F248" i="14"/>
  <c r="F249" i="14" s="1"/>
  <c r="F249" i="12"/>
  <c r="F250" i="12" s="1"/>
  <c r="F248" i="16"/>
  <c r="F249" i="16" l="1"/>
  <c r="F248" i="13"/>
  <c r="C243" i="17"/>
  <c r="D243" i="17" s="1"/>
  <c r="E243" i="17" s="1"/>
  <c r="B244" i="17" s="1"/>
  <c r="C250" i="16"/>
  <c r="D250" i="16" s="1"/>
  <c r="E250" i="16" s="1"/>
  <c r="B251" i="16" s="1"/>
  <c r="C250" i="14"/>
  <c r="D250" i="14" s="1"/>
  <c r="E250" i="14" s="1"/>
  <c r="B251" i="14" s="1"/>
  <c r="C249" i="13"/>
  <c r="D249" i="13" s="1"/>
  <c r="E249" i="13" s="1"/>
  <c r="B250" i="13" s="1"/>
  <c r="C251" i="12"/>
  <c r="D251" i="12" s="1"/>
  <c r="E251" i="12" s="1"/>
  <c r="B252" i="12" s="1"/>
  <c r="F242" i="17"/>
  <c r="F251" i="12" l="1"/>
  <c r="F243" i="17"/>
  <c r="C252" i="12"/>
  <c r="D252" i="12" s="1"/>
  <c r="E252" i="12" s="1"/>
  <c r="B253" i="12" s="1"/>
  <c r="C250" i="13"/>
  <c r="D250" i="13" s="1"/>
  <c r="E250" i="13" s="1"/>
  <c r="B251" i="13" s="1"/>
  <c r="C251" i="16"/>
  <c r="D251" i="16" s="1"/>
  <c r="E251" i="16" s="1"/>
  <c r="B252" i="16" s="1"/>
  <c r="C251" i="14"/>
  <c r="D251" i="14" s="1"/>
  <c r="E251" i="14" s="1"/>
  <c r="B252" i="14" s="1"/>
  <c r="C244" i="17"/>
  <c r="D244" i="17" s="1"/>
  <c r="E244" i="17" s="1"/>
  <c r="B245" i="17" s="1"/>
  <c r="F249" i="13"/>
  <c r="F250" i="16"/>
  <c r="F250" i="14"/>
  <c r="F252" i="12" l="1"/>
  <c r="F251" i="14"/>
  <c r="F244" i="17"/>
  <c r="F251" i="16"/>
  <c r="C252" i="14"/>
  <c r="D252" i="14" s="1"/>
  <c r="E252" i="14" s="1"/>
  <c r="B253" i="14" s="1"/>
  <c r="C245" i="17"/>
  <c r="D245" i="17" s="1"/>
  <c r="E245" i="17" s="1"/>
  <c r="B246" i="17" s="1"/>
  <c r="C251" i="13"/>
  <c r="D251" i="13" s="1"/>
  <c r="E251" i="13" s="1"/>
  <c r="B252" i="13" s="1"/>
  <c r="C252" i="16"/>
  <c r="D252" i="16" s="1"/>
  <c r="E252" i="16" s="1"/>
  <c r="B253" i="16" s="1"/>
  <c r="C253" i="12"/>
  <c r="D253" i="12" s="1"/>
  <c r="E253" i="12" s="1"/>
  <c r="B254" i="12" s="1"/>
  <c r="F250" i="13"/>
  <c r="F245" i="17" l="1"/>
  <c r="F251" i="13"/>
  <c r="F252" i="14"/>
  <c r="F252" i="16"/>
  <c r="C252" i="13"/>
  <c r="D252" i="13" s="1"/>
  <c r="E252" i="13" s="1"/>
  <c r="B253" i="13" s="1"/>
  <c r="C246" i="17"/>
  <c r="D246" i="17" s="1"/>
  <c r="E246" i="17" s="1"/>
  <c r="B247" i="17" s="1"/>
  <c r="C254" i="12"/>
  <c r="D254" i="12" s="1"/>
  <c r="E254" i="12" s="1"/>
  <c r="B255" i="12" s="1"/>
  <c r="C253" i="14"/>
  <c r="D253" i="14" s="1"/>
  <c r="E253" i="14" s="1"/>
  <c r="B254" i="14" s="1"/>
  <c r="C253" i="16"/>
  <c r="D253" i="16" s="1"/>
  <c r="E253" i="16" s="1"/>
  <c r="B254" i="16" s="1"/>
  <c r="F253" i="12"/>
  <c r="F254" i="12" l="1"/>
  <c r="F253" i="16"/>
  <c r="F252" i="13"/>
  <c r="C255" i="12"/>
  <c r="D255" i="12" s="1"/>
  <c r="E255" i="12" s="1"/>
  <c r="B256" i="12" s="1"/>
  <c r="C254" i="16"/>
  <c r="D254" i="16" s="1"/>
  <c r="E254" i="16" s="1"/>
  <c r="B255" i="16" s="1"/>
  <c r="C247" i="17"/>
  <c r="D247" i="17" s="1"/>
  <c r="E247" i="17" s="1"/>
  <c r="B248" i="17" s="1"/>
  <c r="C254" i="14"/>
  <c r="D254" i="14" s="1"/>
  <c r="E254" i="14" s="1"/>
  <c r="B255" i="14" s="1"/>
  <c r="C253" i="13"/>
  <c r="D253" i="13" s="1"/>
  <c r="E253" i="13" s="1"/>
  <c r="B254" i="13" s="1"/>
  <c r="F246" i="17"/>
  <c r="F253" i="14"/>
  <c r="F255" i="12" l="1"/>
  <c r="F253" i="13"/>
  <c r="F254" i="14"/>
  <c r="F254" i="16"/>
  <c r="C255" i="14"/>
  <c r="D255" i="14" s="1"/>
  <c r="E255" i="14" s="1"/>
  <c r="B256" i="14" s="1"/>
  <c r="C254" i="13"/>
  <c r="D254" i="13" s="1"/>
  <c r="E254" i="13" s="1"/>
  <c r="B255" i="13" s="1"/>
  <c r="C255" i="16"/>
  <c r="D255" i="16" s="1"/>
  <c r="E255" i="16" s="1"/>
  <c r="B256" i="16" s="1"/>
  <c r="C248" i="17"/>
  <c r="D248" i="17" s="1"/>
  <c r="E248" i="17" s="1"/>
  <c r="B249" i="17" s="1"/>
  <c r="C256" i="12"/>
  <c r="D256" i="12" s="1"/>
  <c r="E256" i="12" s="1"/>
  <c r="B257" i="12" s="1"/>
  <c r="F247" i="17"/>
  <c r="F256" i="12"/>
  <c r="F255" i="14" l="1"/>
  <c r="C249" i="17"/>
  <c r="D249" i="17" s="1"/>
  <c r="E249" i="17" s="1"/>
  <c r="B250" i="17" s="1"/>
  <c r="C257" i="12"/>
  <c r="D257" i="12" s="1"/>
  <c r="E257" i="12" s="1"/>
  <c r="B258" i="12" s="1"/>
  <c r="C255" i="13"/>
  <c r="D255" i="13" s="1"/>
  <c r="E255" i="13" s="1"/>
  <c r="B256" i="13" s="1"/>
  <c r="C256" i="16"/>
  <c r="D256" i="16" s="1"/>
  <c r="E256" i="16" s="1"/>
  <c r="B257" i="16" s="1"/>
  <c r="C256" i="14"/>
  <c r="D256" i="14" s="1"/>
  <c r="E256" i="14" s="1"/>
  <c r="B257" i="14" s="1"/>
  <c r="F254" i="13"/>
  <c r="F257" i="12"/>
  <c r="F255" i="16"/>
  <c r="F248" i="17"/>
  <c r="F249" i="17" l="1"/>
  <c r="F256" i="14"/>
  <c r="F255" i="13"/>
  <c r="C257" i="14"/>
  <c r="D257" i="14" s="1"/>
  <c r="E257" i="14" s="1"/>
  <c r="B258" i="14" s="1"/>
  <c r="C257" i="16"/>
  <c r="D257" i="16" s="1"/>
  <c r="E257" i="16" s="1"/>
  <c r="B258" i="16" s="1"/>
  <c r="C258" i="12"/>
  <c r="D258" i="12" s="1"/>
  <c r="E258" i="12" s="1"/>
  <c r="B259" i="12" s="1"/>
  <c r="C250" i="17"/>
  <c r="D250" i="17" s="1"/>
  <c r="E250" i="17" s="1"/>
  <c r="B251" i="17" s="1"/>
  <c r="F256" i="16"/>
  <c r="C256" i="13"/>
  <c r="D256" i="13" s="1"/>
  <c r="E256" i="13" s="1"/>
  <c r="B257" i="13" s="1"/>
  <c r="F258" i="12" l="1"/>
  <c r="F257" i="14"/>
  <c r="C259" i="12"/>
  <c r="D259" i="12" s="1"/>
  <c r="E259" i="12" s="1"/>
  <c r="B260" i="12" s="1"/>
  <c r="C257" i="13"/>
  <c r="D257" i="13" s="1"/>
  <c r="E257" i="13" s="1"/>
  <c r="B258" i="13" s="1"/>
  <c r="C258" i="16"/>
  <c r="D258" i="16" s="1"/>
  <c r="E258" i="16" s="1"/>
  <c r="B259" i="16" s="1"/>
  <c r="C251" i="17"/>
  <c r="D251" i="17" s="1"/>
  <c r="E251" i="17" s="1"/>
  <c r="B252" i="17" s="1"/>
  <c r="C258" i="14"/>
  <c r="D258" i="14" s="1"/>
  <c r="E258" i="14" s="1"/>
  <c r="B259" i="14" s="1"/>
  <c r="F256" i="13"/>
  <c r="F257" i="13" s="1"/>
  <c r="F250" i="17"/>
  <c r="F257" i="16"/>
  <c r="F259" i="12" l="1"/>
  <c r="F251" i="17"/>
  <c r="F258" i="16"/>
  <c r="C252" i="17"/>
  <c r="D252" i="17" s="1"/>
  <c r="E252" i="17" s="1"/>
  <c r="B253" i="17" s="1"/>
  <c r="C258" i="13"/>
  <c r="D258" i="13" s="1"/>
  <c r="E258" i="13" s="1"/>
  <c r="B259" i="13" s="1"/>
  <c r="C259" i="14"/>
  <c r="D259" i="14" s="1"/>
  <c r="E259" i="14" s="1"/>
  <c r="B260" i="14" s="1"/>
  <c r="C259" i="16"/>
  <c r="D259" i="16" s="1"/>
  <c r="E259" i="16" s="1"/>
  <c r="B260" i="16" s="1"/>
  <c r="C260" i="12"/>
  <c r="D260" i="12" s="1"/>
  <c r="E260" i="12" s="1"/>
  <c r="B261" i="12" s="1"/>
  <c r="F258" i="14"/>
  <c r="F260" i="12" l="1"/>
  <c r="F252" i="17"/>
  <c r="F258" i="13"/>
  <c r="C260" i="16"/>
  <c r="D260" i="16" s="1"/>
  <c r="E260" i="16" s="1"/>
  <c r="B261" i="16" s="1"/>
  <c r="C259" i="13"/>
  <c r="D259" i="13" s="1"/>
  <c r="E259" i="13" s="1"/>
  <c r="B260" i="13" s="1"/>
  <c r="C260" i="14"/>
  <c r="D260" i="14" s="1"/>
  <c r="E260" i="14" s="1"/>
  <c r="B261" i="14" s="1"/>
  <c r="C253" i="17"/>
  <c r="D253" i="17" s="1"/>
  <c r="E253" i="17" s="1"/>
  <c r="B254" i="17" s="1"/>
  <c r="F259" i="16"/>
  <c r="F260" i="16" s="1"/>
  <c r="C261" i="12"/>
  <c r="D261" i="12" s="1"/>
  <c r="E261" i="12" s="1"/>
  <c r="B262" i="12" s="1"/>
  <c r="F259" i="14"/>
  <c r="F260" i="14" l="1"/>
  <c r="C262" i="12"/>
  <c r="D262" i="12" s="1"/>
  <c r="E262" i="12" s="1"/>
  <c r="B263" i="12" s="1"/>
  <c r="C254" i="17"/>
  <c r="D254" i="17" s="1"/>
  <c r="E254" i="17" s="1"/>
  <c r="B255" i="17" s="1"/>
  <c r="C260" i="13"/>
  <c r="D260" i="13" s="1"/>
  <c r="E260" i="13" s="1"/>
  <c r="B261" i="13" s="1"/>
  <c r="C261" i="14"/>
  <c r="D261" i="14" s="1"/>
  <c r="E261" i="14" s="1"/>
  <c r="B262" i="14" s="1"/>
  <c r="C261" i="16"/>
  <c r="D261" i="16" s="1"/>
  <c r="E261" i="16" s="1"/>
  <c r="B262" i="16" s="1"/>
  <c r="F261" i="12"/>
  <c r="F262" i="12" s="1"/>
  <c r="F253" i="17"/>
  <c r="F254" i="17" s="1"/>
  <c r="F259" i="13"/>
  <c r="F261" i="16" l="1"/>
  <c r="F260" i="13"/>
  <c r="C262" i="14"/>
  <c r="D262" i="14" s="1"/>
  <c r="E262" i="14" s="1"/>
  <c r="B263" i="14" s="1"/>
  <c r="C262" i="16"/>
  <c r="D262" i="16" s="1"/>
  <c r="E262" i="16" s="1"/>
  <c r="B263" i="16" s="1"/>
  <c r="C255" i="17"/>
  <c r="D255" i="17" s="1"/>
  <c r="E255" i="17" s="1"/>
  <c r="B256" i="17" s="1"/>
  <c r="C261" i="13"/>
  <c r="D261" i="13" s="1"/>
  <c r="E261" i="13" s="1"/>
  <c r="B262" i="13" s="1"/>
  <c r="C263" i="12"/>
  <c r="D263" i="12" s="1"/>
  <c r="E263" i="12" s="1"/>
  <c r="B264" i="12" s="1"/>
  <c r="F261" i="14"/>
  <c r="F263" i="12" l="1"/>
  <c r="F262" i="14"/>
  <c r="F262" i="16"/>
  <c r="C264" i="12"/>
  <c r="D264" i="12" s="1"/>
  <c r="E264" i="12" s="1"/>
  <c r="B265" i="12" s="1"/>
  <c r="C262" i="13"/>
  <c r="D262" i="13" s="1"/>
  <c r="E262" i="13" s="1"/>
  <c r="B263" i="13" s="1"/>
  <c r="C256" i="17"/>
  <c r="D256" i="17" s="1"/>
  <c r="E256" i="17" s="1"/>
  <c r="B257" i="17" s="1"/>
  <c r="C263" i="14"/>
  <c r="D263" i="14" s="1"/>
  <c r="E263" i="14" s="1"/>
  <c r="B264" i="14" s="1"/>
  <c r="F261" i="13"/>
  <c r="C263" i="16"/>
  <c r="D263" i="16" s="1"/>
  <c r="E263" i="16" s="1"/>
  <c r="B264" i="16" s="1"/>
  <c r="F255" i="17"/>
  <c r="F264" i="12" l="1"/>
  <c r="F263" i="16"/>
  <c r="C264" i="14"/>
  <c r="D264" i="14" s="1"/>
  <c r="E264" i="14" s="1"/>
  <c r="B265" i="14" s="1"/>
  <c r="C263" i="13"/>
  <c r="D263" i="13" s="1"/>
  <c r="E263" i="13" s="1"/>
  <c r="B264" i="13" s="1"/>
  <c r="C264" i="16"/>
  <c r="D264" i="16" s="1"/>
  <c r="E264" i="16" s="1"/>
  <c r="B265" i="16" s="1"/>
  <c r="C257" i="17"/>
  <c r="D257" i="17" s="1"/>
  <c r="E257" i="17" s="1"/>
  <c r="B258" i="17" s="1"/>
  <c r="C265" i="12"/>
  <c r="D265" i="12" s="1"/>
  <c r="E265" i="12" s="1"/>
  <c r="B266" i="12" s="1"/>
  <c r="F263" i="14"/>
  <c r="F256" i="17"/>
  <c r="F262" i="13"/>
  <c r="F263" i="13" l="1"/>
  <c r="F265" i="12"/>
  <c r="F264" i="14"/>
  <c r="F257" i="17"/>
  <c r="C258" i="17"/>
  <c r="D258" i="17" s="1"/>
  <c r="E258" i="17" s="1"/>
  <c r="B259" i="17" s="1"/>
  <c r="C264" i="13"/>
  <c r="D264" i="13" s="1"/>
  <c r="E264" i="13" s="1"/>
  <c r="B265" i="13" s="1"/>
  <c r="C265" i="16"/>
  <c r="D265" i="16" s="1"/>
  <c r="E265" i="16" s="1"/>
  <c r="B266" i="16" s="1"/>
  <c r="C265" i="14"/>
  <c r="D265" i="14" s="1"/>
  <c r="E265" i="14" s="1"/>
  <c r="B266" i="14" s="1"/>
  <c r="F264" i="16"/>
  <c r="C266" i="12"/>
  <c r="D266" i="12" s="1"/>
  <c r="E266" i="12" s="1"/>
  <c r="B267" i="12" s="1"/>
  <c r="F258" i="17" l="1"/>
  <c r="C266" i="14"/>
  <c r="D266" i="14" s="1"/>
  <c r="E266" i="14" s="1"/>
  <c r="B267" i="14" s="1"/>
  <c r="C267" i="12"/>
  <c r="D267" i="12" s="1"/>
  <c r="E267" i="12" s="1"/>
  <c r="B268" i="12" s="1"/>
  <c r="C266" i="16"/>
  <c r="D266" i="16" s="1"/>
  <c r="E266" i="16" s="1"/>
  <c r="B267" i="16" s="1"/>
  <c r="C265" i="13"/>
  <c r="D265" i="13" s="1"/>
  <c r="E265" i="13" s="1"/>
  <c r="B266" i="13" s="1"/>
  <c r="C259" i="17"/>
  <c r="D259" i="17" s="1"/>
  <c r="E259" i="17" s="1"/>
  <c r="B260" i="17" s="1"/>
  <c r="F265" i="14"/>
  <c r="F266" i="14" s="1"/>
  <c r="F266" i="12"/>
  <c r="F267" i="12" s="1"/>
  <c r="F265" i="16"/>
  <c r="F264" i="13"/>
  <c r="F259" i="17" l="1"/>
  <c r="F266" i="16"/>
  <c r="F265" i="13"/>
  <c r="C267" i="16"/>
  <c r="D267" i="16" s="1"/>
  <c r="E267" i="16" s="1"/>
  <c r="B268" i="16" s="1"/>
  <c r="C260" i="17"/>
  <c r="D260" i="17" s="1"/>
  <c r="E260" i="17" s="1"/>
  <c r="B261" i="17" s="1"/>
  <c r="C268" i="12"/>
  <c r="D268" i="12" s="1"/>
  <c r="E268" i="12" s="1"/>
  <c r="B269" i="12" s="1"/>
  <c r="C266" i="13"/>
  <c r="D266" i="13" s="1"/>
  <c r="E266" i="13" s="1"/>
  <c r="B267" i="13" s="1"/>
  <c r="C267" i="14"/>
  <c r="D267" i="14" s="1"/>
  <c r="E267" i="14" s="1"/>
  <c r="B268" i="14" s="1"/>
  <c r="F268" i="12" l="1"/>
  <c r="F267" i="16"/>
  <c r="F267" i="14"/>
  <c r="F260" i="17"/>
  <c r="C267" i="13"/>
  <c r="D267" i="13" s="1"/>
  <c r="E267" i="13" s="1"/>
  <c r="B268" i="13" s="1"/>
  <c r="C261" i="17"/>
  <c r="D261" i="17" s="1"/>
  <c r="E261" i="17" s="1"/>
  <c r="B262" i="17" s="1"/>
  <c r="C268" i="14"/>
  <c r="D268" i="14" s="1"/>
  <c r="E268" i="14" s="1"/>
  <c r="B269" i="14" s="1"/>
  <c r="C269" i="12"/>
  <c r="D269" i="12" s="1"/>
  <c r="E269" i="12" s="1"/>
  <c r="B270" i="12" s="1"/>
  <c r="C268" i="16"/>
  <c r="D268" i="16" s="1"/>
  <c r="E268" i="16" s="1"/>
  <c r="B269" i="16" s="1"/>
  <c r="F266" i="13"/>
  <c r="F267" i="13" l="1"/>
  <c r="F261" i="17"/>
  <c r="F268" i="16"/>
  <c r="C270" i="12"/>
  <c r="D270" i="12" s="1"/>
  <c r="E270" i="12" s="1"/>
  <c r="B271" i="12" s="1"/>
  <c r="C269" i="16"/>
  <c r="D269" i="16" s="1"/>
  <c r="E269" i="16" s="1"/>
  <c r="B270" i="16" s="1"/>
  <c r="C262" i="17"/>
  <c r="D262" i="17" s="1"/>
  <c r="E262" i="17" s="1"/>
  <c r="B263" i="17" s="1"/>
  <c r="C269" i="14"/>
  <c r="D269" i="14" s="1"/>
  <c r="E269" i="14" s="1"/>
  <c r="B270" i="14" s="1"/>
  <c r="C268" i="13"/>
  <c r="D268" i="13" s="1"/>
  <c r="E268" i="13" s="1"/>
  <c r="B269" i="13" s="1"/>
  <c r="F268" i="14"/>
  <c r="F269" i="12"/>
  <c r="F270" i="12" l="1"/>
  <c r="F268" i="13"/>
  <c r="F269" i="16"/>
  <c r="C263" i="17"/>
  <c r="D263" i="17" s="1"/>
  <c r="E263" i="17" s="1"/>
  <c r="B264" i="17" s="1"/>
  <c r="C270" i="16"/>
  <c r="D270" i="16" s="1"/>
  <c r="E270" i="16" s="1"/>
  <c r="B271" i="16" s="1"/>
  <c r="C270" i="14"/>
  <c r="D270" i="14" s="1"/>
  <c r="E270" i="14" s="1"/>
  <c r="B271" i="14" s="1"/>
  <c r="C271" i="12"/>
  <c r="D271" i="12" s="1"/>
  <c r="E271" i="12" s="1"/>
  <c r="B272" i="12" s="1"/>
  <c r="F262" i="17"/>
  <c r="F263" i="17" s="1"/>
  <c r="C269" i="13"/>
  <c r="D269" i="13" s="1"/>
  <c r="E269" i="13" s="1"/>
  <c r="B270" i="13" s="1"/>
  <c r="F269" i="14"/>
  <c r="F270" i="14" l="1"/>
  <c r="F269" i="13"/>
  <c r="C270" i="13"/>
  <c r="D270" i="13" s="1"/>
  <c r="E270" i="13" s="1"/>
  <c r="B271" i="13" s="1"/>
  <c r="C272" i="12"/>
  <c r="D272" i="12" s="1"/>
  <c r="E272" i="12" s="1"/>
  <c r="B273" i="12" s="1"/>
  <c r="C271" i="16"/>
  <c r="D271" i="16" s="1"/>
  <c r="E271" i="16" s="1"/>
  <c r="B272" i="16" s="1"/>
  <c r="C271" i="14"/>
  <c r="D271" i="14" s="1"/>
  <c r="E271" i="14" s="1"/>
  <c r="B272" i="14" s="1"/>
  <c r="C264" i="17"/>
  <c r="D264" i="17" s="1"/>
  <c r="E264" i="17" s="1"/>
  <c r="B265" i="17" s="1"/>
  <c r="F270" i="13"/>
  <c r="F270" i="16"/>
  <c r="F271" i="12"/>
  <c r="F272" i="12" l="1"/>
  <c r="F271" i="16"/>
  <c r="F264" i="17"/>
  <c r="C272" i="16"/>
  <c r="D272" i="16" s="1"/>
  <c r="E272" i="16" s="1"/>
  <c r="B273" i="16" s="1"/>
  <c r="C265" i="17"/>
  <c r="D265" i="17" s="1"/>
  <c r="E265" i="17" s="1"/>
  <c r="B266" i="17" s="1"/>
  <c r="C273" i="12"/>
  <c r="D273" i="12" s="1"/>
  <c r="E273" i="12" s="1"/>
  <c r="B274" i="12" s="1"/>
  <c r="C272" i="14"/>
  <c r="D272" i="14" s="1"/>
  <c r="E272" i="14" s="1"/>
  <c r="B273" i="14" s="1"/>
  <c r="C271" i="13"/>
  <c r="D271" i="13" s="1"/>
  <c r="E271" i="13" s="1"/>
  <c r="B272" i="13" s="1"/>
  <c r="F271" i="14"/>
  <c r="F272" i="14" l="1"/>
  <c r="F265" i="17"/>
  <c r="F271" i="13"/>
  <c r="F272" i="16"/>
  <c r="C273" i="14"/>
  <c r="D273" i="14" s="1"/>
  <c r="E273" i="14" s="1"/>
  <c r="B274" i="14" s="1"/>
  <c r="C266" i="17"/>
  <c r="D266" i="17" s="1"/>
  <c r="E266" i="17" s="1"/>
  <c r="B267" i="17" s="1"/>
  <c r="C272" i="13"/>
  <c r="D272" i="13" s="1"/>
  <c r="E272" i="13" s="1"/>
  <c r="B273" i="13" s="1"/>
  <c r="C274" i="12"/>
  <c r="D274" i="12" s="1"/>
  <c r="E274" i="12" s="1"/>
  <c r="B275" i="12" s="1"/>
  <c r="C273" i="16"/>
  <c r="D273" i="16" s="1"/>
  <c r="E273" i="16" s="1"/>
  <c r="B274" i="16" s="1"/>
  <c r="F273" i="12"/>
  <c r="F273" i="16" l="1"/>
  <c r="F273" i="14"/>
  <c r="F266" i="17"/>
  <c r="C273" i="13"/>
  <c r="D273" i="13" s="1"/>
  <c r="E273" i="13" s="1"/>
  <c r="B274" i="13" s="1"/>
  <c r="C274" i="16"/>
  <c r="D274" i="16" s="1"/>
  <c r="E274" i="16" s="1"/>
  <c r="B275" i="16" s="1"/>
  <c r="C267" i="17"/>
  <c r="D267" i="17" s="1"/>
  <c r="E267" i="17" s="1"/>
  <c r="B268" i="17" s="1"/>
  <c r="C275" i="12"/>
  <c r="D275" i="12" s="1"/>
  <c r="E275" i="12" s="1"/>
  <c r="B276" i="12" s="1"/>
  <c r="C274" i="14"/>
  <c r="D274" i="14" s="1"/>
  <c r="E274" i="14" s="1"/>
  <c r="B275" i="14" s="1"/>
  <c r="F272" i="13"/>
  <c r="F274" i="12"/>
  <c r="F273" i="13" l="1"/>
  <c r="F267" i="17"/>
  <c r="F274" i="14"/>
  <c r="F274" i="16"/>
  <c r="C268" i="17"/>
  <c r="D268" i="17" s="1"/>
  <c r="E268" i="17" s="1"/>
  <c r="B269" i="17" s="1"/>
  <c r="C276" i="12"/>
  <c r="D276" i="12" s="1"/>
  <c r="E276" i="12" s="1"/>
  <c r="B277" i="12" s="1"/>
  <c r="C275" i="16"/>
  <c r="D275" i="16" s="1"/>
  <c r="E275" i="16" s="1"/>
  <c r="B276" i="16" s="1"/>
  <c r="C275" i="14"/>
  <c r="D275" i="14" s="1"/>
  <c r="E275" i="14" s="1"/>
  <c r="B276" i="14" s="1"/>
  <c r="C274" i="13"/>
  <c r="D274" i="13" s="1"/>
  <c r="E274" i="13" s="1"/>
  <c r="B275" i="13" s="1"/>
  <c r="F275" i="12"/>
  <c r="F276" i="12" l="1"/>
  <c r="F274" i="13"/>
  <c r="F268" i="17"/>
  <c r="C276" i="16"/>
  <c r="D276" i="16" s="1"/>
  <c r="E276" i="16" s="1"/>
  <c r="B277" i="16" s="1"/>
  <c r="C275" i="13"/>
  <c r="D275" i="13" s="1"/>
  <c r="E275" i="13" s="1"/>
  <c r="B276" i="13" s="1"/>
  <c r="C277" i="12"/>
  <c r="D277" i="12" s="1"/>
  <c r="E277" i="12" s="1"/>
  <c r="B278" i="12" s="1"/>
  <c r="C276" i="14"/>
  <c r="D276" i="14" s="1"/>
  <c r="E276" i="14" s="1"/>
  <c r="B277" i="14" s="1"/>
  <c r="C269" i="17"/>
  <c r="D269" i="17" s="1"/>
  <c r="E269" i="17" s="1"/>
  <c r="B270" i="17" s="1"/>
  <c r="F275" i="14"/>
  <c r="F275" i="16"/>
  <c r="F276" i="16" l="1"/>
  <c r="F275" i="13"/>
  <c r="F269" i="17"/>
  <c r="C277" i="14"/>
  <c r="D277" i="14" s="1"/>
  <c r="E277" i="14" s="1"/>
  <c r="B278" i="14" s="1"/>
  <c r="C276" i="13"/>
  <c r="D276" i="13" s="1"/>
  <c r="E276" i="13" s="1"/>
  <c r="B277" i="13" s="1"/>
  <c r="C278" i="12"/>
  <c r="D278" i="12" s="1"/>
  <c r="E278" i="12" s="1"/>
  <c r="B279" i="12" s="1"/>
  <c r="C277" i="16"/>
  <c r="D277" i="16" s="1"/>
  <c r="E277" i="16" s="1"/>
  <c r="B278" i="16" s="1"/>
  <c r="F276" i="14"/>
  <c r="F277" i="14" s="1"/>
  <c r="C270" i="17"/>
  <c r="D270" i="17" s="1"/>
  <c r="E270" i="17" s="1"/>
  <c r="B271" i="17" s="1"/>
  <c r="F277" i="12"/>
  <c r="F278" i="12" l="1"/>
  <c r="F270" i="17"/>
  <c r="C279" i="12"/>
  <c r="D279" i="12" s="1"/>
  <c r="E279" i="12" s="1"/>
  <c r="B280" i="12" s="1"/>
  <c r="C271" i="17"/>
  <c r="D271" i="17" s="1"/>
  <c r="E271" i="17" s="1"/>
  <c r="B272" i="17" s="1"/>
  <c r="C277" i="13"/>
  <c r="D277" i="13" s="1"/>
  <c r="E277" i="13" s="1"/>
  <c r="B278" i="13" s="1"/>
  <c r="C278" i="16"/>
  <c r="D278" i="16" s="1"/>
  <c r="E278" i="16" s="1"/>
  <c r="B279" i="16" s="1"/>
  <c r="C278" i="14"/>
  <c r="D278" i="14" s="1"/>
  <c r="E278" i="14" s="1"/>
  <c r="B279" i="14" s="1"/>
  <c r="F279" i="12"/>
  <c r="F277" i="16"/>
  <c r="F276" i="13"/>
  <c r="F277" i="13" l="1"/>
  <c r="F278" i="14"/>
  <c r="C278" i="13"/>
  <c r="D278" i="13" s="1"/>
  <c r="E278" i="13" s="1"/>
  <c r="B279" i="13" s="1"/>
  <c r="C272" i="17"/>
  <c r="D272" i="17" s="1"/>
  <c r="E272" i="17" s="1"/>
  <c r="B273" i="17" s="1"/>
  <c r="C279" i="16"/>
  <c r="D279" i="16" s="1"/>
  <c r="E279" i="16" s="1"/>
  <c r="B280" i="16" s="1"/>
  <c r="C280" i="12"/>
  <c r="D280" i="12" s="1"/>
  <c r="E280" i="12" s="1"/>
  <c r="B281" i="12" s="1"/>
  <c r="F278" i="16"/>
  <c r="C279" i="14"/>
  <c r="D279" i="14" s="1"/>
  <c r="E279" i="14" s="1"/>
  <c r="B280" i="14" s="1"/>
  <c r="F271" i="17"/>
  <c r="F272" i="17" l="1"/>
  <c r="F278" i="13"/>
  <c r="C280" i="16"/>
  <c r="D280" i="16" s="1"/>
  <c r="E280" i="16" s="1"/>
  <c r="B281" i="16" s="1"/>
  <c r="C280" i="14"/>
  <c r="D280" i="14" s="1"/>
  <c r="E280" i="14" s="1"/>
  <c r="B281" i="14" s="1"/>
  <c r="C273" i="17"/>
  <c r="D273" i="17" s="1"/>
  <c r="E273" i="17" s="1"/>
  <c r="B274" i="17" s="1"/>
  <c r="C281" i="12"/>
  <c r="D281" i="12" s="1"/>
  <c r="E281" i="12" s="1"/>
  <c r="B282" i="12" s="1"/>
  <c r="C279" i="13"/>
  <c r="D279" i="13" s="1"/>
  <c r="E279" i="13" s="1"/>
  <c r="B280" i="13" s="1"/>
  <c r="F279" i="16"/>
  <c r="F280" i="12"/>
  <c r="F279" i="14"/>
  <c r="F280" i="14" l="1"/>
  <c r="F279" i="13"/>
  <c r="F280" i="16"/>
  <c r="C274" i="17"/>
  <c r="D274" i="17" s="1"/>
  <c r="E274" i="17" s="1"/>
  <c r="B275" i="17" s="1"/>
  <c r="C281" i="14"/>
  <c r="D281" i="14" s="1"/>
  <c r="E281" i="14" s="1"/>
  <c r="B282" i="14" s="1"/>
  <c r="C282" i="12"/>
  <c r="D282" i="12" s="1"/>
  <c r="E282" i="12" s="1"/>
  <c r="B283" i="12" s="1"/>
  <c r="C281" i="16"/>
  <c r="D281" i="16" s="1"/>
  <c r="E281" i="16" s="1"/>
  <c r="B282" i="16" s="1"/>
  <c r="F281" i="12"/>
  <c r="F273" i="17"/>
  <c r="C280" i="13"/>
  <c r="D280" i="13" s="1"/>
  <c r="E280" i="13" s="1"/>
  <c r="B281" i="13" s="1"/>
  <c r="F274" i="17" l="1"/>
  <c r="C281" i="13"/>
  <c r="D281" i="13" s="1"/>
  <c r="E281" i="13" s="1"/>
  <c r="B282" i="13" s="1"/>
  <c r="C282" i="16"/>
  <c r="D282" i="16" s="1"/>
  <c r="E282" i="16" s="1"/>
  <c r="B283" i="16" s="1"/>
  <c r="C283" i="12"/>
  <c r="D283" i="12" s="1"/>
  <c r="E283" i="12" s="1"/>
  <c r="B284" i="12" s="1"/>
  <c r="C282" i="14"/>
  <c r="D282" i="14" s="1"/>
  <c r="E282" i="14" s="1"/>
  <c r="B283" i="14" s="1"/>
  <c r="F281" i="16"/>
  <c r="C275" i="17"/>
  <c r="D275" i="17" s="1"/>
  <c r="E275" i="17" s="1"/>
  <c r="B276" i="17" s="1"/>
  <c r="F280" i="13"/>
  <c r="F281" i="13" s="1"/>
  <c r="F281" i="14"/>
  <c r="F282" i="12"/>
  <c r="F283" i="12" l="1"/>
  <c r="F282" i="14"/>
  <c r="C284" i="12"/>
  <c r="D284" i="12" s="1"/>
  <c r="E284" i="12" s="1"/>
  <c r="B285" i="12" s="1"/>
  <c r="C276" i="17"/>
  <c r="D276" i="17" s="1"/>
  <c r="E276" i="17" s="1"/>
  <c r="B277" i="17" s="1"/>
  <c r="C283" i="16"/>
  <c r="D283" i="16" s="1"/>
  <c r="E283" i="16" s="1"/>
  <c r="B284" i="16" s="1"/>
  <c r="C283" i="14"/>
  <c r="D283" i="14" s="1"/>
  <c r="E283" i="14" s="1"/>
  <c r="B284" i="14" s="1"/>
  <c r="C282" i="13"/>
  <c r="D282" i="13" s="1"/>
  <c r="E282" i="13" s="1"/>
  <c r="B283" i="13" s="1"/>
  <c r="F284" i="12"/>
  <c r="F275" i="17"/>
  <c r="F282" i="16"/>
  <c r="F282" i="13" l="1"/>
  <c r="F283" i="16"/>
  <c r="F276" i="17"/>
  <c r="C283" i="13"/>
  <c r="D283" i="13" s="1"/>
  <c r="E283" i="13" s="1"/>
  <c r="B284" i="13" s="1"/>
  <c r="C284" i="14"/>
  <c r="D284" i="14" s="1"/>
  <c r="E284" i="14" s="1"/>
  <c r="B285" i="14" s="1"/>
  <c r="C277" i="17"/>
  <c r="D277" i="17" s="1"/>
  <c r="E277" i="17" s="1"/>
  <c r="B278" i="17" s="1"/>
  <c r="C284" i="16"/>
  <c r="D284" i="16" s="1"/>
  <c r="E284" i="16" s="1"/>
  <c r="B285" i="16" s="1"/>
  <c r="C285" i="12"/>
  <c r="D285" i="12" s="1"/>
  <c r="E285" i="12" s="1"/>
  <c r="B286" i="12" s="1"/>
  <c r="F283" i="14"/>
  <c r="F285" i="12" l="1"/>
  <c r="F284" i="14"/>
  <c r="F283" i="13"/>
  <c r="C285" i="14"/>
  <c r="D285" i="14" s="1"/>
  <c r="E285" i="14" s="1"/>
  <c r="B286" i="14" s="1"/>
  <c r="C285" i="16"/>
  <c r="D285" i="16" s="1"/>
  <c r="E285" i="16" s="1"/>
  <c r="B286" i="16" s="1"/>
  <c r="C284" i="13"/>
  <c r="D284" i="13" s="1"/>
  <c r="E284" i="13" s="1"/>
  <c r="B285" i="13" s="1"/>
  <c r="F284" i="16"/>
  <c r="F277" i="17"/>
  <c r="C278" i="17"/>
  <c r="D278" i="17" s="1"/>
  <c r="E278" i="17" s="1"/>
  <c r="B279" i="17" s="1"/>
  <c r="C286" i="12"/>
  <c r="D286" i="12" s="1"/>
  <c r="E286" i="12" s="1"/>
  <c r="B287" i="12" s="1"/>
  <c r="F285" i="16" l="1"/>
  <c r="F285" i="14"/>
  <c r="C287" i="12"/>
  <c r="D287" i="12" s="1"/>
  <c r="E287" i="12" s="1"/>
  <c r="B288" i="12" s="1"/>
  <c r="C279" i="17"/>
  <c r="D279" i="17" s="1"/>
  <c r="E279" i="17" s="1"/>
  <c r="B280" i="17" s="1"/>
  <c r="C286" i="16"/>
  <c r="D286" i="16" s="1"/>
  <c r="E286" i="16" s="1"/>
  <c r="B287" i="16" s="1"/>
  <c r="C285" i="13"/>
  <c r="D285" i="13" s="1"/>
  <c r="E285" i="13" s="1"/>
  <c r="B286" i="13" s="1"/>
  <c r="C286" i="14"/>
  <c r="D286" i="14" s="1"/>
  <c r="E286" i="14" s="1"/>
  <c r="B287" i="14" s="1"/>
  <c r="F284" i="13"/>
  <c r="F278" i="17"/>
  <c r="F286" i="12"/>
  <c r="F287" i="12" l="1"/>
  <c r="F286" i="14"/>
  <c r="F279" i="17"/>
  <c r="C286" i="13"/>
  <c r="D286" i="13" s="1"/>
  <c r="E286" i="13" s="1"/>
  <c r="B287" i="13" s="1"/>
  <c r="C287" i="16"/>
  <c r="D287" i="16" s="1"/>
  <c r="E287" i="16" s="1"/>
  <c r="B288" i="16" s="1"/>
  <c r="C280" i="17"/>
  <c r="D280" i="17" s="1"/>
  <c r="E280" i="17" s="1"/>
  <c r="B281" i="17" s="1"/>
  <c r="C288" i="12"/>
  <c r="D288" i="12" s="1"/>
  <c r="E288" i="12" s="1"/>
  <c r="B289" i="12" s="1"/>
  <c r="F285" i="13"/>
  <c r="F286" i="13" s="1"/>
  <c r="C287" i="14"/>
  <c r="D287" i="14" s="1"/>
  <c r="E287" i="14" s="1"/>
  <c r="B288" i="14" s="1"/>
  <c r="F286" i="16"/>
  <c r="F287" i="16" l="1"/>
  <c r="C281" i="17"/>
  <c r="D281" i="17" s="1"/>
  <c r="E281" i="17" s="1"/>
  <c r="B282" i="17" s="1"/>
  <c r="C289" i="12"/>
  <c r="D289" i="12" s="1"/>
  <c r="E289" i="12" s="1"/>
  <c r="B290" i="12" s="1"/>
  <c r="C288" i="16"/>
  <c r="D288" i="16" s="1"/>
  <c r="E288" i="16" s="1"/>
  <c r="B289" i="16" s="1"/>
  <c r="C288" i="14"/>
  <c r="D288" i="14" s="1"/>
  <c r="E288" i="14" s="1"/>
  <c r="B289" i="14" s="1"/>
  <c r="C287" i="13"/>
  <c r="D287" i="13" s="1"/>
  <c r="E287" i="13" s="1"/>
  <c r="B288" i="13" s="1"/>
  <c r="F287" i="14"/>
  <c r="F280" i="17"/>
  <c r="F281" i="17" s="1"/>
  <c r="F288" i="12"/>
  <c r="F289" i="12" l="1"/>
  <c r="F287" i="13"/>
  <c r="C288" i="13"/>
  <c r="D288" i="13" s="1"/>
  <c r="E288" i="13" s="1"/>
  <c r="B289" i="13" s="1"/>
  <c r="C289" i="14"/>
  <c r="D289" i="14" s="1"/>
  <c r="E289" i="14" s="1"/>
  <c r="B290" i="14" s="1"/>
  <c r="C290" i="12"/>
  <c r="D290" i="12" s="1"/>
  <c r="E290" i="12" s="1"/>
  <c r="B291" i="12" s="1"/>
  <c r="C289" i="16"/>
  <c r="D289" i="16" s="1"/>
  <c r="E289" i="16" s="1"/>
  <c r="B290" i="16" s="1"/>
  <c r="C282" i="17"/>
  <c r="D282" i="17" s="1"/>
  <c r="E282" i="17" s="1"/>
  <c r="B283" i="17" s="1"/>
  <c r="F288" i="16"/>
  <c r="F288" i="14"/>
  <c r="F282" i="17" l="1"/>
  <c r="F289" i="14"/>
  <c r="F288" i="13"/>
  <c r="F289" i="16"/>
  <c r="C291" i="12"/>
  <c r="D291" i="12" s="1"/>
  <c r="E291" i="12" s="1"/>
  <c r="B292" i="12" s="1"/>
  <c r="C290" i="14"/>
  <c r="D290" i="14" s="1"/>
  <c r="E290" i="14" s="1"/>
  <c r="B291" i="14" s="1"/>
  <c r="C290" i="16"/>
  <c r="D290" i="16" s="1"/>
  <c r="E290" i="16" s="1"/>
  <c r="B291" i="16" s="1"/>
  <c r="C289" i="13"/>
  <c r="D289" i="13" s="1"/>
  <c r="E289" i="13" s="1"/>
  <c r="B290" i="13" s="1"/>
  <c r="F290" i="12"/>
  <c r="C283" i="17"/>
  <c r="D283" i="17" s="1"/>
  <c r="E283" i="17" s="1"/>
  <c r="B284" i="17" s="1"/>
  <c r="F291" i="12" l="1"/>
  <c r="C290" i="13"/>
  <c r="D290" i="13" s="1"/>
  <c r="E290" i="13" s="1"/>
  <c r="B291" i="13" s="1"/>
  <c r="C284" i="17"/>
  <c r="D284" i="17" s="1"/>
  <c r="E284" i="17" s="1"/>
  <c r="B285" i="17" s="1"/>
  <c r="C291" i="14"/>
  <c r="D291" i="14" s="1"/>
  <c r="E291" i="14" s="1"/>
  <c r="B292" i="14" s="1"/>
  <c r="C291" i="16"/>
  <c r="D291" i="16" s="1"/>
  <c r="E291" i="16" s="1"/>
  <c r="B292" i="16" s="1"/>
  <c r="C292" i="12"/>
  <c r="D292" i="12" s="1"/>
  <c r="E292" i="12" s="1"/>
  <c r="B293" i="12" s="1"/>
  <c r="F289" i="13"/>
  <c r="F290" i="13" s="1"/>
  <c r="F292" i="12"/>
  <c r="F290" i="14"/>
  <c r="F283" i="17"/>
  <c r="F290" i="16"/>
  <c r="F291" i="14" l="1"/>
  <c r="F291" i="16"/>
  <c r="F284" i="17"/>
  <c r="C292" i="14"/>
  <c r="D292" i="14" s="1"/>
  <c r="E292" i="14" s="1"/>
  <c r="B293" i="14" s="1"/>
  <c r="C292" i="16"/>
  <c r="D292" i="16" s="1"/>
  <c r="E292" i="16" s="1"/>
  <c r="B293" i="16" s="1"/>
  <c r="C285" i="17"/>
  <c r="D285" i="17" s="1"/>
  <c r="E285" i="17" s="1"/>
  <c r="B286" i="17" s="1"/>
  <c r="C293" i="12"/>
  <c r="D293" i="12" s="1"/>
  <c r="E293" i="12" s="1"/>
  <c r="B294" i="12" s="1"/>
  <c r="C291" i="13"/>
  <c r="D291" i="13" s="1"/>
  <c r="E291" i="13" s="1"/>
  <c r="B292" i="13" s="1"/>
  <c r="F285" i="17" l="1"/>
  <c r="F291" i="13"/>
  <c r="F292" i="16"/>
  <c r="F292" i="14"/>
  <c r="C294" i="12"/>
  <c r="D294" i="12" s="1"/>
  <c r="E294" i="12" s="1"/>
  <c r="B295" i="12" s="1"/>
  <c r="C293" i="16"/>
  <c r="D293" i="16" s="1"/>
  <c r="E293" i="16" s="1"/>
  <c r="B294" i="16" s="1"/>
  <c r="C292" i="13"/>
  <c r="D292" i="13" s="1"/>
  <c r="E292" i="13" s="1"/>
  <c r="B293" i="13" s="1"/>
  <c r="C293" i="14"/>
  <c r="D293" i="14" s="1"/>
  <c r="E293" i="14" s="1"/>
  <c r="B294" i="14" s="1"/>
  <c r="C286" i="17"/>
  <c r="D286" i="17" s="1"/>
  <c r="E286" i="17" s="1"/>
  <c r="B287" i="17" s="1"/>
  <c r="F293" i="12"/>
  <c r="F294" i="12" l="1"/>
  <c r="F293" i="16"/>
  <c r="C293" i="13"/>
  <c r="D293" i="13" s="1"/>
  <c r="E293" i="13" s="1"/>
  <c r="B294" i="13" s="1"/>
  <c r="C294" i="14"/>
  <c r="D294" i="14" s="1"/>
  <c r="E294" i="14" s="1"/>
  <c r="B295" i="14" s="1"/>
  <c r="C294" i="16"/>
  <c r="D294" i="16" s="1"/>
  <c r="E294" i="16" s="1"/>
  <c r="B295" i="16" s="1"/>
  <c r="C287" i="17"/>
  <c r="D287" i="17" s="1"/>
  <c r="E287" i="17" s="1"/>
  <c r="B288" i="17" s="1"/>
  <c r="C295" i="12"/>
  <c r="D295" i="12" s="1"/>
  <c r="E295" i="12" s="1"/>
  <c r="B296" i="12" s="1"/>
  <c r="F293" i="14"/>
  <c r="F286" i="17"/>
  <c r="F292" i="13"/>
  <c r="F293" i="13" l="1"/>
  <c r="F295" i="12"/>
  <c r="F294" i="14"/>
  <c r="C295" i="16"/>
  <c r="D295" i="16" s="1"/>
  <c r="E295" i="16" s="1"/>
  <c r="B296" i="16" s="1"/>
  <c r="C296" i="12"/>
  <c r="D296" i="12" s="1"/>
  <c r="E296" i="12" s="1"/>
  <c r="B297" i="12" s="1"/>
  <c r="C295" i="14"/>
  <c r="D295" i="14" s="1"/>
  <c r="E295" i="14" s="1"/>
  <c r="B296" i="14" s="1"/>
  <c r="C288" i="17"/>
  <c r="D288" i="17" s="1"/>
  <c r="E288" i="17" s="1"/>
  <c r="B289" i="17" s="1"/>
  <c r="C294" i="13"/>
  <c r="D294" i="13" s="1"/>
  <c r="E294" i="13" s="1"/>
  <c r="B295" i="13" s="1"/>
  <c r="F287" i="17"/>
  <c r="F294" i="16"/>
  <c r="F295" i="16" l="1"/>
  <c r="F296" i="12"/>
  <c r="F294" i="13"/>
  <c r="F295" i="13" s="1"/>
  <c r="C295" i="13"/>
  <c r="D295" i="13" s="1"/>
  <c r="E295" i="13" s="1"/>
  <c r="B296" i="13" s="1"/>
  <c r="C289" i="17"/>
  <c r="D289" i="17" s="1"/>
  <c r="E289" i="17" s="1"/>
  <c r="B290" i="17" s="1"/>
  <c r="C296" i="14"/>
  <c r="D296" i="14" s="1"/>
  <c r="E296" i="14" s="1"/>
  <c r="B297" i="14" s="1"/>
  <c r="C296" i="16"/>
  <c r="D296" i="16" s="1"/>
  <c r="E296" i="16" s="1"/>
  <c r="B297" i="16" s="1"/>
  <c r="C297" i="12"/>
  <c r="D297" i="12" s="1"/>
  <c r="E297" i="12" s="1"/>
  <c r="B298" i="12" s="1"/>
  <c r="F295" i="14"/>
  <c r="F288" i="17"/>
  <c r="F296" i="16" l="1"/>
  <c r="F289" i="17"/>
  <c r="C297" i="16"/>
  <c r="D297" i="16" s="1"/>
  <c r="E297" i="16" s="1"/>
  <c r="B298" i="16" s="1"/>
  <c r="C297" i="14"/>
  <c r="D297" i="14" s="1"/>
  <c r="E297" i="14" s="1"/>
  <c r="B298" i="14" s="1"/>
  <c r="C298" i="12"/>
  <c r="D298" i="12" s="1"/>
  <c r="E298" i="12" s="1"/>
  <c r="B299" i="12" s="1"/>
  <c r="C290" i="17"/>
  <c r="D290" i="17" s="1"/>
  <c r="E290" i="17" s="1"/>
  <c r="B291" i="17" s="1"/>
  <c r="C296" i="13"/>
  <c r="D296" i="13" s="1"/>
  <c r="E296" i="13" s="1"/>
  <c r="B297" i="13" s="1"/>
  <c r="F296" i="14"/>
  <c r="F297" i="12"/>
  <c r="F298" i="12" l="1"/>
  <c r="F296" i="13"/>
  <c r="F297" i="14"/>
  <c r="F297" i="16"/>
  <c r="C299" i="12"/>
  <c r="D299" i="12" s="1"/>
  <c r="E299" i="12" s="1"/>
  <c r="B300" i="12" s="1"/>
  <c r="C298" i="14"/>
  <c r="D298" i="14" s="1"/>
  <c r="E298" i="14" s="1"/>
  <c r="B299" i="14" s="1"/>
  <c r="C297" i="13"/>
  <c r="D297" i="13" s="1"/>
  <c r="E297" i="13" s="1"/>
  <c r="B298" i="13" s="1"/>
  <c r="C291" i="17"/>
  <c r="D291" i="17" s="1"/>
  <c r="E291" i="17" s="1"/>
  <c r="B292" i="17" s="1"/>
  <c r="C298" i="16"/>
  <c r="D298" i="16" s="1"/>
  <c r="E298" i="16" s="1"/>
  <c r="B299" i="16" s="1"/>
  <c r="F290" i="17"/>
  <c r="F299" i="12" l="1"/>
  <c r="F298" i="14"/>
  <c r="C298" i="13"/>
  <c r="D298" i="13" s="1"/>
  <c r="E298" i="13" s="1"/>
  <c r="B299" i="13" s="1"/>
  <c r="C299" i="14"/>
  <c r="D299" i="14" s="1"/>
  <c r="E299" i="14" s="1"/>
  <c r="B300" i="14" s="1"/>
  <c r="C299" i="16"/>
  <c r="D299" i="16" s="1"/>
  <c r="E299" i="16" s="1"/>
  <c r="B300" i="16" s="1"/>
  <c r="C300" i="12"/>
  <c r="D300" i="12" s="1"/>
  <c r="E300" i="12" s="1"/>
  <c r="B301" i="12" s="1"/>
  <c r="F297" i="13"/>
  <c r="C292" i="17"/>
  <c r="D292" i="17" s="1"/>
  <c r="E292" i="17" s="1"/>
  <c r="B293" i="17" s="1"/>
  <c r="F291" i="17"/>
  <c r="F298" i="16"/>
  <c r="F298" i="13" l="1"/>
  <c r="F299" i="14"/>
  <c r="F299" i="16"/>
  <c r="F292" i="17"/>
  <c r="C293" i="17"/>
  <c r="D293" i="17" s="1"/>
  <c r="E293" i="17" s="1"/>
  <c r="B294" i="17" s="1"/>
  <c r="C301" i="12"/>
  <c r="D301" i="12" s="1"/>
  <c r="E301" i="12" s="1"/>
  <c r="B302" i="12" s="1"/>
  <c r="C300" i="14"/>
  <c r="D300" i="14" s="1"/>
  <c r="E300" i="14" s="1"/>
  <c r="B301" i="14" s="1"/>
  <c r="C299" i="13"/>
  <c r="D299" i="13" s="1"/>
  <c r="E299" i="13" s="1"/>
  <c r="B300" i="13" s="1"/>
  <c r="C300" i="16"/>
  <c r="D300" i="16" s="1"/>
  <c r="E300" i="16" s="1"/>
  <c r="B301" i="16" s="1"/>
  <c r="F300" i="12"/>
  <c r="F301" i="12" l="1"/>
  <c r="F293" i="17"/>
  <c r="C301" i="16"/>
  <c r="D301" i="16" s="1"/>
  <c r="E301" i="16" s="1"/>
  <c r="B302" i="16" s="1"/>
  <c r="C301" i="14"/>
  <c r="D301" i="14" s="1"/>
  <c r="E301" i="14" s="1"/>
  <c r="B302" i="14" s="1"/>
  <c r="C300" i="13"/>
  <c r="D300" i="13" s="1"/>
  <c r="E300" i="13" s="1"/>
  <c r="B301" i="13" s="1"/>
  <c r="C302" i="12"/>
  <c r="D302" i="12" s="1"/>
  <c r="E302" i="12" s="1"/>
  <c r="B303" i="12" s="1"/>
  <c r="F299" i="13"/>
  <c r="F300" i="16"/>
  <c r="F301" i="16" s="1"/>
  <c r="C294" i="17"/>
  <c r="D294" i="17" s="1"/>
  <c r="E294" i="17" s="1"/>
  <c r="B295" i="17" s="1"/>
  <c r="F300" i="14"/>
  <c r="F301" i="14" l="1"/>
  <c r="C295" i="17"/>
  <c r="D295" i="17" s="1"/>
  <c r="E295" i="17" s="1"/>
  <c r="B296" i="17" s="1"/>
  <c r="C301" i="13"/>
  <c r="D301" i="13" s="1"/>
  <c r="E301" i="13" s="1"/>
  <c r="B302" i="13" s="1"/>
  <c r="C302" i="14"/>
  <c r="D302" i="14" s="1"/>
  <c r="E302" i="14" s="1"/>
  <c r="B303" i="14" s="1"/>
  <c r="C303" i="12"/>
  <c r="D303" i="12" s="1"/>
  <c r="E303" i="12" s="1"/>
  <c r="B304" i="12" s="1"/>
  <c r="C302" i="16"/>
  <c r="D302" i="16" s="1"/>
  <c r="E302" i="16" s="1"/>
  <c r="B303" i="16" s="1"/>
  <c r="F294" i="17"/>
  <c r="F295" i="17" s="1"/>
  <c r="F300" i="13"/>
  <c r="F302" i="12"/>
  <c r="F303" i="12" l="1"/>
  <c r="F302" i="16"/>
  <c r="F301" i="13"/>
  <c r="C304" i="12"/>
  <c r="D304" i="12" s="1"/>
  <c r="E304" i="12" s="1"/>
  <c r="B305" i="12" s="1"/>
  <c r="C303" i="16"/>
  <c r="D303" i="16" s="1"/>
  <c r="E303" i="16" s="1"/>
  <c r="B304" i="16" s="1"/>
  <c r="C302" i="13"/>
  <c r="D302" i="13" s="1"/>
  <c r="E302" i="13" s="1"/>
  <c r="B303" i="13" s="1"/>
  <c r="C303" i="14"/>
  <c r="D303" i="14" s="1"/>
  <c r="E303" i="14" s="1"/>
  <c r="B304" i="14" s="1"/>
  <c r="C296" i="17"/>
  <c r="D296" i="17" s="1"/>
  <c r="E296" i="17" s="1"/>
  <c r="B297" i="17" s="1"/>
  <c r="F302" i="14"/>
  <c r="F304" i="12" l="1"/>
  <c r="F296" i="17"/>
  <c r="F303" i="16"/>
  <c r="C297" i="17"/>
  <c r="D297" i="17" s="1"/>
  <c r="E297" i="17" s="1"/>
  <c r="B298" i="17" s="1"/>
  <c r="C304" i="14"/>
  <c r="D304" i="14" s="1"/>
  <c r="E304" i="14" s="1"/>
  <c r="B305" i="14" s="1"/>
  <c r="C304" i="16"/>
  <c r="D304" i="16" s="1"/>
  <c r="E304" i="16" s="1"/>
  <c r="B305" i="16" s="1"/>
  <c r="C303" i="13"/>
  <c r="D303" i="13" s="1"/>
  <c r="E303" i="13" s="1"/>
  <c r="B304" i="13" s="1"/>
  <c r="C305" i="12"/>
  <c r="D305" i="12" s="1"/>
  <c r="E305" i="12" s="1"/>
  <c r="B306" i="12" s="1"/>
  <c r="F303" i="14"/>
  <c r="F302" i="13"/>
  <c r="F305" i="12" l="1"/>
  <c r="F297" i="17"/>
  <c r="F303" i="13"/>
  <c r="F304" i="14"/>
  <c r="C304" i="13"/>
  <c r="D304" i="13" s="1"/>
  <c r="E304" i="13" s="1"/>
  <c r="B305" i="13" s="1"/>
  <c r="C305" i="16"/>
  <c r="D305" i="16" s="1"/>
  <c r="E305" i="16" s="1"/>
  <c r="B306" i="16" s="1"/>
  <c r="C306" i="12"/>
  <c r="D306" i="12" s="1"/>
  <c r="E306" i="12" s="1"/>
  <c r="B307" i="12" s="1"/>
  <c r="C305" i="14"/>
  <c r="D305" i="14" s="1"/>
  <c r="E305" i="14" s="1"/>
  <c r="B306" i="14" s="1"/>
  <c r="C298" i="17"/>
  <c r="D298" i="17" s="1"/>
  <c r="E298" i="17" s="1"/>
  <c r="B299" i="17" s="1"/>
  <c r="F304" i="16"/>
  <c r="F304" i="13" l="1"/>
  <c r="F305" i="16"/>
  <c r="C299" i="17"/>
  <c r="D299" i="17" s="1"/>
  <c r="E299" i="17" s="1"/>
  <c r="B300" i="17" s="1"/>
  <c r="C307" i="12"/>
  <c r="D307" i="12" s="1"/>
  <c r="E307" i="12" s="1"/>
  <c r="B308" i="12" s="1"/>
  <c r="C306" i="14"/>
  <c r="D306" i="14" s="1"/>
  <c r="E306" i="14" s="1"/>
  <c r="B307" i="14" s="1"/>
  <c r="C306" i="16"/>
  <c r="D306" i="16" s="1"/>
  <c r="E306" i="16" s="1"/>
  <c r="B307" i="16" s="1"/>
  <c r="C305" i="13"/>
  <c r="D305" i="13" s="1"/>
  <c r="E305" i="13" s="1"/>
  <c r="B306" i="13" s="1"/>
  <c r="F298" i="17"/>
  <c r="F306" i="12"/>
  <c r="F305" i="14"/>
  <c r="F307" i="12" l="1"/>
  <c r="F299" i="17"/>
  <c r="F305" i="13"/>
  <c r="F306" i="14"/>
  <c r="C307" i="14"/>
  <c r="D307" i="14" s="1"/>
  <c r="E307" i="14" s="1"/>
  <c r="B308" i="14" s="1"/>
  <c r="C306" i="13"/>
  <c r="D306" i="13" s="1"/>
  <c r="E306" i="13" s="1"/>
  <c r="B307" i="13" s="1"/>
  <c r="C308" i="12"/>
  <c r="D308" i="12" s="1"/>
  <c r="E308" i="12" s="1"/>
  <c r="B309" i="12" s="1"/>
  <c r="C307" i="16"/>
  <c r="D307" i="16" s="1"/>
  <c r="E307" i="16" s="1"/>
  <c r="B308" i="16" s="1"/>
  <c r="C300" i="17"/>
  <c r="D300" i="17" s="1"/>
  <c r="E300" i="17" s="1"/>
  <c r="B301" i="17" s="1"/>
  <c r="F306" i="16"/>
  <c r="F307" i="14" l="1"/>
  <c r="F306" i="13"/>
  <c r="F300" i="17"/>
  <c r="C308" i="16"/>
  <c r="D308" i="16" s="1"/>
  <c r="E308" i="16" s="1"/>
  <c r="B309" i="16" s="1"/>
  <c r="C309" i="12"/>
  <c r="D309" i="12" s="1"/>
  <c r="E309" i="12" s="1"/>
  <c r="B310" i="12" s="1"/>
  <c r="C307" i="13"/>
  <c r="D307" i="13" s="1"/>
  <c r="E307" i="13" s="1"/>
  <c r="B308" i="13" s="1"/>
  <c r="C301" i="17"/>
  <c r="D301" i="17" s="1"/>
  <c r="E301" i="17" s="1"/>
  <c r="B302" i="17" s="1"/>
  <c r="C308" i="14"/>
  <c r="D308" i="14" s="1"/>
  <c r="E308" i="14" s="1"/>
  <c r="B309" i="14" s="1"/>
  <c r="F308" i="12"/>
  <c r="F307" i="16"/>
  <c r="F309" i="12" l="1"/>
  <c r="F308" i="16"/>
  <c r="F308" i="14"/>
  <c r="C308" i="13"/>
  <c r="D308" i="13" s="1"/>
  <c r="E308" i="13" s="1"/>
  <c r="B309" i="13" s="1"/>
  <c r="C302" i="17"/>
  <c r="D302" i="17" s="1"/>
  <c r="E302" i="17" s="1"/>
  <c r="B303" i="17" s="1"/>
  <c r="C310" i="12"/>
  <c r="D310" i="12" s="1"/>
  <c r="E310" i="12" s="1"/>
  <c r="B311" i="12" s="1"/>
  <c r="C309" i="14"/>
  <c r="D309" i="14" s="1"/>
  <c r="E309" i="14" s="1"/>
  <c r="B310" i="14" s="1"/>
  <c r="C309" i="16"/>
  <c r="D309" i="16" s="1"/>
  <c r="E309" i="16" s="1"/>
  <c r="B310" i="16" s="1"/>
  <c r="F307" i="13"/>
  <c r="F301" i="17"/>
  <c r="F309" i="16" l="1"/>
  <c r="F302" i="17"/>
  <c r="F308" i="13"/>
  <c r="C311" i="12"/>
  <c r="D311" i="12" s="1"/>
  <c r="E311" i="12" s="1"/>
  <c r="B312" i="12" s="1"/>
  <c r="C310" i="16"/>
  <c r="D310" i="16" s="1"/>
  <c r="E310" i="16" s="1"/>
  <c r="B311" i="16" s="1"/>
  <c r="C303" i="17"/>
  <c r="D303" i="17" s="1"/>
  <c r="E303" i="17" s="1"/>
  <c r="B304" i="17" s="1"/>
  <c r="C310" i="14"/>
  <c r="D310" i="14" s="1"/>
  <c r="E310" i="14" s="1"/>
  <c r="B311" i="14" s="1"/>
  <c r="C309" i="13"/>
  <c r="D309" i="13" s="1"/>
  <c r="E309" i="13" s="1"/>
  <c r="B310" i="13" s="1"/>
  <c r="F309" i="14"/>
  <c r="F310" i="12"/>
  <c r="F311" i="12" l="1"/>
  <c r="F310" i="16"/>
  <c r="F309" i="13"/>
  <c r="C311" i="14"/>
  <c r="D311" i="14" s="1"/>
  <c r="E311" i="14" s="1"/>
  <c r="B312" i="14" s="1"/>
  <c r="C310" i="13"/>
  <c r="D310" i="13" s="1"/>
  <c r="E310" i="13" s="1"/>
  <c r="B311" i="13" s="1"/>
  <c r="C311" i="16"/>
  <c r="D311" i="16" s="1"/>
  <c r="E311" i="16" s="1"/>
  <c r="B312" i="16" s="1"/>
  <c r="C304" i="17"/>
  <c r="D304" i="17" s="1"/>
  <c r="E304" i="17" s="1"/>
  <c r="B305" i="17" s="1"/>
  <c r="C312" i="12"/>
  <c r="D312" i="12" s="1"/>
  <c r="E312" i="12" s="1"/>
  <c r="B313" i="12" s="1"/>
  <c r="F310" i="14"/>
  <c r="F303" i="17"/>
  <c r="F312" i="12" l="1"/>
  <c r="F311" i="14"/>
  <c r="F310" i="13"/>
  <c r="C312" i="16"/>
  <c r="D312" i="16" s="1"/>
  <c r="E312" i="16" s="1"/>
  <c r="B313" i="16" s="1"/>
  <c r="C311" i="13"/>
  <c r="D311" i="13" s="1"/>
  <c r="E311" i="13" s="1"/>
  <c r="B312" i="13" s="1"/>
  <c r="C305" i="17"/>
  <c r="D305" i="17" s="1"/>
  <c r="E305" i="17" s="1"/>
  <c r="B306" i="17" s="1"/>
  <c r="C312" i="14"/>
  <c r="D312" i="14" s="1"/>
  <c r="E312" i="14" s="1"/>
  <c r="B313" i="14" s="1"/>
  <c r="F304" i="17"/>
  <c r="F311" i="16"/>
  <c r="C313" i="12"/>
  <c r="D313" i="12" s="1"/>
  <c r="E313" i="12" s="1"/>
  <c r="B314" i="12" s="1"/>
  <c r="F312" i="16" l="1"/>
  <c r="C313" i="14"/>
  <c r="D313" i="14" s="1"/>
  <c r="E313" i="14" s="1"/>
  <c r="B314" i="14" s="1"/>
  <c r="C312" i="13"/>
  <c r="D312" i="13" s="1"/>
  <c r="E312" i="13" s="1"/>
  <c r="B313" i="13" s="1"/>
  <c r="C314" i="12"/>
  <c r="D314" i="12" s="1"/>
  <c r="E314" i="12" s="1"/>
  <c r="B315" i="12" s="1"/>
  <c r="C306" i="17"/>
  <c r="D306" i="17" s="1"/>
  <c r="E306" i="17" s="1"/>
  <c r="B307" i="17" s="1"/>
  <c r="C313" i="16"/>
  <c r="D313" i="16" s="1"/>
  <c r="E313" i="16" s="1"/>
  <c r="B314" i="16" s="1"/>
  <c r="F313" i="12"/>
  <c r="F312" i="14"/>
  <c r="F313" i="14" s="1"/>
  <c r="F311" i="13"/>
  <c r="F305" i="17"/>
  <c r="F312" i="13" l="1"/>
  <c r="C314" i="16"/>
  <c r="D314" i="16" s="1"/>
  <c r="E314" i="16" s="1"/>
  <c r="B315" i="16" s="1"/>
  <c r="C315" i="12"/>
  <c r="D315" i="12" s="1"/>
  <c r="E315" i="12" s="1"/>
  <c r="B316" i="12" s="1"/>
  <c r="C313" i="13"/>
  <c r="D313" i="13" s="1"/>
  <c r="E313" i="13" s="1"/>
  <c r="B314" i="13" s="1"/>
  <c r="C307" i="17"/>
  <c r="D307" i="17" s="1"/>
  <c r="E307" i="17" s="1"/>
  <c r="B308" i="17" s="1"/>
  <c r="F313" i="16"/>
  <c r="F306" i="17"/>
  <c r="F314" i="12"/>
  <c r="F315" i="12" s="1"/>
  <c r="C314" i="14"/>
  <c r="D314" i="14" s="1"/>
  <c r="E314" i="14" s="1"/>
  <c r="B315" i="14" s="1"/>
  <c r="F314" i="16" l="1"/>
  <c r="C314" i="13"/>
  <c r="D314" i="13" s="1"/>
  <c r="E314" i="13" s="1"/>
  <c r="B315" i="13" s="1"/>
  <c r="C315" i="14"/>
  <c r="D315" i="14" s="1"/>
  <c r="E315" i="14" s="1"/>
  <c r="B316" i="14" s="1"/>
  <c r="C308" i="17"/>
  <c r="D308" i="17" s="1"/>
  <c r="E308" i="17" s="1"/>
  <c r="B309" i="17" s="1"/>
  <c r="C316" i="12"/>
  <c r="D316" i="12" s="1"/>
  <c r="E316" i="12" s="1"/>
  <c r="B317" i="12" s="1"/>
  <c r="C315" i="16"/>
  <c r="D315" i="16" s="1"/>
  <c r="E315" i="16" s="1"/>
  <c r="B316" i="16" s="1"/>
  <c r="F314" i="14"/>
  <c r="F307" i="17"/>
  <c r="F313" i="13"/>
  <c r="F314" i="13" l="1"/>
  <c r="F315" i="16"/>
  <c r="C317" i="12"/>
  <c r="D317" i="12" s="1"/>
  <c r="E317" i="12" s="1"/>
  <c r="B318" i="12" s="1"/>
  <c r="C309" i="17"/>
  <c r="D309" i="17" s="1"/>
  <c r="E309" i="17" s="1"/>
  <c r="B310" i="17" s="1"/>
  <c r="C316" i="14"/>
  <c r="D316" i="14" s="1"/>
  <c r="E316" i="14" s="1"/>
  <c r="B317" i="14" s="1"/>
  <c r="C315" i="13"/>
  <c r="D315" i="13" s="1"/>
  <c r="E315" i="13" s="1"/>
  <c r="B316" i="13" s="1"/>
  <c r="F316" i="12"/>
  <c r="F317" i="12" s="1"/>
  <c r="F308" i="17"/>
  <c r="F315" i="14"/>
  <c r="C316" i="16"/>
  <c r="D316" i="16" s="1"/>
  <c r="E316" i="16" s="1"/>
  <c r="B317" i="16" s="1"/>
  <c r="F309" i="17" l="1"/>
  <c r="F316" i="14"/>
  <c r="C316" i="13"/>
  <c r="D316" i="13" s="1"/>
  <c r="E316" i="13" s="1"/>
  <c r="B317" i="13" s="1"/>
  <c r="C317" i="14"/>
  <c r="D317" i="14" s="1"/>
  <c r="E317" i="14" s="1"/>
  <c r="B318" i="14" s="1"/>
  <c r="C310" i="17"/>
  <c r="D310" i="17" s="1"/>
  <c r="E310" i="17" s="1"/>
  <c r="B311" i="17" s="1"/>
  <c r="C317" i="16"/>
  <c r="D317" i="16" s="1"/>
  <c r="E317" i="16" s="1"/>
  <c r="B318" i="16" s="1"/>
  <c r="F315" i="13"/>
  <c r="C318" i="12"/>
  <c r="D318" i="12" s="1"/>
  <c r="E318" i="12" s="1"/>
  <c r="B319" i="12" s="1"/>
  <c r="F316" i="16"/>
  <c r="F310" i="17" l="1"/>
  <c r="F316" i="13"/>
  <c r="C318" i="14"/>
  <c r="D318" i="14" s="1"/>
  <c r="E318" i="14" s="1"/>
  <c r="B319" i="14" s="1"/>
  <c r="C317" i="13"/>
  <c r="D317" i="13" s="1"/>
  <c r="E317" i="13" s="1"/>
  <c r="B318" i="13" s="1"/>
  <c r="C319" i="12"/>
  <c r="D319" i="12" s="1"/>
  <c r="E319" i="12" s="1"/>
  <c r="B320" i="12" s="1"/>
  <c r="C318" i="16"/>
  <c r="D318" i="16" s="1"/>
  <c r="E318" i="16" s="1"/>
  <c r="B319" i="16" s="1"/>
  <c r="C311" i="17"/>
  <c r="D311" i="17" s="1"/>
  <c r="E311" i="17" s="1"/>
  <c r="B312" i="17" s="1"/>
  <c r="F318" i="12"/>
  <c r="F317" i="16"/>
  <c r="F317" i="14"/>
  <c r="F311" i="17" l="1"/>
  <c r="F318" i="14"/>
  <c r="C319" i="16"/>
  <c r="D319" i="16" s="1"/>
  <c r="E319" i="16" s="1"/>
  <c r="B320" i="16" s="1"/>
  <c r="C320" i="12"/>
  <c r="D320" i="12" s="1"/>
  <c r="E320" i="12" s="1"/>
  <c r="B321" i="12" s="1"/>
  <c r="C318" i="13"/>
  <c r="D318" i="13" s="1"/>
  <c r="E318" i="13" s="1"/>
  <c r="B319" i="13" s="1"/>
  <c r="C319" i="14"/>
  <c r="D319" i="14" s="1"/>
  <c r="E319" i="14" s="1"/>
  <c r="B320" i="14" s="1"/>
  <c r="F317" i="13"/>
  <c r="F318" i="16"/>
  <c r="F319" i="16" s="1"/>
  <c r="F319" i="12"/>
  <c r="C312" i="17"/>
  <c r="D312" i="17" s="1"/>
  <c r="E312" i="17" s="1"/>
  <c r="B313" i="17" s="1"/>
  <c r="F320" i="12" l="1"/>
  <c r="C320" i="14"/>
  <c r="D320" i="14" s="1"/>
  <c r="E320" i="14" s="1"/>
  <c r="B321" i="14" s="1"/>
  <c r="C319" i="13"/>
  <c r="D319" i="13" s="1"/>
  <c r="E319" i="13" s="1"/>
  <c r="B320" i="13" s="1"/>
  <c r="C313" i="17"/>
  <c r="D313" i="17" s="1"/>
  <c r="E313" i="17" s="1"/>
  <c r="B314" i="17" s="1"/>
  <c r="C321" i="12"/>
  <c r="D321" i="12" s="1"/>
  <c r="E321" i="12" s="1"/>
  <c r="B322" i="12" s="1"/>
  <c r="C320" i="16"/>
  <c r="D320" i="16" s="1"/>
  <c r="E320" i="16" s="1"/>
  <c r="B321" i="16" s="1"/>
  <c r="F318" i="13"/>
  <c r="F319" i="13" s="1"/>
  <c r="F312" i="17"/>
  <c r="F313" i="17" s="1"/>
  <c r="F319" i="14"/>
  <c r="F320" i="14" l="1"/>
  <c r="F320" i="16"/>
  <c r="C321" i="16"/>
  <c r="D321" i="16" s="1"/>
  <c r="E321" i="16" s="1"/>
  <c r="B322" i="16" s="1"/>
  <c r="C322" i="12"/>
  <c r="D322" i="12" s="1"/>
  <c r="E322" i="12" s="1"/>
  <c r="B323" i="12" s="1"/>
  <c r="C320" i="13"/>
  <c r="D320" i="13" s="1"/>
  <c r="E320" i="13" s="1"/>
  <c r="B321" i="13" s="1"/>
  <c r="C314" i="17"/>
  <c r="D314" i="17" s="1"/>
  <c r="E314" i="17" s="1"/>
  <c r="B315" i="17" s="1"/>
  <c r="C321" i="14"/>
  <c r="D321" i="14" s="1"/>
  <c r="E321" i="14" s="1"/>
  <c r="B322" i="14" s="1"/>
  <c r="F321" i="12"/>
  <c r="F322" i="12" s="1"/>
  <c r="F320" i="13" l="1"/>
  <c r="C315" i="17"/>
  <c r="D315" i="17" s="1"/>
  <c r="E315" i="17" s="1"/>
  <c r="B316" i="17" s="1"/>
  <c r="C323" i="12"/>
  <c r="D323" i="12" s="1"/>
  <c r="E323" i="12" s="1"/>
  <c r="B324" i="12" s="1"/>
  <c r="C321" i="13"/>
  <c r="D321" i="13" s="1"/>
  <c r="E321" i="13" s="1"/>
  <c r="B322" i="13" s="1"/>
  <c r="C322" i="16"/>
  <c r="D322" i="16" s="1"/>
  <c r="E322" i="16" s="1"/>
  <c r="B323" i="16" s="1"/>
  <c r="F314" i="17"/>
  <c r="F321" i="16"/>
  <c r="F321" i="14"/>
  <c r="C322" i="14"/>
  <c r="D322" i="14" s="1"/>
  <c r="E322" i="14" s="1"/>
  <c r="B323" i="14" s="1"/>
  <c r="F315" i="17" l="1"/>
  <c r="F321" i="13"/>
  <c r="C324" i="12"/>
  <c r="D324" i="12" s="1"/>
  <c r="E324" i="12" s="1"/>
  <c r="B325" i="12" s="1"/>
  <c r="C322" i="13"/>
  <c r="D322" i="13" s="1"/>
  <c r="E322" i="13" s="1"/>
  <c r="B323" i="13" s="1"/>
  <c r="C323" i="16"/>
  <c r="D323" i="16" s="1"/>
  <c r="E323" i="16" s="1"/>
  <c r="B324" i="16" s="1"/>
  <c r="C323" i="14"/>
  <c r="D323" i="14" s="1"/>
  <c r="E323" i="14" s="1"/>
  <c r="B324" i="14" s="1"/>
  <c r="F322" i="16"/>
  <c r="F322" i="14"/>
  <c r="F323" i="12"/>
  <c r="C316" i="17"/>
  <c r="D316" i="17" s="1"/>
  <c r="E316" i="17" s="1"/>
  <c r="B317" i="17" s="1"/>
  <c r="F324" i="12" l="1"/>
  <c r="C324" i="14"/>
  <c r="D324" i="14" s="1"/>
  <c r="E324" i="14" s="1"/>
  <c r="B325" i="14" s="1"/>
  <c r="C323" i="13"/>
  <c r="D323" i="13" s="1"/>
  <c r="E323" i="13" s="1"/>
  <c r="B324" i="13" s="1"/>
  <c r="C317" i="17"/>
  <c r="D317" i="17" s="1"/>
  <c r="E317" i="17" s="1"/>
  <c r="B318" i="17" s="1"/>
  <c r="C325" i="12"/>
  <c r="D325" i="12" s="1"/>
  <c r="E325" i="12" s="1"/>
  <c r="B326" i="12" s="1"/>
  <c r="F316" i="17"/>
  <c r="F323" i="14"/>
  <c r="F324" i="14" s="1"/>
  <c r="C324" i="16"/>
  <c r="D324" i="16" s="1"/>
  <c r="E324" i="16" s="1"/>
  <c r="B325" i="16" s="1"/>
  <c r="F323" i="16"/>
  <c r="F322" i="13"/>
  <c r="F323" i="13" l="1"/>
  <c r="F324" i="16"/>
  <c r="C326" i="12"/>
  <c r="D326" i="12" s="1"/>
  <c r="E326" i="12" s="1"/>
  <c r="B327" i="12" s="1"/>
  <c r="C324" i="13"/>
  <c r="D324" i="13" s="1"/>
  <c r="E324" i="13" s="1"/>
  <c r="B325" i="13" s="1"/>
  <c r="C325" i="16"/>
  <c r="D325" i="16" s="1"/>
  <c r="E325" i="16" s="1"/>
  <c r="B326" i="16" s="1"/>
  <c r="C325" i="14"/>
  <c r="D325" i="14" s="1"/>
  <c r="E325" i="14" s="1"/>
  <c r="B326" i="14" s="1"/>
  <c r="C318" i="17"/>
  <c r="D318" i="17" s="1"/>
  <c r="E318" i="17" s="1"/>
  <c r="B319" i="17" s="1"/>
  <c r="F325" i="12"/>
  <c r="F326" i="12" s="1"/>
  <c r="F317" i="17"/>
  <c r="F318" i="17" l="1"/>
  <c r="C326" i="14"/>
  <c r="D326" i="14" s="1"/>
  <c r="E326" i="14" s="1"/>
  <c r="B327" i="14" s="1"/>
  <c r="C319" i="17"/>
  <c r="D319" i="17" s="1"/>
  <c r="E319" i="17" s="1"/>
  <c r="B320" i="17" s="1"/>
  <c r="C326" i="16"/>
  <c r="D326" i="16" s="1"/>
  <c r="E326" i="16" s="1"/>
  <c r="B327" i="16" s="1"/>
  <c r="C325" i="13"/>
  <c r="D325" i="13" s="1"/>
  <c r="E325" i="13" s="1"/>
  <c r="B326" i="13" s="1"/>
  <c r="C327" i="12"/>
  <c r="D327" i="12" s="1"/>
  <c r="E327" i="12" s="1"/>
  <c r="B328" i="12" s="1"/>
  <c r="F325" i="16"/>
  <c r="F325" i="14"/>
  <c r="F324" i="13"/>
  <c r="F325" i="13" l="1"/>
  <c r="F326" i="16"/>
  <c r="C320" i="17"/>
  <c r="D320" i="17" s="1"/>
  <c r="E320" i="17" s="1"/>
  <c r="B321" i="17" s="1"/>
  <c r="C327" i="14"/>
  <c r="D327" i="14" s="1"/>
  <c r="E327" i="14" s="1"/>
  <c r="B328" i="14" s="1"/>
  <c r="C328" i="12"/>
  <c r="D328" i="12" s="1"/>
  <c r="E328" i="12" s="1"/>
  <c r="B329" i="12" s="1"/>
  <c r="C327" i="16"/>
  <c r="D327" i="16" s="1"/>
  <c r="E327" i="16" s="1"/>
  <c r="B328" i="16" s="1"/>
  <c r="F327" i="12"/>
  <c r="F326" i="14"/>
  <c r="F319" i="17"/>
  <c r="C326" i="13"/>
  <c r="D326" i="13" s="1"/>
  <c r="E326" i="13" s="1"/>
  <c r="B327" i="13" s="1"/>
  <c r="F320" i="17" l="1"/>
  <c r="F327" i="16"/>
  <c r="C329" i="12"/>
  <c r="D329" i="12" s="1"/>
  <c r="E329" i="12" s="1"/>
  <c r="B330" i="12" s="1"/>
  <c r="C328" i="14"/>
  <c r="D328" i="14" s="1"/>
  <c r="E328" i="14" s="1"/>
  <c r="B329" i="14" s="1"/>
  <c r="C327" i="13"/>
  <c r="D327" i="13" s="1"/>
  <c r="E327" i="13" s="1"/>
  <c r="B328" i="13" s="1"/>
  <c r="C321" i="17"/>
  <c r="D321" i="17" s="1"/>
  <c r="E321" i="17" s="1"/>
  <c r="B322" i="17" s="1"/>
  <c r="F326" i="13"/>
  <c r="F327" i="14"/>
  <c r="C328" i="16"/>
  <c r="D328" i="16" s="1"/>
  <c r="E328" i="16" s="1"/>
  <c r="B329" i="16" s="1"/>
  <c r="F328" i="12"/>
  <c r="F329" i="12" l="1"/>
  <c r="C329" i="16"/>
  <c r="D329" i="16" s="1"/>
  <c r="E329" i="16" s="1"/>
  <c r="B330" i="16" s="1"/>
  <c r="C329" i="14"/>
  <c r="D329" i="14" s="1"/>
  <c r="E329" i="14" s="1"/>
  <c r="B330" i="14" s="1"/>
  <c r="C322" i="17"/>
  <c r="D322" i="17" s="1"/>
  <c r="E322" i="17" s="1"/>
  <c r="B323" i="17" s="1"/>
  <c r="C330" i="12"/>
  <c r="D330" i="12" s="1"/>
  <c r="E330" i="12" s="1"/>
  <c r="B331" i="12" s="1"/>
  <c r="C328" i="13"/>
  <c r="D328" i="13" s="1"/>
  <c r="E328" i="13" s="1"/>
  <c r="B329" i="13" s="1"/>
  <c r="F328" i="14"/>
  <c r="F329" i="14" s="1"/>
  <c r="F328" i="16"/>
  <c r="F329" i="16" s="1"/>
  <c r="F321" i="17"/>
  <c r="F327" i="13"/>
  <c r="F322" i="17" l="1"/>
  <c r="F328" i="13"/>
  <c r="C323" i="17"/>
  <c r="D323" i="17" s="1"/>
  <c r="E323" i="17" s="1"/>
  <c r="B324" i="17" s="1"/>
  <c r="C330" i="14"/>
  <c r="D330" i="14" s="1"/>
  <c r="E330" i="14" s="1"/>
  <c r="B331" i="14" s="1"/>
  <c r="C329" i="13"/>
  <c r="D329" i="13" s="1"/>
  <c r="E329" i="13" s="1"/>
  <c r="B330" i="13" s="1"/>
  <c r="C330" i="16"/>
  <c r="D330" i="16" s="1"/>
  <c r="E330" i="16" s="1"/>
  <c r="B331" i="16" s="1"/>
  <c r="F330" i="14"/>
  <c r="C331" i="12"/>
  <c r="D331" i="12" s="1"/>
  <c r="E331" i="12" s="1"/>
  <c r="B332" i="12" s="1"/>
  <c r="F330" i="12"/>
  <c r="F331" i="12" l="1"/>
  <c r="C331" i="16"/>
  <c r="D331" i="16" s="1"/>
  <c r="E331" i="16" s="1"/>
  <c r="B332" i="16" s="1"/>
  <c r="C332" i="12"/>
  <c r="D332" i="12" s="1"/>
  <c r="E332" i="12" s="1"/>
  <c r="B333" i="12" s="1"/>
  <c r="C331" i="14"/>
  <c r="D331" i="14" s="1"/>
  <c r="E331" i="14" s="1"/>
  <c r="B332" i="14" s="1"/>
  <c r="C330" i="13"/>
  <c r="D330" i="13" s="1"/>
  <c r="E330" i="13" s="1"/>
  <c r="B331" i="13" s="1"/>
  <c r="C324" i="17"/>
  <c r="D324" i="17" s="1"/>
  <c r="E324" i="17" s="1"/>
  <c r="B325" i="17" s="1"/>
  <c r="F329" i="13"/>
  <c r="F323" i="17"/>
  <c r="F330" i="16"/>
  <c r="F331" i="16" l="1"/>
  <c r="F332" i="12"/>
  <c r="F324" i="17"/>
  <c r="C325" i="17"/>
  <c r="D325" i="17" s="1"/>
  <c r="E325" i="17" s="1"/>
  <c r="B326" i="17" s="1"/>
  <c r="C332" i="14"/>
  <c r="D332" i="14" s="1"/>
  <c r="E332" i="14" s="1"/>
  <c r="B333" i="14" s="1"/>
  <c r="C331" i="13"/>
  <c r="D331" i="13" s="1"/>
  <c r="E331" i="13" s="1"/>
  <c r="B332" i="13" s="1"/>
  <c r="C333" i="12"/>
  <c r="D333" i="12" s="1"/>
  <c r="E333" i="12" s="1"/>
  <c r="B334" i="12" s="1"/>
  <c r="C332" i="16"/>
  <c r="D332" i="16" s="1"/>
  <c r="E332" i="16" s="1"/>
  <c r="B333" i="16" s="1"/>
  <c r="F330" i="13"/>
  <c r="F331" i="14"/>
  <c r="F325" i="17" l="1"/>
  <c r="F332" i="14"/>
  <c r="F331" i="13"/>
  <c r="F332" i="16"/>
  <c r="C333" i="16"/>
  <c r="D333" i="16" s="1"/>
  <c r="E333" i="16" s="1"/>
  <c r="B334" i="16" s="1"/>
  <c r="C334" i="12"/>
  <c r="D334" i="12" s="1"/>
  <c r="E334" i="12" s="1"/>
  <c r="B335" i="12" s="1"/>
  <c r="C333" i="14"/>
  <c r="D333" i="14" s="1"/>
  <c r="E333" i="14" s="1"/>
  <c r="B334" i="14" s="1"/>
  <c r="C332" i="13"/>
  <c r="D332" i="13" s="1"/>
  <c r="E332" i="13" s="1"/>
  <c r="B333" i="13" s="1"/>
  <c r="F333" i="12"/>
  <c r="C326" i="17"/>
  <c r="D326" i="17" s="1"/>
  <c r="E326" i="17" s="1"/>
  <c r="B327" i="17" s="1"/>
  <c r="F333" i="16" l="1"/>
  <c r="F326" i="17"/>
  <c r="C334" i="14"/>
  <c r="D334" i="14" s="1"/>
  <c r="E334" i="14" s="1"/>
  <c r="B335" i="14" s="1"/>
  <c r="C327" i="17"/>
  <c r="D327" i="17" s="1"/>
  <c r="E327" i="17" s="1"/>
  <c r="B328" i="17" s="1"/>
  <c r="C335" i="12"/>
  <c r="D335" i="12" s="1"/>
  <c r="E335" i="12" s="1"/>
  <c r="B336" i="12" s="1"/>
  <c r="C333" i="13"/>
  <c r="D333" i="13" s="1"/>
  <c r="E333" i="13" s="1"/>
  <c r="B334" i="13" s="1"/>
  <c r="C334" i="16"/>
  <c r="D334" i="16" s="1"/>
  <c r="E334" i="16" s="1"/>
  <c r="B335" i="16" s="1"/>
  <c r="F333" i="14"/>
  <c r="F334" i="12"/>
  <c r="F332" i="13"/>
  <c r="F334" i="14" l="1"/>
  <c r="F334" i="16"/>
  <c r="F333" i="13"/>
  <c r="C334" i="13"/>
  <c r="D334" i="13" s="1"/>
  <c r="E334" i="13" s="1"/>
  <c r="B335" i="13" s="1"/>
  <c r="C335" i="16"/>
  <c r="D335" i="16" s="1"/>
  <c r="E335" i="16" s="1"/>
  <c r="B336" i="16" s="1"/>
  <c r="C328" i="17"/>
  <c r="D328" i="17" s="1"/>
  <c r="E328" i="17" s="1"/>
  <c r="B329" i="17" s="1"/>
  <c r="C336" i="12"/>
  <c r="D336" i="12" s="1"/>
  <c r="E336" i="12" s="1"/>
  <c r="B337" i="12" s="1"/>
  <c r="C335" i="14"/>
  <c r="D335" i="14" s="1"/>
  <c r="E335" i="14" s="1"/>
  <c r="B336" i="14" s="1"/>
  <c r="F335" i="12"/>
  <c r="F327" i="17"/>
  <c r="F328" i="17" l="1"/>
  <c r="F335" i="14"/>
  <c r="F334" i="13"/>
  <c r="C329" i="17"/>
  <c r="D329" i="17" s="1"/>
  <c r="E329" i="17" s="1"/>
  <c r="B330" i="17" s="1"/>
  <c r="C337" i="12"/>
  <c r="D337" i="12" s="1"/>
  <c r="E337" i="12" s="1"/>
  <c r="B338" i="12" s="1"/>
  <c r="C336" i="16"/>
  <c r="D336" i="16" s="1"/>
  <c r="E336" i="16" s="1"/>
  <c r="B337" i="16" s="1"/>
  <c r="C336" i="14"/>
  <c r="D336" i="14" s="1"/>
  <c r="E336" i="14" s="1"/>
  <c r="B337" i="14" s="1"/>
  <c r="C335" i="13"/>
  <c r="D335" i="13" s="1"/>
  <c r="E335" i="13" s="1"/>
  <c r="B336" i="13" s="1"/>
  <c r="F335" i="16"/>
  <c r="F336" i="12"/>
  <c r="F337" i="12" l="1"/>
  <c r="F335" i="13"/>
  <c r="F329" i="17"/>
  <c r="C337" i="14"/>
  <c r="D337" i="14" s="1"/>
  <c r="E337" i="14" s="1"/>
  <c r="B338" i="14" s="1"/>
  <c r="C337" i="16"/>
  <c r="D337" i="16" s="1"/>
  <c r="E337" i="16" s="1"/>
  <c r="B338" i="16" s="1"/>
  <c r="C336" i="13"/>
  <c r="D336" i="13" s="1"/>
  <c r="E336" i="13" s="1"/>
  <c r="B337" i="13" s="1"/>
  <c r="C338" i="12"/>
  <c r="D338" i="12" s="1"/>
  <c r="E338" i="12" s="1"/>
  <c r="B339" i="12" s="1"/>
  <c r="F336" i="14"/>
  <c r="F337" i="14" s="1"/>
  <c r="C330" i="17"/>
  <c r="D330" i="17" s="1"/>
  <c r="E330" i="17" s="1"/>
  <c r="B331" i="17" s="1"/>
  <c r="F336" i="16"/>
  <c r="F337" i="16" l="1"/>
  <c r="C339" i="12"/>
  <c r="D339" i="12" s="1"/>
  <c r="E339" i="12" s="1"/>
  <c r="B340" i="12" s="1"/>
  <c r="C338" i="16"/>
  <c r="D338" i="16" s="1"/>
  <c r="E338" i="16" s="1"/>
  <c r="B339" i="16" s="1"/>
  <c r="C337" i="13"/>
  <c r="D337" i="13" s="1"/>
  <c r="E337" i="13" s="1"/>
  <c r="B338" i="13" s="1"/>
  <c r="C338" i="14"/>
  <c r="D338" i="14" s="1"/>
  <c r="E338" i="14" s="1"/>
  <c r="B339" i="14" s="1"/>
  <c r="C331" i="17"/>
  <c r="D331" i="17" s="1"/>
  <c r="E331" i="17" s="1"/>
  <c r="B332" i="17" s="1"/>
  <c r="F330" i="17"/>
  <c r="F338" i="12"/>
  <c r="F339" i="12" s="1"/>
  <c r="F336" i="13"/>
  <c r="F331" i="17" l="1"/>
  <c r="F337" i="13"/>
  <c r="C332" i="17"/>
  <c r="D332" i="17" s="1"/>
  <c r="E332" i="17" s="1"/>
  <c r="B333" i="17" s="1"/>
  <c r="C339" i="14"/>
  <c r="D339" i="14" s="1"/>
  <c r="E339" i="14" s="1"/>
  <c r="B340" i="14" s="1"/>
  <c r="C339" i="16"/>
  <c r="D339" i="16" s="1"/>
  <c r="E339" i="16" s="1"/>
  <c r="B340" i="16" s="1"/>
  <c r="C338" i="13"/>
  <c r="D338" i="13" s="1"/>
  <c r="E338" i="13" s="1"/>
  <c r="B339" i="13" s="1"/>
  <c r="C340" i="12"/>
  <c r="D340" i="12" s="1"/>
  <c r="E340" i="12" s="1"/>
  <c r="B341" i="12" s="1"/>
  <c r="F338" i="14"/>
  <c r="F339" i="14" s="1"/>
  <c r="F338" i="16"/>
  <c r="F340" i="12" l="1"/>
  <c r="F332" i="17"/>
  <c r="F339" i="16"/>
  <c r="C341" i="12"/>
  <c r="D341" i="12" s="1"/>
  <c r="E341" i="12" s="1"/>
  <c r="B342" i="12" s="1"/>
  <c r="C340" i="14"/>
  <c r="D340" i="14" s="1"/>
  <c r="E340" i="14" s="1"/>
  <c r="B341" i="14" s="1"/>
  <c r="C339" i="13"/>
  <c r="D339" i="13" s="1"/>
  <c r="E339" i="13" s="1"/>
  <c r="B340" i="13" s="1"/>
  <c r="C333" i="17"/>
  <c r="D333" i="17" s="1"/>
  <c r="E333" i="17" s="1"/>
  <c r="B334" i="17" s="1"/>
  <c r="C340" i="16"/>
  <c r="D340" i="16" s="1"/>
  <c r="E340" i="16" s="1"/>
  <c r="B341" i="16" s="1"/>
  <c r="F338" i="13"/>
  <c r="F341" i="12" l="1"/>
  <c r="F340" i="16"/>
  <c r="C341" i="16"/>
  <c r="D341" i="16" s="1"/>
  <c r="E341" i="16" s="1"/>
  <c r="B342" i="16" s="1"/>
  <c r="C341" i="14"/>
  <c r="D341" i="14" s="1"/>
  <c r="E341" i="14" s="1"/>
  <c r="B342" i="14" s="1"/>
  <c r="C340" i="13"/>
  <c r="D340" i="13" s="1"/>
  <c r="E340" i="13" s="1"/>
  <c r="B341" i="13" s="1"/>
  <c r="F333" i="17"/>
  <c r="C342" i="12"/>
  <c r="D342" i="12" s="1"/>
  <c r="E342" i="12" s="1"/>
  <c r="B343" i="12" s="1"/>
  <c r="C334" i="17"/>
  <c r="D334" i="17" s="1"/>
  <c r="E334" i="17" s="1"/>
  <c r="B335" i="17" s="1"/>
  <c r="F339" i="13"/>
  <c r="F340" i="14"/>
  <c r="F342" i="12" l="1"/>
  <c r="F341" i="16"/>
  <c r="F341" i="14"/>
  <c r="F340" i="13"/>
  <c r="C343" i="12"/>
  <c r="D343" i="12" s="1"/>
  <c r="E343" i="12" s="1"/>
  <c r="B344" i="12" s="1"/>
  <c r="C335" i="17"/>
  <c r="D335" i="17" s="1"/>
  <c r="E335" i="17" s="1"/>
  <c r="B336" i="17" s="1"/>
  <c r="C342" i="14"/>
  <c r="D342" i="14" s="1"/>
  <c r="E342" i="14" s="1"/>
  <c r="B343" i="14" s="1"/>
  <c r="C341" i="13"/>
  <c r="D341" i="13" s="1"/>
  <c r="E341" i="13" s="1"/>
  <c r="B342" i="13" s="1"/>
  <c r="C342" i="16"/>
  <c r="D342" i="16" s="1"/>
  <c r="E342" i="16" s="1"/>
  <c r="B343" i="16" s="1"/>
  <c r="F334" i="17"/>
  <c r="F343" i="12" l="1"/>
  <c r="F342" i="16"/>
  <c r="F335" i="17"/>
  <c r="F342" i="14"/>
  <c r="C342" i="13"/>
  <c r="D342" i="13" s="1"/>
  <c r="E342" i="13" s="1"/>
  <c r="B343" i="13" s="1"/>
  <c r="C343" i="16"/>
  <c r="D343" i="16" s="1"/>
  <c r="E343" i="16" s="1"/>
  <c r="B344" i="16" s="1"/>
  <c r="C336" i="17"/>
  <c r="D336" i="17" s="1"/>
  <c r="E336" i="17" s="1"/>
  <c r="B337" i="17" s="1"/>
  <c r="C343" i="14"/>
  <c r="D343" i="14" s="1"/>
  <c r="E343" i="14" s="1"/>
  <c r="B344" i="14" s="1"/>
  <c r="C344" i="12"/>
  <c r="D344" i="12" s="1"/>
  <c r="E344" i="12" s="1"/>
  <c r="B345" i="12" s="1"/>
  <c r="F341" i="13"/>
  <c r="F344" i="12" l="1"/>
  <c r="F342" i="13"/>
  <c r="F343" i="16"/>
  <c r="C344" i="14"/>
  <c r="D344" i="14" s="1"/>
  <c r="E344" i="14" s="1"/>
  <c r="B345" i="14" s="1"/>
  <c r="C337" i="17"/>
  <c r="D337" i="17" s="1"/>
  <c r="E337" i="17" s="1"/>
  <c r="B338" i="17" s="1"/>
  <c r="C344" i="16"/>
  <c r="D344" i="16" s="1"/>
  <c r="E344" i="16" s="1"/>
  <c r="B345" i="16" s="1"/>
  <c r="C343" i="13"/>
  <c r="D343" i="13" s="1"/>
  <c r="E343" i="13" s="1"/>
  <c r="B344" i="13" s="1"/>
  <c r="F336" i="17"/>
  <c r="F343" i="14"/>
  <c r="C345" i="12"/>
  <c r="D345" i="12" s="1"/>
  <c r="E345" i="12" s="1"/>
  <c r="B346" i="12" s="1"/>
  <c r="F337" i="17" l="1"/>
  <c r="F344" i="14"/>
  <c r="C346" i="12"/>
  <c r="D346" i="12" s="1"/>
  <c r="E346" i="12" s="1"/>
  <c r="B347" i="12" s="1"/>
  <c r="C344" i="13"/>
  <c r="D344" i="13" s="1"/>
  <c r="E344" i="13" s="1"/>
  <c r="B345" i="13" s="1"/>
  <c r="C345" i="16"/>
  <c r="D345" i="16" s="1"/>
  <c r="E345" i="16" s="1"/>
  <c r="B346" i="16" s="1"/>
  <c r="C345" i="14"/>
  <c r="D345" i="14" s="1"/>
  <c r="E345" i="14" s="1"/>
  <c r="B346" i="14" s="1"/>
  <c r="C338" i="17"/>
  <c r="D338" i="17" s="1"/>
  <c r="E338" i="17" s="1"/>
  <c r="B339" i="17" s="1"/>
  <c r="F343" i="13"/>
  <c r="F344" i="13" s="1"/>
  <c r="F345" i="12"/>
  <c r="F344" i="16"/>
  <c r="F346" i="12" l="1"/>
  <c r="F345" i="16"/>
  <c r="F338" i="17"/>
  <c r="C345" i="13"/>
  <c r="D345" i="13" s="1"/>
  <c r="E345" i="13" s="1"/>
  <c r="B346" i="13" s="1"/>
  <c r="C346" i="14"/>
  <c r="D346" i="14" s="1"/>
  <c r="E346" i="14" s="1"/>
  <c r="B347" i="14" s="1"/>
  <c r="C347" i="12"/>
  <c r="D347" i="12" s="1"/>
  <c r="E347" i="12" s="1"/>
  <c r="B348" i="12" s="1"/>
  <c r="F345" i="14"/>
  <c r="F346" i="14" s="1"/>
  <c r="F345" i="13"/>
  <c r="C339" i="17"/>
  <c r="D339" i="17" s="1"/>
  <c r="E339" i="17" s="1"/>
  <c r="B340" i="17" s="1"/>
  <c r="C346" i="16"/>
  <c r="D346" i="16" s="1"/>
  <c r="E346" i="16" s="1"/>
  <c r="B347" i="16" s="1"/>
  <c r="F347" i="12" l="1"/>
  <c r="F346" i="16"/>
  <c r="C340" i="17"/>
  <c r="D340" i="17" s="1"/>
  <c r="E340" i="17" s="1"/>
  <c r="B341" i="17" s="1"/>
  <c r="C348" i="12"/>
  <c r="D348" i="12" s="1"/>
  <c r="E348" i="12" s="1"/>
  <c r="B349" i="12" s="1"/>
  <c r="C347" i="14"/>
  <c r="D347" i="14" s="1"/>
  <c r="E347" i="14" s="1"/>
  <c r="B348" i="14" s="1"/>
  <c r="C347" i="16"/>
  <c r="D347" i="16" s="1"/>
  <c r="E347" i="16" s="1"/>
  <c r="B348" i="16" s="1"/>
  <c r="C346" i="13"/>
  <c r="D346" i="13" s="1"/>
  <c r="E346" i="13" s="1"/>
  <c r="B347" i="13" s="1"/>
  <c r="F348" i="12"/>
  <c r="F339" i="17"/>
  <c r="F340" i="17" l="1"/>
  <c r="F346" i="13"/>
  <c r="C347" i="13"/>
  <c r="D347" i="13" s="1"/>
  <c r="E347" i="13" s="1"/>
  <c r="B348" i="13" s="1"/>
  <c r="C348" i="16"/>
  <c r="D348" i="16" s="1"/>
  <c r="E348" i="16" s="1"/>
  <c r="B349" i="16" s="1"/>
  <c r="C349" i="12"/>
  <c r="D349" i="12" s="1"/>
  <c r="E349" i="12" s="1"/>
  <c r="B350" i="12" s="1"/>
  <c r="C348" i="14"/>
  <c r="D348" i="14" s="1"/>
  <c r="E348" i="14" s="1"/>
  <c r="B349" i="14" s="1"/>
  <c r="C341" i="17"/>
  <c r="D341" i="17" s="1"/>
  <c r="E341" i="17" s="1"/>
  <c r="B342" i="17" s="1"/>
  <c r="F347" i="13"/>
  <c r="F347" i="16"/>
  <c r="F347" i="14"/>
  <c r="F349" i="12" l="1"/>
  <c r="F348" i="16"/>
  <c r="F341" i="17"/>
  <c r="F348" i="14"/>
  <c r="C349" i="16"/>
  <c r="D349" i="16" s="1"/>
  <c r="E349" i="16" s="1"/>
  <c r="B350" i="16" s="1"/>
  <c r="C349" i="14"/>
  <c r="D349" i="14" s="1"/>
  <c r="E349" i="14" s="1"/>
  <c r="B350" i="14" s="1"/>
  <c r="C348" i="13"/>
  <c r="D348" i="13" s="1"/>
  <c r="E348" i="13" s="1"/>
  <c r="B349" i="13" s="1"/>
  <c r="E350" i="12"/>
  <c r="B351" i="12" s="1"/>
  <c r="C350" i="12"/>
  <c r="D350" i="12" s="1"/>
  <c r="C342" i="17"/>
  <c r="D342" i="17" s="1"/>
  <c r="E342" i="17" s="1"/>
  <c r="B343" i="17" s="1"/>
  <c r="F349" i="16" l="1"/>
  <c r="F349" i="14"/>
  <c r="C350" i="14"/>
  <c r="D350" i="14" s="1"/>
  <c r="E350" i="14" s="1"/>
  <c r="B351" i="14" s="1"/>
  <c r="C343" i="17"/>
  <c r="D343" i="17" s="1"/>
  <c r="E343" i="17" s="1"/>
  <c r="B344" i="17" s="1"/>
  <c r="C349" i="13"/>
  <c r="D349" i="13" s="1"/>
  <c r="E349" i="13" s="1"/>
  <c r="B350" i="13" s="1"/>
  <c r="C350" i="16"/>
  <c r="D350" i="16" s="1"/>
  <c r="E350" i="16" s="1"/>
  <c r="B351" i="16" s="1"/>
  <c r="C351" i="12"/>
  <c r="D351" i="12" s="1"/>
  <c r="E351" i="12" s="1"/>
  <c r="B352" i="12" s="1"/>
  <c r="F350" i="14"/>
  <c r="F342" i="17"/>
  <c r="F350" i="12"/>
  <c r="F348" i="13"/>
  <c r="F351" i="12" l="1"/>
  <c r="F343" i="17"/>
  <c r="F349" i="13"/>
  <c r="C350" i="13"/>
  <c r="D350" i="13" s="1"/>
  <c r="E350" i="13" s="1"/>
  <c r="B351" i="13" s="1"/>
  <c r="C352" i="12"/>
  <c r="D352" i="12" s="1"/>
  <c r="E352" i="12" s="1"/>
  <c r="B353" i="12" s="1"/>
  <c r="C344" i="17"/>
  <c r="D344" i="17" s="1"/>
  <c r="E344" i="17" s="1"/>
  <c r="B345" i="17" s="1"/>
  <c r="C351" i="16"/>
  <c r="D351" i="16" s="1"/>
  <c r="E351" i="16" s="1"/>
  <c r="B352" i="16" s="1"/>
  <c r="C351" i="14"/>
  <c r="D351" i="14" s="1"/>
  <c r="E351" i="14" s="1"/>
  <c r="B352" i="14" s="1"/>
  <c r="F350" i="16"/>
  <c r="F352" i="12" l="1"/>
  <c r="F350" i="13"/>
  <c r="F351" i="16"/>
  <c r="F351" i="14"/>
  <c r="C352" i="14"/>
  <c r="D352" i="14" s="1"/>
  <c r="E352" i="14" s="1"/>
  <c r="B353" i="14" s="1"/>
  <c r="C352" i="16"/>
  <c r="D352" i="16" s="1"/>
  <c r="E352" i="16" s="1"/>
  <c r="B353" i="16" s="1"/>
  <c r="C345" i="17"/>
  <c r="D345" i="17" s="1"/>
  <c r="E345" i="17" s="1"/>
  <c r="B346" i="17" s="1"/>
  <c r="C351" i="13"/>
  <c r="D351" i="13" s="1"/>
  <c r="E351" i="13" s="1"/>
  <c r="B352" i="13" s="1"/>
  <c r="C353" i="12"/>
  <c r="D353" i="12" s="1"/>
  <c r="E353" i="12" s="1"/>
  <c r="B354" i="12" s="1"/>
  <c r="F344" i="17"/>
  <c r="F353" i="12" l="1"/>
  <c r="F345" i="17"/>
  <c r="F352" i="14"/>
  <c r="F352" i="16"/>
  <c r="C346" i="17"/>
  <c r="D346" i="17" s="1"/>
  <c r="E346" i="17" s="1"/>
  <c r="B347" i="17" s="1"/>
  <c r="C354" i="12"/>
  <c r="D354" i="12" s="1"/>
  <c r="E354" i="12" s="1"/>
  <c r="B355" i="12" s="1"/>
  <c r="C353" i="16"/>
  <c r="D353" i="16" s="1"/>
  <c r="E353" i="16" s="1"/>
  <c r="B354" i="16" s="1"/>
  <c r="C352" i="13"/>
  <c r="D352" i="13" s="1"/>
  <c r="E352" i="13" s="1"/>
  <c r="B353" i="13" s="1"/>
  <c r="C353" i="14"/>
  <c r="D353" i="14" s="1"/>
  <c r="E353" i="14" s="1"/>
  <c r="B354" i="14" s="1"/>
  <c r="F351" i="13"/>
  <c r="F354" i="12" l="1"/>
  <c r="F353" i="14"/>
  <c r="F352" i="13"/>
  <c r="F346" i="17"/>
  <c r="C353" i="13"/>
  <c r="D353" i="13" s="1"/>
  <c r="E353" i="13" s="1"/>
  <c r="B354" i="13" s="1"/>
  <c r="C355" i="12"/>
  <c r="D355" i="12" s="1"/>
  <c r="E355" i="12" s="1"/>
  <c r="B356" i="12" s="1"/>
  <c r="C354" i="14"/>
  <c r="D354" i="14" s="1"/>
  <c r="E354" i="14" s="1"/>
  <c r="B355" i="14" s="1"/>
  <c r="C354" i="16"/>
  <c r="D354" i="16" s="1"/>
  <c r="E354" i="16" s="1"/>
  <c r="B355" i="16" s="1"/>
  <c r="C347" i="17"/>
  <c r="D347" i="17" s="1"/>
  <c r="E347" i="17" s="1"/>
  <c r="B348" i="17" s="1"/>
  <c r="F353" i="16"/>
  <c r="F355" i="12" l="1"/>
  <c r="F353" i="13"/>
  <c r="F347" i="17"/>
  <c r="C348" i="17"/>
  <c r="D348" i="17" s="1"/>
  <c r="E348" i="17" s="1"/>
  <c r="B349" i="17" s="1"/>
  <c r="C355" i="14"/>
  <c r="D355" i="14" s="1"/>
  <c r="E355" i="14" s="1"/>
  <c r="B356" i="14" s="1"/>
  <c r="C356" i="12"/>
  <c r="D356" i="12" s="1"/>
  <c r="E356" i="12" s="1"/>
  <c r="B357" i="12" s="1"/>
  <c r="C355" i="16"/>
  <c r="D355" i="16" s="1"/>
  <c r="E355" i="16" s="1"/>
  <c r="B356" i="16" s="1"/>
  <c r="C354" i="13"/>
  <c r="D354" i="13" s="1"/>
  <c r="E354" i="13" s="1"/>
  <c r="B355" i="13" s="1"/>
  <c r="F354" i="16"/>
  <c r="F354" i="14"/>
  <c r="F348" i="17" l="1"/>
  <c r="F354" i="13"/>
  <c r="F355" i="14"/>
  <c r="C356" i="16"/>
  <c r="D356" i="16" s="1"/>
  <c r="E356" i="16" s="1"/>
  <c r="B357" i="16" s="1"/>
  <c r="C355" i="13"/>
  <c r="D355" i="13" s="1"/>
  <c r="E355" i="13" s="1"/>
  <c r="B356" i="13" s="1"/>
  <c r="C356" i="14"/>
  <c r="D356" i="14" s="1"/>
  <c r="E356" i="14" s="1"/>
  <c r="B357" i="14" s="1"/>
  <c r="C357" i="12"/>
  <c r="D357" i="12" s="1"/>
  <c r="E357" i="12" s="1"/>
  <c r="B358" i="12" s="1"/>
  <c r="C349" i="17"/>
  <c r="D349" i="17" s="1"/>
  <c r="E349" i="17" s="1"/>
  <c r="B350" i="17" s="1"/>
  <c r="F355" i="16"/>
  <c r="F356" i="12"/>
  <c r="F355" i="13" l="1"/>
  <c r="F356" i="16"/>
  <c r="F356" i="14"/>
  <c r="F349" i="17"/>
  <c r="C358" i="12"/>
  <c r="D358" i="12" s="1"/>
  <c r="E358" i="12" s="1"/>
  <c r="B359" i="12" s="1"/>
  <c r="C356" i="13"/>
  <c r="D356" i="13" s="1"/>
  <c r="E356" i="13" s="1"/>
  <c r="B357" i="13" s="1"/>
  <c r="C357" i="14"/>
  <c r="D357" i="14" s="1"/>
  <c r="E357" i="14" s="1"/>
  <c r="B358" i="14" s="1"/>
  <c r="C357" i="16"/>
  <c r="D357" i="16" s="1"/>
  <c r="E357" i="16" s="1"/>
  <c r="B358" i="16" s="1"/>
  <c r="F357" i="12"/>
  <c r="C350" i="17"/>
  <c r="D350" i="17" s="1"/>
  <c r="E350" i="17" s="1"/>
  <c r="B351" i="17" s="1"/>
  <c r="F358" i="12" l="1"/>
  <c r="F356" i="13"/>
  <c r="C351" i="17"/>
  <c r="D351" i="17" s="1"/>
  <c r="E351" i="17" s="1"/>
  <c r="B352" i="17" s="1"/>
  <c r="C358" i="14"/>
  <c r="D358" i="14" s="1"/>
  <c r="E358" i="14" s="1"/>
  <c r="B359" i="14" s="1"/>
  <c r="C358" i="16"/>
  <c r="D358" i="16" s="1"/>
  <c r="E358" i="16" s="1"/>
  <c r="B359" i="16" s="1"/>
  <c r="C359" i="12"/>
  <c r="D359" i="12" s="1"/>
  <c r="E359" i="12" s="1"/>
  <c r="B360" i="12" s="1"/>
  <c r="C357" i="13"/>
  <c r="D357" i="13" s="1"/>
  <c r="E357" i="13" s="1"/>
  <c r="B358" i="13" s="1"/>
  <c r="F357" i="16"/>
  <c r="F350" i="17"/>
  <c r="F357" i="14"/>
  <c r="F351" i="17" l="1"/>
  <c r="F358" i="14"/>
  <c r="F357" i="13"/>
  <c r="C360" i="12"/>
  <c r="D360" i="12" s="1"/>
  <c r="E360" i="12" s="1"/>
  <c r="B361" i="12" s="1"/>
  <c r="C359" i="14"/>
  <c r="D359" i="14" s="1"/>
  <c r="E359" i="14" s="1"/>
  <c r="B360" i="14" s="1"/>
  <c r="C358" i="13"/>
  <c r="D358" i="13" s="1"/>
  <c r="E358" i="13" s="1"/>
  <c r="B359" i="13" s="1"/>
  <c r="C359" i="16"/>
  <c r="D359" i="16" s="1"/>
  <c r="E359" i="16" s="1"/>
  <c r="B360" i="16" s="1"/>
  <c r="C352" i="17"/>
  <c r="D352" i="17" s="1"/>
  <c r="E352" i="17" s="1"/>
  <c r="B353" i="17" s="1"/>
  <c r="F359" i="12"/>
  <c r="F358" i="16"/>
  <c r="F360" i="12" l="1"/>
  <c r="F352" i="17"/>
  <c r="C353" i="17"/>
  <c r="D353" i="17" s="1"/>
  <c r="E353" i="17" s="1"/>
  <c r="B354" i="17" s="1"/>
  <c r="C360" i="16"/>
  <c r="D360" i="16" s="1"/>
  <c r="E360" i="16" s="1"/>
  <c r="B361" i="16" s="1"/>
  <c r="C359" i="13"/>
  <c r="D359" i="13" s="1"/>
  <c r="E359" i="13" s="1"/>
  <c r="B360" i="13" s="1"/>
  <c r="C360" i="14"/>
  <c r="D360" i="14" s="1"/>
  <c r="E360" i="14" s="1"/>
  <c r="B361" i="14" s="1"/>
  <c r="F358" i="13"/>
  <c r="C361" i="12"/>
  <c r="D361" i="12" s="1"/>
  <c r="E361" i="12" s="1"/>
  <c r="B362" i="12" s="1"/>
  <c r="F359" i="16"/>
  <c r="F359" i="14"/>
  <c r="F353" i="17" l="1"/>
  <c r="F360" i="14"/>
  <c r="F360" i="16"/>
  <c r="C360" i="13"/>
  <c r="D360" i="13" s="1"/>
  <c r="E360" i="13" s="1"/>
  <c r="B361" i="13" s="1"/>
  <c r="C362" i="12"/>
  <c r="D362" i="12" s="1"/>
  <c r="E362" i="12" s="1"/>
  <c r="B363" i="12" s="1"/>
  <c r="C361" i="16"/>
  <c r="D361" i="16" s="1"/>
  <c r="E361" i="16" s="1"/>
  <c r="B362" i="16" s="1"/>
  <c r="C361" i="14"/>
  <c r="D361" i="14" s="1"/>
  <c r="E361" i="14" s="1"/>
  <c r="B362" i="14" s="1"/>
  <c r="C354" i="17"/>
  <c r="D354" i="17" s="1"/>
  <c r="E354" i="17" s="1"/>
  <c r="B355" i="17" s="1"/>
  <c r="F361" i="12"/>
  <c r="F359" i="13"/>
  <c r="F362" i="12" l="1"/>
  <c r="F360" i="13"/>
  <c r="F361" i="16"/>
  <c r="F354" i="17"/>
  <c r="C362" i="16"/>
  <c r="D362" i="16" s="1"/>
  <c r="E362" i="16" s="1"/>
  <c r="B363" i="16" s="1"/>
  <c r="C362" i="14"/>
  <c r="D362" i="14" s="1"/>
  <c r="E362" i="14" s="1"/>
  <c r="B363" i="14" s="1"/>
  <c r="C363" i="12"/>
  <c r="D363" i="12" s="1"/>
  <c r="E363" i="12" s="1"/>
  <c r="B364" i="12" s="1"/>
  <c r="C361" i="13"/>
  <c r="D361" i="13" s="1"/>
  <c r="E361" i="13" s="1"/>
  <c r="B362" i="13" s="1"/>
  <c r="F361" i="14"/>
  <c r="C355" i="17"/>
  <c r="D355" i="17" s="1"/>
  <c r="E355" i="17" s="1"/>
  <c r="B356" i="17" s="1"/>
  <c r="F363" i="12" l="1"/>
  <c r="F362" i="16"/>
  <c r="F362" i="14"/>
  <c r="C362" i="13"/>
  <c r="D362" i="13" s="1"/>
  <c r="E362" i="13" s="1"/>
  <c r="B363" i="13" s="1"/>
  <c r="C363" i="14"/>
  <c r="D363" i="14" s="1"/>
  <c r="E363" i="14" s="1"/>
  <c r="B364" i="14" s="1"/>
  <c r="C356" i="17"/>
  <c r="D356" i="17" s="1"/>
  <c r="E356" i="17" s="1"/>
  <c r="B357" i="17" s="1"/>
  <c r="C364" i="12"/>
  <c r="D364" i="12" s="1"/>
  <c r="E364" i="12" s="1"/>
  <c r="B365" i="12" s="1"/>
  <c r="C363" i="16"/>
  <c r="D363" i="16" s="1"/>
  <c r="E363" i="16" s="1"/>
  <c r="B364" i="16" s="1"/>
  <c r="F355" i="17"/>
  <c r="F361" i="13"/>
  <c r="F363" i="16" l="1"/>
  <c r="F362" i="13"/>
  <c r="F363" i="14"/>
  <c r="C357" i="17"/>
  <c r="D357" i="17" s="1"/>
  <c r="E357" i="17" s="1"/>
  <c r="B358" i="17" s="1"/>
  <c r="C364" i="16"/>
  <c r="D364" i="16" s="1"/>
  <c r="E364" i="16" s="1"/>
  <c r="B365" i="16" s="1"/>
  <c r="C364" i="14"/>
  <c r="D364" i="14" s="1"/>
  <c r="E364" i="14" s="1"/>
  <c r="B365" i="14" s="1"/>
  <c r="C365" i="12"/>
  <c r="D365" i="12" s="1"/>
  <c r="E365" i="12" s="1"/>
  <c r="C363" i="13"/>
  <c r="D363" i="13" s="1"/>
  <c r="E363" i="13" s="1"/>
  <c r="B364" i="13" s="1"/>
  <c r="F364" i="12"/>
  <c r="F356" i="17"/>
  <c r="F357" i="17" l="1"/>
  <c r="F364" i="16"/>
  <c r="C365" i="14"/>
  <c r="D365" i="14" s="1"/>
  <c r="E365" i="14" s="1"/>
  <c r="C364" i="13"/>
  <c r="D364" i="13" s="1"/>
  <c r="E364" i="13" s="1"/>
  <c r="B365" i="13" s="1"/>
  <c r="C365" i="16"/>
  <c r="D365" i="16" s="1"/>
  <c r="E365" i="16" s="1"/>
  <c r="C358" i="17"/>
  <c r="D358" i="17" s="1"/>
  <c r="E358" i="17" s="1"/>
  <c r="B359" i="17" s="1"/>
  <c r="F364" i="14"/>
  <c r="F365" i="14" s="1"/>
  <c r="F365" i="12"/>
  <c r="F363" i="13"/>
  <c r="F364" i="13" l="1"/>
  <c r="C359" i="17"/>
  <c r="D359" i="17" s="1"/>
  <c r="E359" i="17" s="1"/>
  <c r="B360" i="17" s="1"/>
  <c r="C365" i="13"/>
  <c r="D365" i="13" s="1"/>
  <c r="E365" i="13" s="1"/>
  <c r="F365" i="16"/>
  <c r="F358" i="17"/>
  <c r="F359" i="17" l="1"/>
  <c r="C360" i="17"/>
  <c r="D360" i="17" s="1"/>
  <c r="E360" i="17" s="1"/>
  <c r="B361" i="17" s="1"/>
  <c r="F365" i="13"/>
  <c r="F360" i="17" l="1"/>
  <c r="C361" i="17"/>
  <c r="D361" i="17" s="1"/>
  <c r="E361" i="17" s="1"/>
  <c r="B362" i="17" s="1"/>
  <c r="F361" i="17" l="1"/>
  <c r="C362" i="17"/>
  <c r="D362" i="17" s="1"/>
  <c r="E362" i="17" s="1"/>
  <c r="B363" i="17" s="1"/>
  <c r="F362" i="17" l="1"/>
  <c r="C363" i="17"/>
  <c r="D363" i="17" s="1"/>
  <c r="E363" i="17" s="1"/>
  <c r="B364" i="17" s="1"/>
  <c r="F363" i="17" l="1"/>
  <c r="C364" i="17"/>
  <c r="D364" i="17" s="1"/>
  <c r="E364" i="17" s="1"/>
  <c r="B365" i="17" s="1"/>
  <c r="F364" i="17" l="1"/>
  <c r="C365" i="17"/>
  <c r="D365" i="17" s="1"/>
  <c r="E365" i="17" s="1"/>
  <c r="F365" i="17" l="1"/>
</calcChain>
</file>

<file path=xl/sharedStrings.xml><?xml version="1.0" encoding="utf-8"?>
<sst xmlns="http://schemas.openxmlformats.org/spreadsheetml/2006/main" count="2447" uniqueCount="1078">
  <si>
    <t>Vehicle Data</t>
  </si>
  <si>
    <t>share operational of registered</t>
  </si>
  <si>
    <t>Operating (not registered) vehicles</t>
  </si>
  <si>
    <t>Vehicle category</t>
  </si>
  <si>
    <t>gasoline</t>
  </si>
  <si>
    <t>diesel</t>
  </si>
  <si>
    <t xml:space="preserve">CNG </t>
  </si>
  <si>
    <t>total</t>
  </si>
  <si>
    <t>Passenger car</t>
  </si>
  <si>
    <t>Taxi</t>
  </si>
  <si>
    <t>3-wheeler</t>
  </si>
  <si>
    <t>Motorcycle</t>
  </si>
  <si>
    <t>small bus</t>
  </si>
  <si>
    <t>standard urban bus</t>
  </si>
  <si>
    <t>coach</t>
  </si>
  <si>
    <t>LCV</t>
  </si>
  <si>
    <t>Truck &lt; 7.5t</t>
  </si>
  <si>
    <t>Truck 7.5-16t</t>
  </si>
  <si>
    <t>Truck 16-32t</t>
  </si>
  <si>
    <t>Truck &gt;32t</t>
  </si>
  <si>
    <t>Source: MOT; car includes campero; LCV = camioneta; truck&gt;32t = tractocamion; truck 16-31 = volqueta; camion distributed 50:50 in lowest 2 categories; fuel distribution based on Andemos; MOT has registered vehicles- not all of these ciruclate however; Data from UPME (2015) shows the share of actually circulating vehicles (with annual licence plus insurance); this data has been taken to determine actaully operating vehicles</t>
  </si>
  <si>
    <t>UPME 2015;see table 2; correction factor 1.2 based on actual sales of SOAT relative to registered vehicles with SOAT</t>
  </si>
  <si>
    <t>Year of data</t>
  </si>
  <si>
    <t>Country</t>
  </si>
  <si>
    <t>Colombia</t>
  </si>
  <si>
    <t>GDP growth rate</t>
  </si>
  <si>
    <t>take from country values</t>
  </si>
  <si>
    <t>Carbon grid factor</t>
  </si>
  <si>
    <t>Growth rate freight transport</t>
  </si>
  <si>
    <t>See below</t>
  </si>
  <si>
    <t>Bus, coach growth</t>
  </si>
  <si>
    <t>see below</t>
  </si>
  <si>
    <t>Passenger car, MC, taxi growth</t>
  </si>
  <si>
    <t>En la actualidad, en Colombia, la regulación acoge los estándares de emisión EURO 2 a EURO 4 para vehículos de encendido por chispa y EURO IV para vehículos de encendido por compresión, al igual que para los vehículos pesados operados con gas natural (MinAmbiente &amp; MinMinas, 2019)</t>
  </si>
  <si>
    <t>Tabla 6. Normativas Euro en Colombia.</t>
  </si>
  <si>
    <t>Normativa Euro</t>
  </si>
  <si>
    <t>Tipo de vehículo</t>
  </si>
  <si>
    <t>Actual</t>
  </si>
  <si>
    <t>Futura</t>
  </si>
  <si>
    <t>Año de renovación</t>
  </si>
  <si>
    <t>Gasolina</t>
  </si>
  <si>
    <t>Diésel</t>
  </si>
  <si>
    <t>(Diésel y Gasolina)</t>
  </si>
  <si>
    <t>(proyectado)</t>
  </si>
  <si>
    <t>Pasajero</t>
  </si>
  <si>
    <t>N.A.</t>
  </si>
  <si>
    <t>2025 (proyectado)</t>
  </si>
  <si>
    <t>Motos</t>
  </si>
  <si>
    <t>Pesado</t>
  </si>
  <si>
    <t>IV</t>
  </si>
  <si>
    <t>VI</t>
  </si>
  <si>
    <r>
      <t xml:space="preserve">Fuente: Elaboración propia con datos </t>
    </r>
    <r>
      <rPr>
        <i/>
        <sz val="9"/>
        <color rgb="FF595959"/>
        <rFont val="Arial"/>
        <family val="2"/>
      </rPr>
      <t>(UPME, 2018)</t>
    </r>
    <r>
      <rPr>
        <sz val="9"/>
        <color rgb="FF595959"/>
        <rFont val="Arial"/>
        <family val="2"/>
      </rPr>
      <t xml:space="preserve"> </t>
    </r>
    <r>
      <rPr>
        <i/>
        <sz val="9"/>
        <color rgb="FF595959"/>
        <rFont val="Arial"/>
        <family val="2"/>
      </rPr>
      <t>(UPME, 2020a)</t>
    </r>
  </si>
  <si>
    <r>
      <t>“En Colombia, la reglamentación de calidad de combustible diésel establecida mediante la Resolución 90963 del año 2014, contempla un contenido de azufre de</t>
    </r>
    <r>
      <rPr>
        <b/>
        <i/>
        <sz val="9"/>
        <color theme="1"/>
        <rFont val="Arial"/>
        <family val="2"/>
      </rPr>
      <t xml:space="preserve"> </t>
    </r>
    <r>
      <rPr>
        <i/>
        <sz val="9"/>
        <color theme="1"/>
        <rFont val="Arial"/>
        <family val="2"/>
      </rPr>
      <t>50 ppm</t>
    </r>
    <r>
      <rPr>
        <b/>
        <i/>
        <sz val="9"/>
        <color theme="1"/>
        <rFont val="Arial"/>
        <family val="2"/>
      </rPr>
      <t xml:space="preserve"> </t>
    </r>
    <r>
      <rPr>
        <i/>
        <sz val="9"/>
        <color theme="1"/>
        <rFont val="Arial"/>
        <family val="2"/>
      </rPr>
      <t>el cual es suficiente para incorporación de tecnologías de emisión hasta EURO IV, pero es insuficiente para la incorporación de tecnologías capaces de reducir hasta un 94% las emisiones contaminantes, tales como EURO VI, para lo cual se requiere la reglamentación de un contenido de azufre de máximo 10 ppm.”</t>
    </r>
    <r>
      <rPr>
        <sz val="9"/>
        <color theme="1"/>
        <rFont val="Arial"/>
        <family val="2"/>
      </rPr>
      <t xml:space="preserve"> (MinAmbiente &amp; MinMinas, 2019)</t>
    </r>
    <r>
      <rPr>
        <sz val="10"/>
        <color theme="1"/>
        <rFont val="Arial"/>
        <family val="2"/>
      </rPr>
      <t>.</t>
    </r>
  </si>
  <si>
    <t>sulfur contents in fuel</t>
  </si>
  <si>
    <t>ppm</t>
  </si>
  <si>
    <t>Tabla 8. Proporciones de los componentes en los combustibles</t>
  </si>
  <si>
    <t>Mezcla</t>
  </si>
  <si>
    <t>Categoría</t>
  </si>
  <si>
    <t>Combustibles</t>
  </si>
  <si>
    <t>Proporción [%]</t>
  </si>
  <si>
    <t>Precio (pesos por galón)</t>
  </si>
  <si>
    <t>Valor total del galón de combustible (pesos por galón) [no se consideran impuestos ni gastos adicionales]*</t>
  </si>
  <si>
    <t>E10</t>
  </si>
  <si>
    <t>Base</t>
  </si>
  <si>
    <t>3.555,19</t>
  </si>
  <si>
    <t>4.380,22</t>
  </si>
  <si>
    <t>Aditivo</t>
  </si>
  <si>
    <t>Etanol</t>
  </si>
  <si>
    <t>825,03</t>
  </si>
  <si>
    <t>B10</t>
  </si>
  <si>
    <t>3.938,49</t>
  </si>
  <si>
    <t>5.262,70</t>
  </si>
  <si>
    <t>Biocombustible</t>
  </si>
  <si>
    <t>1.324,21</t>
  </si>
  <si>
    <r>
      <t xml:space="preserve">Fuente: Elaboración propia con datos de </t>
    </r>
    <r>
      <rPr>
        <i/>
        <sz val="9"/>
        <color rgb="FF595959"/>
        <rFont val="Arial"/>
        <family val="2"/>
      </rPr>
      <t>(MinMinas, 2020)</t>
    </r>
  </si>
  <si>
    <t>Biofuel average</t>
  </si>
  <si>
    <t>Biofuel in gasoline</t>
  </si>
  <si>
    <t>Biofuel in diesel</t>
  </si>
  <si>
    <t>UPME, 2015</t>
  </si>
  <si>
    <t>Bus weighted</t>
  </si>
  <si>
    <t>Other passenger weighted</t>
  </si>
  <si>
    <t>freight weighted</t>
  </si>
  <si>
    <t>Emissions</t>
  </si>
  <si>
    <t>All data in tons per annum</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</si>
  <si>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</si>
  <si>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</si>
  <si>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</si>
  <si>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r>
      <t>CO</t>
    </r>
    <r>
      <rPr>
        <b/>
        <vertAlign val="subscript"/>
        <sz val="11"/>
        <color theme="1"/>
        <rFont val="Calibri"/>
        <family val="2"/>
        <scheme val="minor"/>
      </rPr>
      <t>2</t>
    </r>
    <r>
      <rPr>
        <b/>
        <sz val="11"/>
        <color theme="1"/>
        <rFont val="Calibri"/>
        <family val="2"/>
        <scheme val="minor"/>
      </rPr>
      <t xml:space="preserve"> WTW</t>
    </r>
  </si>
  <si>
    <t>Energy in TJ</t>
  </si>
  <si>
    <t>Share GHG WTW</t>
  </si>
  <si>
    <t>Motorcycles</t>
  </si>
  <si>
    <t>Urban bus</t>
  </si>
  <si>
    <t>Total</t>
  </si>
  <si>
    <t>Total with biofuel</t>
  </si>
  <si>
    <t>Energy in MJ</t>
  </si>
  <si>
    <t>Emission costs</t>
  </si>
  <si>
    <t>Pollutants</t>
  </si>
  <si>
    <t>GHG</t>
  </si>
  <si>
    <t>in MUSD of 2019</t>
  </si>
  <si>
    <t>excl. Biofuel</t>
  </si>
  <si>
    <t xml:space="preserve">Fuel Usage </t>
  </si>
  <si>
    <t>Modelled</t>
  </si>
  <si>
    <t>actual</t>
  </si>
  <si>
    <t>% MofA</t>
  </si>
  <si>
    <t>modelled</t>
  </si>
  <si>
    <t>GHG from actual</t>
  </si>
  <si>
    <t>CNG</t>
  </si>
  <si>
    <t>Diesel</t>
  </si>
  <si>
    <t>Gasoline</t>
  </si>
  <si>
    <t>tCO2, TTW</t>
  </si>
  <si>
    <t>Petrol</t>
  </si>
  <si>
    <t>in million liters for diesel and gasoline and tons for CNG</t>
  </si>
  <si>
    <t>GHG BAU</t>
  </si>
  <si>
    <t xml:space="preserve">GHG </t>
  </si>
  <si>
    <t>CAGR</t>
  </si>
  <si>
    <t>LCA Emissions</t>
  </si>
  <si>
    <t>Bus GHG Emissions Life Cycle 16 years (tons)</t>
  </si>
  <si>
    <t>Parameter</t>
  </si>
  <si>
    <t>Diesel Euro IV</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</si>
  <si>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</si>
  <si>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</si>
  <si>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</si>
  <si>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</si>
  <si>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</si>
  <si>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</si>
  <si>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</si>
  <si>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</si>
  <si>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</si>
  <si>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Note: lifespan diesel bus 14 years and BEB 16 years; replacement of batteries year 8</t>
  </si>
  <si>
    <t>Vehicle production emissions based on mobitool for diesel bus; BEB less as 2 years longer lifespan</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</si>
  <si>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</si>
  <si>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</si>
  <si>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</si>
  <si>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</si>
  <si>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</si>
  <si>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</si>
  <si>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</si>
  <si>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</si>
  <si>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Vehicle production emissions based on mobitool</t>
  </si>
  <si>
    <t>e-taxi</t>
  </si>
  <si>
    <t>LCV GHG Emissions Life Cycle 20 years (tons)</t>
  </si>
  <si>
    <t>e-LCV</t>
  </si>
  <si>
    <t>EV Scenarios</t>
  </si>
  <si>
    <t>Rate of EVs of newly registered vehicles</t>
  </si>
  <si>
    <t>Scenario</t>
  </si>
  <si>
    <t>S1 EV 15@30</t>
  </si>
  <si>
    <t>S2 EV30@30</t>
  </si>
  <si>
    <t>Cars</t>
  </si>
  <si>
    <t>taxis</t>
  </si>
  <si>
    <t>Urban buses</t>
  </si>
  <si>
    <t>LCVs</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</si>
  <si>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</si>
  <si>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</si>
  <si>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</si>
  <si>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</si>
  <si>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</si>
  <si>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</si>
  <si>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For taxis a kick-start with 100 taxis in 2021 is assumed. The growth rate is then assumed 50% for new registered taxis per annum reaching 100% in 2029</t>
  </si>
  <si>
    <t>For urban buses a kick-start of 50 units in 2022 is assumed and then a growth of 50% of new registered per year reaching 100% of new registered in 2027</t>
  </si>
  <si>
    <t>For small buses a kick-start of 50 units in 2022 is assumed and then a growth of 50% of new registered per year reaching 100% of new registered in 2029</t>
  </si>
  <si>
    <t>For LCVs a kick-start of 50 units in 2022 is assumed and then a growth of 100% of new registered per year reaching 100% of new registered in 2030</t>
  </si>
  <si>
    <t>Passenger cars S1</t>
  </si>
  <si>
    <t>Stock all cars</t>
  </si>
  <si>
    <t>Replacement cars</t>
  </si>
  <si>
    <t>Additional new cars</t>
  </si>
  <si>
    <t>EV car fleet new</t>
  </si>
  <si>
    <t>EV car fleet stock</t>
  </si>
  <si>
    <t>EV fleet as % of stock</t>
  </si>
  <si>
    <t>GHG reduction WTW in tons</t>
  </si>
  <si>
    <t>Electricity demand GWh</t>
  </si>
  <si>
    <t>Passenger cars S2</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</si>
  <si>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</si>
  <si>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</si>
  <si>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</si>
  <si>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</si>
  <si>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</si>
  <si>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</si>
  <si>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</si>
  <si>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</si>
  <si>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</si>
  <si>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</si>
  <si>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</si>
  <si>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</si>
  <si>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</si>
  <si>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</si>
  <si>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</si>
  <si>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</si>
  <si>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</si>
  <si>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Motorcycle Colombia</t>
  </si>
  <si>
    <t>Small Bus S1</t>
  </si>
  <si>
    <t>Stock all vehicles</t>
  </si>
  <si>
    <t>Replacement vehicles</t>
  </si>
  <si>
    <t>Additional new vehicles</t>
  </si>
  <si>
    <t>EV vehicle fleet new</t>
  </si>
  <si>
    <t>EV vehicle fleet stock</t>
  </si>
  <si>
    <t>Small Bus S2</t>
  </si>
  <si>
    <t>Urban bus standard S1</t>
  </si>
  <si>
    <t>Urban bus standard S2</t>
  </si>
  <si>
    <t>Coach S1</t>
  </si>
  <si>
    <t>Coach S2</t>
  </si>
  <si>
    <t>LCV S1</t>
  </si>
  <si>
    <t>LCV S2</t>
  </si>
  <si>
    <t>Truck &lt;7.5t S1</t>
  </si>
  <si>
    <t>Truck &lt;7.5t S2</t>
  </si>
  <si>
    <t>Truck 7.5-16t S1</t>
  </si>
  <si>
    <t>Truck 7.5-16t S2</t>
  </si>
  <si>
    <t>Truck 16-32t S1</t>
  </si>
  <si>
    <t>Truck 16-32t S2</t>
  </si>
  <si>
    <t>Truck &gt;32t S1</t>
  </si>
  <si>
    <t>Truck &gt;32t S2</t>
  </si>
  <si>
    <t>Total excl. trucks &gt;7.5t S1</t>
  </si>
  <si>
    <t>Total excl. trucks &gt;7.5t S2</t>
  </si>
  <si>
    <t>GHG Transport Projections WTW</t>
  </si>
  <si>
    <t>BAU</t>
  </si>
  <si>
    <t>EV15@30</t>
  </si>
  <si>
    <t>GHG reduction EV15@30</t>
  </si>
  <si>
    <t>EV30@30</t>
  </si>
  <si>
    <t>GHG reduction EV30@30</t>
  </si>
  <si>
    <t>GHG reduction Potential</t>
  </si>
  <si>
    <t>Potential scenario impact 4 vehicle sectors plus highest for other vehicle categories</t>
  </si>
  <si>
    <t>GHG WTW emissions in tCO2e of selected 4 commercial vehicle sectors (LCVs, small and urban bus, taxis)</t>
  </si>
  <si>
    <t>Potential scenario</t>
  </si>
  <si>
    <t>Small Buses</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</si>
  <si>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</si>
  <si>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</si>
  <si>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</si>
  <si>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</si>
  <si>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</si>
  <si>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</si>
  <si>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</si>
  <si>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</si>
  <si>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</si>
  <si>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</si>
  <si>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</si>
  <si>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UPME 2015</t>
  </si>
  <si>
    <t>UPME 2019</t>
  </si>
  <si>
    <t>Investment cost other vehicle categories</t>
  </si>
  <si>
    <t xml:space="preserve">Taxi relative to Nissan Sentra </t>
  </si>
  <si>
    <t>Category</t>
  </si>
  <si>
    <t>Value</t>
  </si>
  <si>
    <t>Source</t>
  </si>
  <si>
    <t>Nissan Leaf or BAIC taxi 28-32,000 USD</t>
  </si>
  <si>
    <t xml:space="preserve">see McKinsey </t>
  </si>
  <si>
    <t>Assumes cost parity</t>
  </si>
  <si>
    <t>Expected price parity by 2030</t>
  </si>
  <si>
    <t>Electric vehicle trends | Deloitte Insights</t>
  </si>
  <si>
    <t>Coaster Bus 6-8m</t>
  </si>
  <si>
    <t>offer Chinese bus manufacturers</t>
  </si>
  <si>
    <t>annual decrease same as for large buses</t>
  </si>
  <si>
    <t>coaster bus</t>
  </si>
  <si>
    <t>BYD T3 is 19,000 USD and Nissan EVN is 30,000 USD</t>
  </si>
  <si>
    <t>cost parity with Nissan diesel</t>
  </si>
  <si>
    <t>Country Values</t>
  </si>
  <si>
    <t>Carbon Grid Factors</t>
  </si>
  <si>
    <t>Argentina</t>
  </si>
  <si>
    <t>Brazil</t>
  </si>
  <si>
    <t>Costa Rica</t>
  </si>
  <si>
    <t>Peru</t>
  </si>
  <si>
    <t>Dominican Republic</t>
  </si>
  <si>
    <t>World Economic Outlook (October 2020) - Real GDP growth (imf.org)</t>
  </si>
  <si>
    <t>Ecuador</t>
  </si>
  <si>
    <t>Mexico</t>
  </si>
  <si>
    <t>Projected real GDP CAGR 2020 to 2030 based on rates 2020 to 2025 and constant from 2025 to 2030 (includes COVID impact)</t>
  </si>
  <si>
    <t>Real GDP growth; accessed 3.12.2020</t>
  </si>
  <si>
    <t>IMF and Statista CAGR 2020 to 2025</t>
  </si>
  <si>
    <t>Fossil fuel prices</t>
  </si>
  <si>
    <t>Electricity household</t>
  </si>
  <si>
    <t>electricity business</t>
  </si>
  <si>
    <t>Brazil ethanol</t>
  </si>
  <si>
    <t>Dom. Rep. LPG</t>
  </si>
  <si>
    <t>Peru LPG</t>
  </si>
  <si>
    <t>LPG is per liter</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</si>
  <si>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</si>
  <si>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</si>
  <si>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Source: calculation by Grutter Consulting based on IMF database updating values for 2019; 2% annual real increase (ADB, 2019)</t>
  </si>
  <si>
    <t>SCC</t>
  </si>
  <si>
    <t>Vehicle saturation rate</t>
  </si>
  <si>
    <t>vehicles per 1,000 population</t>
  </si>
  <si>
    <t>Source: Japan pattern; see table 3</t>
  </si>
  <si>
    <t>Gompertz Curve</t>
  </si>
  <si>
    <t>Tian Wu et. Al (2014), Vehicle Onwership Analysis Based on GDP per capita in China: 1963-2050; Sustainability 2014; 6, 4877-4899: doi: 10.3390/su6084877; see table 3</t>
  </si>
  <si>
    <t>Dom Rep</t>
  </si>
  <si>
    <t>consumo 2018 transporte</t>
  </si>
  <si>
    <t>GNC</t>
  </si>
  <si>
    <t>MPC</t>
  </si>
  <si>
    <t>million cubic feet</t>
  </si>
  <si>
    <t>GNC converted to tons</t>
  </si>
  <si>
    <t>tons</t>
  </si>
  <si>
    <t>KbL</t>
  </si>
  <si>
    <t>tsd barril</t>
  </si>
  <si>
    <t>Diesel converted to liters</t>
  </si>
  <si>
    <t>million liters</t>
  </si>
  <si>
    <t>Gasoline converted to liters</t>
  </si>
  <si>
    <t>source: BECO</t>
  </si>
  <si>
    <t>diesel includes allready biodiesel</t>
  </si>
  <si>
    <t>gasoline includes already ethanol</t>
  </si>
  <si>
    <t>Default Emissions</t>
  </si>
  <si>
    <t>Euro 2/II</t>
  </si>
  <si>
    <t>Fuel</t>
  </si>
  <si>
    <t>Fuel consumption</t>
  </si>
  <si>
    <t>BC</t>
  </si>
  <si>
    <r>
      <t>CO</t>
    </r>
    <r>
      <rPr>
        <b/>
        <vertAlign val="subscript"/>
        <sz val="11"/>
        <color theme="1"/>
        <rFont val="Calibri"/>
        <family val="2"/>
        <scheme val="minor"/>
      </rPr>
      <t>2</t>
    </r>
    <r>
      <rPr>
        <b/>
        <sz val="11"/>
        <color theme="1"/>
        <rFont val="Calibri"/>
        <family val="2"/>
        <scheme val="minor"/>
      </rPr>
      <t xml:space="preserve"> WTW incl. BC</t>
    </r>
  </si>
  <si>
    <t>Energy Usage MJ</t>
  </si>
  <si>
    <t>Annual distance</t>
  </si>
  <si>
    <t>Passenger Car</t>
  </si>
  <si>
    <t>Small bus</t>
  </si>
  <si>
    <t>Urban standard bus</t>
  </si>
  <si>
    <t>Coach bus</t>
  </si>
  <si>
    <t>Euro 4/IV</t>
  </si>
  <si>
    <t>Source and Assumptions</t>
  </si>
  <si>
    <t>Emission factors and fuel consumption EEA, (2020), COPERT Tier 2 except for small buses, 3-wheelers and standard urban buses (standard urban buses based on Tier 3 with 15km/h and 50% load)</t>
  </si>
  <si>
    <t>car/taxi: medium size</t>
  </si>
  <si>
    <t>Motorcycle 4-strooke&lt;250cm3, Euro 1 respectively Euro 2</t>
  </si>
  <si>
    <t>all units g/km</t>
  </si>
  <si>
    <t>General Parameters</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</si>
  <si>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</si>
  <si>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</si>
  <si>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</si>
  <si>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</si>
  <si>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</si>
  <si>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</si>
  <si>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</si>
  <si>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</si>
  <si>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</si>
  <si>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</si>
  <si>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</si>
  <si>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</si>
  <si>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</si>
  <si>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</si>
  <si>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</si>
  <si>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</si>
  <si>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</si>
  <si>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</si>
  <si>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</si>
  <si>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</si>
  <si>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</si>
  <si>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</si>
  <si>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</si>
  <si>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</si>
  <si>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</si>
  <si>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</si>
  <si>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</si>
  <si>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</si>
  <si>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</si>
  <si>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</si>
  <si>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</si>
  <si>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EEA, 2020, tabla 3-92</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</si>
  <si>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</si>
  <si>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</si>
  <si>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</si>
  <si>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</si>
  <si>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</si>
  <si>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</si>
  <si>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</si>
  <si>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Conversion kWh to MJ</t>
  </si>
  <si>
    <t>MJ per kWh</t>
  </si>
  <si>
    <t>https://home.uni-leipzig.de/energy/energy-fundamentals/03.htm#:~:text=Power%20units%20can%20be%20converted,%3D%203.6%20MJ%20%5BMegaJoule%5D.</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</si>
  <si>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</si>
  <si>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</si>
  <si>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</si>
  <si>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Freight elasticity</t>
  </si>
  <si>
    <t>passenger vehicle elasticity</t>
  </si>
  <si>
    <t>see meth report</t>
  </si>
  <si>
    <t>category</t>
  </si>
  <si>
    <t xml:space="preserve">lifespan </t>
  </si>
  <si>
    <t>% replaced per annum</t>
  </si>
  <si>
    <t>average age</t>
  </si>
  <si>
    <t>MOT, 2020</t>
  </si>
  <si>
    <t>EV electricity consumption</t>
  </si>
  <si>
    <t>kWh/km</t>
  </si>
  <si>
    <t>Sources: car/taxi, IEA 2018; 3-wheeler: MC/LCV: LMD project ADB Vietnam; Bus: results China, ADB, 2017; Truck: same as bus for same size</t>
  </si>
  <si>
    <t>Average battery size</t>
  </si>
  <si>
    <t>kWh</t>
  </si>
  <si>
    <t>Sources: car: nissan Leaf standard; taxi Nissan Leaf extended; 3-wheeler Udaipur for battery swap; MC for battery swap</t>
  </si>
  <si>
    <t>Electricity Prices</t>
  </si>
  <si>
    <t>Electricity price home charging</t>
  </si>
  <si>
    <t>USD/kWh</t>
  </si>
  <si>
    <t>Electricity price fast chargers</t>
  </si>
  <si>
    <t>Power charge night per month</t>
  </si>
  <si>
    <t>USD/kW</t>
  </si>
  <si>
    <t>Power charge day off-peak per month</t>
  </si>
  <si>
    <t>Calculation for buses</t>
  </si>
  <si>
    <t>Average electricity price overnight charged buses</t>
  </si>
  <si>
    <t>Average electricity price fast charged buses</t>
  </si>
  <si>
    <t>Finance Costs</t>
  </si>
  <si>
    <t>Loan term</t>
  </si>
  <si>
    <t>years</t>
  </si>
  <si>
    <t>Commercial interest rate</t>
  </si>
  <si>
    <t>loan spread</t>
  </si>
  <si>
    <t>in USD</t>
  </si>
  <si>
    <t>WACC</t>
  </si>
  <si>
    <t>Cost equity</t>
  </si>
  <si>
    <t>UNFCCC, CDM Methodological Tool Investment Analysis Version 10.0, 2019; value for transport sector Costa Rica</t>
  </si>
  <si>
    <t>Share equity</t>
  </si>
  <si>
    <t>offers banks</t>
  </si>
  <si>
    <t>see above</t>
  </si>
  <si>
    <t>Cost bank loan fossil</t>
  </si>
  <si>
    <t>Share bank loan</t>
  </si>
  <si>
    <t>Corporate tax rate</t>
  </si>
  <si>
    <t>Deloitte, 2020</t>
  </si>
  <si>
    <t>calculated</t>
  </si>
  <si>
    <t>WACC fossil</t>
  </si>
  <si>
    <t>TCO 12m Bus</t>
  </si>
  <si>
    <t>Distance driven per bus per annum</t>
  </si>
  <si>
    <t>km</t>
  </si>
  <si>
    <t>Workday distance driven daily</t>
  </si>
  <si>
    <t>Specific electicity usage</t>
  </si>
  <si>
    <t>Diesel usage</t>
  </si>
  <si>
    <t>l/100km</t>
  </si>
  <si>
    <t>USD/km</t>
  </si>
  <si>
    <t>Lifespan bus diesel</t>
  </si>
  <si>
    <t>Lifespan bus electric</t>
  </si>
  <si>
    <t>Lifespan battery @ 80% SOC</t>
  </si>
  <si>
    <t>current guarantee levels</t>
  </si>
  <si>
    <t>Financial defaults</t>
  </si>
  <si>
    <t>CAPEX diesel bus</t>
  </si>
  <si>
    <t>USD</t>
  </si>
  <si>
    <t>CAPEX overnight charged e-bus</t>
  </si>
  <si>
    <t>Based on bus with 350 kWh battery set and sur-cost for battery size</t>
  </si>
  <si>
    <t>CAPEX slow-charged batteries</t>
  </si>
  <si>
    <t>LFP batteries</t>
  </si>
  <si>
    <t>CAPEX fast-charged BEB</t>
  </si>
  <si>
    <t>CAPEX batteries fast-charged</t>
  </si>
  <si>
    <t>NMC batteries</t>
  </si>
  <si>
    <t>Reduction battery cost in 8 years</t>
  </si>
  <si>
    <t>US DOE projections, 2017 have a decrease of 12% per annum; applied to 5 years; https://energy.gov/sites/prod/files/2017/02/f34/67089%20EERE%20LIB%20cost%20vs%20price%20metrics%20r9.pdf</t>
  </si>
  <si>
    <t>CAPEX charger excl. Installation per kW</t>
  </si>
  <si>
    <t>Standard chinese chargers, 2 nozzles</t>
  </si>
  <si>
    <t>CAPEX charger installations civil works</t>
  </si>
  <si>
    <t>USD/bus</t>
  </si>
  <si>
    <t>Civil works for chargers; 2 buses per charger; 5,000 USD per unit</t>
  </si>
  <si>
    <t>Cost per bus depot upgrade</t>
  </si>
  <si>
    <t>Coverage of bus and chargers with roof, no paving, includes labour (20m2 per bus, 250 USD/m2 material and 125 USD/m2 labour)</t>
  </si>
  <si>
    <t>Cost grid connection of chargers</t>
  </si>
  <si>
    <t>Compact sub-stations for groups of chargers; 20kV cables from connection substation to the compact substation, 400V cables from compact substation to chagers; costs not born by electric utility</t>
  </si>
  <si>
    <t xml:space="preserve">Maintenance &amp; repair cost of e-buses relative to diesel incl. labour </t>
  </si>
  <si>
    <t>Based on experience in PR China; ADB, 2018; 10% higher tyre costs; 75% lower maintenance staff and general maintenance; 20% lower repair and spare parts</t>
  </si>
  <si>
    <t xml:space="preserve">Maintenance &amp; repair cost of CNG buses relative to diesel incl. labour </t>
  </si>
  <si>
    <t>Based on CNG and diesel bus operators</t>
  </si>
  <si>
    <t>Lifetime chargers</t>
  </si>
  <si>
    <t>standard value</t>
  </si>
  <si>
    <t>Lifetime bus depot upgrades</t>
  </si>
  <si>
    <t>Lifetime grid connection</t>
  </si>
  <si>
    <t xml:space="preserve">Maintenance chargers, grid connection, depot </t>
  </si>
  <si>
    <t>of investment</t>
  </si>
  <si>
    <t>Option A: Overnight Charging</t>
  </si>
  <si>
    <t>Battery Size Determination overnight charging</t>
  </si>
  <si>
    <t>Daily range workday (max)</t>
  </si>
  <si>
    <t>Energy usage day</t>
  </si>
  <si>
    <t>Risk ratio (higher energy consumption)</t>
  </si>
  <si>
    <t>Reserve ratio</t>
  </si>
  <si>
    <t>SOC loss year 8</t>
  </si>
  <si>
    <t>Battery size required year 8</t>
  </si>
  <si>
    <t>Charging required at bus depot overnight</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</si>
  <si>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</si>
  <si>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</si>
  <si>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</si>
  <si>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</si>
  <si>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</si>
  <si>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</si>
  <si>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</si>
  <si>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Option B: Fast Charging</t>
  </si>
  <si>
    <t>Battery size</t>
  </si>
  <si>
    <t>C-rate</t>
  </si>
  <si>
    <t xml:space="preserve">Charging in 30 minutes </t>
  </si>
  <si>
    <t>Average re-charge during day required with 20% reserve ratio</t>
  </si>
  <si>
    <t>Average share of day electricity</t>
  </si>
  <si>
    <t>Fast-charger</t>
  </si>
  <si>
    <t>Power conversion efficiency of chargers</t>
  </si>
  <si>
    <t>Average required re-charge day with 300 kW charger</t>
  </si>
  <si>
    <t>minutes</t>
  </si>
  <si>
    <t>Number of buses per fast-charger</t>
  </si>
  <si>
    <t>buses / charger</t>
  </si>
  <si>
    <t>Night charger power</t>
  </si>
  <si>
    <t>Other options are possible e.g. smaller battery and higher C-rate, buses per fast-charger based on max 12 units or time*2 for charging and 3 hour slot</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</si>
  <si>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</si>
  <si>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</si>
  <si>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</si>
  <si>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</si>
  <si>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</si>
  <si>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</si>
  <si>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</si>
  <si>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Annual bus price projected</t>
  </si>
  <si>
    <t>TCO Buses</t>
  </si>
  <si>
    <t>BEB overnight</t>
  </si>
  <si>
    <t>BEB fast</t>
  </si>
  <si>
    <t>CAPEX bus</t>
  </si>
  <si>
    <t>CAPEX charging infrastructure</t>
  </si>
  <si>
    <t>CAPEX grid connection</t>
  </si>
  <si>
    <t>CAPEX depot upgrade</t>
  </si>
  <si>
    <t>Total CAPEX</t>
  </si>
  <si>
    <t>Battery replacement yr 8</t>
  </si>
  <si>
    <t>Energy cost yr 1</t>
  </si>
  <si>
    <t>Maintenance cost bus yr 1</t>
  </si>
  <si>
    <t>Maintenance cost infra yr 1</t>
  </si>
  <si>
    <t>Finance cost average per year</t>
  </si>
  <si>
    <t>Economic costs yr 1</t>
  </si>
  <si>
    <t>TCO financial per km</t>
  </si>
  <si>
    <t>TCO economic per km</t>
  </si>
  <si>
    <t>timespan of calculation: lifespan of e-buses with replacement investment for fossil buses; end of life value proportional to remaining lifespan</t>
  </si>
  <si>
    <t>Finance costs based on concessional loan</t>
  </si>
  <si>
    <t>Diesel Bus</t>
  </si>
  <si>
    <t>CAPEX</t>
  </si>
  <si>
    <t>Energy</t>
  </si>
  <si>
    <t>Maintenance</t>
  </si>
  <si>
    <t>Finance</t>
  </si>
  <si>
    <t>Economic</t>
  </si>
  <si>
    <t>Total financial incl. Finance</t>
  </si>
  <si>
    <t>Total economic incl. Finance</t>
  </si>
  <si>
    <t>NPV financial</t>
  </si>
  <si>
    <t>NPV economic</t>
  </si>
  <si>
    <t>BEB fast-charged</t>
  </si>
  <si>
    <t>FIRR (differential diesel to BEB)</t>
  </si>
  <si>
    <t>Cash Flow overnight charged</t>
  </si>
  <si>
    <t>CF fast charged</t>
  </si>
  <si>
    <t>FIRR overnight</t>
  </si>
  <si>
    <t>FIRR fast charged</t>
  </si>
  <si>
    <t>EIRR (differential diesel to BEB)</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</si>
  <si>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</si>
  <si>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</si>
  <si>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</si>
  <si>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</si>
  <si>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</si>
  <si>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</si>
  <si>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</si>
  <si>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</si>
  <si>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</si>
  <si>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</si>
  <si>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</si>
  <si>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</si>
  <si>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</si>
  <si>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</si>
  <si>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</si>
  <si>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</si>
  <si>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</si>
  <si>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</si>
  <si>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</si>
  <si>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</si>
  <si>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</si>
  <si>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</si>
  <si>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</si>
  <si>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Discounted annual savings BEB</t>
  </si>
  <si>
    <t>Discounted cumulative savings BEB</t>
  </si>
  <si>
    <t>Inital capital investment difference</t>
  </si>
  <si>
    <t>recovery year</t>
  </si>
  <si>
    <t>Impact of concessional finance</t>
  </si>
  <si>
    <t>New finance rate for e-buses</t>
  </si>
  <si>
    <t>Minimum rate concessional</t>
  </si>
  <si>
    <t>min. rate based on GCF 1% plus bank spread</t>
  </si>
  <si>
    <t>Loan share</t>
  </si>
  <si>
    <t>Loan includes also all capital investment yr 1</t>
  </si>
  <si>
    <t>Loan tenure in years</t>
  </si>
  <si>
    <t>WACC and discount factor new BEB</t>
  </si>
  <si>
    <t>Impact concessional finance</t>
  </si>
  <si>
    <t>TCO financial old</t>
  </si>
  <si>
    <t>TCO financial new</t>
  </si>
  <si>
    <t>FIRR old</t>
  </si>
  <si>
    <t>FIRR new</t>
  </si>
  <si>
    <t>Additional equity old</t>
  </si>
  <si>
    <t>Additional equity new</t>
  </si>
  <si>
    <t>Discounted Payback in years old</t>
  </si>
  <si>
    <t>Discounted Payback in years new</t>
  </si>
  <si>
    <t>Loan repayment incl interest</t>
  </si>
  <si>
    <t>Cumulative differential CF</t>
  </si>
  <si>
    <t>Differential Cash out</t>
  </si>
  <si>
    <t>Differential IRR</t>
  </si>
  <si>
    <t>Equity demand</t>
  </si>
  <si>
    <t>Upfront investment contribution</t>
  </si>
  <si>
    <t>together with concessional finance</t>
  </si>
  <si>
    <t>Impact upfront investment plus concessional finance</t>
  </si>
  <si>
    <t>TCO Taxis</t>
  </si>
  <si>
    <t>Nissan Leaf 2020; idem BAIC</t>
  </si>
  <si>
    <t>Battery lifespan</t>
  </si>
  <si>
    <t>idem to vehicle lifespan</t>
  </si>
  <si>
    <t>Vehicle lifespan</t>
  </si>
  <si>
    <t>Annual mileage</t>
  </si>
  <si>
    <t>Daily mileage</t>
  </si>
  <si>
    <t xml:space="preserve">Charging at home average </t>
  </si>
  <si>
    <t>Assumption; only re-charge if above-average mileage or night shifts</t>
  </si>
  <si>
    <t xml:space="preserve">Charging fast-chargers </t>
  </si>
  <si>
    <t>CAPEX gasoline taxis</t>
  </si>
  <si>
    <t>CAPEX e-taxi</t>
  </si>
  <si>
    <t>Nissan LEAF large battery or BAIC</t>
  </si>
  <si>
    <t>Capex home charger 7.4kW</t>
  </si>
  <si>
    <t>Gasoline consumption</t>
  </si>
  <si>
    <t>Electricity consumption</t>
  </si>
  <si>
    <t>Nissan LEAF https://ev-database.org/car/1106/Nissan-Leaf</t>
  </si>
  <si>
    <t>Charger lifespan</t>
  </si>
  <si>
    <t>Maintenance cost gasoline</t>
  </si>
  <si>
    <t>Maintenance cost total e-taxi</t>
  </si>
  <si>
    <t>Loan tenure taxi</t>
  </si>
  <si>
    <t>Bank conditions</t>
  </si>
  <si>
    <t>Loan share taxi</t>
  </si>
  <si>
    <t>gasoline versus e-taxi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</si>
  <si>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</si>
  <si>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</si>
  <si>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</si>
  <si>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</si>
  <si>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</si>
  <si>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</si>
  <si>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</si>
  <si>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</si>
  <si>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</si>
  <si>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</si>
  <si>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</si>
  <si>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</si>
  <si>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</si>
  <si>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</si>
  <si>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</si>
  <si>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</si>
  <si>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</si>
  <si>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</si>
  <si>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</si>
  <si>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</si>
  <si>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</si>
  <si>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Impact upfront investment grant</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</si>
  <si>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</si>
  <si>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</si>
  <si>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</si>
  <si>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</si>
  <si>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</si>
  <si>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</si>
  <si>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</si>
  <si>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</si>
  <si>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</si>
  <si>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</si>
  <si>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</si>
  <si>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</si>
  <si>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Impact</t>
  </si>
  <si>
    <t>GHG, PM2.5 and NOx impact per vehicle unit</t>
  </si>
  <si>
    <t>Reductions in tons of EV versus fossil</t>
  </si>
  <si>
    <t>urban bus</t>
  </si>
  <si>
    <t>taxi</t>
  </si>
  <si>
    <t>annual</t>
  </si>
  <si>
    <t>lifespan</t>
  </si>
  <si>
    <t>GHG TTW reduction</t>
  </si>
  <si>
    <t>GHG WTW incl. BC reduction</t>
  </si>
  <si>
    <t>Cradle to grave GHG reduction</t>
  </si>
  <si>
    <t>PM2.5 reduction</t>
  </si>
  <si>
    <t>NOx reduction</t>
  </si>
  <si>
    <t>Lifespan based on EV lifespan</t>
  </si>
  <si>
    <t>Default comparison: Euro IV unit; bus diesel</t>
  </si>
  <si>
    <t>Colombia projection UPME 2019</t>
  </si>
  <si>
    <t>Source: UPME &amp; MinMinas. (2019). Establecer recomendaciones en materia de infraestructura de recarga para la movilidad eléctrica en Colombia para los diferentes segmentos: buses, motos, taxis, BRT; fixed as percentage of vehicle stock for years 2021 ,2025 and 2030 and re-calculated to % of new registrations; target 2030 600,000 passenger cars fixed</t>
  </si>
  <si>
    <t>Colombia official targets</t>
  </si>
  <si>
    <t>Passenger cars UPME Colombia</t>
  </si>
  <si>
    <t>Passenger cars official Colombia</t>
  </si>
  <si>
    <t>Taxis UPME Colombia</t>
  </si>
  <si>
    <t>Taxis official Colombia</t>
  </si>
  <si>
    <t>Urban bus UPME Colombia</t>
  </si>
  <si>
    <t>Urban bus target Colombia</t>
  </si>
  <si>
    <t>Plan energetico nacional 2020-2050 for cars, taxis, freight transport urban/inetrurban (translated into LCVs) and passenger transport urban/interurban (translated into small buses as large bus targets are fixed in law 1964) (absolute numbers trandslated into percentages during various years to reach the absolute 2030 target). Buses target is taken from the law 1964 which has for cities with mass transit systems targets for new purchased vehicles from 2025 onwards (see below)</t>
  </si>
  <si>
    <t>Large buses</t>
  </si>
  <si>
    <t>Small Bus target Colombia</t>
  </si>
  <si>
    <t>LCV UPME Colombia</t>
  </si>
  <si>
    <t>LCV target Colombia</t>
  </si>
  <si>
    <t>EV Scenario UPME Colombia</t>
  </si>
  <si>
    <t>GHG reduction UPME Colombia</t>
  </si>
  <si>
    <t>EV Scenario target Colombia</t>
  </si>
  <si>
    <t>GHG reduction target Colombia</t>
  </si>
  <si>
    <t>Potential scenario impact only 4 vehicle sectors (taxis, small and large buses, LCVs)</t>
  </si>
  <si>
    <t>target Colombia</t>
  </si>
  <si>
    <t>Based on 1.5x the average age</t>
  </si>
  <si>
    <t>Electricity demand EV15@30</t>
  </si>
  <si>
    <t>Electricity demand EV30@30</t>
  </si>
  <si>
    <t>Electricity demand UPME scenario</t>
  </si>
  <si>
    <t>Electricity demand Colombian target</t>
  </si>
  <si>
    <t>Electricity demand potential</t>
  </si>
  <si>
    <t>la Ley 1964 de 2019</t>
  </si>
  <si>
    <r>
      <t>·</t>
    </r>
    <r>
      <rPr>
        <sz val="7"/>
        <color theme="1"/>
        <rFont val="Times New Roman"/>
        <family val="1"/>
      </rPr>
      <t xml:space="preserve">        </t>
    </r>
    <r>
      <rPr>
        <sz val="10"/>
        <color theme="1"/>
        <rFont val="Arial"/>
        <family val="2"/>
      </rPr>
      <t>La Ley establece unos plazos para cambiar completamente los sistemas masivos de transporte actual (gasolina, diésel, híbridos) a cero emisiones. Desde el 2025, mínimo el 10% de los vehículos adquiridos en las ciudades. A partir de 2027, mínimo 20%; a partir de 2029, mínimo el 40%; a partir de 2031, mínimo el 60%; a partir de 2033, mínimo el 80% y a partir de 2035 toda la flota comprada tendrá que ser eléctrica. Se espera que los nuevos alcaldes sean más agresivos con estas fechas.</t>
    </r>
  </si>
  <si>
    <t>High growth Scenario</t>
  </si>
  <si>
    <t>Small Bus High growth Scenario</t>
  </si>
  <si>
    <t>Urban bus High growth Scenario</t>
  </si>
  <si>
    <t>LCV High growth Scenario</t>
  </si>
  <si>
    <t>Fuente</t>
  </si>
  <si>
    <t>de Energía</t>
  </si>
  <si>
    <t>(MW)</t>
  </si>
  <si>
    <t>Participación</t>
  </si>
  <si>
    <t>(%)</t>
  </si>
  <si>
    <t>Variación</t>
  </si>
  <si>
    <t>2019 VS. 2018</t>
  </si>
  <si>
    <t>Recursos despachados Centralmente</t>
  </si>
  <si>
    <t>Hidráulicos</t>
  </si>
  <si>
    <t>63,23%</t>
  </si>
  <si>
    <t>0,61%</t>
  </si>
  <si>
    <t>Térmicos</t>
  </si>
  <si>
    <t>29,22%</t>
  </si>
  <si>
    <t>0,29%</t>
  </si>
  <si>
    <t>Gas</t>
  </si>
  <si>
    <t>11,24%</t>
  </si>
  <si>
    <t>-7,84%</t>
  </si>
  <si>
    <t>Carbón</t>
  </si>
  <si>
    <t>9,27%</t>
  </si>
  <si>
    <t>0,43%</t>
  </si>
  <si>
    <t>Combustóleo</t>
  </si>
  <si>
    <t>1,56%</t>
  </si>
  <si>
    <t>0,00%</t>
  </si>
  <si>
    <t>ACPM</t>
  </si>
  <si>
    <t>5,30%</t>
  </si>
  <si>
    <t>20,89%</t>
  </si>
  <si>
    <t>Jet1</t>
  </si>
  <si>
    <t>0,25%</t>
  </si>
  <si>
    <t>Gas-Jet A1</t>
  </si>
  <si>
    <t>1,60%</t>
  </si>
  <si>
    <t>5,68%</t>
  </si>
  <si>
    <t>Recursos No despachados Centralmente</t>
  </si>
  <si>
    <t>Menores</t>
  </si>
  <si>
    <t>1.049,0</t>
  </si>
  <si>
    <t>1.064,0</t>
  </si>
  <si>
    <t>6,10%</t>
  </si>
  <si>
    <t>1,43%</t>
  </si>
  <si>
    <t>4,93%</t>
  </si>
  <si>
    <t>0,12%</t>
  </si>
  <si>
    <t>171,9</t>
  </si>
  <si>
    <t>177,7</t>
  </si>
  <si>
    <t>1,02%</t>
  </si>
  <si>
    <t>3,37%</t>
  </si>
  <si>
    <t>Eólica</t>
  </si>
  <si>
    <t>18,4</t>
  </si>
  <si>
    <t>0,11%</t>
  </si>
  <si>
    <t>Solar</t>
  </si>
  <si>
    <t>0,0</t>
  </si>
  <si>
    <t>8,2</t>
  </si>
  <si>
    <t>0,05%</t>
  </si>
  <si>
    <t>100,00%</t>
  </si>
  <si>
    <t>Cogeneradores</t>
  </si>
  <si>
    <t>149,0</t>
  </si>
  <si>
    <t>0,85%</t>
  </si>
  <si>
    <t>Auto generadores</t>
  </si>
  <si>
    <t>53,1</t>
  </si>
  <si>
    <t>105,9</t>
  </si>
  <si>
    <t>99,36%</t>
  </si>
  <si>
    <t>Total SIN</t>
  </si>
  <si>
    <t>17.312,53</t>
  </si>
  <si>
    <t>17.462,34</t>
  </si>
  <si>
    <t>0,87%</t>
  </si>
  <si>
    <t>hydro</t>
  </si>
  <si>
    <t>wind</t>
  </si>
  <si>
    <t>solar</t>
  </si>
  <si>
    <t>co-generation</t>
  </si>
  <si>
    <t>thermal</t>
  </si>
  <si>
    <t>Tipo Generación</t>
  </si>
  <si>
    <t>Combustible</t>
  </si>
  <si>
    <t>Generación [GWh]</t>
  </si>
  <si>
    <t>COGENERADOR</t>
  </si>
  <si>
    <t>BAGAZO</t>
  </si>
  <si>
    <t>724,4</t>
  </si>
  <si>
    <t>CARBON</t>
  </si>
  <si>
    <t>57,9</t>
  </si>
  <si>
    <t>GAS</t>
  </si>
  <si>
    <t>0,3</t>
  </si>
  <si>
    <t>Total COGENERADOR</t>
  </si>
  <si>
    <t>782,7</t>
  </si>
  <si>
    <t>EOLICA</t>
  </si>
  <si>
    <t>VIENTO</t>
  </si>
  <si>
    <t>10,1</t>
  </si>
  <si>
    <t>Total EOLICA</t>
  </si>
  <si>
    <t>HIDRAULICA</t>
  </si>
  <si>
    <t>AGUA</t>
  </si>
  <si>
    <t>49.837,4</t>
  </si>
  <si>
    <t>Total HIDRAULICA</t>
  </si>
  <si>
    <t>SOLAR</t>
  </si>
  <si>
    <t>RAD SOLAR</t>
  </si>
  <si>
    <t>190,8</t>
  </si>
  <si>
    <t>Total SOLAR</t>
  </si>
  <si>
    <t>TERMICA</t>
  </si>
  <si>
    <t>13,5</t>
  </si>
  <si>
    <t>0,9</t>
  </si>
  <si>
    <t>BIOGAS</t>
  </si>
  <si>
    <t>0,5</t>
  </si>
  <si>
    <t>8.508,2</t>
  </si>
  <si>
    <t>COMBUSTOLEO</t>
  </si>
  <si>
    <t>17,6</t>
  </si>
  <si>
    <t>8.600,2</t>
  </si>
  <si>
    <t>GAS NI</t>
  </si>
  <si>
    <t>1.360,2</t>
  </si>
  <si>
    <t>JET-A1</t>
  </si>
  <si>
    <t>MEZCLA GAS - JET-A1</t>
  </si>
  <si>
    <t>Total TERMICA</t>
  </si>
  <si>
    <t>18.501,0</t>
  </si>
  <si>
    <t>cogeneration</t>
  </si>
  <si>
    <t>hydropower</t>
  </si>
  <si>
    <t>Demand electricity (Aranago, 2019)</t>
  </si>
  <si>
    <t>IN GWh</t>
  </si>
  <si>
    <t>Projected consumption</t>
  </si>
  <si>
    <t>scenario UPME</t>
  </si>
  <si>
    <t>high growth scenario</t>
  </si>
  <si>
    <t>share</t>
  </si>
  <si>
    <t>https://www.epm.com.co/site/home/sala-de-prensa/boletines-estamos-ahi/epm-lanzo-su-servicio-de-carga-para-vehiculos-electricos</t>
  </si>
  <si>
    <t>peak consumption price</t>
  </si>
  <si>
    <t>off'peak consumption price</t>
  </si>
  <si>
    <t>official price minus 10% for negotiation</t>
  </si>
  <si>
    <t>Findeter lanza línea de crédito ‘Compromiso Colombia’, por $713 mil millones, para apoyar a los sectores público y privado afectados por el COVID-19 (presidencia.gov.co)</t>
  </si>
  <si>
    <t>Libor + 9%</t>
  </si>
  <si>
    <t>Capital de Trabajo Dolares Colombia (grupobancolombia.com)</t>
  </si>
  <si>
    <t>Libor 12 months</t>
  </si>
  <si>
    <t>USD LIBOR interest rate - US Dollar LIBOR rates (global-rates.com)</t>
  </si>
  <si>
    <t>DTF a 90 dias</t>
  </si>
  <si>
    <t>tasa de interes dtf colombia - Google Search</t>
  </si>
  <si>
    <t>Findeter DTF + 1%</t>
  </si>
  <si>
    <t>Líneas de Crédito FINDETER (bancoagrario.gov.co)</t>
  </si>
  <si>
    <t>2% spread thus</t>
  </si>
  <si>
    <t>FINDETER loan</t>
  </si>
  <si>
    <t>Transmilenio</t>
  </si>
  <si>
    <t>Monitoring TransMilenio 12m buses padron all operators average</t>
  </si>
  <si>
    <t>Maintenance cost diesel bus incl. labor excl. Tyres</t>
  </si>
  <si>
    <t>sumatorio for GIZ</t>
  </si>
  <si>
    <t>Interest rate BEB</t>
  </si>
  <si>
    <t>Bancoldex, 2015.Special credit line; spread needs to be added; see also Findeter</t>
  </si>
  <si>
    <t>concession contract</t>
  </si>
  <si>
    <t>Chinese average; ADB, 2018; includes AC; includes charger efficeincy loss</t>
  </si>
  <si>
    <t>Euro V, sumatorio</t>
  </si>
  <si>
    <t>Based on standard fast-charged bus with 200 kWh set</t>
  </si>
  <si>
    <t>Loan duration BEB</t>
  </si>
  <si>
    <t>80% concession period</t>
  </si>
  <si>
    <t>never</t>
  </si>
  <si>
    <t>GCF rate</t>
  </si>
  <si>
    <t>AFD rate</t>
  </si>
  <si>
    <t>GCF share</t>
  </si>
  <si>
    <t>differential CF</t>
  </si>
  <si>
    <t xml:space="preserve"> differential CF</t>
  </si>
  <si>
    <t>Differential CF</t>
  </si>
  <si>
    <t>no equity</t>
  </si>
  <si>
    <t>Future Scenario</t>
  </si>
  <si>
    <t>1. Bus price trend</t>
  </si>
  <si>
    <t>2. Impact of bus price trend on TCO, FIRR, Equity, Payback time</t>
  </si>
  <si>
    <t>TCO difference e-bus to diesel</t>
  </si>
  <si>
    <t>FIRR</t>
  </si>
  <si>
    <t>Years discounted payback</t>
  </si>
  <si>
    <t xml:space="preserve">positive TCO means savings of e-buses againts diesle </t>
  </si>
  <si>
    <t>sanchez, 2021</t>
  </si>
  <si>
    <t xml:space="preserve">40% lower than gasoline </t>
  </si>
  <si>
    <t>Alcaldía Mayor de Bogotá, 2016 excludes tyres</t>
  </si>
  <si>
    <t>PNUD; https://www.minambiente.gov.co/images/cambioclimatico/pdf/estudios_de_costos_de_abatimiento/capitulos_sectoriales_/Transporte_Anx.pdf</t>
  </si>
  <si>
    <t>Kia Motors Colombia, 2021; Auto Koreana, 2021; Chevrolet, 2021</t>
  </si>
  <si>
    <t>Interest rate fossil</t>
  </si>
  <si>
    <t>Interst rate e-taxi</t>
  </si>
  <si>
    <t>BBVA Colombia, 2021</t>
  </si>
  <si>
    <t>Scotiabank Conozca las entidades bancarias que manejan las tasas de interés más bajas para crédito de vehículo (larepublica.co)</t>
  </si>
  <si>
    <t>based on bus p[lus spread</t>
  </si>
  <si>
    <t>with concessional finance</t>
  </si>
  <si>
    <t>1. E-Taxi price trend</t>
  </si>
  <si>
    <t>2. Impact of price trend on TCO, FIRR, Payback time</t>
  </si>
  <si>
    <t>Annual e-taxi price projected</t>
  </si>
  <si>
    <t>TCO difference e-taxi to fossil</t>
  </si>
  <si>
    <t>positive TCO means EV a less cost than fossil</t>
  </si>
  <si>
    <t>explanation</t>
  </si>
  <si>
    <t>CAPEX van</t>
  </si>
  <si>
    <t xml:space="preserve">Lifespan </t>
  </si>
  <si>
    <t>Daily distance driven</t>
  </si>
  <si>
    <t xml:space="preserve">Annual distance </t>
  </si>
  <si>
    <t>2. E-Van</t>
  </si>
  <si>
    <t>CAPEX e-van</t>
  </si>
  <si>
    <t>Range WLTP</t>
  </si>
  <si>
    <t>Cost battery</t>
  </si>
  <si>
    <t>Based on 200 USD/kWh per battery</t>
  </si>
  <si>
    <t>electricity consumption</t>
  </si>
  <si>
    <t>WLTP</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</si>
  <si>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</si>
  <si>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</si>
  <si>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</si>
  <si>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</si>
  <si>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</si>
  <si>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</si>
  <si>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</si>
  <si>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</si>
  <si>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</si>
  <si>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e-van</t>
  </si>
  <si>
    <t>Petrol van</t>
  </si>
  <si>
    <t>FIRR (differential to electric)</t>
  </si>
  <si>
    <t xml:space="preserve">EIRR </t>
  </si>
  <si>
    <t>Payback</t>
  </si>
  <si>
    <t>Discounted annual savings e-LCV</t>
  </si>
  <si>
    <t>Cumulative annual savings e-LCV</t>
  </si>
  <si>
    <t>New finance rate for e-LCVs</t>
  </si>
  <si>
    <t>1. E-Van price trend</t>
  </si>
  <si>
    <t>Annual e-LCV price projected</t>
  </si>
  <si>
    <t>TCO difference e-LCV to fossil</t>
  </si>
  <si>
    <t>Replacement battery cost</t>
  </si>
  <si>
    <t>same as for taxi</t>
  </si>
  <si>
    <t>plusmeans less cost of electric</t>
  </si>
  <si>
    <t>per year</t>
  </si>
  <si>
    <t>Fajardo 2021</t>
  </si>
  <si>
    <t>based on daily distance</t>
  </si>
  <si>
    <t>Redacción digital CM&amp;, 2017</t>
  </si>
  <si>
    <t>JAC X250, 3.7 ton; https://jacmotors.com.co/camiones/jkr-largo-power/</t>
  </si>
  <si>
    <t xml:space="preserve">1. Diesel Van </t>
  </si>
  <si>
    <t>Diesel fuel consumption</t>
  </si>
  <si>
    <t>JAC 250 reports</t>
  </si>
  <si>
    <t>value mexico</t>
  </si>
  <si>
    <t>https://www.autecomobility.com/camion-electrico-stark-e-cargo/p</t>
  </si>
  <si>
    <t>diesel Euro IV</t>
  </si>
  <si>
    <t>;</t>
  </si>
  <si>
    <t>Sales share BEBs</t>
  </si>
  <si>
    <t>Sales share taxis</t>
  </si>
  <si>
    <t>Sales share e-LCVs</t>
  </si>
  <si>
    <t>Investment Projects Buses</t>
  </si>
  <si>
    <t>CAPEX in USD</t>
  </si>
  <si>
    <t>26m buses</t>
  </si>
  <si>
    <t>18m bus</t>
  </si>
  <si>
    <t>12m bus</t>
  </si>
  <si>
    <t>10m bus</t>
  </si>
  <si>
    <t>(based on fast charged units, incl. electric part and charging</t>
  </si>
  <si>
    <t>GHG impact</t>
  </si>
  <si>
    <t>WTW lifespan in tons</t>
  </si>
  <si>
    <t>buses</t>
  </si>
  <si>
    <t>GHG reduction</t>
  </si>
  <si>
    <t>18m buses</t>
  </si>
  <si>
    <t>12m buses</t>
  </si>
  <si>
    <t>Investment Projects Taxis</t>
  </si>
  <si>
    <t>CAPEX taxi</t>
  </si>
  <si>
    <t>CAPEX home charger</t>
  </si>
  <si>
    <t>CAPEX per charger incl. installation</t>
  </si>
  <si>
    <t>Number of taxis per charger</t>
  </si>
  <si>
    <t>GHG impact per taxi lifetime in tons</t>
  </si>
  <si>
    <t>Number of taxis</t>
  </si>
  <si>
    <t>CAPEX vehicle + home charger</t>
  </si>
  <si>
    <t>Capex Infra</t>
  </si>
  <si>
    <t>total CAPEX</t>
  </si>
  <si>
    <t>7-8m bus</t>
  </si>
  <si>
    <t>2. TM trunk routes</t>
  </si>
  <si>
    <t>Bogota Project</t>
  </si>
  <si>
    <t>No EVs</t>
  </si>
  <si>
    <t>EV scenario high growth</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</si>
  <si>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</si>
  <si>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</si>
  <si>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</si>
  <si>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</si>
  <si>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</si>
  <si>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</si>
  <si>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</si>
  <si>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</si>
  <si>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</si>
  <si>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</si>
  <si>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</si>
  <si>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</si>
  <si>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</si>
  <si>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</si>
  <si>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c). Battery cost in year 8 only 20% lower than today</t>
  </si>
  <si>
    <t xml:space="preserve">Reduction battery cost year 8 </t>
  </si>
  <si>
    <t>Total excl. Finance</t>
  </si>
  <si>
    <t xml:space="preserve">CF differential </t>
  </si>
  <si>
    <t>FIRR normal</t>
  </si>
  <si>
    <t xml:space="preserve">Risk </t>
  </si>
  <si>
    <t>WACC investor distribution based on risks</t>
  </si>
  <si>
    <t>WACC expected</t>
  </si>
  <si>
    <t>Share per category investors</t>
  </si>
  <si>
    <t>Cumulative share investors</t>
  </si>
  <si>
    <t>mean WACC</t>
  </si>
  <si>
    <t>STDEV</t>
  </si>
  <si>
    <t>EV BAU</t>
  </si>
  <si>
    <t>FIRR BAU</t>
  </si>
  <si>
    <t>FIRR with risk</t>
  </si>
  <si>
    <t>FII numeric</t>
  </si>
  <si>
    <t>Share investors willing to take risk</t>
  </si>
  <si>
    <t>EVs BAU per annum</t>
  </si>
  <si>
    <t>EVs BAU cumulative</t>
  </si>
  <si>
    <t>Share of buses</t>
  </si>
  <si>
    <t>e-bus price</t>
  </si>
  <si>
    <t>3. EV Demand Curve with project impact</t>
  </si>
  <si>
    <t>3a. Only investment project</t>
  </si>
  <si>
    <t>3b. Impact of investment project and TA on risk rates</t>
  </si>
  <si>
    <t>3a. Investment project</t>
  </si>
  <si>
    <t>EV FA</t>
  </si>
  <si>
    <t>EVs per annum only investment project</t>
  </si>
  <si>
    <t>EVs cumulative</t>
  </si>
  <si>
    <t>Is based on investment project plus BAU</t>
  </si>
  <si>
    <t>3b. Impact of project on changing conditions</t>
  </si>
  <si>
    <t>change of parameters</t>
  </si>
  <si>
    <t>Performance risk reduction</t>
  </si>
  <si>
    <t>risk reduction</t>
  </si>
  <si>
    <t>risk rate</t>
  </si>
  <si>
    <t>Summary</t>
  </si>
  <si>
    <t>projected e-bus cost</t>
  </si>
  <si>
    <t>Bus demand cumulative</t>
  </si>
  <si>
    <t>BAU cumulative BEBs</t>
  </si>
  <si>
    <t>FIRR with reduced risk</t>
  </si>
  <si>
    <t>FIRR numeric</t>
  </si>
  <si>
    <t>with project EVs</t>
  </si>
  <si>
    <t>With project BEBs cumulative</t>
  </si>
  <si>
    <t>Market share BEBs with project</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</si>
  <si>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</si>
  <si>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</si>
  <si>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</si>
  <si>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</si>
  <si>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</si>
  <si>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</si>
  <si>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</si>
  <si>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</si>
  <si>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</si>
  <si>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</si>
  <si>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</si>
  <si>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</si>
  <si>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</si>
  <si>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Buses sales</t>
  </si>
  <si>
    <t>BEB sales BEB</t>
  </si>
  <si>
    <t>Project sales</t>
  </si>
  <si>
    <t>Higher than estimated</t>
  </si>
  <si>
    <t>to be financed</t>
  </si>
  <si>
    <t xml:space="preserve">Demand Curves Taxis </t>
  </si>
  <si>
    <t>Taxi Demand</t>
  </si>
  <si>
    <t>a). Higher energy cost</t>
  </si>
  <si>
    <t>b). Higher maintenance cost</t>
  </si>
  <si>
    <t>Increase maintenance cost</t>
  </si>
  <si>
    <t>c). Loss of revenue and profits</t>
  </si>
  <si>
    <t>reduced profits</t>
  </si>
  <si>
    <t>based on 5 days per month with 10 less clients, 10USD per trip and 40% variable profit</t>
  </si>
  <si>
    <t>Reduced profits</t>
  </si>
  <si>
    <t>e-taxis BAU cumulative</t>
  </si>
  <si>
    <t>E-Taxi price</t>
  </si>
  <si>
    <t>share taxis</t>
  </si>
  <si>
    <t>EVs per annum</t>
  </si>
  <si>
    <t>Strong increase due to establishment of charging network</t>
  </si>
  <si>
    <t>Taxi demand cumulative</t>
  </si>
  <si>
    <t>BAU e-taxis cumulative</t>
  </si>
  <si>
    <t>With project e-taxis cumulative</t>
  </si>
  <si>
    <t>e-taxi market share with project</t>
  </si>
  <si>
    <t>Baseline gasoline fuel saved</t>
  </si>
  <si>
    <t xml:space="preserve">Is based on investment project </t>
  </si>
  <si>
    <t>Total Impact</t>
  </si>
  <si>
    <t>Direct</t>
  </si>
  <si>
    <t>GHG in tons</t>
  </si>
  <si>
    <t>PM2.5 in tons</t>
  </si>
  <si>
    <t>NOx in tons</t>
  </si>
  <si>
    <t>Energy savings in TJ</t>
  </si>
  <si>
    <t>Fossil fuel savings in Ml</t>
  </si>
  <si>
    <t>Economic savings in MUSD</t>
  </si>
  <si>
    <t>Equity and other financiers</t>
  </si>
  <si>
    <t>Total loan</t>
  </si>
  <si>
    <t>GCF grant</t>
  </si>
  <si>
    <t>GCF loan</t>
  </si>
  <si>
    <t>Total GCF</t>
  </si>
  <si>
    <t>GCF cost per ton</t>
  </si>
  <si>
    <t>Co-finance ratio</t>
  </si>
  <si>
    <t>Total investment per tCO2</t>
  </si>
  <si>
    <t xml:space="preserve">Finance Structure </t>
  </si>
  <si>
    <t>Ebus</t>
  </si>
  <si>
    <t>total impact</t>
  </si>
  <si>
    <t>Investment year</t>
  </si>
  <si>
    <t>Number of buses</t>
  </si>
  <si>
    <t xml:space="preserve">CAPEX </t>
  </si>
  <si>
    <t>MUSD</t>
  </si>
  <si>
    <t>Impact Lifespan</t>
  </si>
  <si>
    <t>t</t>
  </si>
  <si>
    <t>Economic value of ERs</t>
  </si>
  <si>
    <t>Baseline diesel fuel used</t>
  </si>
  <si>
    <t>Proposed finance structure</t>
  </si>
  <si>
    <t>SCC benchmark</t>
  </si>
  <si>
    <t>Grant value</t>
  </si>
  <si>
    <t xml:space="preserve">GCF Loan </t>
  </si>
  <si>
    <t>Equity or other finance</t>
  </si>
  <si>
    <t>e-taxis initial project</t>
  </si>
  <si>
    <t>CAPEX taxis</t>
  </si>
  <si>
    <t>CAPEX infrastructure</t>
  </si>
  <si>
    <t>Baseline gasoline fuel used</t>
  </si>
  <si>
    <t>Value SCC benchmark</t>
  </si>
  <si>
    <t>GCF Loan</t>
  </si>
  <si>
    <t>2022/2025</t>
  </si>
  <si>
    <t>Criteria</t>
  </si>
  <si>
    <t>Grants (max)</t>
  </si>
  <si>
    <t>standard</t>
  </si>
  <si>
    <t>Buses</t>
  </si>
  <si>
    <t>Taxi grant share based on fast-charging infrastructure</t>
  </si>
  <si>
    <t>2nd criteria: grant maximum at SCC</t>
  </si>
  <si>
    <t>GCF Loan shares (max)</t>
  </si>
  <si>
    <t>Taxis infrastructure</t>
  </si>
  <si>
    <t>Txi infrastructure</t>
  </si>
  <si>
    <t>GCF TA</t>
  </si>
  <si>
    <t>investment GCF 2022</t>
  </si>
  <si>
    <t>investment GCF 2025</t>
  </si>
  <si>
    <t>finance 20%</t>
  </si>
  <si>
    <t>BAU GHG reduction</t>
  </si>
  <si>
    <t>project GHG reduction</t>
  </si>
  <si>
    <t>GHG reduction BAU</t>
  </si>
  <si>
    <t>IFI, 2.2022</t>
  </si>
  <si>
    <t>Diesel prices around the world, 26-Feb-2024 | GlobalPetrolPrices.com</t>
  </si>
  <si>
    <t>12m standard bus, USD 2023</t>
  </si>
  <si>
    <t>price 2.2024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</si>
</sst>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00"/>
    <numFmt numFmtId="166" formatCode="#,##0.0"/>
    <numFmt numFmtId="167" formatCode="0.0"/>
    <numFmt numFmtId="168" formatCode="#,##0_ ;[Red]\-#,##0\ "/>
    <numFmt numFmtId="169" formatCode="&quot;$&quot;#,##0.00"/>
    <numFmt numFmtId="170" formatCode="#,##0.000"/>
  </numFmts>
  <fonts count="37" x14ac:knownFonts="1">
    <font>
      <sz val="11"/>
      <color theme="1"/>
      <name val="Calibri"/>
      <family val="2"/>
      <scheme val="minor"/>
    </font>
    <font>
      <sz val="11"/>
      <color theme="1"/>
      <name val="Calibri"/>
      <family val="2"/>
      <scheme val="minor"/>
    </font>
    <font>
      <b/>
      <sz val="11"/>
      <color theme="1"/>
      <name val="Calibri"/>
      <family val="2"/>
      <scheme val="minor"/>
    </font>
    <font>
      <b/>
      <sz val="16"/>
      <color theme="1"/>
      <name val="Calibri"/>
      <family val="2"/>
      <scheme val="minor"/>
    </font>
    <font>
      <i/>
      <sz val="11"/>
      <color theme="1"/>
      <name val="Calibri"/>
      <family val="2"/>
      <scheme val="minor"/>
    </font>
    <font>
      <sz val="10"/>
      <color rgb="FF000000"/>
      <name val="Arial"/>
      <family val="2"/>
    </font>
    <font>
      <i/>
      <sz val="9"/>
      <color rgb="FF595959"/>
      <name val="Arial"/>
      <family val="2"/>
    </font>
    <font>
      <sz val="11"/>
      <color theme="1"/>
      <name val="Arial"/>
      <family val="2"/>
    </font>
    <font>
      <b/>
      <sz val="10"/>
      <color rgb="FFFFFFFF"/>
      <name val="Arial"/>
      <family val="2"/>
    </font>
    <font>
      <b/>
      <sz val="8"/>
      <color rgb="FFFFFFFF"/>
      <name val="Arial"/>
      <family val="2"/>
    </font>
    <font>
      <sz val="9"/>
      <color rgb="FF595959"/>
      <name val="Arial"/>
      <family val="2"/>
    </font>
    <font>
      <i/>
      <sz val="9"/>
      <color theme="1"/>
      <name val="Arial"/>
      <family val="2"/>
    </font>
    <font>
      <b/>
      <i/>
      <sz val="9"/>
      <color theme="1"/>
      <name val="Arial"/>
      <family val="2"/>
    </font>
    <font>
      <sz val="9"/>
      <color theme="1"/>
      <name val="Arial"/>
      <family val="2"/>
    </font>
    <font>
      <sz val="10"/>
      <color theme="1"/>
      <name val="Arial"/>
      <family val="2"/>
    </font>
    <font>
      <b/>
      <sz val="9"/>
      <color rgb="FFFFFFFF"/>
      <name val="Arial"/>
      <family val="2"/>
    </font>
    <font>
      <b/>
      <sz val="9"/>
      <color rgb="FF000000"/>
      <name val="Arial"/>
      <family val="2"/>
    </font>
    <font>
      <sz val="9"/>
      <color rgb="FF000000"/>
      <name val="Arial"/>
      <family val="2"/>
    </font>
    <font>
      <b/>
      <vertAlign val="subscript"/>
      <sz val="11"/>
      <color theme="1"/>
      <name val="Calibri"/>
      <family val="2"/>
      <scheme val="minor"/>
    </font>
    <font>
      <vertAlign val="subscript"/>
      <sz val="11"/>
      <color theme="1"/>
      <name val="Calibri"/>
      <family val="2"/>
      <scheme val="minor"/>
    </font>
    <font>
      <u/>
      <sz val="11"/>
      <color theme="10"/>
      <name val="Calibri"/>
      <family val="2"/>
      <scheme val="minor"/>
    </font>
    <font>
      <b/>
      <sz val="10"/>
      <color theme="1"/>
      <name val="Calibri"/>
      <family val="2"/>
      <scheme val="minor"/>
    </font>
    <font>
      <b/>
      <sz val="10"/>
      <color rgb="FF000000"/>
      <name val="Calibri"/>
      <family val="2"/>
      <scheme val="minor"/>
    </font>
    <font>
      <sz val="10"/>
      <color theme="1"/>
      <name val="Calibri"/>
      <family val="2"/>
      <scheme val="minor"/>
    </font>
    <font>
      <i/>
      <sz val="10"/>
      <color theme="1"/>
      <name val="Calibri"/>
      <family val="2"/>
      <scheme val="minor"/>
    </font>
    <font>
      <b/>
      <vertAlign val="subscript"/>
      <sz val="10"/>
      <color rgb="FF000000"/>
      <name val="Calibri"/>
      <family val="2"/>
      <scheme val="minor"/>
    </font>
    <font>
      <vertAlign val="superscript"/>
      <sz val="11"/>
      <color theme="1"/>
      <name val="Calibri"/>
      <family val="2"/>
      <scheme val="minor"/>
    </font>
    <font>
      <b/>
      <sz val="11"/>
      <color rgb="FF0000FF"/>
      <name val="Calibri"/>
      <family val="2"/>
    </font>
    <font>
      <sz val="10"/>
      <name val="Arial"/>
      <family val="2"/>
    </font>
    <font>
      <b/>
      <sz val="10"/>
      <name val="Arial"/>
      <family val="2"/>
    </font>
    <font>
      <sz val="10"/>
      <color rgb="FFD9D9D9"/>
      <name val="Arial"/>
      <family val="2"/>
    </font>
    <font>
      <u/>
      <sz val="10"/>
      <color rgb="FF0000FF"/>
      <name val="Arial"/>
      <family val="2"/>
    </font>
    <font>
      <sz val="10"/>
      <color theme="1"/>
      <name val="Symbol"/>
      <family val="1"/>
      <charset val="2"/>
    </font>
    <font>
      <sz val="7"/>
      <color theme="1"/>
      <name val="Times New Roman"/>
      <family val="1"/>
    </font>
    <font>
      <sz val="10"/>
      <color rgb="FF212529"/>
      <name val="Arial"/>
      <family val="2"/>
    </font>
    <font>
      <b/>
      <i/>
      <sz val="11"/>
      <color theme="1"/>
      <name val="Calibri"/>
      <family val="2"/>
      <scheme val="minor"/>
    </font>
    <font>
      <b/>
      <sz val="14"/>
      <color theme="1"/>
      <name val="Calibri"/>
      <family val="2"/>
      <scheme val="minor"/>
    </font>
  </fonts>
  <fills count="19">
    <fill>
      <patternFill patternType="none"/>
    </fill>
    <fill>
      <patternFill patternType="gray125"/>
    </fill>
    <fill>
      <patternFill patternType="solid">
        <fgColor theme="4" tint="0.79998168889431442"/>
        <bgColor indexed="64"/>
      </patternFill>
    </fill>
    <fill>
      <patternFill patternType="solid">
        <fgColor theme="7" tint="0.79998168889431442"/>
        <bgColor indexed="64"/>
      </patternFill>
    </fill>
    <fill>
      <patternFill patternType="solid">
        <fgColor rgb="FF5B9BD5"/>
        <bgColor indexed="64"/>
      </patternFill>
    </fill>
    <fill>
      <patternFill patternType="solid">
        <fgColor rgb="FFDEEAF6"/>
        <bgColor indexed="64"/>
      </patternFill>
    </fill>
    <fill>
      <patternFill patternType="solid">
        <fgColor rgb="FFBDD6EE"/>
        <bgColor indexed="64"/>
      </patternFill>
    </fill>
    <fill>
      <patternFill patternType="solid">
        <fgColor rgb="FFD9E2F3"/>
        <bgColor indexed="64"/>
      </patternFill>
    </fill>
    <fill>
      <patternFill patternType="solid">
        <fgColor theme="0"/>
        <bgColor indexed="64"/>
      </patternFill>
    </fill>
    <fill>
      <patternFill patternType="solid">
        <fgColor theme="5"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rgb="FFDCE6F1"/>
        <bgColor indexed="64"/>
      </patternFill>
    </fill>
    <fill>
      <patternFill patternType="solid">
        <fgColor theme="7" tint="0.79998168889431442"/>
        <bgColor rgb="FFD9D9D9"/>
      </patternFill>
    </fill>
    <fill>
      <patternFill patternType="solid">
        <fgColor rgb="FFFFC000"/>
        <bgColor indexed="64"/>
      </patternFill>
    </fill>
    <fill>
      <patternFill patternType="solid">
        <fgColor theme="9" tint="0.59999389629810485"/>
        <bgColor indexed="64"/>
      </patternFill>
    </fill>
  </fills>
  <borders count="30">
    <border>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right style="medium">
        <color rgb="FFFFFFFF"/>
      </right>
      <top/>
      <bottom/>
      <diagonal/>
    </border>
    <border>
      <left style="medium">
        <color rgb="FFFFFFFF"/>
      </left>
      <right style="medium">
        <color rgb="FFFFFFFF"/>
      </right>
      <top/>
      <bottom style="medium">
        <color rgb="FFFFFFFF"/>
      </bottom>
      <diagonal/>
    </border>
    <border>
      <left/>
      <right style="medium">
        <color rgb="FFFFFFFF"/>
      </right>
      <top/>
      <bottom style="medium">
        <color rgb="FFFFFFFF"/>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right/>
      <top/>
      <bottom style="thin">
        <color indexed="64"/>
      </bottom>
      <diagonal/>
    </border>
    <border>
      <left/>
      <right style="thin">
        <color indexed="64"/>
      </right>
      <top style="thin">
        <color indexed="64"/>
      </top>
      <bottom/>
      <diagonal/>
    </border>
    <border>
      <left style="medium">
        <color rgb="FFFFFFFF"/>
      </left>
      <right/>
      <top style="medium">
        <color rgb="FFFFFFFF"/>
      </top>
      <bottom/>
      <diagonal/>
    </border>
    <border>
      <left style="medium">
        <color rgb="FFFFFFFF"/>
      </left>
      <right/>
      <top/>
      <bottom style="medium">
        <color rgb="FFFFFFFF"/>
      </bottom>
      <diagonal/>
    </border>
    <border>
      <left/>
      <right/>
      <top style="medium">
        <color rgb="FFFFFFFF"/>
      </top>
      <bottom/>
      <diagonal/>
    </border>
    <border>
      <left/>
      <right/>
      <top/>
      <bottom style="medium">
        <color rgb="FFFFFFFF"/>
      </bottom>
      <diagonal/>
    </border>
    <border>
      <left/>
      <right style="medium">
        <color rgb="FFFFFFFF"/>
      </right>
      <top style="medium">
        <color rgb="FFFFFFFF"/>
      </top>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1" fillId="0" borderId="0" applyFont="0" applyFill="0" applyBorder="0" applyAlignment="0" applyProtection="0"/>
    <xf numFmtId="0" fontId="20" fillId="0" borderId="0" applyNumberFormat="0" applyFill="0" applyBorder="0" applyAlignment="0" applyProtection="0"/>
  </cellStyleXfs>
  <cellXfs count="297">
    <xf numFmtId="0" fontId="0" fillId="0" borderId="0" xfId="0"/>
    <xf numFmtId="0" fontId="3" fillId="0" borderId="0" xfId="0" applyFont="1"/>
    <xf numFmtId="0" fontId="2" fillId="2" borderId="3" xfId="0" applyFont="1" applyFill="1" applyBorder="1"/>
    <xf numFmtId="0" fontId="2" fillId="2" borderId="3" xfId="0" applyFont="1" applyFill="1" applyBorder="1" applyAlignment="1">
      <alignment horizontal="center"/>
    </xf>
    <xf numFmtId="0" fontId="0" fillId="0" borderId="3" xfId="0" applyBorder="1"/>
    <xf numFmtId="3" fontId="0" fillId="0" borderId="3" xfId="0" applyNumberFormat="1" applyBorder="1" applyAlignment="1">
      <alignment horizontal="center"/>
    </xf>
    <xf numFmtId="9" fontId="0" fillId="0" borderId="3" xfId="1" applyFont="1" applyBorder="1" applyAlignment="1">
      <alignment horizontal="center"/>
    </xf>
    <xf numFmtId="0" fontId="0" fillId="0" borderId="2" xfId="0" applyBorder="1"/>
    <xf numFmtId="3" fontId="0" fillId="0" borderId="0" xfId="0" applyNumberFormat="1" applyAlignment="1">
      <alignment horizontal="center"/>
    </xf>
    <xf numFmtId="0" fontId="0" fillId="0" borderId="3" xfId="0" applyBorder="1" applyAlignment="1">
      <alignment horizontal="center"/>
    </xf>
    <xf numFmtId="0" fontId="0" fillId="0" borderId="3" xfId="0" applyBorder="1" applyAlignment="1">
      <alignment horizontal="center" wrapText="1"/>
    </xf>
    <xf numFmtId="0" fontId="0" fillId="0" borderId="5" xfId="0" applyBorder="1" applyAlignment="1">
      <alignment horizontal="left" wrapText="1"/>
    </xf>
    <xf numFmtId="0" fontId="0" fillId="0" borderId="0" xfId="0" applyAlignment="1">
      <alignment horizontal="left" wrapText="1"/>
    </xf>
    <xf numFmtId="0" fontId="0" fillId="0" borderId="3" xfId="0" applyBorder="1" applyAlignment="1">
      <alignment horizontal="left"/>
    </xf>
    <xf numFmtId="164" fontId="0" fillId="0" borderId="3" xfId="1" applyNumberFormat="1" applyFont="1" applyBorder="1" applyAlignment="1">
      <alignment horizontal="center"/>
    </xf>
    <xf numFmtId="0" fontId="4" fillId="0" borderId="0" xfId="0" applyFont="1"/>
    <xf numFmtId="165" fontId="0" fillId="0" borderId="3" xfId="0" applyNumberFormat="1" applyBorder="1" applyAlignment="1">
      <alignment horizontal="center"/>
    </xf>
    <xf numFmtId="0" fontId="0" fillId="0" borderId="3" xfId="0" applyBorder="1" applyAlignment="1">
      <alignment wrapText="1"/>
    </xf>
    <xf numFmtId="164" fontId="0" fillId="3" borderId="3" xfId="1" applyNumberFormat="1" applyFont="1" applyFill="1" applyBorder="1" applyAlignment="1">
      <alignment horizontal="center" vertical="center"/>
    </xf>
    <xf numFmtId="164" fontId="0" fillId="3" borderId="3" xfId="0" applyNumberFormat="1" applyFill="1" applyBorder="1" applyAlignment="1">
      <alignment horizontal="center"/>
    </xf>
    <xf numFmtId="9" fontId="0" fillId="0" borderId="0" xfId="0" applyNumberFormat="1"/>
    <xf numFmtId="164" fontId="0" fillId="3" borderId="3" xfId="0" applyNumberFormat="1" applyFill="1" applyBorder="1" applyAlignment="1">
      <alignment horizontal="center" vertical="center"/>
    </xf>
    <xf numFmtId="0" fontId="6" fillId="0" borderId="0" xfId="0" applyFont="1" applyAlignment="1">
      <alignment horizontal="center" vertical="center"/>
    </xf>
    <xf numFmtId="0" fontId="7" fillId="4" borderId="6" xfId="0" applyFont="1" applyFill="1" applyBorder="1" applyAlignment="1">
      <alignment vertical="center"/>
    </xf>
    <xf numFmtId="0" fontId="7" fillId="4" borderId="8" xfId="0" applyFont="1" applyFill="1" applyBorder="1" applyAlignment="1">
      <alignment vertical="center"/>
    </xf>
    <xf numFmtId="0" fontId="9" fillId="4" borderId="10" xfId="0" applyFont="1" applyFill="1" applyBorder="1" applyAlignment="1">
      <alignment horizontal="center" vertical="center" wrapText="1"/>
    </xf>
    <xf numFmtId="0" fontId="9" fillId="4" borderId="10" xfId="0" applyFont="1" applyFill="1" applyBorder="1" applyAlignment="1">
      <alignment horizontal="center" vertical="center"/>
    </xf>
    <xf numFmtId="0" fontId="9" fillId="4" borderId="12" xfId="0" applyFont="1" applyFill="1" applyBorder="1" applyAlignment="1">
      <alignment horizontal="center" vertical="center" wrapText="1"/>
    </xf>
    <xf numFmtId="0" fontId="9" fillId="4" borderId="12" xfId="0" applyFont="1" applyFill="1" applyBorder="1" applyAlignment="1">
      <alignment horizontal="center" vertical="center"/>
    </xf>
    <xf numFmtId="0" fontId="8" fillId="4" borderId="11" xfId="0" applyFont="1" applyFill="1" applyBorder="1" applyAlignment="1">
      <alignment horizontal="center" vertical="center"/>
    </xf>
    <xf numFmtId="0" fontId="5" fillId="5" borderId="12" xfId="0" applyFont="1" applyFill="1" applyBorder="1" applyAlignment="1">
      <alignment horizontal="center" vertical="center" wrapText="1"/>
    </xf>
    <xf numFmtId="0" fontId="5" fillId="5" borderId="12" xfId="0" applyFont="1" applyFill="1" applyBorder="1" applyAlignment="1">
      <alignment horizontal="center" vertical="center"/>
    </xf>
    <xf numFmtId="0" fontId="8" fillId="6" borderId="11" xfId="0" applyFont="1" applyFill="1" applyBorder="1" applyAlignment="1">
      <alignment horizontal="center" vertical="center"/>
    </xf>
    <xf numFmtId="0" fontId="5" fillId="6" borderId="12" xfId="0" applyFont="1" applyFill="1" applyBorder="1" applyAlignment="1">
      <alignment horizontal="center" vertical="center" wrapText="1"/>
    </xf>
    <xf numFmtId="0" fontId="5" fillId="6" borderId="12" xfId="0" applyFont="1" applyFill="1" applyBorder="1" applyAlignment="1">
      <alignment horizontal="center" vertical="center"/>
    </xf>
    <xf numFmtId="0" fontId="10" fillId="0" borderId="0" xfId="0" applyFont="1" applyAlignment="1">
      <alignment horizontal="center" vertical="center"/>
    </xf>
    <xf numFmtId="0" fontId="15" fillId="4" borderId="6" xfId="0" applyFont="1" applyFill="1" applyBorder="1" applyAlignment="1">
      <alignment horizontal="center" vertical="center"/>
    </xf>
    <xf numFmtId="0" fontId="15" fillId="4" borderId="7" xfId="0" applyFont="1" applyFill="1" applyBorder="1" applyAlignment="1">
      <alignment horizontal="center" vertical="center"/>
    </xf>
    <xf numFmtId="0" fontId="15" fillId="4" borderId="7" xfId="0" applyFont="1" applyFill="1" applyBorder="1" applyAlignment="1">
      <alignment horizontal="center" vertical="center" wrapText="1"/>
    </xf>
    <xf numFmtId="0" fontId="15" fillId="4" borderId="8" xfId="0" applyFont="1" applyFill="1" applyBorder="1" applyAlignment="1">
      <alignment horizontal="center" vertical="center" wrapText="1"/>
    </xf>
    <xf numFmtId="0" fontId="16" fillId="6" borderId="12" xfId="0" applyFont="1" applyFill="1" applyBorder="1" applyAlignment="1">
      <alignment horizontal="center" vertical="center"/>
    </xf>
    <xf numFmtId="0" fontId="17" fillId="6" borderId="12" xfId="0" applyFont="1" applyFill="1" applyBorder="1" applyAlignment="1">
      <alignment horizontal="center" vertical="center"/>
    </xf>
    <xf numFmtId="0" fontId="16" fillId="5" borderId="12" xfId="0" applyFont="1" applyFill="1" applyBorder="1" applyAlignment="1">
      <alignment horizontal="center" vertical="center"/>
    </xf>
    <xf numFmtId="0" fontId="17" fillId="5" borderId="12" xfId="0" applyFont="1" applyFill="1" applyBorder="1" applyAlignment="1">
      <alignment horizontal="center" vertical="center"/>
    </xf>
    <xf numFmtId="9" fontId="0" fillId="0" borderId="3" xfId="0" applyNumberFormat="1" applyBorder="1"/>
    <xf numFmtId="9" fontId="0" fillId="0" borderId="3" xfId="1" applyFont="1" applyBorder="1"/>
    <xf numFmtId="164" fontId="0" fillId="0" borderId="0" xfId="1" applyNumberFormat="1" applyFont="1"/>
    <xf numFmtId="0" fontId="2" fillId="0" borderId="0" xfId="0" applyFont="1" applyAlignment="1">
      <alignment horizontal="left"/>
    </xf>
    <xf numFmtId="0" fontId="2" fillId="0" borderId="3" xfId="0" applyFont="1" applyBorder="1"/>
    <xf numFmtId="3" fontId="2" fillId="0" borderId="3" xfId="0" applyNumberFormat="1" applyFont="1" applyBorder="1" applyAlignment="1">
      <alignment horizontal="center"/>
    </xf>
    <xf numFmtId="0" fontId="2" fillId="0" borderId="0" xfId="0" applyFont="1"/>
    <xf numFmtId="3" fontId="2" fillId="0" borderId="0" xfId="0" applyNumberFormat="1" applyFont="1" applyAlignment="1">
      <alignment horizontal="center"/>
    </xf>
    <xf numFmtId="9" fontId="0" fillId="0" borderId="0" xfId="1" applyFont="1" applyBorder="1" applyAlignment="1">
      <alignment horizontal="center"/>
    </xf>
    <xf numFmtId="0" fontId="2" fillId="2" borderId="0" xfId="0" applyFont="1" applyFill="1"/>
    <xf numFmtId="3" fontId="0" fillId="0" borderId="0" xfId="0" applyNumberFormat="1"/>
    <xf numFmtId="3" fontId="0" fillId="0" borderId="3" xfId="0" applyNumberFormat="1" applyBorder="1"/>
    <xf numFmtId="164" fontId="0" fillId="0" borderId="3" xfId="1" applyNumberFormat="1" applyFont="1" applyBorder="1"/>
    <xf numFmtId="166" fontId="0" fillId="0" borderId="3" xfId="0" applyNumberFormat="1" applyBorder="1" applyAlignment="1">
      <alignment horizontal="center"/>
    </xf>
    <xf numFmtId="0" fontId="2" fillId="2" borderId="3" xfId="0" applyFont="1" applyFill="1" applyBorder="1" applyAlignment="1">
      <alignment horizontal="left"/>
    </xf>
    <xf numFmtId="0" fontId="1" fillId="0" borderId="3" xfId="2" applyFont="1" applyBorder="1"/>
    <xf numFmtId="0" fontId="1" fillId="0" borderId="0" xfId="2" applyFont="1" applyBorder="1"/>
    <xf numFmtId="10" fontId="0" fillId="0" borderId="0" xfId="0" applyNumberFormat="1"/>
    <xf numFmtId="10" fontId="0" fillId="0" borderId="0" xfId="1" applyNumberFormat="1" applyFont="1"/>
    <xf numFmtId="167" fontId="0" fillId="0" borderId="3" xfId="0" applyNumberFormat="1" applyBorder="1" applyAlignment="1">
      <alignment horizontal="center"/>
    </xf>
    <xf numFmtId="167" fontId="0" fillId="0" borderId="0" xfId="0" applyNumberFormat="1" applyAlignment="1">
      <alignment horizontal="center"/>
    </xf>
    <xf numFmtId="0" fontId="20" fillId="0" borderId="3" xfId="2" applyBorder="1"/>
    <xf numFmtId="0" fontId="20" fillId="0" borderId="3" xfId="2" applyFill="1" applyBorder="1"/>
    <xf numFmtId="0" fontId="21" fillId="7" borderId="3" xfId="0" applyFont="1" applyFill="1" applyBorder="1" applyAlignment="1">
      <alignment vertical="center" wrapText="1"/>
    </xf>
    <xf numFmtId="0" fontId="22" fillId="7" borderId="3" xfId="0" applyFont="1" applyFill="1" applyBorder="1" applyAlignment="1">
      <alignment horizontal="center" vertical="center" wrapText="1"/>
    </xf>
    <xf numFmtId="0" fontId="23" fillId="0" borderId="3" xfId="0" applyFont="1" applyBorder="1" applyAlignment="1">
      <alignment vertical="center" wrapText="1"/>
    </xf>
    <xf numFmtId="3" fontId="23" fillId="0" borderId="3" xfId="0" applyNumberFormat="1" applyFont="1" applyBorder="1" applyAlignment="1">
      <alignment horizontal="center" vertical="center" wrapText="1"/>
    </xf>
    <xf numFmtId="1" fontId="23" fillId="0" borderId="3" xfId="0" applyNumberFormat="1" applyFont="1" applyBorder="1" applyAlignment="1">
      <alignment horizontal="center" vertical="center" wrapText="1"/>
    </xf>
    <xf numFmtId="1" fontId="0" fillId="0" borderId="3" xfId="0" applyNumberFormat="1" applyBorder="1" applyAlignment="1">
      <alignment horizontal="center" vertical="center"/>
    </xf>
    <xf numFmtId="3" fontId="0" fillId="0" borderId="3" xfId="0" applyNumberFormat="1" applyBorder="1" applyAlignment="1">
      <alignment horizontal="center" vertical="center"/>
    </xf>
    <xf numFmtId="0" fontId="24" fillId="0" borderId="2" xfId="0" applyFont="1" applyBorder="1" applyAlignment="1">
      <alignment vertical="center" wrapText="1"/>
    </xf>
    <xf numFmtId="0" fontId="2" fillId="0" borderId="3" xfId="0" applyFont="1" applyBorder="1" applyAlignment="1">
      <alignment horizontal="left"/>
    </xf>
    <xf numFmtId="0" fontId="2" fillId="0" borderId="3" xfId="0" applyFont="1" applyBorder="1" applyAlignment="1">
      <alignment horizontal="center"/>
    </xf>
    <xf numFmtId="0" fontId="20" fillId="0" borderId="0" xfId="2"/>
    <xf numFmtId="0" fontId="0" fillId="0" borderId="0" xfId="0" applyAlignment="1">
      <alignment horizontal="left"/>
    </xf>
    <xf numFmtId="0" fontId="2" fillId="0" borderId="0" xfId="0" applyFont="1" applyAlignment="1">
      <alignment vertical="center"/>
    </xf>
    <xf numFmtId="164" fontId="0" fillId="0" borderId="0" xfId="1" applyNumberFormat="1" applyFont="1" applyAlignment="1">
      <alignment horizontal="center"/>
    </xf>
    <xf numFmtId="2" fontId="0" fillId="0" borderId="0" xfId="1" applyNumberFormat="1" applyFont="1" applyAlignment="1">
      <alignment horizontal="center"/>
    </xf>
    <xf numFmtId="165" fontId="0" fillId="0" borderId="0" xfId="1" applyNumberFormat="1" applyFont="1" applyAlignment="1">
      <alignment horizontal="center"/>
    </xf>
    <xf numFmtId="0" fontId="4" fillId="0" borderId="2" xfId="0" applyFont="1" applyBorder="1" applyAlignment="1">
      <alignment vertical="center"/>
    </xf>
    <xf numFmtId="2" fontId="0" fillId="0" borderId="0" xfId="0" applyNumberFormat="1"/>
    <xf numFmtId="0" fontId="2" fillId="2" borderId="3" xfId="0" applyFont="1" applyFill="1" applyBorder="1" applyAlignment="1">
      <alignment horizontal="left" vertical="center"/>
    </xf>
    <xf numFmtId="0" fontId="2" fillId="2" borderId="3" xfId="0" applyFont="1" applyFill="1" applyBorder="1" applyAlignment="1">
      <alignment horizontal="center" vertical="center"/>
    </xf>
    <xf numFmtId="0" fontId="2" fillId="2" borderId="3" xfId="0" applyFont="1" applyFill="1" applyBorder="1" applyAlignment="1">
      <alignment horizontal="center" wrapText="1"/>
    </xf>
    <xf numFmtId="0" fontId="0" fillId="8" borderId="3" xfId="0" applyFill="1" applyBorder="1" applyAlignment="1">
      <alignment horizontal="center"/>
    </xf>
    <xf numFmtId="0" fontId="0" fillId="0" borderId="0" xfId="0" applyAlignment="1">
      <alignment vertical="center"/>
    </xf>
    <xf numFmtId="0" fontId="23" fillId="0" borderId="3" xfId="0" applyFont="1" applyBorder="1" applyAlignment="1">
      <alignment horizontal="center" vertical="center" wrapText="1"/>
    </xf>
    <xf numFmtId="1" fontId="0" fillId="0" borderId="3" xfId="0" applyNumberFormat="1" applyBorder="1" applyAlignment="1">
      <alignment horizontal="center"/>
    </xf>
    <xf numFmtId="164" fontId="0" fillId="0" borderId="0" xfId="0" applyNumberFormat="1"/>
    <xf numFmtId="1" fontId="0" fillId="0" borderId="0" xfId="0" applyNumberFormat="1"/>
    <xf numFmtId="0" fontId="0" fillId="0" borderId="0" xfId="0" applyAlignment="1">
      <alignment horizontal="center"/>
    </xf>
    <xf numFmtId="1" fontId="0" fillId="0" borderId="0" xfId="0" applyNumberFormat="1" applyAlignment="1">
      <alignment horizontal="center"/>
    </xf>
    <xf numFmtId="165" fontId="0" fillId="0" borderId="0" xfId="0" applyNumberFormat="1" applyAlignment="1">
      <alignment horizontal="center"/>
    </xf>
    <xf numFmtId="0" fontId="2" fillId="2" borderId="3" xfId="0" applyFont="1" applyFill="1" applyBorder="1" applyAlignment="1">
      <alignment horizontal="left" wrapText="1"/>
    </xf>
    <xf numFmtId="0" fontId="0" fillId="0" borderId="3" xfId="0" applyBorder="1" applyAlignment="1">
      <alignment horizontal="left" wrapText="1"/>
    </xf>
    <xf numFmtId="3" fontId="0" fillId="0" borderId="3" xfId="0" applyNumberFormat="1" applyBorder="1" applyAlignment="1">
      <alignment horizontal="center" wrapText="1"/>
    </xf>
    <xf numFmtId="9" fontId="0" fillId="0" borderId="3" xfId="1" applyFont="1" applyBorder="1" applyAlignment="1">
      <alignment horizontal="center" wrapText="1"/>
    </xf>
    <xf numFmtId="9" fontId="0" fillId="0" borderId="3" xfId="0" applyNumberFormat="1" applyBorder="1" applyAlignment="1">
      <alignment wrapText="1"/>
    </xf>
    <xf numFmtId="166" fontId="0" fillId="0" borderId="3" xfId="0" applyNumberFormat="1" applyBorder="1" applyAlignment="1">
      <alignment horizontal="center" wrapText="1"/>
    </xf>
    <xf numFmtId="0" fontId="0" fillId="0" borderId="3" xfId="0" applyBorder="1" applyAlignment="1">
      <alignment horizontal="left" vertical="center" wrapText="1"/>
    </xf>
    <xf numFmtId="167" fontId="0" fillId="0" borderId="3" xfId="0" applyNumberFormat="1" applyBorder="1" applyAlignment="1">
      <alignment horizontal="center" vertical="center"/>
    </xf>
    <xf numFmtId="0" fontId="0" fillId="0" borderId="3" xfId="0" applyBorder="1" applyAlignment="1">
      <alignment vertical="center"/>
    </xf>
    <xf numFmtId="0" fontId="1" fillId="0" borderId="14" xfId="0" applyFont="1" applyBorder="1"/>
    <xf numFmtId="1" fontId="0" fillId="0" borderId="3" xfId="1" applyNumberFormat="1" applyFont="1" applyBorder="1" applyAlignment="1">
      <alignment horizontal="center"/>
    </xf>
    <xf numFmtId="1" fontId="0" fillId="0" borderId="3" xfId="1" applyNumberFormat="1" applyFont="1" applyFill="1" applyBorder="1" applyAlignment="1">
      <alignment horizontal="center"/>
    </xf>
    <xf numFmtId="0" fontId="0" fillId="0" borderId="13" xfId="0" applyBorder="1"/>
    <xf numFmtId="0" fontId="0" fillId="0" borderId="5" xfId="0" applyBorder="1"/>
    <xf numFmtId="0" fontId="0" fillId="0" borderId="3" xfId="0" applyBorder="1" applyAlignment="1">
      <alignment horizontal="center" vertical="center"/>
    </xf>
    <xf numFmtId="0" fontId="0" fillId="0" borderId="3" xfId="0" applyBorder="1" applyAlignment="1">
      <alignment horizontal="left" vertical="center"/>
    </xf>
    <xf numFmtId="0" fontId="0" fillId="8" borderId="0" xfId="0" applyFill="1"/>
    <xf numFmtId="0" fontId="0" fillId="0" borderId="0" xfId="0" applyAlignment="1">
      <alignment horizontal="center" vertical="center"/>
    </xf>
    <xf numFmtId="0" fontId="0" fillId="0" borderId="0" xfId="0" applyAlignment="1">
      <alignment horizontal="left" vertical="center"/>
    </xf>
    <xf numFmtId="2" fontId="0" fillId="0" borderId="3" xfId="0" applyNumberFormat="1" applyBorder="1" applyAlignment="1">
      <alignment horizontal="center" vertical="center"/>
    </xf>
    <xf numFmtId="164" fontId="0" fillId="0" borderId="3" xfId="1" applyNumberFormat="1" applyFont="1" applyFill="1" applyBorder="1" applyAlignment="1">
      <alignment horizontal="center" vertical="center"/>
    </xf>
    <xf numFmtId="9" fontId="0" fillId="0" borderId="3" xfId="1" applyFont="1" applyFill="1" applyBorder="1" applyAlignment="1">
      <alignment horizontal="center"/>
    </xf>
    <xf numFmtId="164" fontId="0" fillId="0" borderId="3" xfId="0" applyNumberFormat="1" applyBorder="1" applyAlignment="1">
      <alignment horizontal="center"/>
    </xf>
    <xf numFmtId="0" fontId="2" fillId="2" borderId="3" xfId="0" applyFont="1" applyFill="1" applyBorder="1" applyAlignment="1">
      <alignment horizontal="left" vertical="center" wrapText="1"/>
    </xf>
    <xf numFmtId="0" fontId="2" fillId="2" borderId="3" xfId="0" applyFont="1" applyFill="1" applyBorder="1" applyAlignment="1">
      <alignment horizontal="center" vertical="center" wrapText="1"/>
    </xf>
    <xf numFmtId="2" fontId="0" fillId="0" borderId="3" xfId="0" applyNumberFormat="1" applyBorder="1" applyAlignment="1">
      <alignment horizontal="center"/>
    </xf>
    <xf numFmtId="0" fontId="0" fillId="0" borderId="3" xfId="0" applyBorder="1" applyAlignment="1">
      <alignment vertical="center" wrapText="1"/>
    </xf>
    <xf numFmtId="9" fontId="0" fillId="0" borderId="3" xfId="1" applyFont="1" applyBorder="1" applyAlignment="1">
      <alignment horizontal="center" vertical="center"/>
    </xf>
    <xf numFmtId="3" fontId="0" fillId="0" borderId="3" xfId="1" applyNumberFormat="1" applyFont="1" applyBorder="1" applyAlignment="1">
      <alignment horizontal="center" vertical="center"/>
    </xf>
    <xf numFmtId="0" fontId="0" fillId="0" borderId="0" xfId="0" applyAlignment="1">
      <alignment vertical="center" wrapText="1"/>
    </xf>
    <xf numFmtId="9" fontId="0" fillId="0" borderId="0" xfId="1" applyFont="1" applyBorder="1" applyAlignment="1">
      <alignment horizontal="center" vertical="center"/>
    </xf>
    <xf numFmtId="0" fontId="0" fillId="0" borderId="0" xfId="0" applyAlignment="1">
      <alignment horizontal="left" vertical="center" wrapText="1"/>
    </xf>
    <xf numFmtId="0" fontId="2" fillId="3" borderId="0" xfId="0" applyFont="1" applyFill="1"/>
    <xf numFmtId="0" fontId="2" fillId="3" borderId="0" xfId="0" applyFont="1" applyFill="1" applyAlignment="1">
      <alignment wrapText="1"/>
    </xf>
    <xf numFmtId="3" fontId="0" fillId="0" borderId="3" xfId="1" applyNumberFormat="1" applyFont="1" applyBorder="1" applyAlignment="1">
      <alignment horizontal="center"/>
    </xf>
    <xf numFmtId="0" fontId="0" fillId="0" borderId="3" xfId="0" applyBorder="1" applyAlignment="1">
      <alignment horizontal="center" vertical="center" wrapText="1"/>
    </xf>
    <xf numFmtId="0" fontId="0" fillId="0" borderId="0" xfId="0" applyAlignment="1">
      <alignment horizontal="center" vertical="center" wrapText="1"/>
    </xf>
    <xf numFmtId="3" fontId="0" fillId="0" borderId="0" xfId="1" applyNumberFormat="1" applyFont="1" applyBorder="1" applyAlignment="1">
      <alignment horizontal="center" vertical="center"/>
    </xf>
    <xf numFmtId="0" fontId="0" fillId="0" borderId="0" xfId="0" applyAlignment="1">
      <alignment wrapText="1"/>
    </xf>
    <xf numFmtId="4" fontId="0" fillId="0" borderId="3" xfId="0" applyNumberFormat="1" applyBorder="1" applyAlignment="1">
      <alignment horizontal="center"/>
    </xf>
    <xf numFmtId="168" fontId="0" fillId="0" borderId="0" xfId="0" applyNumberFormat="1" applyAlignment="1">
      <alignment horizontal="center"/>
    </xf>
    <xf numFmtId="0" fontId="2" fillId="9" borderId="3" xfId="0" applyFont="1" applyFill="1" applyBorder="1"/>
    <xf numFmtId="164" fontId="2" fillId="9" borderId="3" xfId="0" applyNumberFormat="1" applyFont="1" applyFill="1" applyBorder="1" applyAlignment="1">
      <alignment horizontal="center"/>
    </xf>
    <xf numFmtId="9" fontId="2" fillId="9" borderId="3" xfId="0" applyNumberFormat="1" applyFont="1" applyFill="1" applyBorder="1" applyAlignment="1">
      <alignment horizontal="center"/>
    </xf>
    <xf numFmtId="3" fontId="2" fillId="2" borderId="3"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3" xfId="1" applyNumberFormat="1" applyFont="1" applyBorder="1" applyAlignment="1">
      <alignment horizontal="center"/>
    </xf>
    <xf numFmtId="168" fontId="0" fillId="0" borderId="3" xfId="0" applyNumberFormat="1" applyBorder="1" applyAlignment="1">
      <alignment horizontal="center"/>
    </xf>
    <xf numFmtId="9" fontId="0" fillId="0" borderId="3" xfId="0" applyNumberFormat="1" applyBorder="1" applyAlignment="1">
      <alignment horizontal="center"/>
    </xf>
    <xf numFmtId="0" fontId="2" fillId="9" borderId="0" xfId="0" applyFont="1" applyFill="1"/>
    <xf numFmtId="3" fontId="0" fillId="9" borderId="3" xfId="0" applyNumberFormat="1" applyFill="1" applyBorder="1" applyAlignment="1">
      <alignment horizontal="center"/>
    </xf>
    <xf numFmtId="0" fontId="27" fillId="10" borderId="0" xfId="0" applyFont="1" applyFill="1"/>
    <xf numFmtId="0" fontId="28" fillId="10" borderId="0" xfId="0" applyFont="1" applyFill="1" applyAlignment="1">
      <alignment horizontal="center"/>
    </xf>
    <xf numFmtId="0" fontId="29" fillId="10" borderId="0" xfId="0" applyFont="1" applyFill="1" applyAlignment="1">
      <alignment horizontal="center"/>
    </xf>
    <xf numFmtId="0" fontId="5" fillId="10" borderId="0" xfId="0" applyFont="1" applyFill="1"/>
    <xf numFmtId="0" fontId="30" fillId="10" borderId="0" xfId="0" applyFont="1" applyFill="1"/>
    <xf numFmtId="0" fontId="28" fillId="10" borderId="0" xfId="0" applyFont="1" applyFill="1"/>
    <xf numFmtId="169" fontId="28" fillId="11" borderId="0" xfId="0" applyNumberFormat="1" applyFont="1" applyFill="1" applyAlignment="1">
      <alignment horizontal="center"/>
    </xf>
    <xf numFmtId="10" fontId="28" fillId="11" borderId="0" xfId="0" applyNumberFormat="1" applyFont="1" applyFill="1" applyAlignment="1">
      <alignment horizontal="center"/>
    </xf>
    <xf numFmtId="1" fontId="28" fillId="11" borderId="0" xfId="0" applyNumberFormat="1" applyFont="1" applyFill="1" applyAlignment="1">
      <alignment horizontal="center"/>
    </xf>
    <xf numFmtId="169" fontId="29" fillId="12" borderId="0" xfId="0" applyNumberFormat="1" applyFont="1" applyFill="1" applyAlignment="1">
      <alignment horizontal="center"/>
    </xf>
    <xf numFmtId="0" fontId="31" fillId="10" borderId="0" xfId="0" applyFont="1" applyFill="1"/>
    <xf numFmtId="169" fontId="28" fillId="10" borderId="0" xfId="0" applyNumberFormat="1" applyFont="1" applyFill="1" applyAlignment="1">
      <alignment horizontal="center"/>
    </xf>
    <xf numFmtId="169" fontId="28" fillId="13" borderId="0" xfId="0" applyNumberFormat="1" applyFont="1" applyFill="1" applyAlignment="1">
      <alignment horizontal="center"/>
    </xf>
    <xf numFmtId="169" fontId="28" fillId="14" borderId="0" xfId="0" applyNumberFormat="1" applyFont="1" applyFill="1" applyAlignment="1">
      <alignment horizontal="center"/>
    </xf>
    <xf numFmtId="0" fontId="28" fillId="13" borderId="0" xfId="0" applyFont="1" applyFill="1" applyAlignment="1">
      <alignment horizontal="center"/>
    </xf>
    <xf numFmtId="170" fontId="0" fillId="0" borderId="3" xfId="0" applyNumberFormat="1" applyBorder="1" applyAlignment="1">
      <alignment horizontal="center"/>
    </xf>
    <xf numFmtId="0" fontId="1" fillId="0" borderId="0" xfId="2" applyFont="1" applyBorder="1" applyAlignment="1">
      <alignment horizontal="left" wrapText="1"/>
    </xf>
    <xf numFmtId="0" fontId="2" fillId="0" borderId="0" xfId="0" applyFont="1" applyAlignment="1">
      <alignment horizontal="center"/>
    </xf>
    <xf numFmtId="3" fontId="0" fillId="0" borderId="0" xfId="1" applyNumberFormat="1" applyFont="1" applyFill="1" applyBorder="1" applyAlignment="1">
      <alignment horizontal="center"/>
    </xf>
    <xf numFmtId="0" fontId="2" fillId="2" borderId="5" xfId="0" applyFont="1" applyFill="1" applyBorder="1" applyAlignment="1">
      <alignment horizontal="center"/>
    </xf>
    <xf numFmtId="9" fontId="0" fillId="0" borderId="5" xfId="1" applyFont="1" applyFill="1" applyBorder="1" applyAlignment="1">
      <alignment horizontal="center"/>
    </xf>
    <xf numFmtId="3" fontId="0" fillId="0" borderId="0" xfId="1" applyNumberFormat="1" applyFont="1"/>
    <xf numFmtId="0" fontId="14" fillId="0" borderId="0" xfId="0" applyFont="1"/>
    <xf numFmtId="0" fontId="8" fillId="4" borderId="20" xfId="0" applyFont="1" applyFill="1" applyBorder="1" applyAlignment="1">
      <alignment horizontal="center" vertical="center" wrapText="1"/>
    </xf>
    <xf numFmtId="0" fontId="8" fillId="4" borderId="21" xfId="0" applyFont="1" applyFill="1" applyBorder="1" applyAlignment="1">
      <alignment horizontal="center" vertical="center" wrapText="1"/>
    </xf>
    <xf numFmtId="0" fontId="8" fillId="4" borderId="22" xfId="0" applyFont="1" applyFill="1" applyBorder="1" applyAlignment="1">
      <alignment horizontal="center" vertical="center" wrapText="1"/>
    </xf>
    <xf numFmtId="0" fontId="8" fillId="4" borderId="23" xfId="0" applyFont="1" applyFill="1" applyBorder="1" applyAlignment="1">
      <alignment horizontal="center" vertical="center" wrapText="1"/>
    </xf>
    <xf numFmtId="0" fontId="8" fillId="4" borderId="24" xfId="0" applyFont="1" applyFill="1" applyBorder="1" applyAlignment="1">
      <alignment horizontal="center" vertical="center" wrapText="1"/>
    </xf>
    <xf numFmtId="0" fontId="8" fillId="4" borderId="12" xfId="0" applyFont="1" applyFill="1" applyBorder="1" applyAlignment="1">
      <alignment horizontal="center" vertical="center" wrapText="1"/>
    </xf>
    <xf numFmtId="0" fontId="8" fillId="4" borderId="11" xfId="0" applyFont="1" applyFill="1" applyBorder="1" applyAlignment="1">
      <alignment horizontal="left" vertical="center" wrapText="1"/>
    </xf>
    <xf numFmtId="0" fontId="34" fillId="5" borderId="12" xfId="0" applyFont="1" applyFill="1" applyBorder="1" applyAlignment="1">
      <alignment horizontal="right" vertical="center" wrapText="1"/>
    </xf>
    <xf numFmtId="0" fontId="34" fillId="5" borderId="12" xfId="0" applyFont="1" applyFill="1" applyBorder="1" applyAlignment="1">
      <alignment horizontal="center" vertical="center" wrapText="1"/>
    </xf>
    <xf numFmtId="0" fontId="34" fillId="6" borderId="12" xfId="0" applyFont="1" applyFill="1" applyBorder="1" applyAlignment="1">
      <alignment horizontal="right" vertical="center" wrapText="1"/>
    </xf>
    <xf numFmtId="0" fontId="34" fillId="6" borderId="12" xfId="0" applyFont="1" applyFill="1" applyBorder="1" applyAlignment="1">
      <alignment horizontal="center" vertical="center" wrapText="1"/>
    </xf>
    <xf numFmtId="0" fontId="8" fillId="4" borderId="12" xfId="0" applyFont="1" applyFill="1" applyBorder="1" applyAlignment="1">
      <alignment horizontal="right" vertical="center" wrapText="1"/>
    </xf>
    <xf numFmtId="9" fontId="0" fillId="0" borderId="0" xfId="1" applyFont="1"/>
    <xf numFmtId="0" fontId="15" fillId="4" borderId="25" xfId="0" applyFont="1" applyFill="1" applyBorder="1" applyAlignment="1">
      <alignment horizontal="center" vertical="center"/>
    </xf>
    <xf numFmtId="0" fontId="15" fillId="4" borderId="8" xfId="0" applyFont="1" applyFill="1" applyBorder="1" applyAlignment="1">
      <alignment horizontal="center" vertical="center"/>
    </xf>
    <xf numFmtId="0" fontId="17" fillId="0" borderId="12" xfId="0" applyFont="1" applyBorder="1" applyAlignment="1">
      <alignment horizontal="left" vertical="center"/>
    </xf>
    <xf numFmtId="0" fontId="17" fillId="0" borderId="12" xfId="0" applyFont="1" applyBorder="1" applyAlignment="1">
      <alignment horizontal="right" vertical="center"/>
    </xf>
    <xf numFmtId="0" fontId="16" fillId="6" borderId="11" xfId="0" applyFont="1" applyFill="1" applyBorder="1" applyAlignment="1">
      <alignment horizontal="left" vertical="center"/>
    </xf>
    <xf numFmtId="0" fontId="7" fillId="6" borderId="12" xfId="0" applyFont="1" applyFill="1" applyBorder="1" applyAlignment="1">
      <alignment vertical="center"/>
    </xf>
    <xf numFmtId="0" fontId="16" fillId="6" borderId="12" xfId="0" applyFont="1" applyFill="1" applyBorder="1" applyAlignment="1">
      <alignment horizontal="right" vertical="center"/>
    </xf>
    <xf numFmtId="0" fontId="16" fillId="15" borderId="11" xfId="0" applyFont="1" applyFill="1" applyBorder="1" applyAlignment="1">
      <alignment horizontal="left" vertical="center"/>
    </xf>
    <xf numFmtId="0" fontId="2" fillId="2" borderId="14" xfId="0" applyFont="1" applyFill="1" applyBorder="1" applyAlignment="1">
      <alignment horizontal="center"/>
    </xf>
    <xf numFmtId="3" fontId="0" fillId="0" borderId="14" xfId="0" applyNumberFormat="1" applyBorder="1" applyAlignment="1">
      <alignment horizontal="center"/>
    </xf>
    <xf numFmtId="10" fontId="0" fillId="0" borderId="0" xfId="0" applyNumberFormat="1" applyAlignment="1">
      <alignment horizontal="center"/>
    </xf>
    <xf numFmtId="0" fontId="0" fillId="3" borderId="0" xfId="0" applyFill="1"/>
    <xf numFmtId="0" fontId="0" fillId="3" borderId="0" xfId="0" applyFill="1" applyAlignment="1">
      <alignment horizontal="center"/>
    </xf>
    <xf numFmtId="3" fontId="0" fillId="3" borderId="3" xfId="0" applyNumberFormat="1" applyFill="1" applyBorder="1" applyAlignment="1">
      <alignment horizontal="center"/>
    </xf>
    <xf numFmtId="169" fontId="28" fillId="16" borderId="0" xfId="0" applyNumberFormat="1" applyFont="1" applyFill="1" applyAlignment="1">
      <alignment horizontal="center"/>
    </xf>
    <xf numFmtId="9" fontId="0" fillId="0" borderId="0" xfId="0" applyNumberFormat="1" applyAlignment="1">
      <alignment horizontal="center"/>
    </xf>
    <xf numFmtId="3" fontId="0" fillId="0" borderId="4" xfId="0" applyNumberFormat="1" applyBorder="1" applyAlignment="1">
      <alignment horizontal="center"/>
    </xf>
    <xf numFmtId="0" fontId="2" fillId="2" borderId="2" xfId="0" applyFont="1" applyFill="1" applyBorder="1" applyAlignment="1">
      <alignment horizontal="center"/>
    </xf>
    <xf numFmtId="0" fontId="0" fillId="0" borderId="2" xfId="0" applyBorder="1" applyAlignment="1">
      <alignment horizontal="center"/>
    </xf>
    <xf numFmtId="0" fontId="0" fillId="0" borderId="4" xfId="0" applyBorder="1"/>
    <xf numFmtId="167" fontId="0" fillId="0" borderId="4" xfId="1" applyNumberFormat="1" applyFont="1" applyBorder="1"/>
    <xf numFmtId="170" fontId="0" fillId="0" borderId="0" xfId="0" applyNumberFormat="1"/>
    <xf numFmtId="0" fontId="2" fillId="0" borderId="2" xfId="0" applyFont="1" applyBorder="1"/>
    <xf numFmtId="9" fontId="1" fillId="0" borderId="0" xfId="1" applyFont="1" applyBorder="1" applyAlignment="1">
      <alignment horizontal="center"/>
    </xf>
    <xf numFmtId="3" fontId="2" fillId="0" borderId="3" xfId="0" applyNumberFormat="1" applyFont="1" applyBorder="1" applyAlignment="1">
      <alignment horizontal="center" vertical="center"/>
    </xf>
    <xf numFmtId="0" fontId="0" fillId="17" borderId="3" xfId="0" applyFill="1" applyBorder="1"/>
    <xf numFmtId="3" fontId="0" fillId="17" borderId="3" xfId="0" applyNumberFormat="1" applyFill="1" applyBorder="1" applyAlignment="1">
      <alignment horizontal="center"/>
    </xf>
    <xf numFmtId="9" fontId="0" fillId="17" borderId="3" xfId="1" applyFont="1" applyFill="1" applyBorder="1" applyAlignment="1">
      <alignment horizontal="center"/>
    </xf>
    <xf numFmtId="0" fontId="35" fillId="0" borderId="2" xfId="0" applyFont="1" applyBorder="1"/>
    <xf numFmtId="9" fontId="0" fillId="0" borderId="0" xfId="1" applyFont="1" applyBorder="1"/>
    <xf numFmtId="1" fontId="0" fillId="0" borderId="0" xfId="1" applyNumberFormat="1" applyFont="1" applyBorder="1"/>
    <xf numFmtId="1" fontId="2" fillId="0" borderId="3" xfId="0" applyNumberFormat="1" applyFont="1" applyBorder="1" applyAlignment="1">
      <alignment horizontal="center"/>
    </xf>
    <xf numFmtId="9" fontId="1" fillId="8" borderId="0" xfId="1" applyFont="1" applyFill="1" applyBorder="1" applyAlignment="1">
      <alignment horizontal="center" vertical="center"/>
    </xf>
    <xf numFmtId="0" fontId="2" fillId="8" borderId="0" xfId="0" applyFont="1" applyFill="1" applyAlignment="1">
      <alignment horizontal="center" vertical="center"/>
    </xf>
    <xf numFmtId="3" fontId="0" fillId="0" borderId="2" xfId="0" applyNumberFormat="1" applyBorder="1" applyAlignment="1">
      <alignment horizontal="center"/>
    </xf>
    <xf numFmtId="1" fontId="2" fillId="9" borderId="3" xfId="0" applyNumberFormat="1" applyFont="1" applyFill="1" applyBorder="1" applyAlignment="1">
      <alignment horizontal="center"/>
    </xf>
    <xf numFmtId="3" fontId="0" fillId="0" borderId="0" xfId="1" applyNumberFormat="1" applyFont="1" applyBorder="1" applyAlignment="1">
      <alignment horizontal="center"/>
    </xf>
    <xf numFmtId="0" fontId="36" fillId="0" borderId="0" xfId="0" applyFont="1"/>
    <xf numFmtId="0" fontId="0" fillId="9" borderId="3" xfId="0" applyFill="1" applyBorder="1"/>
    <xf numFmtId="166" fontId="0" fillId="9" borderId="3" xfId="0" applyNumberFormat="1" applyFill="1" applyBorder="1" applyAlignment="1">
      <alignment horizontal="center"/>
    </xf>
    <xf numFmtId="0" fontId="15" fillId="4" borderId="9" xfId="0" applyFont="1" applyFill="1" applyBorder="1" applyAlignment="1">
      <alignment horizontal="center" vertical="center"/>
    </xf>
    <xf numFmtId="0" fontId="15" fillId="4" borderId="11" xfId="0" applyFont="1" applyFill="1" applyBorder="1" applyAlignment="1">
      <alignment horizontal="center" vertical="center"/>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0" fillId="2" borderId="1" xfId="0" applyFill="1" applyBorder="1" applyAlignment="1">
      <alignment horizontal="center" wrapText="1"/>
    </xf>
    <xf numFmtId="0" fontId="0" fillId="2" borderId="2" xfId="0" applyFill="1" applyBorder="1" applyAlignment="1">
      <alignment horizontal="center" wrapText="1"/>
    </xf>
    <xf numFmtId="0" fontId="0" fillId="2" borderId="4" xfId="0" applyFill="1" applyBorder="1" applyAlignment="1">
      <alignment horizontal="center" wrapText="1"/>
    </xf>
    <xf numFmtId="0" fontId="0" fillId="0" borderId="5" xfId="0" applyBorder="1" applyAlignment="1">
      <alignment horizontal="left" wrapText="1"/>
    </xf>
    <xf numFmtId="0" fontId="0" fillId="0" borderId="0" xfId="0" applyAlignment="1">
      <alignment horizontal="left" wrapText="1"/>
    </xf>
    <xf numFmtId="0" fontId="5" fillId="0" borderId="0" xfId="0" applyFont="1" applyAlignment="1">
      <alignment horizontal="left" vertical="center" wrapText="1"/>
    </xf>
    <xf numFmtId="0" fontId="8" fillId="4" borderId="7" xfId="0" applyFont="1" applyFill="1" applyBorder="1" applyAlignment="1">
      <alignment horizontal="center" vertical="center" wrapText="1"/>
    </xf>
    <xf numFmtId="0" fontId="8" fillId="4" borderId="9" xfId="0" applyFont="1" applyFill="1" applyBorder="1" applyAlignment="1">
      <alignment horizontal="center" vertical="center"/>
    </xf>
    <xf numFmtId="0" fontId="8" fillId="4" borderId="11" xfId="0" applyFont="1" applyFill="1" applyBorder="1" applyAlignment="1">
      <alignment horizontal="center" vertical="center"/>
    </xf>
    <xf numFmtId="0" fontId="11" fillId="0" borderId="0" xfId="0" applyFont="1" applyAlignment="1">
      <alignment horizontal="left" vertical="center" wrapText="1"/>
    </xf>
    <xf numFmtId="0" fontId="2" fillId="2" borderId="3" xfId="0" applyFont="1" applyFill="1" applyBorder="1" applyAlignment="1">
      <alignment horizontal="left" vertical="center"/>
    </xf>
    <xf numFmtId="0" fontId="2" fillId="2" borderId="0" xfId="0" applyFont="1" applyFill="1" applyAlignment="1">
      <alignment horizontal="center" wrapText="1"/>
    </xf>
    <xf numFmtId="0" fontId="4" fillId="0" borderId="0" xfId="0" applyFont="1" applyAlignment="1">
      <alignment horizontal="left" wrapText="1"/>
    </xf>
    <xf numFmtId="0" fontId="32" fillId="0" borderId="0" xfId="0" applyFont="1" applyAlignment="1">
      <alignment horizontal="center" vertical="center" wrapText="1"/>
    </xf>
    <xf numFmtId="0" fontId="1" fillId="0" borderId="15" xfId="2" applyFont="1" applyBorder="1" applyAlignment="1">
      <alignment horizontal="left" wrapText="1"/>
    </xf>
    <xf numFmtId="0" fontId="1" fillId="0" borderId="19" xfId="2" applyFont="1" applyBorder="1" applyAlignment="1">
      <alignment horizontal="left" wrapText="1"/>
    </xf>
    <xf numFmtId="0" fontId="1" fillId="3" borderId="0" xfId="2" applyFont="1" applyFill="1" applyBorder="1" applyAlignment="1">
      <alignment wrapText="1"/>
    </xf>
    <xf numFmtId="0" fontId="0" fillId="0" borderId="0" xfId="0" applyAlignment="1">
      <alignment horizontal="left"/>
    </xf>
    <xf numFmtId="0" fontId="1" fillId="0" borderId="0" xfId="2" applyFont="1" applyFill="1" applyBorder="1" applyAlignment="1">
      <alignment horizontal="left" wrapText="1"/>
    </xf>
    <xf numFmtId="0" fontId="8" fillId="4" borderId="6" xfId="0" applyFont="1" applyFill="1" applyBorder="1" applyAlignment="1">
      <alignment horizontal="center" vertical="center"/>
    </xf>
    <xf numFmtId="0" fontId="8" fillId="4" borderId="7" xfId="0" applyFont="1" applyFill="1" applyBorder="1" applyAlignment="1">
      <alignment horizontal="center" vertical="center"/>
    </xf>
    <xf numFmtId="0" fontId="8" fillId="4" borderId="8" xfId="0" applyFont="1" applyFill="1" applyBorder="1" applyAlignment="1">
      <alignment horizontal="center" vertical="center"/>
    </xf>
    <xf numFmtId="0" fontId="16" fillId="15" borderId="9" xfId="0" applyFont="1" applyFill="1" applyBorder="1" applyAlignment="1">
      <alignment horizontal="left" vertical="center"/>
    </xf>
    <xf numFmtId="0" fontId="16" fillId="15" borderId="26" xfId="0" applyFont="1" applyFill="1" applyBorder="1" applyAlignment="1">
      <alignment horizontal="left" vertical="center"/>
    </xf>
    <xf numFmtId="0" fontId="16" fillId="15" borderId="11" xfId="0" applyFont="1" applyFill="1" applyBorder="1" applyAlignment="1">
      <alignment horizontal="left" vertical="center"/>
    </xf>
    <xf numFmtId="0" fontId="0" fillId="0" borderId="13" xfId="0" applyBorder="1" applyAlignment="1">
      <alignment horizontal="left"/>
    </xf>
    <xf numFmtId="0" fontId="0" fillId="0" borderId="14" xfId="0" applyBorder="1" applyAlignment="1">
      <alignment horizontal="left"/>
    </xf>
    <xf numFmtId="0" fontId="21" fillId="7" borderId="1" xfId="0" applyFont="1" applyFill="1" applyBorder="1" applyAlignment="1">
      <alignment horizontal="left" vertical="center" wrapText="1"/>
    </xf>
    <xf numFmtId="0" fontId="21" fillId="7" borderId="4" xfId="0" applyFont="1" applyFill="1" applyBorder="1" applyAlignment="1">
      <alignment horizontal="left" vertical="center" wrapText="1"/>
    </xf>
    <xf numFmtId="0" fontId="2" fillId="2" borderId="3" xfId="0" applyFont="1" applyFill="1" applyBorder="1" applyAlignment="1">
      <alignment horizontal="center"/>
    </xf>
    <xf numFmtId="0" fontId="0" fillId="0" borderId="15" xfId="0" applyBorder="1" applyAlignment="1">
      <alignment horizontal="left" vertical="center" wrapText="1"/>
    </xf>
    <xf numFmtId="0" fontId="24" fillId="0" borderId="0" xfId="0" applyFont="1" applyAlignment="1">
      <alignment horizontal="left" vertical="center" wrapText="1"/>
    </xf>
    <xf numFmtId="0" fontId="0" fillId="0" borderId="3" xfId="0" applyBorder="1" applyAlignment="1">
      <alignment horizontal="left" wrapText="1"/>
    </xf>
    <xf numFmtId="0" fontId="2" fillId="2" borderId="3" xfId="0" applyFont="1" applyFill="1" applyBorder="1" applyAlignment="1">
      <alignment horizontal="left"/>
    </xf>
    <xf numFmtId="0" fontId="0" fillId="0" borderId="3" xfId="0" applyBorder="1" applyAlignment="1">
      <alignment horizontal="left" vertical="center" wrapText="1"/>
    </xf>
    <xf numFmtId="0" fontId="1" fillId="0" borderId="13" xfId="2" applyFont="1" applyFill="1" applyBorder="1" applyAlignment="1">
      <alignment horizontal="left" wrapText="1"/>
    </xf>
    <xf numFmtId="0" fontId="1" fillId="0" borderId="16" xfId="2" applyFont="1" applyFill="1" applyBorder="1" applyAlignment="1">
      <alignment horizontal="left" wrapText="1"/>
    </xf>
    <xf numFmtId="0" fontId="0" fillId="0" borderId="17" xfId="0" applyBorder="1" applyAlignment="1">
      <alignment horizontal="left" wrapText="1"/>
    </xf>
    <xf numFmtId="0" fontId="0" fillId="0" borderId="15" xfId="0" applyBorder="1" applyAlignment="1">
      <alignment horizontal="left" wrapText="1"/>
    </xf>
    <xf numFmtId="0" fontId="0" fillId="0" borderId="5" xfId="0" applyBorder="1" applyAlignment="1">
      <alignment horizontal="center" wrapText="1"/>
    </xf>
    <xf numFmtId="0" fontId="0" fillId="0" borderId="0" xfId="0" applyAlignment="1">
      <alignment horizontal="center" wrapText="1"/>
    </xf>
    <xf numFmtId="0" fontId="0" fillId="0" borderId="5" xfId="0" applyBorder="1" applyAlignment="1">
      <alignment horizontal="left"/>
    </xf>
    <xf numFmtId="0" fontId="2" fillId="2" borderId="3" xfId="0" applyFont="1" applyFill="1" applyBorder="1" applyAlignment="1">
      <alignment horizontal="left" wrapText="1"/>
    </xf>
    <xf numFmtId="0" fontId="0" fillId="0" borderId="13" xfId="0" applyBorder="1" applyAlignment="1">
      <alignment horizontal="left" wrapText="1"/>
    </xf>
    <xf numFmtId="0" fontId="0" fillId="0" borderId="16" xfId="0" applyBorder="1" applyAlignment="1">
      <alignment horizontal="left" wrapText="1"/>
    </xf>
    <xf numFmtId="0" fontId="0" fillId="0" borderId="14" xfId="0" applyBorder="1" applyAlignment="1">
      <alignment horizontal="left" wrapText="1"/>
    </xf>
    <xf numFmtId="0" fontId="0" fillId="0" borderId="3" xfId="0" applyBorder="1" applyAlignment="1">
      <alignment horizontal="left"/>
    </xf>
    <xf numFmtId="0" fontId="0" fillId="0" borderId="18" xfId="0" applyBorder="1" applyAlignment="1">
      <alignment horizontal="left" wrapText="1"/>
    </xf>
    <xf numFmtId="0" fontId="0" fillId="0" borderId="0" xfId="0" applyAlignment="1">
      <alignment horizontal="left" vertical="center" wrapText="1"/>
    </xf>
    <xf numFmtId="3" fontId="2" fillId="2" borderId="3" xfId="0" applyNumberFormat="1" applyFont="1" applyFill="1" applyBorder="1" applyAlignment="1">
      <alignment horizontal="center"/>
    </xf>
    <xf numFmtId="0" fontId="20" fillId="0" borderId="3" xfId="2" applyBorder="1" applyAlignment="1">
      <alignment horizontal="left" wrapText="1"/>
    </xf>
    <xf numFmtId="0" fontId="20" fillId="0" borderId="13" xfId="2" applyBorder="1" applyAlignment="1">
      <alignment horizontal="left" wrapText="1"/>
    </xf>
    <xf numFmtId="0" fontId="20" fillId="0" borderId="16" xfId="2" applyBorder="1" applyAlignment="1">
      <alignment horizontal="left" wrapText="1"/>
    </xf>
    <xf numFmtId="0" fontId="20" fillId="0" borderId="14" xfId="2" applyBorder="1" applyAlignment="1">
      <alignment horizontal="left" wrapText="1"/>
    </xf>
    <xf numFmtId="0" fontId="0" fillId="0" borderId="3" xfId="0" applyBorder="1" applyAlignment="1">
      <alignment horizontal="left" vertical="center"/>
    </xf>
    <xf numFmtId="0" fontId="0" fillId="0" borderId="16" xfId="0" applyBorder="1" applyAlignment="1">
      <alignment horizontal="left"/>
    </xf>
    <xf numFmtId="0" fontId="0" fillId="0" borderId="17" xfId="0" applyBorder="1" applyAlignment="1">
      <alignment horizontal="center"/>
    </xf>
    <xf numFmtId="0" fontId="0" fillId="0" borderId="15" xfId="0" applyBorder="1" applyAlignment="1">
      <alignment horizontal="center"/>
    </xf>
    <xf numFmtId="0" fontId="0" fillId="0" borderId="19" xfId="0" applyBorder="1" applyAlignment="1">
      <alignment horizontal="center"/>
    </xf>
    <xf numFmtId="0" fontId="0" fillId="0" borderId="28" xfId="0" applyBorder="1" applyAlignment="1">
      <alignment horizontal="center"/>
    </xf>
    <xf numFmtId="0" fontId="0" fillId="0" borderId="18" xfId="0" applyBorder="1" applyAlignment="1">
      <alignment horizontal="center"/>
    </xf>
    <xf numFmtId="0" fontId="0" fillId="0" borderId="29" xfId="0" applyBorder="1" applyAlignment="1">
      <alignment horizontal="center"/>
    </xf>
    <xf numFmtId="0" fontId="20" fillId="0" borderId="3" xfId="2" applyBorder="1" applyAlignment="1">
      <alignment horizontal="left"/>
    </xf>
    <xf numFmtId="0" fontId="20" fillId="0" borderId="5" xfId="2" applyBorder="1" applyAlignment="1">
      <alignment horizontal="left" vertical="center"/>
    </xf>
    <xf numFmtId="0" fontId="0" fillId="0" borderId="0" xfId="0" applyAlignment="1">
      <alignment horizontal="left" vertical="center"/>
    </xf>
    <xf numFmtId="0" fontId="0" fillId="0" borderId="27" xfId="0" applyBorder="1" applyAlignment="1">
      <alignment horizontal="left" vertical="center"/>
    </xf>
    <xf numFmtId="0" fontId="0" fillId="0" borderId="5" xfId="0" applyBorder="1" applyAlignment="1">
      <alignment horizontal="left" vertical="center"/>
    </xf>
    <xf numFmtId="0" fontId="2" fillId="18" borderId="3" xfId="0" applyFont="1" applyFill="1" applyBorder="1" applyAlignment="1">
      <alignment horizontal="center"/>
    </xf>
    <xf numFmtId="17" fontId="20" fillId="0" borderId="0" xfId="2" applyNumberForma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LCA!$A$19</c:f>
              <c:strCache>
                <c:ptCount val="1"/>
                <c:pt idx="0">
                  <c:v>Direct emissions energy TTW</c:v>
                </c:pt>
              </c:strCache>
            </c:strRef>
          </c:tx>
          <c:spPr>
            <a:solidFill>
              <a:schemeClr val="tx1"/>
            </a:solidFill>
            <a:ln>
              <a:noFill/>
            </a:ln>
            <a:effectLst/>
          </c:spPr>
          <c:invertIfNegative val="0"/>
          <c:cat>
            <c:strRef>
              <c:f>LCA!$B$18:$C$18</c:f>
              <c:strCache>
                <c:ptCount val="2"/>
                <c:pt idx="0">
                  <c:v>Diesel Euro IV</c:v>
                </c:pt>
                <c:pt idx="1">
                  <c:v>BEB</c:v>
                </c:pt>
              </c:strCache>
            </c:strRef>
          </c:cat>
          <c:val>
            <c:numRef>
              <c:f>LCA!$B$19:$C$19</c:f>
              <c:numCache>
                <c:formatCode>#,##0</c:formatCode>
                <c:ptCount val="2"/>
                <c:pt idx="0">
                  <c:v>1129.4796239999998</c:v>
                </c:pt>
                <c:pt idx="1">
                  <c:v>0</c:v>
                </c:pt>
              </c:numCache>
            </c:numRef>
          </c:val>
          <c:extLst>
            <c:ext xmlns:c16="http://schemas.microsoft.com/office/drawing/2014/chart" uri="{C3380CC4-5D6E-409C-BE32-E72D297353CC}">
              <c16:uniqueId val="{00000000-B1E8-478E-B9F6-5483A0A63D8B}"/>
            </c:ext>
          </c:extLst>
        </c:ser>
        <c:ser>
          <c:idx val="1"/>
          <c:order val="1"/>
          <c:tx>
            <c:strRef>
              <c:f>LCA!$A$20</c:f>
              <c:strCache>
                <c:ptCount val="1"/>
                <c:pt idx="0">
                  <c:v>Indirect emissions energy WTT</c:v>
                </c:pt>
              </c:strCache>
            </c:strRef>
          </c:tx>
          <c:spPr>
            <a:solidFill>
              <a:schemeClr val="accent1"/>
            </a:solidFill>
            <a:ln>
              <a:noFill/>
            </a:ln>
            <a:effectLst/>
          </c:spPr>
          <c:invertIfNegative val="0"/>
          <c:cat>
            <c:strRef>
              <c:f>LCA!$B$18:$C$18</c:f>
              <c:strCache>
                <c:ptCount val="2"/>
                <c:pt idx="0">
                  <c:v>Diesel Euro IV</c:v>
                </c:pt>
                <c:pt idx="1">
                  <c:v>BEB</c:v>
                </c:pt>
              </c:strCache>
            </c:strRef>
          </c:cat>
          <c:val>
            <c:numRef>
              <c:f>LCA!$B$20:$C$20</c:f>
              <c:numCache>
                <c:formatCode>#,##0</c:formatCode>
                <c:ptCount val="2"/>
                <c:pt idx="0">
                  <c:v>259.78031351999999</c:v>
                </c:pt>
                <c:pt idx="1">
                  <c:v>228.8</c:v>
                </c:pt>
              </c:numCache>
            </c:numRef>
          </c:val>
          <c:extLst>
            <c:ext xmlns:c16="http://schemas.microsoft.com/office/drawing/2014/chart" uri="{C3380CC4-5D6E-409C-BE32-E72D297353CC}">
              <c16:uniqueId val="{00000001-B1E8-478E-B9F6-5483A0A63D8B}"/>
            </c:ext>
          </c:extLst>
        </c:ser>
        <c:ser>
          <c:idx val="2"/>
          <c:order val="2"/>
          <c:tx>
            <c:strRef>
              <c:f>LCA!$A$21</c:f>
              <c:strCache>
                <c:ptCount val="1"/>
                <c:pt idx="0">
                  <c:v>Black Carbon emissions</c:v>
                </c:pt>
              </c:strCache>
            </c:strRef>
          </c:tx>
          <c:spPr>
            <a:solidFill>
              <a:srgbClr val="FFFF00"/>
            </a:solidFill>
            <a:ln>
              <a:noFill/>
            </a:ln>
            <a:effectLst/>
          </c:spPr>
          <c:invertIfNegative val="0"/>
          <c:cat>
            <c:strRef>
              <c:f>LCA!$B$18:$C$18</c:f>
              <c:strCache>
                <c:ptCount val="2"/>
                <c:pt idx="0">
                  <c:v>Diesel Euro IV</c:v>
                </c:pt>
                <c:pt idx="1">
                  <c:v>BEB</c:v>
                </c:pt>
              </c:strCache>
            </c:strRef>
          </c:cat>
          <c:val>
            <c:numRef>
              <c:f>LCA!$B$21:$C$21</c:f>
              <c:numCache>
                <c:formatCode>#,##0</c:formatCode>
                <c:ptCount val="2"/>
                <c:pt idx="0">
                  <c:v>31.184999999999999</c:v>
                </c:pt>
                <c:pt idx="1">
                  <c:v>0</c:v>
                </c:pt>
              </c:numCache>
            </c:numRef>
          </c:val>
          <c:extLst>
            <c:ext xmlns:c16="http://schemas.microsoft.com/office/drawing/2014/chart" uri="{C3380CC4-5D6E-409C-BE32-E72D297353CC}">
              <c16:uniqueId val="{00000002-B1E8-478E-B9F6-5483A0A63D8B}"/>
            </c:ext>
          </c:extLst>
        </c:ser>
        <c:ser>
          <c:idx val="3"/>
          <c:order val="3"/>
          <c:tx>
            <c:strRef>
              <c:f>LCA!$A$22</c:f>
              <c:strCache>
                <c:ptCount val="1"/>
                <c:pt idx="0">
                  <c:v>Vehicle production</c:v>
                </c:pt>
              </c:strCache>
            </c:strRef>
          </c:tx>
          <c:spPr>
            <a:solidFill>
              <a:srgbClr val="92D050"/>
            </a:solidFill>
            <a:ln>
              <a:noFill/>
            </a:ln>
            <a:effectLst/>
          </c:spPr>
          <c:invertIfNegative val="0"/>
          <c:cat>
            <c:strRef>
              <c:f>LCA!$B$18:$C$18</c:f>
              <c:strCache>
                <c:ptCount val="2"/>
                <c:pt idx="0">
                  <c:v>Diesel Euro IV</c:v>
                </c:pt>
                <c:pt idx="1">
                  <c:v>BEB</c:v>
                </c:pt>
              </c:strCache>
            </c:strRef>
          </c:cat>
          <c:val>
            <c:numRef>
              <c:f>LCA!$B$22:$C$22</c:f>
              <c:numCache>
                <c:formatCode>#,##0</c:formatCode>
                <c:ptCount val="2"/>
                <c:pt idx="0">
                  <c:v>55.932203389830505</c:v>
                </c:pt>
                <c:pt idx="1">
                  <c:v>37.288135593220339</c:v>
                </c:pt>
              </c:numCache>
            </c:numRef>
          </c:val>
          <c:extLst>
            <c:ext xmlns:c16="http://schemas.microsoft.com/office/drawing/2014/chart" uri="{C3380CC4-5D6E-409C-BE32-E72D297353CC}">
              <c16:uniqueId val="{00000003-B1E8-478E-B9F6-5483A0A63D8B}"/>
            </c:ext>
          </c:extLst>
        </c:ser>
        <c:ser>
          <c:idx val="4"/>
          <c:order val="4"/>
          <c:tx>
            <c:strRef>
              <c:f>LCA!$A$23</c:f>
              <c:strCache>
                <c:ptCount val="1"/>
                <c:pt idx="0">
                  <c:v>Battery manufacturing</c:v>
                </c:pt>
              </c:strCache>
            </c:strRef>
          </c:tx>
          <c:spPr>
            <a:solidFill>
              <a:srgbClr val="FF0000"/>
            </a:solidFill>
            <a:ln>
              <a:noFill/>
            </a:ln>
            <a:effectLst/>
          </c:spPr>
          <c:invertIfNegative val="0"/>
          <c:cat>
            <c:strRef>
              <c:f>LCA!$B$18:$C$18</c:f>
              <c:strCache>
                <c:ptCount val="2"/>
                <c:pt idx="0">
                  <c:v>Diesel Euro IV</c:v>
                </c:pt>
                <c:pt idx="1">
                  <c:v>BEB</c:v>
                </c:pt>
              </c:strCache>
            </c:strRef>
          </c:cat>
          <c:val>
            <c:numRef>
              <c:f>LCA!$B$23:$C$23</c:f>
              <c:numCache>
                <c:formatCode>#,##0</c:formatCode>
                <c:ptCount val="2"/>
                <c:pt idx="0">
                  <c:v>0</c:v>
                </c:pt>
                <c:pt idx="1">
                  <c:v>66.419491525423723</c:v>
                </c:pt>
              </c:numCache>
            </c:numRef>
          </c:val>
          <c:extLst>
            <c:ext xmlns:c16="http://schemas.microsoft.com/office/drawing/2014/chart" uri="{C3380CC4-5D6E-409C-BE32-E72D297353CC}">
              <c16:uniqueId val="{00000004-B1E8-478E-B9F6-5483A0A63D8B}"/>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LCA!$A$45</c:f>
              <c:strCache>
                <c:ptCount val="1"/>
                <c:pt idx="0">
                  <c:v>Direct emissions energy TTW</c:v>
                </c:pt>
              </c:strCache>
            </c:strRef>
          </c:tx>
          <c:spPr>
            <a:solidFill>
              <a:schemeClr val="tx1"/>
            </a:solidFill>
            <a:ln>
              <a:noFill/>
            </a:ln>
            <a:effectLst/>
          </c:spPr>
          <c:invertIfNegative val="0"/>
          <c:cat>
            <c:strRef>
              <c:f>LCA!$B$44:$C$44</c:f>
              <c:strCache>
                <c:ptCount val="2"/>
                <c:pt idx="0">
                  <c:v>gasoline Euro 4</c:v>
                </c:pt>
                <c:pt idx="1">
                  <c:v>Electric</c:v>
                </c:pt>
              </c:strCache>
            </c:strRef>
          </c:cat>
          <c:val>
            <c:numRef>
              <c:f>LCA!$B$45:$C$45</c:f>
              <c:numCache>
                <c:formatCode>#,##0</c:formatCode>
                <c:ptCount val="2"/>
                <c:pt idx="0">
                  <c:v>174.98943</c:v>
                </c:pt>
                <c:pt idx="1">
                  <c:v>0</c:v>
                </c:pt>
              </c:numCache>
            </c:numRef>
          </c:val>
          <c:extLst>
            <c:ext xmlns:c16="http://schemas.microsoft.com/office/drawing/2014/chart" uri="{C3380CC4-5D6E-409C-BE32-E72D297353CC}">
              <c16:uniqueId val="{00000000-EB33-4179-9D80-13B2C8FF616C}"/>
            </c:ext>
          </c:extLst>
        </c:ser>
        <c:ser>
          <c:idx val="1"/>
          <c:order val="1"/>
          <c:tx>
            <c:strRef>
              <c:f>LCA!$A$46</c:f>
              <c:strCache>
                <c:ptCount val="1"/>
                <c:pt idx="0">
                  <c:v>Indirect emissions energy WTT</c:v>
                </c:pt>
              </c:strCache>
            </c:strRef>
          </c:tx>
          <c:spPr>
            <a:solidFill>
              <a:schemeClr val="accent1"/>
            </a:solidFill>
            <a:ln>
              <a:noFill/>
            </a:ln>
            <a:effectLst/>
          </c:spPr>
          <c:invertIfNegative val="0"/>
          <c:cat>
            <c:strRef>
              <c:f>LCA!$B$44:$C$44</c:f>
              <c:strCache>
                <c:ptCount val="2"/>
                <c:pt idx="0">
                  <c:v>gasoline Euro 4</c:v>
                </c:pt>
                <c:pt idx="1">
                  <c:v>Electric</c:v>
                </c:pt>
              </c:strCache>
            </c:strRef>
          </c:cat>
          <c:val>
            <c:numRef>
              <c:f>LCA!$B$46:$C$46</c:f>
              <c:numCache>
                <c:formatCode>#,##0</c:formatCode>
                <c:ptCount val="2"/>
                <c:pt idx="0">
                  <c:v>33.2479917</c:v>
                </c:pt>
                <c:pt idx="1">
                  <c:v>33.279999999999994</c:v>
                </c:pt>
              </c:numCache>
            </c:numRef>
          </c:val>
          <c:extLst>
            <c:ext xmlns:c16="http://schemas.microsoft.com/office/drawing/2014/chart" uri="{C3380CC4-5D6E-409C-BE32-E72D297353CC}">
              <c16:uniqueId val="{00000001-EB33-4179-9D80-13B2C8FF616C}"/>
            </c:ext>
          </c:extLst>
        </c:ser>
        <c:ser>
          <c:idx val="2"/>
          <c:order val="2"/>
          <c:tx>
            <c:strRef>
              <c:f>LCA!#REF!</c:f>
              <c:strCache>
                <c:ptCount val="1"/>
                <c:pt idx="0">
                  <c:v>#REF!</c:v>
                </c:pt>
              </c:strCache>
            </c:strRef>
          </c:tx>
          <c:spPr>
            <a:solidFill>
              <a:schemeClr val="accent3"/>
            </a:solidFill>
            <a:ln>
              <a:noFill/>
            </a:ln>
            <a:effectLst/>
          </c:spPr>
          <c:invertIfNegative val="0"/>
          <c:cat>
            <c:strRef>
              <c:f>LCA!$B$44:$C$44</c:f>
              <c:strCache>
                <c:ptCount val="2"/>
                <c:pt idx="0">
                  <c:v>gasoline Euro 4</c:v>
                </c:pt>
                <c:pt idx="1">
                  <c:v>Electric</c:v>
                </c:pt>
              </c:strCache>
            </c:strRef>
          </c:cat>
          <c:val>
            <c:numRef>
              <c:f>LCA!#REF!</c:f>
              <c:numCache>
                <c:formatCode>General</c:formatCode>
                <c:ptCount val="1"/>
                <c:pt idx="0">
                  <c:v>1</c:v>
                </c:pt>
              </c:numCache>
            </c:numRef>
          </c:val>
          <c:extLst>
            <c:ext xmlns:c16="http://schemas.microsoft.com/office/drawing/2014/chart" uri="{C3380CC4-5D6E-409C-BE32-E72D297353CC}">
              <c16:uniqueId val="{00000002-EB33-4179-9D80-13B2C8FF616C}"/>
            </c:ext>
          </c:extLst>
        </c:ser>
        <c:ser>
          <c:idx val="3"/>
          <c:order val="3"/>
          <c:tx>
            <c:strRef>
              <c:f>LCA!$A$47</c:f>
              <c:strCache>
                <c:ptCount val="1"/>
                <c:pt idx="0">
                  <c:v>Vehicle production</c:v>
                </c:pt>
              </c:strCache>
            </c:strRef>
          </c:tx>
          <c:spPr>
            <a:solidFill>
              <a:srgbClr val="92D050"/>
            </a:solidFill>
            <a:ln>
              <a:solidFill>
                <a:srgbClr val="92D050"/>
              </a:solidFill>
            </a:ln>
            <a:effectLst/>
          </c:spPr>
          <c:invertIfNegative val="0"/>
          <c:cat>
            <c:strRef>
              <c:f>LCA!$B$44:$C$44</c:f>
              <c:strCache>
                <c:ptCount val="2"/>
                <c:pt idx="0">
                  <c:v>gasoline Euro 4</c:v>
                </c:pt>
                <c:pt idx="1">
                  <c:v>Electric</c:v>
                </c:pt>
              </c:strCache>
            </c:strRef>
          </c:cat>
          <c:val>
            <c:numRef>
              <c:f>LCA!$B$47:$C$47</c:f>
              <c:numCache>
                <c:formatCode>#,##0</c:formatCode>
                <c:ptCount val="2"/>
                <c:pt idx="0">
                  <c:v>16.725698543880362</c:v>
                </c:pt>
                <c:pt idx="1">
                  <c:v>16.725698543880362</c:v>
                </c:pt>
              </c:numCache>
            </c:numRef>
          </c:val>
          <c:extLst>
            <c:ext xmlns:c16="http://schemas.microsoft.com/office/drawing/2014/chart" uri="{C3380CC4-5D6E-409C-BE32-E72D297353CC}">
              <c16:uniqueId val="{00000003-EB33-4179-9D80-13B2C8FF616C}"/>
            </c:ext>
          </c:extLst>
        </c:ser>
        <c:ser>
          <c:idx val="4"/>
          <c:order val="4"/>
          <c:tx>
            <c:strRef>
              <c:f>LCA!$A$48</c:f>
              <c:strCache>
                <c:ptCount val="1"/>
                <c:pt idx="0">
                  <c:v>Battery manufacturing</c:v>
                </c:pt>
              </c:strCache>
            </c:strRef>
          </c:tx>
          <c:spPr>
            <a:solidFill>
              <a:srgbClr val="FF0000"/>
            </a:solidFill>
            <a:ln>
              <a:noFill/>
            </a:ln>
            <a:effectLst/>
          </c:spPr>
          <c:invertIfNegative val="0"/>
          <c:cat>
            <c:strRef>
              <c:f>LCA!$B$44:$C$44</c:f>
              <c:strCache>
                <c:ptCount val="2"/>
                <c:pt idx="0">
                  <c:v>gasoline Euro 4</c:v>
                </c:pt>
                <c:pt idx="1">
                  <c:v>Electric</c:v>
                </c:pt>
              </c:strCache>
            </c:strRef>
          </c:cat>
          <c:val>
            <c:numRef>
              <c:f>LCA!$B$48:$C$48</c:f>
              <c:numCache>
                <c:formatCode>#,##0</c:formatCode>
                <c:ptCount val="2"/>
                <c:pt idx="0">
                  <c:v>0</c:v>
                </c:pt>
                <c:pt idx="1">
                  <c:v>12.987012987012987</c:v>
                </c:pt>
              </c:numCache>
            </c:numRef>
          </c:val>
          <c:extLst>
            <c:ext xmlns:c16="http://schemas.microsoft.com/office/drawing/2014/chart" uri="{C3380CC4-5D6E-409C-BE32-E72D297353CC}">
              <c16:uniqueId val="{00000004-EB33-4179-9D80-13B2C8FF616C}"/>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LCA!$A$69</c:f>
              <c:strCache>
                <c:ptCount val="1"/>
                <c:pt idx="0">
                  <c:v>Direct emissions energy TTW</c:v>
                </c:pt>
              </c:strCache>
            </c:strRef>
          </c:tx>
          <c:spPr>
            <a:solidFill>
              <a:schemeClr val="tx1"/>
            </a:solidFill>
            <a:ln>
              <a:noFill/>
            </a:ln>
            <a:effectLst/>
          </c:spPr>
          <c:invertIfNegative val="0"/>
          <c:cat>
            <c:strRef>
              <c:f>LCA!$B$68:$C$68</c:f>
              <c:strCache>
                <c:ptCount val="2"/>
                <c:pt idx="0">
                  <c:v>diesel Euro IV</c:v>
                </c:pt>
                <c:pt idx="1">
                  <c:v>Electric</c:v>
                </c:pt>
              </c:strCache>
            </c:strRef>
          </c:cat>
          <c:val>
            <c:numRef>
              <c:f>LCA!$B$69:$C$69</c:f>
              <c:numCache>
                <c:formatCode>#,##0</c:formatCode>
                <c:ptCount val="2"/>
                <c:pt idx="0">
                  <c:v>295.81609199999991</c:v>
                </c:pt>
                <c:pt idx="1">
                  <c:v>0</c:v>
                </c:pt>
              </c:numCache>
            </c:numRef>
          </c:val>
          <c:extLst>
            <c:ext xmlns:c16="http://schemas.microsoft.com/office/drawing/2014/chart" uri="{C3380CC4-5D6E-409C-BE32-E72D297353CC}">
              <c16:uniqueId val="{00000000-DEE7-4EAF-B219-C08A461623A3}"/>
            </c:ext>
          </c:extLst>
        </c:ser>
        <c:ser>
          <c:idx val="1"/>
          <c:order val="1"/>
          <c:tx>
            <c:strRef>
              <c:f>LCA!$A$70</c:f>
              <c:strCache>
                <c:ptCount val="1"/>
                <c:pt idx="0">
                  <c:v>Indirect emissions energy WTT</c:v>
                </c:pt>
              </c:strCache>
            </c:strRef>
          </c:tx>
          <c:spPr>
            <a:solidFill>
              <a:schemeClr val="accent1"/>
            </a:solidFill>
            <a:ln>
              <a:noFill/>
            </a:ln>
            <a:effectLst/>
          </c:spPr>
          <c:invertIfNegative val="0"/>
          <c:cat>
            <c:strRef>
              <c:f>LCA!$B$68:$C$68</c:f>
              <c:strCache>
                <c:ptCount val="2"/>
                <c:pt idx="0">
                  <c:v>diesel Euro IV</c:v>
                </c:pt>
                <c:pt idx="1">
                  <c:v>Electric</c:v>
                </c:pt>
              </c:strCache>
            </c:strRef>
          </c:cat>
          <c:val>
            <c:numRef>
              <c:f>LCA!$B$70:$C$70</c:f>
              <c:numCache>
                <c:formatCode>#,##0</c:formatCode>
                <c:ptCount val="2"/>
                <c:pt idx="0">
                  <c:v>68.037701159999983</c:v>
                </c:pt>
                <c:pt idx="1">
                  <c:v>74.879999999999981</c:v>
                </c:pt>
              </c:numCache>
            </c:numRef>
          </c:val>
          <c:extLst>
            <c:ext xmlns:c16="http://schemas.microsoft.com/office/drawing/2014/chart" uri="{C3380CC4-5D6E-409C-BE32-E72D297353CC}">
              <c16:uniqueId val="{00000001-DEE7-4EAF-B219-C08A461623A3}"/>
            </c:ext>
          </c:extLst>
        </c:ser>
        <c:ser>
          <c:idx val="2"/>
          <c:order val="2"/>
          <c:tx>
            <c:strRef>
              <c:f>LCA!$A$71</c:f>
              <c:strCache>
                <c:ptCount val="1"/>
                <c:pt idx="0">
                  <c:v>Black Carbon emissions</c:v>
                </c:pt>
              </c:strCache>
            </c:strRef>
          </c:tx>
          <c:spPr>
            <a:solidFill>
              <a:schemeClr val="accent3"/>
            </a:solidFill>
            <a:ln>
              <a:noFill/>
            </a:ln>
            <a:effectLst/>
          </c:spPr>
          <c:invertIfNegative val="0"/>
          <c:cat>
            <c:strRef>
              <c:f>LCA!$B$68:$C$68</c:f>
              <c:strCache>
                <c:ptCount val="2"/>
                <c:pt idx="0">
                  <c:v>diesel Euro IV</c:v>
                </c:pt>
                <c:pt idx="1">
                  <c:v>Electric</c:v>
                </c:pt>
              </c:strCache>
            </c:strRef>
          </c:cat>
          <c:val>
            <c:numRef>
              <c:f>LCA!$B$71:$C$71</c:f>
              <c:numCache>
                <c:formatCode>#,##0</c:formatCode>
                <c:ptCount val="2"/>
                <c:pt idx="0">
                  <c:v>32.024699999999996</c:v>
                </c:pt>
                <c:pt idx="1">
                  <c:v>0</c:v>
                </c:pt>
              </c:numCache>
            </c:numRef>
          </c:val>
          <c:extLst>
            <c:ext xmlns:c16="http://schemas.microsoft.com/office/drawing/2014/chart" uri="{C3380CC4-5D6E-409C-BE32-E72D297353CC}">
              <c16:uniqueId val="{00000002-DEE7-4EAF-B219-C08A461623A3}"/>
            </c:ext>
          </c:extLst>
        </c:ser>
        <c:ser>
          <c:idx val="3"/>
          <c:order val="3"/>
          <c:tx>
            <c:strRef>
              <c:f>LCA!$A$72</c:f>
              <c:strCache>
                <c:ptCount val="1"/>
                <c:pt idx="0">
                  <c:v>Vehicle production</c:v>
                </c:pt>
              </c:strCache>
            </c:strRef>
          </c:tx>
          <c:spPr>
            <a:solidFill>
              <a:srgbClr val="92D050"/>
            </a:solidFill>
            <a:ln>
              <a:noFill/>
            </a:ln>
            <a:effectLst/>
          </c:spPr>
          <c:invertIfNegative val="0"/>
          <c:cat>
            <c:strRef>
              <c:f>LCA!$B$68:$C$68</c:f>
              <c:strCache>
                <c:ptCount val="2"/>
                <c:pt idx="0">
                  <c:v>diesel Euro IV</c:v>
                </c:pt>
                <c:pt idx="1">
                  <c:v>Electric</c:v>
                </c:pt>
              </c:strCache>
            </c:strRef>
          </c:cat>
          <c:val>
            <c:numRef>
              <c:f>LCA!$B$72:$C$72</c:f>
              <c:numCache>
                <c:formatCode>#,##0</c:formatCode>
                <c:ptCount val="2"/>
                <c:pt idx="0">
                  <c:v>12.878787878787879</c:v>
                </c:pt>
                <c:pt idx="1">
                  <c:v>12.878787878787879</c:v>
                </c:pt>
              </c:numCache>
            </c:numRef>
          </c:val>
          <c:extLst>
            <c:ext xmlns:c16="http://schemas.microsoft.com/office/drawing/2014/chart" uri="{C3380CC4-5D6E-409C-BE32-E72D297353CC}">
              <c16:uniqueId val="{00000003-DEE7-4EAF-B219-C08A461623A3}"/>
            </c:ext>
          </c:extLst>
        </c:ser>
        <c:ser>
          <c:idx val="4"/>
          <c:order val="4"/>
          <c:tx>
            <c:strRef>
              <c:f>LCA!$A$73</c:f>
              <c:strCache>
                <c:ptCount val="1"/>
                <c:pt idx="0">
                  <c:v>Battery manufacturing</c:v>
                </c:pt>
              </c:strCache>
            </c:strRef>
          </c:tx>
          <c:spPr>
            <a:solidFill>
              <a:srgbClr val="FF0000"/>
            </a:solidFill>
            <a:ln>
              <a:noFill/>
            </a:ln>
            <a:effectLst/>
          </c:spPr>
          <c:invertIfNegative val="0"/>
          <c:cat>
            <c:strRef>
              <c:f>LCA!$B$68:$C$68</c:f>
              <c:strCache>
                <c:ptCount val="2"/>
                <c:pt idx="0">
                  <c:v>diesel Euro IV</c:v>
                </c:pt>
                <c:pt idx="1">
                  <c:v>Electric</c:v>
                </c:pt>
              </c:strCache>
            </c:strRef>
          </c:cat>
          <c:val>
            <c:numRef>
              <c:f>LCA!$B$73:$C$73</c:f>
              <c:numCache>
                <c:formatCode>#,##0</c:formatCode>
                <c:ptCount val="2"/>
                <c:pt idx="0">
                  <c:v>0</c:v>
                </c:pt>
                <c:pt idx="1">
                  <c:v>33.75</c:v>
                </c:pt>
              </c:numCache>
            </c:numRef>
          </c:val>
          <c:extLst>
            <c:ext xmlns:c16="http://schemas.microsoft.com/office/drawing/2014/chart" uri="{C3380CC4-5D6E-409C-BE32-E72D297353CC}">
              <c16:uniqueId val="{00000004-DEE7-4EAF-B219-C08A461623A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manualLayout>
          <c:layoutTarget val="inner"/>
          <c:xMode val="edge"/>
          <c:yMode val="edge"/>
          <c:x val="0.15509849512317855"/>
          <c:y val="0.10087368769102149"/>
          <c:w val="0.82502326302122664"/>
          <c:h val="0.73200479181228839"/>
        </c:manualLayout>
      </c:layout>
      <c:lineChart>
        <c:grouping val="standard"/>
        <c:varyColors val="0"/>
        <c:ser>
          <c:idx val="0"/>
          <c:order val="0"/>
          <c:tx>
            <c:strRef>
              <c:f>'EV scenarios'!$A$430</c:f>
              <c:strCache>
                <c:ptCount val="1"/>
                <c:pt idx="0">
                  <c:v>No EVs</c:v>
                </c:pt>
              </c:strCache>
            </c:strRef>
          </c:tx>
          <c:spPr>
            <a:ln w="38100" cap="rnd">
              <a:solidFill>
                <a:schemeClr val="tx1"/>
              </a:solidFill>
              <a:round/>
            </a:ln>
            <a:effectLst/>
          </c:spPr>
          <c:marker>
            <c:symbol val="none"/>
          </c:marker>
          <c:cat>
            <c:numRef>
              <c:f>'EV scenarios'!$B$429:$L$429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scenarios'!$B$430:$L$430</c:f>
              <c:numCache>
                <c:formatCode>#,##0</c:formatCode>
                <c:ptCount val="11"/>
                <c:pt idx="0">
                  <c:v>44601043.830722697</c:v>
                </c:pt>
                <c:pt idx="1">
                  <c:v>45637505.177268498</c:v>
                </c:pt>
                <c:pt idx="2">
                  <c:v>46698052.330571666</c:v>
                </c:pt>
                <c:pt idx="3">
                  <c:v>47783245.008646853</c:v>
                </c:pt>
                <c:pt idx="4">
                  <c:v>48893655.936515659</c:v>
                </c:pt>
                <c:pt idx="5">
                  <c:v>50029871.148469977</c:v>
                </c:pt>
                <c:pt idx="6">
                  <c:v>51192490.297359437</c:v>
                </c:pt>
                <c:pt idx="7">
                  <c:v>52382126.971066281</c:v>
                </c:pt>
                <c:pt idx="8">
                  <c:v>53599409.016334616</c:v>
                </c:pt>
                <c:pt idx="9">
                  <c:v>54844978.870124951</c:v>
                </c:pt>
                <c:pt idx="10">
                  <c:v>56119493.898668952</c:v>
                </c:pt>
              </c:numCache>
            </c:numRef>
          </c:val>
          <c:smooth val="0"/>
          <c:extLst>
            <c:ext xmlns:c16="http://schemas.microsoft.com/office/drawing/2014/chart" uri="{C3380CC4-5D6E-409C-BE32-E72D297353CC}">
              <c16:uniqueId val="{00000000-CADF-4888-9EE5-B07102446BF3}"/>
            </c:ext>
          </c:extLst>
        </c:ser>
        <c:ser>
          <c:idx val="4"/>
          <c:order val="1"/>
          <c:tx>
            <c:strRef>
              <c:f>'EV scenarios'!$A$434</c:f>
              <c:strCache>
                <c:ptCount val="1"/>
                <c:pt idx="0">
                  <c:v>EV30@30</c:v>
                </c:pt>
              </c:strCache>
            </c:strRef>
          </c:tx>
          <c:spPr>
            <a:ln w="28575" cap="rnd">
              <a:solidFill>
                <a:schemeClr val="accent5"/>
              </a:solidFill>
              <a:round/>
            </a:ln>
            <a:effectLst/>
          </c:spPr>
          <c:marker>
            <c:symbol val="none"/>
          </c:marker>
          <c:cat>
            <c:numRef>
              <c:f>'EV scenarios'!$B$429:$L$429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scenarios'!$B$434:$L$434</c:f>
              <c:numCache>
                <c:formatCode>#,##0</c:formatCode>
                <c:ptCount val="11"/>
                <c:pt idx="0">
                  <c:v>44479051.970161676</c:v>
                </c:pt>
                <c:pt idx="1">
                  <c:v>45353703.302457668</c:v>
                </c:pt>
                <c:pt idx="2">
                  <c:v>46199605.70235575</c:v>
                </c:pt>
                <c:pt idx="3">
                  <c:v>47000040.713081092</c:v>
                </c:pt>
                <c:pt idx="4">
                  <c:v>47732643.975900434</c:v>
                </c:pt>
                <c:pt idx="5">
                  <c:v>48367549.375177726</c:v>
                </c:pt>
                <c:pt idx="6">
                  <c:v>48956704.132788822</c:v>
                </c:pt>
                <c:pt idx="7">
                  <c:v>49490276.188433342</c:v>
                </c:pt>
                <c:pt idx="8">
                  <c:v>49956927.086654261</c:v>
                </c:pt>
                <c:pt idx="9">
                  <c:v>50343589.753154054</c:v>
                </c:pt>
                <c:pt idx="10">
                  <c:v>50635213.542631455</c:v>
                </c:pt>
              </c:numCache>
            </c:numRef>
          </c:val>
          <c:smooth val="0"/>
          <c:extLst>
            <c:ext xmlns:c16="http://schemas.microsoft.com/office/drawing/2014/chart" uri="{C3380CC4-5D6E-409C-BE32-E72D297353CC}">
              <c16:uniqueId val="{00000004-CADF-4888-9EE5-B07102446BF3}"/>
            </c:ext>
          </c:extLst>
        </c:ser>
        <c:ser>
          <c:idx val="7"/>
          <c:order val="2"/>
          <c:tx>
            <c:strRef>
              <c:f>'EV scenarios'!$A$437</c:f>
              <c:strCache>
                <c:ptCount val="1"/>
                <c:pt idx="0">
                  <c:v>EV Scenario UPME Colombia</c:v>
                </c:pt>
              </c:strCache>
            </c:strRef>
          </c:tx>
          <c:spPr>
            <a:ln w="28575" cap="rnd">
              <a:solidFill>
                <a:schemeClr val="accent2">
                  <a:lumMod val="60000"/>
                </a:schemeClr>
              </a:solidFill>
              <a:round/>
            </a:ln>
            <a:effectLst/>
          </c:spPr>
          <c:marker>
            <c:symbol val="none"/>
          </c:marker>
          <c:cat>
            <c:numRef>
              <c:f>'EV scenarios'!$B$429:$L$429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scenarios'!$B$437:$L$437</c:f>
              <c:numCache>
                <c:formatCode>#,##0</c:formatCode>
                <c:ptCount val="11"/>
                <c:pt idx="0">
                  <c:v>44601043.830722697</c:v>
                </c:pt>
                <c:pt idx="1">
                  <c:v>45460875.472113565</c:v>
                </c:pt>
                <c:pt idx="2">
                  <c:v>46433294.432524502</c:v>
                </c:pt>
                <c:pt idx="3">
                  <c:v>47390507.911898501</c:v>
                </c:pt>
                <c:pt idx="4">
                  <c:v>48310845.85230878</c:v>
                </c:pt>
                <c:pt idx="5">
                  <c:v>49168571.474592358</c:v>
                </c:pt>
                <c:pt idx="6">
                  <c:v>49970507.084835589</c:v>
                </c:pt>
                <c:pt idx="7">
                  <c:v>50695013.988057792</c:v>
                </c:pt>
                <c:pt idx="8">
                  <c:v>51276390.742376372</c:v>
                </c:pt>
                <c:pt idx="9">
                  <c:v>51714458.920241937</c:v>
                </c:pt>
                <c:pt idx="10">
                  <c:v>52016027.106314808</c:v>
                </c:pt>
              </c:numCache>
            </c:numRef>
          </c:val>
          <c:smooth val="0"/>
          <c:extLst>
            <c:ext xmlns:c16="http://schemas.microsoft.com/office/drawing/2014/chart" uri="{C3380CC4-5D6E-409C-BE32-E72D297353CC}">
              <c16:uniqueId val="{00000007-CADF-4888-9EE5-B07102446BF3}"/>
            </c:ext>
          </c:extLst>
        </c:ser>
        <c:ser>
          <c:idx val="10"/>
          <c:order val="3"/>
          <c:tx>
            <c:strRef>
              <c:f>'EV scenarios'!$A$440</c:f>
              <c:strCache>
                <c:ptCount val="1"/>
                <c:pt idx="0">
                  <c:v>EV Scenario target Colombia</c:v>
                </c:pt>
              </c:strCache>
            </c:strRef>
          </c:tx>
          <c:spPr>
            <a:ln w="28575" cap="rnd">
              <a:solidFill>
                <a:srgbClr val="92D050"/>
              </a:solidFill>
              <a:round/>
            </a:ln>
            <a:effectLst/>
          </c:spPr>
          <c:marker>
            <c:symbol val="none"/>
          </c:marker>
          <c:cat>
            <c:numRef>
              <c:f>'EV scenarios'!$B$429:$L$429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scenarios'!$B$440:$L$440</c:f>
              <c:numCache>
                <c:formatCode>#,##0</c:formatCode>
                <c:ptCount val="11"/>
                <c:pt idx="0">
                  <c:v>44601043.830722697</c:v>
                </c:pt>
                <c:pt idx="1">
                  <c:v>45602799.580049999</c:v>
                </c:pt>
                <c:pt idx="2">
                  <c:v>46578903.217733793</c:v>
                </c:pt>
                <c:pt idx="3">
                  <c:v>47530342.918691181</c:v>
                </c:pt>
                <c:pt idx="4">
                  <c:v>48453115.562851243</c:v>
                </c:pt>
                <c:pt idx="5">
                  <c:v>49321937.953634031</c:v>
                </c:pt>
                <c:pt idx="6">
                  <c:v>50118731.749517888</c:v>
                </c:pt>
                <c:pt idx="7">
                  <c:v>50866015.710593082</c:v>
                </c:pt>
                <c:pt idx="8">
                  <c:v>51531782.912734956</c:v>
                </c:pt>
                <c:pt idx="9">
                  <c:v>52095674.845787749</c:v>
                </c:pt>
                <c:pt idx="10">
                  <c:v>52539309.809169419</c:v>
                </c:pt>
              </c:numCache>
            </c:numRef>
          </c:val>
          <c:smooth val="0"/>
          <c:extLst>
            <c:ext xmlns:c16="http://schemas.microsoft.com/office/drawing/2014/chart" uri="{C3380CC4-5D6E-409C-BE32-E72D297353CC}">
              <c16:uniqueId val="{0000000A-CADF-4888-9EE5-B07102446BF3}"/>
            </c:ext>
          </c:extLst>
        </c:ser>
        <c:ser>
          <c:idx val="13"/>
          <c:order val="4"/>
          <c:tx>
            <c:strRef>
              <c:f>'EV scenarios'!$A$443</c:f>
              <c:strCache>
                <c:ptCount val="1"/>
                <c:pt idx="0">
                  <c:v>EV scenario high growth</c:v>
                </c:pt>
              </c:strCache>
            </c:strRef>
          </c:tx>
          <c:spPr>
            <a:ln w="28575" cap="rnd">
              <a:solidFill>
                <a:srgbClr val="FF0000"/>
              </a:solidFill>
              <a:round/>
            </a:ln>
            <a:effectLst/>
          </c:spPr>
          <c:marker>
            <c:symbol val="none"/>
          </c:marker>
          <c:cat>
            <c:numRef>
              <c:f>'EV scenarios'!$B$429:$L$429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scenarios'!$B$443:$L$443</c:f>
              <c:numCache>
                <c:formatCode>#,##0</c:formatCode>
                <c:ptCount val="11"/>
                <c:pt idx="0">
                  <c:v>44513344.838991135</c:v>
                </c:pt>
                <c:pt idx="1">
                  <c:v>45379098.372662194</c:v>
                </c:pt>
                <c:pt idx="2">
                  <c:v>46202585.026988722</c:v>
                </c:pt>
                <c:pt idx="3">
                  <c:v>46958433.761815645</c:v>
                </c:pt>
                <c:pt idx="4">
                  <c:v>47614325.968833782</c:v>
                </c:pt>
                <c:pt idx="5">
                  <c:v>48107948.181758665</c:v>
                </c:pt>
                <c:pt idx="6">
                  <c:v>48449452.552417554</c:v>
                </c:pt>
                <c:pt idx="7">
                  <c:v>48603019.94292251</c:v>
                </c:pt>
                <c:pt idx="8">
                  <c:v>48527769.472897634</c:v>
                </c:pt>
                <c:pt idx="9">
                  <c:v>48154906.2737289</c:v>
                </c:pt>
                <c:pt idx="10">
                  <c:v>47210525.121098869</c:v>
                </c:pt>
              </c:numCache>
            </c:numRef>
          </c:val>
          <c:smooth val="0"/>
          <c:extLst>
            <c:ext xmlns:c16="http://schemas.microsoft.com/office/drawing/2014/chart" uri="{C3380CC4-5D6E-409C-BE32-E72D297353CC}">
              <c16:uniqueId val="{0000000D-CADF-4888-9EE5-B07102446BF3}"/>
            </c:ext>
          </c:extLst>
        </c:ser>
        <c:ser>
          <c:idx val="1"/>
          <c:order val="5"/>
          <c:tx>
            <c:strRef>
              <c:f>'EV scenarios'!$A$431</c:f>
              <c:strCache>
                <c:ptCount val="1"/>
                <c:pt idx="0">
                  <c:v>EV15@30</c:v>
                </c:pt>
              </c:strCache>
            </c:strRef>
          </c:tx>
          <c:spPr>
            <a:ln w="28575" cap="rnd">
              <a:solidFill>
                <a:srgbClr val="FFFF00"/>
              </a:solidFill>
              <a:round/>
            </a:ln>
            <a:effectLst/>
          </c:spPr>
          <c:marker>
            <c:symbol val="none"/>
          </c:marker>
          <c:val>
            <c:numRef>
              <c:f>'EV scenarios'!$B$431:$L$431</c:f>
              <c:numCache>
                <c:formatCode>#,##0</c:formatCode>
                <c:ptCount val="11"/>
                <c:pt idx="0">
                  <c:v>44540047.900442183</c:v>
                </c:pt>
                <c:pt idx="1">
                  <c:v>45495604.239863083</c:v>
                </c:pt>
                <c:pt idx="2">
                  <c:v>46448829.016463712</c:v>
                </c:pt>
                <c:pt idx="3">
                  <c:v>47391642.860863969</c:v>
                </c:pt>
                <c:pt idx="4">
                  <c:v>48313149.956208043</c:v>
                </c:pt>
                <c:pt idx="5">
                  <c:v>49198710.261823855</c:v>
                </c:pt>
                <c:pt idx="6">
                  <c:v>50074597.215074129</c:v>
                </c:pt>
                <c:pt idx="7">
                  <c:v>50936201.579749815</c:v>
                </c:pt>
                <c:pt idx="8">
                  <c:v>51778168.051494442</c:v>
                </c:pt>
                <c:pt idx="9">
                  <c:v>52594284.311639503</c:v>
                </c:pt>
                <c:pt idx="10">
                  <c:v>53377353.720650204</c:v>
                </c:pt>
              </c:numCache>
            </c:numRef>
          </c:val>
          <c:smooth val="0"/>
          <c:extLst>
            <c:ext xmlns:c16="http://schemas.microsoft.com/office/drawing/2014/chart" uri="{C3380CC4-5D6E-409C-BE32-E72D297353CC}">
              <c16:uniqueId val="{00000010-CADF-4888-9EE5-B07102446BF3}"/>
            </c:ext>
          </c:extLst>
        </c:ser>
        <c:dLbls>
          <c:showLegendKey val="0"/>
          <c:showVal val="0"/>
          <c:showCatName val="0"/>
          <c:showSerName val="0"/>
          <c:showPercent val="0"/>
          <c:showBubbleSize val="0"/>
        </c:dLbls>
        <c:smooth val="0"/>
        <c:axId val="1323515711"/>
        <c:axId val="1323524447"/>
      </c:lineChart>
      <c:catAx>
        <c:axId val="1323515711"/>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23524447"/>
        <c:crosses val="autoZero"/>
        <c:auto val="1"/>
        <c:lblAlgn val="ctr"/>
        <c:lblOffset val="100"/>
        <c:noMultiLvlLbl val="0"/>
      </c:catAx>
      <c:valAx>
        <c:axId val="1323524447"/>
        <c:scaling>
          <c:orientation val="minMax"/>
          <c:min val="4000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2351571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zero"/>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scenarios'!$A$263</c:f>
              <c:strCache>
                <c:ptCount val="1"/>
                <c:pt idx="0">
                  <c:v>EV vehicle fleet stock</c:v>
                </c:pt>
              </c:strCache>
            </c:strRef>
          </c:tx>
          <c:spPr>
            <a:solidFill>
              <a:schemeClr val="accent6"/>
            </a:solidFill>
            <a:ln>
              <a:noFill/>
            </a:ln>
            <a:effectLst/>
          </c:spPr>
          <c:invertIfNegative val="0"/>
          <c:cat>
            <c:numRef>
              <c:f>'EV scenarios'!$D$258:$L$258</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scenarios'!$D$263:$L$263</c:f>
              <c:numCache>
                <c:formatCode>#,##0</c:formatCode>
                <c:ptCount val="9"/>
                <c:pt idx="0">
                  <c:v>1589.6035195189847</c:v>
                </c:pt>
                <c:pt idx="1">
                  <c:v>2722.8265888891528</c:v>
                </c:pt>
                <c:pt idx="2">
                  <c:v>4106.5730942800601</c:v>
                </c:pt>
                <c:pt idx="3">
                  <c:v>5983.9659365145963</c:v>
                </c:pt>
                <c:pt idx="4">
                  <c:v>8371.9149780808621</c:v>
                </c:pt>
                <c:pt idx="5">
                  <c:v>11287.771732704981</c:v>
                </c:pt>
                <c:pt idx="6">
                  <c:v>14749.339661828912</c:v>
                </c:pt>
                <c:pt idx="7">
                  <c:v>19026.481261181929</c:v>
                </c:pt>
                <c:pt idx="8">
                  <c:v>24146.771586736199</c:v>
                </c:pt>
              </c:numCache>
            </c:numRef>
          </c:val>
          <c:extLst>
            <c:ext xmlns:c16="http://schemas.microsoft.com/office/drawing/2014/chart" uri="{C3380CC4-5D6E-409C-BE32-E72D297353CC}">
              <c16:uniqueId val="{00000005-6506-4733-BAE0-FB21E7F8A89C}"/>
            </c:ext>
          </c:extLst>
        </c:ser>
        <c:dLbls>
          <c:showLegendKey val="0"/>
          <c:showVal val="0"/>
          <c:showCatName val="0"/>
          <c:showSerName val="0"/>
          <c:showPercent val="0"/>
          <c:showBubbleSize val="0"/>
        </c:dLbls>
        <c:gapWidth val="219"/>
        <c:axId val="297889695"/>
        <c:axId val="297881791"/>
      </c:barChart>
      <c:lineChart>
        <c:grouping val="standard"/>
        <c:varyColors val="0"/>
        <c:ser>
          <c:idx val="6"/>
          <c:order val="1"/>
          <c:tx>
            <c:strRef>
              <c:f>'EV scenarios'!$A$264</c:f>
              <c:strCache>
                <c:ptCount val="1"/>
                <c:pt idx="0">
                  <c:v>EV fleet as % of stock</c:v>
                </c:pt>
              </c:strCache>
            </c:strRef>
          </c:tx>
          <c:spPr>
            <a:ln w="28575" cap="rnd">
              <a:solidFill>
                <a:srgbClr val="FFC000"/>
              </a:solidFill>
              <a:round/>
            </a:ln>
            <a:effectLst/>
          </c:spPr>
          <c:marker>
            <c:symbol val="none"/>
          </c:marker>
          <c:val>
            <c:numRef>
              <c:f>'EV scenarios'!$D$264:$L$264</c:f>
              <c:numCache>
                <c:formatCode>0%</c:formatCode>
                <c:ptCount val="9"/>
                <c:pt idx="0">
                  <c:v>2.4141547863395209E-2</c:v>
                </c:pt>
                <c:pt idx="1">
                  <c:v>4.0638380763930407E-2</c:v>
                </c:pt>
                <c:pt idx="2">
                  <c:v>6.0233220680393065E-2</c:v>
                </c:pt>
                <c:pt idx="3">
                  <c:v>8.6255293409771089E-2</c:v>
                </c:pt>
                <c:pt idx="4">
                  <c:v>0.11859368647739005</c:v>
                </c:pt>
                <c:pt idx="5">
                  <c:v>0.15713940138577159</c:v>
                </c:pt>
                <c:pt idx="6">
                  <c:v>0.20178532058580864</c:v>
                </c:pt>
                <c:pt idx="7">
                  <c:v>0.25580886202202702</c:v>
                </c:pt>
                <c:pt idx="8">
                  <c:v>0.31904819939700557</c:v>
                </c:pt>
              </c:numCache>
            </c:numRef>
          </c:val>
          <c:smooth val="0"/>
          <c:extLst>
            <c:ext xmlns:c16="http://schemas.microsoft.com/office/drawing/2014/chart" uri="{C3380CC4-5D6E-409C-BE32-E72D297353CC}">
              <c16:uniqueId val="{00000006-6506-4733-BAE0-FB21E7F8A89C}"/>
            </c:ext>
          </c:extLst>
        </c:ser>
        <c:ser>
          <c:idx val="9"/>
          <c:order val="2"/>
          <c:tx>
            <c:strRef>
              <c:f>'EV scenarios'!$A$267</c:f>
              <c:strCache>
                <c:ptCount val="1"/>
                <c:pt idx="0">
                  <c:v>Sales share BEBs</c:v>
                </c:pt>
              </c:strCache>
            </c:strRef>
          </c:tx>
          <c:spPr>
            <a:ln w="28575" cap="rnd">
              <a:solidFill>
                <a:srgbClr val="FF0000"/>
              </a:solidFill>
              <a:round/>
            </a:ln>
            <a:effectLst/>
          </c:spPr>
          <c:marker>
            <c:symbol val="none"/>
          </c:marker>
          <c:val>
            <c:numRef>
              <c:f>'EV scenarios'!$D$267:$L$267</c:f>
              <c:numCache>
                <c:formatCode>0%</c:formatCode>
                <c:ptCount val="9"/>
                <c:pt idx="0">
                  <c:v>0.2</c:v>
                </c:pt>
                <c:pt idx="1">
                  <c:v>0.25</c:v>
                </c:pt>
                <c:pt idx="2">
                  <c:v>0.3</c:v>
                </c:pt>
                <c:pt idx="3">
                  <c:v>0.4</c:v>
                </c:pt>
                <c:pt idx="4">
                  <c:v>0.5</c:v>
                </c:pt>
                <c:pt idx="5">
                  <c:v>0.6</c:v>
                </c:pt>
                <c:pt idx="6">
                  <c:v>0.7</c:v>
                </c:pt>
                <c:pt idx="7">
                  <c:v>0.85</c:v>
                </c:pt>
                <c:pt idx="8">
                  <c:v>1</c:v>
                </c:pt>
              </c:numCache>
            </c:numRef>
          </c:val>
          <c:smooth val="0"/>
          <c:extLst>
            <c:ext xmlns:c16="http://schemas.microsoft.com/office/drawing/2014/chart" uri="{C3380CC4-5D6E-409C-BE32-E72D297353CC}">
              <c16:uniqueId val="{00000009-6506-4733-BAE0-FB21E7F8A89C}"/>
            </c:ext>
          </c:extLst>
        </c:ser>
        <c:dLbls>
          <c:showLegendKey val="0"/>
          <c:showVal val="0"/>
          <c:showCatName val="0"/>
          <c:showSerName val="0"/>
          <c:showPercent val="0"/>
          <c:showBubbleSize val="0"/>
        </c:dLbls>
        <c:marker val="1"/>
        <c:smooth val="0"/>
        <c:axId val="297878047"/>
        <c:axId val="297890111"/>
      </c:lineChart>
      <c:catAx>
        <c:axId val="29788969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97881791"/>
        <c:crosses val="autoZero"/>
        <c:auto val="1"/>
        <c:lblAlgn val="ctr"/>
        <c:lblOffset val="100"/>
        <c:noMultiLvlLbl val="0"/>
      </c:catAx>
      <c:valAx>
        <c:axId val="2978817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97889695"/>
        <c:crosses val="autoZero"/>
        <c:crossBetween val="between"/>
      </c:valAx>
      <c:valAx>
        <c:axId val="29789011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97878047"/>
        <c:crosses val="max"/>
        <c:crossBetween val="between"/>
      </c:valAx>
      <c:catAx>
        <c:axId val="297878047"/>
        <c:scaling>
          <c:orientation val="minMax"/>
        </c:scaling>
        <c:delete val="1"/>
        <c:axPos val="b"/>
        <c:majorTickMark val="out"/>
        <c:minorTickMark val="none"/>
        <c:tickLblPos val="nextTo"/>
        <c:crossAx val="29789011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scenarios'!$A$123</c:f>
              <c:strCache>
                <c:ptCount val="1"/>
                <c:pt idx="0">
                  <c:v>EV taxi fleet stock</c:v>
                </c:pt>
              </c:strCache>
            </c:strRef>
          </c:tx>
          <c:spPr>
            <a:solidFill>
              <a:schemeClr val="accent6"/>
            </a:solidFill>
            <a:ln>
              <a:noFill/>
            </a:ln>
            <a:effectLst/>
          </c:spPr>
          <c:invertIfNegative val="0"/>
          <c:cat>
            <c:numRef>
              <c:f>'EV scenarios'!$D$118:$L$118</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scenarios'!$D$123:$L$123</c:f>
              <c:numCache>
                <c:formatCode>#,##0</c:formatCode>
                <c:ptCount val="9"/>
                <c:pt idx="0">
                  <c:v>340.44062544646306</c:v>
                </c:pt>
                <c:pt idx="1">
                  <c:v>1035.0020919782403</c:v>
                </c:pt>
                <c:pt idx="2">
                  <c:v>2526.1103156119343</c:v>
                </c:pt>
                <c:pt idx="3">
                  <c:v>5246.7765194574313</c:v>
                </c:pt>
                <c:pt idx="4">
                  <c:v>9725.6094793570664</c:v>
                </c:pt>
                <c:pt idx="5">
                  <c:v>16593.504356790472</c:v>
                </c:pt>
                <c:pt idx="6">
                  <c:v>26591.575186335591</c:v>
                </c:pt>
                <c:pt idx="7">
                  <c:v>40580.148694006348</c:v>
                </c:pt>
                <c:pt idx="8">
                  <c:v>64448.582774853625</c:v>
                </c:pt>
              </c:numCache>
            </c:numRef>
          </c:val>
          <c:extLst>
            <c:ext xmlns:c16="http://schemas.microsoft.com/office/drawing/2014/chart" uri="{C3380CC4-5D6E-409C-BE32-E72D297353CC}">
              <c16:uniqueId val="{00000005-F452-4828-BC4C-664421999175}"/>
            </c:ext>
          </c:extLst>
        </c:ser>
        <c:dLbls>
          <c:showLegendKey val="0"/>
          <c:showVal val="0"/>
          <c:showCatName val="0"/>
          <c:showSerName val="0"/>
          <c:showPercent val="0"/>
          <c:showBubbleSize val="0"/>
        </c:dLbls>
        <c:gapWidth val="219"/>
        <c:axId val="679401311"/>
        <c:axId val="679409631"/>
      </c:barChart>
      <c:lineChart>
        <c:grouping val="standard"/>
        <c:varyColors val="0"/>
        <c:ser>
          <c:idx val="6"/>
          <c:order val="1"/>
          <c:tx>
            <c:strRef>
              <c:f>'EV scenarios'!$A$124</c:f>
              <c:strCache>
                <c:ptCount val="1"/>
                <c:pt idx="0">
                  <c:v>EV taxi as % of stock</c:v>
                </c:pt>
              </c:strCache>
            </c:strRef>
          </c:tx>
          <c:spPr>
            <a:ln w="28575" cap="rnd">
              <a:solidFill>
                <a:srgbClr val="FFC000"/>
              </a:solidFill>
              <a:round/>
            </a:ln>
            <a:effectLst/>
          </c:spPr>
          <c:marker>
            <c:symbol val="none"/>
          </c:marker>
          <c:val>
            <c:numRef>
              <c:f>'EV scenarios'!$D$124:$L$124</c:f>
              <c:numCache>
                <c:formatCode>0%</c:formatCode>
                <c:ptCount val="9"/>
                <c:pt idx="0">
                  <c:v>2.1347165192098735E-3</c:v>
                </c:pt>
                <c:pt idx="1">
                  <c:v>6.2414744216196631E-3</c:v>
                </c:pt>
                <c:pt idx="2">
                  <c:v>1.4650262830062117E-2</c:v>
                </c:pt>
                <c:pt idx="3">
                  <c:v>2.9263940589269143E-2</c:v>
                </c:pt>
                <c:pt idx="4">
                  <c:v>5.2168001953635613E-2</c:v>
                </c:pt>
                <c:pt idx="5">
                  <c:v>8.5599775666852881E-2</c:v>
                </c:pt>
                <c:pt idx="6">
                  <c:v>0.1319245778828638</c:v>
                </c:pt>
                <c:pt idx="7">
                  <c:v>0.19361652425825179</c:v>
                </c:pt>
                <c:pt idx="8">
                  <c:v>0.29572585322731348</c:v>
                </c:pt>
              </c:numCache>
            </c:numRef>
          </c:val>
          <c:smooth val="0"/>
          <c:extLst>
            <c:ext xmlns:c16="http://schemas.microsoft.com/office/drawing/2014/chart" uri="{C3380CC4-5D6E-409C-BE32-E72D297353CC}">
              <c16:uniqueId val="{00000006-F452-4828-BC4C-664421999175}"/>
            </c:ext>
          </c:extLst>
        </c:ser>
        <c:ser>
          <c:idx val="9"/>
          <c:order val="2"/>
          <c:tx>
            <c:strRef>
              <c:f>'EV scenarios'!$A$127</c:f>
              <c:strCache>
                <c:ptCount val="1"/>
                <c:pt idx="0">
                  <c:v>Sales share taxis</c:v>
                </c:pt>
              </c:strCache>
            </c:strRef>
          </c:tx>
          <c:spPr>
            <a:ln w="28575" cap="rnd">
              <a:solidFill>
                <a:srgbClr val="FF0000"/>
              </a:solidFill>
              <a:round/>
            </a:ln>
            <a:effectLst/>
          </c:spPr>
          <c:marker>
            <c:symbol val="none"/>
          </c:marker>
          <c:val>
            <c:numRef>
              <c:f>'EV scenarios'!$D$127:$L$127</c:f>
              <c:numCache>
                <c:formatCode>0%</c:formatCode>
                <c:ptCount val="9"/>
                <c:pt idx="0">
                  <c:v>0.2</c:v>
                </c:pt>
                <c:pt idx="1">
                  <c:v>0.25</c:v>
                </c:pt>
                <c:pt idx="2">
                  <c:v>0.3</c:v>
                </c:pt>
                <c:pt idx="3">
                  <c:v>0.4</c:v>
                </c:pt>
                <c:pt idx="4">
                  <c:v>0.5</c:v>
                </c:pt>
                <c:pt idx="5">
                  <c:v>0.6</c:v>
                </c:pt>
                <c:pt idx="6">
                  <c:v>0.7</c:v>
                </c:pt>
                <c:pt idx="7">
                  <c:v>0.85</c:v>
                </c:pt>
                <c:pt idx="8">
                  <c:v>1</c:v>
                </c:pt>
              </c:numCache>
            </c:numRef>
          </c:val>
          <c:smooth val="0"/>
          <c:extLst>
            <c:ext xmlns:c16="http://schemas.microsoft.com/office/drawing/2014/chart" uri="{C3380CC4-5D6E-409C-BE32-E72D297353CC}">
              <c16:uniqueId val="{00000009-F452-4828-BC4C-664421999175}"/>
            </c:ext>
          </c:extLst>
        </c:ser>
        <c:dLbls>
          <c:showLegendKey val="0"/>
          <c:showVal val="0"/>
          <c:showCatName val="0"/>
          <c:showSerName val="0"/>
          <c:showPercent val="0"/>
          <c:showBubbleSize val="0"/>
        </c:dLbls>
        <c:marker val="1"/>
        <c:smooth val="0"/>
        <c:axId val="679375519"/>
        <c:axId val="679383423"/>
      </c:lineChart>
      <c:catAx>
        <c:axId val="67940131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9409631"/>
        <c:crosses val="autoZero"/>
        <c:auto val="1"/>
        <c:lblAlgn val="ctr"/>
        <c:lblOffset val="100"/>
        <c:noMultiLvlLbl val="0"/>
      </c:catAx>
      <c:valAx>
        <c:axId val="67940963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9401311"/>
        <c:crosses val="autoZero"/>
        <c:crossBetween val="between"/>
      </c:valAx>
      <c:valAx>
        <c:axId val="67938342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Evf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9375519"/>
        <c:crosses val="max"/>
        <c:crossBetween val="between"/>
      </c:valAx>
      <c:catAx>
        <c:axId val="679375519"/>
        <c:scaling>
          <c:orientation val="minMax"/>
        </c:scaling>
        <c:delete val="1"/>
        <c:axPos val="b"/>
        <c:majorTickMark val="out"/>
        <c:minorTickMark val="none"/>
        <c:tickLblPos val="nextTo"/>
        <c:crossAx val="67938342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scenarios'!$A$334</c:f>
              <c:strCache>
                <c:ptCount val="1"/>
                <c:pt idx="0">
                  <c:v>EV vehicle fleet stock</c:v>
                </c:pt>
              </c:strCache>
            </c:strRef>
          </c:tx>
          <c:spPr>
            <a:solidFill>
              <a:schemeClr val="accent6"/>
            </a:solidFill>
            <a:ln>
              <a:noFill/>
            </a:ln>
            <a:effectLst/>
          </c:spPr>
          <c:invertIfNegative val="0"/>
          <c:cat>
            <c:numRef>
              <c:f>'EV scenarios'!$D$329:$L$329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scenarios'!$D$334:$L$334</c:f>
              <c:numCache>
                <c:formatCode>#,##0</c:formatCode>
                <c:ptCount val="9"/>
                <c:pt idx="0">
                  <c:v>1610.0633712240926</c:v>
                </c:pt>
                <c:pt idx="1">
                  <c:v>5256.5602616584929</c:v>
                </c:pt>
                <c:pt idx="2">
                  <c:v>12952.486223210983</c:v>
                </c:pt>
                <c:pt idx="3">
                  <c:v>26756.758947153525</c:v>
                </c:pt>
                <c:pt idx="4">
                  <c:v>49097.094296933094</c:v>
                </c:pt>
                <c:pt idx="5">
                  <c:v>82774.219769964227</c:v>
                </c:pt>
                <c:pt idx="6">
                  <c:v>130970.56854478849</c:v>
                </c:pt>
                <c:pt idx="7">
                  <c:v>197262.07864144898</c:v>
                </c:pt>
                <c:pt idx="8">
                  <c:v>308459.56340885814</c:v>
                </c:pt>
              </c:numCache>
            </c:numRef>
          </c:val>
          <c:extLst>
            <c:ext xmlns:c16="http://schemas.microsoft.com/office/drawing/2014/chart" uri="{C3380CC4-5D6E-409C-BE32-E72D297353CC}">
              <c16:uniqueId val="{00000005-77D9-4F7D-A15C-303C76D5753E}"/>
            </c:ext>
          </c:extLst>
        </c:ser>
        <c:dLbls>
          <c:showLegendKey val="0"/>
          <c:showVal val="0"/>
          <c:showCatName val="0"/>
          <c:showSerName val="0"/>
          <c:showPercent val="0"/>
          <c:showBubbleSize val="0"/>
        </c:dLbls>
        <c:gapWidth val="219"/>
        <c:axId val="680725647"/>
        <c:axId val="680740623"/>
      </c:barChart>
      <c:lineChart>
        <c:grouping val="standard"/>
        <c:varyColors val="0"/>
        <c:ser>
          <c:idx val="6"/>
          <c:order val="1"/>
          <c:tx>
            <c:strRef>
              <c:f>'EV scenarios'!$A$335</c:f>
              <c:strCache>
                <c:ptCount val="1"/>
                <c:pt idx="0">
                  <c:v>EV fleet as % of stock</c:v>
                </c:pt>
              </c:strCache>
            </c:strRef>
          </c:tx>
          <c:spPr>
            <a:ln w="28575" cap="rnd">
              <a:solidFill>
                <a:srgbClr val="FFC000"/>
              </a:solidFill>
              <a:round/>
            </a:ln>
            <a:effectLst/>
          </c:spPr>
          <c:marker>
            <c:symbol val="none"/>
          </c:marker>
          <c:val>
            <c:numRef>
              <c:f>'EV scenarios'!$D$335:$L$335</c:f>
              <c:numCache>
                <c:formatCode>0%</c:formatCode>
                <c:ptCount val="9"/>
                <c:pt idx="0">
                  <c:v>1.5007333707784186E-3</c:v>
                </c:pt>
                <c:pt idx="1">
                  <c:v>4.7931696444715698E-3</c:v>
                </c:pt>
                <c:pt idx="2">
                  <c:v>1.1554066812566146E-2</c:v>
                </c:pt>
                <c:pt idx="3">
                  <c:v>2.3349405340827859E-2</c:v>
                </c:pt>
                <c:pt idx="4">
                  <c:v>4.1913959692739589E-2</c:v>
                </c:pt>
                <c:pt idx="5">
                  <c:v>6.9128730260746132E-2</c:v>
                </c:pt>
                <c:pt idx="6">
                  <c:v>0.10700344985668092</c:v>
                </c:pt>
                <c:pt idx="7">
                  <c:v>0.15766244421741774</c:v>
                </c:pt>
                <c:pt idx="8">
                  <c:v>0.24118121147915167</c:v>
                </c:pt>
              </c:numCache>
            </c:numRef>
          </c:val>
          <c:smooth val="0"/>
          <c:extLst>
            <c:ext xmlns:c16="http://schemas.microsoft.com/office/drawing/2014/chart" uri="{C3380CC4-5D6E-409C-BE32-E72D297353CC}">
              <c16:uniqueId val="{00000006-77D9-4F7D-A15C-303C76D5753E}"/>
            </c:ext>
          </c:extLst>
        </c:ser>
        <c:ser>
          <c:idx val="9"/>
          <c:order val="2"/>
          <c:tx>
            <c:strRef>
              <c:f>'EV scenarios'!$A$338</c:f>
              <c:strCache>
                <c:ptCount val="1"/>
                <c:pt idx="0">
                  <c:v>Sales share e-LCVs</c:v>
                </c:pt>
              </c:strCache>
            </c:strRef>
          </c:tx>
          <c:spPr>
            <a:ln w="28575" cap="rnd">
              <a:solidFill>
                <a:srgbClr val="FF0000"/>
              </a:solidFill>
              <a:round/>
            </a:ln>
            <a:effectLst/>
          </c:spPr>
          <c:marker>
            <c:symbol val="none"/>
          </c:marker>
          <c:val>
            <c:numRef>
              <c:f>'EV scenarios'!$D$338:$L$338</c:f>
              <c:numCache>
                <c:formatCode>0%</c:formatCode>
                <c:ptCount val="9"/>
                <c:pt idx="0">
                  <c:v>1.3765970380951941E-2</c:v>
                </c:pt>
                <c:pt idx="1">
                  <c:v>3.8243427092892142E-2</c:v>
                </c:pt>
                <c:pt idx="2">
                  <c:v>7.8959141887185891E-2</c:v>
                </c:pt>
                <c:pt idx="3">
                  <c:v>0.13855291032580516</c:v>
                </c:pt>
                <c:pt idx="4">
                  <c:v>0.21935745192785333</c:v>
                </c:pt>
                <c:pt idx="5">
                  <c:v>0.32348809510601706</c:v>
                </c:pt>
                <c:pt idx="6">
                  <c:v>0.45289550355182612</c:v>
                </c:pt>
                <c:pt idx="7">
                  <c:v>0.60939988158723202</c:v>
                </c:pt>
                <c:pt idx="8">
                  <c:v>1</c:v>
                </c:pt>
              </c:numCache>
            </c:numRef>
          </c:val>
          <c:smooth val="0"/>
          <c:extLst>
            <c:ext xmlns:c16="http://schemas.microsoft.com/office/drawing/2014/chart" uri="{C3380CC4-5D6E-409C-BE32-E72D297353CC}">
              <c16:uniqueId val="{00000009-77D9-4F7D-A15C-303C76D5753E}"/>
            </c:ext>
          </c:extLst>
        </c:ser>
        <c:dLbls>
          <c:showLegendKey val="0"/>
          <c:showVal val="0"/>
          <c:showCatName val="0"/>
          <c:showSerName val="0"/>
          <c:showPercent val="0"/>
          <c:showBubbleSize val="0"/>
        </c:dLbls>
        <c:marker val="1"/>
        <c:smooth val="0"/>
        <c:axId val="980333855"/>
        <c:axId val="980336351"/>
      </c:lineChart>
      <c:catAx>
        <c:axId val="680725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80740623"/>
        <c:crosses val="autoZero"/>
        <c:auto val="1"/>
        <c:lblAlgn val="ctr"/>
        <c:lblOffset val="100"/>
        <c:noMultiLvlLbl val="0"/>
      </c:catAx>
      <c:valAx>
        <c:axId val="6807406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80725647"/>
        <c:crosses val="autoZero"/>
        <c:crossBetween val="between"/>
      </c:valAx>
      <c:valAx>
        <c:axId val="98033635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80333855"/>
        <c:crosses val="max"/>
        <c:crossBetween val="between"/>
      </c:valAx>
      <c:catAx>
        <c:axId val="980333855"/>
        <c:scaling>
          <c:orientation val="minMax"/>
        </c:scaling>
        <c:delete val="1"/>
        <c:axPos val="b"/>
        <c:majorTickMark val="out"/>
        <c:minorTickMark val="none"/>
        <c:tickLblPos val="nextTo"/>
        <c:crossAx val="98033635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CH"/>
        </a:p>
      </c:txPr>
    </c:title>
    <c:autoTitleDeleted val="0"/>
    <c:plotArea>
      <c:layout/>
      <c:pieChart>
        <c:varyColors val="1"/>
        <c:ser>
          <c:idx val="0"/>
          <c:order val="0"/>
          <c:dPt>
            <c:idx val="0"/>
            <c:bubble3D val="0"/>
            <c:spPr>
              <a:solidFill>
                <a:srgbClr val="FFC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60B1-461C-AA62-15575A19B883}"/>
              </c:ext>
            </c:extLst>
          </c:dPt>
          <c:dPt>
            <c:idx val="1"/>
            <c:bubble3D val="0"/>
            <c:spPr>
              <a:solidFill>
                <a:schemeClr val="accent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60B1-461C-AA62-15575A19B883}"/>
              </c:ext>
            </c:extLst>
          </c:dPt>
          <c:dPt>
            <c:idx val="2"/>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60B1-461C-AA62-15575A19B883}"/>
              </c:ext>
            </c:extLst>
          </c:dPt>
          <c:dPt>
            <c:idx val="3"/>
            <c:bubble3D val="0"/>
            <c:spPr>
              <a:solidFill>
                <a:srgbClr val="FF0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60B1-461C-AA62-15575A19B883}"/>
              </c:ext>
            </c:extLst>
          </c:dPt>
          <c:dLbls>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ct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extLst>
                <c:ext xmlns:c15="http://schemas.microsoft.com/office/drawing/2012/chart" uri="{02D57815-91ED-43cb-92C2-25804820EDAC}">
                  <c15:fullRef>
                    <c15:sqref>energy!$A$47:$A$51</c15:sqref>
                  </c15:fullRef>
                </c:ext>
              </c:extLst>
              <c:f>(energy!$A$47,energy!$A$49:$A$51)</c:f>
              <c:strCache>
                <c:ptCount val="4"/>
                <c:pt idx="0">
                  <c:v>cogeneration</c:v>
                </c:pt>
                <c:pt idx="1">
                  <c:v>hydropower</c:v>
                </c:pt>
                <c:pt idx="2">
                  <c:v>solar</c:v>
                </c:pt>
                <c:pt idx="3">
                  <c:v>thermal</c:v>
                </c:pt>
              </c:strCache>
            </c:strRef>
          </c:cat>
          <c:val>
            <c:numRef>
              <c:extLst>
                <c:ext xmlns:c15="http://schemas.microsoft.com/office/drawing/2012/chart" uri="{02D57815-91ED-43cb-92C2-25804820EDAC}">
                  <c15:fullRef>
                    <c15:sqref>energy!$B$47:$B$51</c15:sqref>
                  </c15:fullRef>
                </c:ext>
              </c:extLst>
              <c:f>(energy!$B$47,energy!$B$49:$B$51)</c:f>
              <c:numCache>
                <c:formatCode>General</c:formatCode>
                <c:ptCount val="4"/>
                <c:pt idx="0">
                  <c:v>783</c:v>
                </c:pt>
                <c:pt idx="1">
                  <c:v>49837</c:v>
                </c:pt>
                <c:pt idx="2">
                  <c:v>191</c:v>
                </c:pt>
                <c:pt idx="3">
                  <c:v>18501</c:v>
                </c:pt>
              </c:numCache>
            </c:numRef>
          </c:val>
          <c:extLst>
            <c:ext xmlns:c15="http://schemas.microsoft.com/office/drawing/2012/chart" uri="{02D57815-91ED-43cb-92C2-25804820EDAC}">
              <c15:categoryFilterExceptions/>
            </c:ext>
            <c:ext xmlns:c16="http://schemas.microsoft.com/office/drawing/2014/chart" uri="{C3380CC4-5D6E-409C-BE32-E72D297353CC}">
              <c16:uniqueId val="{00000000-60B1-461C-AA62-15575A19B883}"/>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layout>
        <c:manualLayout>
          <c:xMode val="edge"/>
          <c:yMode val="edge"/>
          <c:x val="0.81786534245462239"/>
          <c:y val="0.37589132551159088"/>
          <c:w val="0.17043019432020184"/>
          <c:h val="0.25072448039083872"/>
        </c:manualLayout>
      </c:layout>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energy!$A$59</c:f>
              <c:strCache>
                <c:ptCount val="1"/>
                <c:pt idx="0">
                  <c:v>Projected consumption</c:v>
                </c:pt>
              </c:strCache>
            </c:strRef>
          </c:tx>
          <c:spPr>
            <a:solidFill>
              <a:schemeClr val="accent1"/>
            </a:solidFill>
            <a:ln>
              <a:noFill/>
            </a:ln>
            <a:effectLst/>
          </c:spPr>
          <c:invertIfNegative val="0"/>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energy!$B$59:$L$59</c:f>
              <c:numCache>
                <c:formatCode>#,##0</c:formatCode>
                <c:ptCount val="11"/>
                <c:pt idx="0">
                  <c:v>71485</c:v>
                </c:pt>
                <c:pt idx="1">
                  <c:v>72887</c:v>
                </c:pt>
                <c:pt idx="2">
                  <c:v>74336</c:v>
                </c:pt>
                <c:pt idx="3">
                  <c:v>75812</c:v>
                </c:pt>
                <c:pt idx="4">
                  <c:v>77257</c:v>
                </c:pt>
                <c:pt idx="5">
                  <c:v>78799</c:v>
                </c:pt>
                <c:pt idx="6">
                  <c:v>80367</c:v>
                </c:pt>
                <c:pt idx="7">
                  <c:v>81980</c:v>
                </c:pt>
                <c:pt idx="8">
                  <c:v>83552</c:v>
                </c:pt>
                <c:pt idx="9">
                  <c:v>85223</c:v>
                </c:pt>
                <c:pt idx="10">
                  <c:v>86927</c:v>
                </c:pt>
              </c:numCache>
            </c:numRef>
          </c:val>
          <c:extLst>
            <c:ext xmlns:c16="http://schemas.microsoft.com/office/drawing/2014/chart" uri="{C3380CC4-5D6E-409C-BE32-E72D297353CC}">
              <c16:uniqueId val="{00000000-6060-413D-ADC3-75F0F3E7A927}"/>
            </c:ext>
          </c:extLst>
        </c:ser>
        <c:dLbls>
          <c:showLegendKey val="0"/>
          <c:showVal val="0"/>
          <c:showCatName val="0"/>
          <c:showSerName val="0"/>
          <c:showPercent val="0"/>
          <c:showBubbleSize val="0"/>
        </c:dLbls>
        <c:gapWidth val="219"/>
        <c:overlap val="-27"/>
        <c:axId val="1883603072"/>
        <c:axId val="1883604320"/>
      </c:barChart>
      <c:lineChart>
        <c:grouping val="standard"/>
        <c:varyColors val="0"/>
        <c:ser>
          <c:idx val="1"/>
          <c:order val="1"/>
          <c:tx>
            <c:strRef>
              <c:f>energy!$A$60</c:f>
              <c:strCache>
                <c:ptCount val="1"/>
                <c:pt idx="0">
                  <c:v>EV15@30</c:v>
                </c:pt>
              </c:strCache>
            </c:strRef>
          </c:tx>
          <c:spPr>
            <a:ln w="28575" cap="rnd">
              <a:solidFill>
                <a:schemeClr val="accent2"/>
              </a:solidFill>
              <a:round/>
            </a:ln>
            <a:effectLst/>
          </c:spPr>
          <c:marker>
            <c:symbol val="none"/>
          </c:marker>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energy!$B$60:$L$60</c:f>
              <c:numCache>
                <c:formatCode>#,##0</c:formatCode>
                <c:ptCount val="11"/>
                <c:pt idx="0">
                  <c:v>78.800423804050951</c:v>
                </c:pt>
                <c:pt idx="1">
                  <c:v>183.03733787824945</c:v>
                </c:pt>
                <c:pt idx="2">
                  <c:v>320.9321120536847</c:v>
                </c:pt>
                <c:pt idx="3">
                  <c:v>503.36683153984126</c:v>
                </c:pt>
                <c:pt idx="4">
                  <c:v>744.74653563685138</c:v>
                </c:pt>
                <c:pt idx="5">
                  <c:v>1064.1412500492738</c:v>
                </c:pt>
                <c:pt idx="6">
                  <c:v>1428.486705009306</c:v>
                </c:pt>
                <c:pt idx="7">
                  <c:v>1844.1416788016516</c:v>
                </c:pt>
                <c:pt idx="8">
                  <c:v>2318.3691770473811</c:v>
                </c:pt>
                <c:pt idx="9">
                  <c:v>2859.465693419228</c:v>
                </c:pt>
                <c:pt idx="10">
                  <c:v>3476.909045659706</c:v>
                </c:pt>
              </c:numCache>
            </c:numRef>
          </c:val>
          <c:smooth val="0"/>
          <c:extLst>
            <c:ext xmlns:c16="http://schemas.microsoft.com/office/drawing/2014/chart" uri="{C3380CC4-5D6E-409C-BE32-E72D297353CC}">
              <c16:uniqueId val="{00000001-6060-413D-ADC3-75F0F3E7A927}"/>
            </c:ext>
          </c:extLst>
        </c:ser>
        <c:ser>
          <c:idx val="2"/>
          <c:order val="2"/>
          <c:tx>
            <c:strRef>
              <c:f>energy!$A$61</c:f>
              <c:strCache>
                <c:ptCount val="1"/>
                <c:pt idx="0">
                  <c:v>EV30@30</c:v>
                </c:pt>
              </c:strCache>
            </c:strRef>
          </c:tx>
          <c:spPr>
            <a:ln w="28575" cap="rnd">
              <a:solidFill>
                <a:srgbClr val="92D050"/>
              </a:solidFill>
              <a:round/>
            </a:ln>
            <a:effectLst/>
          </c:spPr>
          <c:marker>
            <c:symbol val="none"/>
          </c:marker>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energy!$B$61:$L$61</c:f>
              <c:numCache>
                <c:formatCode>#,##0</c:formatCode>
                <c:ptCount val="11"/>
                <c:pt idx="0">
                  <c:v>157.6008476081019</c:v>
                </c:pt>
                <c:pt idx="1">
                  <c:v>366.07467575649889</c:v>
                </c:pt>
                <c:pt idx="2">
                  <c:v>641.86422410736941</c:v>
                </c:pt>
                <c:pt idx="3">
                  <c:v>1006.7336630796825</c:v>
                </c:pt>
                <c:pt idx="4">
                  <c:v>1489.4930712737028</c:v>
                </c:pt>
                <c:pt idx="5">
                  <c:v>2128.2825000985476</c:v>
                </c:pt>
                <c:pt idx="6">
                  <c:v>2856.973410018612</c:v>
                </c:pt>
                <c:pt idx="7">
                  <c:v>3688.2833576033031</c:v>
                </c:pt>
                <c:pt idx="8">
                  <c:v>4636.7383540947621</c:v>
                </c:pt>
                <c:pt idx="9">
                  <c:v>5718.9313868384561</c:v>
                </c:pt>
                <c:pt idx="10">
                  <c:v>6953.8180913194119</c:v>
                </c:pt>
              </c:numCache>
            </c:numRef>
          </c:val>
          <c:smooth val="0"/>
          <c:extLst>
            <c:ext xmlns:c16="http://schemas.microsoft.com/office/drawing/2014/chart" uri="{C3380CC4-5D6E-409C-BE32-E72D297353CC}">
              <c16:uniqueId val="{00000002-6060-413D-ADC3-75F0F3E7A927}"/>
            </c:ext>
          </c:extLst>
        </c:ser>
        <c:ser>
          <c:idx val="3"/>
          <c:order val="3"/>
          <c:tx>
            <c:strRef>
              <c:f>energy!$A$62</c:f>
              <c:strCache>
                <c:ptCount val="1"/>
                <c:pt idx="0">
                  <c:v>scenario UPME</c:v>
                </c:pt>
              </c:strCache>
            </c:strRef>
          </c:tx>
          <c:spPr>
            <a:ln w="28575" cap="rnd">
              <a:solidFill>
                <a:schemeClr val="accent4"/>
              </a:solidFill>
              <a:round/>
            </a:ln>
            <a:effectLst/>
          </c:spPr>
          <c:marker>
            <c:symbol val="none"/>
          </c:marker>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energy!$B$62:$L$62</c:f>
              <c:numCache>
                <c:formatCode>#,##0</c:formatCode>
                <c:ptCount val="11"/>
                <c:pt idx="0">
                  <c:v>0</c:v>
                </c:pt>
                <c:pt idx="1">
                  <c:v>165.80028011069305</c:v>
                </c:pt>
                <c:pt idx="2">
                  <c:v>241.83154620167443</c:v>
                </c:pt>
                <c:pt idx="3">
                  <c:v>352.77408520406345</c:v>
                </c:pt>
                <c:pt idx="4">
                  <c:v>520.38766743620545</c:v>
                </c:pt>
                <c:pt idx="5">
                  <c:v>773.17344530824698</c:v>
                </c:pt>
                <c:pt idx="6">
                  <c:v>1093.6938001028427</c:v>
                </c:pt>
                <c:pt idx="7">
                  <c:v>1504.4506256715958</c:v>
                </c:pt>
                <c:pt idx="8">
                  <c:v>2061.7954445830583</c:v>
                </c:pt>
                <c:pt idx="9">
                  <c:v>2763.0679123515915</c:v>
                </c:pt>
                <c:pt idx="10">
                  <c:v>3610.2602745077202</c:v>
                </c:pt>
              </c:numCache>
            </c:numRef>
          </c:val>
          <c:smooth val="0"/>
          <c:extLst>
            <c:ext xmlns:c16="http://schemas.microsoft.com/office/drawing/2014/chart" uri="{C3380CC4-5D6E-409C-BE32-E72D297353CC}">
              <c16:uniqueId val="{00000003-6060-413D-ADC3-75F0F3E7A927}"/>
            </c:ext>
          </c:extLst>
        </c:ser>
        <c:ser>
          <c:idx val="4"/>
          <c:order val="4"/>
          <c:tx>
            <c:strRef>
              <c:f>energy!$A$63</c:f>
              <c:strCache>
                <c:ptCount val="1"/>
                <c:pt idx="0">
                  <c:v>target Colombia</c:v>
                </c:pt>
              </c:strCache>
            </c:strRef>
          </c:tx>
          <c:spPr>
            <a:ln w="28575" cap="rnd">
              <a:solidFill>
                <a:srgbClr val="FFFF00"/>
              </a:solidFill>
              <a:round/>
            </a:ln>
            <a:effectLst/>
          </c:spPr>
          <c:marker>
            <c:symbol val="none"/>
          </c:marker>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energy!$B$63:$L$63</c:f>
              <c:numCache>
                <c:formatCode>#,##0</c:formatCode>
                <c:ptCount val="11"/>
                <c:pt idx="0">
                  <c:v>0</c:v>
                </c:pt>
                <c:pt idx="1">
                  <c:v>33.05726419139593</c:v>
                </c:pt>
                <c:pt idx="2">
                  <c:v>123.94906053498292</c:v>
                </c:pt>
                <c:pt idx="3">
                  <c:v>270.83885842708099</c:v>
                </c:pt>
                <c:pt idx="4">
                  <c:v>481.19409929510329</c:v>
                </c:pt>
                <c:pt idx="5">
                  <c:v>780.89724659736578</c:v>
                </c:pt>
                <c:pt idx="6">
                  <c:v>1185.927314651273</c:v>
                </c:pt>
                <c:pt idx="7">
                  <c:v>1666.1444811815309</c:v>
                </c:pt>
                <c:pt idx="8">
                  <c:v>2249.8958470616781</c:v>
                </c:pt>
                <c:pt idx="9">
                  <c:v>2958.2811214429053</c:v>
                </c:pt>
                <c:pt idx="10">
                  <c:v>3811.2285021429839</c:v>
                </c:pt>
              </c:numCache>
            </c:numRef>
          </c:val>
          <c:smooth val="0"/>
          <c:extLst>
            <c:ext xmlns:c16="http://schemas.microsoft.com/office/drawing/2014/chart" uri="{C3380CC4-5D6E-409C-BE32-E72D297353CC}">
              <c16:uniqueId val="{00000004-6060-413D-ADC3-75F0F3E7A927}"/>
            </c:ext>
          </c:extLst>
        </c:ser>
        <c:ser>
          <c:idx val="5"/>
          <c:order val="5"/>
          <c:tx>
            <c:strRef>
              <c:f>energy!$A$64</c:f>
              <c:strCache>
                <c:ptCount val="1"/>
                <c:pt idx="0">
                  <c:v>high growth scenario</c:v>
                </c:pt>
              </c:strCache>
            </c:strRef>
          </c:tx>
          <c:spPr>
            <a:ln w="28575" cap="rnd">
              <a:solidFill>
                <a:srgbClr val="FF0000"/>
              </a:solidFill>
              <a:round/>
            </a:ln>
            <a:effectLst/>
          </c:spPr>
          <c:marker>
            <c:symbol val="none"/>
          </c:marker>
          <c:cat>
            <c:numRef>
              <c:f>energy!$B$58:$L$58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energy!$B$64:$L$64</c:f>
              <c:numCache>
                <c:formatCode>#,##0</c:formatCode>
                <c:ptCount val="11"/>
                <c:pt idx="0">
                  <c:v>104.34456718484583</c:v>
                </c:pt>
                <c:pt idx="1">
                  <c:v>285.62679925076282</c:v>
                </c:pt>
                <c:pt idx="2">
                  <c:v>535.17942670988828</c:v>
                </c:pt>
                <c:pt idx="3">
                  <c:v>881.57569958424324</c:v>
                </c:pt>
                <c:pt idx="4">
                  <c:v>1360.4658975487043</c:v>
                </c:pt>
                <c:pt idx="5">
                  <c:v>2033.7866251449866</c:v>
                </c:pt>
                <c:pt idx="6">
                  <c:v>2884.7545559412888</c:v>
                </c:pt>
                <c:pt idx="7">
                  <c:v>3950.7778143951546</c:v>
                </c:pt>
                <c:pt idx="8">
                  <c:v>5274.4946669090241</c:v>
                </c:pt>
                <c:pt idx="9">
                  <c:v>6921.7341672949078</c:v>
                </c:pt>
                <c:pt idx="10">
                  <c:v>9171.3072191609645</c:v>
                </c:pt>
              </c:numCache>
            </c:numRef>
          </c:val>
          <c:smooth val="0"/>
          <c:extLst>
            <c:ext xmlns:c16="http://schemas.microsoft.com/office/drawing/2014/chart" uri="{C3380CC4-5D6E-409C-BE32-E72D297353CC}">
              <c16:uniqueId val="{00000005-6060-413D-ADC3-75F0F3E7A927}"/>
            </c:ext>
          </c:extLst>
        </c:ser>
        <c:dLbls>
          <c:showLegendKey val="0"/>
          <c:showVal val="0"/>
          <c:showCatName val="0"/>
          <c:showSerName val="0"/>
          <c:showPercent val="0"/>
          <c:showBubbleSize val="0"/>
        </c:dLbls>
        <c:marker val="1"/>
        <c:smooth val="0"/>
        <c:axId val="1883603072"/>
        <c:axId val="1883604320"/>
      </c:lineChart>
      <c:catAx>
        <c:axId val="1883603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83604320"/>
        <c:crosses val="autoZero"/>
        <c:auto val="1"/>
        <c:lblAlgn val="ctr"/>
        <c:lblOffset val="100"/>
        <c:noMultiLvlLbl val="0"/>
      </c:catAx>
      <c:valAx>
        <c:axId val="18836043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836030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buses'!$A$238</c:f>
              <c:strCache>
                <c:ptCount val="1"/>
                <c:pt idx="0">
                  <c:v>Annual bus price projected</c:v>
                </c:pt>
              </c:strCache>
            </c:strRef>
          </c:tx>
          <c:spPr>
            <a:solidFill>
              <a:schemeClr val="accent1"/>
            </a:solidFill>
            <a:ln>
              <a:noFill/>
            </a:ln>
            <a:effectLst/>
          </c:spPr>
          <c:invertIfNegative val="0"/>
          <c:cat>
            <c:numRef>
              <c:f>'TCO buses'!$B$237:$J$237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buses'!$B$238:$J$238</c:f>
              <c:numCache>
                <c:formatCode>#,##0</c:formatCode>
                <c:ptCount val="9"/>
                <c:pt idx="0">
                  <c:v>246666.55937243724</c:v>
                </c:pt>
                <c:pt idx="1">
                  <c:v>237533.35113304458</c:v>
                </c:pt>
                <c:pt idx="2">
                  <c:v>228738.31395727859</c:v>
                </c:pt>
                <c:pt idx="3">
                  <c:v>220268.9265420794</c:v>
                </c:pt>
                <c:pt idx="4">
                  <c:v>212113.13120486558</c:v>
                </c:pt>
                <c:pt idx="5">
                  <c:v>204259.31671727385</c:v>
                </c:pt>
                <c:pt idx="6">
                  <c:v>196696.30177450582</c:v>
                </c:pt>
                <c:pt idx="7">
                  <c:v>189413.31907674772</c:v>
                </c:pt>
                <c:pt idx="8">
                  <c:v>182399.99999999991</c:v>
                </c:pt>
              </c:numCache>
            </c:numRef>
          </c:val>
          <c:extLst>
            <c:ext xmlns:c16="http://schemas.microsoft.com/office/drawing/2014/chart" uri="{C3380CC4-5D6E-409C-BE32-E72D297353CC}">
              <c16:uniqueId val="{00000000-1A2C-42FD-9B5C-5C76D7AAD8B4}"/>
            </c:ext>
          </c:extLst>
        </c:ser>
        <c:dLbls>
          <c:showLegendKey val="0"/>
          <c:showVal val="0"/>
          <c:showCatName val="0"/>
          <c:showSerName val="0"/>
          <c:showPercent val="0"/>
          <c:showBubbleSize val="0"/>
        </c:dLbls>
        <c:gapWidth val="219"/>
        <c:overlap val="-27"/>
        <c:axId val="1012440815"/>
        <c:axId val="1012441647"/>
      </c:barChart>
      <c:lineChart>
        <c:grouping val="standard"/>
        <c:varyColors val="0"/>
        <c:ser>
          <c:idx val="3"/>
          <c:order val="1"/>
          <c:tx>
            <c:strRef>
              <c:f>'TCO buses'!$A$241</c:f>
              <c:strCache>
                <c:ptCount val="1"/>
                <c:pt idx="0">
                  <c:v>Years discounted payback</c:v>
                </c:pt>
              </c:strCache>
            </c:strRef>
          </c:tx>
          <c:spPr>
            <a:ln w="28575" cap="rnd">
              <a:solidFill>
                <a:schemeClr val="accent4"/>
              </a:solidFill>
              <a:round/>
            </a:ln>
            <a:effectLst/>
          </c:spPr>
          <c:marker>
            <c:symbol val="none"/>
          </c:marker>
          <c:cat>
            <c:numRef>
              <c:f>'TCO buses'!$B$237:$J$237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buses'!$B$241:$J$241</c:f>
              <c:numCache>
                <c:formatCode>General</c:formatCode>
                <c:ptCount val="9"/>
                <c:pt idx="6">
                  <c:v>15</c:v>
                </c:pt>
                <c:pt idx="7">
                  <c:v>14</c:v>
                </c:pt>
                <c:pt idx="8">
                  <c:v>13</c:v>
                </c:pt>
              </c:numCache>
            </c:numRef>
          </c:val>
          <c:smooth val="0"/>
          <c:extLst>
            <c:ext xmlns:c16="http://schemas.microsoft.com/office/drawing/2014/chart" uri="{C3380CC4-5D6E-409C-BE32-E72D297353CC}">
              <c16:uniqueId val="{00000003-1A2C-42FD-9B5C-5C76D7AAD8B4}"/>
            </c:ext>
          </c:extLst>
        </c:ser>
        <c:dLbls>
          <c:showLegendKey val="0"/>
          <c:showVal val="0"/>
          <c:showCatName val="0"/>
          <c:showSerName val="0"/>
          <c:showPercent val="0"/>
          <c:showBubbleSize val="0"/>
        </c:dLbls>
        <c:marker val="1"/>
        <c:smooth val="0"/>
        <c:axId val="765616351"/>
        <c:axId val="765615935"/>
      </c:lineChart>
      <c:catAx>
        <c:axId val="10124408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12441647"/>
        <c:crosses val="autoZero"/>
        <c:auto val="1"/>
        <c:lblAlgn val="ctr"/>
        <c:lblOffset val="100"/>
        <c:noMultiLvlLbl val="0"/>
      </c:catAx>
      <c:valAx>
        <c:axId val="10124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12440815"/>
        <c:crosses val="autoZero"/>
        <c:crossBetween val="between"/>
      </c:valAx>
      <c:valAx>
        <c:axId val="76561593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65616351"/>
        <c:crosses val="max"/>
        <c:crossBetween val="between"/>
      </c:valAx>
      <c:catAx>
        <c:axId val="765616351"/>
        <c:scaling>
          <c:orientation val="minMax"/>
        </c:scaling>
        <c:delete val="1"/>
        <c:axPos val="b"/>
        <c:numFmt formatCode="General" sourceLinked="1"/>
        <c:majorTickMark val="out"/>
        <c:minorTickMark val="none"/>
        <c:tickLblPos val="nextTo"/>
        <c:crossAx val="76561593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buses'!$A$95</c:f>
              <c:strCache>
                <c:ptCount val="1"/>
                <c:pt idx="0">
                  <c:v>overnight charged</c:v>
                </c:pt>
              </c:strCache>
            </c:strRef>
          </c:tx>
          <c:spPr>
            <a:solidFill>
              <a:schemeClr val="accent1"/>
            </a:solidFill>
            <a:ln>
              <a:noFill/>
            </a:ln>
            <a:effectLst/>
          </c:spPr>
          <c:invertIfNegative val="0"/>
          <c:cat>
            <c:numRef>
              <c:f>'TCO buses'!$B$94:$P$94</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'TCO buses'!$B$95:$P$95</c:f>
              <c:numCache>
                <c:formatCode>#,##0</c:formatCode>
                <c:ptCount val="15"/>
                <c:pt idx="0">
                  <c:v>-58228.869305908724</c:v>
                </c:pt>
                <c:pt idx="1">
                  <c:v>-53657.738611817455</c:v>
                </c:pt>
                <c:pt idx="2">
                  <c:v>-49086.607917726185</c:v>
                </c:pt>
                <c:pt idx="3">
                  <c:v>-44515.477223634916</c:v>
                </c:pt>
                <c:pt idx="4">
                  <c:v>-39944.346529543647</c:v>
                </c:pt>
                <c:pt idx="5">
                  <c:v>-35373.215835452378</c:v>
                </c:pt>
                <c:pt idx="6">
                  <c:v>-30802.085141361109</c:v>
                </c:pt>
                <c:pt idx="7">
                  <c:v>-63230.954447269833</c:v>
                </c:pt>
                <c:pt idx="8">
                  <c:v>-85381.794524394543</c:v>
                </c:pt>
                <c:pt idx="9">
                  <c:v>-107532.63460151925</c:v>
                </c:pt>
                <c:pt idx="10">
                  <c:v>-100183.47467864395</c:v>
                </c:pt>
                <c:pt idx="11">
                  <c:v>-122334.31475576866</c:v>
                </c:pt>
                <c:pt idx="12">
                  <c:v>-116870.51475576866</c:v>
                </c:pt>
                <c:pt idx="13">
                  <c:v>-111406.71475576865</c:v>
                </c:pt>
                <c:pt idx="14">
                  <c:v>-120692.91475576865</c:v>
                </c:pt>
              </c:numCache>
            </c:numRef>
          </c:val>
          <c:extLst>
            <c:ext xmlns:c16="http://schemas.microsoft.com/office/drawing/2014/chart" uri="{C3380CC4-5D6E-409C-BE32-E72D297353CC}">
              <c16:uniqueId val="{00000000-8DD0-488C-BBDF-40E974E6547A}"/>
            </c:ext>
          </c:extLst>
        </c:ser>
        <c:ser>
          <c:idx val="1"/>
          <c:order val="1"/>
          <c:tx>
            <c:strRef>
              <c:f>'TCO buses'!$A$96</c:f>
              <c:strCache>
                <c:ptCount val="1"/>
                <c:pt idx="0">
                  <c:v>fast-charged</c:v>
                </c:pt>
              </c:strCache>
            </c:strRef>
          </c:tx>
          <c:spPr>
            <a:solidFill>
              <a:schemeClr val="accent2"/>
            </a:solidFill>
            <a:ln>
              <a:noFill/>
            </a:ln>
            <a:effectLst/>
          </c:spPr>
          <c:invertIfNegative val="0"/>
          <c:cat>
            <c:numRef>
              <c:f>'TCO buses'!$B$94:$P$94</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'TCO buses'!$B$96:$P$96</c:f>
              <c:numCache>
                <c:formatCode>#,##0</c:formatCode>
                <c:ptCount val="15"/>
                <c:pt idx="0">
                  <c:v>-51686.985135754556</c:v>
                </c:pt>
                <c:pt idx="1">
                  <c:v>-43761.470271509126</c:v>
                </c:pt>
                <c:pt idx="2">
                  <c:v>-35835.955407263697</c:v>
                </c:pt>
                <c:pt idx="3">
                  <c:v>-27910.440543018267</c:v>
                </c:pt>
                <c:pt idx="4">
                  <c:v>-19984.925678772837</c:v>
                </c:pt>
                <c:pt idx="5">
                  <c:v>-12059.410814527408</c:v>
                </c:pt>
                <c:pt idx="6">
                  <c:v>-4133.895950281978</c:v>
                </c:pt>
                <c:pt idx="7">
                  <c:v>-21208.381086036548</c:v>
                </c:pt>
                <c:pt idx="8">
                  <c:v>-40004.836993007091</c:v>
                </c:pt>
                <c:pt idx="9">
                  <c:v>-58801.292899977634</c:v>
                </c:pt>
                <c:pt idx="10">
                  <c:v>-51710.248806948177</c:v>
                </c:pt>
                <c:pt idx="11">
                  <c:v>-70506.70471391872</c:v>
                </c:pt>
                <c:pt idx="12">
                  <c:v>-65115.154713918717</c:v>
                </c:pt>
                <c:pt idx="13">
                  <c:v>-59723.604713918714</c:v>
                </c:pt>
                <c:pt idx="14">
                  <c:v>-67275.804713918711</c:v>
                </c:pt>
              </c:numCache>
            </c:numRef>
          </c:val>
          <c:extLst>
            <c:ext xmlns:c16="http://schemas.microsoft.com/office/drawing/2014/chart" uri="{C3380CC4-5D6E-409C-BE32-E72D297353CC}">
              <c16:uniqueId val="{00000001-8DD0-488C-BBDF-40E974E6547A}"/>
            </c:ext>
          </c:extLst>
        </c:ser>
        <c:dLbls>
          <c:showLegendKey val="0"/>
          <c:showVal val="0"/>
          <c:showCatName val="0"/>
          <c:showSerName val="0"/>
          <c:showPercent val="0"/>
          <c:showBubbleSize val="0"/>
        </c:dLbls>
        <c:gapWidth val="219"/>
        <c:overlap val="-27"/>
        <c:axId val="1087463023"/>
        <c:axId val="1087463439"/>
      </c:barChart>
      <c:catAx>
        <c:axId val="10874630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87463439"/>
        <c:crosses val="autoZero"/>
        <c:auto val="1"/>
        <c:lblAlgn val="ctr"/>
        <c:lblOffset val="100"/>
        <c:noMultiLvlLbl val="0"/>
      </c:catAx>
      <c:valAx>
        <c:axId val="108746343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874630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284D-492B-8DE9-88717FA438DF}"/>
              </c:ext>
            </c:extLst>
          </c:dPt>
          <c:dPt>
            <c:idx val="6"/>
            <c:invertIfNegative val="0"/>
            <c:bubble3D val="0"/>
            <c:spPr>
              <a:solidFill>
                <a:srgbClr val="92D050"/>
              </a:solidFill>
              <a:ln>
                <a:noFill/>
              </a:ln>
              <a:effectLst/>
            </c:spPr>
            <c:extLst>
              <c:ext xmlns:c16="http://schemas.microsoft.com/office/drawing/2014/chart" uri="{C3380CC4-5D6E-409C-BE32-E72D297353CC}">
                <c16:uniqueId val="{00000003-284D-492B-8DE9-88717FA438DF}"/>
              </c:ext>
            </c:extLst>
          </c:dPt>
          <c:dPt>
            <c:idx val="7"/>
            <c:invertIfNegative val="0"/>
            <c:bubble3D val="0"/>
            <c:spPr>
              <a:solidFill>
                <a:srgbClr val="92D050"/>
              </a:solidFill>
              <a:ln>
                <a:noFill/>
              </a:ln>
              <a:effectLst/>
            </c:spPr>
            <c:extLst>
              <c:ext xmlns:c16="http://schemas.microsoft.com/office/drawing/2014/chart" uri="{C3380CC4-5D6E-409C-BE32-E72D297353CC}">
                <c16:uniqueId val="{00000005-284D-492B-8DE9-88717FA438DF}"/>
              </c:ext>
            </c:extLst>
          </c:dPt>
          <c:dPt>
            <c:idx val="8"/>
            <c:invertIfNegative val="0"/>
            <c:bubble3D val="0"/>
            <c:spPr>
              <a:solidFill>
                <a:srgbClr val="92D050"/>
              </a:solidFill>
              <a:ln>
                <a:noFill/>
              </a:ln>
              <a:effectLst/>
            </c:spPr>
            <c:extLst>
              <c:ext xmlns:c16="http://schemas.microsoft.com/office/drawing/2014/chart" uri="{C3380CC4-5D6E-409C-BE32-E72D297353CC}">
                <c16:uniqueId val="{00000007-284D-492B-8DE9-88717FA438DF}"/>
              </c:ext>
            </c:extLst>
          </c:dPt>
          <c:dPt>
            <c:idx val="9"/>
            <c:invertIfNegative val="0"/>
            <c:bubble3D val="0"/>
            <c:spPr>
              <a:solidFill>
                <a:srgbClr val="92D050"/>
              </a:solidFill>
              <a:ln>
                <a:noFill/>
              </a:ln>
              <a:effectLst/>
            </c:spPr>
            <c:extLst>
              <c:ext xmlns:c16="http://schemas.microsoft.com/office/drawing/2014/chart" uri="{C3380CC4-5D6E-409C-BE32-E72D297353CC}">
                <c16:uniqueId val="{00000009-284D-492B-8DE9-88717FA438DF}"/>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284D-492B-8DE9-88717FA438DF}"/>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Taxis'!$A$183</c:f>
              <c:strCache>
                <c:ptCount val="1"/>
                <c:pt idx="0">
                  <c:v>Annual e-taxi price projected</c:v>
                </c:pt>
              </c:strCache>
            </c:strRef>
          </c:tx>
          <c:spPr>
            <a:solidFill>
              <a:schemeClr val="accent1"/>
            </a:solidFill>
            <a:ln>
              <a:noFill/>
            </a:ln>
            <a:effectLst/>
          </c:spPr>
          <c:invertIfNegative val="0"/>
          <c:cat>
            <c:numRef>
              <c:f>'TCO Taxis'!$B$182:$J$182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Taxis'!$B$183:$J$183</c:f>
              <c:numCache>
                <c:formatCode>#,##0</c:formatCode>
                <c:ptCount val="9"/>
                <c:pt idx="0">
                  <c:v>26116.516898883725</c:v>
                </c:pt>
                <c:pt idx="1">
                  <c:v>24367.571890687068</c:v>
                </c:pt>
                <c:pt idx="2">
                  <c:v>22735.748497655972</c:v>
                </c:pt>
                <c:pt idx="3">
                  <c:v>21213.203435596428</c:v>
                </c:pt>
                <c:pt idx="4">
                  <c:v>19792.618661593417</c:v>
                </c:pt>
                <c:pt idx="5">
                  <c:v>18467.166200173746</c:v>
                </c:pt>
                <c:pt idx="6">
                  <c:v>17230.475324955525</c:v>
                </c:pt>
                <c:pt idx="7">
                  <c:v>16076.601938044398</c:v>
                </c:pt>
                <c:pt idx="8">
                  <c:v>15000</c:v>
                </c:pt>
              </c:numCache>
            </c:numRef>
          </c:val>
          <c:extLst>
            <c:ext xmlns:c16="http://schemas.microsoft.com/office/drawing/2014/chart" uri="{C3380CC4-5D6E-409C-BE32-E72D297353CC}">
              <c16:uniqueId val="{00000000-6637-40DF-9A0A-A5176315645A}"/>
            </c:ext>
          </c:extLst>
        </c:ser>
        <c:dLbls>
          <c:showLegendKey val="0"/>
          <c:showVal val="0"/>
          <c:showCatName val="0"/>
          <c:showSerName val="0"/>
          <c:showPercent val="0"/>
          <c:showBubbleSize val="0"/>
        </c:dLbls>
        <c:gapWidth val="219"/>
        <c:overlap val="-27"/>
        <c:axId val="1212658719"/>
        <c:axId val="1212660799"/>
      </c:barChart>
      <c:lineChart>
        <c:grouping val="standard"/>
        <c:varyColors val="0"/>
        <c:ser>
          <c:idx val="3"/>
          <c:order val="1"/>
          <c:tx>
            <c:strRef>
              <c:f>'TCO Taxis'!$A$186</c:f>
              <c:strCache>
                <c:ptCount val="1"/>
                <c:pt idx="0">
                  <c:v>Years discounted payback</c:v>
                </c:pt>
              </c:strCache>
            </c:strRef>
          </c:tx>
          <c:spPr>
            <a:ln w="28575" cap="rnd">
              <a:solidFill>
                <a:schemeClr val="accent4"/>
              </a:solidFill>
              <a:round/>
            </a:ln>
            <a:effectLst/>
          </c:spPr>
          <c:marker>
            <c:symbol val="none"/>
          </c:marker>
          <c:cat>
            <c:numRef>
              <c:f>'TCO Taxis'!$B$182:$J$182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Taxis'!$B$186:$J$186</c:f>
              <c:numCache>
                <c:formatCode>General</c:formatCode>
                <c:ptCount val="9"/>
                <c:pt idx="2">
                  <c:v>7</c:v>
                </c:pt>
                <c:pt idx="3">
                  <c:v>6</c:v>
                </c:pt>
                <c:pt idx="4">
                  <c:v>5</c:v>
                </c:pt>
                <c:pt idx="5">
                  <c:v>5</c:v>
                </c:pt>
                <c:pt idx="6">
                  <c:v>4</c:v>
                </c:pt>
                <c:pt idx="7">
                  <c:v>3</c:v>
                </c:pt>
                <c:pt idx="8">
                  <c:v>3</c:v>
                </c:pt>
              </c:numCache>
            </c:numRef>
          </c:val>
          <c:smooth val="0"/>
          <c:extLst>
            <c:ext xmlns:c16="http://schemas.microsoft.com/office/drawing/2014/chart" uri="{C3380CC4-5D6E-409C-BE32-E72D297353CC}">
              <c16:uniqueId val="{00000003-6637-40DF-9A0A-A5176315645A}"/>
            </c:ext>
          </c:extLst>
        </c:ser>
        <c:dLbls>
          <c:showLegendKey val="0"/>
          <c:showVal val="0"/>
          <c:showCatName val="0"/>
          <c:showSerName val="0"/>
          <c:showPercent val="0"/>
          <c:showBubbleSize val="0"/>
        </c:dLbls>
        <c:marker val="1"/>
        <c:smooth val="0"/>
        <c:axId val="1218387631"/>
        <c:axId val="1212661631"/>
      </c:lineChart>
      <c:catAx>
        <c:axId val="12126587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12660799"/>
        <c:crosses val="autoZero"/>
        <c:auto val="1"/>
        <c:lblAlgn val="ctr"/>
        <c:lblOffset val="100"/>
        <c:noMultiLvlLbl val="0"/>
      </c:catAx>
      <c:valAx>
        <c:axId val="12126607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12658719"/>
        <c:crosses val="autoZero"/>
        <c:crossBetween val="between"/>
      </c:valAx>
      <c:valAx>
        <c:axId val="121266163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18387631"/>
        <c:crosses val="max"/>
        <c:crossBetween val="between"/>
      </c:valAx>
      <c:catAx>
        <c:axId val="1218387631"/>
        <c:scaling>
          <c:orientation val="minMax"/>
        </c:scaling>
        <c:delete val="1"/>
        <c:axPos val="b"/>
        <c:numFmt formatCode="General" sourceLinked="1"/>
        <c:majorTickMark val="out"/>
        <c:minorTickMark val="none"/>
        <c:tickLblPos val="nextTo"/>
        <c:crossAx val="121266163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Taxis'!$A$75</c:f>
              <c:strCache>
                <c:ptCount val="1"/>
                <c:pt idx="0">
                  <c:v>Cumulative differential CF</c:v>
                </c:pt>
              </c:strCache>
            </c:strRef>
          </c:tx>
          <c:spPr>
            <a:solidFill>
              <a:srgbClr val="FF0000"/>
            </a:solidFill>
            <a:ln>
              <a:noFill/>
            </a:ln>
            <a:effectLst/>
          </c:spPr>
          <c:invertIfNegative val="0"/>
          <c:cat>
            <c:numRef>
              <c:f>'TCO Taxis'!$B$74:$H$74</c:f>
              <c:numCache>
                <c:formatCode>General</c:formatCode>
                <c:ptCount val="7"/>
                <c:pt idx="0">
                  <c:v>1</c:v>
                </c:pt>
                <c:pt idx="1">
                  <c:v>2</c:v>
                </c:pt>
                <c:pt idx="2">
                  <c:v>3</c:v>
                </c:pt>
                <c:pt idx="3">
                  <c:v>4</c:v>
                </c:pt>
                <c:pt idx="4">
                  <c:v>5</c:v>
                </c:pt>
                <c:pt idx="5">
                  <c:v>6</c:v>
                </c:pt>
                <c:pt idx="6">
                  <c:v>7</c:v>
                </c:pt>
              </c:numCache>
            </c:numRef>
          </c:cat>
          <c:val>
            <c:numRef>
              <c:f>'TCO Taxis'!$B$75:$H$75</c:f>
              <c:numCache>
                <c:formatCode>#,##0</c:formatCode>
                <c:ptCount val="7"/>
                <c:pt idx="0">
                  <c:v>-8319.095397295705</c:v>
                </c:pt>
                <c:pt idx="1">
                  <c:v>-11438.190794591412</c:v>
                </c:pt>
                <c:pt idx="2">
                  <c:v>-14557.286191887119</c:v>
                </c:pt>
                <c:pt idx="3">
                  <c:v>-17676.381589182827</c:v>
                </c:pt>
                <c:pt idx="4">
                  <c:v>-20795.476986478534</c:v>
                </c:pt>
                <c:pt idx="5">
                  <c:v>-23914.572383774241</c:v>
                </c:pt>
                <c:pt idx="6">
                  <c:v>-24463.428383774241</c:v>
                </c:pt>
              </c:numCache>
            </c:numRef>
          </c:val>
          <c:extLst>
            <c:ext xmlns:c16="http://schemas.microsoft.com/office/drawing/2014/chart" uri="{C3380CC4-5D6E-409C-BE32-E72D297353CC}">
              <c16:uniqueId val="{00000000-8083-4057-9A18-786E2D101D16}"/>
            </c:ext>
          </c:extLst>
        </c:ser>
        <c:dLbls>
          <c:showLegendKey val="0"/>
          <c:showVal val="0"/>
          <c:showCatName val="0"/>
          <c:showSerName val="0"/>
          <c:showPercent val="0"/>
          <c:showBubbleSize val="0"/>
        </c:dLbls>
        <c:gapWidth val="219"/>
        <c:overlap val="-27"/>
        <c:axId val="1138099119"/>
        <c:axId val="1138095375"/>
      </c:barChart>
      <c:catAx>
        <c:axId val="11380991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38095375"/>
        <c:crosses val="autoZero"/>
        <c:auto val="1"/>
        <c:lblAlgn val="ctr"/>
        <c:lblOffset val="100"/>
        <c:noMultiLvlLbl val="0"/>
      </c:catAx>
      <c:valAx>
        <c:axId val="11380953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3809911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3E81-4DC3-809F-1AD00BD9CF04}"/>
              </c:ext>
            </c:extLst>
          </c:dPt>
          <c:dPt>
            <c:idx val="1"/>
            <c:invertIfNegative val="0"/>
            <c:bubble3D val="0"/>
            <c:spPr>
              <a:solidFill>
                <a:srgbClr val="FF0000"/>
              </a:solidFill>
              <a:ln>
                <a:noFill/>
              </a:ln>
              <a:effectLst/>
            </c:spPr>
            <c:extLst>
              <c:ext xmlns:c16="http://schemas.microsoft.com/office/drawing/2014/chart" uri="{C3380CC4-5D6E-409C-BE32-E72D297353CC}">
                <c16:uniqueId val="{00000003-3E81-4DC3-809F-1AD00BD9CF04}"/>
              </c:ext>
            </c:extLst>
          </c:dPt>
          <c:dPt>
            <c:idx val="2"/>
            <c:invertIfNegative val="0"/>
            <c:bubble3D val="0"/>
            <c:spPr>
              <a:solidFill>
                <a:srgbClr val="FF0000"/>
              </a:solidFill>
              <a:ln>
                <a:noFill/>
              </a:ln>
              <a:effectLst/>
            </c:spPr>
            <c:extLst>
              <c:ext xmlns:c16="http://schemas.microsoft.com/office/drawing/2014/chart" uri="{C3380CC4-5D6E-409C-BE32-E72D297353CC}">
                <c16:uniqueId val="{00000005-3E81-4DC3-809F-1AD00BD9CF04}"/>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3E81-4DC3-809F-1AD00BD9CF04}"/>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4D8-4162-98A3-DA3EA5D0E972}"/>
              </c:ext>
            </c:extLst>
          </c:dPt>
          <c:dPt>
            <c:idx val="1"/>
            <c:invertIfNegative val="0"/>
            <c:bubble3D val="0"/>
            <c:spPr>
              <a:solidFill>
                <a:srgbClr val="FF0000"/>
              </a:solidFill>
              <a:ln>
                <a:noFill/>
              </a:ln>
              <a:effectLst/>
            </c:spPr>
            <c:extLst>
              <c:ext xmlns:c16="http://schemas.microsoft.com/office/drawing/2014/chart" uri="{C3380CC4-5D6E-409C-BE32-E72D297353CC}">
                <c16:uniqueId val="{00000003-04D8-4162-98A3-DA3EA5D0E972}"/>
              </c:ext>
            </c:extLst>
          </c:dPt>
          <c:dPt>
            <c:idx val="2"/>
            <c:invertIfNegative val="0"/>
            <c:bubble3D val="0"/>
            <c:spPr>
              <a:solidFill>
                <a:srgbClr val="FF0000"/>
              </a:solidFill>
              <a:ln>
                <a:noFill/>
              </a:ln>
              <a:effectLst/>
            </c:spPr>
            <c:extLst>
              <c:ext xmlns:c16="http://schemas.microsoft.com/office/drawing/2014/chart" uri="{C3380CC4-5D6E-409C-BE32-E72D297353CC}">
                <c16:uniqueId val="{00000005-04D8-4162-98A3-DA3EA5D0E972}"/>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04D8-4162-98A3-DA3EA5D0E972}"/>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spPr>
            <a:ln w="28575" cap="rnd">
              <a:solidFill>
                <a:schemeClr val="accent2"/>
              </a:solidFill>
              <a:round/>
            </a:ln>
            <a:effectLst/>
          </c:spPr>
          <c:marker>
            <c:symbol val="none"/>
          </c:marker>
          <c:cat>
            <c:numRef>
              <c:f>'[4]demand buses'!$C$52:$V$52</c:f>
              <c:numCache>
                <c:formatCode>General</c:formatCode>
                <c:ptCount val="20"/>
                <c:pt idx="0">
                  <c:v>0.02</c:v>
                </c:pt>
                <c:pt idx="1">
                  <c:v>0.03</c:v>
                </c:pt>
                <c:pt idx="2">
                  <c:v>0.04</c:v>
                </c:pt>
                <c:pt idx="3">
                  <c:v>0.05</c:v>
                </c:pt>
                <c:pt idx="4">
                  <c:v>0.06</c:v>
                </c:pt>
                <c:pt idx="5">
                  <c:v>7.0000000000000007E-2</c:v>
                </c:pt>
                <c:pt idx="6">
                  <c:v>0.08</c:v>
                </c:pt>
                <c:pt idx="7">
                  <c:v>0.09</c:v>
                </c:pt>
                <c:pt idx="8">
                  <c:v>0.1</c:v>
                </c:pt>
                <c:pt idx="9">
                  <c:v>0.11</c:v>
                </c:pt>
                <c:pt idx="10">
                  <c:v>0.12</c:v>
                </c:pt>
                <c:pt idx="11">
                  <c:v>0.13</c:v>
                </c:pt>
                <c:pt idx="12">
                  <c:v>0.14000000000000001</c:v>
                </c:pt>
                <c:pt idx="13">
                  <c:v>0.15</c:v>
                </c:pt>
                <c:pt idx="14">
                  <c:v>0.16</c:v>
                </c:pt>
                <c:pt idx="15">
                  <c:v>0.17</c:v>
                </c:pt>
                <c:pt idx="16">
                  <c:v>0.18</c:v>
                </c:pt>
                <c:pt idx="17">
                  <c:v>0.19</c:v>
                </c:pt>
                <c:pt idx="18">
                  <c:v>0.2</c:v>
                </c:pt>
                <c:pt idx="19">
                  <c:v>0.21</c:v>
                </c:pt>
              </c:numCache>
            </c:numRef>
          </c:cat>
          <c:val>
            <c:numRef>
              <c:f>'[4]demand buses'!$C$54:$V$54</c:f>
              <c:numCache>
                <c:formatCode>General</c:formatCode>
                <c:ptCount val="20"/>
                <c:pt idx="0">
                  <c:v>6.5499916920587298E-6</c:v>
                </c:pt>
                <c:pt idx="1">
                  <c:v>5.6062230746697546E-5</c:v>
                </c:pt>
                <c:pt idx="2">
                  <c:v>3.7370288667897667E-4</c:v>
                </c:pt>
                <c:pt idx="3">
                  <c:v>1.9400324004712676E-3</c:v>
                </c:pt>
                <c:pt idx="4">
                  <c:v>7.843645664556774E-3</c:v>
                </c:pt>
                <c:pt idx="5">
                  <c:v>2.4697523192065279E-2</c:v>
                </c:pt>
                <c:pt idx="6">
                  <c:v>6.056410310820793E-2</c:v>
                </c:pt>
                <c:pt idx="7">
                  <c:v>0.11566544443809655</c:v>
                </c:pt>
                <c:pt idx="8">
                  <c:v>0.17203563874608144</c:v>
                </c:pt>
                <c:pt idx="9">
                  <c:v>0.19927814421928217</c:v>
                </c:pt>
                <c:pt idx="10">
                  <c:v>0.17977420158089114</c:v>
                </c:pt>
                <c:pt idx="11">
                  <c:v>0.12630528397906962</c:v>
                </c:pt>
                <c:pt idx="12">
                  <c:v>6.9110195769429256E-2</c:v>
                </c:pt>
                <c:pt idx="13">
                  <c:v>2.9450263122101326E-2</c:v>
                </c:pt>
                <c:pt idx="14">
                  <c:v>9.7737828992171451E-3</c:v>
                </c:pt>
                <c:pt idx="15">
                  <c:v>2.5261704417927637E-3</c:v>
                </c:pt>
                <c:pt idx="16">
                  <c:v>5.0849778212367811E-4</c:v>
                </c:pt>
                <c:pt idx="17">
                  <c:v>7.9715344882903328E-5</c:v>
                </c:pt>
                <c:pt idx="18">
                  <c:v>9.7324290930144882E-6</c:v>
                </c:pt>
                <c:pt idx="19">
                  <c:v>9.2539472537290476E-7</c:v>
                </c:pt>
              </c:numCache>
            </c:numRef>
          </c:val>
          <c:smooth val="1"/>
          <c:extLst>
            <c:ext xmlns:c16="http://schemas.microsoft.com/office/drawing/2014/chart" uri="{C3380CC4-5D6E-409C-BE32-E72D297353CC}">
              <c16:uniqueId val="{00000000-870C-4D90-B67A-5E6E4FFDD5F6}"/>
            </c:ext>
          </c:extLst>
        </c:ser>
        <c:dLbls>
          <c:showLegendKey val="0"/>
          <c:showVal val="0"/>
          <c:showCatName val="0"/>
          <c:showSerName val="0"/>
          <c:showPercent val="0"/>
          <c:showBubbleSize val="0"/>
        </c:dLbls>
        <c:smooth val="0"/>
        <c:axId val="2075703616"/>
        <c:axId val="2075705280"/>
      </c:lineChart>
      <c:catAx>
        <c:axId val="207570361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5705280"/>
        <c:crosses val="autoZero"/>
        <c:auto val="1"/>
        <c:lblAlgn val="ctr"/>
        <c:lblOffset val="100"/>
        <c:noMultiLvlLbl val="0"/>
      </c:catAx>
      <c:valAx>
        <c:axId val="20757052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0757036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4302.2510199311037</c:v>
                </c:pt>
                <c:pt idx="1">
                  <c:v>8680.0481302658918</c:v>
                </c:pt>
                <c:pt idx="2">
                  <c:v>13134.717895109725</c:v>
                </c:pt>
                <c:pt idx="3">
                  <c:v>17667.610172590397</c:v>
                </c:pt>
                <c:pt idx="4">
                  <c:v>22280.098523893423</c:v>
                </c:pt>
                <c:pt idx="5">
                  <c:v>26973.580629479766</c:v>
                </c:pt>
                <c:pt idx="6">
                  <c:v>31749.478712612297</c:v>
                </c:pt>
                <c:pt idx="7">
                  <c:v>36609.239970319162</c:v>
                </c:pt>
                <c:pt idx="8">
                  <c:v>41554.337011924777</c:v>
                </c:pt>
                <c:pt idx="9">
                  <c:v>46586.268305281264</c:v>
                </c:pt>
                <c:pt idx="10">
                  <c:v>51706.558630835534</c:v>
                </c:pt>
              </c:numCache>
            </c:numRef>
          </c:val>
          <c:smooth val="0"/>
          <c:extLst>
            <c:ext xmlns:c16="http://schemas.microsoft.com/office/drawing/2014/chart" uri="{C3380CC4-5D6E-409C-BE32-E72D297353CC}">
              <c16:uniqueId val="{00000001-4B2C-44BE-8DA0-55B556DEAA0D}"/>
            </c:ext>
          </c:extLst>
        </c:ser>
        <c:dLbls>
          <c:showLegendKey val="0"/>
          <c:showVal val="0"/>
          <c:showCatName val="0"/>
          <c:showSerName val="0"/>
          <c:showPercent val="0"/>
          <c:showBubbleSize val="0"/>
        </c:dLbls>
        <c:smooth val="0"/>
        <c:axId val="1260777567"/>
        <c:axId val="1260759679"/>
      </c:lineChart>
      <c:catAx>
        <c:axId val="126077756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0759679"/>
        <c:crosses val="autoZero"/>
        <c:auto val="1"/>
        <c:lblAlgn val="ctr"/>
        <c:lblOffset val="100"/>
        <c:noMultiLvlLbl val="0"/>
      </c:catAx>
      <c:valAx>
        <c:axId val="126075967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bus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0777567"/>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spPr>
            <a:ln w="28575" cap="rnd">
              <a:solidFill>
                <a:schemeClr val="accent1"/>
              </a:solidFill>
              <a:round/>
            </a:ln>
            <a:effectLst/>
          </c:spPr>
          <c:marker>
            <c:symbol val="none"/>
          </c:marker>
          <c:cat>
            <c:numRef>
              <c:f>'demand buses'!$B$52:$O$52</c:f>
              <c:numCache>
                <c:formatCode>0%</c:formatCode>
                <c:ptCount val="14"/>
                <c:pt idx="0">
                  <c:v>0.01</c:v>
                </c:pt>
                <c:pt idx="1">
                  <c:v>0.02</c:v>
                </c:pt>
                <c:pt idx="2">
                  <c:v>0.03</c:v>
                </c:pt>
                <c:pt idx="3">
                  <c:v>0.04</c:v>
                </c:pt>
                <c:pt idx="4">
                  <c:v>0.05</c:v>
                </c:pt>
                <c:pt idx="5">
                  <c:v>0.06</c:v>
                </c:pt>
                <c:pt idx="6">
                  <c:v>7.0000000000000007E-2</c:v>
                </c:pt>
                <c:pt idx="7">
                  <c:v>0.08</c:v>
                </c:pt>
                <c:pt idx="8">
                  <c:v>0.09</c:v>
                </c:pt>
                <c:pt idx="9">
                  <c:v>0.1</c:v>
                </c:pt>
                <c:pt idx="10">
                  <c:v>0.11</c:v>
                </c:pt>
                <c:pt idx="11">
                  <c:v>0.12</c:v>
                </c:pt>
                <c:pt idx="12">
                  <c:v>0.13</c:v>
                </c:pt>
                <c:pt idx="13">
                  <c:v>0.14000000000000001</c:v>
                </c:pt>
              </c:numCache>
            </c:numRef>
          </c:cat>
          <c:val>
            <c:numRef>
              <c:f>'demand buses'!$B$54:$O$54</c:f>
              <c:numCache>
                <c:formatCode>0%</c:formatCode>
                <c:ptCount val="14"/>
                <c:pt idx="0">
                  <c:v>1.7808321085866141E-3</c:v>
                </c:pt>
                <c:pt idx="1">
                  <c:v>7.3014998261765893E-3</c:v>
                </c:pt>
                <c:pt idx="2">
                  <c:v>2.3314582000344423E-2</c:v>
                </c:pt>
                <c:pt idx="3">
                  <c:v>5.797885580277188E-2</c:v>
                </c:pt>
                <c:pt idx="4">
                  <c:v>0.11228922899115699</c:v>
                </c:pt>
                <c:pt idx="5">
                  <c:v>0.16936864453200909</c:v>
                </c:pt>
                <c:pt idx="6">
                  <c:v>0.19895477937390643</c:v>
                </c:pt>
                <c:pt idx="7">
                  <c:v>0.18201291014810123</c:v>
                </c:pt>
                <c:pt idx="8">
                  <c:v>0.12968103355923835</c:v>
                </c:pt>
                <c:pt idx="9">
                  <c:v>7.1957685413609182E-2</c:v>
                </c:pt>
                <c:pt idx="10">
                  <c:v>3.1095988011503685E-2</c:v>
                </c:pt>
                <c:pt idx="11">
                  <c:v>1.0465451937004504E-2</c:v>
                </c:pt>
                <c:pt idx="12">
                  <c:v>2.743077433962445E-3</c:v>
                </c:pt>
                <c:pt idx="13">
                  <c:v>5.5994400577711483E-4</c:v>
                </c:pt>
              </c:numCache>
            </c:numRef>
          </c:val>
          <c:smooth val="1"/>
          <c:extLst>
            <c:ext xmlns:c16="http://schemas.microsoft.com/office/drawing/2014/chart" uri="{C3380CC4-5D6E-409C-BE32-E72D297353CC}">
              <c16:uniqueId val="{00000000-1578-4DB8-AB90-1D8C8B76F92D}"/>
            </c:ext>
          </c:extLst>
        </c:ser>
        <c:dLbls>
          <c:showLegendKey val="0"/>
          <c:showVal val="0"/>
          <c:showCatName val="0"/>
          <c:showSerName val="0"/>
          <c:showPercent val="0"/>
          <c:showBubbleSize val="0"/>
        </c:dLbls>
        <c:smooth val="0"/>
        <c:axId val="1265363503"/>
        <c:axId val="1265386383"/>
      </c:lineChart>
      <c:catAx>
        <c:axId val="1265363503"/>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5386383"/>
        <c:crosses val="autoZero"/>
        <c:auto val="1"/>
        <c:lblAlgn val="ctr"/>
        <c:lblOffset val="100"/>
        <c:noMultiLvlLbl val="0"/>
      </c:catAx>
      <c:valAx>
        <c:axId val="126538638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of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53635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buses'!$A$67</c:f>
              <c:strCache>
                <c:ptCount val="1"/>
                <c:pt idx="0">
                  <c:v>EVs BAU cumulative</c:v>
                </c:pt>
              </c:strCache>
            </c:strRef>
          </c:tx>
          <c:spPr>
            <a:solidFill>
              <a:schemeClr val="accent1"/>
            </a:solidFill>
            <a:ln>
              <a:noFill/>
            </a:ln>
            <a:effectLst/>
          </c:spPr>
          <c:invertIfNegative val="0"/>
          <c:val>
            <c:numRef>
              <c:f>'demand buses'!$B$67:$J$67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958F-402F-9C4E-1AE2CA89AE57}"/>
            </c:ext>
          </c:extLst>
        </c:ser>
        <c:dLbls>
          <c:showLegendKey val="0"/>
          <c:showVal val="0"/>
          <c:showCatName val="0"/>
          <c:showSerName val="0"/>
          <c:showPercent val="0"/>
          <c:showBubbleSize val="0"/>
        </c:dLbls>
        <c:gapWidth val="219"/>
        <c:overlap val="-27"/>
        <c:axId val="1263654719"/>
        <c:axId val="1263654303"/>
      </c:barChart>
      <c:lineChart>
        <c:grouping val="standard"/>
        <c:varyColors val="0"/>
        <c:ser>
          <c:idx val="2"/>
          <c:order val="1"/>
          <c:tx>
            <c:strRef>
              <c:f>'demand buses'!$A$69</c:f>
              <c:strCache>
                <c:ptCount val="1"/>
                <c:pt idx="0">
                  <c:v>e-bus price</c:v>
                </c:pt>
              </c:strCache>
            </c:strRef>
          </c:tx>
          <c:spPr>
            <a:ln w="28575" cap="rnd">
              <a:solidFill>
                <a:srgbClr val="FFC000"/>
              </a:solidFill>
              <a:round/>
            </a:ln>
            <a:effectLst/>
          </c:spPr>
          <c:marker>
            <c:symbol val="none"/>
          </c:marker>
          <c:cat>
            <c:numRef>
              <c:f>'demand buses'!$B$70:$J$70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buses'!$B$69:$J$69</c:f>
              <c:numCache>
                <c:formatCode>#,##0</c:formatCode>
                <c:ptCount val="9"/>
                <c:pt idx="0">
                  <c:v>246666.55937243724</c:v>
                </c:pt>
                <c:pt idx="1">
                  <c:v>237533.35113304458</c:v>
                </c:pt>
                <c:pt idx="2">
                  <c:v>228738.31395727859</c:v>
                </c:pt>
                <c:pt idx="3">
                  <c:v>220268.9265420794</c:v>
                </c:pt>
                <c:pt idx="4">
                  <c:v>212113.13120486558</c:v>
                </c:pt>
                <c:pt idx="5">
                  <c:v>204259.31671727385</c:v>
                </c:pt>
                <c:pt idx="6">
                  <c:v>196696.30177450582</c:v>
                </c:pt>
                <c:pt idx="7">
                  <c:v>189413.31907674772</c:v>
                </c:pt>
                <c:pt idx="8">
                  <c:v>182399.99999999991</c:v>
                </c:pt>
              </c:numCache>
            </c:numRef>
          </c:val>
          <c:smooth val="0"/>
          <c:extLst>
            <c:ext xmlns:c16="http://schemas.microsoft.com/office/drawing/2014/chart" uri="{C3380CC4-5D6E-409C-BE32-E72D297353CC}">
              <c16:uniqueId val="{00000002-958F-402F-9C4E-1AE2CA89AE57}"/>
            </c:ext>
          </c:extLst>
        </c:ser>
        <c:dLbls>
          <c:showLegendKey val="0"/>
          <c:showVal val="0"/>
          <c:showCatName val="0"/>
          <c:showSerName val="0"/>
          <c:showPercent val="0"/>
          <c:showBubbleSize val="0"/>
        </c:dLbls>
        <c:marker val="1"/>
        <c:smooth val="0"/>
        <c:axId val="1265404271"/>
        <c:axId val="1265400527"/>
      </c:lineChart>
      <c:catAx>
        <c:axId val="12654042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5400527"/>
        <c:crosses val="autoZero"/>
        <c:auto val="1"/>
        <c:lblAlgn val="ctr"/>
        <c:lblOffset val="100"/>
        <c:noMultiLvlLbl val="0"/>
      </c:catAx>
      <c:valAx>
        <c:axId val="126540052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5404271"/>
        <c:crosses val="autoZero"/>
        <c:crossBetween val="between"/>
      </c:valAx>
      <c:valAx>
        <c:axId val="126365430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operating BEBs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63654719"/>
        <c:crosses val="max"/>
        <c:crossBetween val="between"/>
      </c:valAx>
      <c:catAx>
        <c:axId val="1263654719"/>
        <c:scaling>
          <c:orientation val="minMax"/>
        </c:scaling>
        <c:delete val="1"/>
        <c:axPos val="b"/>
        <c:majorTickMark val="out"/>
        <c:minorTickMark val="none"/>
        <c:tickLblPos val="nextTo"/>
        <c:crossAx val="126365430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CH"/>
        </a:p>
      </c:txPr>
    </c:title>
    <c:autoTitleDeleted val="0"/>
    <c:plotArea>
      <c:layout/>
      <c:barChart>
        <c:barDir val="col"/>
        <c:grouping val="clustered"/>
        <c:varyColors val="0"/>
        <c:ser>
          <c:idx val="1"/>
          <c:order val="0"/>
          <c:tx>
            <c:strRef>
              <c:f>'demand buses'!$A$93</c:f>
              <c:strCache>
                <c:ptCount val="1"/>
                <c:pt idx="0">
                  <c:v>projected e-bus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buses'!$B$93:$J$93</c:f>
              <c:numCache>
                <c:formatCode>#,##0</c:formatCode>
                <c:ptCount val="9"/>
                <c:pt idx="0">
                  <c:v>246666.55937243724</c:v>
                </c:pt>
                <c:pt idx="1">
                  <c:v>237533.35113304458</c:v>
                </c:pt>
                <c:pt idx="2">
                  <c:v>228738.31395727859</c:v>
                </c:pt>
                <c:pt idx="3">
                  <c:v>220268.9265420794</c:v>
                </c:pt>
                <c:pt idx="4">
                  <c:v>212113.13120486558</c:v>
                </c:pt>
                <c:pt idx="5">
                  <c:v>204259.31671727385</c:v>
                </c:pt>
                <c:pt idx="6">
                  <c:v>196696.30177450582</c:v>
                </c:pt>
                <c:pt idx="7">
                  <c:v>189413.31907674772</c:v>
                </c:pt>
                <c:pt idx="8">
                  <c:v>182399.99999999991</c:v>
                </c:pt>
              </c:numCache>
            </c:numRef>
          </c:val>
          <c:extLst>
            <c:ext xmlns:c16="http://schemas.microsoft.com/office/drawing/2014/chart" uri="{C3380CC4-5D6E-409C-BE32-E72D297353CC}">
              <c16:uniqueId val="{00000001-59FC-469B-AC1E-A3A04F5E6556}"/>
            </c:ext>
          </c:extLst>
        </c:ser>
        <c:dLbls>
          <c:showLegendKey val="0"/>
          <c:showVal val="0"/>
          <c:showCatName val="0"/>
          <c:showSerName val="0"/>
          <c:showPercent val="0"/>
          <c:showBubbleSize val="0"/>
        </c:dLbls>
        <c:gapWidth val="247"/>
        <c:overlap val="-27"/>
        <c:axId val="1265373071"/>
        <c:axId val="1265387631"/>
      </c:barChart>
      <c:lineChart>
        <c:grouping val="standard"/>
        <c:varyColors val="0"/>
        <c:ser>
          <c:idx val="2"/>
          <c:order val="1"/>
          <c:tx>
            <c:strRef>
              <c:f>'demand buses'!$A$94</c:f>
              <c:strCache>
                <c:ptCount val="1"/>
                <c:pt idx="0">
                  <c:v>Bus demand cumulative</c:v>
                </c:pt>
              </c:strCache>
            </c:strRef>
          </c:tx>
          <c:spPr>
            <a:ln w="31750" cap="rnd">
              <a:solidFill>
                <a:schemeClr val="tx1"/>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buses'!$B$94:$J$94</c:f>
              <c:numCache>
                <c:formatCode>#,##0</c:formatCode>
                <c:ptCount val="9"/>
                <c:pt idx="0">
                  <c:v>13134.717895109725</c:v>
                </c:pt>
                <c:pt idx="1">
                  <c:v>17667.610172590397</c:v>
                </c:pt>
                <c:pt idx="2">
                  <c:v>22280.098523893423</c:v>
                </c:pt>
                <c:pt idx="3">
                  <c:v>26973.580629479766</c:v>
                </c:pt>
                <c:pt idx="4">
                  <c:v>31749.478712612297</c:v>
                </c:pt>
                <c:pt idx="5">
                  <c:v>36609.239970319162</c:v>
                </c:pt>
                <c:pt idx="6">
                  <c:v>41554.337011924777</c:v>
                </c:pt>
                <c:pt idx="7">
                  <c:v>46586.268305281264</c:v>
                </c:pt>
                <c:pt idx="8">
                  <c:v>51706.558630835534</c:v>
                </c:pt>
              </c:numCache>
            </c:numRef>
          </c:val>
          <c:smooth val="0"/>
          <c:extLst>
            <c:ext xmlns:c16="http://schemas.microsoft.com/office/drawing/2014/chart" uri="{C3380CC4-5D6E-409C-BE32-E72D297353CC}">
              <c16:uniqueId val="{00000002-59FC-469B-AC1E-A3A04F5E6556}"/>
            </c:ext>
          </c:extLst>
        </c:ser>
        <c:ser>
          <c:idx val="3"/>
          <c:order val="2"/>
          <c:tx>
            <c:strRef>
              <c:f>'demand buses'!$A$95</c:f>
              <c:strCache>
                <c:ptCount val="1"/>
                <c:pt idx="0">
                  <c:v>BAU cumulative BEBs</c:v>
                </c:pt>
              </c:strCache>
            </c:strRef>
          </c:tx>
          <c:spPr>
            <a:ln w="31750" cap="rnd">
              <a:solidFill>
                <a:srgbClr val="0070C0"/>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buses'!$B$95:$J$95</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3-59FC-469B-AC1E-A3A04F5E6556}"/>
            </c:ext>
          </c:extLst>
        </c:ser>
        <c:ser>
          <c:idx val="8"/>
          <c:order val="3"/>
          <c:tx>
            <c:strRef>
              <c:f>'demand buses'!$A$100</c:f>
              <c:strCache>
                <c:ptCount val="1"/>
                <c:pt idx="0">
                  <c:v>With project BEBs cumulative</c:v>
                </c:pt>
              </c:strCache>
            </c:strRef>
          </c:tx>
          <c:spPr>
            <a:ln w="31750" cap="rnd">
              <a:solidFill>
                <a:srgbClr val="92D050"/>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buses'!$B$100:$J$100</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8-59FC-469B-AC1E-A3A04F5E6556}"/>
            </c:ext>
          </c:extLst>
        </c:ser>
        <c:dLbls>
          <c:showLegendKey val="0"/>
          <c:showVal val="0"/>
          <c:showCatName val="0"/>
          <c:showSerName val="0"/>
          <c:showPercent val="0"/>
          <c:showBubbleSize val="0"/>
        </c:dLbls>
        <c:marker val="1"/>
        <c:smooth val="0"/>
        <c:axId val="1265363087"/>
        <c:axId val="1265381391"/>
      </c:lineChart>
      <c:catAx>
        <c:axId val="1265373071"/>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265387631"/>
        <c:crosses val="autoZero"/>
        <c:auto val="1"/>
        <c:lblAlgn val="ctr"/>
        <c:lblOffset val="100"/>
        <c:noMultiLvlLbl val="0"/>
      </c:catAx>
      <c:valAx>
        <c:axId val="1265387631"/>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BEB price USD</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265373071"/>
        <c:crosses val="autoZero"/>
        <c:crossBetween val="between"/>
      </c:valAx>
      <c:valAx>
        <c:axId val="1265381391"/>
        <c:scaling>
          <c:orientation val="minMax"/>
        </c:scaling>
        <c:delete val="0"/>
        <c:axPos val="r"/>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operating BEBs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265363087"/>
        <c:crosses val="max"/>
        <c:crossBetween val="between"/>
      </c:valAx>
      <c:catAx>
        <c:axId val="1265363087"/>
        <c:scaling>
          <c:orientation val="minMax"/>
        </c:scaling>
        <c:delete val="1"/>
        <c:axPos val="b"/>
        <c:numFmt formatCode="General" sourceLinked="1"/>
        <c:majorTickMark val="none"/>
        <c:minorTickMark val="none"/>
        <c:tickLblPos val="nextTo"/>
        <c:crossAx val="126538139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'[5]demand taxis'!$A$68</c:f>
              <c:strCache>
                <c:ptCount val="1"/>
                <c:pt idx="0">
                  <c:v>e-taxis BAU cumulative</c:v>
                </c:pt>
              </c:strCache>
            </c:strRef>
          </c:tx>
          <c:spPr>
            <a:solidFill>
              <a:schemeClr val="accent1"/>
            </a:solidFill>
            <a:ln>
              <a:noFill/>
            </a:ln>
            <a:effectLst/>
          </c:spPr>
          <c:invertIfNegative val="0"/>
          <c:cat>
            <c:numRef>
              <c:f>'[5]demand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'[5]demand taxis'!$B$68:$L$68</c:f>
              <c:numCache>
                <c:formatCode>General</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05F2-4173-934D-D539B70F5356}"/>
            </c:ext>
          </c:extLst>
        </c:ser>
        <c:dLbls>
          <c:showLegendKey val="0"/>
          <c:showVal val="0"/>
          <c:showCatName val="0"/>
          <c:showSerName val="0"/>
          <c:showPercent val="0"/>
          <c:showBubbleSize val="0"/>
        </c:dLbls>
        <c:gapWidth val="219"/>
        <c:axId val="1469113136"/>
        <c:axId val="1469112720"/>
      </c:barChart>
      <c:lineChart>
        <c:grouping val="standard"/>
        <c:varyColors val="0"/>
        <c:ser>
          <c:idx val="1"/>
          <c:order val="1"/>
          <c:tx>
            <c:strRef>
              <c:f>'[5]demand taxis'!$A$69</c:f>
              <c:strCache>
                <c:ptCount val="1"/>
                <c:pt idx="0">
                  <c:v>E-Taxi price</c:v>
                </c:pt>
              </c:strCache>
            </c:strRef>
          </c:tx>
          <c:spPr>
            <a:ln w="28575" cap="rnd">
              <a:solidFill>
                <a:schemeClr val="accent2"/>
              </a:solidFill>
              <a:round/>
            </a:ln>
            <a:effectLst/>
          </c:spPr>
          <c:marker>
            <c:symbol val="none"/>
          </c:marker>
          <c:cat>
            <c:numRef>
              <c:f>'[5]demand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'[5]demand taxis'!$B$69:$L$69</c:f>
              <c:numCache>
                <c:formatCode>General</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05F2-4173-934D-D539B70F5356}"/>
            </c:ext>
          </c:extLst>
        </c:ser>
        <c:dLbls>
          <c:showLegendKey val="0"/>
          <c:showVal val="0"/>
          <c:showCatName val="0"/>
          <c:showSerName val="0"/>
          <c:showPercent val="0"/>
          <c:showBubbleSize val="0"/>
        </c:dLbls>
        <c:marker val="1"/>
        <c:smooth val="0"/>
        <c:axId val="1469089424"/>
        <c:axId val="1469088592"/>
      </c:lineChart>
      <c:catAx>
        <c:axId val="1469089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8592"/>
        <c:crosses val="autoZero"/>
        <c:auto val="1"/>
        <c:lblAlgn val="ctr"/>
        <c:lblOffset val="100"/>
        <c:noMultiLvlLbl val="0"/>
      </c:catAx>
      <c:valAx>
        <c:axId val="14690885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price e-taxi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089424"/>
        <c:crosses val="autoZero"/>
        <c:crossBetween val="between"/>
      </c:valAx>
      <c:valAx>
        <c:axId val="14691127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69113136"/>
        <c:crosses val="max"/>
        <c:crossBetween val="between"/>
      </c:valAx>
      <c:catAx>
        <c:axId val="1469113136"/>
        <c:scaling>
          <c:orientation val="minMax"/>
        </c:scaling>
        <c:delete val="1"/>
        <c:axPos val="b"/>
        <c:numFmt formatCode="General" sourceLinked="1"/>
        <c:majorTickMark val="out"/>
        <c:minorTickMark val="none"/>
        <c:tickLblPos val="nextTo"/>
        <c:crossAx val="14691127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'[5]demand taxis'!$A$68</c:f>
              <c:strCache>
                <c:ptCount val="1"/>
                <c:pt idx="0">
                  <c:v>e-taxis BAU cumulative</c:v>
                </c:pt>
              </c:strCache>
            </c:strRef>
          </c:tx>
          <c:spPr>
            <a:solidFill>
              <a:schemeClr val="accent1"/>
            </a:solidFill>
            <a:ln>
              <a:noFill/>
            </a:ln>
            <a:effectLst/>
          </c:spPr>
          <c:invertIfNegative val="0"/>
          <c:val>
            <c:numRef>
              <c:f>'[5]demand taxis'!$B$68:$L$68</c:f>
              <c:numCache>
                <c:formatCode>General</c:formatCode>
                <c:ptCount val="11"/>
                <c:pt idx="0">
                  <c:v>5.1177283927707897E-79</c:v>
                </c:pt>
                <c:pt idx="1">
                  <c:v>1.7546134439201999E-58</c:v>
                </c:pt>
                <c:pt idx="2">
                  <c:v>1.4267036435657231E-37</c:v>
                </c:pt>
                <c:pt idx="3">
                  <c:v>1.3145682456234523E-17</c:v>
                </c:pt>
                <c:pt idx="4">
                  <c:v>4.7929357348773939E-2</c:v>
                </c:pt>
                <c:pt idx="5">
                  <c:v>1554.1454469982943</c:v>
                </c:pt>
                <c:pt idx="6">
                  <c:v>3152.5288403695422</c:v>
                </c:pt>
                <c:pt idx="7">
                  <c:v>4796.6201648300676</c:v>
                </c:pt>
                <c:pt idx="8">
                  <c:v>6487.726500379028</c:v>
                </c:pt>
                <c:pt idx="9">
                  <c:v>8227.1923047328291</c:v>
                </c:pt>
                <c:pt idx="10">
                  <c:v>10016.400482191411</c:v>
                </c:pt>
              </c:numCache>
            </c:numRef>
          </c:val>
          <c:extLst>
            <c:ext xmlns:c16="http://schemas.microsoft.com/office/drawing/2014/chart" uri="{C3380CC4-5D6E-409C-BE32-E72D297353CC}">
              <c16:uniqueId val="{00000000-1E0B-4EB7-B02A-98035EE82E4E}"/>
            </c:ext>
          </c:extLst>
        </c:ser>
        <c:dLbls>
          <c:showLegendKey val="0"/>
          <c:showVal val="0"/>
          <c:showCatName val="0"/>
          <c:showSerName val="0"/>
          <c:showPercent val="0"/>
          <c:showBubbleSize val="0"/>
        </c:dLbls>
        <c:gapWidth val="219"/>
        <c:overlap val="-27"/>
        <c:axId val="1166420128"/>
        <c:axId val="1166430112"/>
      </c:barChart>
      <c:lineChart>
        <c:grouping val="standard"/>
        <c:varyColors val="0"/>
        <c:ser>
          <c:idx val="1"/>
          <c:order val="1"/>
          <c:tx>
            <c:strRef>
              <c:f>'[5]demand taxis'!$A$69</c:f>
              <c:strCache>
                <c:ptCount val="1"/>
                <c:pt idx="0">
                  <c:v>E-Taxi price</c:v>
                </c:pt>
              </c:strCache>
            </c:strRef>
          </c:tx>
          <c:spPr>
            <a:ln w="28575" cap="rnd">
              <a:solidFill>
                <a:schemeClr val="accent2"/>
              </a:solidFill>
              <a:round/>
            </a:ln>
            <a:effectLst/>
          </c:spPr>
          <c:marker>
            <c:symbol val="none"/>
          </c:marker>
          <c:cat>
            <c:numRef>
              <c:f>'[5]demand taxis'!$B$70:$L$70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'[5]demand taxis'!$B$69:$L$69</c:f>
              <c:numCache>
                <c:formatCode>General</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1-1E0B-4EB7-B02A-98035EE82E4E}"/>
            </c:ext>
          </c:extLst>
        </c:ser>
        <c:dLbls>
          <c:showLegendKey val="0"/>
          <c:showVal val="0"/>
          <c:showCatName val="0"/>
          <c:showSerName val="0"/>
          <c:showPercent val="0"/>
          <c:showBubbleSize val="0"/>
        </c:dLbls>
        <c:marker val="1"/>
        <c:smooth val="0"/>
        <c:axId val="1166440928"/>
        <c:axId val="1166429696"/>
      </c:lineChart>
      <c:catAx>
        <c:axId val="11664409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29696"/>
        <c:crosses val="autoZero"/>
        <c:auto val="1"/>
        <c:lblAlgn val="ctr"/>
        <c:lblOffset val="100"/>
        <c:noMultiLvlLbl val="0"/>
      </c:catAx>
      <c:valAx>
        <c:axId val="11664296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40928"/>
        <c:crosses val="autoZero"/>
        <c:crossBetween val="between"/>
      </c:valAx>
      <c:valAx>
        <c:axId val="116643011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CH"/>
                  <a:t>e-taxis operating</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66420128"/>
        <c:crosses val="max"/>
        <c:crossBetween val="between"/>
      </c:valAx>
      <c:catAx>
        <c:axId val="1166420128"/>
        <c:scaling>
          <c:orientation val="minMax"/>
        </c:scaling>
        <c:delete val="1"/>
        <c:axPos val="b"/>
        <c:majorTickMark val="out"/>
        <c:minorTickMark val="none"/>
        <c:tickLblPos val="nextTo"/>
        <c:crossAx val="116643011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2"/>
          <c:order val="0"/>
          <c:tx>
            <c:strRef>
              <c:f>'demand taxis'!$A$7</c:f>
              <c:strCache>
                <c:ptCount val="1"/>
                <c:pt idx="0">
                  <c:v>cumulative</c:v>
                </c:pt>
              </c:strCache>
            </c:strRef>
          </c:tx>
          <c:spPr>
            <a:ln w="28575" cap="rnd">
              <a:solidFill>
                <a:schemeClr val="tx1"/>
              </a:solidFill>
              <a:round/>
            </a:ln>
            <a:effectLst/>
          </c:spPr>
          <c:marker>
            <c:symbol val="none"/>
          </c:marker>
          <c:cat>
            <c:numRef>
              <c:f>'demand taxis'!$B$5:$L$5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taxis'!$B$7:$L$7</c:f>
              <c:numCache>
                <c:formatCode>#,##0</c:formatCode>
                <c:ptCount val="11"/>
                <c:pt idx="0">
                  <c:v>16154.565848179604</c:v>
                </c:pt>
                <c:pt idx="1">
                  <c:v>32952.201406282518</c:v>
                </c:pt>
                <c:pt idx="2">
                  <c:v>50418.505545594213</c:v>
                </c:pt>
                <c:pt idx="3">
                  <c:v>68580.096159445529</c:v>
                </c:pt>
                <c:pt idx="4">
                  <c:v>87464.650727732733</c:v>
                </c:pt>
                <c:pt idx="5">
                  <c:v>107100.94849620176</c:v>
                </c:pt>
                <c:pt idx="6">
                  <c:v>127518.91433477617</c:v>
                </c:pt>
                <c:pt idx="7">
                  <c:v>148749.66434176665</c:v>
                </c:pt>
                <c:pt idx="8">
                  <c:v>170825.55326346139</c:v>
                </c:pt>
                <c:pt idx="9">
                  <c:v>193780.22380136233</c:v>
                </c:pt>
                <c:pt idx="10">
                  <c:v>217648.65788220961</c:v>
                </c:pt>
              </c:numCache>
            </c:numRef>
          </c:val>
          <c:smooth val="0"/>
          <c:extLst>
            <c:ext xmlns:c16="http://schemas.microsoft.com/office/drawing/2014/chart" uri="{C3380CC4-5D6E-409C-BE32-E72D297353CC}">
              <c16:uniqueId val="{00000002-0282-436D-B478-927D355E9AEB}"/>
            </c:ext>
          </c:extLst>
        </c:ser>
        <c:dLbls>
          <c:showLegendKey val="0"/>
          <c:showVal val="0"/>
          <c:showCatName val="0"/>
          <c:showSerName val="0"/>
          <c:showPercent val="0"/>
          <c:showBubbleSize val="0"/>
        </c:dLbls>
        <c:smooth val="0"/>
        <c:axId val="333243599"/>
        <c:axId val="333243183"/>
      </c:lineChart>
      <c:catAx>
        <c:axId val="3332435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33243183"/>
        <c:crosses val="autoZero"/>
        <c:auto val="1"/>
        <c:lblAlgn val="ctr"/>
        <c:lblOffset val="100"/>
        <c:noMultiLvlLbl val="0"/>
      </c:catAx>
      <c:valAx>
        <c:axId val="33324318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demand new 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3324359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taxis'!$A$65</c:f>
              <c:strCache>
                <c:ptCount val="1"/>
                <c:pt idx="0">
                  <c:v>e-taxis BAU cumulative</c:v>
                </c:pt>
              </c:strCache>
            </c:strRef>
          </c:tx>
          <c:spPr>
            <a:solidFill>
              <a:schemeClr val="accent1"/>
            </a:solidFill>
            <a:ln>
              <a:noFill/>
            </a:ln>
            <a:effectLst/>
          </c:spPr>
          <c:invertIfNegative val="0"/>
          <c:cat>
            <c:numRef>
              <c:f>'demand taxis'!$B$67:$J$67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taxis'!$B$65:$J$65</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1-A2AC-4E0F-A708-9B2FBB2F913B}"/>
            </c:ext>
          </c:extLst>
        </c:ser>
        <c:dLbls>
          <c:showLegendKey val="0"/>
          <c:showVal val="0"/>
          <c:showCatName val="0"/>
          <c:showSerName val="0"/>
          <c:showPercent val="0"/>
          <c:showBubbleSize val="0"/>
        </c:dLbls>
        <c:gapWidth val="219"/>
        <c:overlap val="-27"/>
        <c:axId val="338661855"/>
        <c:axId val="338653535"/>
      </c:barChart>
      <c:lineChart>
        <c:grouping val="standard"/>
        <c:varyColors val="0"/>
        <c:ser>
          <c:idx val="2"/>
          <c:order val="1"/>
          <c:tx>
            <c:strRef>
              <c:f>'demand taxis'!$A$66</c:f>
              <c:strCache>
                <c:ptCount val="1"/>
                <c:pt idx="0">
                  <c:v>E-Taxi price</c:v>
                </c:pt>
              </c:strCache>
            </c:strRef>
          </c:tx>
          <c:spPr>
            <a:ln w="28575" cap="rnd">
              <a:solidFill>
                <a:srgbClr val="FFC000"/>
              </a:solidFill>
              <a:round/>
            </a:ln>
            <a:effectLst/>
          </c:spPr>
          <c:marker>
            <c:symbol val="none"/>
          </c:marker>
          <c:cat>
            <c:numRef>
              <c:f>'demand taxis'!$B$67:$J$67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taxis'!$B$66:$J$66</c:f>
              <c:numCache>
                <c:formatCode>#,##0</c:formatCode>
                <c:ptCount val="9"/>
                <c:pt idx="0">
                  <c:v>26116.516898883725</c:v>
                </c:pt>
                <c:pt idx="1">
                  <c:v>24367.571890687068</c:v>
                </c:pt>
                <c:pt idx="2">
                  <c:v>22735.748497655972</c:v>
                </c:pt>
                <c:pt idx="3">
                  <c:v>21213.203435596428</c:v>
                </c:pt>
                <c:pt idx="4">
                  <c:v>19792.618661593417</c:v>
                </c:pt>
                <c:pt idx="5">
                  <c:v>18467.166200173746</c:v>
                </c:pt>
                <c:pt idx="6">
                  <c:v>17230.475324955525</c:v>
                </c:pt>
                <c:pt idx="7">
                  <c:v>16076.601938044398</c:v>
                </c:pt>
                <c:pt idx="8">
                  <c:v>15000</c:v>
                </c:pt>
              </c:numCache>
            </c:numRef>
          </c:val>
          <c:smooth val="0"/>
          <c:extLst>
            <c:ext xmlns:c16="http://schemas.microsoft.com/office/drawing/2014/chart" uri="{C3380CC4-5D6E-409C-BE32-E72D297353CC}">
              <c16:uniqueId val="{00000002-A2AC-4E0F-A708-9B2FBB2F913B}"/>
            </c:ext>
          </c:extLst>
        </c:ser>
        <c:dLbls>
          <c:showLegendKey val="0"/>
          <c:showVal val="0"/>
          <c:showCatName val="0"/>
          <c:showSerName val="0"/>
          <c:showPercent val="0"/>
          <c:showBubbleSize val="0"/>
        </c:dLbls>
        <c:marker val="1"/>
        <c:smooth val="0"/>
        <c:axId val="713531807"/>
        <c:axId val="713533055"/>
      </c:lineChart>
      <c:catAx>
        <c:axId val="71353180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13533055"/>
        <c:crosses val="autoZero"/>
        <c:auto val="1"/>
        <c:lblAlgn val="ctr"/>
        <c:lblOffset val="100"/>
        <c:noMultiLvlLbl val="0"/>
      </c:catAx>
      <c:valAx>
        <c:axId val="7135330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13531807"/>
        <c:crosses val="autoZero"/>
        <c:crossBetween val="between"/>
      </c:valAx>
      <c:valAx>
        <c:axId val="33865353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38661855"/>
        <c:crosses val="max"/>
        <c:crossBetween val="between"/>
      </c:valAx>
      <c:catAx>
        <c:axId val="338661855"/>
        <c:scaling>
          <c:orientation val="minMax"/>
        </c:scaling>
        <c:delete val="1"/>
        <c:axPos val="b"/>
        <c:numFmt formatCode="General" sourceLinked="1"/>
        <c:majorTickMark val="out"/>
        <c:minorTickMark val="none"/>
        <c:tickLblPos val="nextTo"/>
        <c:crossAx val="338653535"/>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taxis'!$A$95</c:f>
              <c:strCache>
                <c:ptCount val="1"/>
                <c:pt idx="0">
                  <c:v>E-Taxi price</c:v>
                </c:pt>
              </c:strCache>
            </c:strRef>
          </c:tx>
          <c:spPr>
            <a:solidFill>
              <a:schemeClr val="accent2"/>
            </a:solidFill>
            <a:ln>
              <a:noFill/>
            </a:ln>
            <a:effectLst/>
          </c:spPr>
          <c:invertIfNegative val="0"/>
          <c:cat>
            <c:numRef>
              <c:f>'demand taxis'!$B$94:$J$94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taxis'!$B$95:$J$95</c:f>
              <c:numCache>
                <c:formatCode>#,##0</c:formatCode>
                <c:ptCount val="9"/>
                <c:pt idx="0">
                  <c:v>26116.516898883725</c:v>
                </c:pt>
                <c:pt idx="1">
                  <c:v>24367.571890687068</c:v>
                </c:pt>
                <c:pt idx="2">
                  <c:v>22735.748497655972</c:v>
                </c:pt>
                <c:pt idx="3">
                  <c:v>21213.203435596428</c:v>
                </c:pt>
                <c:pt idx="4">
                  <c:v>19792.618661593417</c:v>
                </c:pt>
                <c:pt idx="5">
                  <c:v>18467.166200173746</c:v>
                </c:pt>
                <c:pt idx="6">
                  <c:v>17230.475324955525</c:v>
                </c:pt>
                <c:pt idx="7">
                  <c:v>16076.601938044398</c:v>
                </c:pt>
                <c:pt idx="8">
                  <c:v>15000</c:v>
                </c:pt>
              </c:numCache>
            </c:numRef>
          </c:val>
          <c:extLst>
            <c:ext xmlns:c16="http://schemas.microsoft.com/office/drawing/2014/chart" uri="{C3380CC4-5D6E-409C-BE32-E72D297353CC}">
              <c16:uniqueId val="{00000001-24FF-48BE-90E2-394651842F85}"/>
            </c:ext>
          </c:extLst>
        </c:ser>
        <c:dLbls>
          <c:showLegendKey val="0"/>
          <c:showVal val="0"/>
          <c:showCatName val="0"/>
          <c:showSerName val="0"/>
          <c:showPercent val="0"/>
          <c:showBubbleSize val="0"/>
        </c:dLbls>
        <c:gapWidth val="219"/>
        <c:overlap val="-27"/>
        <c:axId val="704957935"/>
        <c:axId val="704956271"/>
      </c:barChart>
      <c:lineChart>
        <c:grouping val="standard"/>
        <c:varyColors val="0"/>
        <c:ser>
          <c:idx val="2"/>
          <c:order val="1"/>
          <c:tx>
            <c:strRef>
              <c:f>'demand taxis'!$A$96</c:f>
              <c:strCache>
                <c:ptCount val="1"/>
                <c:pt idx="0">
                  <c:v>Taxi demand cumulative</c:v>
                </c:pt>
              </c:strCache>
            </c:strRef>
          </c:tx>
          <c:spPr>
            <a:ln w="28575" cap="rnd">
              <a:solidFill>
                <a:schemeClr val="tx1"/>
              </a:solidFill>
              <a:round/>
            </a:ln>
            <a:effectLst/>
          </c:spPr>
          <c:marker>
            <c:symbol val="none"/>
          </c:marker>
          <c:cat>
            <c:numRef>
              <c:f>'demand taxis'!$B$94:$J$94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taxis'!$B$96:$J$96</c:f>
              <c:numCache>
                <c:formatCode>#,##0</c:formatCode>
                <c:ptCount val="9"/>
                <c:pt idx="0">
                  <c:v>50418.505545594213</c:v>
                </c:pt>
                <c:pt idx="1">
                  <c:v>68580.096159445529</c:v>
                </c:pt>
                <c:pt idx="2">
                  <c:v>87464.650727732733</c:v>
                </c:pt>
                <c:pt idx="3">
                  <c:v>107100.94849620176</c:v>
                </c:pt>
                <c:pt idx="4">
                  <c:v>127518.91433477617</c:v>
                </c:pt>
                <c:pt idx="5">
                  <c:v>148749.66434176665</c:v>
                </c:pt>
                <c:pt idx="6">
                  <c:v>170825.55326346139</c:v>
                </c:pt>
                <c:pt idx="7">
                  <c:v>193780.22380136233</c:v>
                </c:pt>
                <c:pt idx="8">
                  <c:v>217648.65788220961</c:v>
                </c:pt>
              </c:numCache>
            </c:numRef>
          </c:val>
          <c:smooth val="0"/>
          <c:extLst>
            <c:ext xmlns:c16="http://schemas.microsoft.com/office/drawing/2014/chart" uri="{C3380CC4-5D6E-409C-BE32-E72D297353CC}">
              <c16:uniqueId val="{00000002-24FF-48BE-90E2-394651842F85}"/>
            </c:ext>
          </c:extLst>
        </c:ser>
        <c:ser>
          <c:idx val="3"/>
          <c:order val="2"/>
          <c:tx>
            <c:strRef>
              <c:f>'demand taxis'!$A$97</c:f>
              <c:strCache>
                <c:ptCount val="1"/>
                <c:pt idx="0">
                  <c:v>BAU e-taxis cumulative</c:v>
                </c:pt>
              </c:strCache>
            </c:strRef>
          </c:tx>
          <c:spPr>
            <a:ln w="28575" cap="rnd">
              <a:solidFill>
                <a:schemeClr val="accent1"/>
              </a:solidFill>
              <a:round/>
            </a:ln>
            <a:effectLst/>
          </c:spPr>
          <c:marker>
            <c:symbol val="none"/>
          </c:marker>
          <c:cat>
            <c:numRef>
              <c:f>'demand taxis'!$B$94:$J$94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taxis'!$B$97:$J$97</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3-24FF-48BE-90E2-394651842F85}"/>
            </c:ext>
          </c:extLst>
        </c:ser>
        <c:ser>
          <c:idx val="8"/>
          <c:order val="3"/>
          <c:tx>
            <c:strRef>
              <c:f>'demand taxis'!$A$102</c:f>
              <c:strCache>
                <c:ptCount val="1"/>
                <c:pt idx="0">
                  <c:v>With project e-taxis cumulative</c:v>
                </c:pt>
              </c:strCache>
            </c:strRef>
          </c:tx>
          <c:spPr>
            <a:ln w="28575" cap="rnd">
              <a:solidFill>
                <a:srgbClr val="92D050"/>
              </a:solidFill>
              <a:round/>
            </a:ln>
            <a:effectLst/>
          </c:spPr>
          <c:marker>
            <c:symbol val="none"/>
          </c:marker>
          <c:cat>
            <c:numRef>
              <c:f>'demand taxis'!$B$94:$J$94</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taxis'!$B$102:$J$102</c:f>
              <c:numCache>
                <c:formatCode>#,##0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08-24FF-48BE-90E2-394651842F85}"/>
            </c:ext>
          </c:extLst>
        </c:ser>
        <c:dLbls>
          <c:showLegendKey val="0"/>
          <c:showVal val="0"/>
          <c:showCatName val="0"/>
          <c:showSerName val="0"/>
          <c:showPercent val="0"/>
          <c:showBubbleSize val="0"/>
        </c:dLbls>
        <c:marker val="1"/>
        <c:smooth val="0"/>
        <c:axId val="704956687"/>
        <c:axId val="704955439"/>
      </c:lineChart>
      <c:catAx>
        <c:axId val="7049579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04956271"/>
        <c:crosses val="autoZero"/>
        <c:auto val="1"/>
        <c:lblAlgn val="ctr"/>
        <c:lblOffset val="100"/>
        <c:noMultiLvlLbl val="0"/>
      </c:catAx>
      <c:valAx>
        <c:axId val="70495627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04957935"/>
        <c:crosses val="autoZero"/>
        <c:crossBetween val="between"/>
      </c:valAx>
      <c:valAx>
        <c:axId val="704955439"/>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operational 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04956687"/>
        <c:crosses val="max"/>
        <c:crossBetween val="between"/>
      </c:valAx>
      <c:catAx>
        <c:axId val="704956687"/>
        <c:scaling>
          <c:orientation val="minMax"/>
        </c:scaling>
        <c:delete val="1"/>
        <c:axPos val="b"/>
        <c:numFmt formatCode="General" sourceLinked="1"/>
        <c:majorTickMark val="out"/>
        <c:minorTickMark val="none"/>
        <c:tickLblPos val="nextTo"/>
        <c:crossAx val="704955439"/>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8" Type="http://schemas.openxmlformats.org/officeDocument/2006/relationships/chart" Target="../charts/chart7.xml"/><Relationship Id="rId3" Type="http://schemas.openxmlformats.org/officeDocument/2006/relationships/image" Target="../media/image5.png"/><Relationship Id="rId7" Type="http://schemas.openxmlformats.org/officeDocument/2006/relationships/chart" Target="../charts/chart6.xml"/><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chart" Target="../charts/chart5.xml"/><Relationship Id="rId5" Type="http://schemas.openxmlformats.org/officeDocument/2006/relationships/chart" Target="../charts/chart4.xml"/><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4" Type="http://schemas.openxmlformats.org/officeDocument/2006/relationships/image" Target="../media/image10.png"/></Relationships>
</file>

<file path=xl/drawings/_rels/drawing6.xml.rels><?xml version="1.0" encoding="UTF-8" standalone="yes"?>
<Relationships xmlns="http://schemas.openxmlformats.org/package/2006/relationships"><Relationship Id="rId8" Type="http://schemas.openxmlformats.org/officeDocument/2006/relationships/image" Target="../media/image18.png"/><Relationship Id="rId3" Type="http://schemas.openxmlformats.org/officeDocument/2006/relationships/image" Target="../media/image13.png"/><Relationship Id="rId7" Type="http://schemas.openxmlformats.org/officeDocument/2006/relationships/image" Target="../media/image17.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_rels/drawing7.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chart" Target="../charts/chart16.xml"/><Relationship Id="rId1" Type="http://schemas.openxmlformats.org/officeDocument/2006/relationships/chart" Target="../charts/chart15.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image" Target="../media/image20.png"/><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 Id="rId5" Type="http://schemas.openxmlformats.org/officeDocument/2006/relationships/chart" Target="../charts/chart26.xml"/><Relationship Id="rId4" Type="http://schemas.openxmlformats.org/officeDocument/2006/relationships/chart" Target="../charts/chart25.xml"/></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38</xdr:row>
      <xdr:rowOff>890588</xdr:rowOff>
    </xdr:from>
    <xdr:to>
      <xdr:col>5</xdr:col>
      <xdr:colOff>447357</xdr:colOff>
      <xdr:row>51</xdr:row>
      <xdr:rowOff>95251</xdr:rowOff>
    </xdr:to>
    <xdr:pic>
      <xdr:nvPicPr>
        <xdr:cNvPr id="2" name="Imagen 6">
          <a:extLst>
            <a:ext uri="{FF2B5EF4-FFF2-40B4-BE49-F238E27FC236}">
              <a16:creationId xmlns:a16="http://schemas.microsoft.com/office/drawing/2014/main" id="{441F818F-79AE-4158-A52F-A71B9898133F}"/>
            </a:ext>
          </a:extLst>
        </xdr:cNvPr>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38100" y="9667876"/>
          <a:ext cx="4709795" cy="2324100"/>
        </a:xfrm>
        <a:prstGeom prst="rect">
          <a:avLst/>
        </a:prstGeom>
      </xdr:spPr>
    </xdr:pic>
    <xdr:clientData/>
  </xdr:twoCellAnchor>
  <xdr:twoCellAnchor editAs="oneCell">
    <xdr:from>
      <xdr:col>0</xdr:col>
      <xdr:colOff>0</xdr:colOff>
      <xdr:row>75</xdr:row>
      <xdr:rowOff>1</xdr:rowOff>
    </xdr:from>
    <xdr:to>
      <xdr:col>4</xdr:col>
      <xdr:colOff>278877</xdr:colOff>
      <xdr:row>95</xdr:row>
      <xdr:rowOff>157163</xdr:rowOff>
    </xdr:to>
    <xdr:pic>
      <xdr:nvPicPr>
        <xdr:cNvPr id="3" name="Picture 2">
          <a:extLst>
            <a:ext uri="{FF2B5EF4-FFF2-40B4-BE49-F238E27FC236}">
              <a16:creationId xmlns:a16="http://schemas.microsoft.com/office/drawing/2014/main" id="{AB731A15-1126-429D-AA39-F6213F0FA751}"/>
            </a:ext>
          </a:extLst>
        </xdr:cNvPr>
        <xdr:cNvPicPr>
          <a:picLocks noChangeAspect="1"/>
        </xdr:cNvPicPr>
      </xdr:nvPicPr>
      <xdr:blipFill>
        <a:blip xmlns:r="http://schemas.openxmlformats.org/officeDocument/2006/relationships" r:embed="rId3"/>
        <a:stretch>
          <a:fillRect/>
        </a:stretch>
      </xdr:blipFill>
      <xdr:spPr>
        <a:xfrm>
          <a:off x="0" y="20002501"/>
          <a:ext cx="3684065" cy="37766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2" name="Chart 1">
          <a:extLst>
            <a:ext uri="{FF2B5EF4-FFF2-40B4-BE49-F238E27FC236}">
              <a16:creationId xmlns:a16="http://schemas.microsoft.com/office/drawing/2014/main" id="{06D757C2-9F6E-4684-A4C3-F91E50CCAF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150017</xdr:rowOff>
    </xdr:from>
    <xdr:to>
      <xdr:col>14</xdr:col>
      <xdr:colOff>569118</xdr:colOff>
      <xdr:row>46</xdr:row>
      <xdr:rowOff>166687</xdr:rowOff>
    </xdr:to>
    <xdr:graphicFrame macro="">
      <xdr:nvGraphicFramePr>
        <xdr:cNvPr id="3" name="Chart 2">
          <a:extLst>
            <a:ext uri="{FF2B5EF4-FFF2-40B4-BE49-F238E27FC236}">
              <a16:creationId xmlns:a16="http://schemas.microsoft.com/office/drawing/2014/main" id="{5941B518-8ABF-464A-82EA-DACFF2EC13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56</xdr:row>
      <xdr:rowOff>97630</xdr:rowOff>
    </xdr:from>
    <xdr:to>
      <xdr:col>14</xdr:col>
      <xdr:colOff>459580</xdr:colOff>
      <xdr:row>75</xdr:row>
      <xdr:rowOff>4762</xdr:rowOff>
    </xdr:to>
    <xdr:graphicFrame macro="">
      <xdr:nvGraphicFramePr>
        <xdr:cNvPr id="4" name="Chart 3">
          <a:extLst>
            <a:ext uri="{FF2B5EF4-FFF2-40B4-BE49-F238E27FC236}">
              <a16:creationId xmlns:a16="http://schemas.microsoft.com/office/drawing/2014/main" id="{1F5471BF-7032-47C3-985E-9DC24A568B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23813</xdr:colOff>
      <xdr:row>482</xdr:row>
      <xdr:rowOff>152400</xdr:rowOff>
    </xdr:from>
    <xdr:to>
      <xdr:col>1</xdr:col>
      <xdr:colOff>681038</xdr:colOff>
      <xdr:row>494</xdr:row>
      <xdr:rowOff>151202</xdr:rowOff>
    </xdr:to>
    <xdr:pic>
      <xdr:nvPicPr>
        <xdr:cNvPr id="2" name="Picture 1">
          <a:extLst>
            <a:ext uri="{FF2B5EF4-FFF2-40B4-BE49-F238E27FC236}">
              <a16:creationId xmlns:a16="http://schemas.microsoft.com/office/drawing/2014/main" id="{539C3723-3A93-4039-A32D-9D8A0816E9AB}"/>
            </a:ext>
          </a:extLst>
        </xdr:cNvPr>
        <xdr:cNvPicPr>
          <a:picLocks noChangeAspect="1"/>
        </xdr:cNvPicPr>
      </xdr:nvPicPr>
      <xdr:blipFill>
        <a:blip xmlns:r="http://schemas.openxmlformats.org/officeDocument/2006/relationships" r:embed="rId1"/>
        <a:stretch>
          <a:fillRect/>
        </a:stretch>
      </xdr:blipFill>
      <xdr:spPr>
        <a:xfrm>
          <a:off x="23813" y="80462438"/>
          <a:ext cx="2809875" cy="2170502"/>
        </a:xfrm>
        <a:prstGeom prst="rect">
          <a:avLst/>
        </a:prstGeom>
      </xdr:spPr>
    </xdr:pic>
    <xdr:clientData/>
  </xdr:twoCellAnchor>
  <xdr:twoCellAnchor editAs="oneCell">
    <xdr:from>
      <xdr:col>0</xdr:col>
      <xdr:colOff>0</xdr:colOff>
      <xdr:row>497</xdr:row>
      <xdr:rowOff>33337</xdr:rowOff>
    </xdr:from>
    <xdr:to>
      <xdr:col>7</xdr:col>
      <xdr:colOff>2452</xdr:colOff>
      <xdr:row>528</xdr:row>
      <xdr:rowOff>179944</xdr:rowOff>
    </xdr:to>
    <xdr:pic>
      <xdr:nvPicPr>
        <xdr:cNvPr id="3" name="Picture 2">
          <a:extLst>
            <a:ext uri="{FF2B5EF4-FFF2-40B4-BE49-F238E27FC236}">
              <a16:creationId xmlns:a16="http://schemas.microsoft.com/office/drawing/2014/main" id="{D555B203-6873-44F2-87E2-8901172180D0}"/>
            </a:ext>
          </a:extLst>
        </xdr:cNvPr>
        <xdr:cNvPicPr>
          <a:picLocks noChangeAspect="1"/>
        </xdr:cNvPicPr>
      </xdr:nvPicPr>
      <xdr:blipFill>
        <a:blip xmlns:r="http://schemas.openxmlformats.org/officeDocument/2006/relationships" r:embed="rId2"/>
        <a:stretch>
          <a:fillRect/>
        </a:stretch>
      </xdr:blipFill>
      <xdr:spPr>
        <a:xfrm>
          <a:off x="0" y="71623237"/>
          <a:ext cx="7017615" cy="6233082"/>
        </a:xfrm>
        <a:prstGeom prst="rect">
          <a:avLst/>
        </a:prstGeom>
      </xdr:spPr>
    </xdr:pic>
    <xdr:clientData/>
  </xdr:twoCellAnchor>
  <xdr:twoCellAnchor editAs="oneCell">
    <xdr:from>
      <xdr:col>2</xdr:col>
      <xdr:colOff>204787</xdr:colOff>
      <xdr:row>478</xdr:row>
      <xdr:rowOff>211106</xdr:rowOff>
    </xdr:from>
    <xdr:to>
      <xdr:col>16</xdr:col>
      <xdr:colOff>78340</xdr:colOff>
      <xdr:row>488</xdr:row>
      <xdr:rowOff>4310</xdr:rowOff>
    </xdr:to>
    <xdr:pic>
      <xdr:nvPicPr>
        <xdr:cNvPr id="4" name="Picture 3">
          <a:extLst>
            <a:ext uri="{FF2B5EF4-FFF2-40B4-BE49-F238E27FC236}">
              <a16:creationId xmlns:a16="http://schemas.microsoft.com/office/drawing/2014/main" id="{830BEC31-0235-4434-B30B-51ED413ECED4}"/>
            </a:ext>
          </a:extLst>
        </xdr:cNvPr>
        <xdr:cNvPicPr>
          <a:picLocks noChangeAspect="1"/>
        </xdr:cNvPicPr>
      </xdr:nvPicPr>
      <xdr:blipFill>
        <a:blip xmlns:r="http://schemas.openxmlformats.org/officeDocument/2006/relationships" r:embed="rId3"/>
        <a:stretch>
          <a:fillRect/>
        </a:stretch>
      </xdr:blipFill>
      <xdr:spPr>
        <a:xfrm>
          <a:off x="3033712" y="68057681"/>
          <a:ext cx="10198653" cy="1755354"/>
        </a:xfrm>
        <a:prstGeom prst="rect">
          <a:avLst/>
        </a:prstGeom>
      </xdr:spPr>
    </xdr:pic>
    <xdr:clientData/>
  </xdr:twoCellAnchor>
  <xdr:twoCellAnchor editAs="oneCell">
    <xdr:from>
      <xdr:col>2</xdr:col>
      <xdr:colOff>200025</xdr:colOff>
      <xdr:row>487</xdr:row>
      <xdr:rowOff>161041</xdr:rowOff>
    </xdr:from>
    <xdr:to>
      <xdr:col>20</xdr:col>
      <xdr:colOff>325982</xdr:colOff>
      <xdr:row>494</xdr:row>
      <xdr:rowOff>166688</xdr:rowOff>
    </xdr:to>
    <xdr:pic>
      <xdr:nvPicPr>
        <xdr:cNvPr id="5" name="Picture 4">
          <a:extLst>
            <a:ext uri="{FF2B5EF4-FFF2-40B4-BE49-F238E27FC236}">
              <a16:creationId xmlns:a16="http://schemas.microsoft.com/office/drawing/2014/main" id="{F21F8F88-C200-46DA-B8AB-212F7BD6E426}"/>
            </a:ext>
          </a:extLst>
        </xdr:cNvPr>
        <xdr:cNvPicPr>
          <a:picLocks noChangeAspect="1"/>
        </xdr:cNvPicPr>
      </xdr:nvPicPr>
      <xdr:blipFill>
        <a:blip xmlns:r="http://schemas.openxmlformats.org/officeDocument/2006/relationships" r:embed="rId4"/>
        <a:stretch>
          <a:fillRect/>
        </a:stretch>
      </xdr:blipFill>
      <xdr:spPr>
        <a:xfrm>
          <a:off x="3295650" y="85828891"/>
          <a:ext cx="13041857" cy="1272472"/>
        </a:xfrm>
        <a:prstGeom prst="rect">
          <a:avLst/>
        </a:prstGeom>
      </xdr:spPr>
    </xdr:pic>
    <xdr:clientData/>
  </xdr:twoCellAnchor>
  <xdr:twoCellAnchor>
    <xdr:from>
      <xdr:col>12</xdr:col>
      <xdr:colOff>340516</xdr:colOff>
      <xdr:row>434</xdr:row>
      <xdr:rowOff>40481</xdr:rowOff>
    </xdr:from>
    <xdr:to>
      <xdr:col>21</xdr:col>
      <xdr:colOff>571499</xdr:colOff>
      <xdr:row>460</xdr:row>
      <xdr:rowOff>9525</xdr:rowOff>
    </xdr:to>
    <xdr:graphicFrame macro="">
      <xdr:nvGraphicFramePr>
        <xdr:cNvPr id="7" name="Chart 6">
          <a:extLst>
            <a:ext uri="{FF2B5EF4-FFF2-40B4-BE49-F238E27FC236}">
              <a16:creationId xmlns:a16="http://schemas.microsoft.com/office/drawing/2014/main" id="{98C8D2F2-3B93-4A8B-9357-6E352C7CC1B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435761</xdr:colOff>
      <xdr:row>245</xdr:row>
      <xdr:rowOff>50012</xdr:rowOff>
    </xdr:from>
    <xdr:to>
      <xdr:col>18</xdr:col>
      <xdr:colOff>69049</xdr:colOff>
      <xdr:row>260</xdr:row>
      <xdr:rowOff>78587</xdr:rowOff>
    </xdr:to>
    <xdr:graphicFrame macro="">
      <xdr:nvGraphicFramePr>
        <xdr:cNvPr id="6" name="Chart 5">
          <a:extLst>
            <a:ext uri="{FF2B5EF4-FFF2-40B4-BE49-F238E27FC236}">
              <a16:creationId xmlns:a16="http://schemas.microsoft.com/office/drawing/2014/main" id="{2227E947-4868-4F1A-BA33-DF337E34BE7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78579</xdr:colOff>
      <xdr:row>112</xdr:row>
      <xdr:rowOff>16668</xdr:rowOff>
    </xdr:from>
    <xdr:to>
      <xdr:col>19</xdr:col>
      <xdr:colOff>435767</xdr:colOff>
      <xdr:row>127</xdr:row>
      <xdr:rowOff>45243</xdr:rowOff>
    </xdr:to>
    <xdr:graphicFrame macro="">
      <xdr:nvGraphicFramePr>
        <xdr:cNvPr id="8" name="Chart 7">
          <a:extLst>
            <a:ext uri="{FF2B5EF4-FFF2-40B4-BE49-F238E27FC236}">
              <a16:creationId xmlns:a16="http://schemas.microsoft.com/office/drawing/2014/main" id="{8375B56C-979D-4668-A30B-ECEE09D68EC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35717</xdr:colOff>
      <xdr:row>319</xdr:row>
      <xdr:rowOff>126206</xdr:rowOff>
    </xdr:from>
    <xdr:to>
      <xdr:col>18</xdr:col>
      <xdr:colOff>392905</xdr:colOff>
      <xdr:row>334</xdr:row>
      <xdr:rowOff>154781</xdr:rowOff>
    </xdr:to>
    <xdr:graphicFrame macro="">
      <xdr:nvGraphicFramePr>
        <xdr:cNvPr id="9" name="Chart 8">
          <a:extLst>
            <a:ext uri="{FF2B5EF4-FFF2-40B4-BE49-F238E27FC236}">
              <a16:creationId xmlns:a16="http://schemas.microsoft.com/office/drawing/2014/main" id="{D8E16818-A5E6-45CB-8FD8-5EE990FF7C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552450</xdr:colOff>
      <xdr:row>25</xdr:row>
      <xdr:rowOff>23813</xdr:rowOff>
    </xdr:from>
    <xdr:to>
      <xdr:col>15</xdr:col>
      <xdr:colOff>585787</xdr:colOff>
      <xdr:row>51</xdr:row>
      <xdr:rowOff>161925</xdr:rowOff>
    </xdr:to>
    <xdr:graphicFrame macro="">
      <xdr:nvGraphicFramePr>
        <xdr:cNvPr id="2" name="Chart 1">
          <a:extLst>
            <a:ext uri="{FF2B5EF4-FFF2-40B4-BE49-F238E27FC236}">
              <a16:creationId xmlns:a16="http://schemas.microsoft.com/office/drawing/2014/main" id="{77E92784-551C-4F72-B157-9280ACF855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364331</xdr:colOff>
      <xdr:row>66</xdr:row>
      <xdr:rowOff>78579</xdr:rowOff>
    </xdr:from>
    <xdr:to>
      <xdr:col>11</xdr:col>
      <xdr:colOff>85726</xdr:colOff>
      <xdr:row>114</xdr:row>
      <xdr:rowOff>166686</xdr:rowOff>
    </xdr:to>
    <xdr:graphicFrame macro="">
      <xdr:nvGraphicFramePr>
        <xdr:cNvPr id="3" name="Chart 2">
          <a:extLst>
            <a:ext uri="{FF2B5EF4-FFF2-40B4-BE49-F238E27FC236}">
              <a16:creationId xmlns:a16="http://schemas.microsoft.com/office/drawing/2014/main" id="{D2688BE7-3CBC-4F75-A1AA-CB2FDE3873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298F1669-40D8-44B4-81A9-C0B46D4D3580}"/>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A7A009B1-C75E-41AF-ABAF-AD7EF915DBD0}"/>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31C97678-7BF5-4773-AEED-C33359AD32D8}"/>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90158915-328D-4F2E-A006-93839ECC3C88}"/>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43FE6D44-0FF0-472C-AAAA-29AA3D2F440A}"/>
            </a:ext>
          </a:extLst>
        </xdr:cNvPr>
        <xdr:cNvPicPr>
          <a:picLocks noChangeAspect="1"/>
        </xdr:cNvPicPr>
      </xdr:nvPicPr>
      <xdr:blipFill>
        <a:blip xmlns:r="http://schemas.openxmlformats.org/officeDocument/2006/relationships" r:embed="rId1"/>
        <a:stretch>
          <a:fillRect/>
        </a:stretch>
      </xdr:blipFill>
      <xdr:spPr>
        <a:xfrm>
          <a:off x="5888666"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E35AB047-7694-453F-8AFC-6AA5ABF98865}"/>
            </a:ext>
          </a:extLst>
        </xdr:cNvPr>
        <xdr:cNvPicPr>
          <a:picLocks noChangeAspect="1"/>
        </xdr:cNvPicPr>
      </xdr:nvPicPr>
      <xdr:blipFill>
        <a:blip xmlns:r="http://schemas.openxmlformats.org/officeDocument/2006/relationships" r:embed="rId2"/>
        <a:stretch>
          <a:fillRect/>
        </a:stretch>
      </xdr:blipFill>
      <xdr:spPr>
        <a:xfrm>
          <a:off x="5829409" y="7043737"/>
          <a:ext cx="4243279" cy="2816784"/>
        </a:xfrm>
        <a:prstGeom prst="rect">
          <a:avLst/>
        </a:prstGeom>
      </xdr:spPr>
    </xdr:pic>
    <xdr:clientData/>
  </xdr:twoCellAnchor>
  <xdr:twoCellAnchor editAs="oneCell">
    <xdr:from>
      <xdr:col>5</xdr:col>
      <xdr:colOff>257175</xdr:colOff>
      <xdr:row>57</xdr:row>
      <xdr:rowOff>71932</xdr:rowOff>
    </xdr:from>
    <xdr:to>
      <xdr:col>12</xdr:col>
      <xdr:colOff>236783</xdr:colOff>
      <xdr:row>72</xdr:row>
      <xdr:rowOff>89617</xdr:rowOff>
    </xdr:to>
    <xdr:pic>
      <xdr:nvPicPr>
        <xdr:cNvPr id="4" name="Picture 3">
          <a:extLst>
            <a:ext uri="{FF2B5EF4-FFF2-40B4-BE49-F238E27FC236}">
              <a16:creationId xmlns:a16="http://schemas.microsoft.com/office/drawing/2014/main" id="{828AA0B5-1A32-46B1-844D-D20174228972}"/>
            </a:ext>
          </a:extLst>
        </xdr:cNvPr>
        <xdr:cNvPicPr>
          <a:picLocks noChangeAspect="1"/>
        </xdr:cNvPicPr>
      </xdr:nvPicPr>
      <xdr:blipFill>
        <a:blip xmlns:r="http://schemas.openxmlformats.org/officeDocument/2006/relationships" r:embed="rId3"/>
        <a:stretch>
          <a:fillRect/>
        </a:stretch>
      </xdr:blipFill>
      <xdr:spPr>
        <a:xfrm>
          <a:off x="5186363" y="10835182"/>
          <a:ext cx="4513508" cy="2927573"/>
        </a:xfrm>
        <a:prstGeom prst="rect">
          <a:avLst/>
        </a:prstGeom>
      </xdr:spPr>
    </xdr:pic>
    <xdr:clientData/>
  </xdr:twoCellAnchor>
  <xdr:twoCellAnchor editAs="oneCell">
    <xdr:from>
      <xdr:col>5</xdr:col>
      <xdr:colOff>246990</xdr:colOff>
      <xdr:row>74</xdr:row>
      <xdr:rowOff>61913</xdr:rowOff>
    </xdr:from>
    <xdr:to>
      <xdr:col>12</xdr:col>
      <xdr:colOff>32063</xdr:colOff>
      <xdr:row>87</xdr:row>
      <xdr:rowOff>165906</xdr:rowOff>
    </xdr:to>
    <xdr:pic>
      <xdr:nvPicPr>
        <xdr:cNvPr id="5" name="Picture 4">
          <a:extLst>
            <a:ext uri="{FF2B5EF4-FFF2-40B4-BE49-F238E27FC236}">
              <a16:creationId xmlns:a16="http://schemas.microsoft.com/office/drawing/2014/main" id="{6EC434B5-BB1A-48A2-B7F2-056C5C0F44EB}"/>
            </a:ext>
          </a:extLst>
        </xdr:cNvPr>
        <xdr:cNvPicPr>
          <a:picLocks noChangeAspect="1"/>
        </xdr:cNvPicPr>
      </xdr:nvPicPr>
      <xdr:blipFill>
        <a:blip xmlns:r="http://schemas.openxmlformats.org/officeDocument/2006/relationships" r:embed="rId4"/>
        <a:stretch>
          <a:fillRect/>
        </a:stretch>
      </xdr:blipFill>
      <xdr:spPr>
        <a:xfrm>
          <a:off x="5176178" y="14097001"/>
          <a:ext cx="4318973" cy="2651930"/>
        </a:xfrm>
        <a:prstGeom prst="rect">
          <a:avLst/>
        </a:prstGeom>
      </xdr:spPr>
    </xdr:pic>
    <xdr:clientData/>
  </xdr:twoCellAnchor>
  <xdr:twoCellAnchor editAs="oneCell">
    <xdr:from>
      <xdr:col>5</xdr:col>
      <xdr:colOff>221589</xdr:colOff>
      <xdr:row>89</xdr:row>
      <xdr:rowOff>166687</xdr:rowOff>
    </xdr:from>
    <xdr:to>
      <xdr:col>12</xdr:col>
      <xdr:colOff>589243</xdr:colOff>
      <xdr:row>107</xdr:row>
      <xdr:rowOff>56310</xdr:rowOff>
    </xdr:to>
    <xdr:pic>
      <xdr:nvPicPr>
        <xdr:cNvPr id="6" name="Picture 5">
          <a:extLst>
            <a:ext uri="{FF2B5EF4-FFF2-40B4-BE49-F238E27FC236}">
              <a16:creationId xmlns:a16="http://schemas.microsoft.com/office/drawing/2014/main" id="{E759A597-929D-4737-BAB0-8D04E54E1845}"/>
            </a:ext>
          </a:extLst>
        </xdr:cNvPr>
        <xdr:cNvPicPr>
          <a:picLocks noChangeAspect="1"/>
        </xdr:cNvPicPr>
      </xdr:nvPicPr>
      <xdr:blipFill>
        <a:blip xmlns:r="http://schemas.openxmlformats.org/officeDocument/2006/relationships" r:embed="rId5"/>
        <a:stretch>
          <a:fillRect/>
        </a:stretch>
      </xdr:blipFill>
      <xdr:spPr>
        <a:xfrm>
          <a:off x="5150777" y="17111662"/>
          <a:ext cx="4901554" cy="3147173"/>
        </a:xfrm>
        <a:prstGeom prst="rect">
          <a:avLst/>
        </a:prstGeom>
      </xdr:spPr>
    </xdr:pic>
    <xdr:clientData/>
  </xdr:twoCellAnchor>
  <xdr:twoCellAnchor editAs="oneCell">
    <xdr:from>
      <xdr:col>5</xdr:col>
      <xdr:colOff>381000</xdr:colOff>
      <xdr:row>108</xdr:row>
      <xdr:rowOff>71833</xdr:rowOff>
    </xdr:from>
    <xdr:to>
      <xdr:col>12</xdr:col>
      <xdr:colOff>560688</xdr:colOff>
      <xdr:row>124</xdr:row>
      <xdr:rowOff>165870</xdr:rowOff>
    </xdr:to>
    <xdr:pic>
      <xdr:nvPicPr>
        <xdr:cNvPr id="7" name="Picture 6">
          <a:extLst>
            <a:ext uri="{FF2B5EF4-FFF2-40B4-BE49-F238E27FC236}">
              <a16:creationId xmlns:a16="http://schemas.microsoft.com/office/drawing/2014/main" id="{422D3D6C-CFB3-4DDD-8682-CBD090382E7F}"/>
            </a:ext>
          </a:extLst>
        </xdr:cNvPr>
        <xdr:cNvPicPr>
          <a:picLocks noChangeAspect="1"/>
        </xdr:cNvPicPr>
      </xdr:nvPicPr>
      <xdr:blipFill>
        <a:blip xmlns:r="http://schemas.openxmlformats.org/officeDocument/2006/relationships" r:embed="rId6"/>
        <a:stretch>
          <a:fillRect/>
        </a:stretch>
      </xdr:blipFill>
      <xdr:spPr>
        <a:xfrm>
          <a:off x="5310188" y="20455333"/>
          <a:ext cx="4713588" cy="2989637"/>
        </a:xfrm>
        <a:prstGeom prst="rect">
          <a:avLst/>
        </a:prstGeom>
      </xdr:spPr>
    </xdr:pic>
    <xdr:clientData/>
  </xdr:twoCellAnchor>
  <xdr:twoCellAnchor editAs="oneCell">
    <xdr:from>
      <xdr:col>0</xdr:col>
      <xdr:colOff>23813</xdr:colOff>
      <xdr:row>66</xdr:row>
      <xdr:rowOff>114301</xdr:rowOff>
    </xdr:from>
    <xdr:to>
      <xdr:col>4</xdr:col>
      <xdr:colOff>538461</xdr:colOff>
      <xdr:row>73</xdr:row>
      <xdr:rowOff>170587</xdr:rowOff>
    </xdr:to>
    <xdr:pic>
      <xdr:nvPicPr>
        <xdr:cNvPr id="8" name="Picture 7">
          <a:extLst>
            <a:ext uri="{FF2B5EF4-FFF2-40B4-BE49-F238E27FC236}">
              <a16:creationId xmlns:a16="http://schemas.microsoft.com/office/drawing/2014/main" id="{DD8006E3-CCDA-4033-A5AB-D38C0257755F}"/>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twoCellAnchor editAs="oneCell">
    <xdr:from>
      <xdr:col>0</xdr:col>
      <xdr:colOff>42864</xdr:colOff>
      <xdr:row>103</xdr:row>
      <xdr:rowOff>166687</xdr:rowOff>
    </xdr:from>
    <xdr:to>
      <xdr:col>4</xdr:col>
      <xdr:colOff>94216</xdr:colOff>
      <xdr:row>117</xdr:row>
      <xdr:rowOff>156505</xdr:rowOff>
    </xdr:to>
    <xdr:pic>
      <xdr:nvPicPr>
        <xdr:cNvPr id="9" name="Picture 8">
          <a:extLst>
            <a:ext uri="{FF2B5EF4-FFF2-40B4-BE49-F238E27FC236}">
              <a16:creationId xmlns:a16="http://schemas.microsoft.com/office/drawing/2014/main" id="{81212351-167F-4FFE-AE51-8A4870C0BD0E}"/>
            </a:ext>
          </a:extLst>
        </xdr:cNvPr>
        <xdr:cNvPicPr>
          <a:picLocks noChangeAspect="1"/>
        </xdr:cNvPicPr>
      </xdr:nvPicPr>
      <xdr:blipFill>
        <a:blip xmlns:r="http://schemas.openxmlformats.org/officeDocument/2006/relationships" r:embed="rId8"/>
        <a:stretch>
          <a:fillRect/>
        </a:stretch>
      </xdr:blipFill>
      <xdr:spPr>
        <a:xfrm>
          <a:off x="42864" y="19645312"/>
          <a:ext cx="4242352" cy="252346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792955</xdr:colOff>
      <xdr:row>241</xdr:row>
      <xdr:rowOff>130968</xdr:rowOff>
    </xdr:from>
    <xdr:to>
      <xdr:col>8</xdr:col>
      <xdr:colOff>607218</xdr:colOff>
      <xdr:row>256</xdr:row>
      <xdr:rowOff>159543</xdr:rowOff>
    </xdr:to>
    <xdr:graphicFrame macro="">
      <xdr:nvGraphicFramePr>
        <xdr:cNvPr id="2" name="Chart 1">
          <a:extLst>
            <a:ext uri="{FF2B5EF4-FFF2-40B4-BE49-F238E27FC236}">
              <a16:creationId xmlns:a16="http://schemas.microsoft.com/office/drawing/2014/main" id="{2B67E871-F9D1-4650-BB43-51895A0119E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288131</xdr:colOff>
      <xdr:row>86</xdr:row>
      <xdr:rowOff>178592</xdr:rowOff>
    </xdr:from>
    <xdr:to>
      <xdr:col>23</xdr:col>
      <xdr:colOff>326231</xdr:colOff>
      <xdr:row>102</xdr:row>
      <xdr:rowOff>26192</xdr:rowOff>
    </xdr:to>
    <xdr:graphicFrame macro="">
      <xdr:nvGraphicFramePr>
        <xdr:cNvPr id="3" name="Chart 2">
          <a:extLst>
            <a:ext uri="{FF2B5EF4-FFF2-40B4-BE49-F238E27FC236}">
              <a16:creationId xmlns:a16="http://schemas.microsoft.com/office/drawing/2014/main" id="{39C304B1-F490-42F4-9055-C3DB20330DC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12</xdr:col>
      <xdr:colOff>130968</xdr:colOff>
      <xdr:row>64</xdr:row>
      <xdr:rowOff>145255</xdr:rowOff>
    </xdr:from>
    <xdr:to>
      <xdr:col>19</xdr:col>
      <xdr:colOff>169068</xdr:colOff>
      <xdr:row>84</xdr:row>
      <xdr:rowOff>80962</xdr:rowOff>
    </xdr:to>
    <xdr:graphicFrame macro="">
      <xdr:nvGraphicFramePr>
        <xdr:cNvPr id="2" name="Chart 1">
          <a:extLst>
            <a:ext uri="{FF2B5EF4-FFF2-40B4-BE49-F238E27FC236}">
              <a16:creationId xmlns:a16="http://schemas.microsoft.com/office/drawing/2014/main" id="{8B6F0C9E-C1E0-4CC2-BBDC-D4EDECBA54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369093</xdr:colOff>
      <xdr:row>173</xdr:row>
      <xdr:rowOff>154781</xdr:rowOff>
    </xdr:from>
    <xdr:to>
      <xdr:col>17</xdr:col>
      <xdr:colOff>407193</xdr:colOff>
      <xdr:row>189</xdr:row>
      <xdr:rowOff>2381</xdr:rowOff>
    </xdr:to>
    <xdr:graphicFrame macro="">
      <xdr:nvGraphicFramePr>
        <xdr:cNvPr id="3" name="Chart 2">
          <a:extLst>
            <a:ext uri="{FF2B5EF4-FFF2-40B4-BE49-F238E27FC236}">
              <a16:creationId xmlns:a16="http://schemas.microsoft.com/office/drawing/2014/main" id="{A51921ED-AFDE-42E8-A552-965EB75E42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126206</xdr:colOff>
      <xdr:row>79</xdr:row>
      <xdr:rowOff>30956</xdr:rowOff>
    </xdr:from>
    <xdr:to>
      <xdr:col>11</xdr:col>
      <xdr:colOff>164306</xdr:colOff>
      <xdr:row>94</xdr:row>
      <xdr:rowOff>59531</xdr:rowOff>
    </xdr:to>
    <xdr:graphicFrame macro="">
      <xdr:nvGraphicFramePr>
        <xdr:cNvPr id="4" name="Chart 3">
          <a:extLst>
            <a:ext uri="{FF2B5EF4-FFF2-40B4-BE49-F238E27FC236}">
              <a16:creationId xmlns:a16="http://schemas.microsoft.com/office/drawing/2014/main" id="{386309F3-70F8-49F1-BD8A-07864D4511E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8</xdr:col>
      <xdr:colOff>197643</xdr:colOff>
      <xdr:row>82</xdr:row>
      <xdr:rowOff>157164</xdr:rowOff>
    </xdr:from>
    <xdr:to>
      <xdr:col>15</xdr:col>
      <xdr:colOff>19050</xdr:colOff>
      <xdr:row>101</xdr:row>
      <xdr:rowOff>166688</xdr:rowOff>
    </xdr:to>
    <xdr:graphicFrame macro="">
      <xdr:nvGraphicFramePr>
        <xdr:cNvPr id="2" name="Chart 1">
          <a:extLst>
            <a:ext uri="{FF2B5EF4-FFF2-40B4-BE49-F238E27FC236}">
              <a16:creationId xmlns:a16="http://schemas.microsoft.com/office/drawing/2014/main" id="{FCB7EDEF-F424-40D1-BCEF-F8DB25A8D4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197643</xdr:colOff>
      <xdr:row>82</xdr:row>
      <xdr:rowOff>157164</xdr:rowOff>
    </xdr:from>
    <xdr:to>
      <xdr:col>15</xdr:col>
      <xdr:colOff>19050</xdr:colOff>
      <xdr:row>100</xdr:row>
      <xdr:rowOff>166688</xdr:rowOff>
    </xdr:to>
    <xdr:graphicFrame macro="">
      <xdr:nvGraphicFramePr>
        <xdr:cNvPr id="3" name="Chart 2">
          <a:extLst>
            <a:ext uri="{FF2B5EF4-FFF2-40B4-BE49-F238E27FC236}">
              <a16:creationId xmlns:a16="http://schemas.microsoft.com/office/drawing/2014/main" id="{9F5FF427-88EC-4595-BF9B-17DC787CF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22</xdr:col>
      <xdr:colOff>571847</xdr:colOff>
      <xdr:row>39</xdr:row>
      <xdr:rowOff>123824</xdr:rowOff>
    </xdr:from>
    <xdr:to>
      <xdr:col>37</xdr:col>
      <xdr:colOff>236858</xdr:colOff>
      <xdr:row>79</xdr:row>
      <xdr:rowOff>151417</xdr:rowOff>
    </xdr:to>
    <xdr:pic>
      <xdr:nvPicPr>
        <xdr:cNvPr id="4" name="Picture 3">
          <a:extLst>
            <a:ext uri="{FF2B5EF4-FFF2-40B4-BE49-F238E27FC236}">
              <a16:creationId xmlns:a16="http://schemas.microsoft.com/office/drawing/2014/main" id="{156E4DB4-74C8-44B7-AF46-66B2DB3D1112}"/>
            </a:ext>
          </a:extLst>
        </xdr:cNvPr>
        <xdr:cNvPicPr>
          <a:picLocks noChangeAspect="1"/>
        </xdr:cNvPicPr>
      </xdr:nvPicPr>
      <xdr:blipFill>
        <a:blip xmlns:r="http://schemas.openxmlformats.org/officeDocument/2006/relationships" r:embed="rId3"/>
        <a:stretch>
          <a:fillRect/>
        </a:stretch>
      </xdr:blipFill>
      <xdr:spPr>
        <a:xfrm>
          <a:off x="19112260" y="7815262"/>
          <a:ext cx="9380511" cy="726659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12</xdr:col>
      <xdr:colOff>404812</xdr:colOff>
      <xdr:row>57</xdr:row>
      <xdr:rowOff>23812</xdr:rowOff>
    </xdr:from>
    <xdr:to>
      <xdr:col>15</xdr:col>
      <xdr:colOff>271462</xdr:colOff>
      <xdr:row>68</xdr:row>
      <xdr:rowOff>143307</xdr:rowOff>
    </xdr:to>
    <xdr:pic>
      <xdr:nvPicPr>
        <xdr:cNvPr id="3" name="Picture 2">
          <a:extLst>
            <a:ext uri="{FF2B5EF4-FFF2-40B4-BE49-F238E27FC236}">
              <a16:creationId xmlns:a16="http://schemas.microsoft.com/office/drawing/2014/main" id="{C55C5607-F646-4E2E-8529-16A7897C1EEC}"/>
            </a:ext>
          </a:extLst>
        </xdr:cNvPr>
        <xdr:cNvPicPr>
          <a:picLocks noChangeAspect="1"/>
        </xdr:cNvPicPr>
      </xdr:nvPicPr>
      <xdr:blipFill>
        <a:blip xmlns:r="http://schemas.openxmlformats.org/officeDocument/2006/relationships" r:embed="rId1"/>
        <a:stretch>
          <a:fillRect/>
        </a:stretch>
      </xdr:blipFill>
      <xdr:spPr>
        <a:xfrm>
          <a:off x="11787187" y="10425112"/>
          <a:ext cx="2571750" cy="2110220"/>
        </a:xfrm>
        <a:prstGeom prst="rect">
          <a:avLst/>
        </a:prstGeom>
      </xdr:spPr>
    </xdr:pic>
    <xdr:clientData/>
  </xdr:twoCellAnchor>
  <xdr:twoCellAnchor>
    <xdr:from>
      <xdr:col>16</xdr:col>
      <xdr:colOff>330993</xdr:colOff>
      <xdr:row>56</xdr:row>
      <xdr:rowOff>88105</xdr:rowOff>
    </xdr:from>
    <xdr:to>
      <xdr:col>23</xdr:col>
      <xdr:colOff>369093</xdr:colOff>
      <xdr:row>73</xdr:row>
      <xdr:rowOff>23813</xdr:rowOff>
    </xdr:to>
    <xdr:graphicFrame macro="">
      <xdr:nvGraphicFramePr>
        <xdr:cNvPr id="4" name="Chart 3">
          <a:extLst>
            <a:ext uri="{FF2B5EF4-FFF2-40B4-BE49-F238E27FC236}">
              <a16:creationId xmlns:a16="http://schemas.microsoft.com/office/drawing/2014/main" id="{1D33633E-59E7-4454-B9F3-97F1878518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1359693</xdr:colOff>
      <xdr:row>7</xdr:row>
      <xdr:rowOff>135730</xdr:rowOff>
    </xdr:from>
    <xdr:to>
      <xdr:col>4</xdr:col>
      <xdr:colOff>1050130</xdr:colOff>
      <xdr:row>22</xdr:row>
      <xdr:rowOff>164305</xdr:rowOff>
    </xdr:to>
    <xdr:graphicFrame macro="">
      <xdr:nvGraphicFramePr>
        <xdr:cNvPr id="7" name="Chart 6">
          <a:extLst>
            <a:ext uri="{FF2B5EF4-FFF2-40B4-BE49-F238E27FC236}">
              <a16:creationId xmlns:a16="http://schemas.microsoft.com/office/drawing/2014/main" id="{00838C37-BDBA-4191-81FB-7CC30CF478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17</xdr:col>
      <xdr:colOff>354806</xdr:colOff>
      <xdr:row>32</xdr:row>
      <xdr:rowOff>121443</xdr:rowOff>
    </xdr:from>
    <xdr:to>
      <xdr:col>24</xdr:col>
      <xdr:colOff>392906</xdr:colOff>
      <xdr:row>47</xdr:row>
      <xdr:rowOff>150018</xdr:rowOff>
    </xdr:to>
    <xdr:graphicFrame macro="">
      <xdr:nvGraphicFramePr>
        <xdr:cNvPr id="8" name="Chart 7">
          <a:extLst>
            <a:ext uri="{FF2B5EF4-FFF2-40B4-BE49-F238E27FC236}">
              <a16:creationId xmlns:a16="http://schemas.microsoft.com/office/drawing/2014/main" id="{BC075F90-D8C4-4ED8-A5C1-485C61453C7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102392</xdr:colOff>
      <xdr:row>55</xdr:row>
      <xdr:rowOff>59531</xdr:rowOff>
    </xdr:from>
    <xdr:to>
      <xdr:col>17</xdr:col>
      <xdr:colOff>26192</xdr:colOff>
      <xdr:row>70</xdr:row>
      <xdr:rowOff>88106</xdr:rowOff>
    </xdr:to>
    <xdr:graphicFrame macro="">
      <xdr:nvGraphicFramePr>
        <xdr:cNvPr id="9" name="Chart 8">
          <a:extLst>
            <a:ext uri="{FF2B5EF4-FFF2-40B4-BE49-F238E27FC236}">
              <a16:creationId xmlns:a16="http://schemas.microsoft.com/office/drawing/2014/main" id="{32D11CE1-7767-4CF9-B66C-B48F00411A7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378618</xdr:colOff>
      <xdr:row>94</xdr:row>
      <xdr:rowOff>73818</xdr:rowOff>
    </xdr:from>
    <xdr:to>
      <xdr:col>16</xdr:col>
      <xdr:colOff>302418</xdr:colOff>
      <xdr:row>109</xdr:row>
      <xdr:rowOff>102393</xdr:rowOff>
    </xdr:to>
    <xdr:graphicFrame macro="">
      <xdr:nvGraphicFramePr>
        <xdr:cNvPr id="10" name="Chart 9">
          <a:extLst>
            <a:ext uri="{FF2B5EF4-FFF2-40B4-BE49-F238E27FC236}">
              <a16:creationId xmlns:a16="http://schemas.microsoft.com/office/drawing/2014/main" id="{51A714DE-E247-48A2-AFE4-ED3B6E67E6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488154</xdr:colOff>
      <xdr:row>55</xdr:row>
      <xdr:rowOff>35718</xdr:rowOff>
    </xdr:from>
    <xdr:to>
      <xdr:col>33</xdr:col>
      <xdr:colOff>526254</xdr:colOff>
      <xdr:row>77</xdr:row>
      <xdr:rowOff>69055</xdr:rowOff>
    </xdr:to>
    <xdr:graphicFrame macro="">
      <xdr:nvGraphicFramePr>
        <xdr:cNvPr id="2" name="Chart 1">
          <a:extLst>
            <a:ext uri="{FF2B5EF4-FFF2-40B4-BE49-F238E27FC236}">
              <a16:creationId xmlns:a16="http://schemas.microsoft.com/office/drawing/2014/main" id="{26F09995-80CB-4C31-BD3C-5A618CCCF7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354805</xdr:colOff>
      <xdr:row>57</xdr:row>
      <xdr:rowOff>173830</xdr:rowOff>
    </xdr:from>
    <xdr:to>
      <xdr:col>20</xdr:col>
      <xdr:colOff>392905</xdr:colOff>
      <xdr:row>76</xdr:row>
      <xdr:rowOff>21430</xdr:rowOff>
    </xdr:to>
    <xdr:graphicFrame macro="">
      <xdr:nvGraphicFramePr>
        <xdr:cNvPr id="5" name="Chart 4">
          <a:extLst>
            <a:ext uri="{FF2B5EF4-FFF2-40B4-BE49-F238E27FC236}">
              <a16:creationId xmlns:a16="http://schemas.microsoft.com/office/drawing/2014/main" id="{3F6FDC38-1E94-4F28-BB98-9BB93408B2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1702593</xdr:colOff>
      <xdr:row>9</xdr:row>
      <xdr:rowOff>64293</xdr:rowOff>
    </xdr:from>
    <xdr:to>
      <xdr:col>6</xdr:col>
      <xdr:colOff>97630</xdr:colOff>
      <xdr:row>24</xdr:row>
      <xdr:rowOff>92868</xdr:rowOff>
    </xdr:to>
    <xdr:graphicFrame macro="">
      <xdr:nvGraphicFramePr>
        <xdr:cNvPr id="6" name="Chart 5">
          <a:extLst>
            <a:ext uri="{FF2B5EF4-FFF2-40B4-BE49-F238E27FC236}">
              <a16:creationId xmlns:a16="http://schemas.microsoft.com/office/drawing/2014/main" id="{AE6DDDA4-D878-421C-9BB5-72395CAAE7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192880</xdr:colOff>
      <xdr:row>57</xdr:row>
      <xdr:rowOff>73818</xdr:rowOff>
    </xdr:from>
    <xdr:to>
      <xdr:col>17</xdr:col>
      <xdr:colOff>230980</xdr:colOff>
      <xdr:row>72</xdr:row>
      <xdr:rowOff>102393</xdr:rowOff>
    </xdr:to>
    <xdr:graphicFrame macro="">
      <xdr:nvGraphicFramePr>
        <xdr:cNvPr id="7" name="Chart 6">
          <a:extLst>
            <a:ext uri="{FF2B5EF4-FFF2-40B4-BE49-F238E27FC236}">
              <a16:creationId xmlns:a16="http://schemas.microsoft.com/office/drawing/2014/main" id="{94293D88-CA58-4C3B-8807-B4490A1EDF9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150018</xdr:colOff>
      <xdr:row>92</xdr:row>
      <xdr:rowOff>30955</xdr:rowOff>
    </xdr:from>
    <xdr:to>
      <xdr:col>17</xdr:col>
      <xdr:colOff>188118</xdr:colOff>
      <xdr:row>107</xdr:row>
      <xdr:rowOff>59530</xdr:rowOff>
    </xdr:to>
    <xdr:graphicFrame macro="">
      <xdr:nvGraphicFramePr>
        <xdr:cNvPr id="8" name="Chart 7">
          <a:extLst>
            <a:ext uri="{FF2B5EF4-FFF2-40B4-BE49-F238E27FC236}">
              <a16:creationId xmlns:a16="http://schemas.microsoft.com/office/drawing/2014/main" id="{3D973C06-DCBF-4291-B407-32568D3AEFC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Ecuador/reports/Model%20Ecuador.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Mexico/Reports/Mexic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Argentina/Reports/Model%20argentin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20new.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sheetData>
      <sheetData sheetId="6">
        <row r="4">
          <cell r="B4">
            <v>60000</v>
          </cell>
        </row>
        <row r="76">
          <cell r="B76">
            <v>-4.3378377187937467E-2</v>
          </cell>
        </row>
      </sheetData>
      <sheetData sheetId="7">
        <row r="36">
          <cell r="B36">
            <v>10346</v>
          </cell>
        </row>
      </sheetData>
      <sheetData sheetId="8">
        <row r="5">
          <cell r="B5">
            <v>2020</v>
          </cell>
        </row>
      </sheetData>
      <sheetData sheetId="9" refreshError="1"/>
      <sheetData sheetId="10">
        <row r="28">
          <cell r="B28">
            <v>13000</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row>
      </sheetData>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lectricity"/>
      <sheetName val="Emissions"/>
      <sheetName val="LCA"/>
      <sheetName val="EV scenarios"/>
      <sheetName val="investment cost vehicles"/>
      <sheetName val="country values"/>
      <sheetName val="defaults"/>
      <sheetName val="EV general cost info"/>
      <sheetName val="TCO Buses parameters"/>
      <sheetName val="TCO buses"/>
      <sheetName val="TCO Taxis"/>
      <sheetName val="TCO LCV"/>
      <sheetName val="investment projects"/>
      <sheetName val="Impact"/>
      <sheetName val="LCV invest project"/>
      <sheetName val="loan LCV"/>
      <sheetName val="loan e-LCV"/>
      <sheetName val="loan taxi "/>
      <sheetName val="loan e-taxi"/>
      <sheetName val="Loan"/>
      <sheetName val="concessional loan"/>
      <sheetName val="bus loan new"/>
      <sheetName val="demand buses"/>
      <sheetName val="demand taxis"/>
      <sheetName val="totla impact"/>
      <sheetName val="criteria"/>
    </sheetNames>
    <sheetDataSet>
      <sheetData sheetId="0"/>
      <sheetData sheetId="1"/>
      <sheetData sheetId="2"/>
      <sheetData sheetId="3"/>
      <sheetData sheetId="4"/>
      <sheetData sheetId="5"/>
      <sheetData sheetId="6"/>
      <sheetData sheetId="7"/>
      <sheetData sheetId="8"/>
      <sheetData sheetId="9">
        <row r="4">
          <cell r="B4">
            <v>69000</v>
          </cell>
        </row>
        <row r="77">
          <cell r="D77">
            <v>246666.55937243724</v>
          </cell>
          <cell r="E77">
            <v>237533.35113304458</v>
          </cell>
          <cell r="F77">
            <v>228738.31395727859</v>
          </cell>
          <cell r="G77">
            <v>220268.9265420794</v>
          </cell>
          <cell r="H77">
            <v>212113.13120486558</v>
          </cell>
          <cell r="I77">
            <v>204259.31671727385</v>
          </cell>
          <cell r="J77">
            <v>196696.30177450582</v>
          </cell>
          <cell r="K77">
            <v>189413.31907674772</v>
          </cell>
          <cell r="L77">
            <v>182399.99999999991</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lectricity"/>
      <sheetName val="investment cost vehicles"/>
      <sheetName val="EV general cost info"/>
      <sheetName val="TCO Buses parameters"/>
      <sheetName val="bus demand"/>
      <sheetName val="taxi demand"/>
      <sheetName val="TCO buses"/>
      <sheetName val="country values"/>
      <sheetName val="TCO Taxis"/>
      <sheetName val="LCV"/>
      <sheetName val="investment projects"/>
      <sheetName val="total impact"/>
      <sheetName val="criteria"/>
      <sheetName val="defaults"/>
      <sheetName val="Impact"/>
      <sheetName val="loan taxi concessional"/>
      <sheetName val="LCV loan"/>
      <sheetName val="LCV eloan"/>
      <sheetName val="concessional LCV loan"/>
      <sheetName val="loan e-taxi"/>
      <sheetName val="loan taxi"/>
      <sheetName val="Loan"/>
      <sheetName val="concessional loan"/>
    </sheetNames>
    <sheetDataSet>
      <sheetData sheetId="0" refreshError="1"/>
      <sheetData sheetId="1" refreshError="1"/>
      <sheetData sheetId="2" refreshError="1"/>
      <sheetData sheetId="3" refreshError="1"/>
      <sheetData sheetId="4" refreshError="1"/>
      <sheetData sheetId="5" refreshError="1"/>
      <sheetData sheetId="6">
        <row r="33">
          <cell r="B33">
            <v>9.0539999999999995E-2</v>
          </cell>
        </row>
      </sheetData>
      <sheetData sheetId="7">
        <row r="4">
          <cell r="B4">
            <v>78018.75</v>
          </cell>
        </row>
      </sheetData>
      <sheetData sheetId="8" refreshError="1"/>
      <sheetData sheetId="9" refreshError="1"/>
      <sheetData sheetId="10">
        <row r="91">
          <cell r="B91">
            <v>1</v>
          </cell>
        </row>
      </sheetData>
      <sheetData sheetId="11" refreshError="1"/>
      <sheetData sheetId="12" refreshError="1">
        <row r="12">
          <cell r="B12">
            <v>30000</v>
          </cell>
        </row>
        <row r="90">
          <cell r="B90">
            <v>4.8820000000000002E-2</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nergy"/>
      <sheetName val="investment cost vehicles"/>
      <sheetName val="country values"/>
      <sheetName val="defaults"/>
      <sheetName val="EV general cost info"/>
      <sheetName val="TCO Buses parameters"/>
      <sheetName val="TCO buses"/>
      <sheetName val="demand buses"/>
      <sheetName val="demand taxis"/>
      <sheetName val="LCV demand"/>
      <sheetName val="TCO Taxis"/>
      <sheetName val="TCO LCV"/>
      <sheetName val="Investment Projects"/>
      <sheetName val="Total impact"/>
      <sheetName val="criteria"/>
      <sheetName val="LCV invest project"/>
      <sheetName val="loan LCV"/>
      <sheetName val="loan taxi concessional"/>
      <sheetName val="loan e-taxi"/>
      <sheetName val="loan taxi"/>
      <sheetName val="Impact"/>
      <sheetName val="Loan"/>
      <sheetName val="concessional loan"/>
    </sheetNames>
    <sheetDataSet>
      <sheetData sheetId="0" refreshError="1"/>
      <sheetData sheetId="1" refreshError="1"/>
      <sheetData sheetId="2"/>
      <sheetData sheetId="3"/>
      <sheetData sheetId="4" refreshError="1"/>
      <sheetData sheetId="5" refreshError="1"/>
      <sheetData sheetId="6"/>
      <sheetData sheetId="7"/>
      <sheetData sheetId="8"/>
      <sheetData sheetId="9"/>
      <sheetData sheetId="10"/>
      <sheetData sheetId="11">
        <row r="5">
          <cell r="B5">
            <v>2020</v>
          </cell>
        </row>
        <row r="52">
          <cell r="C52">
            <v>0.02</v>
          </cell>
          <cell r="D52">
            <v>0.03</v>
          </cell>
          <cell r="E52">
            <v>0.04</v>
          </cell>
          <cell r="F52">
            <v>0.05</v>
          </cell>
          <cell r="G52">
            <v>0.06</v>
          </cell>
          <cell r="H52">
            <v>7.0000000000000007E-2</v>
          </cell>
          <cell r="I52">
            <v>0.08</v>
          </cell>
          <cell r="J52">
            <v>0.09</v>
          </cell>
          <cell r="K52">
            <v>0.1</v>
          </cell>
          <cell r="L52">
            <v>0.11</v>
          </cell>
          <cell r="M52">
            <v>0.12</v>
          </cell>
          <cell r="N52">
            <v>0.13</v>
          </cell>
          <cell r="O52">
            <v>0.14000000000000001</v>
          </cell>
          <cell r="P52">
            <v>0.15</v>
          </cell>
          <cell r="Q52">
            <v>0.16</v>
          </cell>
          <cell r="R52">
            <v>0.17</v>
          </cell>
          <cell r="S52">
            <v>0.18</v>
          </cell>
          <cell r="T52">
            <v>0.19</v>
          </cell>
          <cell r="U52">
            <v>0.2</v>
          </cell>
          <cell r="V52">
            <v>0.21</v>
          </cell>
        </row>
        <row r="54">
          <cell r="C54">
            <v>6.5499916920587298E-6</v>
          </cell>
          <cell r="D54">
            <v>5.6062230746697546E-5</v>
          </cell>
          <cell r="E54">
            <v>3.7370288667897667E-4</v>
          </cell>
          <cell r="F54">
            <v>1.9400324004712676E-3</v>
          </cell>
          <cell r="G54">
            <v>7.843645664556774E-3</v>
          </cell>
          <cell r="H54">
            <v>2.4697523192065279E-2</v>
          </cell>
          <cell r="I54">
            <v>6.056410310820793E-2</v>
          </cell>
          <cell r="J54">
            <v>0.11566544443809655</v>
          </cell>
          <cell r="K54">
            <v>0.17203563874608144</v>
          </cell>
          <cell r="L54">
            <v>0.19927814421928217</v>
          </cell>
          <cell r="M54">
            <v>0.17977420158089114</v>
          </cell>
          <cell r="N54">
            <v>0.12630528397906962</v>
          </cell>
          <cell r="O54">
            <v>6.9110195769429256E-2</v>
          </cell>
          <cell r="P54">
            <v>2.9450263122101326E-2</v>
          </cell>
          <cell r="Q54">
            <v>9.7737828992171451E-3</v>
          </cell>
          <cell r="R54">
            <v>2.5261704417927637E-3</v>
          </cell>
          <cell r="S54">
            <v>5.0849778212367811E-4</v>
          </cell>
          <cell r="T54">
            <v>7.9715344882903328E-5</v>
          </cell>
          <cell r="U54">
            <v>9.7324290930144882E-6</v>
          </cell>
          <cell r="V54">
            <v>9.2539472537290476E-7</v>
          </cell>
        </row>
      </sheetData>
      <sheetData sheetId="12"/>
      <sheetData sheetId="13" refreshError="1"/>
      <sheetData sheetId="14"/>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sheetData sheetId="1"/>
      <sheetData sheetId="2"/>
      <sheetData sheetId="3"/>
      <sheetData sheetId="4"/>
      <sheetData sheetId="5">
        <row r="50">
          <cell r="B50">
            <v>6.8900000000000003E-2</v>
          </cell>
        </row>
      </sheetData>
      <sheetData sheetId="6">
        <row r="4">
          <cell r="B4">
            <v>60000</v>
          </cell>
        </row>
      </sheetData>
      <sheetData sheetId="7">
        <row r="7">
          <cell r="C7">
            <v>30000</v>
          </cell>
        </row>
      </sheetData>
      <sheetData sheetId="8">
        <row r="52">
          <cell r="A52" t="str">
            <v>WACC investor distribution based on risks</v>
          </cell>
        </row>
        <row r="53">
          <cell r="A53" t="str">
            <v>WACC expected</v>
          </cell>
          <cell r="C53">
            <v>-1</v>
          </cell>
          <cell r="D53">
            <v>0</v>
          </cell>
          <cell r="E53">
            <v>1</v>
          </cell>
          <cell r="F53">
            <v>2</v>
          </cell>
          <cell r="G53">
            <v>3</v>
          </cell>
          <cell r="H53">
            <v>4</v>
          </cell>
          <cell r="I53">
            <v>5</v>
          </cell>
          <cell r="J53">
            <v>6</v>
          </cell>
          <cell r="K53">
            <v>7</v>
          </cell>
          <cell r="L53">
            <v>8</v>
          </cell>
          <cell r="M53">
            <v>9</v>
          </cell>
          <cell r="N53">
            <v>10</v>
          </cell>
          <cell r="O53">
            <v>11</v>
          </cell>
          <cell r="P53">
            <v>12</v>
          </cell>
          <cell r="Q53">
            <v>13</v>
          </cell>
          <cell r="R53">
            <v>14</v>
          </cell>
          <cell r="S53">
            <v>15</v>
          </cell>
          <cell r="T53">
            <v>16</v>
          </cell>
          <cell r="U53">
            <v>17</v>
          </cell>
          <cell r="V53">
            <v>18</v>
          </cell>
          <cell r="W53">
            <v>19</v>
          </cell>
          <cell r="X53">
            <v>20</v>
          </cell>
        </row>
        <row r="54">
          <cell r="A54" t="str">
            <v>Share per category investors</v>
          </cell>
        </row>
        <row r="55">
          <cell r="A55" t="str">
            <v>Cumulative share investors</v>
          </cell>
          <cell r="X55">
            <v>0.99998905383454229</v>
          </cell>
        </row>
        <row r="56">
          <cell r="A56" t="str">
            <v>mean WACC</v>
          </cell>
        </row>
        <row r="57">
          <cell r="A57" t="str">
            <v>STDEV</v>
          </cell>
          <cell r="B57">
            <v>2</v>
          </cell>
        </row>
      </sheetData>
      <sheetData sheetId="9"/>
      <sheetData sheetId="10"/>
      <sheetData sheetId="11"/>
      <sheetData sheetId="12">
        <row r="68">
          <cell r="A68" t="str">
            <v>e-taxis BAU cumulative</v>
          </cell>
          <cell r="B68">
            <v>5.1177283927707897E-79</v>
          </cell>
          <cell r="C68">
            <v>1.7546134439201999E-58</v>
          </cell>
          <cell r="D68">
            <v>1.4267036435657231E-37</v>
          </cell>
          <cell r="E68">
            <v>1.3145682456234523E-17</v>
          </cell>
          <cell r="F68">
            <v>4.7929357348773939E-2</v>
          </cell>
          <cell r="G68">
            <v>1554.1454469982943</v>
          </cell>
          <cell r="H68">
            <v>3152.5288403695422</v>
          </cell>
          <cell r="I68">
            <v>4796.6201648300676</v>
          </cell>
          <cell r="J68">
            <v>6487.726500379028</v>
          </cell>
          <cell r="K68">
            <v>8227.1923047328291</v>
          </cell>
          <cell r="L68">
            <v>10016.400482191411</v>
          </cell>
        </row>
        <row r="69">
          <cell r="A69" t="str">
            <v>E-Taxi price</v>
          </cell>
          <cell r="B69">
            <v>30000</v>
          </cell>
          <cell r="C69">
            <v>27990.989746104224</v>
          </cell>
          <cell r="D69">
            <v>26116.516898883725</v>
          </cell>
          <cell r="E69">
            <v>24367.571890687068</v>
          </cell>
          <cell r="F69">
            <v>22735.748497655972</v>
          </cell>
          <cell r="G69">
            <v>21213.203435596428</v>
          </cell>
          <cell r="H69">
            <v>19792.618661593417</v>
          </cell>
          <cell r="I69">
            <v>18467.166200173746</v>
          </cell>
          <cell r="J69">
            <v>17230.475324955525</v>
          </cell>
          <cell r="K69">
            <v>16076.601938044398</v>
          </cell>
          <cell r="L69">
            <v>15000</v>
          </cell>
        </row>
        <row r="70">
          <cell r="B70">
            <v>2020</v>
          </cell>
          <cell r="C70">
            <v>2021</v>
          </cell>
          <cell r="D70">
            <v>2022</v>
          </cell>
          <cell r="E70">
            <v>2023</v>
          </cell>
          <cell r="F70">
            <v>2024</v>
          </cell>
          <cell r="G70">
            <v>2025</v>
          </cell>
          <cell r="H70">
            <v>2026</v>
          </cell>
          <cell r="I70">
            <v>2027</v>
          </cell>
          <cell r="J70">
            <v>2028</v>
          </cell>
          <cell r="K70">
            <v>2029</v>
          </cell>
          <cell r="L70">
            <v>2030</v>
          </cell>
        </row>
      </sheetData>
      <sheetData sheetId="13"/>
      <sheetData sheetId="14"/>
      <sheetData sheetId="15"/>
      <sheetData sheetId="16"/>
      <sheetData sheetId="17"/>
      <sheetData sheetId="18">
        <row r="8">
          <cell r="C8">
            <v>1507.9997043071994</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6" Type="http://schemas.openxmlformats.org/officeDocument/2006/relationships/drawing" Target="../drawings/drawing3.xml"/><Relationship Id="rId5" Type="http://schemas.openxmlformats.org/officeDocument/2006/relationships/printerSettings" Target="../printerSettings/printerSettings3.bin"/><Relationship Id="rId4" Type="http://schemas.openxmlformats.org/officeDocument/2006/relationships/hyperlink" Target="mailto:EV30@30"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hyperlink" Target="mailto:EV30@30" TargetMode="External"/><Relationship Id="rId1" Type="http://schemas.openxmlformats.org/officeDocument/2006/relationships/hyperlink" Target="mailto:EV15@3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2.deloitte.com/us/en/insights/focus/future-of-mobility/electric-vehicle-trends-2030.html"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globalpetrolprices.com/" TargetMode="External"/><Relationship Id="rId2" Type="http://schemas.openxmlformats.org/officeDocument/2006/relationships/hyperlink" Target="https://www.imf.org/external/datamapper/NGDP_RPCH@WEO/OEMDC/ADVEC/WEOWORLD/MEX/PER" TargetMode="External"/><Relationship Id="rId1" Type="http://schemas.openxmlformats.org/officeDocument/2006/relationships/hyperlink" Target="https://www.imf.org/external/datamapper/NGDP_RPCH@WEO/OEMDC/ADVEC/WEOWORLD/MEX" TargetMode="External"/><Relationship Id="rId6" Type="http://schemas.openxmlformats.org/officeDocument/2006/relationships/drawing" Target="../drawings/drawing6.xml"/><Relationship Id="rId5" Type="http://schemas.openxmlformats.org/officeDocument/2006/relationships/printerSettings" Target="../printerSettings/printerSettings4.bin"/><Relationship Id="rId4" Type="http://schemas.openxmlformats.org/officeDocument/2006/relationships/hyperlink" Target="https://www.globalpetrolprices.com/diesel_prices/"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home.uni-leipzig.de/energy/energy-fundamentals/03.htm"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www.global-rates.com/en/interest-rates/libor/american-dollar/american-dollar.aspx" TargetMode="External"/><Relationship Id="rId7" Type="http://schemas.openxmlformats.org/officeDocument/2006/relationships/printerSettings" Target="../printerSettings/printerSettings6.bin"/><Relationship Id="rId2" Type="http://schemas.openxmlformats.org/officeDocument/2006/relationships/hyperlink" Target="https://www.grupobancolombia.com/wps/portal/empresas/productos-servicios/creditos/financiacion-en-dolares/capital-trabajo-dolares/colombia" TargetMode="External"/><Relationship Id="rId1" Type="http://schemas.openxmlformats.org/officeDocument/2006/relationships/hyperlink" Target="https://id.presidencia.gov.co/Paginas/prensa/2020/Findeter-lanza-linea-credito-Compromiso-Colombia-por-713-mil-millones-para-apoyar-a-sectores-publico-privado-afectad-200406.aspx" TargetMode="External"/><Relationship Id="rId6" Type="http://schemas.openxmlformats.org/officeDocument/2006/relationships/hyperlink" Target="https://www.globalpetrolprices.com/diesel_prices/" TargetMode="External"/><Relationship Id="rId5" Type="http://schemas.openxmlformats.org/officeDocument/2006/relationships/hyperlink" Target="https://www.bancoagrario.gov.co/BancoSegundoPiso/lineasCreditoFindeter/Paginas/default.aspx" TargetMode="External"/><Relationship Id="rId4" Type="http://schemas.openxmlformats.org/officeDocument/2006/relationships/hyperlink" Target="https://www.google.com/search?q=tasa+de+interes+dtf+colombia&amp;oq=tasa+de+interes+DTF+colombia&amp;aqs=chrome.0.0i19.4179j0j1&amp;sourceid=chrome&amp;ie=UTF-8"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www.larepublica.co/finanzas-personales/conozca-las-entidades-bancarias-que-manejan-las-tasas-de-interes-mas-bajas-para-credito-de-vehiculo-2962881" TargetMode="External"/><Relationship Id="rId1" Type="http://schemas.openxmlformats.org/officeDocument/2006/relationships/hyperlink" Target="https://www.minambiente.gov.co/images/cambioclimatico/pdf/estudios_de_costos_de_abatimiento/capitulos_sectoriales_/Transporte_Anx.pdf"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www.autecomobility.com/camion-electrico-stark-e-cargo/p" TargetMode="External"/><Relationship Id="rId1" Type="http://schemas.openxmlformats.org/officeDocument/2006/relationships/hyperlink" Target="https://www.autecomobility.com/camion-electrico-stark-e-cargo/p"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9.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F1F93-C86A-430E-A068-90CFE27D19A4}">
  <dimension ref="A1:G101"/>
  <sheetViews>
    <sheetView workbookViewId="0">
      <selection activeCell="E6" sqref="E6"/>
    </sheetView>
  </sheetViews>
  <sheetFormatPr defaultRowHeight="14.25" x14ac:dyDescent="0.45"/>
  <cols>
    <col min="1" max="1" width="18.6640625" customWidth="1"/>
    <col min="2" max="2" width="10.86328125" customWidth="1"/>
    <col min="5" max="5" width="12.53125" customWidth="1"/>
    <col min="7" max="7" width="15.796875" customWidth="1"/>
  </cols>
  <sheetData>
    <row r="1" spans="1:7" ht="21" x14ac:dyDescent="0.65">
      <c r="A1" s="1" t="s">
        <v>0</v>
      </c>
    </row>
    <row r="2" spans="1:7" ht="14.25" customHeight="1" x14ac:dyDescent="0.45">
      <c r="G2" s="228" t="s">
        <v>1</v>
      </c>
    </row>
    <row r="3" spans="1:7" ht="30.4" customHeight="1" x14ac:dyDescent="0.45">
      <c r="A3" t="s">
        <v>2</v>
      </c>
      <c r="G3" s="229"/>
    </row>
    <row r="4" spans="1:7" x14ac:dyDescent="0.45">
      <c r="A4" s="2" t="s">
        <v>3</v>
      </c>
      <c r="B4" s="3" t="s">
        <v>4</v>
      </c>
      <c r="C4" s="3" t="s">
        <v>5</v>
      </c>
      <c r="D4" s="3" t="s">
        <v>6</v>
      </c>
      <c r="E4" s="3" t="s">
        <v>7</v>
      </c>
      <c r="G4" s="230"/>
    </row>
    <row r="5" spans="1:7" x14ac:dyDescent="0.45">
      <c r="A5" s="4" t="s">
        <v>8</v>
      </c>
      <c r="B5" s="5">
        <f>0.94*E5</f>
        <v>2912349.8125250079</v>
      </c>
      <c r="C5" s="5">
        <f>0.01*E5</f>
        <v>30982.444814095827</v>
      </c>
      <c r="D5" s="5">
        <f>0.05*E5</f>
        <v>154912.22407047913</v>
      </c>
      <c r="E5" s="5">
        <f>(3349173-E6+679306)*G5</f>
        <v>3098244.4814095828</v>
      </c>
      <c r="G5" s="6">
        <f>(1772+374)/(2614+621)*1.2</f>
        <v>0.79604327666151464</v>
      </c>
    </row>
    <row r="6" spans="1:7" x14ac:dyDescent="0.45">
      <c r="A6" s="4" t="s">
        <v>9</v>
      </c>
      <c r="B6" s="5">
        <f>0.57*E6</f>
        <v>77761.489344827554</v>
      </c>
      <c r="C6" s="5">
        <v>0</v>
      </c>
      <c r="D6" s="5">
        <f>0.43*E6</f>
        <v>58662.176172413776</v>
      </c>
      <c r="E6" s="5">
        <f>223519*G6</f>
        <v>136423.66551724134</v>
      </c>
      <c r="G6" s="6">
        <f>177/348*1.2</f>
        <v>0.61034482758620678</v>
      </c>
    </row>
    <row r="7" spans="1:7" hidden="1" x14ac:dyDescent="0.45">
      <c r="A7" s="4" t="s">
        <v>10</v>
      </c>
      <c r="B7" s="5"/>
      <c r="C7" s="5"/>
      <c r="D7" s="5"/>
      <c r="E7" s="5">
        <f t="shared" ref="E7:E11" si="0">SUM(B7:D7)</f>
        <v>0</v>
      </c>
      <c r="G7" s="6"/>
    </row>
    <row r="8" spans="1:7" x14ac:dyDescent="0.45">
      <c r="A8" s="4" t="s">
        <v>11</v>
      </c>
      <c r="B8" s="5">
        <f>E8</f>
        <v>3845058.4544456643</v>
      </c>
      <c r="C8" s="5">
        <v>0</v>
      </c>
      <c r="D8" s="5">
        <v>0</v>
      </c>
      <c r="E8" s="5">
        <f>7982790*G8</f>
        <v>3845058.4544456643</v>
      </c>
      <c r="G8" s="6">
        <f>2194/5466*1.2</f>
        <v>0.48166849615806806</v>
      </c>
    </row>
    <row r="9" spans="1:7" x14ac:dyDescent="0.45">
      <c r="A9" s="4" t="s">
        <v>12</v>
      </c>
      <c r="B9" s="5">
        <v>0</v>
      </c>
      <c r="C9" s="5">
        <f>E9</f>
        <v>66988</v>
      </c>
      <c r="D9" s="5">
        <v>0</v>
      </c>
      <c r="E9" s="5">
        <f>83735*G9</f>
        <v>66988</v>
      </c>
      <c r="G9" s="6">
        <f>58/87*1.2</f>
        <v>0.79999999999999993</v>
      </c>
    </row>
    <row r="10" spans="1:7" x14ac:dyDescent="0.45">
      <c r="A10" s="4" t="s">
        <v>13</v>
      </c>
      <c r="B10" s="5">
        <v>0</v>
      </c>
      <c r="C10" s="5">
        <f>E10</f>
        <v>61416.373333333329</v>
      </c>
      <c r="D10" s="5">
        <v>0</v>
      </c>
      <c r="E10" s="5">
        <f>(76195+35246)*G10</f>
        <v>61416.373333333329</v>
      </c>
      <c r="G10" s="6">
        <f>(39+23)/(88+47)*1.2</f>
        <v>0.55111111111111111</v>
      </c>
    </row>
    <row r="11" spans="1:7" hidden="1" x14ac:dyDescent="0.45">
      <c r="A11" s="4" t="s">
        <v>14</v>
      </c>
      <c r="B11" s="5"/>
      <c r="C11" s="5"/>
      <c r="D11" s="5"/>
      <c r="E11" s="5">
        <f t="shared" si="0"/>
        <v>0</v>
      </c>
      <c r="G11" s="6"/>
    </row>
    <row r="12" spans="1:7" x14ac:dyDescent="0.45">
      <c r="A12" s="4" t="s">
        <v>15</v>
      </c>
      <c r="B12" s="5">
        <f>0.91*E12</f>
        <v>894176.29845283006</v>
      </c>
      <c r="C12" s="5">
        <f>0.09*E12</f>
        <v>88435.018528301865</v>
      </c>
      <c r="D12" s="5">
        <v>0</v>
      </c>
      <c r="E12" s="5">
        <f>1195144*G12</f>
        <v>982611.31698113191</v>
      </c>
      <c r="G12" s="6">
        <f>581/848*1.2</f>
        <v>0.82216981132075462</v>
      </c>
    </row>
    <row r="13" spans="1:7" x14ac:dyDescent="0.45">
      <c r="A13" s="4" t="s">
        <v>16</v>
      </c>
      <c r="B13" s="5">
        <v>0</v>
      </c>
      <c r="C13" s="5">
        <f>E13</f>
        <v>96770.23529411765</v>
      </c>
      <c r="D13" s="5">
        <v>0</v>
      </c>
      <c r="E13" s="5">
        <f>0.5*266772*G13</f>
        <v>96770.23529411765</v>
      </c>
      <c r="G13" s="6">
        <f>185/306*1.2</f>
        <v>0.72549019607843135</v>
      </c>
    </row>
    <row r="14" spans="1:7" x14ac:dyDescent="0.45">
      <c r="A14" s="4" t="s">
        <v>17</v>
      </c>
      <c r="B14" s="5">
        <v>0</v>
      </c>
      <c r="C14" s="5">
        <f>E14</f>
        <v>96770.23529411765</v>
      </c>
      <c r="D14" s="5">
        <v>0</v>
      </c>
      <c r="E14" s="5">
        <f>0.5*266772*G14</f>
        <v>96770.23529411765</v>
      </c>
      <c r="G14" s="6">
        <f>185/306*1.2</f>
        <v>0.72549019607843135</v>
      </c>
    </row>
    <row r="15" spans="1:7" x14ac:dyDescent="0.45">
      <c r="A15" s="4" t="s">
        <v>18</v>
      </c>
      <c r="B15" s="5">
        <v>0</v>
      </c>
      <c r="C15" s="5">
        <f>E15</f>
        <v>43219.753846153842</v>
      </c>
      <c r="D15" s="5">
        <v>0</v>
      </c>
      <c r="E15" s="5">
        <f>49810*G15</f>
        <v>43219.753846153842</v>
      </c>
      <c r="G15" s="6">
        <f>47/65*1.2</f>
        <v>0.86769230769230765</v>
      </c>
    </row>
    <row r="16" spans="1:7" x14ac:dyDescent="0.45">
      <c r="A16" s="4" t="s">
        <v>19</v>
      </c>
      <c r="B16" s="5">
        <v>0</v>
      </c>
      <c r="C16" s="5">
        <f>E16</f>
        <v>48140.436923076923</v>
      </c>
      <c r="D16" s="5">
        <v>0</v>
      </c>
      <c r="E16" s="5">
        <f>55481*G16</f>
        <v>48140.436923076923</v>
      </c>
      <c r="G16" s="6">
        <f>47/65*1.2</f>
        <v>0.86769230769230765</v>
      </c>
    </row>
    <row r="17" spans="1:7" x14ac:dyDescent="0.45">
      <c r="A17" s="7" t="s">
        <v>7</v>
      </c>
      <c r="B17" s="8"/>
      <c r="C17" s="8"/>
      <c r="D17" s="8"/>
      <c r="E17" s="8">
        <f>SUM(E5:E16)</f>
        <v>8475642.9530444201</v>
      </c>
      <c r="G17" s="9"/>
    </row>
    <row r="18" spans="1:7" ht="129.4" customHeight="1" x14ac:dyDescent="0.45">
      <c r="A18" s="231" t="s">
        <v>20</v>
      </c>
      <c r="B18" s="232"/>
      <c r="C18" s="232"/>
      <c r="D18" s="232"/>
      <c r="E18" s="232"/>
      <c r="G18" s="10" t="s">
        <v>21</v>
      </c>
    </row>
    <row r="19" spans="1:7" ht="25.9" customHeight="1" x14ac:dyDescent="0.45">
      <c r="A19" s="11"/>
      <c r="B19" s="12"/>
      <c r="C19" s="12"/>
      <c r="D19" s="12"/>
      <c r="E19" s="12"/>
    </row>
    <row r="20" spans="1:7" x14ac:dyDescent="0.45">
      <c r="A20" s="4" t="s">
        <v>22</v>
      </c>
      <c r="B20" s="4">
        <v>2018</v>
      </c>
    </row>
    <row r="22" spans="1:7" x14ac:dyDescent="0.45">
      <c r="A22" s="13" t="s">
        <v>23</v>
      </c>
      <c r="B22" s="9" t="s">
        <v>24</v>
      </c>
    </row>
    <row r="24" spans="1:7" x14ac:dyDescent="0.45">
      <c r="A24" s="4" t="s">
        <v>25</v>
      </c>
      <c r="B24" s="14">
        <f>'country values'!B25</f>
        <v>2.9000000000000001E-2</v>
      </c>
    </row>
    <row r="25" spans="1:7" x14ac:dyDescent="0.45">
      <c r="A25" s="15" t="s">
        <v>26</v>
      </c>
    </row>
    <row r="27" spans="1:7" x14ac:dyDescent="0.45">
      <c r="A27" s="4" t="s">
        <v>27</v>
      </c>
      <c r="B27" s="16">
        <f>'country values'!B7</f>
        <v>0.20799999999999999</v>
      </c>
    </row>
    <row r="28" spans="1:7" x14ac:dyDescent="0.45">
      <c r="A28" s="15" t="s">
        <v>26</v>
      </c>
    </row>
    <row r="30" spans="1:7" ht="28.5" x14ac:dyDescent="0.45">
      <c r="A30" s="17" t="s">
        <v>28</v>
      </c>
      <c r="B30" s="18">
        <f>B101</f>
        <v>2.2208333333333333E-2</v>
      </c>
    </row>
    <row r="31" spans="1:7" x14ac:dyDescent="0.45">
      <c r="A31" s="15" t="s">
        <v>29</v>
      </c>
    </row>
    <row r="32" spans="1:7" x14ac:dyDescent="0.45">
      <c r="A32" s="15"/>
    </row>
    <row r="33" spans="1:7" x14ac:dyDescent="0.45">
      <c r="A33" s="4" t="s">
        <v>30</v>
      </c>
      <c r="B33" s="19">
        <f>B99</f>
        <v>1.7559665871121719E-2</v>
      </c>
    </row>
    <row r="34" spans="1:7" x14ac:dyDescent="0.45">
      <c r="A34" s="15" t="s">
        <v>31</v>
      </c>
      <c r="B34" s="20"/>
    </row>
    <row r="35" spans="1:7" x14ac:dyDescent="0.45">
      <c r="A35" s="15"/>
      <c r="B35" s="20"/>
    </row>
    <row r="36" spans="1:7" ht="28.5" x14ac:dyDescent="0.45">
      <c r="A36" s="17" t="s">
        <v>32</v>
      </c>
      <c r="B36" s="21">
        <f>B100</f>
        <v>3.9807303765810972E-2</v>
      </c>
    </row>
    <row r="37" spans="1:7" x14ac:dyDescent="0.45">
      <c r="A37" s="15" t="s">
        <v>31</v>
      </c>
    </row>
    <row r="39" spans="1:7" ht="74.650000000000006" customHeight="1" x14ac:dyDescent="0.45">
      <c r="A39" s="233" t="s">
        <v>33</v>
      </c>
      <c r="B39" s="233"/>
      <c r="C39" s="233"/>
      <c r="D39" s="233"/>
      <c r="E39" s="233"/>
      <c r="F39" s="233"/>
      <c r="G39" s="233"/>
    </row>
    <row r="53" spans="1:6" ht="14.65" thickBot="1" x14ac:dyDescent="0.5">
      <c r="A53" s="22" t="s">
        <v>34</v>
      </c>
    </row>
    <row r="54" spans="1:6" ht="14.65" thickBot="1" x14ac:dyDescent="0.5">
      <c r="A54" s="23"/>
      <c r="B54" s="234" t="s">
        <v>35</v>
      </c>
      <c r="C54" s="234"/>
      <c r="D54" s="234"/>
      <c r="E54" s="24"/>
    </row>
    <row r="55" spans="1:6" ht="20.25" x14ac:dyDescent="0.45">
      <c r="A55" s="235" t="s">
        <v>36</v>
      </c>
      <c r="B55" s="25" t="s">
        <v>37</v>
      </c>
      <c r="C55" s="26" t="s">
        <v>37</v>
      </c>
      <c r="D55" s="26" t="s">
        <v>38</v>
      </c>
      <c r="E55" s="25" t="s">
        <v>39</v>
      </c>
    </row>
    <row r="56" spans="1:6" ht="20.65" thickBot="1" x14ac:dyDescent="0.5">
      <c r="A56" s="236"/>
      <c r="B56" s="27" t="s">
        <v>40</v>
      </c>
      <c r="C56" s="28" t="s">
        <v>41</v>
      </c>
      <c r="D56" s="27" t="s">
        <v>42</v>
      </c>
      <c r="E56" s="27" t="s">
        <v>43</v>
      </c>
    </row>
    <row r="57" spans="1:6" ht="25.9" thickBot="1" x14ac:dyDescent="0.5">
      <c r="A57" s="29" t="s">
        <v>44</v>
      </c>
      <c r="B57" s="30">
        <v>3</v>
      </c>
      <c r="C57" s="31">
        <v>4</v>
      </c>
      <c r="D57" s="31" t="s">
        <v>45</v>
      </c>
      <c r="E57" s="30" t="s">
        <v>46</v>
      </c>
    </row>
    <row r="58" spans="1:6" ht="25.9" thickBot="1" x14ac:dyDescent="0.5">
      <c r="A58" s="32" t="s">
        <v>47</v>
      </c>
      <c r="B58" s="33">
        <v>3</v>
      </c>
      <c r="C58" s="34">
        <v>4</v>
      </c>
      <c r="D58" s="34" t="s">
        <v>45</v>
      </c>
      <c r="E58" s="33" t="s">
        <v>46</v>
      </c>
    </row>
    <row r="59" spans="1:6" ht="14.65" thickBot="1" x14ac:dyDescent="0.5">
      <c r="A59" s="29" t="s">
        <v>48</v>
      </c>
      <c r="B59" s="30" t="s">
        <v>49</v>
      </c>
      <c r="C59" s="31" t="s">
        <v>49</v>
      </c>
      <c r="D59" s="31" t="s">
        <v>50</v>
      </c>
      <c r="E59" s="30">
        <v>2023</v>
      </c>
    </row>
    <row r="60" spans="1:6" x14ac:dyDescent="0.45">
      <c r="A60" s="35" t="s">
        <v>51</v>
      </c>
    </row>
    <row r="62" spans="1:6" ht="109.15" customHeight="1" x14ac:dyDescent="0.45">
      <c r="A62" s="237" t="s">
        <v>52</v>
      </c>
      <c r="B62" s="237"/>
      <c r="C62" s="237"/>
      <c r="D62" s="237"/>
      <c r="E62" s="237"/>
      <c r="F62" s="237"/>
    </row>
    <row r="63" spans="1:6" x14ac:dyDescent="0.45">
      <c r="A63" s="4" t="s">
        <v>53</v>
      </c>
      <c r="B63" s="4">
        <v>50</v>
      </c>
      <c r="C63" s="4" t="s">
        <v>54</v>
      </c>
    </row>
    <row r="65" spans="1:6" ht="14.65" thickBot="1" x14ac:dyDescent="0.5">
      <c r="A65" s="22" t="s">
        <v>55</v>
      </c>
    </row>
    <row r="66" spans="1:6" ht="151.5" thickBot="1" x14ac:dyDescent="0.5">
      <c r="A66" s="36" t="s">
        <v>56</v>
      </c>
      <c r="B66" s="37" t="s">
        <v>57</v>
      </c>
      <c r="C66" s="37" t="s">
        <v>58</v>
      </c>
      <c r="D66" s="37" t="s">
        <v>59</v>
      </c>
      <c r="E66" s="38" t="s">
        <v>60</v>
      </c>
      <c r="F66" s="39" t="s">
        <v>61</v>
      </c>
    </row>
    <row r="67" spans="1:6" ht="14.65" thickBot="1" x14ac:dyDescent="0.5">
      <c r="A67" s="224" t="s">
        <v>62</v>
      </c>
      <c r="B67" s="40" t="s">
        <v>63</v>
      </c>
      <c r="C67" s="41" t="s">
        <v>40</v>
      </c>
      <c r="D67" s="41">
        <v>90</v>
      </c>
      <c r="E67" s="41" t="s">
        <v>64</v>
      </c>
      <c r="F67" s="226" t="s">
        <v>65</v>
      </c>
    </row>
    <row r="68" spans="1:6" ht="14.65" thickBot="1" x14ac:dyDescent="0.5">
      <c r="A68" s="225"/>
      <c r="B68" s="42" t="s">
        <v>66</v>
      </c>
      <c r="C68" s="43" t="s">
        <v>67</v>
      </c>
      <c r="D68" s="43">
        <v>10</v>
      </c>
      <c r="E68" s="43" t="s">
        <v>68</v>
      </c>
      <c r="F68" s="227"/>
    </row>
    <row r="69" spans="1:6" ht="14.65" thickBot="1" x14ac:dyDescent="0.5">
      <c r="A69" s="224" t="s">
        <v>69</v>
      </c>
      <c r="B69" s="40" t="s">
        <v>63</v>
      </c>
      <c r="C69" s="41" t="s">
        <v>41</v>
      </c>
      <c r="D69" s="41">
        <v>90</v>
      </c>
      <c r="E69" s="41" t="s">
        <v>70</v>
      </c>
      <c r="F69" s="226" t="s">
        <v>71</v>
      </c>
    </row>
    <row r="70" spans="1:6" ht="14.65" thickBot="1" x14ac:dyDescent="0.5">
      <c r="A70" s="225"/>
      <c r="B70" s="42" t="s">
        <v>66</v>
      </c>
      <c r="C70" s="43" t="s">
        <v>72</v>
      </c>
      <c r="D70" s="43">
        <v>10</v>
      </c>
      <c r="E70" s="43" t="s">
        <v>73</v>
      </c>
      <c r="F70" s="227"/>
    </row>
    <row r="71" spans="1:6" x14ac:dyDescent="0.45">
      <c r="A71" s="35" t="s">
        <v>74</v>
      </c>
    </row>
    <row r="72" spans="1:6" x14ac:dyDescent="0.45">
      <c r="A72" s="4" t="s">
        <v>75</v>
      </c>
      <c r="B72" s="44">
        <f>AVERAGE(B73:B74)</f>
        <v>0.1</v>
      </c>
    </row>
    <row r="73" spans="1:6" x14ac:dyDescent="0.45">
      <c r="A73" s="4" t="s">
        <v>76</v>
      </c>
      <c r="B73" s="45">
        <v>0.1</v>
      </c>
    </row>
    <row r="74" spans="1:6" x14ac:dyDescent="0.45">
      <c r="A74" s="4" t="s">
        <v>77</v>
      </c>
      <c r="B74" s="45">
        <v>0.1</v>
      </c>
    </row>
    <row r="97" spans="1:2" x14ac:dyDescent="0.45">
      <c r="A97" t="s">
        <v>78</v>
      </c>
    </row>
    <row r="99" spans="1:2" x14ac:dyDescent="0.45">
      <c r="A99" t="s">
        <v>79</v>
      </c>
      <c r="B99" s="46">
        <f>(66700*0.02+30000*0.03+0.01*70900)/(66700+30000+70900)</f>
        <v>1.7559665871121719E-2</v>
      </c>
    </row>
    <row r="100" spans="1:2" x14ac:dyDescent="0.45">
      <c r="A100" t="s">
        <v>80</v>
      </c>
      <c r="B100" s="46">
        <f>(0.04*E5+0.03*E6+0.04*E8)/(E5+E6+E8)</f>
        <v>3.9807303765810972E-2</v>
      </c>
    </row>
    <row r="101" spans="1:2" x14ac:dyDescent="0.45">
      <c r="A101" t="s">
        <v>81</v>
      </c>
      <c r="B101" s="46">
        <f>(0.02*187+0.03*53)/(53+187)</f>
        <v>2.2208333333333333E-2</v>
      </c>
    </row>
  </sheetData>
  <mergeCells count="10">
    <mergeCell ref="A67:A68"/>
    <mergeCell ref="F67:F68"/>
    <mergeCell ref="A69:A70"/>
    <mergeCell ref="F69:F70"/>
    <mergeCell ref="G2:G4"/>
    <mergeCell ref="A18:E18"/>
    <mergeCell ref="A39:G39"/>
    <mergeCell ref="B54:D54"/>
    <mergeCell ref="A55:A56"/>
    <mergeCell ref="A62:F62"/>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DD50F-8E99-42A1-94AC-B629940EA599}">
  <dimension ref="A1:L55"/>
  <sheetViews>
    <sheetView workbookViewId="0">
      <selection sqref="A1:F43"/>
    </sheetView>
  </sheetViews>
  <sheetFormatPr defaultRowHeight="14.25" x14ac:dyDescent="0.45"/>
  <cols>
    <col min="1" max="1" width="16.1328125" customWidth="1"/>
    <col min="2" max="2" width="14.19921875" bestFit="1" customWidth="1"/>
    <col min="3" max="3" width="10.6640625" bestFit="1" customWidth="1"/>
    <col min="4" max="5" width="9.6640625" bestFit="1" customWidth="1"/>
    <col min="6" max="6" width="11.06640625" bestFit="1" customWidth="1"/>
    <col min="7" max="7" width="9.6640625" bestFit="1" customWidth="1"/>
    <col min="8" max="8" width="14.33203125" bestFit="1" customWidth="1"/>
    <col min="9" max="12" width="9.6640625" bestFit="1" customWidth="1"/>
  </cols>
  <sheetData>
    <row r="1" spans="1:10" ht="21" x14ac:dyDescent="0.65">
      <c r="A1" s="1" t="s">
        <v>82</v>
      </c>
    </row>
    <row r="2" spans="1:10" ht="21" x14ac:dyDescent="0.65">
      <c r="A2" s="1"/>
    </row>
    <row r="3" spans="1:10" x14ac:dyDescent="0.45">
      <c r="A3" t="s">
        <v>83</v>
      </c>
    </row>
    <row r="5" spans="1:10" x14ac:dyDescent="0.45">
      <c r="A5" s="47">
        <f>'Vehicles and Inputs'!B20</f>
        <v>2018</v>
      </c>
    </row>
    <row r="6" spans="1:10" ht="15.75" x14ac:dyDescent="0.55000000000000004">
      <c r="A6" s="2" t="s">
        <v>3</v>
      </c>
      <c r="B6" s="3" t="s">
        <v>84</v>
      </c>
      <c r="C6" s="3" t="s">
        <v>85</v>
      </c>
      <c r="D6" s="3" t="s">
        <v>86</v>
      </c>
      <c r="E6" s="3" t="s">
        <v>87</v>
      </c>
      <c r="F6" s="3" t="s">
        <v>88</v>
      </c>
      <c r="H6" s="3" t="s">
        <v>89</v>
      </c>
    </row>
    <row r="7" spans="1:10" x14ac:dyDescent="0.45">
      <c r="A7" s="4" t="s">
        <v>8</v>
      </c>
      <c r="B7" s="5">
        <f>(defaults!D5*defaults!$J$5*'Vehicles and Inputs'!$B$5+'Vehicles and Inputs'!$C$5*defaults!$J$6*defaults!D6+defaults!D7*defaults!$J$7*'Vehicles and Inputs'!$D$5)/10^6</f>
        <v>10921.683586306548</v>
      </c>
      <c r="C7" s="5">
        <f>(defaults!E5*defaults!$J$5*'Vehicles and Inputs'!$B$5+'Vehicles and Inputs'!$C$5*defaults!$J$6*defaults!E6+defaults!E7*defaults!$J$7*'Vehicles and Inputs'!$D$5)/10^6</f>
        <v>121.4604784046999</v>
      </c>
      <c r="D7" s="5">
        <f>(defaults!F5*defaults!$J$5*'Vehicles and Inputs'!$B$5+'Vehicles and Inputs'!$C$5*defaults!$J$6*defaults!F6+defaults!F7*defaults!$J$7*'Vehicles and Inputs'!$D$5)/10^6</f>
        <v>7599821.9939366225</v>
      </c>
      <c r="E7" s="5">
        <f>(defaults!H5*defaults!$J$5*'Vehicles and Inputs'!$B$5+'Vehicles and Inputs'!$C$5*defaults!$J$6*defaults!H6+defaults!H7*defaults!$J$7*'Vehicles and Inputs'!$D$5)/10^6</f>
        <v>9190312.419807069</v>
      </c>
      <c r="F7" s="5">
        <f>(defaults!I5*defaults!$J$5*'Vehicles and Inputs'!$B$5+'Vehicles and Inputs'!$C$5*defaults!$J$6*defaults!I6+defaults!I7*defaults!$J$7*'Vehicles and Inputs'!$D$5)/10^6</f>
        <v>110358.78061753446</v>
      </c>
      <c r="H7" s="6">
        <f>E7/$E$19</f>
        <v>0.21574413431179967</v>
      </c>
    </row>
    <row r="8" spans="1:10" x14ac:dyDescent="0.45">
      <c r="A8" s="4" t="s">
        <v>9</v>
      </c>
      <c r="B8" s="5">
        <f>(defaults!D8*defaults!$J$8*'Vehicles and Inputs'!$B$6+'Vehicles and Inputs'!$C$6*defaults!$J$9*defaults!D9+defaults!D10*defaults!$J$10*'Vehicles and Inputs'!$D$6)/10^6</f>
        <v>1287.7098000005167</v>
      </c>
      <c r="C8" s="5">
        <f>(defaults!E8*defaults!$J$8*'Vehicles and Inputs'!$B$6+'Vehicles and Inputs'!$C$6*defaults!$J$9*defaults!E9+defaults!E10*defaults!$J$10*'Vehicles and Inputs'!$D$6)/10^6</f>
        <v>13.280843838103445</v>
      </c>
      <c r="D8" s="5">
        <f>(defaults!F8*defaults!$J$8*'Vehicles and Inputs'!$B$6+'Vehicles and Inputs'!$C$6*defaults!$J$9*defaults!F9+defaults!F10*defaults!$J$10*'Vehicles and Inputs'!$D$6)/10^6</f>
        <v>1400685.6158109971</v>
      </c>
      <c r="E8" s="5">
        <f>(defaults!H8*defaults!$J$8*'Vehicles and Inputs'!$B$6+'Vehicles and Inputs'!$C$6*defaults!$J$9*defaults!H9+defaults!H10*defaults!$J$10*'Vehicles and Inputs'!$D$6)/10^6</f>
        <v>1805081.3833403706</v>
      </c>
      <c r="F8" s="5">
        <f>(defaults!I8*defaults!$J$8*'Vehicles and Inputs'!$B$6+'Vehicles and Inputs'!$C$6*defaults!$J$9*defaults!I9+defaults!I10*defaults!$J$10*'Vehicles and Inputs'!$D$6)/10^6</f>
        <v>21253.753896888404</v>
      </c>
      <c r="H8" s="6">
        <f t="shared" ref="H8:H19" si="0">E8/$E$19</f>
        <v>4.237458996190354E-2</v>
      </c>
    </row>
    <row r="9" spans="1:10" hidden="1" x14ac:dyDescent="0.45">
      <c r="A9" s="4" t="s">
        <v>10</v>
      </c>
      <c r="B9" s="5">
        <f>(defaults!D11*defaults!$J$11*'Vehicles and Inputs'!$B$7+'Vehicles and Inputs'!$C$7*defaults!$J$12*defaults!D12+defaults!D13*defaults!$J$13*'Vehicles and Inputs'!$D$7)/10^6</f>
        <v>0</v>
      </c>
      <c r="C9" s="5">
        <f>(defaults!E11*defaults!$J$11*'Vehicles and Inputs'!$B$7+'Vehicles and Inputs'!$C$7*defaults!$J$12*defaults!E12+defaults!E13*defaults!$J$13*'Vehicles and Inputs'!$D$7)/10^6</f>
        <v>0</v>
      </c>
      <c r="D9" s="5">
        <f>(defaults!F11*defaults!$J$11*'Vehicles and Inputs'!$B$7+'Vehicles and Inputs'!$C$7*defaults!$J$12*defaults!F12+defaults!F13*defaults!$J$13*'Vehicles and Inputs'!$D$7)/10^6</f>
        <v>0</v>
      </c>
      <c r="E9" s="5">
        <f>(defaults!H11*defaults!$J$11*'Vehicles and Inputs'!$B$7+'Vehicles and Inputs'!$C$7*defaults!$J$12*defaults!H12+defaults!H13*defaults!$J$13*'Vehicles and Inputs'!$D$7)/10^6</f>
        <v>0</v>
      </c>
      <c r="F9" s="5">
        <f>(defaults!I11*defaults!$J$11*'Vehicles and Inputs'!$B$7+'Vehicles and Inputs'!$C$7*defaults!$J$12*defaults!I12+defaults!I13*defaults!$J$13*'Vehicles and Inputs'!$D$7)/10^6</f>
        <v>0</v>
      </c>
      <c r="H9" s="6">
        <f t="shared" si="0"/>
        <v>0</v>
      </c>
    </row>
    <row r="10" spans="1:10" x14ac:dyDescent="0.45">
      <c r="A10" s="4" t="s">
        <v>90</v>
      </c>
      <c r="B10" s="5">
        <f>(defaults!D14*defaults!$J$14*'Vehicles and Inputs'!$B$8)/10^6</f>
        <v>14017.160595681669</v>
      </c>
      <c r="C10" s="5">
        <f>(defaults!E14*defaults!$J$14*'Vehicles and Inputs'!$B$8)/10^6</f>
        <v>154.76360279143799</v>
      </c>
      <c r="D10" s="5">
        <f>(defaults!F14*defaults!$J$14*'Vehicles and Inputs'!$B$8)/10^6</f>
        <v>2714986.931049638</v>
      </c>
      <c r="E10" s="5">
        <f>(defaults!H14*defaults!$J$14*'Vehicles and Inputs'!$B$8)/10^6</f>
        <v>3265656.2585771424</v>
      </c>
      <c r="F10" s="5">
        <f>(defaults!I14*defaults!$J$14*'Vehicles and Inputs'!$B$8)/10^6</f>
        <v>39177.300592346874</v>
      </c>
      <c r="H10" s="6">
        <f t="shared" si="0"/>
        <v>7.6661831533407943E-2</v>
      </c>
      <c r="J10" s="20">
        <f>H8+H11+H12+H14</f>
        <v>0.46691638517085043</v>
      </c>
    </row>
    <row r="11" spans="1:10" x14ac:dyDescent="0.45">
      <c r="A11" s="4" t="s">
        <v>12</v>
      </c>
      <c r="B11" s="5">
        <f>(defaults!D15*defaults!$J$15*'Vehicles and Inputs'!$B$9+'Vehicles and Inputs'!$C$9*defaults!$J$16*defaults!D16)/10^6</f>
        <v>3633.4291199999998</v>
      </c>
      <c r="C11" s="5">
        <f>(defaults!E15*defaults!$J$15*'Vehicles and Inputs'!$B$9+'Vehicles and Inputs'!$C$9*defaults!$J$16*defaults!E16)/10^6</f>
        <v>655.14264000000003</v>
      </c>
      <c r="D11" s="5">
        <f>(defaults!F15*defaults!$J$15*'Vehicles and Inputs'!$B$9+'Vehicles and Inputs'!$C$9*defaults!$J$16*defaults!F16)/10^6</f>
        <v>1945583.5127788798</v>
      </c>
      <c r="E11" s="5">
        <f>(defaults!H15*defaults!$J$15*'Vehicles and Inputs'!$B$9+'Vehicles and Inputs'!$C$9*defaults!$J$16*defaults!H16)/10^6</f>
        <v>2776326.1651180219</v>
      </c>
      <c r="F11" s="5">
        <f>(defaults!I15*defaults!$J$15*'Vehicles and Inputs'!$B$9+'Vehicles and Inputs'!$C$9*defaults!$J$16*defaults!I16)/10^6</f>
        <v>26256.187756799995</v>
      </c>
      <c r="H11" s="6">
        <f t="shared" si="0"/>
        <v>6.5174725047395118E-2</v>
      </c>
      <c r="I11" s="183">
        <f>(B8+B11+B12+B14)/B19</f>
        <v>0.34112785879779889</v>
      </c>
      <c r="J11" s="183">
        <f>(C8+C11+C12+C14)/C19</f>
        <v>0.50411295901423547</v>
      </c>
    </row>
    <row r="12" spans="1:10" x14ac:dyDescent="0.45">
      <c r="A12" s="4" t="s">
        <v>91</v>
      </c>
      <c r="B12" s="5">
        <f>(defaults!D17*defaults!$J$17*'Vehicles and Inputs'!$C$10+'Vehicles and Inputs'!$D$10*defaults!$J$18*defaults!D18)/10^6</f>
        <v>46000.863626666665</v>
      </c>
      <c r="C12" s="5">
        <f>(defaults!E17*defaults!$J$17*'Vehicles and Inputs'!$C$10+'Vehicles and Inputs'!$D$10*defaults!$J$18*defaults!E18)/10^6</f>
        <v>945.81214933333331</v>
      </c>
      <c r="D12" s="5">
        <f>(defaults!F17*defaults!$J$17*'Vehicles and Inputs'!$C$10+'Vehicles and Inputs'!$D$10*defaults!$J$18*defaults!F18)/10^6</f>
        <v>5549483.3807981564</v>
      </c>
      <c r="E12" s="5">
        <f>(defaults!H17*defaults!$J$17*'Vehicles and Inputs'!$C$10+'Vehicles and Inputs'!$D$10*defaults!$J$18*defaults!H18)/10^6</f>
        <v>7379164.6657417323</v>
      </c>
      <c r="F12" s="5">
        <f>(defaults!I17*defaults!$J$17*'Vehicles and Inputs'!$C$10+'Vehicles and Inputs'!$D$10*defaults!$J$18*defaults!I18)/10^6</f>
        <v>74891.813506047984</v>
      </c>
      <c r="H12" s="6">
        <f t="shared" si="0"/>
        <v>0.17322713527382907</v>
      </c>
    </row>
    <row r="13" spans="1:10" hidden="1" x14ac:dyDescent="0.45">
      <c r="A13" s="4" t="s">
        <v>14</v>
      </c>
      <c r="B13" s="5">
        <f>('Vehicles and Inputs'!$C$11*defaults!$J$19*defaults!D19)/10^6</f>
        <v>0</v>
      </c>
      <c r="C13" s="5">
        <f>('Vehicles and Inputs'!$C$11*defaults!$J$19*defaults!E19)/10^6</f>
        <v>0</v>
      </c>
      <c r="D13" s="5">
        <f>('Vehicles and Inputs'!$C$11*defaults!$J$19*defaults!F19)/10^6</f>
        <v>0</v>
      </c>
      <c r="E13" s="5">
        <f>('Vehicles and Inputs'!$C$11*defaults!$J$19*defaults!H19)/10^6</f>
        <v>0</v>
      </c>
      <c r="F13" s="5">
        <f>('Vehicles and Inputs'!$C$11*defaults!$J$19*defaults!I19)/10^6</f>
        <v>0</v>
      </c>
      <c r="H13" s="6">
        <f t="shared" si="0"/>
        <v>0</v>
      </c>
    </row>
    <row r="14" spans="1:10" x14ac:dyDescent="0.45">
      <c r="A14" s="4" t="s">
        <v>15</v>
      </c>
      <c r="B14" s="5">
        <f>(defaults!D20*defaults!$J$20*'Vehicles and Inputs'!$B$12+'Vehicles and Inputs'!$C$12*defaults!$J$21*defaults!D21)/10^6</f>
        <v>6565.1209921460368</v>
      </c>
      <c r="C14" s="5">
        <f>(defaults!E20*defaults!$J$20*'Vehicles and Inputs'!$B$12+'Vehicles and Inputs'!$C$12*defaults!$J$21*defaults!E21)/10^6</f>
        <v>372.10507962758481</v>
      </c>
      <c r="D14" s="5">
        <f>(defaults!F20*defaults!$J$20*'Vehicles and Inputs'!$B$12+'Vehicles and Inputs'!$C$12*defaults!$J$21*defaults!F21)/10^6</f>
        <v>6441009.0173112741</v>
      </c>
      <c r="E14" s="5">
        <f>(defaults!H20*defaults!$J$20*'Vehicles and Inputs'!$B$12+'Vehicles and Inputs'!$C$12*defaults!$J$21*defaults!H21)/10^6</f>
        <v>7929226.7244141484</v>
      </c>
      <c r="F14" s="5">
        <f>(defaults!I20*defaults!$J$20*'Vehicles and Inputs'!$B$12+'Vehicles and Inputs'!$C$12*defaults!$J$21*defaults!I21)/10^6</f>
        <v>92311.714957187549</v>
      </c>
      <c r="H14" s="6">
        <f t="shared" si="0"/>
        <v>0.18613993488772274</v>
      </c>
    </row>
    <row r="15" spans="1:10" x14ac:dyDescent="0.45">
      <c r="A15" s="4" t="s">
        <v>16</v>
      </c>
      <c r="B15" s="5">
        <f>('Vehicles and Inputs'!$C$13*defaults!$J$22*defaults!D22)/10^6</f>
        <v>13509.124847058825</v>
      </c>
      <c r="C15" s="5">
        <f>('Vehicles and Inputs'!$C$13*defaults!$J$22*defaults!E22)/10^6</f>
        <v>236.11937411764708</v>
      </c>
      <c r="D15" s="5">
        <f>('Vehicles and Inputs'!$C$13*defaults!$J$22*defaults!F22)/10^6</f>
        <v>1245689.5628992941</v>
      </c>
      <c r="E15" s="5">
        <f>('Vehicles and Inputs'!$C$13*defaults!$J$22*defaults!H22)/10^6</f>
        <v>1670327.9962249554</v>
      </c>
      <c r="F15" s="5">
        <f>('Vehicles and Inputs'!$C$13*defaults!$J$22*defaults!I22)/10^6</f>
        <v>16810.925275294117</v>
      </c>
      <c r="H15" s="6">
        <f t="shared" si="0"/>
        <v>3.9211231468655669E-2</v>
      </c>
    </row>
    <row r="16" spans="1:10" x14ac:dyDescent="0.45">
      <c r="A16" s="4" t="s">
        <v>17</v>
      </c>
      <c r="B16" s="5">
        <f>('Vehicles and Inputs'!$C$14*defaults!$J$23*defaults!D23)/10^6</f>
        <v>23950.633235294121</v>
      </c>
      <c r="C16" s="5">
        <f>('Vehicles and Inputs'!$C$14*defaults!$J$23*defaults!E23)/10^6</f>
        <v>452.88470117647057</v>
      </c>
      <c r="D16" s="5">
        <f>('Vehicles and Inputs'!$C$14*defaults!$J$23*defaults!F23)/10^6</f>
        <v>2150664.5300055882</v>
      </c>
      <c r="E16" s="5">
        <f>('Vehicles and Inputs'!$C$14*defaults!$J$23*defaults!H23)/10^6</f>
        <v>2910254.9220951088</v>
      </c>
      <c r="F16" s="5">
        <f>('Vehicles and Inputs'!$C$14*defaults!$J$23*defaults!I23)/10^6</f>
        <v>29023.812820588239</v>
      </c>
      <c r="H16" s="6">
        <f t="shared" si="0"/>
        <v>6.8318725209043987E-2</v>
      </c>
    </row>
    <row r="17" spans="1:8" x14ac:dyDescent="0.45">
      <c r="A17" s="4" t="s">
        <v>18</v>
      </c>
      <c r="B17" s="5">
        <f>('Vehicles and Inputs'!$C$15*defaults!$J$24*defaults!D24)/10^6</f>
        <v>17093.412646153844</v>
      </c>
      <c r="C17" s="5">
        <f>('Vehicles and Inputs'!$C$15*defaults!$J$24*defaults!E24)/10^6</f>
        <v>334.95309230769232</v>
      </c>
      <c r="D17" s="5">
        <f>('Vehicles and Inputs'!$C$15*defaults!$J$24*defaults!F24)/10^6</f>
        <v>1445966.56764</v>
      </c>
      <c r="E17" s="5">
        <f>('Vehicles and Inputs'!$C$15*defaults!$J$24*defaults!H24)/10^6</f>
        <v>1974486.4371972</v>
      </c>
      <c r="F17" s="5">
        <f>('Vehicles and Inputs'!$C$15*defaults!$J$24*defaults!I24)/10^6</f>
        <v>19513.718861538455</v>
      </c>
      <c r="H17" s="6">
        <f t="shared" si="0"/>
        <v>4.6351402177080954E-2</v>
      </c>
    </row>
    <row r="18" spans="1:8" x14ac:dyDescent="0.45">
      <c r="A18" s="4" t="s">
        <v>19</v>
      </c>
      <c r="B18" s="5">
        <f>('Vehicles and Inputs'!$C$16*defaults!$J$25*defaults!D25)/10^6</f>
        <v>31541.614271999995</v>
      </c>
      <c r="C18" s="5">
        <f>('Vehicles and Inputs'!$C$16*defaults!$J$25*defaults!E25)/10^6</f>
        <v>653.74713341538461</v>
      </c>
      <c r="D18" s="5">
        <f>('Vehicles and Inputs'!$C$16*defaults!$J$25*defaults!F25)/10^6</f>
        <v>2695060.0891317599</v>
      </c>
      <c r="E18" s="5">
        <f>('Vehicles and Inputs'!$C$16*defaults!$J$25*defaults!H25)/10^6</f>
        <v>3697365.9826800646</v>
      </c>
      <c r="F18" s="5">
        <f>('Vehicles and Inputs'!$C$16*defaults!$J$25*defaults!I25)/10^6</f>
        <v>36370.581499753847</v>
      </c>
      <c r="H18" s="6">
        <f t="shared" si="0"/>
        <v>8.6796290129161111E-2</v>
      </c>
    </row>
    <row r="19" spans="1:8" x14ac:dyDescent="0.45">
      <c r="A19" s="48" t="s">
        <v>92</v>
      </c>
      <c r="B19" s="49">
        <f>SUM(B7:B18)</f>
        <v>168520.75272130824</v>
      </c>
      <c r="C19" s="49">
        <f t="shared" ref="C19:F19" si="1">SUM(C7:C18)</f>
        <v>3940.2690950123542</v>
      </c>
      <c r="D19" s="49">
        <f t="shared" si="1"/>
        <v>33188951.201362215</v>
      </c>
      <c r="E19" s="49">
        <f t="shared" si="1"/>
        <v>42598202.955195822</v>
      </c>
      <c r="F19" s="49">
        <f t="shared" si="1"/>
        <v>465968.58978397993</v>
      </c>
      <c r="H19" s="6">
        <f t="shared" si="0"/>
        <v>1</v>
      </c>
    </row>
    <row r="20" spans="1:8" x14ac:dyDescent="0.45">
      <c r="A20" s="50" t="s">
        <v>93</v>
      </c>
      <c r="B20" s="51"/>
      <c r="C20" s="51"/>
      <c r="D20" s="51">
        <f>D19*(100%-'Vehicles and Inputs'!$B$72)</f>
        <v>29870056.081225995</v>
      </c>
      <c r="E20" s="51">
        <f>E19*(100%-'Vehicles and Inputs'!$B$72)</f>
        <v>38338382.659676239</v>
      </c>
      <c r="F20" s="51"/>
      <c r="H20" s="52"/>
    </row>
    <row r="22" spans="1:8" x14ac:dyDescent="0.45">
      <c r="A22" s="47">
        <v>2030</v>
      </c>
    </row>
    <row r="23" spans="1:8" ht="15.75" x14ac:dyDescent="0.55000000000000004">
      <c r="A23" s="2" t="s">
        <v>3</v>
      </c>
      <c r="B23" s="3" t="s">
        <v>84</v>
      </c>
      <c r="C23" s="3" t="s">
        <v>85</v>
      </c>
      <c r="D23" s="3" t="s">
        <v>86</v>
      </c>
      <c r="E23" s="3" t="s">
        <v>87</v>
      </c>
      <c r="F23" s="3" t="s">
        <v>94</v>
      </c>
      <c r="H23" s="3" t="s">
        <v>89</v>
      </c>
    </row>
    <row r="24" spans="1:8" x14ac:dyDescent="0.45">
      <c r="A24" s="4" t="s">
        <v>8</v>
      </c>
      <c r="B24" s="5">
        <f>(defaults!D30*defaults!$J$30*'Vehicles and Inputs'!$B$5+'Vehicles and Inputs'!$C$5*defaults!$J$31*defaults!D31+defaults!D32*defaults!$J$32*'Vehicles and Inputs'!$D$5)/10^6*(100%+'Vehicles and Inputs'!$B$36)^(2030-'Vehicles and Inputs'!$B$20)</f>
        <v>4696.7555302037308</v>
      </c>
      <c r="C24" s="5">
        <f>(defaults!E30*defaults!$J$30*'Vehicles and Inputs'!$B$5+'Vehicles and Inputs'!$C$5*defaults!$J$31*defaults!E31+defaults!E32*defaults!$J$32*'Vehicles and Inputs'!$D$5)/10^6*(100%+'Vehicles and Inputs'!$B$36)^(2030-'Vehicles and Inputs'!$B$20)</f>
        <v>102.69450819444153</v>
      </c>
      <c r="D24" s="5">
        <f>(defaults!F30*defaults!$J$30*'Vehicles and Inputs'!$B$5+'Vehicles and Inputs'!$C$5*defaults!$J$31*defaults!F31+defaults!F32*defaults!$J$32*'Vehicles and Inputs'!$D$5)/10^6*(100%+'Vehicles and Inputs'!$B$36)^(2030-'Vehicles and Inputs'!$B$20)</f>
        <v>12140533.84736258</v>
      </c>
      <c r="E24" s="5">
        <f>(defaults!H30*defaults!$J$30*'Vehicles and Inputs'!$B$5+'Vehicles and Inputs'!$C$5*defaults!$J$31*defaults!H31+defaults!H32*defaults!$J$32*'Vehicles and Inputs'!$D$5)/10^6*(100%+'Vehicles and Inputs'!$B$36)^(2030-'Vehicles and Inputs'!$B$20)</f>
        <v>14646224.073463712</v>
      </c>
      <c r="F24" s="5">
        <f>(defaults!I30*defaults!$J$30*'Vehicles and Inputs'!$B$5+'Vehicles and Inputs'!$C$5*defaults!$J$31*defaults!I31+defaults!I32*defaults!$J$32*'Vehicles and Inputs'!$D$5)/10^6*(100%+'Vehicles and Inputs'!$B$36)^(2030-'Vehicles and Inputs'!$B$20)</f>
        <v>176295.51225144282</v>
      </c>
      <c r="H24" s="6">
        <f>E24/$E$36</f>
        <v>0.26098282532464334</v>
      </c>
    </row>
    <row r="25" spans="1:8" x14ac:dyDescent="0.45">
      <c r="A25" s="4" t="s">
        <v>9</v>
      </c>
      <c r="B25" s="5">
        <f>(defaults!D33*defaults!$J$33*'Vehicles and Inputs'!$B$6+'Vehicles and Inputs'!$C$6*defaults!$J$34*defaults!D34+defaults!D35*defaults!$J$35*'Vehicles and Inputs'!$D$6)/10^6*(100%+'Vehicles and Inputs'!$B$36)^(2030-'Vehicles and Inputs'!$B$20)</f>
        <v>731.63559188817078</v>
      </c>
      <c r="C25" s="5">
        <f>(defaults!E33*defaults!$J$33*'Vehicles and Inputs'!$B$6+'Vehicles and Inputs'!$C$6*defaults!$J$34*defaults!E34+defaults!E35*defaults!$J$35*'Vehicles and Inputs'!$D$6)/10^6*(100%+'Vehicles and Inputs'!$B$36)^(2030-'Vehicles and Inputs'!$B$20)</f>
        <v>13.700392143350719</v>
      </c>
      <c r="D25" s="5">
        <f>(defaults!F33*defaults!$J$33*'Vehicles and Inputs'!$B$6+'Vehicles and Inputs'!$C$6*defaults!$J$34*defaults!F34+defaults!F35*defaults!$J$35*'Vehicles and Inputs'!$D$6)/10^6*(100%+'Vehicles and Inputs'!$B$36)^(2030-'Vehicles and Inputs'!$B$20)</f>
        <v>2237561.7668196028</v>
      </c>
      <c r="E25" s="5">
        <f>(defaults!H33*defaults!$J$33*'Vehicles and Inputs'!$B$6+'Vehicles and Inputs'!$C$6*defaults!$J$34*defaults!H34+defaults!H35*defaults!$J$35*'Vehicles and Inputs'!$D$6)/10^6*(100%+'Vehicles and Inputs'!$B$36)^(2030-'Vehicles and Inputs'!$B$20)</f>
        <v>2881206.969253784</v>
      </c>
      <c r="F25" s="5">
        <f>(defaults!I33*defaults!$J$33*'Vehicles and Inputs'!$B$6+'Vehicles and Inputs'!$C$6*defaults!$J$34*defaults!I34+defaults!I35*defaults!$J$35*'Vehicles and Inputs'!$D$6)/10^6*(100%+'Vehicles and Inputs'!$B$36)^(2030-'Vehicles and Inputs'!$B$20)</f>
        <v>33952.363459901295</v>
      </c>
      <c r="H25" s="6">
        <f t="shared" ref="H25:H36" si="2">E25/$E$36</f>
        <v>5.1340572929188873E-2</v>
      </c>
    </row>
    <row r="26" spans="1:8" hidden="1" x14ac:dyDescent="0.45">
      <c r="A26" s="4" t="s">
        <v>10</v>
      </c>
      <c r="B26" s="5">
        <f>(defaults!D36*defaults!$J$36*'Vehicles and Inputs'!$B$7+'Vehicles and Inputs'!$C$7*defaults!$J$37*defaults!D37+defaults!D38*defaults!$J$38*'Vehicles and Inputs'!$D$7)/10^6*(100%+'Vehicles and Inputs'!$B$24)^(2030-'Vehicles and Inputs'!$B$20)</f>
        <v>0</v>
      </c>
      <c r="C26" s="5">
        <f>(defaults!E36*defaults!$J$36*'Vehicles and Inputs'!$B$7+'Vehicles and Inputs'!$C$7*defaults!$J$37*defaults!E37+defaults!E38*defaults!$J$38*'Vehicles and Inputs'!$D$7)/10^6*(100%+'Vehicles and Inputs'!$B$24)^(2030-'Vehicles and Inputs'!$B$20)</f>
        <v>0</v>
      </c>
      <c r="D26" s="5">
        <f>(defaults!F36*defaults!$J$36*'Vehicles and Inputs'!$B$7+'Vehicles and Inputs'!$C$7*defaults!$J$37*defaults!F37+defaults!F38*defaults!$J$38*'Vehicles and Inputs'!$D$7)/10^6*(100%+'Vehicles and Inputs'!$B$24)^(2030-'Vehicles and Inputs'!$B$20)</f>
        <v>0</v>
      </c>
      <c r="E26" s="5">
        <f>(defaults!H36*defaults!$J$36*'Vehicles and Inputs'!$B$7+'Vehicles and Inputs'!$C$7*defaults!$J$37*defaults!H37+defaults!H38*defaults!$J$38*'Vehicles and Inputs'!$D$7)/10^6*(100%+'Vehicles and Inputs'!$B$24)^(2030-'Vehicles and Inputs'!$B$20)</f>
        <v>0</v>
      </c>
      <c r="F26" s="5">
        <f>(defaults!I36*defaults!$J$36*'Vehicles and Inputs'!$B$7+'Vehicles and Inputs'!$C$7*defaults!$J$37*defaults!I37+defaults!I38*defaults!$J$38*'Vehicles and Inputs'!$D$7)/10^6*(100%+'Vehicles and Inputs'!$B$24)^(2030-'Vehicles and Inputs'!$B$20)</f>
        <v>0</v>
      </c>
      <c r="H26" s="6">
        <f t="shared" si="2"/>
        <v>0</v>
      </c>
    </row>
    <row r="27" spans="1:8" x14ac:dyDescent="0.45">
      <c r="A27" s="4" t="s">
        <v>90</v>
      </c>
      <c r="B27" s="5">
        <f>(defaults!D39*defaults!$J$39*'Vehicles and Inputs'!$B$8)/10^6*(100%+'Vehicles and Inputs'!$B$36)^(2030-'Vehicles and Inputs'!$B$20)</f>
        <v>13703.669651679718</v>
      </c>
      <c r="C27" s="5">
        <f>(defaults!E39*defaults!$J$39*'Vehicles and Inputs'!$B$8)/10^6*(100%+'Vehicles and Inputs'!$B$36)^(2030-'Vehicles and Inputs'!$B$20)</f>
        <v>247.23115350968567</v>
      </c>
      <c r="D27" s="5">
        <f>(defaults!F39*defaults!$J$39*'Vehicles and Inputs'!$B$8)/10^6*(100%+'Vehicles and Inputs'!$B$36)^(2030-'Vehicles and Inputs'!$B$20)</f>
        <v>4337126.6797897136</v>
      </c>
      <c r="E27" s="5">
        <f>(defaults!H39*defaults!$J$39*'Vehicles and Inputs'!$B$8)/10^6*(100%+'Vehicles and Inputs'!$B$36)^(2030-'Vehicles and Inputs'!$B$20)</f>
        <v>5216807.7584894374</v>
      </c>
      <c r="F27" s="5">
        <f>(defaults!I39*defaults!$J$39*'Vehicles and Inputs'!$B$8)/10^6*(100%+'Vehicles and Inputs'!$B$36)^(2030-'Vehicles and Inputs'!$B$20)</f>
        <v>62584.800574166147</v>
      </c>
      <c r="H27" s="6">
        <f t="shared" si="2"/>
        <v>9.2958923826167453E-2</v>
      </c>
    </row>
    <row r="28" spans="1:8" x14ac:dyDescent="0.45">
      <c r="A28" s="4" t="s">
        <v>12</v>
      </c>
      <c r="B28" s="5">
        <f>(defaults!D40*defaults!$J$40*'Vehicles and Inputs'!$B$9+'Vehicles and Inputs'!$C$9*defaults!$J$41*defaults!D41)/10^6*(100%+'Vehicles and Inputs'!$B$33)^(2030-'Vehicles and Inputs'!$B$20)</f>
        <v>25220.591359854105</v>
      </c>
      <c r="C28" s="5">
        <f>(defaults!E40*defaults!$J$40*'Vehicles and Inputs'!$B$9+'Vehicles and Inputs'!$C$9*defaults!$J$41*defaults!E41)/10^6*(100%+'Vehicles and Inputs'!$B$33)^(2030-'Vehicles and Inputs'!$B$20)</f>
        <v>198.11933511275805</v>
      </c>
      <c r="D28" s="5">
        <f>(defaults!F40*defaults!$J$40*'Vehicles and Inputs'!$B$9+'Vehicles and Inputs'!$C$9*defaults!$J$41*defaults!F41)/10^6*(100%+'Vehicles and Inputs'!$B$33)^(2030-'Vehicles and Inputs'!$B$20)</f>
        <v>2397554.4871102283</v>
      </c>
      <c r="E28" s="5">
        <f>(defaults!H40*defaults!$J$40*'Vehicles and Inputs'!$B$9+'Vehicles and Inputs'!$C$9*defaults!$J$41*defaults!H41)/10^6*(100%+'Vehicles and Inputs'!$B$33)^(2030-'Vehicles and Inputs'!$B$20)</f>
        <v>3082722.5703466921</v>
      </c>
      <c r="F28" s="5">
        <f>(defaults!I40*defaults!$J$40*'Vehicles and Inputs'!$B$9+'Vehicles and Inputs'!$C$9*defaults!$J$41*defaults!I41)/10^6*(100%+'Vehicles and Inputs'!$B$33)^(2030-'Vehicles and Inputs'!$B$20)</f>
        <v>32355.661094604962</v>
      </c>
      <c r="H28" s="6">
        <f t="shared" si="2"/>
        <v>5.4931403620869214E-2</v>
      </c>
    </row>
    <row r="29" spans="1:8" x14ac:dyDescent="0.45">
      <c r="A29" s="4" t="s">
        <v>91</v>
      </c>
      <c r="B29" s="5">
        <f>(defaults!D42*defaults!$J$42*'Vehicles and Inputs'!$C$10+'Vehicles and Inputs'!$D$10*defaults!$J$43*defaults!D43)/10^6*(100%+'Vehicles and Inputs'!$B$33)^(2030-'Vehicles and Inputs'!$B$20)</f>
        <v>28714.423580268907</v>
      </c>
      <c r="C29" s="5">
        <f>(defaults!E42*defaults!$J$42*'Vehicles and Inputs'!$C$10+'Vehicles and Inputs'!$D$10*defaults!$J$43*defaults!E43)/10^6*(100%+'Vehicles and Inputs'!$B$33)^(2030-'Vehicles and Inputs'!$B$20)</f>
        <v>244.76132276908183</v>
      </c>
      <c r="D29" s="5">
        <f>(defaults!F42*defaults!$J$42*'Vehicles and Inputs'!$C$10+'Vehicles and Inputs'!$D$10*defaults!$J$43*defaults!F43)/10^6*(100%+'Vehicles and Inputs'!$B$33)^(2030-'Vehicles and Inputs'!$B$20)</f>
        <v>6268773.8505887799</v>
      </c>
      <c r="E29" s="5">
        <f>(defaults!H42*defaults!$J$42*'Vehicles and Inputs'!$C$10+'Vehicles and Inputs'!$D$10*defaults!$J$43*defaults!H43)/10^6*(100%+'Vehicles and Inputs'!$B$33)^(2030-'Vehicles and Inputs'!$B$20)</f>
        <v>7875805.729093329</v>
      </c>
      <c r="F29" s="5">
        <f>(defaults!I42*defaults!$J$42*'Vehicles and Inputs'!$C$10+'Vehicles and Inputs'!$D$10*defaults!$J$43*defaults!I43)/10^6*(100%+'Vehicles and Inputs'!$B$33)^(2030-'Vehicles and Inputs'!$B$20)</f>
        <v>84598.837389862078</v>
      </c>
      <c r="H29" s="6">
        <f t="shared" si="2"/>
        <v>0.14033992792796954</v>
      </c>
    </row>
    <row r="30" spans="1:8" hidden="1" x14ac:dyDescent="0.45">
      <c r="A30" s="4" t="s">
        <v>14</v>
      </c>
      <c r="B30" s="5">
        <f>('Vehicles and Inputs'!$C$11*defaults!$J$44*defaults!D44)/10^6*(100%+'Vehicles and Inputs'!$B$24)^(2030-'Vehicles and Inputs'!$B$20)</f>
        <v>0</v>
      </c>
      <c r="C30" s="5">
        <f>('Vehicles and Inputs'!$C$11*defaults!$J$44*defaults!E44)/10^6*(100%+'Vehicles and Inputs'!$B$24)^(2030-'Vehicles and Inputs'!$B$20)</f>
        <v>0</v>
      </c>
      <c r="D30" s="5">
        <f>('Vehicles and Inputs'!$C$11*defaults!$J$44*defaults!F44)/10^6*(100%+'Vehicles and Inputs'!$B$24)^(2030-'Vehicles and Inputs'!$B$20)</f>
        <v>0</v>
      </c>
      <c r="E30" s="5">
        <f>('Vehicles and Inputs'!$C$11*defaults!$J$44*defaults!H44)/10^6*(100%+'Vehicles and Inputs'!$B$24)^(2030-'Vehicles and Inputs'!$B$20)</f>
        <v>0</v>
      </c>
      <c r="F30" s="5">
        <f>('Vehicles and Inputs'!$C$11*defaults!$J$44*defaults!I44)/10^6*(100%+'Vehicles and Inputs'!$B$24)^(2030-'Vehicles and Inputs'!$B$20)</f>
        <v>0</v>
      </c>
      <c r="H30" s="6">
        <f t="shared" si="2"/>
        <v>0</v>
      </c>
    </row>
    <row r="31" spans="1:8" x14ac:dyDescent="0.45">
      <c r="A31" s="4" t="s">
        <v>15</v>
      </c>
      <c r="B31" s="5">
        <f>(defaults!D45*defaults!$J$45*'Vehicles and Inputs'!$B$12+'Vehicles and Inputs'!$C$12*defaults!$J$46*defaults!D46)/10^6*(100%+'Vehicles and Inputs'!$B$30)^(2030-'Vehicles and Inputs'!$B$20)</f>
        <v>5104.1756696492275</v>
      </c>
      <c r="C31" s="5">
        <f>(defaults!E45*defaults!$J$45*'Vehicles and Inputs'!$B$12+'Vehicles and Inputs'!$C$12*defaults!$J$46*defaults!E46)/10^6*(100%+'Vehicles and Inputs'!$B$30)^(2030-'Vehicles and Inputs'!$B$20)</f>
        <v>179.64181376605038</v>
      </c>
      <c r="D31" s="5">
        <f>(defaults!F45*defaults!$J$45*'Vehicles and Inputs'!$B$12+'Vehicles and Inputs'!$C$12*defaults!$J$46*defaults!F46)/10^6*(100%+'Vehicles and Inputs'!$B$30)^(2030-'Vehicles and Inputs'!$B$20)</f>
        <v>8383529.8050191356</v>
      </c>
      <c r="E31" s="5">
        <f>(defaults!H45*defaults!$J$45*'Vehicles and Inputs'!$B$12+'Vehicles and Inputs'!$C$12*defaults!$J$46*defaults!H46)/10^6*(100%+'Vehicles and Inputs'!$B$30)^(2030-'Vehicles and Inputs'!$B$20)</f>
        <v>10127381.408751905</v>
      </c>
      <c r="F31" s="5">
        <f>(defaults!I45*defaults!$J$45*'Vehicles and Inputs'!$B$12+'Vehicles and Inputs'!$C$12*defaults!$J$46*defaults!I46)/10^6*(100%+'Vehicles and Inputs'!$B$30)^(2030-'Vehicles and Inputs'!$B$20)</f>
        <v>120151.67369212402</v>
      </c>
      <c r="H31" s="6">
        <f t="shared" si="2"/>
        <v>0.18046102530857117</v>
      </c>
    </row>
    <row r="32" spans="1:8" x14ac:dyDescent="0.45">
      <c r="A32" s="4" t="s">
        <v>16</v>
      </c>
      <c r="B32" s="5">
        <f>('Vehicles and Inputs'!$C$13*defaults!$J$47*defaults!D47)/10^6*(100%+'Vehicles and Inputs'!$B$30)^(2030-'Vehicles and Inputs'!$B$20)</f>
        <v>8262.6364001061265</v>
      </c>
      <c r="C32" s="5">
        <f>('Vehicles and Inputs'!$C$13*defaults!$J$47*defaults!E47)/10^6*(100%+'Vehicles and Inputs'!$B$30)^(2030-'Vehicles and Inputs'!$B$20)</f>
        <v>53.404845025076192</v>
      </c>
      <c r="D32" s="5">
        <f>('Vehicles and Inputs'!$C$13*defaults!$J$47*defaults!F47)/10^6*(100%+'Vehicles and Inputs'!$B$30)^(2030-'Vehicles and Inputs'!$B$20)</f>
        <v>1621372.6064191908</v>
      </c>
      <c r="E32" s="5">
        <f>('Vehicles and Inputs'!$C$13*defaults!$J$47*defaults!H47)/10^6*(100%+'Vehicles and Inputs'!$B$30)^(2030-'Vehicles and Inputs'!$B$20)</f>
        <v>2030336.5762875311</v>
      </c>
      <c r="F32" s="5">
        <f>('Vehicles and Inputs'!$C$13*defaults!$J$47*defaults!I47)/10^6*(100%+'Vehicles and Inputs'!$B$30)^(2030-'Vehicles and Inputs'!$B$20)</f>
        <v>21880.871881500552</v>
      </c>
      <c r="H32" s="6">
        <f t="shared" si="2"/>
        <v>3.6178811233643117E-2</v>
      </c>
    </row>
    <row r="33" spans="1:9" x14ac:dyDescent="0.45">
      <c r="A33" s="4" t="s">
        <v>17</v>
      </c>
      <c r="B33" s="5">
        <f>('Vehicles and Inputs'!$C$14*defaults!$J$48*defaults!D48)/10^6*(100%+'Vehicles and Inputs'!$B$30)^(2030-'Vehicles and Inputs'!$B$20)</f>
        <v>15020.112663302676</v>
      </c>
      <c r="C33" s="5">
        <f>('Vehicles and Inputs'!$C$14*defaults!$J$48*defaults!E48)/10^6*(100%+'Vehicles and Inputs'!$B$30)^(2030-'Vehicles and Inputs'!$B$20)</f>
        <v>91.254269388367206</v>
      </c>
      <c r="D33" s="5">
        <f>('Vehicles and Inputs'!$C$14*defaults!$J$48*defaults!F48)/10^6*(100%+'Vehicles and Inputs'!$B$30)^(2030-'Vehicles and Inputs'!$B$20)</f>
        <v>2799275.7251915485</v>
      </c>
      <c r="E33" s="5">
        <f>('Vehicles and Inputs'!$C$14*defaults!$J$48*defaults!H48)/10^6*(100%+'Vehicles and Inputs'!$B$30)^(2030-'Vehicles and Inputs'!$B$20)</f>
        <v>3504705.7738227523</v>
      </c>
      <c r="F33" s="5">
        <f>('Vehicles and Inputs'!$C$14*defaults!$J$48*defaults!I48)/10^6*(100%+'Vehicles and Inputs'!$B$30)^(2030-'Vehicles and Inputs'!$B$20)</f>
        <v>37777.000339966922</v>
      </c>
      <c r="H33" s="6">
        <f t="shared" si="2"/>
        <v>6.2450772990771328E-2</v>
      </c>
    </row>
    <row r="34" spans="1:9" x14ac:dyDescent="0.45">
      <c r="A34" s="4" t="s">
        <v>18</v>
      </c>
      <c r="B34" s="5">
        <f>('Vehicles and Inputs'!$C$15*defaults!$J$49*defaults!D49)/10^6*(100%+'Vehicles and Inputs'!$B$30)^(2030-'Vehicles and Inputs'!$B$20)</f>
        <v>10772.687775615481</v>
      </c>
      <c r="C34" s="5">
        <f>('Vehicles and Inputs'!$C$15*defaults!$J$49*defaults!E49)/10^6*(100%+'Vehicles and Inputs'!$B$30)^(2030-'Vehicles and Inputs'!$B$20)</f>
        <v>67.223821889610974</v>
      </c>
      <c r="D34" s="5">
        <f>('Vehicles and Inputs'!$C$15*defaults!$J$49*defaults!F49)/10^6*(100%+'Vehicles and Inputs'!$B$30)^(2030-'Vehicles and Inputs'!$B$20)</f>
        <v>1882050.4340687101</v>
      </c>
      <c r="E34" s="5">
        <f>('Vehicles and Inputs'!$C$15*defaults!$J$49*defaults!H49)/10^6*(100%+'Vehicles and Inputs'!$B$30)^(2030-'Vehicles and Inputs'!$B$20)</f>
        <v>2360298.1136800004</v>
      </c>
      <c r="F34" s="5">
        <f>('Vehicles and Inputs'!$C$15*defaults!$J$49*defaults!I49)/10^6*(100%+'Vehicles and Inputs'!$B$30)^(2030-'Vehicles and Inputs'!$B$20)</f>
        <v>25398.791282978535</v>
      </c>
      <c r="H34" s="6">
        <f t="shared" si="2"/>
        <v>4.2058435486639012E-2</v>
      </c>
    </row>
    <row r="35" spans="1:9" x14ac:dyDescent="0.45">
      <c r="A35" s="4" t="s">
        <v>19</v>
      </c>
      <c r="B35" s="5">
        <f>('Vehicles and Inputs'!$C$16*defaults!$J$50*defaults!D50)/10^6*(100%+'Vehicles and Inputs'!$B$30)^(2030-'Vehicles and Inputs'!$B$20)</f>
        <v>20220.039447817984</v>
      </c>
      <c r="C35" s="5">
        <f>('Vehicles and Inputs'!$C$16*defaults!$J$50*defaults!E50)/10^6*(100%+'Vehicles and Inputs'!$B$30)^(2030-'Vehicles and Inputs'!$B$20)</f>
        <v>117.54816859035184</v>
      </c>
      <c r="D35" s="5">
        <f>('Vehicles and Inputs'!$C$16*defaults!$J$50*defaults!F50)/10^6*(100%+'Vehicles and Inputs'!$B$30)^(2030-'Vehicles and Inputs'!$B$20)</f>
        <v>3507853.5867327969</v>
      </c>
      <c r="E35" s="5">
        <f>('Vehicles and Inputs'!$C$16*defaults!$J$50*defaults!H50)/10^6*(100%+'Vehicles and Inputs'!$B$30)^(2030-'Vehicles and Inputs'!$B$20)</f>
        <v>4394004.9254798265</v>
      </c>
      <c r="F35" s="5">
        <f>('Vehicles and Inputs'!$C$16*defaults!$J$50*defaults!I50)/10^6*(100%+'Vehicles and Inputs'!$B$30)^(2030-'Vehicles and Inputs'!$B$20)</f>
        <v>47339.454611778638</v>
      </c>
      <c r="H35" s="6">
        <f t="shared" si="2"/>
        <v>7.8297301351537008E-2</v>
      </c>
    </row>
    <row r="36" spans="1:9" x14ac:dyDescent="0.45">
      <c r="A36" s="48" t="s">
        <v>92</v>
      </c>
      <c r="B36" s="49">
        <f>SUM(B24:B35)</f>
        <v>132446.72767038614</v>
      </c>
      <c r="C36" s="49">
        <f t="shared" ref="C36:F36" si="3">SUM(C24:C35)</f>
        <v>1315.5796303887744</v>
      </c>
      <c r="D36" s="49">
        <f t="shared" si="3"/>
        <v>45575632.789102286</v>
      </c>
      <c r="E36" s="49">
        <f t="shared" si="3"/>
        <v>56119493.898668967</v>
      </c>
      <c r="F36" s="49">
        <f t="shared" si="3"/>
        <v>642334.96657832596</v>
      </c>
      <c r="H36" s="6">
        <f t="shared" si="2"/>
        <v>1</v>
      </c>
    </row>
    <row r="37" spans="1:9" x14ac:dyDescent="0.45">
      <c r="A37" s="50" t="s">
        <v>93</v>
      </c>
      <c r="D37" s="51">
        <f>D36*(100%-'Vehicles and Inputs'!$B$72)</f>
        <v>41018069.510192059</v>
      </c>
      <c r="E37" s="51">
        <f>E36*(100%-'Vehicles and Inputs'!$B$72)</f>
        <v>50507544.508802071</v>
      </c>
    </row>
    <row r="39" spans="1:9" x14ac:dyDescent="0.45">
      <c r="A39" s="2" t="s">
        <v>95</v>
      </c>
      <c r="B39" s="3">
        <f>'Vehicles and Inputs'!B20</f>
        <v>2018</v>
      </c>
      <c r="C39" s="3">
        <v>2030</v>
      </c>
    </row>
    <row r="40" spans="1:9" x14ac:dyDescent="0.45">
      <c r="A40" s="4" t="s">
        <v>96</v>
      </c>
      <c r="B40" s="5">
        <f>(B19*'country values'!C55+'country values'!B55*Emissions!C19)/10^6</f>
        <v>1287.8104200163116</v>
      </c>
      <c r="C40" s="5">
        <f>(B36*'country values'!E55+'country values'!D55*Emissions!C36)/10^6</f>
        <v>713.64326902270182</v>
      </c>
    </row>
    <row r="41" spans="1:9" x14ac:dyDescent="0.45">
      <c r="A41" s="4" t="s">
        <v>97</v>
      </c>
      <c r="B41" s="5">
        <f>'country values'!B63*Emissions!E20/10^6</f>
        <v>1533.5353063870498</v>
      </c>
      <c r="C41" s="5">
        <f>'country values'!B63*Emissions!E37/10^6</f>
        <v>2020.3017803520827</v>
      </c>
    </row>
    <row r="42" spans="1:9" x14ac:dyDescent="0.45">
      <c r="A42" s="48" t="s">
        <v>92</v>
      </c>
      <c r="B42" s="49">
        <f>SUM(B40:B41)</f>
        <v>2821.3457264033614</v>
      </c>
      <c r="C42" s="49">
        <f>SUM(C40:C41)</f>
        <v>2733.9450493747845</v>
      </c>
    </row>
    <row r="43" spans="1:9" x14ac:dyDescent="0.45">
      <c r="A43" t="s">
        <v>98</v>
      </c>
    </row>
    <row r="44" spans="1:9" x14ac:dyDescent="0.45">
      <c r="I44" t="s">
        <v>99</v>
      </c>
    </row>
    <row r="45" spans="1:9" x14ac:dyDescent="0.45">
      <c r="A45" s="238" t="s">
        <v>100</v>
      </c>
      <c r="B45" s="3" t="s">
        <v>101</v>
      </c>
      <c r="C45" s="3" t="s">
        <v>102</v>
      </c>
      <c r="D45" s="3" t="s">
        <v>103</v>
      </c>
      <c r="E45" s="3" t="s">
        <v>104</v>
      </c>
      <c r="G45" s="239" t="s">
        <v>105</v>
      </c>
      <c r="H45" s="53" t="s">
        <v>106</v>
      </c>
      <c r="I45" s="54">
        <f>C49*defaults!B64*defaults!B65/1000</f>
        <v>1048041.5299200002</v>
      </c>
    </row>
    <row r="46" spans="1:9" x14ac:dyDescent="0.45">
      <c r="A46" s="238"/>
      <c r="B46" s="3">
        <f>B39</f>
        <v>2018</v>
      </c>
      <c r="C46" s="3">
        <v>2018</v>
      </c>
      <c r="D46" s="3">
        <v>2018</v>
      </c>
      <c r="E46" s="3">
        <v>2030</v>
      </c>
      <c r="G46" s="239"/>
      <c r="H46" s="53" t="s">
        <v>107</v>
      </c>
      <c r="I46" s="54">
        <f>C48*defaults!B60*defaults!B61*defaults!B62</f>
        <v>15846437.770488</v>
      </c>
    </row>
    <row r="47" spans="1:9" x14ac:dyDescent="0.45">
      <c r="A47" s="4" t="s">
        <v>108</v>
      </c>
      <c r="B47" s="5">
        <f>('Vehicles and Inputs'!B5*defaults!C5*defaults!J5+defaults!C8*defaults!J8*'Vehicles and Inputs'!B6+'Vehicles and Inputs'!B7*defaults!C11*defaults!J11+defaults!C14*defaults!J14*'Vehicles and Inputs'!B8+'Vehicles and Inputs'!B9*defaults!C15*defaults!J15+'Vehicles and Inputs'!B12*defaults!C20*defaults!J20)/1000/defaults!B72/10^6</f>
        <v>7132.1475188598124</v>
      </c>
      <c r="C47" s="5">
        <f>'country values'!B127</f>
        <v>7106.5050000000001</v>
      </c>
      <c r="D47" s="14">
        <f>B47/C47</f>
        <v>1.0036083164452585</v>
      </c>
      <c r="E47" s="5">
        <f>('Vehicles and Inputs'!B5*(100%+'Vehicles and Inputs'!B24)^(2030-'Vehicles and Inputs'!B20)*defaults!C30*defaults!J30+defaults!C33*defaults!J33*'Vehicles and Inputs'!B6*(100%+'Vehicles and Inputs'!B24)^(2030-'Vehicles and Inputs'!B20)+'Vehicles and Inputs'!B7*(100%+'Vehicles and Inputs'!B24)^(2030-'Vehicles and Inputs'!B20)*defaults!C36*defaults!J36+defaults!C39*defaults!J39*'Vehicles and Inputs'!B8*(100%+'Vehicles and Inputs'!B24)^(2030-'Vehicles and Inputs'!B20)+'Vehicles and Inputs'!B9*(100%+'Vehicles and Inputs'!B24)^(2030-'Vehicles and Inputs'!B20)*defaults!C40*defaults!J40+'Vehicles and Inputs'!B12*(100%+'Vehicles and Inputs'!B24)^(2030-'Vehicles and Inputs'!B20)*defaults!C45*defaults!J45)/1000/defaults!B72/10^6</f>
        <v>10050.896817441098</v>
      </c>
      <c r="G47" t="s">
        <v>109</v>
      </c>
      <c r="H47" s="53" t="s">
        <v>110</v>
      </c>
      <c r="I47" s="54">
        <f>C47*defaults!B72*defaults!B71*defaults!B70</f>
        <v>16166322.370147949</v>
      </c>
    </row>
    <row r="48" spans="1:9" x14ac:dyDescent="0.45">
      <c r="A48" s="4" t="s">
        <v>107</v>
      </c>
      <c r="B48" s="5">
        <f>('Vehicles and Inputs'!C5*defaults!C6*defaults!J6+defaults!C9*defaults!J9*'Vehicles and Inputs'!C6+'Vehicles and Inputs'!C7*defaults!C12*defaults!J12+defaults!C16*defaults!J16*'Vehicles and Inputs'!C9+'Vehicles and Inputs'!C10*defaults!C17*defaults!J17+defaults!C19*defaults!J19*'Vehicles and Inputs'!C11+'Vehicles and Inputs'!C12*defaults!C21*defaults!J21+defaults!C22*defaults!J22*'Vehicles and Inputs'!C13+'Vehicles and Inputs'!C14*defaults!C23*defaults!J23+defaults!C24*defaults!J24*'Vehicles and Inputs'!C15+'Vehicles and Inputs'!C16*defaults!C25*defaults!J25)/1000/defaults!B62/10^6</f>
        <v>5875.6525632617149</v>
      </c>
      <c r="C48" s="5">
        <f>'country values'!B125</f>
        <v>5892.54</v>
      </c>
      <c r="D48" s="14">
        <f t="shared" ref="D48:D49" si="4">B48/C48</f>
        <v>0.99713409892197846</v>
      </c>
      <c r="E48" s="5">
        <f>('Vehicles and Inputs'!C5*defaults!C31*defaults!J31+defaults!C34*defaults!J34*'Vehicles and Inputs'!C6+'Vehicles and Inputs'!C7*defaults!C37*defaults!J37+defaults!C41*defaults!J41*'Vehicles and Inputs'!C9+'Vehicles and Inputs'!C10*defaults!C42*defaults!J42+defaults!C44*defaults!J44*'Vehicles and Inputs'!C11+'Vehicles and Inputs'!C12*defaults!C46*defaults!J46+defaults!C47*defaults!J47*'Vehicles and Inputs'!C13+'Vehicles and Inputs'!C14*defaults!C48*defaults!J48+defaults!C49*defaults!J49*'Vehicles and Inputs'!C15+'Vehicles and Inputs'!C16*defaults!C50*defaults!J50)/1000/defaults!B62/10^6*(100%+'Vehicles and Inputs'!B24)^(2030-'Vehicles and Inputs'!B20)</f>
        <v>8037.854871806142</v>
      </c>
      <c r="H48" s="53" t="s">
        <v>92</v>
      </c>
      <c r="I48" s="54">
        <f>SUM(I45:I47)</f>
        <v>33060801.670555949</v>
      </c>
    </row>
    <row r="49" spans="1:12" x14ac:dyDescent="0.45">
      <c r="A49" s="4" t="s">
        <v>106</v>
      </c>
      <c r="B49" s="5">
        <f>('Vehicles and Inputs'!D5*defaults!C7*defaults!J7+defaults!C10*defaults!J10*'Vehicles and Inputs'!D6+'Vehicles and Inputs'!D7*defaults!C13*defaults!J13+defaults!C18*defaults!J18*'Vehicles and Inputs'!D10)/10^6</f>
        <v>387654.01791120722</v>
      </c>
      <c r="C49" s="5">
        <f>'country values'!B123</f>
        <v>389201.4</v>
      </c>
      <c r="D49" s="14">
        <f t="shared" si="4"/>
        <v>0.99602421242885353</v>
      </c>
      <c r="E49" s="5">
        <f>('Vehicles and Inputs'!D5*defaults!C32*defaults!J32+defaults!C35*defaults!J35*'Vehicles and Inputs'!D6+'Vehicles and Inputs'!D7*defaults!C38*defaults!J38+defaults!C43*defaults!J43*'Vehicles and Inputs'!D10)/10^6*(100%+'Vehicles and Inputs'!B24)^(2030-'Vehicles and Inputs'!B20)</f>
        <v>546296.9637951192</v>
      </c>
    </row>
    <row r="50" spans="1:12" x14ac:dyDescent="0.45">
      <c r="A50" t="s">
        <v>111</v>
      </c>
    </row>
    <row r="52" spans="1:12" x14ac:dyDescent="0.45">
      <c r="A52" s="2" t="s">
        <v>112</v>
      </c>
      <c r="B52" s="3">
        <v>2020</v>
      </c>
      <c r="C52" s="3">
        <v>2021</v>
      </c>
      <c r="D52" s="3">
        <v>2022</v>
      </c>
      <c r="E52" s="3">
        <v>2023</v>
      </c>
      <c r="F52" s="3">
        <v>2024</v>
      </c>
      <c r="G52" s="3">
        <v>2025</v>
      </c>
      <c r="H52" s="3">
        <v>2026</v>
      </c>
      <c r="I52" s="3">
        <v>2027</v>
      </c>
      <c r="J52" s="3">
        <v>2028</v>
      </c>
      <c r="K52" s="3">
        <v>2029</v>
      </c>
      <c r="L52" s="3">
        <v>2030</v>
      </c>
    </row>
    <row r="53" spans="1:12" x14ac:dyDescent="0.45">
      <c r="A53" s="4" t="s">
        <v>113</v>
      </c>
      <c r="B53" s="5">
        <f>E19*(1+B55)^(B52-A5)</f>
        <v>44601043.830722697</v>
      </c>
      <c r="C53" s="55">
        <f>B53*(1+$B$55)</f>
        <v>45637505.177268498</v>
      </c>
      <c r="D53" s="55">
        <f t="shared" ref="D53:L53" si="5">C53*(1+$B$55)</f>
        <v>46698052.330571666</v>
      </c>
      <c r="E53" s="55">
        <f t="shared" si="5"/>
        <v>47783245.008646853</v>
      </c>
      <c r="F53" s="55">
        <f t="shared" si="5"/>
        <v>48893655.936515659</v>
      </c>
      <c r="G53" s="55">
        <f t="shared" si="5"/>
        <v>50029871.148469977</v>
      </c>
      <c r="H53" s="55">
        <f t="shared" si="5"/>
        <v>51192490.297359437</v>
      </c>
      <c r="I53" s="55">
        <f t="shared" si="5"/>
        <v>52382126.971066281</v>
      </c>
      <c r="J53" s="55">
        <f t="shared" si="5"/>
        <v>53599409.016334616</v>
      </c>
      <c r="K53" s="55">
        <f t="shared" si="5"/>
        <v>54844978.870124951</v>
      </c>
      <c r="L53" s="55">
        <f t="shared" si="5"/>
        <v>56119493.898668952</v>
      </c>
    </row>
    <row r="55" spans="1:12" x14ac:dyDescent="0.45">
      <c r="A55" s="4" t="s">
        <v>114</v>
      </c>
      <c r="B55" s="56">
        <f>(E36/E19)^(1/(2030-A5))-1</f>
        <v>2.3238499764255627E-2</v>
      </c>
    </row>
  </sheetData>
  <mergeCells count="2">
    <mergeCell ref="A45:A46"/>
    <mergeCell ref="G45:G4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0620B-8F08-4B6A-807C-5BA11F1C3808}">
  <dimension ref="A1:E77"/>
  <sheetViews>
    <sheetView workbookViewId="0">
      <selection activeCell="B9" sqref="B9"/>
    </sheetView>
  </sheetViews>
  <sheetFormatPr defaultRowHeight="14.25" x14ac:dyDescent="0.45"/>
  <cols>
    <col min="1" max="1" width="37.6640625" customWidth="1"/>
    <col min="2" max="2" width="14.86328125" customWidth="1"/>
    <col min="3" max="3" width="11.1328125" customWidth="1"/>
  </cols>
  <sheetData>
    <row r="1" spans="1:4" ht="21" x14ac:dyDescent="0.65">
      <c r="A1" s="1" t="s">
        <v>115</v>
      </c>
    </row>
    <row r="4" spans="1:4" x14ac:dyDescent="0.45">
      <c r="A4" s="50" t="s">
        <v>116</v>
      </c>
    </row>
    <row r="5" spans="1:4" x14ac:dyDescent="0.45">
      <c r="A5" s="2" t="s">
        <v>117</v>
      </c>
      <c r="B5" s="3" t="s">
        <v>118</v>
      </c>
      <c r="C5" s="3" t="s">
        <v>119</v>
      </c>
      <c r="D5" s="3" t="s">
        <v>120</v>
      </c>
    </row>
    <row r="6" spans="1:4" x14ac:dyDescent="0.45">
      <c r="A6" s="4" t="s">
        <v>121</v>
      </c>
      <c r="B6" s="5">
        <f>defaults!F42*defaults!J17*16/10^6</f>
        <v>1325.2560921599998</v>
      </c>
      <c r="C6" s="9">
        <v>0</v>
      </c>
      <c r="D6" s="4"/>
    </row>
    <row r="7" spans="1:4" x14ac:dyDescent="0.45">
      <c r="A7" s="4" t="s">
        <v>122</v>
      </c>
      <c r="B7" s="5">
        <f>B6*defaults!B63</f>
        <v>304.80890119679998</v>
      </c>
      <c r="C7" s="5">
        <f>0.475/1000*defaults!J42*16*'TCO Buses parameters'!B6</f>
        <v>585.20000000000005</v>
      </c>
      <c r="D7" s="4"/>
    </row>
    <row r="8" spans="1:4" x14ac:dyDescent="0.45">
      <c r="A8" s="4" t="s">
        <v>123</v>
      </c>
      <c r="B8" s="5">
        <f>defaults!G42*defaults!J41*16/10^6</f>
        <v>29.9376</v>
      </c>
      <c r="C8" s="5">
        <v>0</v>
      </c>
      <c r="D8" s="4"/>
    </row>
    <row r="9" spans="1:4" x14ac:dyDescent="0.45">
      <c r="A9" s="4" t="s">
        <v>124</v>
      </c>
      <c r="B9" s="5">
        <f>33/14*16</f>
        <v>37.714285714285715</v>
      </c>
      <c r="C9" s="5">
        <f>33</f>
        <v>33</v>
      </c>
      <c r="D9" s="4"/>
    </row>
    <row r="10" spans="1:4" x14ac:dyDescent="0.45">
      <c r="A10" s="4" t="s">
        <v>125</v>
      </c>
      <c r="B10" s="5">
        <v>0</v>
      </c>
      <c r="C10" s="5">
        <f>('TCO Buses parameters'!C45+'TCO Buses parameters'!C58)/2*2*defaults!B85/1000</f>
        <v>62.7</v>
      </c>
      <c r="D10" s="4"/>
    </row>
    <row r="11" spans="1:4" x14ac:dyDescent="0.45">
      <c r="A11" s="4" t="s">
        <v>126</v>
      </c>
      <c r="B11" s="5">
        <f>SUM(B6:B10)</f>
        <v>1697.7168790710855</v>
      </c>
      <c r="C11" s="5">
        <f>SUM(C6:C10)</f>
        <v>680.90000000000009</v>
      </c>
      <c r="D11" s="6">
        <f>(B11-C11)/B11</f>
        <v>0.59893194890507417</v>
      </c>
    </row>
    <row r="12" spans="1:4" ht="15.75" x14ac:dyDescent="0.55000000000000004">
      <c r="A12" s="4" t="s">
        <v>127</v>
      </c>
      <c r="B12" s="5">
        <f>B11/(16*defaults!J42)*10^6</f>
        <v>1515.818642027755</v>
      </c>
      <c r="C12" s="5">
        <f>C11/(16*defaults!J41)*10^6</f>
        <v>709.27083333333348</v>
      </c>
      <c r="D12" s="4"/>
    </row>
    <row r="13" spans="1:4" x14ac:dyDescent="0.45">
      <c r="A13" s="15" t="s">
        <v>128</v>
      </c>
    </row>
    <row r="14" spans="1:4" x14ac:dyDescent="0.45">
      <c r="A14" s="240" t="s">
        <v>129</v>
      </c>
      <c r="B14" s="240"/>
      <c r="C14" s="240"/>
    </row>
    <row r="15" spans="1:4" x14ac:dyDescent="0.45">
      <c r="A15" t="s">
        <v>130</v>
      </c>
    </row>
    <row r="17" spans="1:5" x14ac:dyDescent="0.45">
      <c r="A17" s="50" t="s">
        <v>131</v>
      </c>
    </row>
    <row r="18" spans="1:5" x14ac:dyDescent="0.45">
      <c r="A18" s="2" t="s">
        <v>117</v>
      </c>
      <c r="B18" s="3" t="s">
        <v>118</v>
      </c>
      <c r="C18" s="3" t="s">
        <v>119</v>
      </c>
    </row>
    <row r="19" spans="1:5" x14ac:dyDescent="0.45">
      <c r="A19" s="4" t="s">
        <v>121</v>
      </c>
      <c r="B19" s="5">
        <f>'TCO Buses parameters'!B7/100*defaults!B62*defaults!B61*defaults!B60</f>
        <v>1129.4796239999998</v>
      </c>
      <c r="C19" s="5">
        <f>C6/(16*defaults!$J$41)*10^6</f>
        <v>0</v>
      </c>
    </row>
    <row r="20" spans="1:5" x14ac:dyDescent="0.45">
      <c r="A20" s="4" t="s">
        <v>122</v>
      </c>
      <c r="B20" s="5">
        <f>B19*defaults!B63</f>
        <v>259.78031351999999</v>
      </c>
      <c r="C20" s="5">
        <f>'TCO Buses parameters'!B6*'country values'!B7*1000</f>
        <v>228.8</v>
      </c>
    </row>
    <row r="21" spans="1:5" x14ac:dyDescent="0.45">
      <c r="A21" s="4" t="s">
        <v>123</v>
      </c>
      <c r="B21" s="5">
        <f>defaults!G42</f>
        <v>31.184999999999999</v>
      </c>
      <c r="C21" s="5">
        <f>C8/(16*defaults!$J$41)*10^6</f>
        <v>0</v>
      </c>
    </row>
    <row r="22" spans="1:5" x14ac:dyDescent="0.45">
      <c r="A22" s="4" t="s">
        <v>124</v>
      </c>
      <c r="B22" s="5">
        <f>33*10^6/('TCO Buses parameters'!B9*'TCO Buses parameters'!B4)</f>
        <v>55.932203389830505</v>
      </c>
      <c r="C22" s="5">
        <f>33*10^6/('TCO Buses parameters'!B10*'TCO Buses parameters'!B4)</f>
        <v>37.288135593220339</v>
      </c>
      <c r="E22" s="183">
        <f>C20/(B19+B20+B21)</f>
        <v>0.16107628951775438</v>
      </c>
    </row>
    <row r="23" spans="1:5" x14ac:dyDescent="0.45">
      <c r="A23" s="4" t="s">
        <v>125</v>
      </c>
      <c r="B23" s="5">
        <f>B10/(16*defaults!$J$41)*10^6</f>
        <v>0</v>
      </c>
      <c r="C23" s="5">
        <f>('TCO Buses parameters'!C49+'TCO Buses parameters'!C58)/2/('TCO Buses parameters'!B4*'TCO Buses parameters'!B11)*defaults!B85*1000</f>
        <v>66.419491525423723</v>
      </c>
      <c r="E23" s="183">
        <f>C24/B24</f>
        <v>0.22521862328058898</v>
      </c>
    </row>
    <row r="24" spans="1:5" x14ac:dyDescent="0.45">
      <c r="A24" s="4" t="s">
        <v>126</v>
      </c>
      <c r="B24" s="5">
        <f>SUM(B19:B23)</f>
        <v>1476.3771409098301</v>
      </c>
      <c r="C24" s="5">
        <f>SUM(C19:C23)</f>
        <v>332.50762711864405</v>
      </c>
    </row>
    <row r="26" spans="1:5" x14ac:dyDescent="0.45">
      <c r="A26" s="9"/>
      <c r="B26" s="9" t="s">
        <v>5</v>
      </c>
      <c r="C26" s="9" t="s">
        <v>106</v>
      </c>
      <c r="D26" s="9" t="s">
        <v>132</v>
      </c>
    </row>
    <row r="27" spans="1:5" x14ac:dyDescent="0.45">
      <c r="A27" s="9" t="s">
        <v>133</v>
      </c>
      <c r="B27" s="5">
        <v>15.3</v>
      </c>
      <c r="C27" s="5">
        <v>22.09</v>
      </c>
      <c r="D27" s="5">
        <f>'TCO Buses parameters'!B6*defaults!B84</f>
        <v>3.9600000000000004</v>
      </c>
    </row>
    <row r="28" spans="1:5" x14ac:dyDescent="0.45">
      <c r="A28" t="s">
        <v>134</v>
      </c>
    </row>
    <row r="31" spans="1:5" x14ac:dyDescent="0.45">
      <c r="A31" s="50" t="s">
        <v>135</v>
      </c>
    </row>
    <row r="32" spans="1:5" x14ac:dyDescent="0.45">
      <c r="A32" s="2" t="s">
        <v>117</v>
      </c>
      <c r="B32" s="3" t="s">
        <v>136</v>
      </c>
      <c r="C32" s="3" t="s">
        <v>137</v>
      </c>
      <c r="D32" s="3" t="s">
        <v>120</v>
      </c>
    </row>
    <row r="33" spans="1:4" x14ac:dyDescent="0.45">
      <c r="A33" s="4" t="s">
        <v>121</v>
      </c>
      <c r="B33" s="5">
        <f>defaults!F33*defaults!J33*10/10^6</f>
        <v>94.555691999999993</v>
      </c>
      <c r="C33" s="9">
        <v>0</v>
      </c>
      <c r="D33" s="4"/>
    </row>
    <row r="34" spans="1:4" x14ac:dyDescent="0.45">
      <c r="A34" s="4" t="s">
        <v>122</v>
      </c>
      <c r="B34" s="5">
        <f>B33*defaults!B73</f>
        <v>17.965581479999997</v>
      </c>
      <c r="C34" s="5">
        <f>0.475/1000*defaults!B108*defaults!J33*10</f>
        <v>47.024999999999999</v>
      </c>
      <c r="D34" s="4"/>
    </row>
    <row r="35" spans="1:4" x14ac:dyDescent="0.45">
      <c r="A35" s="4" t="s">
        <v>123</v>
      </c>
      <c r="B35" s="5">
        <f>defaults!G33*defaults!J33*10/10^6</f>
        <v>8.1674999999999998E-2</v>
      </c>
      <c r="C35" s="5">
        <v>0</v>
      </c>
      <c r="D35" s="4"/>
    </row>
    <row r="36" spans="1:4" x14ac:dyDescent="0.45">
      <c r="A36" s="4" t="s">
        <v>124</v>
      </c>
      <c r="B36" s="5">
        <v>8.5</v>
      </c>
      <c r="C36" s="5">
        <f>B36</f>
        <v>8.5</v>
      </c>
      <c r="D36" s="4"/>
    </row>
    <row r="37" spans="1:4" x14ac:dyDescent="0.45">
      <c r="A37" s="4" t="s">
        <v>125</v>
      </c>
      <c r="B37" s="5">
        <v>0</v>
      </c>
      <c r="C37" s="5">
        <f>defaults!B123*defaults!B85/1000</f>
        <v>6.6</v>
      </c>
      <c r="D37" s="4"/>
    </row>
    <row r="38" spans="1:4" x14ac:dyDescent="0.45">
      <c r="A38" s="4" t="s">
        <v>126</v>
      </c>
      <c r="B38" s="5">
        <f>SUM(B33:B37)</f>
        <v>121.10294847999999</v>
      </c>
      <c r="C38" s="5">
        <f>SUM(C33:C37)</f>
        <v>62.125</v>
      </c>
      <c r="D38" s="6">
        <f>(B38-C38)/B38</f>
        <v>0.48700670974778232</v>
      </c>
    </row>
    <row r="39" spans="1:4" ht="15.75" x14ac:dyDescent="0.55000000000000004">
      <c r="A39" s="4" t="s">
        <v>127</v>
      </c>
      <c r="B39" s="5">
        <f>B38/(10*defaults!$J$33)*10^6</f>
        <v>220.18717905454545</v>
      </c>
      <c r="C39" s="5">
        <f>C38/(10*defaults!$J$33)*10^6</f>
        <v>112.95454545454545</v>
      </c>
      <c r="D39" s="4"/>
    </row>
    <row r="40" spans="1:4" x14ac:dyDescent="0.45">
      <c r="A40" s="240" t="s">
        <v>138</v>
      </c>
      <c r="B40" s="240"/>
      <c r="C40" s="240"/>
    </row>
    <row r="41" spans="1:4" x14ac:dyDescent="0.45">
      <c r="A41" t="s">
        <v>130</v>
      </c>
    </row>
    <row r="43" spans="1:4" x14ac:dyDescent="0.45">
      <c r="A43" s="50" t="s">
        <v>131</v>
      </c>
    </row>
    <row r="44" spans="1:4" x14ac:dyDescent="0.45">
      <c r="A44" s="2" t="s">
        <v>117</v>
      </c>
      <c r="B44" s="3" t="s">
        <v>136</v>
      </c>
      <c r="C44" s="3" t="s">
        <v>137</v>
      </c>
    </row>
    <row r="45" spans="1:4" x14ac:dyDescent="0.45">
      <c r="A45" s="4" t="s">
        <v>121</v>
      </c>
      <c r="B45" s="5">
        <f>'TCO Taxis'!B14/100*defaults!B72*defaults!B71*defaults!B70</f>
        <v>174.98943</v>
      </c>
      <c r="C45" s="5">
        <f>C33/(10*defaults!$J$34)*10^6</f>
        <v>0</v>
      </c>
    </row>
    <row r="46" spans="1:4" x14ac:dyDescent="0.45">
      <c r="A46" s="4" t="s">
        <v>122</v>
      </c>
      <c r="B46" s="5">
        <f>B45*defaults!B73</f>
        <v>33.2479917</v>
      </c>
      <c r="C46" s="5">
        <f>'TCO Taxis'!B15*'country values'!B7*1000</f>
        <v>33.279999999999994</v>
      </c>
    </row>
    <row r="47" spans="1:4" x14ac:dyDescent="0.45">
      <c r="A47" s="4" t="s">
        <v>124</v>
      </c>
      <c r="B47" s="5">
        <f>8.5/('TCO Taxis'!B7*'TCO Taxis'!B6)*10^6</f>
        <v>16.725698543880362</v>
      </c>
      <c r="C47" s="5">
        <f>B47</f>
        <v>16.725698543880362</v>
      </c>
    </row>
    <row r="48" spans="1:4" x14ac:dyDescent="0.45">
      <c r="A48" s="4" t="s">
        <v>125</v>
      </c>
      <c r="B48" s="5">
        <f>B37/(10*defaults!$J$34)*10^6</f>
        <v>0</v>
      </c>
      <c r="C48" s="5">
        <f>'TCO Taxis'!B4*defaults!B85*1000/('TCO Taxis'!B5*'TCO Taxis'!B7)</f>
        <v>12.987012987012987</v>
      </c>
      <c r="D48" s="183">
        <f>C46/(B45+B46)</f>
        <v>0.1598175761508672</v>
      </c>
    </row>
    <row r="49" spans="1:4" x14ac:dyDescent="0.45">
      <c r="A49" s="4" t="s">
        <v>126</v>
      </c>
      <c r="B49" s="5">
        <f>SUM(B45:B48)</f>
        <v>224.96312024388035</v>
      </c>
      <c r="C49" s="5">
        <f>SUM(C45:C48)</f>
        <v>62.992711530893345</v>
      </c>
      <c r="D49" s="183">
        <f>C49/B49</f>
        <v>0.28001350382499829</v>
      </c>
    </row>
    <row r="51" spans="1:4" x14ac:dyDescent="0.45">
      <c r="A51" s="9"/>
      <c r="B51" s="9" t="s">
        <v>4</v>
      </c>
      <c r="C51" s="9" t="s">
        <v>5</v>
      </c>
      <c r="D51" s="9" t="s">
        <v>139</v>
      </c>
    </row>
    <row r="52" spans="1:4" x14ac:dyDescent="0.45">
      <c r="A52" s="9" t="s">
        <v>133</v>
      </c>
      <c r="B52" s="57">
        <f>defaults!C33*defaults!B70/1000</f>
        <v>2.4807999999999999</v>
      </c>
      <c r="C52" s="57">
        <f>defaults!B60*defaults!C34/1000</f>
        <v>2.3650000000000002</v>
      </c>
      <c r="D52" s="57">
        <f>defaults!B108*defaults!B84</f>
        <v>0.64800000000000002</v>
      </c>
    </row>
    <row r="55" spans="1:4" x14ac:dyDescent="0.45">
      <c r="A55" s="50" t="s">
        <v>140</v>
      </c>
    </row>
    <row r="56" spans="1:4" x14ac:dyDescent="0.45">
      <c r="A56" s="2" t="s">
        <v>117</v>
      </c>
      <c r="B56" s="3" t="s">
        <v>136</v>
      </c>
      <c r="C56" s="3" t="s">
        <v>137</v>
      </c>
      <c r="D56" s="3" t="s">
        <v>120</v>
      </c>
    </row>
    <row r="57" spans="1:4" x14ac:dyDescent="0.45">
      <c r="A57" s="4" t="s">
        <v>121</v>
      </c>
      <c r="B57" s="5">
        <f>defaults!H45*defaults!J45*20/10^6</f>
        <v>153.52720019999998</v>
      </c>
      <c r="C57" s="9">
        <v>0</v>
      </c>
      <c r="D57" s="4"/>
    </row>
    <row r="58" spans="1:4" x14ac:dyDescent="0.45">
      <c r="A58" s="4" t="s">
        <v>122</v>
      </c>
      <c r="B58" s="5">
        <f>B57*defaults!B73</f>
        <v>29.170168037999996</v>
      </c>
      <c r="C58" s="5">
        <f>0.475/1000*20*defaults!J45*defaults!B114</f>
        <v>57</v>
      </c>
      <c r="D58" s="4"/>
    </row>
    <row r="59" spans="1:4" x14ac:dyDescent="0.45">
      <c r="A59" s="4" t="s">
        <v>123</v>
      </c>
      <c r="B59" s="5">
        <f>defaults!G45*defaults!J45*20/10^6</f>
        <v>8.9099999999999999E-2</v>
      </c>
      <c r="C59" s="5">
        <v>0</v>
      </c>
      <c r="D59" s="4"/>
    </row>
    <row r="60" spans="1:4" x14ac:dyDescent="0.45">
      <c r="A60" s="4" t="s">
        <v>124</v>
      </c>
      <c r="B60" s="5">
        <v>8.5</v>
      </c>
      <c r="C60" s="5">
        <f>B60</f>
        <v>8.5</v>
      </c>
      <c r="D60" s="4"/>
    </row>
    <row r="61" spans="1:4" x14ac:dyDescent="0.45">
      <c r="A61" s="4" t="s">
        <v>125</v>
      </c>
      <c r="B61" s="5">
        <v>0</v>
      </c>
      <c r="C61" s="5">
        <f>2*defaults!B125*defaults!B85/1000</f>
        <v>11</v>
      </c>
      <c r="D61" s="4"/>
    </row>
    <row r="62" spans="1:4" x14ac:dyDescent="0.45">
      <c r="A62" s="4" t="s">
        <v>126</v>
      </c>
      <c r="B62" s="5">
        <f>SUM(B57:B61)</f>
        <v>191.28646823799997</v>
      </c>
      <c r="C62" s="5">
        <f>SUM(C57:C61)</f>
        <v>76.5</v>
      </c>
      <c r="D62" s="6">
        <f>(B62-C62)/B62</f>
        <v>0.60007625889763327</v>
      </c>
    </row>
    <row r="63" spans="1:4" ht="15.75" x14ac:dyDescent="0.55000000000000004">
      <c r="A63" s="4" t="s">
        <v>127</v>
      </c>
      <c r="B63" s="5">
        <f>B62/(20*defaults!$J$45)*10^6</f>
        <v>318.81078039666659</v>
      </c>
      <c r="C63" s="5">
        <f>C62/(20*defaults!$J$45)*10^6</f>
        <v>127.50000000000001</v>
      </c>
      <c r="D63" s="4"/>
    </row>
    <row r="64" spans="1:4" x14ac:dyDescent="0.45">
      <c r="A64" s="240" t="s">
        <v>138</v>
      </c>
      <c r="B64" s="240"/>
      <c r="C64" s="240"/>
    </row>
    <row r="65" spans="1:5" x14ac:dyDescent="0.45">
      <c r="A65" t="s">
        <v>130</v>
      </c>
    </row>
    <row r="67" spans="1:5" x14ac:dyDescent="0.45">
      <c r="A67" s="50" t="s">
        <v>131</v>
      </c>
    </row>
    <row r="68" spans="1:5" x14ac:dyDescent="0.45">
      <c r="A68" s="2" t="s">
        <v>117</v>
      </c>
      <c r="B68" s="3" t="s">
        <v>891</v>
      </c>
      <c r="C68" s="3" t="s">
        <v>137</v>
      </c>
    </row>
    <row r="69" spans="1:5" x14ac:dyDescent="0.45">
      <c r="A69" s="4" t="s">
        <v>121</v>
      </c>
      <c r="B69" s="5">
        <f>'TCO LCV'!B6/100*defaults!B62*defaults!B61*defaults!B60</f>
        <v>295.81609199999991</v>
      </c>
      <c r="C69" s="5">
        <f>C57/(20*defaults!$J$45)*10^6</f>
        <v>0</v>
      </c>
    </row>
    <row r="70" spans="1:5" x14ac:dyDescent="0.45">
      <c r="A70" s="4" t="s">
        <v>122</v>
      </c>
      <c r="B70" s="5">
        <f>B69*defaults!B63</f>
        <v>68.037701159999983</v>
      </c>
      <c r="C70" s="5">
        <f>'TCO LCV'!B18*'country values'!B7*1000</f>
        <v>74.879999999999981</v>
      </c>
    </row>
    <row r="71" spans="1:5" x14ac:dyDescent="0.45">
      <c r="A71" s="4" t="s">
        <v>123</v>
      </c>
      <c r="B71" s="5">
        <f>defaults!G46</f>
        <v>32.024699999999996</v>
      </c>
      <c r="C71" s="5">
        <f>C59/(20*defaults!$J$45)*10^6</f>
        <v>0</v>
      </c>
    </row>
    <row r="72" spans="1:5" x14ac:dyDescent="0.45">
      <c r="A72" s="4" t="s">
        <v>124</v>
      </c>
      <c r="B72" s="5">
        <f>8.5*10^6/('TCO LCV'!B10*'TCO LCV'!B8)</f>
        <v>12.878787878787879</v>
      </c>
      <c r="C72" s="5">
        <f>B72</f>
        <v>12.878787878787879</v>
      </c>
      <c r="D72" s="183">
        <f>C70/(B71+B70+B69)</f>
        <v>0.18914894669394472</v>
      </c>
    </row>
    <row r="73" spans="1:5" x14ac:dyDescent="0.45">
      <c r="A73" s="4" t="s">
        <v>125</v>
      </c>
      <c r="B73" s="5">
        <f>B61/(20*defaults!$J$45)*10^6</f>
        <v>0</v>
      </c>
      <c r="C73" s="5">
        <f>'TCO LCV'!B16*defaults!B85*1000/('TCO LCV'!B21*'TCO LCV'!B10)</f>
        <v>33.75</v>
      </c>
      <c r="D73" s="183">
        <f>C74/B74</f>
        <v>0.29726391067577745</v>
      </c>
      <c r="E73">
        <f>E24</f>
        <v>0</v>
      </c>
    </row>
    <row r="74" spans="1:5" x14ac:dyDescent="0.45">
      <c r="A74" s="4" t="s">
        <v>126</v>
      </c>
      <c r="B74" s="5">
        <f>SUM(B69:B73)</f>
        <v>408.75728103878777</v>
      </c>
      <c r="C74" s="5">
        <f>SUM(C69:C73)</f>
        <v>121.50878787878786</v>
      </c>
    </row>
    <row r="76" spans="1:5" x14ac:dyDescent="0.45">
      <c r="A76" s="9"/>
      <c r="B76" s="9" t="s">
        <v>4</v>
      </c>
      <c r="C76" s="9" t="s">
        <v>5</v>
      </c>
      <c r="D76" s="9" t="s">
        <v>141</v>
      </c>
    </row>
    <row r="77" spans="1:5" x14ac:dyDescent="0.45">
      <c r="A77" s="9" t="s">
        <v>133</v>
      </c>
      <c r="B77" s="57">
        <f>defaults!C45*defaults!B70/1000</f>
        <v>3.101</v>
      </c>
      <c r="C77" s="57">
        <f>defaults!B60*defaults!C46/1000</f>
        <v>3.44</v>
      </c>
      <c r="D77" s="57">
        <f>defaults!B84*defaults!B114</f>
        <v>0.72000000000000008</v>
      </c>
    </row>
  </sheetData>
  <mergeCells count="3">
    <mergeCell ref="A14:C14"/>
    <mergeCell ref="A40:C40"/>
    <mergeCell ref="A64:C6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9AC54-EC53-4411-B546-C5F75DF3E42E}">
  <dimension ref="A1:O533"/>
  <sheetViews>
    <sheetView topLeftCell="B104" workbookViewId="0">
      <selection activeCell="G122" sqref="G122"/>
    </sheetView>
  </sheetViews>
  <sheetFormatPr defaultRowHeight="14.25" x14ac:dyDescent="0.45"/>
  <cols>
    <col min="1" max="1" width="30.1328125" customWidth="1"/>
    <col min="2" max="2" width="13.19921875" bestFit="1" customWidth="1"/>
    <col min="3" max="4" width="10.1328125" bestFit="1" customWidth="1"/>
    <col min="5" max="6" width="9.6640625" bestFit="1" customWidth="1"/>
    <col min="7" max="7" width="15.265625" bestFit="1" customWidth="1"/>
    <col min="8" max="11" width="9.6640625" bestFit="1" customWidth="1"/>
    <col min="12" max="12" width="10.1328125" bestFit="1" customWidth="1"/>
    <col min="14" max="14" width="12.59765625" bestFit="1" customWidth="1"/>
    <col min="15" max="15" width="10.1328125" bestFit="1" customWidth="1"/>
  </cols>
  <sheetData>
    <row r="1" spans="1:15" ht="21" x14ac:dyDescent="0.65">
      <c r="A1" s="1" t="s">
        <v>142</v>
      </c>
    </row>
    <row r="3" spans="1:15" x14ac:dyDescent="0.45">
      <c r="A3" t="s">
        <v>143</v>
      </c>
    </row>
    <row r="4" spans="1:15" x14ac:dyDescent="0.45">
      <c r="A4" s="58" t="s">
        <v>144</v>
      </c>
      <c r="B4" s="3">
        <v>2020</v>
      </c>
      <c r="C4" s="3">
        <v>2021</v>
      </c>
      <c r="D4" s="3">
        <v>2022</v>
      </c>
      <c r="E4" s="3">
        <v>2023</v>
      </c>
      <c r="F4" s="3">
        <v>2024</v>
      </c>
      <c r="G4" s="3">
        <v>2025</v>
      </c>
      <c r="H4" s="3">
        <v>2026</v>
      </c>
      <c r="I4" s="3">
        <v>2027</v>
      </c>
      <c r="J4" s="3">
        <v>2028</v>
      </c>
      <c r="K4" s="3">
        <v>2029</v>
      </c>
      <c r="L4" s="3">
        <v>2030</v>
      </c>
    </row>
    <row r="5" spans="1:15" x14ac:dyDescent="0.45">
      <c r="A5" s="59" t="s">
        <v>145</v>
      </c>
      <c r="B5" s="6">
        <v>2.5217999999999997E-2</v>
      </c>
      <c r="C5" s="6">
        <v>3.2462824394220394E-2</v>
      </c>
      <c r="D5" s="6">
        <v>4.1788998637877342E-2</v>
      </c>
      <c r="E5" s="6">
        <v>5.3794469204208405E-2</v>
      </c>
      <c r="F5" s="6">
        <v>6.9248965308768132E-2</v>
      </c>
      <c r="G5" s="6">
        <v>8.9143349999999996E-2</v>
      </c>
      <c r="H5" s="6">
        <v>9.8921208283725109E-2</v>
      </c>
      <c r="I5" s="6">
        <v>0.10977156959338107</v>
      </c>
      <c r="J5" s="6">
        <v>0.12181207346793985</v>
      </c>
      <c r="K5" s="6">
        <v>0.13517326296346843</v>
      </c>
      <c r="L5" s="6">
        <v>0.15</v>
      </c>
    </row>
    <row r="6" spans="1:15" x14ac:dyDescent="0.45">
      <c r="A6" s="59" t="s">
        <v>146</v>
      </c>
      <c r="B6" s="6">
        <v>5.0435999999999995E-2</v>
      </c>
      <c r="C6" s="6">
        <v>6.4925648788440787E-2</v>
      </c>
      <c r="D6" s="6">
        <v>8.3577997275754684E-2</v>
      </c>
      <c r="E6" s="6">
        <v>0.10758893840841681</v>
      </c>
      <c r="F6" s="6">
        <v>0.13849793061753626</v>
      </c>
      <c r="G6" s="6">
        <v>0.17828669999999999</v>
      </c>
      <c r="H6" s="6">
        <v>0.19784241656745022</v>
      </c>
      <c r="I6" s="6">
        <v>0.21954313918676213</v>
      </c>
      <c r="J6" s="6">
        <v>0.24362414693587969</v>
      </c>
      <c r="K6" s="6">
        <v>0.27034652592693686</v>
      </c>
      <c r="L6" s="6">
        <v>0.3</v>
      </c>
      <c r="N6" s="168"/>
    </row>
    <row r="7" spans="1:15" x14ac:dyDescent="0.45">
      <c r="A7" s="60"/>
      <c r="B7" s="52"/>
      <c r="C7" s="52"/>
      <c r="D7" s="52"/>
      <c r="E7" s="52"/>
      <c r="F7" s="52"/>
      <c r="G7" s="52"/>
      <c r="H7" s="52"/>
      <c r="I7" s="52"/>
      <c r="J7" s="52"/>
      <c r="K7" s="52"/>
      <c r="L7" s="52"/>
    </row>
    <row r="8" spans="1:15" x14ac:dyDescent="0.45">
      <c r="A8" s="58" t="s">
        <v>642</v>
      </c>
      <c r="B8" s="3">
        <v>2020</v>
      </c>
      <c r="C8" s="3">
        <v>2021</v>
      </c>
      <c r="D8" s="3">
        <v>2022</v>
      </c>
      <c r="E8" s="3">
        <v>2023</v>
      </c>
      <c r="F8" s="3">
        <v>2024</v>
      </c>
      <c r="G8" s="3">
        <v>2025</v>
      </c>
      <c r="H8" s="3">
        <v>2026</v>
      </c>
      <c r="I8" s="3">
        <v>2027</v>
      </c>
      <c r="J8" s="3">
        <v>2028</v>
      </c>
      <c r="K8" s="3">
        <v>2029</v>
      </c>
      <c r="L8" s="3">
        <v>2030</v>
      </c>
      <c r="N8" s="167"/>
    </row>
    <row r="9" spans="1:15" x14ac:dyDescent="0.45">
      <c r="A9" s="59" t="s">
        <v>147</v>
      </c>
      <c r="B9" s="6">
        <v>0</v>
      </c>
      <c r="C9" s="6">
        <f>0.01*C59/(C60+C61)</f>
        <v>0.10903692602816474</v>
      </c>
      <c r="D9" s="6">
        <v>0.02</v>
      </c>
      <c r="E9" s="6">
        <v>0.04</v>
      </c>
      <c r="F9" s="6">
        <v>7.0000000000000007E-2</v>
      </c>
      <c r="G9" s="6">
        <v>0.1</v>
      </c>
      <c r="H9" s="6">
        <v>0.16</v>
      </c>
      <c r="I9" s="6">
        <v>0.19</v>
      </c>
      <c r="J9" s="6">
        <v>0.23</v>
      </c>
      <c r="K9" s="6">
        <v>0.26</v>
      </c>
      <c r="L9" s="6">
        <v>0.3</v>
      </c>
      <c r="N9" s="62"/>
    </row>
    <row r="10" spans="1:15" x14ac:dyDescent="0.45">
      <c r="A10" s="59" t="s">
        <v>90</v>
      </c>
      <c r="B10" s="6">
        <v>0</v>
      </c>
      <c r="C10" s="6">
        <f>0.002*C169/(C170+C171)</f>
        <v>1.6888126101355646E-2</v>
      </c>
      <c r="D10" s="6">
        <v>0.03</v>
      </c>
      <c r="E10" s="6">
        <v>0.05</v>
      </c>
      <c r="F10" s="6">
        <v>7.4999999999999997E-2</v>
      </c>
      <c r="G10" s="6">
        <v>0.09</v>
      </c>
      <c r="H10" s="6">
        <v>0.1</v>
      </c>
      <c r="I10" s="6">
        <v>0.115</v>
      </c>
      <c r="J10" s="6">
        <v>0.13</v>
      </c>
      <c r="K10" s="6">
        <v>0.15</v>
      </c>
      <c r="L10" s="6">
        <v>0.17499999999999999</v>
      </c>
      <c r="M10" s="61"/>
      <c r="N10" s="169"/>
    </row>
    <row r="11" spans="1:15" x14ac:dyDescent="0.45">
      <c r="A11" s="59" t="s">
        <v>148</v>
      </c>
      <c r="B11" s="6">
        <v>0</v>
      </c>
      <c r="C11" s="6">
        <f>0.001*C99/(C100+C101)</f>
        <v>9.130617520519994E-3</v>
      </c>
      <c r="D11" s="6">
        <v>0.05</v>
      </c>
      <c r="E11" s="6">
        <v>0.1</v>
      </c>
      <c r="F11" s="6">
        <v>0.2</v>
      </c>
      <c r="G11" s="6">
        <v>0.4</v>
      </c>
      <c r="H11" s="6">
        <v>0.15</v>
      </c>
      <c r="I11" s="6">
        <v>0.15</v>
      </c>
      <c r="J11" s="6">
        <v>0.15</v>
      </c>
      <c r="K11" s="6">
        <v>0.15</v>
      </c>
      <c r="L11" s="6">
        <v>0.2</v>
      </c>
      <c r="M11" s="62"/>
      <c r="N11" s="61"/>
    </row>
    <row r="12" spans="1:15" x14ac:dyDescent="0.45">
      <c r="A12" s="59" t="s">
        <v>149</v>
      </c>
      <c r="B12" s="6">
        <v>0</v>
      </c>
      <c r="C12" s="6">
        <f>0.008*C239/(C240+C241)</f>
        <v>0.11824919051418187</v>
      </c>
      <c r="D12" s="6">
        <v>0.04</v>
      </c>
      <c r="E12" s="6">
        <v>0.05</v>
      </c>
      <c r="F12" s="6">
        <v>0.06</v>
      </c>
      <c r="G12" s="6">
        <v>0.09</v>
      </c>
      <c r="H12" s="6">
        <v>0.2</v>
      </c>
      <c r="I12" s="6">
        <v>0.3</v>
      </c>
      <c r="J12" s="6">
        <v>0.5</v>
      </c>
      <c r="K12" s="6">
        <v>0.7</v>
      </c>
      <c r="L12" s="6">
        <v>0.8</v>
      </c>
      <c r="M12" s="62"/>
      <c r="N12" s="61"/>
    </row>
    <row r="13" spans="1:15" x14ac:dyDescent="0.45">
      <c r="A13" s="59" t="s">
        <v>150</v>
      </c>
      <c r="B13" s="6">
        <v>0</v>
      </c>
      <c r="C13" s="6">
        <f>0.006*C320/(C311+C312)</f>
        <v>6.9009845288326349E-2</v>
      </c>
      <c r="D13" s="6">
        <v>0.06</v>
      </c>
      <c r="E13" s="6">
        <v>0.06</v>
      </c>
      <c r="F13" s="6">
        <v>0.06</v>
      </c>
      <c r="G13" s="6">
        <v>0.06</v>
      </c>
      <c r="H13" s="6">
        <v>0.08</v>
      </c>
      <c r="I13" s="6">
        <v>0.1</v>
      </c>
      <c r="J13" s="6">
        <v>0.13</v>
      </c>
      <c r="K13" s="6">
        <v>0.16</v>
      </c>
      <c r="L13" s="6">
        <v>0.2</v>
      </c>
      <c r="N13" s="20"/>
    </row>
    <row r="14" spans="1:15" ht="30.75" customHeight="1" x14ac:dyDescent="0.45">
      <c r="A14" s="242" t="s">
        <v>643</v>
      </c>
      <c r="B14" s="242"/>
      <c r="C14" s="242"/>
      <c r="D14" s="242"/>
      <c r="E14" s="242"/>
      <c r="F14" s="242"/>
      <c r="G14" s="242"/>
      <c r="H14" s="242"/>
      <c r="I14" s="242"/>
      <c r="J14" s="242"/>
      <c r="K14" s="242"/>
      <c r="L14" s="243"/>
    </row>
    <row r="15" spans="1:15" x14ac:dyDescent="0.45">
      <c r="A15" s="164"/>
      <c r="B15" s="164"/>
      <c r="C15" s="164"/>
      <c r="D15" s="164"/>
      <c r="E15" s="164"/>
      <c r="F15" s="164"/>
      <c r="G15" s="164"/>
      <c r="H15" s="164"/>
      <c r="I15" s="164"/>
      <c r="J15" s="164"/>
      <c r="K15" s="164"/>
      <c r="L15" s="164"/>
    </row>
    <row r="16" spans="1:15" x14ac:dyDescent="0.45">
      <c r="A16" s="58" t="s">
        <v>644</v>
      </c>
      <c r="B16" s="3">
        <v>2020</v>
      </c>
      <c r="C16" s="3">
        <v>2021</v>
      </c>
      <c r="D16" s="3">
        <v>2022</v>
      </c>
      <c r="E16" s="3">
        <v>2023</v>
      </c>
      <c r="F16" s="3">
        <v>2024</v>
      </c>
      <c r="G16" s="3">
        <v>2025</v>
      </c>
      <c r="H16" s="3">
        <v>2026</v>
      </c>
      <c r="I16" s="3">
        <v>2027</v>
      </c>
      <c r="J16" s="3">
        <v>2028</v>
      </c>
      <c r="K16" s="3">
        <v>2029</v>
      </c>
      <c r="L16" s="3">
        <v>2030</v>
      </c>
      <c r="N16" s="54"/>
      <c r="O16" s="165"/>
    </row>
    <row r="17" spans="1:15" x14ac:dyDescent="0.45">
      <c r="A17" s="59" t="s">
        <v>147</v>
      </c>
      <c r="B17" s="6">
        <v>0</v>
      </c>
      <c r="C17" s="6">
        <v>0.01</v>
      </c>
      <c r="D17" s="6">
        <v>0.03</v>
      </c>
      <c r="E17" s="6">
        <v>0.05</v>
      </c>
      <c r="F17" s="6">
        <v>7.0000000000000007E-2</v>
      </c>
      <c r="G17" s="6">
        <v>0.1</v>
      </c>
      <c r="H17" s="6">
        <v>0.13</v>
      </c>
      <c r="I17" s="6">
        <v>0.16</v>
      </c>
      <c r="J17" s="6">
        <v>0.19</v>
      </c>
      <c r="K17" s="6">
        <v>0.23</v>
      </c>
      <c r="L17" s="6">
        <v>0.27500000000000002</v>
      </c>
      <c r="N17" s="54"/>
      <c r="O17" s="166"/>
    </row>
    <row r="18" spans="1:15" x14ac:dyDescent="0.45">
      <c r="A18" s="59" t="s">
        <v>148</v>
      </c>
      <c r="B18" s="6">
        <v>0</v>
      </c>
      <c r="C18" s="6">
        <v>0.01</v>
      </c>
      <c r="D18" s="6">
        <v>0.02</v>
      </c>
      <c r="E18" s="6">
        <v>0.05</v>
      </c>
      <c r="F18" s="6">
        <v>0.09</v>
      </c>
      <c r="G18" s="6">
        <v>0.15</v>
      </c>
      <c r="H18" s="6">
        <v>0.2</v>
      </c>
      <c r="I18" s="6">
        <v>0.25</v>
      </c>
      <c r="J18" s="6">
        <v>0.33</v>
      </c>
      <c r="K18" s="6">
        <v>0.4</v>
      </c>
      <c r="L18" s="6">
        <v>0.5</v>
      </c>
      <c r="N18" s="54"/>
      <c r="O18" s="54"/>
    </row>
    <row r="19" spans="1:15" x14ac:dyDescent="0.45">
      <c r="A19" s="59" t="s">
        <v>652</v>
      </c>
      <c r="B19" s="6">
        <v>0</v>
      </c>
      <c r="C19" s="6">
        <v>0.05</v>
      </c>
      <c r="D19" s="6">
        <v>0.06</v>
      </c>
      <c r="E19" s="6">
        <v>7.0000000000000007E-2</v>
      </c>
      <c r="F19" s="6">
        <v>0.08</v>
      </c>
      <c r="G19" s="6">
        <v>0.1</v>
      </c>
      <c r="H19" s="6">
        <v>0.15</v>
      </c>
      <c r="I19" s="6">
        <v>0.2</v>
      </c>
      <c r="J19" s="6">
        <v>0.3</v>
      </c>
      <c r="K19" s="6">
        <v>0.4</v>
      </c>
      <c r="L19" s="6">
        <v>0.5</v>
      </c>
      <c r="N19" s="54"/>
      <c r="O19" s="54"/>
    </row>
    <row r="20" spans="1:15" x14ac:dyDescent="0.45">
      <c r="A20" s="59" t="s">
        <v>153</v>
      </c>
      <c r="B20" s="6">
        <v>0</v>
      </c>
      <c r="C20" s="6">
        <v>0.05</v>
      </c>
      <c r="D20" s="6">
        <v>0.25</v>
      </c>
      <c r="E20" s="6">
        <v>0.4</v>
      </c>
      <c r="F20" s="6">
        <v>0.6</v>
      </c>
      <c r="G20" s="6">
        <v>0.8</v>
      </c>
      <c r="H20" s="6">
        <v>1</v>
      </c>
      <c r="I20" s="6">
        <v>1</v>
      </c>
      <c r="J20" s="6">
        <v>1</v>
      </c>
      <c r="K20" s="6">
        <v>1</v>
      </c>
      <c r="L20" s="6">
        <v>1</v>
      </c>
      <c r="N20" s="54"/>
      <c r="O20" s="54"/>
    </row>
    <row r="21" spans="1:15" x14ac:dyDescent="0.45">
      <c r="A21" s="59" t="s">
        <v>150</v>
      </c>
      <c r="B21" s="6">
        <v>0</v>
      </c>
      <c r="C21" s="6">
        <v>0</v>
      </c>
      <c r="D21" s="6">
        <v>5.0000000000000001E-3</v>
      </c>
      <c r="E21" s="6">
        <v>0.01</v>
      </c>
      <c r="F21" s="6">
        <v>5.0000000000000001E-3</v>
      </c>
      <c r="G21" s="6">
        <v>0.01</v>
      </c>
      <c r="H21" s="6">
        <v>0.02</v>
      </c>
      <c r="I21" s="6">
        <v>0.03</v>
      </c>
      <c r="J21" s="6">
        <v>0.04</v>
      </c>
      <c r="K21" s="6">
        <v>0.06</v>
      </c>
      <c r="L21" s="6">
        <v>0.08</v>
      </c>
      <c r="N21" s="54"/>
      <c r="O21" s="54"/>
    </row>
    <row r="22" spans="1:15" ht="40.9" customHeight="1" x14ac:dyDescent="0.45">
      <c r="A22" s="242" t="s">
        <v>651</v>
      </c>
      <c r="B22" s="242"/>
      <c r="C22" s="242"/>
      <c r="D22" s="242"/>
      <c r="E22" s="242"/>
      <c r="F22" s="242"/>
      <c r="G22" s="242"/>
      <c r="H22" s="242"/>
      <c r="I22" s="242"/>
      <c r="J22" s="242"/>
      <c r="K22" s="242"/>
      <c r="L22" s="242"/>
    </row>
    <row r="23" spans="1:15" x14ac:dyDescent="0.45">
      <c r="A23" s="60"/>
      <c r="B23" s="52"/>
      <c r="C23" s="52"/>
      <c r="D23" s="52"/>
      <c r="E23" s="52"/>
      <c r="F23" s="52"/>
      <c r="G23" s="52"/>
      <c r="H23" s="52"/>
      <c r="I23" s="52"/>
      <c r="J23" s="52"/>
      <c r="K23" s="52"/>
      <c r="L23" s="52"/>
    </row>
    <row r="24" spans="1:15" x14ac:dyDescent="0.45">
      <c r="A24" s="60"/>
      <c r="B24" s="52"/>
      <c r="C24" s="52"/>
      <c r="D24" s="52"/>
      <c r="E24" s="52"/>
      <c r="F24" s="52"/>
      <c r="G24" s="52"/>
      <c r="H24" s="52"/>
      <c r="I24" s="52"/>
      <c r="J24" s="52"/>
      <c r="K24" s="52"/>
      <c r="L24" s="52"/>
    </row>
    <row r="25" spans="1:15" x14ac:dyDescent="0.45">
      <c r="A25" s="58" t="s">
        <v>670</v>
      </c>
      <c r="B25" s="3">
        <v>2020</v>
      </c>
      <c r="C25" s="3">
        <v>2021</v>
      </c>
      <c r="D25" s="3">
        <v>2022</v>
      </c>
      <c r="E25" s="3">
        <v>2023</v>
      </c>
      <c r="F25" s="3">
        <v>2024</v>
      </c>
      <c r="G25" s="3">
        <v>2025</v>
      </c>
      <c r="H25" s="3">
        <v>2026</v>
      </c>
      <c r="I25" s="3">
        <v>2027</v>
      </c>
      <c r="J25" s="3">
        <v>2028</v>
      </c>
      <c r="K25" s="3">
        <v>2029</v>
      </c>
      <c r="L25" s="3">
        <v>2030</v>
      </c>
      <c r="N25" s="6"/>
    </row>
    <row r="26" spans="1:15" x14ac:dyDescent="0.45">
      <c r="A26" s="59" t="s">
        <v>151</v>
      </c>
      <c r="B26" s="6">
        <v>0</v>
      </c>
      <c r="C26" s="6">
        <f>100/(C120+C121)</f>
        <v>5.9532188119036534E-3</v>
      </c>
      <c r="D26" s="6">
        <f t="shared" ref="D26:K26" si="0">0.0024*(C25-2019)^2.52</f>
        <v>1.3765970380951941E-2</v>
      </c>
      <c r="E26" s="6">
        <f t="shared" si="0"/>
        <v>3.8243427092892142E-2</v>
      </c>
      <c r="F26" s="6">
        <f t="shared" si="0"/>
        <v>7.8959141887185891E-2</v>
      </c>
      <c r="G26" s="6">
        <f t="shared" si="0"/>
        <v>0.13855291032580516</v>
      </c>
      <c r="H26" s="6">
        <f t="shared" si="0"/>
        <v>0.21935745192785333</v>
      </c>
      <c r="I26" s="6">
        <f t="shared" si="0"/>
        <v>0.32348809510601706</v>
      </c>
      <c r="J26" s="6">
        <f t="shared" si="0"/>
        <v>0.45289550355182612</v>
      </c>
      <c r="K26" s="6">
        <f t="shared" si="0"/>
        <v>0.60939988158723202</v>
      </c>
      <c r="L26" s="6">
        <v>1</v>
      </c>
    </row>
    <row r="27" spans="1:15" x14ac:dyDescent="0.45">
      <c r="A27" s="59" t="s">
        <v>152</v>
      </c>
      <c r="B27" s="6">
        <v>0.1</v>
      </c>
      <c r="C27" s="6">
        <v>0.15</v>
      </c>
      <c r="D27" s="6">
        <v>0.2</v>
      </c>
      <c r="E27" s="6">
        <v>0.25</v>
      </c>
      <c r="F27" s="6">
        <v>0.3</v>
      </c>
      <c r="G27" s="6">
        <v>0.4</v>
      </c>
      <c r="H27" s="6">
        <v>0.5</v>
      </c>
      <c r="I27" s="6">
        <v>0.6</v>
      </c>
      <c r="J27" s="6">
        <v>0.7</v>
      </c>
      <c r="K27" s="6">
        <v>0.85</v>
      </c>
      <c r="L27" s="6">
        <v>1</v>
      </c>
    </row>
    <row r="28" spans="1:15" x14ac:dyDescent="0.45">
      <c r="A28" s="59" t="s">
        <v>153</v>
      </c>
      <c r="B28" s="6">
        <v>0</v>
      </c>
      <c r="C28" s="6">
        <f>50/(C210+C211)</f>
        <v>1.0471322370371091E-2</v>
      </c>
      <c r="D28" s="6">
        <f t="shared" ref="D28:K28" si="1">0.0024*(C25-2019)^2.52</f>
        <v>1.3765970380951941E-2</v>
      </c>
      <c r="E28" s="6">
        <f t="shared" si="1"/>
        <v>3.8243427092892142E-2</v>
      </c>
      <c r="F28" s="6">
        <f t="shared" si="1"/>
        <v>7.8959141887185891E-2</v>
      </c>
      <c r="G28" s="6">
        <f t="shared" si="1"/>
        <v>0.13855291032580516</v>
      </c>
      <c r="H28" s="6">
        <f t="shared" si="1"/>
        <v>0.21935745192785333</v>
      </c>
      <c r="I28" s="6">
        <f t="shared" si="1"/>
        <v>0.32348809510601706</v>
      </c>
      <c r="J28" s="6">
        <f t="shared" si="1"/>
        <v>0.45289550355182612</v>
      </c>
      <c r="K28" s="6">
        <f t="shared" si="1"/>
        <v>0.60939988158723202</v>
      </c>
      <c r="L28" s="6">
        <v>1</v>
      </c>
    </row>
    <row r="29" spans="1:15" x14ac:dyDescent="0.45">
      <c r="A29" s="59" t="s">
        <v>150</v>
      </c>
      <c r="B29" s="6">
        <v>0</v>
      </c>
      <c r="C29" s="6">
        <f>50/(C331+C332)</f>
        <v>5.479359490807073E-4</v>
      </c>
      <c r="D29" s="6">
        <f t="shared" ref="D29:K29" si="2">0.0024*(C25-2019)^2.52</f>
        <v>1.3765970380951941E-2</v>
      </c>
      <c r="E29" s="6">
        <f t="shared" si="2"/>
        <v>3.8243427092892142E-2</v>
      </c>
      <c r="F29" s="6">
        <f t="shared" si="2"/>
        <v>7.8959141887185891E-2</v>
      </c>
      <c r="G29" s="6">
        <f t="shared" si="2"/>
        <v>0.13855291032580516</v>
      </c>
      <c r="H29" s="6">
        <f t="shared" si="2"/>
        <v>0.21935745192785333</v>
      </c>
      <c r="I29" s="6">
        <f t="shared" si="2"/>
        <v>0.32348809510601706</v>
      </c>
      <c r="J29" s="6">
        <f t="shared" si="2"/>
        <v>0.45289550355182612</v>
      </c>
      <c r="K29" s="6">
        <f t="shared" si="2"/>
        <v>0.60939988158723202</v>
      </c>
      <c r="L29" s="6">
        <v>1</v>
      </c>
    </row>
    <row r="30" spans="1:15" x14ac:dyDescent="0.45">
      <c r="A30" s="245" t="s">
        <v>154</v>
      </c>
      <c r="B30" s="245"/>
      <c r="C30" s="245"/>
      <c r="D30" s="245"/>
      <c r="E30" s="245"/>
      <c r="F30" s="245"/>
      <c r="G30" s="245"/>
      <c r="H30" s="245"/>
      <c r="I30" s="245"/>
      <c r="J30" s="245"/>
      <c r="K30" s="245"/>
      <c r="L30" s="245"/>
    </row>
    <row r="31" spans="1:15" ht="27.75" customHeight="1" x14ac:dyDescent="0.45">
      <c r="A31" s="246" t="s">
        <v>155</v>
      </c>
      <c r="B31" s="246"/>
      <c r="C31" s="246"/>
      <c r="D31" s="246"/>
      <c r="E31" s="246"/>
      <c r="F31" s="246"/>
      <c r="G31" s="246"/>
      <c r="H31" s="246"/>
      <c r="I31" s="246"/>
      <c r="J31" s="246"/>
      <c r="K31" s="246"/>
      <c r="L31" s="246"/>
    </row>
    <row r="32" spans="1:15" ht="25.5" customHeight="1" x14ac:dyDescent="0.45">
      <c r="A32" s="246" t="s">
        <v>156</v>
      </c>
      <c r="B32" s="246"/>
      <c r="C32" s="246"/>
      <c r="D32" s="246"/>
      <c r="E32" s="246"/>
      <c r="F32" s="246"/>
      <c r="G32" s="246"/>
      <c r="H32" s="246"/>
      <c r="I32" s="246"/>
      <c r="J32" s="246"/>
      <c r="K32" s="246"/>
      <c r="L32" s="246"/>
    </row>
    <row r="33" spans="1:12" ht="16.899999999999999" customHeight="1" x14ac:dyDescent="0.45">
      <c r="A33" s="244" t="s">
        <v>157</v>
      </c>
      <c r="B33" s="244"/>
      <c r="C33" s="244"/>
      <c r="D33" s="244"/>
      <c r="E33" s="244"/>
      <c r="F33" s="244"/>
      <c r="G33" s="244"/>
      <c r="H33" s="244"/>
      <c r="I33" s="244"/>
      <c r="J33" s="244"/>
      <c r="K33" s="244"/>
      <c r="L33" s="244"/>
    </row>
    <row r="34" spans="1:12" ht="13.5" customHeight="1" x14ac:dyDescent="0.45">
      <c r="A34" s="244" t="s">
        <v>158</v>
      </c>
      <c r="B34" s="244"/>
      <c r="C34" s="244"/>
      <c r="D34" s="244"/>
      <c r="E34" s="244"/>
      <c r="F34" s="244"/>
      <c r="G34" s="244"/>
      <c r="H34" s="244"/>
      <c r="I34" s="244"/>
      <c r="J34" s="244"/>
      <c r="K34" s="244"/>
      <c r="L34" s="244"/>
    </row>
    <row r="35" spans="1:12" x14ac:dyDescent="0.45">
      <c r="A35" s="244" t="s">
        <v>159</v>
      </c>
      <c r="B35" s="244"/>
      <c r="C35" s="244"/>
      <c r="D35" s="244"/>
      <c r="E35" s="244"/>
      <c r="F35" s="244"/>
      <c r="G35" s="244"/>
      <c r="H35" s="244"/>
      <c r="I35" s="244"/>
      <c r="J35" s="244"/>
      <c r="K35" s="244"/>
      <c r="L35" s="244"/>
    </row>
    <row r="36" spans="1:12" x14ac:dyDescent="0.45">
      <c r="A36" s="244" t="s">
        <v>160</v>
      </c>
      <c r="B36" s="244"/>
      <c r="C36" s="244"/>
      <c r="D36" s="244"/>
      <c r="E36" s="244"/>
      <c r="F36" s="244"/>
      <c r="G36" s="244"/>
      <c r="H36" s="244"/>
      <c r="I36" s="244"/>
      <c r="J36" s="244"/>
      <c r="K36" s="244"/>
      <c r="L36" s="244"/>
    </row>
    <row r="38" spans="1:12" x14ac:dyDescent="0.45">
      <c r="A38" s="2" t="s">
        <v>161</v>
      </c>
      <c r="B38" s="3">
        <v>2020</v>
      </c>
      <c r="C38" s="3">
        <v>2021</v>
      </c>
      <c r="D38" s="3">
        <v>2022</v>
      </c>
      <c r="E38" s="3">
        <v>2023</v>
      </c>
      <c r="F38" s="3">
        <v>2024</v>
      </c>
      <c r="G38" s="3">
        <v>2025</v>
      </c>
      <c r="H38" s="3">
        <v>2026</v>
      </c>
      <c r="I38" s="3">
        <v>2027</v>
      </c>
      <c r="J38" s="3">
        <v>2028</v>
      </c>
      <c r="K38" s="3">
        <v>2029</v>
      </c>
      <c r="L38" s="3">
        <v>2030</v>
      </c>
    </row>
    <row r="39" spans="1:12" x14ac:dyDescent="0.45">
      <c r="A39" s="4" t="s">
        <v>162</v>
      </c>
      <c r="B39" s="5">
        <f>'Vehicles and Inputs'!E5*(100%+'Vehicles and Inputs'!B36)^(2020-'Vehicles and Inputs'!B20)</f>
        <v>3349819.544444256</v>
      </c>
      <c r="C39" s="5">
        <f>B39*(100%+'Vehicles and Inputs'!$B$36)</f>
        <v>3483166.8286105986</v>
      </c>
      <c r="D39" s="5">
        <f>C39*(100%+'Vehicles and Inputs'!$B$36)</f>
        <v>3621822.3086240967</v>
      </c>
      <c r="E39" s="5">
        <f>D39*(100%+'Vehicles and Inputs'!$B$36)</f>
        <v>3765997.2894492866</v>
      </c>
      <c r="F39" s="5">
        <f>E39*(100%+'Vehicles and Inputs'!$B$36)</f>
        <v>3915911.487531615</v>
      </c>
      <c r="G39" s="5">
        <f>F39*(100%+'Vehicles and Inputs'!$B$36)</f>
        <v>4071793.3656358141</v>
      </c>
      <c r="H39" s="5">
        <f>G39*(100%+'Vehicles and Inputs'!$B$36)</f>
        <v>4233880.4810132924</v>
      </c>
      <c r="I39" s="5">
        <f>H39*(100%+'Vehicles and Inputs'!$B$36)</f>
        <v>4402419.8474291265</v>
      </c>
      <c r="J39" s="5">
        <f>I39*(100%+'Vehicles and Inputs'!$B$36)</f>
        <v>4577668.3116003722</v>
      </c>
      <c r="K39" s="5">
        <f>J39*(100%+'Vehicles and Inputs'!$B$36)</f>
        <v>4759892.9446193743</v>
      </c>
      <c r="L39" s="5">
        <f>K39*(100%+'Vehicles and Inputs'!$B$36)</f>
        <v>4949371.4489585776</v>
      </c>
    </row>
    <row r="40" spans="1:12" x14ac:dyDescent="0.45">
      <c r="A40" s="4" t="s">
        <v>163</v>
      </c>
      <c r="B40" s="5">
        <f>'Vehicles and Inputs'!E5*(100%+'Vehicles and Inputs'!B36)^(2019-'Vehicles and Inputs'!B20)*defaults!C92</f>
        <v>178976.51336787784</v>
      </c>
      <c r="C40" s="5">
        <f>B39*defaults!$C$92</f>
        <v>186101.08580245866</v>
      </c>
      <c r="D40" s="5">
        <f>C39*defaults!$C$92</f>
        <v>193509.26825614437</v>
      </c>
      <c r="E40" s="5">
        <f>D39*defaults!$C$92</f>
        <v>201212.35047911646</v>
      </c>
      <c r="F40" s="5">
        <f>E39*defaults!$C$92</f>
        <v>209222.07163607146</v>
      </c>
      <c r="G40" s="5">
        <f>F39*defaults!$C$92</f>
        <v>217550.63819620083</v>
      </c>
      <c r="H40" s="5">
        <f>G39*defaults!$C$92</f>
        <v>226210.74253532299</v>
      </c>
      <c r="I40" s="5">
        <f>H39*defaults!$C$92</f>
        <v>235215.58227851623</v>
      </c>
      <c r="J40" s="5">
        <f>I39*defaults!$C$92</f>
        <v>244578.88041272922</v>
      </c>
      <c r="K40" s="5">
        <f>J39*defaults!$C$92</f>
        <v>254314.90620002066</v>
      </c>
      <c r="L40" s="5">
        <f>K39*defaults!$C$92</f>
        <v>264438.49692329857</v>
      </c>
    </row>
    <row r="41" spans="1:12" x14ac:dyDescent="0.45">
      <c r="A41" s="4" t="s">
        <v>164</v>
      </c>
      <c r="B41" s="5">
        <f>B39-'Vehicles and Inputs'!E5*(100%+'Vehicles and Inputs'!B36)^(2019-'Vehicles and Inputs'!B20)</f>
        <v>128242.303822455</v>
      </c>
      <c r="C41" s="5">
        <f>C39-B39</f>
        <v>133347.28416634258</v>
      </c>
      <c r="D41" s="5">
        <f t="shared" ref="D41:L41" si="3">D39-C39</f>
        <v>138655.48001349811</v>
      </c>
      <c r="E41" s="5">
        <f t="shared" si="3"/>
        <v>144174.98082518997</v>
      </c>
      <c r="F41" s="5">
        <f t="shared" si="3"/>
        <v>149914.19808232831</v>
      </c>
      <c r="G41" s="5">
        <f t="shared" si="3"/>
        <v>155881.87810419919</v>
      </c>
      <c r="H41" s="5">
        <f t="shared" si="3"/>
        <v>162087.1153774783</v>
      </c>
      <c r="I41" s="5">
        <f t="shared" si="3"/>
        <v>168539.36641583405</v>
      </c>
      <c r="J41" s="5">
        <f t="shared" si="3"/>
        <v>175248.46417124569</v>
      </c>
      <c r="K41" s="5">
        <f t="shared" si="3"/>
        <v>182224.63301900215</v>
      </c>
      <c r="L41" s="5">
        <f t="shared" si="3"/>
        <v>189478.50433920324</v>
      </c>
    </row>
    <row r="42" spans="1:12" x14ac:dyDescent="0.45">
      <c r="A42" s="4" t="s">
        <v>165</v>
      </c>
      <c r="B42" s="5">
        <f t="shared" ref="B42:L42" si="4">(B40+B41)*B5</f>
        <v>7747.4441319058114</v>
      </c>
      <c r="C42" s="5">
        <f t="shared" si="4"/>
        <v>10370.196337317144</v>
      </c>
      <c r="D42" s="5">
        <f t="shared" si="4"/>
        <v>13880.832212990959</v>
      </c>
      <c r="E42" s="5">
        <f t="shared" si="4"/>
        <v>18579.928157373237</v>
      </c>
      <c r="F42" s="5">
        <f t="shared" si="4"/>
        <v>24869.815082849858</v>
      </c>
      <c r="G42" s="5">
        <f t="shared" si="4"/>
        <v>33289.025501947261</v>
      </c>
      <c r="H42" s="5">
        <f t="shared" si="4"/>
        <v>38410.893278716518</v>
      </c>
      <c r="I42" s="5">
        <f t="shared" si="4"/>
        <v>44320.814449273879</v>
      </c>
      <c r="J42" s="5">
        <f t="shared" si="4"/>
        <v>51140.039342313248</v>
      </c>
      <c r="K42" s="5">
        <f t="shared" si="4"/>
        <v>59008.473928804313</v>
      </c>
      <c r="L42" s="5">
        <f t="shared" si="4"/>
        <v>68087.550189375266</v>
      </c>
    </row>
    <row r="43" spans="1:12" x14ac:dyDescent="0.45">
      <c r="A43" s="4" t="s">
        <v>166</v>
      </c>
      <c r="B43" s="5">
        <f>B42</f>
        <v>7747.4441319058114</v>
      </c>
      <c r="C43" s="5">
        <f>B43+C42</f>
        <v>18117.640469222955</v>
      </c>
      <c r="D43" s="5">
        <f t="shared" ref="D43:L43" si="5">C43+D42</f>
        <v>31998.472682213913</v>
      </c>
      <c r="E43" s="5">
        <f t="shared" si="5"/>
        <v>50578.40083958715</v>
      </c>
      <c r="F43" s="5">
        <f t="shared" si="5"/>
        <v>75448.215922437012</v>
      </c>
      <c r="G43" s="5">
        <f t="shared" si="5"/>
        <v>108737.24142438426</v>
      </c>
      <c r="H43" s="5">
        <f t="shared" si="5"/>
        <v>147148.13470310078</v>
      </c>
      <c r="I43" s="5">
        <f t="shared" si="5"/>
        <v>191468.94915237464</v>
      </c>
      <c r="J43" s="5">
        <f t="shared" si="5"/>
        <v>242608.98849468789</v>
      </c>
      <c r="K43" s="5">
        <f t="shared" si="5"/>
        <v>301617.46242349222</v>
      </c>
      <c r="L43" s="5">
        <f t="shared" si="5"/>
        <v>369705.01261286752</v>
      </c>
    </row>
    <row r="44" spans="1:12" x14ac:dyDescent="0.45">
      <c r="A44" s="4" t="s">
        <v>167</v>
      </c>
      <c r="B44" s="6">
        <f>B43/B39</f>
        <v>2.3127944741844694E-3</v>
      </c>
      <c r="C44" s="6">
        <f t="shared" ref="C44:L44" si="6">C43/C39</f>
        <v>5.2014851314055224E-3</v>
      </c>
      <c r="D44" s="6">
        <f t="shared" si="6"/>
        <v>8.8349095995186727E-3</v>
      </c>
      <c r="E44" s="6">
        <f t="shared" si="6"/>
        <v>1.3430280733681405E-2</v>
      </c>
      <c r="F44" s="6">
        <f t="shared" si="6"/>
        <v>1.9267089198176848E-2</v>
      </c>
      <c r="G44" s="6">
        <f t="shared" si="6"/>
        <v>2.6704999900554839E-2</v>
      </c>
      <c r="H44" s="6">
        <f t="shared" si="6"/>
        <v>3.4754909913726213E-2</v>
      </c>
      <c r="I44" s="6">
        <f t="shared" si="6"/>
        <v>4.3491751306769716E-2</v>
      </c>
      <c r="J44" s="6">
        <f t="shared" si="6"/>
        <v>5.2998376461633752E-2</v>
      </c>
      <c r="K44" s="6">
        <f t="shared" si="6"/>
        <v>6.3366438265054531E-2</v>
      </c>
      <c r="L44" s="6">
        <f t="shared" si="6"/>
        <v>7.4697366408144422E-2</v>
      </c>
    </row>
    <row r="45" spans="1:12" x14ac:dyDescent="0.45">
      <c r="A45" s="4" t="s">
        <v>168</v>
      </c>
      <c r="B45" s="5">
        <f>B43*(defaults!$H$30-defaults!$B$107*'Vehicles and Inputs'!$B$27*1000)*defaults!$J$30/10^6</f>
        <v>18145.264654935443</v>
      </c>
      <c r="C45" s="5">
        <f>C43*(defaults!$H$30-defaults!$B$107*'Vehicles and Inputs'!$B$27*1000)*defaults!$J$30/10^6</f>
        <v>42433.269041999469</v>
      </c>
      <c r="D45" s="5">
        <f>D43*(defaults!$H$30-defaults!$B$107*'Vehicles and Inputs'!$B$27*1000)*defaults!$J$30/10^6</f>
        <v>74943.522726593088</v>
      </c>
      <c r="E45" s="5">
        <f>E43*(defaults!$H$30-defaults!$B$107*'Vehicles and Inputs'!$B$27*1000)*defaults!$J$30/10^6</f>
        <v>118459.51431623378</v>
      </c>
      <c r="F45" s="5">
        <f>F43*(defaults!$H$30-defaults!$B$107*'Vehicles and Inputs'!$B$27*1000)*defaults!$J$30/10^6</f>
        <v>176707.03038920317</v>
      </c>
      <c r="G45" s="5">
        <f>G43*(defaults!$H$30-defaults!$B$107*'Vehicles and Inputs'!$B$27*1000)*defaults!$J$30/10^6</f>
        <v>254673.15283597959</v>
      </c>
      <c r="H45" s="5">
        <f>H43*(defaults!$H$30-defaults!$B$107*'Vehicles and Inputs'!$B$27*1000)*defaults!$J$30/10^6</f>
        <v>344635.18577332998</v>
      </c>
      <c r="I45" s="5">
        <f>I43*(defaults!$H$30-defaults!$B$107*'Vehicles and Inputs'!$B$27*1000)*defaults!$J$30/10^6</f>
        <v>448438.82658855332</v>
      </c>
      <c r="J45" s="5">
        <f>J43*(defaults!$H$30-defaults!$B$107*'Vehicles and Inputs'!$B$27*1000)*defaults!$J$30/10^6</f>
        <v>568213.75268431811</v>
      </c>
      <c r="K45" s="5">
        <f>K43*(defaults!$H$30-defaults!$B$107*'Vehicles and Inputs'!$B$27*1000)*defaults!$J$30/10^6</f>
        <v>706417.31480005069</v>
      </c>
      <c r="L45" s="5">
        <f>L43*(defaults!$H$30-defaults!$B$107*'Vehicles and Inputs'!$B$27*1000)*defaults!$J$30/10^6</f>
        <v>865884.95301178948</v>
      </c>
    </row>
    <row r="46" spans="1:12" x14ac:dyDescent="0.45">
      <c r="A46" s="4" t="s">
        <v>169</v>
      </c>
      <c r="B46" s="63">
        <f>B43*defaults!$J$30*defaults!$B$107/10^6</f>
        <v>19.523559212402642</v>
      </c>
      <c r="C46" s="63">
        <f>C43*defaults!$J$30*defaults!$B$107/10^6</f>
        <v>45.656453982441846</v>
      </c>
      <c r="D46" s="63">
        <f>D43*defaults!$J$30*defaults!$B$107/10^6</f>
        <v>80.63615115917905</v>
      </c>
      <c r="E46" s="63">
        <f>E43*defaults!$J$30*defaults!$B$107/10^6</f>
        <v>127.45757011575961</v>
      </c>
      <c r="F46" s="63">
        <f>F43*defaults!$J$30*defaults!$B$107/10^6</f>
        <v>190.12950412454126</v>
      </c>
      <c r="G46" s="63">
        <f>G43*defaults!$J$30*defaults!$B$107/10^6</f>
        <v>274.01784838944832</v>
      </c>
      <c r="H46" s="63">
        <f>H43*defaults!$J$30*defaults!$B$107/10^6</f>
        <v>370.81329945181392</v>
      </c>
      <c r="I46" s="63">
        <f>I43*defaults!$J$30*defaults!$B$107/10^6</f>
        <v>482.50175186398411</v>
      </c>
      <c r="J46" s="63">
        <f>J43*defaults!$J$30*defaults!$B$107/10^6</f>
        <v>611.37465100661348</v>
      </c>
      <c r="K46" s="63">
        <f>K43*defaults!$J$30*defaults!$B$107/10^6</f>
        <v>760.07600530720038</v>
      </c>
      <c r="L46" s="63">
        <f>L43*defaults!$J$30*defaults!$B$107/10^6</f>
        <v>931.65663178442605</v>
      </c>
    </row>
    <row r="48" spans="1:12" x14ac:dyDescent="0.45">
      <c r="A48" s="2" t="s">
        <v>170</v>
      </c>
      <c r="B48" s="3">
        <v>2020</v>
      </c>
      <c r="C48" s="3">
        <v>2021</v>
      </c>
      <c r="D48" s="3">
        <v>2022</v>
      </c>
      <c r="E48" s="3">
        <v>2023</v>
      </c>
      <c r="F48" s="3">
        <v>2024</v>
      </c>
      <c r="G48" s="3">
        <v>2025</v>
      </c>
      <c r="H48" s="3">
        <v>2026</v>
      </c>
      <c r="I48" s="3">
        <v>2027</v>
      </c>
      <c r="J48" s="3">
        <v>2028</v>
      </c>
      <c r="K48" s="3">
        <v>2029</v>
      </c>
      <c r="L48" s="3">
        <v>2030</v>
      </c>
    </row>
    <row r="49" spans="1:12" x14ac:dyDescent="0.45">
      <c r="A49" s="4" t="s">
        <v>162</v>
      </c>
      <c r="B49" s="5">
        <f>B39</f>
        <v>3349819.544444256</v>
      </c>
      <c r="C49" s="5">
        <f t="shared" ref="C49:L49" si="7">C39</f>
        <v>3483166.8286105986</v>
      </c>
      <c r="D49" s="5">
        <f t="shared" si="7"/>
        <v>3621822.3086240967</v>
      </c>
      <c r="E49" s="5">
        <f t="shared" si="7"/>
        <v>3765997.2894492866</v>
      </c>
      <c r="F49" s="5">
        <f t="shared" si="7"/>
        <v>3915911.487531615</v>
      </c>
      <c r="G49" s="5">
        <f t="shared" si="7"/>
        <v>4071793.3656358141</v>
      </c>
      <c r="H49" s="5">
        <f t="shared" si="7"/>
        <v>4233880.4810132924</v>
      </c>
      <c r="I49" s="5">
        <f t="shared" si="7"/>
        <v>4402419.8474291265</v>
      </c>
      <c r="J49" s="5">
        <f t="shared" si="7"/>
        <v>4577668.3116003722</v>
      </c>
      <c r="K49" s="5">
        <f t="shared" si="7"/>
        <v>4759892.9446193743</v>
      </c>
      <c r="L49" s="5">
        <f t="shared" si="7"/>
        <v>4949371.4489585776</v>
      </c>
    </row>
    <row r="50" spans="1:12" x14ac:dyDescent="0.45">
      <c r="A50" s="4" t="s">
        <v>163</v>
      </c>
      <c r="B50" s="5">
        <f t="shared" ref="B50:L51" si="8">B40</f>
        <v>178976.51336787784</v>
      </c>
      <c r="C50" s="5">
        <f t="shared" si="8"/>
        <v>186101.08580245866</v>
      </c>
      <c r="D50" s="5">
        <f t="shared" si="8"/>
        <v>193509.26825614437</v>
      </c>
      <c r="E50" s="5">
        <f t="shared" si="8"/>
        <v>201212.35047911646</v>
      </c>
      <c r="F50" s="5">
        <f t="shared" si="8"/>
        <v>209222.07163607146</v>
      </c>
      <c r="G50" s="5">
        <f t="shared" si="8"/>
        <v>217550.63819620083</v>
      </c>
      <c r="H50" s="5">
        <f t="shared" si="8"/>
        <v>226210.74253532299</v>
      </c>
      <c r="I50" s="5">
        <f t="shared" si="8"/>
        <v>235215.58227851623</v>
      </c>
      <c r="J50" s="5">
        <f t="shared" si="8"/>
        <v>244578.88041272922</v>
      </c>
      <c r="K50" s="5">
        <f t="shared" si="8"/>
        <v>254314.90620002066</v>
      </c>
      <c r="L50" s="5">
        <f t="shared" si="8"/>
        <v>264438.49692329857</v>
      </c>
    </row>
    <row r="51" spans="1:12" x14ac:dyDescent="0.45">
      <c r="A51" s="4" t="s">
        <v>164</v>
      </c>
      <c r="B51" s="5">
        <f t="shared" si="8"/>
        <v>128242.303822455</v>
      </c>
      <c r="C51" s="5">
        <f t="shared" si="8"/>
        <v>133347.28416634258</v>
      </c>
      <c r="D51" s="5">
        <f t="shared" si="8"/>
        <v>138655.48001349811</v>
      </c>
      <c r="E51" s="5">
        <f t="shared" si="8"/>
        <v>144174.98082518997</v>
      </c>
      <c r="F51" s="5">
        <f t="shared" si="8"/>
        <v>149914.19808232831</v>
      </c>
      <c r="G51" s="5">
        <f t="shared" si="8"/>
        <v>155881.87810419919</v>
      </c>
      <c r="H51" s="5">
        <f t="shared" si="8"/>
        <v>162087.1153774783</v>
      </c>
      <c r="I51" s="5">
        <f t="shared" si="8"/>
        <v>168539.36641583405</v>
      </c>
      <c r="J51" s="5">
        <f t="shared" si="8"/>
        <v>175248.46417124569</v>
      </c>
      <c r="K51" s="5">
        <f t="shared" si="8"/>
        <v>182224.63301900215</v>
      </c>
      <c r="L51" s="5">
        <f t="shared" si="8"/>
        <v>189478.50433920324</v>
      </c>
    </row>
    <row r="52" spans="1:12" x14ac:dyDescent="0.45">
      <c r="A52" s="4" t="s">
        <v>165</v>
      </c>
      <c r="B52" s="5">
        <f t="shared" ref="B52:L52" si="9">(B50+B51)*B6</f>
        <v>15494.888263811623</v>
      </c>
      <c r="C52" s="5">
        <f t="shared" si="9"/>
        <v>20740.392674634288</v>
      </c>
      <c r="D52" s="5">
        <f t="shared" si="9"/>
        <v>27761.664425981919</v>
      </c>
      <c r="E52" s="5">
        <f t="shared" si="9"/>
        <v>37159.856314746474</v>
      </c>
      <c r="F52" s="5">
        <f t="shared" si="9"/>
        <v>49739.630165699717</v>
      </c>
      <c r="G52" s="5">
        <f t="shared" si="9"/>
        <v>66578.051003894521</v>
      </c>
      <c r="H52" s="5">
        <f t="shared" si="9"/>
        <v>76821.786557433035</v>
      </c>
      <c r="I52" s="5">
        <f t="shared" si="9"/>
        <v>88641.628898547759</v>
      </c>
      <c r="J52" s="5">
        <f t="shared" si="9"/>
        <v>102280.0786846265</v>
      </c>
      <c r="K52" s="5">
        <f t="shared" si="9"/>
        <v>118016.94785760863</v>
      </c>
      <c r="L52" s="5">
        <f t="shared" si="9"/>
        <v>136175.10037875053</v>
      </c>
    </row>
    <row r="53" spans="1:12" x14ac:dyDescent="0.45">
      <c r="A53" s="4" t="s">
        <v>166</v>
      </c>
      <c r="B53" s="5">
        <f>B52</f>
        <v>15494.888263811623</v>
      </c>
      <c r="C53" s="5">
        <f>B53+C52</f>
        <v>36235.280938445911</v>
      </c>
      <c r="D53" s="5">
        <f t="shared" ref="D53:L53" si="10">C53+D52</f>
        <v>63996.945364427826</v>
      </c>
      <c r="E53" s="5">
        <f t="shared" si="10"/>
        <v>101156.8016791743</v>
      </c>
      <c r="F53" s="5">
        <f t="shared" si="10"/>
        <v>150896.43184487402</v>
      </c>
      <c r="G53" s="5">
        <f t="shared" si="10"/>
        <v>217474.48284876853</v>
      </c>
      <c r="H53" s="5">
        <f t="shared" si="10"/>
        <v>294296.26940620155</v>
      </c>
      <c r="I53" s="5">
        <f t="shared" si="10"/>
        <v>382937.89830474928</v>
      </c>
      <c r="J53" s="5">
        <f t="shared" si="10"/>
        <v>485217.97698937578</v>
      </c>
      <c r="K53" s="5">
        <f t="shared" si="10"/>
        <v>603234.92484698445</v>
      </c>
      <c r="L53" s="5">
        <f t="shared" si="10"/>
        <v>739410.02522573504</v>
      </c>
    </row>
    <row r="54" spans="1:12" x14ac:dyDescent="0.45">
      <c r="A54" s="4" t="s">
        <v>167</v>
      </c>
      <c r="B54" s="6">
        <f>B53/B49</f>
        <v>4.6255889483689389E-3</v>
      </c>
      <c r="C54" s="6">
        <f t="shared" ref="C54:L54" si="11">C53/C49</f>
        <v>1.0402970262811045E-2</v>
      </c>
      <c r="D54" s="6">
        <f t="shared" si="11"/>
        <v>1.7669819199037345E-2</v>
      </c>
      <c r="E54" s="6">
        <f t="shared" si="11"/>
        <v>2.686056146736281E-2</v>
      </c>
      <c r="F54" s="6">
        <f t="shared" si="11"/>
        <v>3.8534178396353695E-2</v>
      </c>
      <c r="G54" s="6">
        <f t="shared" si="11"/>
        <v>5.3409999801109678E-2</v>
      </c>
      <c r="H54" s="6">
        <f t="shared" si="11"/>
        <v>6.9509819827452426E-2</v>
      </c>
      <c r="I54" s="6">
        <f t="shared" si="11"/>
        <v>8.6983502613539432E-2</v>
      </c>
      <c r="J54" s="6">
        <f t="shared" si="11"/>
        <v>0.1059967529232675</v>
      </c>
      <c r="K54" s="6">
        <f t="shared" si="11"/>
        <v>0.12673287653010906</v>
      </c>
      <c r="L54" s="6">
        <f t="shared" si="11"/>
        <v>0.14939473281628884</v>
      </c>
    </row>
    <row r="55" spans="1:12" x14ac:dyDescent="0.45">
      <c r="A55" s="4" t="s">
        <v>168</v>
      </c>
      <c r="B55" s="5">
        <f>B53*(defaults!$H$30-defaults!$B$107*'Vehicles and Inputs'!$B$27*1000)*defaults!$J$30/10^6</f>
        <v>36290.529309870886</v>
      </c>
      <c r="C55" s="5">
        <f>C53*(defaults!$H$30-defaults!$B$107*'Vehicles and Inputs'!$B$27*1000)*defaults!$J$30/10^6</f>
        <v>84866.538083998938</v>
      </c>
      <c r="D55" s="5">
        <f>D53*(defaults!$H$30-defaults!$B$107*'Vehicles and Inputs'!$B$27*1000)*defaults!$J$30/10^6</f>
        <v>149887.04545318618</v>
      </c>
      <c r="E55" s="5">
        <f>E53*(defaults!$H$30-defaults!$B$107*'Vehicles and Inputs'!$B$27*1000)*defaults!$J$30/10^6</f>
        <v>236919.02863246755</v>
      </c>
      <c r="F55" s="5">
        <f>F53*(defaults!$H$30-defaults!$B$107*'Vehicles and Inputs'!$B$27*1000)*defaults!$J$30/10^6</f>
        <v>353414.06077840633</v>
      </c>
      <c r="G55" s="5">
        <f>G53*(defaults!$H$30-defaults!$B$107*'Vehicles and Inputs'!$B$27*1000)*defaults!$J$30/10^6</f>
        <v>509346.30567195918</v>
      </c>
      <c r="H55" s="5">
        <f>H53*(defaults!$H$30-defaults!$B$107*'Vehicles and Inputs'!$B$27*1000)*defaults!$J$30/10^6</f>
        <v>689270.37154665997</v>
      </c>
      <c r="I55" s="5">
        <f>I53*(defaults!$H$30-defaults!$B$107*'Vehicles and Inputs'!$B$27*1000)*defaults!$J$30/10^6</f>
        <v>896877.65317710664</v>
      </c>
      <c r="J55" s="5">
        <f>J53*(defaults!$H$30-defaults!$B$107*'Vehicles and Inputs'!$B$27*1000)*defaults!$J$30/10^6</f>
        <v>1136427.5053686362</v>
      </c>
      <c r="K55" s="5">
        <f>K53*(defaults!$H$30-defaults!$B$107*'Vehicles and Inputs'!$B$27*1000)*defaults!$J$30/10^6</f>
        <v>1412834.6296001014</v>
      </c>
      <c r="L55" s="5">
        <f>L53*(defaults!$H$30-defaults!$B$107*'Vehicles and Inputs'!$B$27*1000)*defaults!$J$30/10^6</f>
        <v>1731769.906023579</v>
      </c>
    </row>
    <row r="56" spans="1:12" x14ac:dyDescent="0.45">
      <c r="A56" s="4" t="s">
        <v>169</v>
      </c>
      <c r="B56" s="63">
        <f>B53*defaults!$J$30*defaults!$B$107/10^6</f>
        <v>39.047118424805284</v>
      </c>
      <c r="C56" s="63">
        <f>C53*defaults!$J$30*defaults!$B$107/10^6</f>
        <v>91.312907964883692</v>
      </c>
      <c r="D56" s="63">
        <f>D53*defaults!$J$30*defaults!$B$107/10^6</f>
        <v>161.2723023183581</v>
      </c>
      <c r="E56" s="63">
        <f>E53*defaults!$J$30*defaults!$B$107/10^6</f>
        <v>254.91514023151922</v>
      </c>
      <c r="F56" s="63">
        <f>F53*defaults!$J$30*defaults!$B$107/10^6</f>
        <v>380.25900824908251</v>
      </c>
      <c r="G56" s="63">
        <f>G53*defaults!$J$30*defaults!$B$107/10^6</f>
        <v>548.03569677889664</v>
      </c>
      <c r="H56" s="63">
        <f>H53*defaults!$J$30*defaults!$B$107/10^6</f>
        <v>741.62659890362784</v>
      </c>
      <c r="I56" s="63">
        <f>I53*defaults!$J$30*defaults!$B$107/10^6</f>
        <v>965.00350372796822</v>
      </c>
      <c r="J56" s="63">
        <f>J53*defaults!$J$30*defaults!$B$107/10^6</f>
        <v>1222.749302013227</v>
      </c>
      <c r="K56" s="63">
        <f>K53*defaults!$J$30*defaults!$B$107/10^6</f>
        <v>1520.1520106144008</v>
      </c>
      <c r="L56" s="63">
        <f>L53*defaults!$J$30*defaults!$B$107/10^6</f>
        <v>1863.3132635688521</v>
      </c>
    </row>
    <row r="57" spans="1:12" x14ac:dyDescent="0.45">
      <c r="B57" s="64"/>
      <c r="C57" s="64"/>
      <c r="D57" s="64"/>
      <c r="E57" s="64"/>
      <c r="F57" s="64"/>
      <c r="G57" s="64"/>
      <c r="H57" s="64"/>
      <c r="I57" s="64"/>
      <c r="J57" s="64"/>
      <c r="K57" s="64"/>
      <c r="L57" s="64"/>
    </row>
    <row r="58" spans="1:12" x14ac:dyDescent="0.45">
      <c r="A58" s="2" t="s">
        <v>645</v>
      </c>
      <c r="B58" s="3">
        <v>2020</v>
      </c>
      <c r="C58" s="3">
        <v>2021</v>
      </c>
      <c r="D58" s="3">
        <v>2022</v>
      </c>
      <c r="E58" s="3">
        <v>2023</v>
      </c>
      <c r="F58" s="3">
        <v>2024</v>
      </c>
      <c r="G58" s="3">
        <v>2025</v>
      </c>
      <c r="H58" s="3">
        <v>2026</v>
      </c>
      <c r="I58" s="3">
        <v>2027</v>
      </c>
      <c r="J58" s="3">
        <v>2028</v>
      </c>
      <c r="K58" s="3">
        <v>2029</v>
      </c>
      <c r="L58" s="3">
        <v>2030</v>
      </c>
    </row>
    <row r="59" spans="1:12" x14ac:dyDescent="0.45">
      <c r="A59" s="4" t="s">
        <v>162</v>
      </c>
      <c r="B59" s="5">
        <f>B49</f>
        <v>3349819.544444256</v>
      </c>
      <c r="C59" s="5">
        <f t="shared" ref="C59:L59" si="12">C49</f>
        <v>3483166.8286105986</v>
      </c>
      <c r="D59" s="5">
        <f t="shared" si="12"/>
        <v>3621822.3086240967</v>
      </c>
      <c r="E59" s="5">
        <f t="shared" si="12"/>
        <v>3765997.2894492866</v>
      </c>
      <c r="F59" s="5">
        <f t="shared" si="12"/>
        <v>3915911.487531615</v>
      </c>
      <c r="G59" s="5">
        <f t="shared" si="12"/>
        <v>4071793.3656358141</v>
      </c>
      <c r="H59" s="5">
        <f t="shared" si="12"/>
        <v>4233880.4810132924</v>
      </c>
      <c r="I59" s="5">
        <f t="shared" si="12"/>
        <v>4402419.8474291265</v>
      </c>
      <c r="J59" s="5">
        <f t="shared" si="12"/>
        <v>4577668.3116003722</v>
      </c>
      <c r="K59" s="5">
        <f t="shared" si="12"/>
        <v>4759892.9446193743</v>
      </c>
      <c r="L59" s="5">
        <f t="shared" si="12"/>
        <v>4949371.4489585776</v>
      </c>
    </row>
    <row r="60" spans="1:12" x14ac:dyDescent="0.45">
      <c r="A60" s="4" t="s">
        <v>163</v>
      </c>
      <c r="B60" s="5">
        <f t="shared" ref="B60:L61" si="13">B50</f>
        <v>178976.51336787784</v>
      </c>
      <c r="C60" s="5">
        <f t="shared" si="13"/>
        <v>186101.08580245866</v>
      </c>
      <c r="D60" s="5">
        <f t="shared" si="13"/>
        <v>193509.26825614437</v>
      </c>
      <c r="E60" s="5">
        <f t="shared" si="13"/>
        <v>201212.35047911646</v>
      </c>
      <c r="F60" s="5">
        <f t="shared" si="13"/>
        <v>209222.07163607146</v>
      </c>
      <c r="G60" s="5">
        <f t="shared" si="13"/>
        <v>217550.63819620083</v>
      </c>
      <c r="H60" s="5">
        <f t="shared" si="13"/>
        <v>226210.74253532299</v>
      </c>
      <c r="I60" s="5">
        <f t="shared" si="13"/>
        <v>235215.58227851623</v>
      </c>
      <c r="J60" s="5">
        <f t="shared" si="13"/>
        <v>244578.88041272922</v>
      </c>
      <c r="K60" s="5">
        <f t="shared" si="13"/>
        <v>254314.90620002066</v>
      </c>
      <c r="L60" s="5">
        <f t="shared" si="13"/>
        <v>264438.49692329857</v>
      </c>
    </row>
    <row r="61" spans="1:12" x14ac:dyDescent="0.45">
      <c r="A61" s="4" t="s">
        <v>164</v>
      </c>
      <c r="B61" s="5">
        <f t="shared" si="13"/>
        <v>128242.303822455</v>
      </c>
      <c r="C61" s="5">
        <f t="shared" si="13"/>
        <v>133347.28416634258</v>
      </c>
      <c r="D61" s="5">
        <f t="shared" si="13"/>
        <v>138655.48001349811</v>
      </c>
      <c r="E61" s="5">
        <f t="shared" si="13"/>
        <v>144174.98082518997</v>
      </c>
      <c r="F61" s="5">
        <f t="shared" si="13"/>
        <v>149914.19808232831</v>
      </c>
      <c r="G61" s="5">
        <f t="shared" si="13"/>
        <v>155881.87810419919</v>
      </c>
      <c r="H61" s="5">
        <f t="shared" si="13"/>
        <v>162087.1153774783</v>
      </c>
      <c r="I61" s="5">
        <f t="shared" si="13"/>
        <v>168539.36641583405</v>
      </c>
      <c r="J61" s="5">
        <f t="shared" si="13"/>
        <v>175248.46417124569</v>
      </c>
      <c r="K61" s="5">
        <f t="shared" si="13"/>
        <v>182224.63301900215</v>
      </c>
      <c r="L61" s="5">
        <f t="shared" si="13"/>
        <v>189478.50433920324</v>
      </c>
    </row>
    <row r="62" spans="1:12" x14ac:dyDescent="0.45">
      <c r="A62" s="4" t="s">
        <v>165</v>
      </c>
      <c r="B62" s="5">
        <f t="shared" ref="B62:L62" si="14">(B60+B61)*B9</f>
        <v>0</v>
      </c>
      <c r="C62" s="5">
        <f t="shared" si="14"/>
        <v>34831.668286105989</v>
      </c>
      <c r="D62" s="5">
        <f t="shared" si="14"/>
        <v>6643.2949653928499</v>
      </c>
      <c r="E62" s="5">
        <f t="shared" si="14"/>
        <v>13815.493252172257</v>
      </c>
      <c r="F62" s="5">
        <f t="shared" si="14"/>
        <v>25139.538880287982</v>
      </c>
      <c r="G62" s="5">
        <f t="shared" si="14"/>
        <v>37343.251630040002</v>
      </c>
      <c r="H62" s="5">
        <f t="shared" si="14"/>
        <v>62127.657266048212</v>
      </c>
      <c r="I62" s="5">
        <f t="shared" si="14"/>
        <v>76713.440251926557</v>
      </c>
      <c r="J62" s="5">
        <f t="shared" si="14"/>
        <v>96560.289254314237</v>
      </c>
      <c r="K62" s="5">
        <f t="shared" si="14"/>
        <v>113500.28019694594</v>
      </c>
      <c r="L62" s="5">
        <f t="shared" si="14"/>
        <v>136175.10037875053</v>
      </c>
    </row>
    <row r="63" spans="1:12" x14ac:dyDescent="0.45">
      <c r="A63" s="4" t="s">
        <v>166</v>
      </c>
      <c r="B63" s="5">
        <f>B62</f>
        <v>0</v>
      </c>
      <c r="C63" s="5">
        <f>B63+C62</f>
        <v>34831.668286105989</v>
      </c>
      <c r="D63" s="5">
        <f t="shared" ref="D63:L63" si="15">C63+D62</f>
        <v>41474.963251498841</v>
      </c>
      <c r="E63" s="5">
        <f t="shared" si="15"/>
        <v>55290.456503671099</v>
      </c>
      <c r="F63" s="5">
        <f t="shared" si="15"/>
        <v>80429.995383959089</v>
      </c>
      <c r="G63" s="5">
        <f t="shared" si="15"/>
        <v>117773.24701399909</v>
      </c>
      <c r="H63" s="5">
        <f t="shared" si="15"/>
        <v>179900.90428004731</v>
      </c>
      <c r="I63" s="5">
        <f t="shared" si="15"/>
        <v>256614.34453197388</v>
      </c>
      <c r="J63" s="5">
        <f t="shared" si="15"/>
        <v>353174.63378628809</v>
      </c>
      <c r="K63" s="5">
        <f t="shared" si="15"/>
        <v>466674.91398323403</v>
      </c>
      <c r="L63" s="5">
        <f t="shared" si="15"/>
        <v>602850.01436198456</v>
      </c>
    </row>
    <row r="64" spans="1:12" x14ac:dyDescent="0.45">
      <c r="A64" s="4" t="s">
        <v>167</v>
      </c>
      <c r="B64" s="6">
        <f>B63/B59</f>
        <v>0</v>
      </c>
      <c r="C64" s="6">
        <f t="shared" ref="C64:L64" si="16">C63/C59</f>
        <v>0.01</v>
      </c>
      <c r="D64" s="6">
        <f t="shared" si="16"/>
        <v>1.1451407528398285E-2</v>
      </c>
      <c r="E64" s="6">
        <f t="shared" si="16"/>
        <v>1.468149131667495E-2</v>
      </c>
      <c r="F64" s="6">
        <f t="shared" si="16"/>
        <v>2.0539278183393756E-2</v>
      </c>
      <c r="G64" s="6">
        <f t="shared" si="16"/>
        <v>2.8924170859934758E-2</v>
      </c>
      <c r="H64" s="6">
        <f t="shared" si="16"/>
        <v>4.2490784774583838E-2</v>
      </c>
      <c r="I64" s="6">
        <f t="shared" si="16"/>
        <v>5.8289384798641708E-2</v>
      </c>
      <c r="J64" s="6">
        <f t="shared" si="16"/>
        <v>7.715164353242901E-2</v>
      </c>
      <c r="K64" s="6">
        <f t="shared" si="16"/>
        <v>9.8043153367717559E-2</v>
      </c>
      <c r="L64" s="6">
        <f t="shared" si="16"/>
        <v>0.1218033482794736</v>
      </c>
    </row>
    <row r="65" spans="1:12" x14ac:dyDescent="0.45">
      <c r="A65" s="4" t="s">
        <v>168</v>
      </c>
      <c r="B65" s="5">
        <f>B63*(defaults!$H$30-defaults!$B$107*'Vehicles and Inputs'!$B$27*1000)*defaults!$J$30/10^6</f>
        <v>0</v>
      </c>
      <c r="C65" s="5">
        <f>C63*(defaults!$H$30-defaults!$B$107*'Vehicles and Inputs'!$B$27*1000)*defaults!$J$30/10^6</f>
        <v>81579.141283699762</v>
      </c>
      <c r="D65" s="5">
        <f>D63*(defaults!$H$30-defaults!$B$107*'Vehicles and Inputs'!$B$27*1000)*defaults!$J$30/10^6</f>
        <v>97138.381631290438</v>
      </c>
      <c r="E65" s="5">
        <f>E63*(defaults!$H$30-defaults!$B$107*'Vehicles and Inputs'!$B$27*1000)*defaults!$J$30/10^6</f>
        <v>129495.60514023538</v>
      </c>
      <c r="F65" s="5">
        <f>F63*(defaults!$H$30-defaults!$B$107*'Vehicles and Inputs'!$B$27*1000)*defaults!$J$30/10^6</f>
        <v>188374.84047505702</v>
      </c>
      <c r="G65" s="5">
        <f>G63*(defaults!$H$30-defaults!$B$107*'Vehicles and Inputs'!$B$27*1000)*defaults!$J$30/10^6</f>
        <v>275836.35324833338</v>
      </c>
      <c r="H65" s="5">
        <f>H63*(defaults!$H$30-defaults!$B$107*'Vehicles and Inputs'!$B$27*1000)*defaults!$J$30/10^6</f>
        <v>421345.34489642875</v>
      </c>
      <c r="I65" s="5">
        <f>I63*(defaults!$H$30-defaults!$B$107*'Vehicles and Inputs'!$B$27*1000)*defaults!$J$30/10^6</f>
        <v>601015.65322808339</v>
      </c>
      <c r="J65" s="5">
        <f>J63*(defaults!$H$30-defaults!$B$107*'Vehicles and Inputs'!$B$27*1000)*defaults!$J$30/10^6</f>
        <v>827169.20449553139</v>
      </c>
      <c r="K65" s="5">
        <f>K63*(defaults!$H$30-defaults!$B$107*'Vehicles and Inputs'!$B$27*1000)*defaults!$J$30/10^6</f>
        <v>1092997.8555343216</v>
      </c>
      <c r="L65" s="5">
        <f>L63*(defaults!$H$30-defaults!$B$107*'Vehicles and Inputs'!$B$27*1000)*defaults!$J$30/10^6</f>
        <v>1411933.131957799</v>
      </c>
    </row>
    <row r="66" spans="1:12" x14ac:dyDescent="0.45">
      <c r="A66" s="4" t="s">
        <v>169</v>
      </c>
      <c r="B66" s="63">
        <f>B63*defaults!$J$30*defaults!$B$107/10^6</f>
        <v>0</v>
      </c>
      <c r="C66" s="63">
        <f>C63*defaults!$J$30*defaults!$B$107/10^6</f>
        <v>87.775804080987101</v>
      </c>
      <c r="D66" s="63">
        <f>D63*defaults!$J$30*defaults!$B$107/10^6</f>
        <v>104.51690739377709</v>
      </c>
      <c r="E66" s="63">
        <f>E63*defaults!$J$30*defaults!$B$107/10^6</f>
        <v>139.33195038925118</v>
      </c>
      <c r="F66" s="63">
        <f>F63*defaults!$J$30*defaults!$B$107/10^6</f>
        <v>202.6835883675769</v>
      </c>
      <c r="G66" s="63">
        <f>G63*defaults!$J$30*defaults!$B$107/10^6</f>
        <v>296.78858247527768</v>
      </c>
      <c r="H66" s="63">
        <f>H63*defaults!$J$30*defaults!$B$107/10^6</f>
        <v>453.35027878571924</v>
      </c>
      <c r="I66" s="63">
        <f>I63*defaults!$J$30*defaults!$B$107/10^6</f>
        <v>646.66814822057415</v>
      </c>
      <c r="J66" s="63">
        <f>J63*defaults!$J$30*defaults!$B$107/10^6</f>
        <v>890.0000771414459</v>
      </c>
      <c r="K66" s="63">
        <f>K63*defaults!$J$30*defaults!$B$107/10^6</f>
        <v>1176.0207832377496</v>
      </c>
      <c r="L66" s="63">
        <f>L63*defaults!$J$30*defaults!$B$107/10^6</f>
        <v>1519.1820361922012</v>
      </c>
    </row>
    <row r="67" spans="1:12" x14ac:dyDescent="0.45">
      <c r="B67" s="64"/>
      <c r="C67" s="64"/>
      <c r="D67" s="64"/>
      <c r="E67" s="64"/>
      <c r="F67" s="64"/>
      <c r="G67" s="64"/>
      <c r="H67" s="64"/>
      <c r="I67" s="64"/>
      <c r="J67" s="64"/>
      <c r="K67" s="64"/>
      <c r="L67" s="64"/>
    </row>
    <row r="68" spans="1:12" x14ac:dyDescent="0.45">
      <c r="A68" s="2" t="s">
        <v>646</v>
      </c>
      <c r="B68" s="3">
        <v>2020</v>
      </c>
      <c r="C68" s="3">
        <v>2021</v>
      </c>
      <c r="D68" s="3">
        <v>2022</v>
      </c>
      <c r="E68" s="3">
        <v>2023</v>
      </c>
      <c r="F68" s="3">
        <v>2024</v>
      </c>
      <c r="G68" s="3">
        <v>2025</v>
      </c>
      <c r="H68" s="3">
        <v>2026</v>
      </c>
      <c r="I68" s="3">
        <v>2027</v>
      </c>
      <c r="J68" s="3">
        <v>2028</v>
      </c>
      <c r="K68" s="3">
        <v>2029</v>
      </c>
      <c r="L68" s="3">
        <v>2030</v>
      </c>
    </row>
    <row r="69" spans="1:12" x14ac:dyDescent="0.45">
      <c r="A69" s="4" t="s">
        <v>162</v>
      </c>
      <c r="B69" s="5">
        <f>B59</f>
        <v>3349819.544444256</v>
      </c>
      <c r="C69" s="5">
        <f t="shared" ref="C69:L69" si="17">C59</f>
        <v>3483166.8286105986</v>
      </c>
      <c r="D69" s="5">
        <f t="shared" si="17"/>
        <v>3621822.3086240967</v>
      </c>
      <c r="E69" s="5">
        <f t="shared" si="17"/>
        <v>3765997.2894492866</v>
      </c>
      <c r="F69" s="5">
        <f t="shared" si="17"/>
        <v>3915911.487531615</v>
      </c>
      <c r="G69" s="5">
        <f t="shared" si="17"/>
        <v>4071793.3656358141</v>
      </c>
      <c r="H69" s="5">
        <f t="shared" si="17"/>
        <v>4233880.4810132924</v>
      </c>
      <c r="I69" s="5">
        <f t="shared" si="17"/>
        <v>4402419.8474291265</v>
      </c>
      <c r="J69" s="5">
        <f t="shared" si="17"/>
        <v>4577668.3116003722</v>
      </c>
      <c r="K69" s="5">
        <f t="shared" si="17"/>
        <v>4759892.9446193743</v>
      </c>
      <c r="L69" s="5">
        <f t="shared" si="17"/>
        <v>4949371.4489585776</v>
      </c>
    </row>
    <row r="70" spans="1:12" x14ac:dyDescent="0.45">
      <c r="A70" s="4" t="s">
        <v>163</v>
      </c>
      <c r="B70" s="5">
        <f t="shared" ref="B70:L70" si="18">B60</f>
        <v>178976.51336787784</v>
      </c>
      <c r="C70" s="5">
        <f t="shared" si="18"/>
        <v>186101.08580245866</v>
      </c>
      <c r="D70" s="5">
        <f t="shared" si="18"/>
        <v>193509.26825614437</v>
      </c>
      <c r="E70" s="5">
        <f t="shared" si="18"/>
        <v>201212.35047911646</v>
      </c>
      <c r="F70" s="5">
        <f t="shared" si="18"/>
        <v>209222.07163607146</v>
      </c>
      <c r="G70" s="5">
        <f t="shared" si="18"/>
        <v>217550.63819620083</v>
      </c>
      <c r="H70" s="5">
        <f t="shared" si="18"/>
        <v>226210.74253532299</v>
      </c>
      <c r="I70" s="5">
        <f t="shared" si="18"/>
        <v>235215.58227851623</v>
      </c>
      <c r="J70" s="5">
        <f t="shared" si="18"/>
        <v>244578.88041272922</v>
      </c>
      <c r="K70" s="5">
        <f t="shared" si="18"/>
        <v>254314.90620002066</v>
      </c>
      <c r="L70" s="5">
        <f t="shared" si="18"/>
        <v>264438.49692329857</v>
      </c>
    </row>
    <row r="71" spans="1:12" x14ac:dyDescent="0.45">
      <c r="A71" s="4" t="s">
        <v>164</v>
      </c>
      <c r="B71" s="5">
        <f t="shared" ref="B71:L71" si="19">B61</f>
        <v>128242.303822455</v>
      </c>
      <c r="C71" s="5">
        <f t="shared" si="19"/>
        <v>133347.28416634258</v>
      </c>
      <c r="D71" s="5">
        <f t="shared" si="19"/>
        <v>138655.48001349811</v>
      </c>
      <c r="E71" s="5">
        <f t="shared" si="19"/>
        <v>144174.98082518997</v>
      </c>
      <c r="F71" s="5">
        <f t="shared" si="19"/>
        <v>149914.19808232831</v>
      </c>
      <c r="G71" s="5">
        <f t="shared" si="19"/>
        <v>155881.87810419919</v>
      </c>
      <c r="H71" s="5">
        <f t="shared" si="19"/>
        <v>162087.1153774783</v>
      </c>
      <c r="I71" s="5">
        <f t="shared" si="19"/>
        <v>168539.36641583405</v>
      </c>
      <c r="J71" s="5">
        <f t="shared" si="19"/>
        <v>175248.46417124569</v>
      </c>
      <c r="K71" s="5">
        <f t="shared" si="19"/>
        <v>182224.63301900215</v>
      </c>
      <c r="L71" s="5">
        <f t="shared" si="19"/>
        <v>189478.50433920324</v>
      </c>
    </row>
    <row r="72" spans="1:12" x14ac:dyDescent="0.45">
      <c r="A72" s="4" t="s">
        <v>165</v>
      </c>
      <c r="B72" s="5">
        <f>(B70+B71)*B17</f>
        <v>0</v>
      </c>
      <c r="C72" s="5">
        <f t="shared" ref="C72:L72" si="20">(C70+C71)*C17</f>
        <v>3194.4836996880126</v>
      </c>
      <c r="D72" s="5">
        <f t="shared" si="20"/>
        <v>9964.942448089274</v>
      </c>
      <c r="E72" s="5">
        <f t="shared" si="20"/>
        <v>17269.366565215321</v>
      </c>
      <c r="F72" s="5">
        <f t="shared" si="20"/>
        <v>25139.538880287982</v>
      </c>
      <c r="G72" s="5">
        <f t="shared" si="20"/>
        <v>37343.251630040002</v>
      </c>
      <c r="H72" s="5">
        <f t="shared" si="20"/>
        <v>50478.721528664173</v>
      </c>
      <c r="I72" s="5">
        <f t="shared" si="20"/>
        <v>64600.791791096053</v>
      </c>
      <c r="J72" s="5">
        <f t="shared" si="20"/>
        <v>79767.195470955237</v>
      </c>
      <c r="K72" s="5">
        <f t="shared" si="20"/>
        <v>100404.09402037525</v>
      </c>
      <c r="L72" s="5">
        <f t="shared" si="20"/>
        <v>124827.17534718801</v>
      </c>
    </row>
    <row r="73" spans="1:12" x14ac:dyDescent="0.45">
      <c r="A73" s="4" t="s">
        <v>166</v>
      </c>
      <c r="B73" s="5">
        <f>B72</f>
        <v>0</v>
      </c>
      <c r="C73" s="5">
        <f>B73+C72</f>
        <v>3194.4836996880126</v>
      </c>
      <c r="D73" s="5">
        <f t="shared" ref="D73" si="21">C73+D72</f>
        <v>13159.426147777287</v>
      </c>
      <c r="E73" s="5">
        <f t="shared" ref="E73" si="22">D73+E72</f>
        <v>30428.79271299261</v>
      </c>
      <c r="F73" s="5">
        <f t="shared" ref="F73" si="23">E73+F72</f>
        <v>55568.331593280593</v>
      </c>
      <c r="G73" s="5">
        <f t="shared" ref="G73" si="24">F73+G72</f>
        <v>92911.583223320602</v>
      </c>
      <c r="H73" s="5">
        <f t="shared" ref="H73" si="25">G73+H72</f>
        <v>143390.30475198478</v>
      </c>
      <c r="I73" s="5">
        <f t="shared" ref="I73" si="26">H73+I72</f>
        <v>207991.09654308081</v>
      </c>
      <c r="J73" s="5">
        <f t="shared" ref="J73" si="27">I73+J72</f>
        <v>287758.29201403604</v>
      </c>
      <c r="K73" s="5">
        <f t="shared" ref="K73" si="28">J73+K72</f>
        <v>388162.38603441126</v>
      </c>
      <c r="L73" s="5">
        <f t="shared" ref="L73" si="29">K73+L72</f>
        <v>512989.56138159928</v>
      </c>
    </row>
    <row r="74" spans="1:12" x14ac:dyDescent="0.45">
      <c r="A74" s="4" t="s">
        <v>167</v>
      </c>
      <c r="B74" s="6">
        <f>B73/B69</f>
        <v>0</v>
      </c>
      <c r="C74" s="6">
        <f t="shared" ref="C74:L74" si="30">C73/C69</f>
        <v>9.1712049892317708E-4</v>
      </c>
      <c r="D74" s="6">
        <f t="shared" si="30"/>
        <v>3.633371553442238E-3</v>
      </c>
      <c r="E74" s="6">
        <f t="shared" si="30"/>
        <v>8.0798764242983045E-3</v>
      </c>
      <c r="F74" s="6">
        <f t="shared" si="30"/>
        <v>1.419039520433797E-2</v>
      </c>
      <c r="G74" s="6">
        <f t="shared" si="30"/>
        <v>2.2818344370678145E-2</v>
      </c>
      <c r="H74" s="6">
        <f t="shared" si="30"/>
        <v>3.3867348262430701E-2</v>
      </c>
      <c r="I74" s="6">
        <f t="shared" si="30"/>
        <v>4.72447208015703E-2</v>
      </c>
      <c r="J74" s="6">
        <f t="shared" si="30"/>
        <v>6.2861324243353597E-2</v>
      </c>
      <c r="K74" s="6">
        <f t="shared" si="30"/>
        <v>8.154855383316835E-2</v>
      </c>
      <c r="L74" s="6">
        <f t="shared" si="30"/>
        <v>0.10364741597431328</v>
      </c>
    </row>
    <row r="75" spans="1:12" x14ac:dyDescent="0.45">
      <c r="A75" s="4" t="s">
        <v>168</v>
      </c>
      <c r="B75" s="5">
        <f>B73*(defaults!$H$30-defaults!$B$107*'Vehicles and Inputs'!$B$27*1000)*defaults!$J$30/10^6</f>
        <v>0</v>
      </c>
      <c r="C75" s="5">
        <f>C73*(defaults!$H$30-defaults!$B$107*'Vehicles and Inputs'!$B$27*1000)*defaults!$J$30/10^6</f>
        <v>7481.7902755831083</v>
      </c>
      <c r="D75" s="5">
        <f>D73*(defaults!$H$30-defaults!$B$107*'Vehicles and Inputs'!$B$27*1000)*defaults!$J$30/10^6</f>
        <v>30820.650796969108</v>
      </c>
      <c r="E75" s="5">
        <f>E73*(defaults!$H$30-defaults!$B$107*'Vehicles and Inputs'!$B$27*1000)*defaults!$J$30/10^6</f>
        <v>71267.180183150311</v>
      </c>
      <c r="F75" s="5">
        <f>F73*(defaults!$H$30-defaults!$B$107*'Vehicles and Inputs'!$B$27*1000)*defaults!$J$30/10^6</f>
        <v>130146.41551797192</v>
      </c>
      <c r="G75" s="5">
        <f>G73*(defaults!$H$30-defaults!$B$107*'Vehicles and Inputs'!$B$27*1000)*defaults!$J$30/10^6</f>
        <v>217607.9282912483</v>
      </c>
      <c r="H75" s="5">
        <f>H73*(defaults!$H$30-defaults!$B$107*'Vehicles and Inputs'!$B$27*1000)*defaults!$J$30/10^6</f>
        <v>335833.98400532576</v>
      </c>
      <c r="I75" s="5">
        <f>I73*(defaults!$H$30-defaults!$B$107*'Vehicles and Inputs'!$B$27*1000)*defaults!$J$30/10^6</f>
        <v>487135.29628461378</v>
      </c>
      <c r="J75" s="5">
        <f>J73*(defaults!$H$30-defaults!$B$107*'Vehicles and Inputs'!$B$27*1000)*defaults!$J$30/10^6</f>
        <v>673957.79515772301</v>
      </c>
      <c r="K75" s="5">
        <f>K73*(defaults!$H$30-defaults!$B$107*'Vehicles and Inputs'!$B$27*1000)*defaults!$J$30/10^6</f>
        <v>909113.90953819116</v>
      </c>
      <c r="L75" s="5">
        <f>L73*(defaults!$H$30-defaults!$B$107*'Vehicles and Inputs'!$B$27*1000)*defaults!$J$30/10^6</f>
        <v>1201471.2462597121</v>
      </c>
    </row>
    <row r="76" spans="1:12" x14ac:dyDescent="0.45">
      <c r="A76" s="4" t="s">
        <v>169</v>
      </c>
      <c r="B76" s="63">
        <f>B73*defaults!$J$30*defaults!$B$107/10^6</f>
        <v>0</v>
      </c>
      <c r="C76" s="63">
        <f>C73*defaults!$J$30*defaults!$B$107/10^6</f>
        <v>8.0500989232137918</v>
      </c>
      <c r="D76" s="63">
        <f>D73*defaults!$J$30*defaults!$B$107/10^6</f>
        <v>33.161753892398764</v>
      </c>
      <c r="E76" s="63">
        <f>E73*defaults!$J$30*defaults!$B$107/10^6</f>
        <v>76.680557636741369</v>
      </c>
      <c r="F76" s="63">
        <f>F73*defaults!$J$30*defaults!$B$107/10^6</f>
        <v>140.03219561506708</v>
      </c>
      <c r="G76" s="63">
        <f>G73*defaults!$J$30*defaults!$B$107/10^6</f>
        <v>234.13718972276791</v>
      </c>
      <c r="H76" s="63">
        <f>H73*defaults!$J$30*defaults!$B$107/10^6</f>
        <v>361.34356797500158</v>
      </c>
      <c r="I76" s="63">
        <f>I73*defaults!$J$30*defaults!$B$107/10^6</f>
        <v>524.13756328856357</v>
      </c>
      <c r="J76" s="63">
        <f>J73*defaults!$J$30*defaults!$B$107/10^6</f>
        <v>725.15089587537079</v>
      </c>
      <c r="K76" s="63">
        <f>K73*defaults!$J$30*defaults!$B$107/10^6</f>
        <v>978.16921280671647</v>
      </c>
      <c r="L76" s="63">
        <f>L73*defaults!$J$30*defaults!$B$107/10^6</f>
        <v>1292.7336946816301</v>
      </c>
    </row>
    <row r="78" spans="1:12" x14ac:dyDescent="0.45">
      <c r="A78" s="2" t="s">
        <v>171</v>
      </c>
      <c r="B78" s="3">
        <v>2020</v>
      </c>
      <c r="C78" s="3">
        <v>2021</v>
      </c>
      <c r="D78" s="3">
        <v>2022</v>
      </c>
      <c r="E78" s="3">
        <v>2023</v>
      </c>
      <c r="F78" s="3">
        <v>2024</v>
      </c>
      <c r="G78" s="3">
        <v>2025</v>
      </c>
      <c r="H78" s="3">
        <v>2026</v>
      </c>
      <c r="I78" s="3">
        <v>2027</v>
      </c>
      <c r="J78" s="3">
        <v>2028</v>
      </c>
      <c r="K78" s="3">
        <v>2029</v>
      </c>
      <c r="L78" s="3">
        <v>2030</v>
      </c>
    </row>
    <row r="79" spans="1:12" x14ac:dyDescent="0.45">
      <c r="A79" s="4" t="s">
        <v>172</v>
      </c>
      <c r="B79" s="5">
        <f>'Vehicles and Inputs'!E6*(100%+'Vehicles and Inputs'!B36)^(2020-'Vehicles and Inputs'!B20)</f>
        <v>147501.1619697829</v>
      </c>
      <c r="C79" s="5">
        <f>B79*(100%+'Vehicles and Inputs'!$B$36)</f>
        <v>153372.78553012412</v>
      </c>
      <c r="D79" s="5">
        <f>C79*(100%+'Vehicles and Inputs'!$B$36)</f>
        <v>159478.14259313032</v>
      </c>
      <c r="E79" s="5">
        <f>D79*(100%+'Vehicles and Inputs'!$B$36)</f>
        <v>165826.53745934236</v>
      </c>
      <c r="F79" s="5">
        <f>E79*(100%+'Vehicles and Inputs'!$B$36)</f>
        <v>172427.64480841902</v>
      </c>
      <c r="G79" s="5">
        <f>F79*(100%+'Vehicles and Inputs'!$B$36)</f>
        <v>179291.52444293108</v>
      </c>
      <c r="H79" s="5">
        <f>G79*(100%+'Vehicles and Inputs'!$B$36)</f>
        <v>186428.63661906615</v>
      </c>
      <c r="I79" s="5">
        <f>H79*(100%+'Vehicles and Inputs'!$B$36)</f>
        <v>193849.85798760728</v>
      </c>
      <c r="J79" s="5">
        <f>I79*(100%+'Vehicles and Inputs'!$B$36)</f>
        <v>201566.49816947925</v>
      </c>
      <c r="K79" s="5">
        <f>J79*(100%+'Vehicles and Inputs'!$B$36)</f>
        <v>209590.31699112247</v>
      </c>
      <c r="L79" s="5">
        <f>K79*(100%+'Vehicles and Inputs'!$B$36)</f>
        <v>217933.54240596067</v>
      </c>
    </row>
    <row r="80" spans="1:12" x14ac:dyDescent="0.45">
      <c r="A80" s="4" t="s">
        <v>173</v>
      </c>
      <c r="B80" s="5">
        <f>'Vehicles and Inputs'!E6*(100%+'Vehicles and Inputs'!B36)^(2019-'Vehicles and Inputs'!B20)*defaults!C93</f>
        <v>10507.727689728263</v>
      </c>
      <c r="C80" s="5">
        <f>B79*defaults!$C$93</f>
        <v>10926.011997761696</v>
      </c>
      <c r="D80" s="5">
        <f>C79*defaults!$C$93</f>
        <v>11360.947076305491</v>
      </c>
      <c r="E80" s="5">
        <f>D79*defaults!$C$93</f>
        <v>11813.195747639282</v>
      </c>
      <c r="F80" s="5">
        <f>E79*defaults!$C$93</f>
        <v>12283.447219210544</v>
      </c>
      <c r="G80" s="5">
        <f>F79*defaults!$C$93</f>
        <v>12772.418133956964</v>
      </c>
      <c r="H80" s="5">
        <f>G79*defaults!$C$93</f>
        <v>13280.853662439338</v>
      </c>
      <c r="I80" s="5">
        <f>H79*defaults!$C$93</f>
        <v>13809.528638449343</v>
      </c>
      <c r="J80" s="5">
        <f>I79*defaults!$C$93</f>
        <v>14359.24873982276</v>
      </c>
      <c r="K80" s="5">
        <f>J79*defaults!$C$93</f>
        <v>14930.851716257721</v>
      </c>
      <c r="L80" s="5">
        <f>K79*defaults!$C$93</f>
        <v>15525.208666009072</v>
      </c>
    </row>
    <row r="81" spans="1:12" x14ac:dyDescent="0.45">
      <c r="A81" s="4" t="s">
        <v>174</v>
      </c>
      <c r="B81" s="5">
        <f>B79-'Vehicles and Inputs'!E6*(100%+'Vehicles and Inputs'!B36)^(2019-'Vehicles and Inputs'!B20)</f>
        <v>5646.8381584513409</v>
      </c>
      <c r="C81" s="5">
        <f>C79-B79</f>
        <v>5871.6235603412206</v>
      </c>
      <c r="D81" s="5">
        <f t="shared" ref="D81:L81" si="31">D79-C79</f>
        <v>6105.3570630062022</v>
      </c>
      <c r="E81" s="5">
        <f t="shared" si="31"/>
        <v>6348.3948662120383</v>
      </c>
      <c r="F81" s="5">
        <f t="shared" si="31"/>
        <v>6601.1073490766576</v>
      </c>
      <c r="G81" s="5">
        <f t="shared" si="31"/>
        <v>6863.8796345120645</v>
      </c>
      <c r="H81" s="5">
        <f t="shared" si="31"/>
        <v>7137.112176135066</v>
      </c>
      <c r="I81" s="5">
        <f t="shared" si="31"/>
        <v>7421.2213685411261</v>
      </c>
      <c r="J81" s="5">
        <f t="shared" si="31"/>
        <v>7716.6401818719751</v>
      </c>
      <c r="K81" s="5">
        <f t="shared" si="31"/>
        <v>8023.8188216432172</v>
      </c>
      <c r="L81" s="5">
        <f t="shared" si="31"/>
        <v>8343.2254148382053</v>
      </c>
    </row>
    <row r="82" spans="1:12" x14ac:dyDescent="0.45">
      <c r="A82" s="4" t="s">
        <v>175</v>
      </c>
      <c r="B82" s="5">
        <f t="shared" ref="B82:L82" si="32">(B80+B81)*B5</f>
        <v>407.38584155939321</v>
      </c>
      <c r="C82" s="5">
        <f t="shared" si="32"/>
        <v>545.29869336080731</v>
      </c>
      <c r="D82" s="5">
        <f t="shared" si="32"/>
        <v>729.89935988644777</v>
      </c>
      <c r="E82" s="5">
        <f t="shared" si="32"/>
        <v>976.99312697626522</v>
      </c>
      <c r="F82" s="5">
        <f t="shared" si="32"/>
        <v>1307.7358641708593</v>
      </c>
      <c r="G82" s="5">
        <f t="shared" si="32"/>
        <v>1750.4453646788534</v>
      </c>
      <c r="H82" s="5">
        <f t="shared" si="32"/>
        <v>2019.7698514476026</v>
      </c>
      <c r="I82" s="5">
        <f t="shared" si="32"/>
        <v>2330.5327519120301</v>
      </c>
      <c r="J82" s="5">
        <f t="shared" si="32"/>
        <v>2689.1098031995584</v>
      </c>
      <c r="K82" s="5">
        <f t="shared" si="32"/>
        <v>3102.8577168594647</v>
      </c>
      <c r="L82" s="5">
        <f t="shared" si="32"/>
        <v>3580.2651121270915</v>
      </c>
    </row>
    <row r="83" spans="1:12" x14ac:dyDescent="0.45">
      <c r="A83" s="4" t="s">
        <v>176</v>
      </c>
      <c r="B83" s="5">
        <f>B82</f>
        <v>407.38584155939321</v>
      </c>
      <c r="C83" s="5">
        <f>B83+C82</f>
        <v>952.68453492020058</v>
      </c>
      <c r="D83" s="5">
        <f t="shared" ref="D83:L83" si="33">C83+D82</f>
        <v>1682.5838948066485</v>
      </c>
      <c r="E83" s="5">
        <f t="shared" si="33"/>
        <v>2659.5770217829136</v>
      </c>
      <c r="F83" s="5">
        <f t="shared" si="33"/>
        <v>3967.3128859537728</v>
      </c>
      <c r="G83" s="5">
        <f t="shared" si="33"/>
        <v>5717.7582506326262</v>
      </c>
      <c r="H83" s="5">
        <f t="shared" si="33"/>
        <v>7737.5281020802286</v>
      </c>
      <c r="I83" s="5">
        <f t="shared" si="33"/>
        <v>10068.060853992258</v>
      </c>
      <c r="J83" s="5">
        <f t="shared" si="33"/>
        <v>12757.170657191817</v>
      </c>
      <c r="K83" s="5">
        <f t="shared" si="33"/>
        <v>15860.028374051282</v>
      </c>
      <c r="L83" s="5">
        <f t="shared" si="33"/>
        <v>19440.293486178372</v>
      </c>
    </row>
    <row r="84" spans="1:12" x14ac:dyDescent="0.45">
      <c r="A84" s="4" t="s">
        <v>177</v>
      </c>
      <c r="B84" s="6">
        <f>B83/B79</f>
        <v>2.7619161511612382E-3</v>
      </c>
      <c r="C84" s="6">
        <f t="shared" ref="C84:L84" si="34">C83/C79</f>
        <v>6.2115617945341598E-3</v>
      </c>
      <c r="D84" s="6">
        <f t="shared" si="34"/>
        <v>1.0550561145544264E-2</v>
      </c>
      <c r="E84" s="6">
        <f t="shared" si="34"/>
        <v>1.6038307634777656E-2</v>
      </c>
      <c r="F84" s="6">
        <f t="shared" si="34"/>
        <v>2.3008566232878589E-2</v>
      </c>
      <c r="G84" s="6">
        <f t="shared" si="34"/>
        <v>3.1890845194149725E-2</v>
      </c>
      <c r="H84" s="6">
        <f t="shared" si="34"/>
        <v>4.1503967643610966E-2</v>
      </c>
      <c r="I84" s="6">
        <f t="shared" si="34"/>
        <v>5.1937416712659668E-2</v>
      </c>
      <c r="J84" s="6">
        <f t="shared" si="34"/>
        <v>6.3290133891523243E-2</v>
      </c>
      <c r="K84" s="6">
        <f t="shared" si="34"/>
        <v>7.5671570145690745E-2</v>
      </c>
      <c r="L84" s="6">
        <f t="shared" si="34"/>
        <v>8.9202851803168157E-2</v>
      </c>
    </row>
    <row r="85" spans="1:12" x14ac:dyDescent="0.45">
      <c r="A85" s="4" t="s">
        <v>168</v>
      </c>
      <c r="B85" s="5">
        <f>B83*(defaults!$H$33-defaults!$B$108*'Vehicles and Inputs'!$B$27*1000)*defaults!$J$33/10^6</f>
        <v>3748.3957679202767</v>
      </c>
      <c r="C85" s="5">
        <f>C83*(defaults!$H$33-defaults!$B$108*'Vehicles and Inputs'!$B$27*1000)*defaults!$J$33/10^6</f>
        <v>8765.7407660235331</v>
      </c>
      <c r="D85" s="5">
        <f>D83*(defaults!$H$33-defaults!$B$108*'Vehicles and Inputs'!$B$27*1000)*defaults!$J$33/10^6</f>
        <v>15481.614005833226</v>
      </c>
      <c r="E85" s="5">
        <f>E83*(defaults!$H$33-defaults!$B$108*'Vehicles and Inputs'!$B$27*1000)*defaults!$J$33/10^6</f>
        <v>24471.020432985952</v>
      </c>
      <c r="F85" s="5">
        <f>F83*(defaults!$H$33-defaults!$B$108*'Vehicles and Inputs'!$B$27*1000)*defaults!$J$33/10^6</f>
        <v>36503.622155353267</v>
      </c>
      <c r="G85" s="5">
        <f>G83*(defaults!$H$33-defaults!$B$108*'Vehicles and Inputs'!$B$27*1000)*defaults!$J$33/10^6</f>
        <v>52609.635982005348</v>
      </c>
      <c r="H85" s="5">
        <f>H83*(defaults!$H$33-defaults!$B$108*'Vehicles and Inputs'!$B$27*1000)*defaults!$J$33/10^6</f>
        <v>71193.7299563056</v>
      </c>
      <c r="I85" s="5">
        <f>I83*(defaults!$H$33-defaults!$B$108*'Vehicles and Inputs'!$B$27*1000)*defaults!$J$33/10^6</f>
        <v>92637.182853018632</v>
      </c>
      <c r="J85" s="5">
        <f>J83*(defaults!$H$33-defaults!$B$108*'Vehicles and Inputs'!$B$27*1000)*defaults!$J$33/10^6</f>
        <v>117379.93720894438</v>
      </c>
      <c r="K85" s="5">
        <f>K83*(defaults!$H$33-defaults!$B$108*'Vehicles and Inputs'!$B$27*1000)*defaults!$J$33/10^6</f>
        <v>145929.62536161707</v>
      </c>
      <c r="L85" s="5">
        <f>L83*(defaults!$H$33-defaults!$B$108*'Vehicles and Inputs'!$B$27*1000)*defaults!$J$33/10^6</f>
        <v>178871.98423928377</v>
      </c>
    </row>
    <row r="86" spans="1:12" x14ac:dyDescent="0.45">
      <c r="A86" s="4" t="s">
        <v>169</v>
      </c>
      <c r="B86" s="63">
        <f>B83*defaults!$J$8*defaults!$B$108/10^6</f>
        <v>4.0331198314379932</v>
      </c>
      <c r="C86" s="63">
        <f>C83*defaults!$J$8*defaults!$B$108/10^6</f>
        <v>9.4315768957099859</v>
      </c>
      <c r="D86" s="63">
        <f>D83*defaults!$J$8*defaults!$B$108/10^6</f>
        <v>16.657580558585821</v>
      </c>
      <c r="E86" s="63">
        <f>E83*defaults!$J$8*defaults!$B$108/10^6</f>
        <v>26.329812515650843</v>
      </c>
      <c r="F86" s="63">
        <f>F83*defaults!$J$8*defaults!$B$108/10^6</f>
        <v>39.276397570942351</v>
      </c>
      <c r="G86" s="63">
        <f>G83*defaults!$J$8*defaults!$B$108/10^6</f>
        <v>56.605806681262997</v>
      </c>
      <c r="H86" s="63">
        <f>H83*defaults!$J$8*defaults!$B$108/10^6</f>
        <v>76.601528210594253</v>
      </c>
      <c r="I86" s="63">
        <f>I83*defaults!$J$8*defaults!$B$108/10^6</f>
        <v>99.673802454523354</v>
      </c>
      <c r="J86" s="63">
        <f>J83*defaults!$J$8*defaults!$B$108/10^6</f>
        <v>126.29598950619898</v>
      </c>
      <c r="K86" s="63">
        <f>K83*defaults!$J$8*defaults!$B$108/10^6</f>
        <v>157.0142809031077</v>
      </c>
      <c r="L86" s="63">
        <f>L83*defaults!$J$8*defaults!$B$108/10^6</f>
        <v>192.45890551316589</v>
      </c>
    </row>
    <row r="88" spans="1:12" x14ac:dyDescent="0.45">
      <c r="A88" s="2" t="s">
        <v>178</v>
      </c>
      <c r="B88" s="3">
        <v>2020</v>
      </c>
      <c r="C88" s="3">
        <v>2021</v>
      </c>
      <c r="D88" s="3">
        <v>2022</v>
      </c>
      <c r="E88" s="3">
        <v>2023</v>
      </c>
      <c r="F88" s="3">
        <v>2024</v>
      </c>
      <c r="G88" s="3">
        <v>2025</v>
      </c>
      <c r="H88" s="3">
        <v>2026</v>
      </c>
      <c r="I88" s="3">
        <v>2027</v>
      </c>
      <c r="J88" s="3">
        <v>2028</v>
      </c>
      <c r="K88" s="3">
        <v>2029</v>
      </c>
      <c r="L88" s="3">
        <v>2030</v>
      </c>
    </row>
    <row r="89" spans="1:12" x14ac:dyDescent="0.45">
      <c r="A89" s="4" t="s">
        <v>172</v>
      </c>
      <c r="B89" s="5">
        <f>B79</f>
        <v>147501.1619697829</v>
      </c>
      <c r="C89" s="5">
        <f t="shared" ref="C89:L89" si="35">C79</f>
        <v>153372.78553012412</v>
      </c>
      <c r="D89" s="5">
        <f t="shared" si="35"/>
        <v>159478.14259313032</v>
      </c>
      <c r="E89" s="5">
        <f t="shared" si="35"/>
        <v>165826.53745934236</v>
      </c>
      <c r="F89" s="5">
        <f t="shared" si="35"/>
        <v>172427.64480841902</v>
      </c>
      <c r="G89" s="5">
        <f t="shared" si="35"/>
        <v>179291.52444293108</v>
      </c>
      <c r="H89" s="5">
        <f t="shared" si="35"/>
        <v>186428.63661906615</v>
      </c>
      <c r="I89" s="5">
        <f t="shared" si="35"/>
        <v>193849.85798760728</v>
      </c>
      <c r="J89" s="5">
        <f t="shared" si="35"/>
        <v>201566.49816947925</v>
      </c>
      <c r="K89" s="5">
        <f t="shared" si="35"/>
        <v>209590.31699112247</v>
      </c>
      <c r="L89" s="5">
        <f t="shared" si="35"/>
        <v>217933.54240596067</v>
      </c>
    </row>
    <row r="90" spans="1:12" x14ac:dyDescent="0.45">
      <c r="A90" s="4" t="s">
        <v>173</v>
      </c>
      <c r="B90" s="5">
        <f t="shared" ref="B90:L91" si="36">B80</f>
        <v>10507.727689728263</v>
      </c>
      <c r="C90" s="5">
        <f t="shared" si="36"/>
        <v>10926.011997761696</v>
      </c>
      <c r="D90" s="5">
        <f t="shared" si="36"/>
        <v>11360.947076305491</v>
      </c>
      <c r="E90" s="5">
        <f t="shared" si="36"/>
        <v>11813.195747639282</v>
      </c>
      <c r="F90" s="5">
        <f t="shared" si="36"/>
        <v>12283.447219210544</v>
      </c>
      <c r="G90" s="5">
        <f t="shared" si="36"/>
        <v>12772.418133956964</v>
      </c>
      <c r="H90" s="5">
        <f t="shared" si="36"/>
        <v>13280.853662439338</v>
      </c>
      <c r="I90" s="5">
        <f t="shared" si="36"/>
        <v>13809.528638449343</v>
      </c>
      <c r="J90" s="5">
        <f t="shared" si="36"/>
        <v>14359.24873982276</v>
      </c>
      <c r="K90" s="5">
        <f t="shared" si="36"/>
        <v>14930.851716257721</v>
      </c>
      <c r="L90" s="5">
        <f t="shared" si="36"/>
        <v>15525.208666009072</v>
      </c>
    </row>
    <row r="91" spans="1:12" x14ac:dyDescent="0.45">
      <c r="A91" s="4" t="s">
        <v>174</v>
      </c>
      <c r="B91" s="5">
        <f t="shared" si="36"/>
        <v>5646.8381584513409</v>
      </c>
      <c r="C91" s="5">
        <f t="shared" si="36"/>
        <v>5871.6235603412206</v>
      </c>
      <c r="D91" s="5">
        <f t="shared" si="36"/>
        <v>6105.3570630062022</v>
      </c>
      <c r="E91" s="5">
        <f t="shared" si="36"/>
        <v>6348.3948662120383</v>
      </c>
      <c r="F91" s="5">
        <f t="shared" si="36"/>
        <v>6601.1073490766576</v>
      </c>
      <c r="G91" s="5">
        <f t="shared" si="36"/>
        <v>6863.8796345120645</v>
      </c>
      <c r="H91" s="5">
        <f t="shared" si="36"/>
        <v>7137.112176135066</v>
      </c>
      <c r="I91" s="5">
        <f t="shared" si="36"/>
        <v>7421.2213685411261</v>
      </c>
      <c r="J91" s="5">
        <f t="shared" si="36"/>
        <v>7716.6401818719751</v>
      </c>
      <c r="K91" s="5">
        <f t="shared" si="36"/>
        <v>8023.8188216432172</v>
      </c>
      <c r="L91" s="5">
        <f t="shared" si="36"/>
        <v>8343.2254148382053</v>
      </c>
    </row>
    <row r="92" spans="1:12" x14ac:dyDescent="0.45">
      <c r="A92" s="4" t="s">
        <v>175</v>
      </c>
      <c r="B92" s="5">
        <f t="shared" ref="B92:L92" si="37">(B90+B91)*B6</f>
        <v>814.77168311878643</v>
      </c>
      <c r="C92" s="5">
        <f t="shared" si="37"/>
        <v>1090.5973867216146</v>
      </c>
      <c r="D92" s="5">
        <f t="shared" si="37"/>
        <v>1459.7987197728955</v>
      </c>
      <c r="E92" s="5">
        <f t="shared" si="37"/>
        <v>1953.9862539525304</v>
      </c>
      <c r="F92" s="5">
        <f t="shared" si="37"/>
        <v>2615.4717283417185</v>
      </c>
      <c r="G92" s="5">
        <f t="shared" si="37"/>
        <v>3500.8907293577067</v>
      </c>
      <c r="H92" s="5">
        <f t="shared" si="37"/>
        <v>4039.5397028952052</v>
      </c>
      <c r="I92" s="5">
        <f t="shared" si="37"/>
        <v>4661.0655038240602</v>
      </c>
      <c r="J92" s="5">
        <f t="shared" si="37"/>
        <v>5378.2196063991169</v>
      </c>
      <c r="K92" s="5">
        <f t="shared" si="37"/>
        <v>6205.7154337189295</v>
      </c>
      <c r="L92" s="5">
        <f t="shared" si="37"/>
        <v>7160.5302242541829</v>
      </c>
    </row>
    <row r="93" spans="1:12" x14ac:dyDescent="0.45">
      <c r="A93" s="4" t="s">
        <v>176</v>
      </c>
      <c r="B93" s="5">
        <f>B92</f>
        <v>814.77168311878643</v>
      </c>
      <c r="C93" s="5">
        <f>B93+C92</f>
        <v>1905.3690698404012</v>
      </c>
      <c r="D93" s="5">
        <f t="shared" ref="D93:L93" si="38">C93+D92</f>
        <v>3365.1677896132969</v>
      </c>
      <c r="E93" s="5">
        <f t="shared" si="38"/>
        <v>5319.1540435658271</v>
      </c>
      <c r="F93" s="5">
        <f t="shared" si="38"/>
        <v>7934.6257719075456</v>
      </c>
      <c r="G93" s="5">
        <f t="shared" si="38"/>
        <v>11435.516501265252</v>
      </c>
      <c r="H93" s="5">
        <f t="shared" si="38"/>
        <v>15475.056204160457</v>
      </c>
      <c r="I93" s="5">
        <f t="shared" si="38"/>
        <v>20136.121707984516</v>
      </c>
      <c r="J93" s="5">
        <f t="shared" si="38"/>
        <v>25514.341314383633</v>
      </c>
      <c r="K93" s="5">
        <f t="shared" si="38"/>
        <v>31720.056748102565</v>
      </c>
      <c r="L93" s="5">
        <f t="shared" si="38"/>
        <v>38880.586972356745</v>
      </c>
    </row>
    <row r="94" spans="1:12" x14ac:dyDescent="0.45">
      <c r="A94" s="4" t="s">
        <v>177</v>
      </c>
      <c r="B94" s="6">
        <f>B93/B89</f>
        <v>5.5238323023224763E-3</v>
      </c>
      <c r="C94" s="6">
        <f t="shared" ref="C94:L94" si="39">C93/C89</f>
        <v>1.242312358906832E-2</v>
      </c>
      <c r="D94" s="6">
        <f t="shared" si="39"/>
        <v>2.1101122291088528E-2</v>
      </c>
      <c r="E94" s="6">
        <f t="shared" si="39"/>
        <v>3.2076615269555311E-2</v>
      </c>
      <c r="F94" s="6">
        <f t="shared" si="39"/>
        <v>4.6017132465757178E-2</v>
      </c>
      <c r="G94" s="6">
        <f t="shared" si="39"/>
        <v>6.378169038829945E-2</v>
      </c>
      <c r="H94" s="6">
        <f t="shared" si="39"/>
        <v>8.3007935287221932E-2</v>
      </c>
      <c r="I94" s="6">
        <f t="shared" si="39"/>
        <v>0.10387483342531934</v>
      </c>
      <c r="J94" s="6">
        <f t="shared" si="39"/>
        <v>0.12658026778304649</v>
      </c>
      <c r="K94" s="6">
        <f t="shared" si="39"/>
        <v>0.15134314029138149</v>
      </c>
      <c r="L94" s="6">
        <f t="shared" si="39"/>
        <v>0.17840570360633631</v>
      </c>
    </row>
    <row r="95" spans="1:12" x14ac:dyDescent="0.45">
      <c r="A95" s="4" t="s">
        <v>168</v>
      </c>
      <c r="B95" s="5">
        <f>B93*(defaults!$H$33-defaults!$B$108*'Vehicles and Inputs'!$B$27*1000)*defaults!$J$33/10^6</f>
        <v>7496.7915358405535</v>
      </c>
      <c r="C95" s="5">
        <f>C93*(defaults!$H$33-defaults!$B$108*'Vehicles and Inputs'!$B$27*1000)*defaults!$J$33/10^6</f>
        <v>17531.481532047066</v>
      </c>
      <c r="D95" s="5">
        <f>D93*(defaults!$H$33-defaults!$B$108*'Vehicles and Inputs'!$B$27*1000)*defaults!$J$33/10^6</f>
        <v>30963.228011666451</v>
      </c>
      <c r="E95" s="5">
        <f>E93*(defaults!$H$33-defaults!$B$108*'Vehicles and Inputs'!$B$27*1000)*defaults!$J$33/10^6</f>
        <v>48942.040865971903</v>
      </c>
      <c r="F95" s="5">
        <f>F93*(defaults!$H$33-defaults!$B$108*'Vehicles and Inputs'!$B$27*1000)*defaults!$J$33/10^6</f>
        <v>73007.244310706534</v>
      </c>
      <c r="G95" s="5">
        <f>G93*(defaults!$H$33-defaults!$B$108*'Vehicles and Inputs'!$B$27*1000)*defaults!$J$33/10^6</f>
        <v>105219.2719640107</v>
      </c>
      <c r="H95" s="5">
        <f>H93*(defaults!$H$33-defaults!$B$108*'Vehicles and Inputs'!$B$27*1000)*defaults!$J$33/10^6</f>
        <v>142387.4599126112</v>
      </c>
      <c r="I95" s="5">
        <f>I93*(defaults!$H$33-defaults!$B$108*'Vehicles and Inputs'!$B$27*1000)*defaults!$J$33/10^6</f>
        <v>185274.36570603726</v>
      </c>
      <c r="J95" s="5">
        <f>J93*(defaults!$H$33-defaults!$B$108*'Vehicles and Inputs'!$B$27*1000)*defaults!$J$33/10^6</f>
        <v>234759.87441788876</v>
      </c>
      <c r="K95" s="5">
        <f>K93*(defaults!$H$33-defaults!$B$108*'Vehicles and Inputs'!$B$27*1000)*defaults!$J$33/10^6</f>
        <v>291859.25072323414</v>
      </c>
      <c r="L95" s="5">
        <f>L93*(defaults!$H$33-defaults!$B$108*'Vehicles and Inputs'!$B$27*1000)*defaults!$J$33/10^6</f>
        <v>357743.96847856755</v>
      </c>
    </row>
    <row r="96" spans="1:12" x14ac:dyDescent="0.45">
      <c r="A96" s="4" t="s">
        <v>169</v>
      </c>
      <c r="B96" s="63">
        <f>B93*defaults!$J$8*defaults!$B$108/10^6</f>
        <v>8.0662396628759865</v>
      </c>
      <c r="C96" s="63">
        <f>C93*defaults!$J$8*defaults!$B$108/10^6</f>
        <v>18.863153791419972</v>
      </c>
      <c r="D96" s="63">
        <f>D93*defaults!$J$8*defaults!$B$108/10^6</f>
        <v>33.315161117171641</v>
      </c>
      <c r="E96" s="63">
        <f>E93*defaults!$J$8*defaults!$B$108/10^6</f>
        <v>52.659625031301687</v>
      </c>
      <c r="F96" s="63">
        <f>F93*defaults!$J$8*defaults!$B$108/10^6</f>
        <v>78.552795141884701</v>
      </c>
      <c r="G96" s="63">
        <f>G93*defaults!$J$8*defaults!$B$108/10^6</f>
        <v>113.21161336252599</v>
      </c>
      <c r="H96" s="63">
        <f>H93*defaults!$J$8*defaults!$B$108/10^6</f>
        <v>153.20305642118851</v>
      </c>
      <c r="I96" s="63">
        <f>I93*defaults!$J$8*defaults!$B$108/10^6</f>
        <v>199.34760490904671</v>
      </c>
      <c r="J96" s="63">
        <f>J93*defaults!$J$8*defaults!$B$108/10^6</f>
        <v>252.59197901239796</v>
      </c>
      <c r="K96" s="63">
        <f>K93*defaults!$J$8*defaults!$B$108/10^6</f>
        <v>314.02856180621541</v>
      </c>
      <c r="L96" s="63">
        <f>L93*defaults!$J$8*defaults!$B$108/10^6</f>
        <v>384.91781102633178</v>
      </c>
    </row>
    <row r="97" spans="1:12" x14ac:dyDescent="0.45">
      <c r="B97" s="64"/>
      <c r="C97" s="64"/>
      <c r="D97" s="64"/>
      <c r="E97" s="64"/>
      <c r="F97" s="64"/>
      <c r="G97" s="64"/>
      <c r="H97" s="64"/>
      <c r="I97" s="64"/>
      <c r="J97" s="64"/>
      <c r="K97" s="64"/>
      <c r="L97" s="64"/>
    </row>
    <row r="98" spans="1:12" x14ac:dyDescent="0.45">
      <c r="A98" s="2" t="s">
        <v>647</v>
      </c>
      <c r="B98" s="3">
        <v>2020</v>
      </c>
      <c r="C98" s="3">
        <v>2021</v>
      </c>
      <c r="D98" s="3">
        <v>2022</v>
      </c>
      <c r="E98" s="3">
        <v>2023</v>
      </c>
      <c r="F98" s="3">
        <v>2024</v>
      </c>
      <c r="G98" s="3">
        <v>2025</v>
      </c>
      <c r="H98" s="3">
        <v>2026</v>
      </c>
      <c r="I98" s="3">
        <v>2027</v>
      </c>
      <c r="J98" s="3">
        <v>2028</v>
      </c>
      <c r="K98" s="3">
        <v>2029</v>
      </c>
      <c r="L98" s="3">
        <v>2030</v>
      </c>
    </row>
    <row r="99" spans="1:12" x14ac:dyDescent="0.45">
      <c r="A99" s="4" t="s">
        <v>172</v>
      </c>
      <c r="B99" s="5">
        <f>B89</f>
        <v>147501.1619697829</v>
      </c>
      <c r="C99" s="5">
        <f t="shared" ref="C99:L99" si="40">C89</f>
        <v>153372.78553012412</v>
      </c>
      <c r="D99" s="5">
        <f t="shared" si="40"/>
        <v>159478.14259313032</v>
      </c>
      <c r="E99" s="5">
        <f t="shared" si="40"/>
        <v>165826.53745934236</v>
      </c>
      <c r="F99" s="5">
        <f t="shared" si="40"/>
        <v>172427.64480841902</v>
      </c>
      <c r="G99" s="5">
        <f t="shared" si="40"/>
        <v>179291.52444293108</v>
      </c>
      <c r="H99" s="5">
        <f t="shared" si="40"/>
        <v>186428.63661906615</v>
      </c>
      <c r="I99" s="5">
        <f t="shared" si="40"/>
        <v>193849.85798760728</v>
      </c>
      <c r="J99" s="5">
        <f t="shared" si="40"/>
        <v>201566.49816947925</v>
      </c>
      <c r="K99" s="5">
        <f t="shared" si="40"/>
        <v>209590.31699112247</v>
      </c>
      <c r="L99" s="5">
        <f t="shared" si="40"/>
        <v>217933.54240596067</v>
      </c>
    </row>
    <row r="100" spans="1:12" x14ac:dyDescent="0.45">
      <c r="A100" s="4" t="s">
        <v>173</v>
      </c>
      <c r="B100" s="5">
        <f t="shared" ref="B100:L101" si="41">B90</f>
        <v>10507.727689728263</v>
      </c>
      <c r="C100" s="5">
        <f t="shared" si="41"/>
        <v>10926.011997761696</v>
      </c>
      <c r="D100" s="5">
        <f t="shared" si="41"/>
        <v>11360.947076305491</v>
      </c>
      <c r="E100" s="5">
        <f t="shared" si="41"/>
        <v>11813.195747639282</v>
      </c>
      <c r="F100" s="5">
        <f t="shared" si="41"/>
        <v>12283.447219210544</v>
      </c>
      <c r="G100" s="5">
        <f t="shared" si="41"/>
        <v>12772.418133956964</v>
      </c>
      <c r="H100" s="5">
        <f t="shared" si="41"/>
        <v>13280.853662439338</v>
      </c>
      <c r="I100" s="5">
        <f t="shared" si="41"/>
        <v>13809.528638449343</v>
      </c>
      <c r="J100" s="5">
        <f t="shared" si="41"/>
        <v>14359.24873982276</v>
      </c>
      <c r="K100" s="5">
        <f t="shared" si="41"/>
        <v>14930.851716257721</v>
      </c>
      <c r="L100" s="5">
        <f t="shared" si="41"/>
        <v>15525.208666009072</v>
      </c>
    </row>
    <row r="101" spans="1:12" x14ac:dyDescent="0.45">
      <c r="A101" s="4" t="s">
        <v>174</v>
      </c>
      <c r="B101" s="5">
        <f t="shared" si="41"/>
        <v>5646.8381584513409</v>
      </c>
      <c r="C101" s="5">
        <f t="shared" si="41"/>
        <v>5871.6235603412206</v>
      </c>
      <c r="D101" s="5">
        <f t="shared" si="41"/>
        <v>6105.3570630062022</v>
      </c>
      <c r="E101" s="5">
        <f t="shared" si="41"/>
        <v>6348.3948662120383</v>
      </c>
      <c r="F101" s="5">
        <f t="shared" si="41"/>
        <v>6601.1073490766576</v>
      </c>
      <c r="G101" s="5">
        <f t="shared" si="41"/>
        <v>6863.8796345120645</v>
      </c>
      <c r="H101" s="5">
        <f t="shared" si="41"/>
        <v>7137.112176135066</v>
      </c>
      <c r="I101" s="5">
        <f t="shared" si="41"/>
        <v>7421.2213685411261</v>
      </c>
      <c r="J101" s="5">
        <f t="shared" si="41"/>
        <v>7716.6401818719751</v>
      </c>
      <c r="K101" s="5">
        <f t="shared" si="41"/>
        <v>8023.8188216432172</v>
      </c>
      <c r="L101" s="5">
        <f t="shared" si="41"/>
        <v>8343.2254148382053</v>
      </c>
    </row>
    <row r="102" spans="1:12" x14ac:dyDescent="0.45">
      <c r="A102" s="4" t="s">
        <v>175</v>
      </c>
      <c r="B102" s="5">
        <f t="shared" ref="B102:L102" si="42">(B100+B101)*B11</f>
        <v>0</v>
      </c>
      <c r="C102" s="5">
        <f t="shared" si="42"/>
        <v>153.37278553012413</v>
      </c>
      <c r="D102" s="5">
        <f t="shared" si="42"/>
        <v>873.31520696558482</v>
      </c>
      <c r="E102" s="5">
        <f t="shared" si="42"/>
        <v>1816.1590613851322</v>
      </c>
      <c r="F102" s="5">
        <f t="shared" si="42"/>
        <v>3776.9109136574407</v>
      </c>
      <c r="G102" s="5">
        <f t="shared" si="42"/>
        <v>7854.5191073876113</v>
      </c>
      <c r="H102" s="5">
        <f t="shared" si="42"/>
        <v>3062.6948757861605</v>
      </c>
      <c r="I102" s="5">
        <f t="shared" si="42"/>
        <v>3184.6125010485707</v>
      </c>
      <c r="J102" s="5">
        <f t="shared" si="42"/>
        <v>3311.3833382542102</v>
      </c>
      <c r="K102" s="5">
        <f t="shared" si="42"/>
        <v>3443.2005806851403</v>
      </c>
      <c r="L102" s="5">
        <f t="shared" si="42"/>
        <v>4773.6868161694556</v>
      </c>
    </row>
    <row r="103" spans="1:12" x14ac:dyDescent="0.45">
      <c r="A103" s="4" t="s">
        <v>176</v>
      </c>
      <c r="B103" s="5">
        <f>B102</f>
        <v>0</v>
      </c>
      <c r="C103" s="5">
        <f>B103+C102</f>
        <v>153.37278553012413</v>
      </c>
      <c r="D103" s="5">
        <f t="shared" ref="D103:L103" si="43">C103+D102</f>
        <v>1026.6879924957088</v>
      </c>
      <c r="E103" s="5">
        <f t="shared" si="43"/>
        <v>2842.847053880841</v>
      </c>
      <c r="F103" s="5">
        <f t="shared" si="43"/>
        <v>6619.7579675382822</v>
      </c>
      <c r="G103" s="5">
        <f t="shared" si="43"/>
        <v>14474.277074925893</v>
      </c>
      <c r="H103" s="5">
        <f t="shared" si="43"/>
        <v>17536.971950712054</v>
      </c>
      <c r="I103" s="5">
        <f t="shared" si="43"/>
        <v>20721.584451760624</v>
      </c>
      <c r="J103" s="5">
        <f t="shared" si="43"/>
        <v>24032.967790014834</v>
      </c>
      <c r="K103" s="5">
        <f t="shared" si="43"/>
        <v>27476.168370699976</v>
      </c>
      <c r="L103" s="5">
        <f t="shared" si="43"/>
        <v>32249.85518686943</v>
      </c>
    </row>
    <row r="104" spans="1:12" x14ac:dyDescent="0.45">
      <c r="A104" s="4" t="s">
        <v>177</v>
      </c>
      <c r="B104" s="6">
        <f>B103/B99</f>
        <v>0</v>
      </c>
      <c r="C104" s="6">
        <f t="shared" ref="C104:L104" si="44">C103/C99</f>
        <v>1E-3</v>
      </c>
      <c r="D104" s="6">
        <f t="shared" si="44"/>
        <v>6.437797530129589E-3</v>
      </c>
      <c r="E104" s="6">
        <f t="shared" si="44"/>
        <v>1.7143498847872012E-2</v>
      </c>
      <c r="F104" s="6">
        <f t="shared" si="44"/>
        <v>3.8391511841928627E-2</v>
      </c>
      <c r="G104" s="6">
        <f t="shared" si="44"/>
        <v>8.0730403290943567E-2</v>
      </c>
      <c r="H104" s="6">
        <f t="shared" si="44"/>
        <v>9.4068015883985376E-2</v>
      </c>
      <c r="I104" s="6">
        <f t="shared" si="44"/>
        <v>0.10689502002671235</v>
      </c>
      <c r="J104" s="6">
        <f t="shared" si="44"/>
        <v>0.11923096351958082</v>
      </c>
      <c r="K104" s="6">
        <f t="shared" si="44"/>
        <v>0.13109464580782026</v>
      </c>
      <c r="L104" s="6">
        <f t="shared" si="44"/>
        <v>0.14798022750805048</v>
      </c>
    </row>
    <row r="105" spans="1:12" x14ac:dyDescent="0.45">
      <c r="A105" s="4" t="s">
        <v>168</v>
      </c>
      <c r="B105" s="5">
        <f>B103*(defaults!$H$33-defaults!$B$108*'Vehicles and Inputs'!$B$27*1000)*defaults!$J$33/10^6</f>
        <v>0</v>
      </c>
      <c r="C105" s="5">
        <f>C103*(defaults!$H$33-defaults!$B$108*'Vehicles and Inputs'!$B$27*1000)*defaults!$J$33/10^6</f>
        <v>1411.1975467646339</v>
      </c>
      <c r="D105" s="5">
        <f>D103*(defaults!$H$33-defaults!$B$108*'Vehicles and Inputs'!$B$27*1000)*defaults!$J$33/10^6</f>
        <v>9446.653598255727</v>
      </c>
      <c r="E105" s="5">
        <f>E103*(defaults!$H$33-defaults!$B$108*'Vehicles and Inputs'!$B$27*1000)*defaults!$J$33/10^6</f>
        <v>26157.305381114984</v>
      </c>
      <c r="F105" s="5">
        <f>F103*(defaults!$H$33-defaults!$B$108*'Vehicles and Inputs'!$B$27*1000)*defaults!$J$33/10^6</f>
        <v>60909.020930123428</v>
      </c>
      <c r="G105" s="5">
        <f>G103*(defaults!$H$33-defaults!$B$108*'Vehicles and Inputs'!$B$27*1000)*defaults!$J$33/10^6</f>
        <v>133179.19622262512</v>
      </c>
      <c r="H105" s="5">
        <f>H103*(defaults!$H$33-defaults!$B$108*'Vehicles and Inputs'!$B$27*1000)*defaults!$J$33/10^6</f>
        <v>161359.34226521716</v>
      </c>
      <c r="I105" s="5">
        <f>I103*(defaults!$H$33-defaults!$B$108*'Vehicles and Inputs'!$B$27*1000)*defaults!$J$33/10^6</f>
        <v>190661.26394149158</v>
      </c>
      <c r="J105" s="5">
        <f>J103*(defaults!$H$33-defaults!$B$108*'Vehicles and Inputs'!$B$27*1000)*defaults!$J$33/10^6</f>
        <v>221129.61611485539</v>
      </c>
      <c r="K105" s="5">
        <f>K103*(defaults!$H$33-defaults!$B$108*'Vehicles and Inputs'!$B$27*1000)*defaults!$J$33/10^6</f>
        <v>252810.83123842807</v>
      </c>
      <c r="L105" s="5">
        <f>L103*(defaults!$H$33-defaults!$B$108*'Vehicles and Inputs'!$B$27*1000)*defaults!$J$33/10^6</f>
        <v>296733.9764086504</v>
      </c>
    </row>
    <row r="106" spans="1:12" x14ac:dyDescent="0.45">
      <c r="A106" s="4" t="s">
        <v>169</v>
      </c>
      <c r="B106" s="63">
        <f>B103*defaults!$J$8*defaults!$B$108/10^6</f>
        <v>0</v>
      </c>
      <c r="C106" s="63">
        <f>C103*defaults!$J$8*defaults!$B$108/10^6</f>
        <v>1.5183905767482289</v>
      </c>
      <c r="D106" s="63">
        <f>D103*defaults!$J$8*defaults!$B$108/10^6</f>
        <v>10.164211125707517</v>
      </c>
      <c r="E106" s="63">
        <f>E103*defaults!$J$8*defaults!$B$108/10^6</f>
        <v>28.144185833420327</v>
      </c>
      <c r="F106" s="63">
        <f>F103*defaults!$J$8*defaults!$B$108/10^6</f>
        <v>65.53560387862899</v>
      </c>
      <c r="G106" s="63">
        <f>G103*defaults!$J$8*defaults!$B$108/10^6</f>
        <v>143.29534304176636</v>
      </c>
      <c r="H106" s="63">
        <f>H103*defaults!$J$8*defaults!$B$108/10^6</f>
        <v>173.61602231204932</v>
      </c>
      <c r="I106" s="63">
        <f>I103*defaults!$J$8*defaults!$B$108/10^6</f>
        <v>205.1436860724302</v>
      </c>
      <c r="J106" s="63">
        <f>J103*defaults!$J$8*defaults!$B$108/10^6</f>
        <v>237.92638112114685</v>
      </c>
      <c r="K106" s="63">
        <f>K103*defaults!$J$8*defaults!$B$108/10^6</f>
        <v>272.01406686992971</v>
      </c>
      <c r="L106" s="63">
        <f>L103*defaults!$J$8*defaults!$B$108/10^6</f>
        <v>319.27356635000734</v>
      </c>
    </row>
    <row r="107" spans="1:12" x14ac:dyDescent="0.45">
      <c r="B107" s="64"/>
      <c r="C107" s="64"/>
      <c r="D107" s="64"/>
      <c r="E107" s="64"/>
      <c r="F107" s="64"/>
      <c r="G107" s="64"/>
      <c r="H107" s="64"/>
      <c r="I107" s="64"/>
      <c r="J107" s="64"/>
      <c r="K107" s="64"/>
      <c r="L107" s="64"/>
    </row>
    <row r="108" spans="1:12" x14ac:dyDescent="0.45">
      <c r="A108" s="2" t="s">
        <v>648</v>
      </c>
      <c r="B108" s="3">
        <v>2020</v>
      </c>
      <c r="C108" s="3">
        <v>2021</v>
      </c>
      <c r="D108" s="3">
        <v>2022</v>
      </c>
      <c r="E108" s="3">
        <v>2023</v>
      </c>
      <c r="F108" s="3">
        <v>2024</v>
      </c>
      <c r="G108" s="3">
        <v>2025</v>
      </c>
      <c r="H108" s="3">
        <v>2026</v>
      </c>
      <c r="I108" s="3">
        <v>2027</v>
      </c>
      <c r="J108" s="3">
        <v>2028</v>
      </c>
      <c r="K108" s="3">
        <v>2029</v>
      </c>
      <c r="L108" s="3">
        <v>2030</v>
      </c>
    </row>
    <row r="109" spans="1:12" x14ac:dyDescent="0.45">
      <c r="A109" s="4" t="s">
        <v>172</v>
      </c>
      <c r="B109" s="5">
        <f>B99</f>
        <v>147501.1619697829</v>
      </c>
      <c r="C109" s="5">
        <f t="shared" ref="C109:L109" si="45">C99</f>
        <v>153372.78553012412</v>
      </c>
      <c r="D109" s="5">
        <f t="shared" si="45"/>
        <v>159478.14259313032</v>
      </c>
      <c r="E109" s="5">
        <f t="shared" si="45"/>
        <v>165826.53745934236</v>
      </c>
      <c r="F109" s="5">
        <f t="shared" si="45"/>
        <v>172427.64480841902</v>
      </c>
      <c r="G109" s="5">
        <f t="shared" si="45"/>
        <v>179291.52444293108</v>
      </c>
      <c r="H109" s="5">
        <f t="shared" si="45"/>
        <v>186428.63661906615</v>
      </c>
      <c r="I109" s="5">
        <f t="shared" si="45"/>
        <v>193849.85798760728</v>
      </c>
      <c r="J109" s="5">
        <f t="shared" si="45"/>
        <v>201566.49816947925</v>
      </c>
      <c r="K109" s="5">
        <f t="shared" si="45"/>
        <v>209590.31699112247</v>
      </c>
      <c r="L109" s="5">
        <f t="shared" si="45"/>
        <v>217933.54240596067</v>
      </c>
    </row>
    <row r="110" spans="1:12" x14ac:dyDescent="0.45">
      <c r="A110" s="4" t="s">
        <v>173</v>
      </c>
      <c r="B110" s="5">
        <f t="shared" ref="B110:L110" si="46">B100</f>
        <v>10507.727689728263</v>
      </c>
      <c r="C110" s="5">
        <f t="shared" si="46"/>
        <v>10926.011997761696</v>
      </c>
      <c r="D110" s="5">
        <f t="shared" si="46"/>
        <v>11360.947076305491</v>
      </c>
      <c r="E110" s="5">
        <f t="shared" si="46"/>
        <v>11813.195747639282</v>
      </c>
      <c r="F110" s="5">
        <f t="shared" si="46"/>
        <v>12283.447219210544</v>
      </c>
      <c r="G110" s="5">
        <f t="shared" si="46"/>
        <v>12772.418133956964</v>
      </c>
      <c r="H110" s="5">
        <f t="shared" si="46"/>
        <v>13280.853662439338</v>
      </c>
      <c r="I110" s="5">
        <f t="shared" si="46"/>
        <v>13809.528638449343</v>
      </c>
      <c r="J110" s="5">
        <f t="shared" si="46"/>
        <v>14359.24873982276</v>
      </c>
      <c r="K110" s="5">
        <f t="shared" si="46"/>
        <v>14930.851716257721</v>
      </c>
      <c r="L110" s="5">
        <f t="shared" si="46"/>
        <v>15525.208666009072</v>
      </c>
    </row>
    <row r="111" spans="1:12" x14ac:dyDescent="0.45">
      <c r="A111" s="4" t="s">
        <v>174</v>
      </c>
      <c r="B111" s="5">
        <f t="shared" ref="B111:L111" si="47">B101</f>
        <v>5646.8381584513409</v>
      </c>
      <c r="C111" s="5">
        <f t="shared" si="47"/>
        <v>5871.6235603412206</v>
      </c>
      <c r="D111" s="5">
        <f t="shared" si="47"/>
        <v>6105.3570630062022</v>
      </c>
      <c r="E111" s="5">
        <f t="shared" si="47"/>
        <v>6348.3948662120383</v>
      </c>
      <c r="F111" s="5">
        <f t="shared" si="47"/>
        <v>6601.1073490766576</v>
      </c>
      <c r="G111" s="5">
        <f t="shared" si="47"/>
        <v>6863.8796345120645</v>
      </c>
      <c r="H111" s="5">
        <f t="shared" si="47"/>
        <v>7137.112176135066</v>
      </c>
      <c r="I111" s="5">
        <f t="shared" si="47"/>
        <v>7421.2213685411261</v>
      </c>
      <c r="J111" s="5">
        <f t="shared" si="47"/>
        <v>7716.6401818719751</v>
      </c>
      <c r="K111" s="5">
        <f t="shared" si="47"/>
        <v>8023.8188216432172</v>
      </c>
      <c r="L111" s="5">
        <f t="shared" si="47"/>
        <v>8343.2254148382053</v>
      </c>
    </row>
    <row r="112" spans="1:12" x14ac:dyDescent="0.45">
      <c r="A112" s="4" t="s">
        <v>175</v>
      </c>
      <c r="B112" s="5">
        <f>(B110+B111)*B18</f>
        <v>0</v>
      </c>
      <c r="C112" s="5">
        <f t="shared" ref="C112:L112" si="48">(C110+C111)*C18</f>
        <v>167.97635558102917</v>
      </c>
      <c r="D112" s="5">
        <f t="shared" si="48"/>
        <v>349.32608278623388</v>
      </c>
      <c r="E112" s="5">
        <f t="shared" si="48"/>
        <v>908.0795306925661</v>
      </c>
      <c r="F112" s="5">
        <f t="shared" si="48"/>
        <v>1699.6099111458482</v>
      </c>
      <c r="G112" s="5">
        <f t="shared" si="48"/>
        <v>2945.4446652703541</v>
      </c>
      <c r="H112" s="5">
        <f t="shared" si="48"/>
        <v>4083.593167714881</v>
      </c>
      <c r="I112" s="5">
        <f t="shared" si="48"/>
        <v>5307.6875017476177</v>
      </c>
      <c r="J112" s="5">
        <f t="shared" si="48"/>
        <v>7285.0433441592631</v>
      </c>
      <c r="K112" s="5">
        <f t="shared" si="48"/>
        <v>9181.8682151603753</v>
      </c>
      <c r="L112" s="5">
        <f t="shared" si="48"/>
        <v>11934.217040423639</v>
      </c>
    </row>
    <row r="113" spans="1:14" x14ac:dyDescent="0.45">
      <c r="A113" s="4" t="s">
        <v>176</v>
      </c>
      <c r="B113" s="5">
        <f>B112</f>
        <v>0</v>
      </c>
      <c r="C113" s="5">
        <f>B113+C112</f>
        <v>167.97635558102917</v>
      </c>
      <c r="D113" s="5">
        <f t="shared" ref="D113" si="49">C113+D112</f>
        <v>517.30243836726299</v>
      </c>
      <c r="E113" s="5">
        <f t="shared" ref="E113" si="50">D113+E112</f>
        <v>1425.3819690598291</v>
      </c>
      <c r="F113" s="5">
        <f t="shared" ref="F113" si="51">E113+F112</f>
        <v>3124.9918802056773</v>
      </c>
      <c r="G113" s="5">
        <f t="shared" ref="G113" si="52">F113+G112</f>
        <v>6070.4365454760318</v>
      </c>
      <c r="H113" s="5">
        <f t="shared" ref="H113" si="53">G113+H112</f>
        <v>10154.029713190914</v>
      </c>
      <c r="I113" s="5">
        <f t="shared" ref="I113" si="54">H113+I112</f>
        <v>15461.717214938531</v>
      </c>
      <c r="J113" s="5">
        <f t="shared" ref="J113" si="55">I113+J112</f>
        <v>22746.760559097795</v>
      </c>
      <c r="K113" s="5">
        <f t="shared" ref="K113" si="56">J113+K112</f>
        <v>31928.62877425817</v>
      </c>
      <c r="L113" s="5">
        <f t="shared" ref="L113" si="57">K113+L112</f>
        <v>43862.845814681808</v>
      </c>
    </row>
    <row r="114" spans="1:14" x14ac:dyDescent="0.45">
      <c r="A114" s="4" t="s">
        <v>177</v>
      </c>
      <c r="B114" s="6">
        <f>B113/B109</f>
        <v>0</v>
      </c>
      <c r="C114" s="6">
        <f t="shared" ref="C114:L114" si="58">C113/C109</f>
        <v>1.0952161754148799E-3</v>
      </c>
      <c r="D114" s="6">
        <f t="shared" si="58"/>
        <v>3.2437199854216657E-3</v>
      </c>
      <c r="E114" s="6">
        <f t="shared" si="58"/>
        <v>8.5956204049023616E-3</v>
      </c>
      <c r="F114" s="6">
        <f t="shared" si="58"/>
        <v>1.8123496865469539E-2</v>
      </c>
      <c r="G114" s="6">
        <f t="shared" si="58"/>
        <v>3.3857911378338837E-2</v>
      </c>
      <c r="H114" s="6">
        <f t="shared" si="58"/>
        <v>5.4466040718512965E-2</v>
      </c>
      <c r="I114" s="6">
        <f t="shared" si="58"/>
        <v>7.9761302770348125E-2</v>
      </c>
      <c r="J114" s="6">
        <f t="shared" si="58"/>
        <v>0.11284990693231212</v>
      </c>
      <c r="K114" s="6">
        <f t="shared" si="58"/>
        <v>0.15233828180912842</v>
      </c>
      <c r="L114" s="6">
        <f t="shared" si="58"/>
        <v>0.20126707128439775</v>
      </c>
    </row>
    <row r="115" spans="1:14" x14ac:dyDescent="0.45">
      <c r="A115" s="4" t="s">
        <v>168</v>
      </c>
      <c r="B115" s="5">
        <f>B113*(defaults!$H$33-defaults!$B$108*'Vehicles and Inputs'!$B$27*1000)*defaults!$J$33/10^6</f>
        <v>0</v>
      </c>
      <c r="C115" s="5">
        <f>C113*(defaults!$H$33-defaults!$B$108*'Vehicles and Inputs'!$B$27*1000)*defaults!$J$33/10^6</f>
        <v>1545.5663799224233</v>
      </c>
      <c r="D115" s="5">
        <f>D113*(defaults!$H$33-defaults!$B$108*'Vehicles and Inputs'!$B$27*1000)*defaults!$J$33/10^6</f>
        <v>4759.7488005188607</v>
      </c>
      <c r="E115" s="5">
        <f>E113*(defaults!$H$33-defaults!$B$108*'Vehicles and Inputs'!$B$27*1000)*defaults!$J$33/10^6</f>
        <v>13115.074691948486</v>
      </c>
      <c r="F115" s="5">
        <f>F113*(defaults!$H$33-defaults!$B$108*'Vehicles and Inputs'!$B$27*1000)*defaults!$J$33/10^6</f>
        <v>28753.34668900229</v>
      </c>
      <c r="G115" s="5">
        <f>G113*(defaults!$H$33-defaults!$B$108*'Vehicles and Inputs'!$B$27*1000)*defaults!$J$33/10^6</f>
        <v>55854.662423690432</v>
      </c>
      <c r="H115" s="5">
        <f>H113*(defaults!$H$33-defaults!$B$108*'Vehicles and Inputs'!$B$27*1000)*defaults!$J$33/10^6</f>
        <v>93428.190480479825</v>
      </c>
      <c r="I115" s="5">
        <f>I113*(defaults!$H$33-defaults!$B$108*'Vehicles and Inputs'!$B$27*1000)*defaults!$J$33/10^6</f>
        <v>142264.72660760381</v>
      </c>
      <c r="J115" s="5">
        <f>J113*(defaults!$H$33-defaults!$B$108*'Vehicles and Inputs'!$B$27*1000)*defaults!$J$33/10^6</f>
        <v>209295.1013890043</v>
      </c>
      <c r="K115" s="5">
        <f>K113*(defaults!$H$33-defaults!$B$108*'Vehicles and Inputs'!$B$27*1000)*defaults!$J$33/10^6</f>
        <v>293778.34171853139</v>
      </c>
      <c r="L115" s="5">
        <f>L113*(defaults!$H$33-defaults!$B$108*'Vehicles and Inputs'!$B$27*1000)*defaults!$J$33/10^6</f>
        <v>403586.20464408718</v>
      </c>
    </row>
    <row r="116" spans="1:14" x14ac:dyDescent="0.45">
      <c r="A116" s="4" t="s">
        <v>169</v>
      </c>
      <c r="B116" s="63">
        <f>B113*defaults!$J$8*defaults!$B$108/10^6</f>
        <v>0</v>
      </c>
      <c r="C116" s="63">
        <f>C113*defaults!$J$8*defaults!$B$108/10^6</f>
        <v>1.6629659202521885</v>
      </c>
      <c r="D116" s="63">
        <f>D113*defaults!$J$8*defaults!$B$108/10^6</f>
        <v>5.1212941398359035</v>
      </c>
      <c r="E116" s="63">
        <f>E113*defaults!$J$8*defaults!$B$108/10^6</f>
        <v>14.111281493692307</v>
      </c>
      <c r="F116" s="63">
        <f>F113*defaults!$J$8*defaults!$B$108/10^6</f>
        <v>30.937419614036202</v>
      </c>
      <c r="G116" s="63">
        <f>G113*defaults!$J$8*defaults!$B$108/10^6</f>
        <v>60.097321800212711</v>
      </c>
      <c r="H116" s="63">
        <f>H113*defaults!$J$8*defaults!$B$108/10^6</f>
        <v>100.52489416059004</v>
      </c>
      <c r="I116" s="63">
        <f>I113*defaults!$J$8*defaults!$B$108/10^6</f>
        <v>153.07100042789148</v>
      </c>
      <c r="J116" s="63">
        <f>J113*defaults!$J$8*defaults!$B$108/10^6</f>
        <v>225.19292953506815</v>
      </c>
      <c r="K116" s="63">
        <f>K113*defaults!$J$8*defaults!$B$108/10^6</f>
        <v>316.0934248651559</v>
      </c>
      <c r="L116" s="63">
        <f>L113*defaults!$J$8*defaults!$B$108/10^6</f>
        <v>434.2421735653499</v>
      </c>
    </row>
    <row r="117" spans="1:14" x14ac:dyDescent="0.45">
      <c r="B117" s="64"/>
      <c r="C117" s="64"/>
      <c r="D117" s="64"/>
      <c r="E117" s="64"/>
      <c r="F117" s="64"/>
      <c r="G117" s="64"/>
      <c r="H117" s="64"/>
      <c r="I117" s="64"/>
      <c r="J117" s="64"/>
      <c r="K117" s="64"/>
      <c r="L117" s="64"/>
    </row>
    <row r="118" spans="1:14" x14ac:dyDescent="0.45">
      <c r="A118" s="2" t="s">
        <v>670</v>
      </c>
      <c r="B118" s="3">
        <v>2020</v>
      </c>
      <c r="C118" s="3">
        <v>2021</v>
      </c>
      <c r="D118" s="3">
        <v>2022</v>
      </c>
      <c r="E118" s="3">
        <v>2023</v>
      </c>
      <c r="F118" s="3">
        <v>2024</v>
      </c>
      <c r="G118" s="3">
        <v>2025</v>
      </c>
      <c r="H118" s="3">
        <v>2026</v>
      </c>
      <c r="I118" s="3">
        <v>2027</v>
      </c>
      <c r="J118" s="3">
        <v>2028</v>
      </c>
      <c r="K118" s="3">
        <v>2029</v>
      </c>
      <c r="L118" s="3">
        <v>2030</v>
      </c>
    </row>
    <row r="119" spans="1:14" x14ac:dyDescent="0.45">
      <c r="A119" s="4" t="s">
        <v>172</v>
      </c>
      <c r="B119" s="5">
        <f t="shared" ref="B119:L119" si="59">B89</f>
        <v>147501.1619697829</v>
      </c>
      <c r="C119" s="5">
        <f t="shared" si="59"/>
        <v>153372.78553012412</v>
      </c>
      <c r="D119" s="5">
        <f t="shared" si="59"/>
        <v>159478.14259313032</v>
      </c>
      <c r="E119" s="5">
        <f t="shared" si="59"/>
        <v>165826.53745934236</v>
      </c>
      <c r="F119" s="5">
        <f t="shared" si="59"/>
        <v>172427.64480841902</v>
      </c>
      <c r="G119" s="5">
        <f t="shared" si="59"/>
        <v>179291.52444293108</v>
      </c>
      <c r="H119" s="5">
        <f t="shared" si="59"/>
        <v>186428.63661906615</v>
      </c>
      <c r="I119" s="5">
        <f t="shared" si="59"/>
        <v>193849.85798760728</v>
      </c>
      <c r="J119" s="5">
        <f t="shared" si="59"/>
        <v>201566.49816947925</v>
      </c>
      <c r="K119" s="5">
        <f t="shared" si="59"/>
        <v>209590.31699112247</v>
      </c>
      <c r="L119" s="5">
        <f t="shared" si="59"/>
        <v>217933.54240596067</v>
      </c>
    </row>
    <row r="120" spans="1:14" x14ac:dyDescent="0.45">
      <c r="A120" s="4" t="s">
        <v>173</v>
      </c>
      <c r="B120" s="5">
        <f t="shared" ref="B120:L120" si="60">B90</f>
        <v>10507.727689728263</v>
      </c>
      <c r="C120" s="5">
        <f t="shared" si="60"/>
        <v>10926.011997761696</v>
      </c>
      <c r="D120" s="5">
        <f t="shared" si="60"/>
        <v>11360.947076305491</v>
      </c>
      <c r="E120" s="5">
        <f t="shared" si="60"/>
        <v>11813.195747639282</v>
      </c>
      <c r="F120" s="5">
        <f t="shared" si="60"/>
        <v>12283.447219210544</v>
      </c>
      <c r="G120" s="5">
        <f t="shared" si="60"/>
        <v>12772.418133956964</v>
      </c>
      <c r="H120" s="5">
        <f t="shared" si="60"/>
        <v>13280.853662439338</v>
      </c>
      <c r="I120" s="5">
        <f t="shared" si="60"/>
        <v>13809.528638449343</v>
      </c>
      <c r="J120" s="5">
        <f t="shared" si="60"/>
        <v>14359.24873982276</v>
      </c>
      <c r="K120" s="5">
        <f t="shared" si="60"/>
        <v>14930.851716257721</v>
      </c>
      <c r="L120" s="5">
        <f t="shared" si="60"/>
        <v>15525.208666009072</v>
      </c>
    </row>
    <row r="121" spans="1:14" x14ac:dyDescent="0.45">
      <c r="A121" s="4" t="s">
        <v>174</v>
      </c>
      <c r="B121" s="5">
        <f t="shared" ref="B121:L121" si="61">B91</f>
        <v>5646.8381584513409</v>
      </c>
      <c r="C121" s="5">
        <f t="shared" si="61"/>
        <v>5871.6235603412206</v>
      </c>
      <c r="D121" s="5">
        <f t="shared" si="61"/>
        <v>6105.3570630062022</v>
      </c>
      <c r="E121" s="5">
        <f t="shared" si="61"/>
        <v>6348.3948662120383</v>
      </c>
      <c r="F121" s="5">
        <f t="shared" si="61"/>
        <v>6601.1073490766576</v>
      </c>
      <c r="G121" s="5">
        <f t="shared" si="61"/>
        <v>6863.8796345120645</v>
      </c>
      <c r="H121" s="5">
        <f t="shared" si="61"/>
        <v>7137.112176135066</v>
      </c>
      <c r="I121" s="5">
        <f t="shared" si="61"/>
        <v>7421.2213685411261</v>
      </c>
      <c r="J121" s="5">
        <f t="shared" si="61"/>
        <v>7716.6401818719751</v>
      </c>
      <c r="K121" s="5">
        <f t="shared" si="61"/>
        <v>8023.8188216432172</v>
      </c>
      <c r="L121" s="5">
        <f t="shared" si="61"/>
        <v>8343.2254148382053</v>
      </c>
    </row>
    <row r="122" spans="1:14" x14ac:dyDescent="0.45">
      <c r="A122" s="4" t="s">
        <v>175</v>
      </c>
      <c r="B122" s="5">
        <f t="shared" ref="B122:L122" si="62">(B120+B121)*B26</f>
        <v>0</v>
      </c>
      <c r="C122" s="5">
        <f t="shared" si="62"/>
        <v>100</v>
      </c>
      <c r="D122" s="5">
        <f t="shared" si="62"/>
        <v>240.44062544646306</v>
      </c>
      <c r="E122" s="5">
        <f t="shared" si="62"/>
        <v>694.56146653177723</v>
      </c>
      <c r="F122" s="5">
        <f t="shared" si="62"/>
        <v>1491.1082236336938</v>
      </c>
      <c r="G122" s="5">
        <f t="shared" si="62"/>
        <v>2720.666203845497</v>
      </c>
      <c r="H122" s="5">
        <f t="shared" si="62"/>
        <v>4478.8329598996361</v>
      </c>
      <c r="I122" s="5">
        <f t="shared" si="62"/>
        <v>6867.8948774334058</v>
      </c>
      <c r="J122" s="5">
        <f t="shared" si="62"/>
        <v>9998.0708295451168</v>
      </c>
      <c r="K122" s="5">
        <f t="shared" si="62"/>
        <v>13988.573507670753</v>
      </c>
      <c r="L122" s="5">
        <f t="shared" si="62"/>
        <v>23868.434080847277</v>
      </c>
    </row>
    <row r="123" spans="1:14" x14ac:dyDescent="0.45">
      <c r="A123" s="4" t="s">
        <v>176</v>
      </c>
      <c r="B123" s="5">
        <f>B122</f>
        <v>0</v>
      </c>
      <c r="C123" s="5">
        <f>B123+C122</f>
        <v>100</v>
      </c>
      <c r="D123" s="5">
        <f t="shared" ref="D123:L123" si="63">C123+D122</f>
        <v>340.44062544646306</v>
      </c>
      <c r="E123" s="5">
        <f t="shared" si="63"/>
        <v>1035.0020919782403</v>
      </c>
      <c r="F123" s="5">
        <f t="shared" si="63"/>
        <v>2526.1103156119343</v>
      </c>
      <c r="G123" s="5">
        <f t="shared" si="63"/>
        <v>5246.7765194574313</v>
      </c>
      <c r="H123" s="5">
        <f t="shared" si="63"/>
        <v>9725.6094793570664</v>
      </c>
      <c r="I123" s="5">
        <f t="shared" si="63"/>
        <v>16593.504356790472</v>
      </c>
      <c r="J123" s="5">
        <f t="shared" si="63"/>
        <v>26591.575186335591</v>
      </c>
      <c r="K123" s="5">
        <f t="shared" si="63"/>
        <v>40580.148694006348</v>
      </c>
      <c r="L123" s="5">
        <f t="shared" si="63"/>
        <v>64448.582774853625</v>
      </c>
    </row>
    <row r="124" spans="1:14" x14ac:dyDescent="0.45">
      <c r="A124" s="4" t="s">
        <v>177</v>
      </c>
      <c r="B124" s="6">
        <f t="shared" ref="B124:L124" si="64">B123/B119</f>
        <v>0</v>
      </c>
      <c r="C124" s="6">
        <f t="shared" si="64"/>
        <v>6.5200615385810335E-4</v>
      </c>
      <c r="D124" s="6">
        <f t="shared" si="64"/>
        <v>2.1347165192098735E-3</v>
      </c>
      <c r="E124" s="6">
        <f t="shared" si="64"/>
        <v>6.2414744216196631E-3</v>
      </c>
      <c r="F124" s="6">
        <f t="shared" si="64"/>
        <v>1.4650262830062117E-2</v>
      </c>
      <c r="G124" s="6">
        <f t="shared" si="64"/>
        <v>2.9263940589269143E-2</v>
      </c>
      <c r="H124" s="6">
        <f t="shared" si="64"/>
        <v>5.2168001953635613E-2</v>
      </c>
      <c r="I124" s="6">
        <f t="shared" si="64"/>
        <v>8.5599775666852881E-2</v>
      </c>
      <c r="J124" s="6">
        <f t="shared" si="64"/>
        <v>0.1319245778828638</v>
      </c>
      <c r="K124" s="6">
        <f t="shared" si="64"/>
        <v>0.19361652425825179</v>
      </c>
      <c r="L124" s="6">
        <f t="shared" si="64"/>
        <v>0.29572585322731348</v>
      </c>
    </row>
    <row r="125" spans="1:14" x14ac:dyDescent="0.45">
      <c r="A125" s="4" t="s">
        <v>168</v>
      </c>
      <c r="B125" s="5">
        <f>B123*(defaults!$H$33-defaults!$B$108*'Vehicles and Inputs'!$B$27*1000)*defaults!$J$33/10^6</f>
        <v>0</v>
      </c>
      <c r="C125" s="5">
        <f>C123*(defaults!$H$33-defaults!$B$108*'Vehicles and Inputs'!$B$27*1000)*defaults!$J$33/10^6</f>
        <v>920.10948479999979</v>
      </c>
      <c r="D125" s="5">
        <f>D123*(defaults!$H$33-defaults!$B$108*'Vehicles and Inputs'!$B$27*1000)*defaults!$J$33/10^6</f>
        <v>3132.4264848453486</v>
      </c>
      <c r="E125" s="5">
        <f>E123*(defaults!$H$33-defaults!$B$108*'Vehicles and Inputs'!$B$27*1000)*defaults!$J$33/10^6</f>
        <v>9523.1524161702073</v>
      </c>
      <c r="F125" s="5">
        <f>F123*(defaults!$H$33-defaults!$B$108*'Vehicles and Inputs'!$B$27*1000)*defaults!$J$33/10^6</f>
        <v>23242.98061045662</v>
      </c>
      <c r="G125" s="5">
        <f>G123*(defaults!$H$33-defaults!$B$108*'Vehicles and Inputs'!$B$27*1000)*defaults!$J$33/10^6</f>
        <v>48276.088401787143</v>
      </c>
      <c r="H125" s="5">
        <f>H123*(defaults!$H$33-defaults!$B$108*'Vehicles and Inputs'!$B$27*1000)*defaults!$J$33/10^6</f>
        <v>89486.255274172261</v>
      </c>
      <c r="I125" s="5">
        <f>I123*(defaults!$H$33-defaults!$B$108*'Vehicles and Inputs'!$B$27*1000)*defaults!$J$33/10^6</f>
        <v>152678.40744753036</v>
      </c>
      <c r="J125" s="5">
        <f>J123*(defaults!$H$33-defaults!$B$108*'Vehicles and Inputs'!$B$27*1000)*defaults!$J$33/10^6</f>
        <v>244671.60544719704</v>
      </c>
      <c r="K125" s="5">
        <f>K123*(defaults!$H$33-defaults!$B$108*'Vehicles and Inputs'!$B$27*1000)*defaults!$J$33/10^6</f>
        <v>373381.79707949568</v>
      </c>
      <c r="L125" s="5">
        <f>L123*(defaults!$H$33-defaults!$B$108*'Vehicles and Inputs'!$B$27*1000)*defaults!$J$33/10^6</f>
        <v>592997.5229306072</v>
      </c>
    </row>
    <row r="126" spans="1:14" x14ac:dyDescent="0.45">
      <c r="A126" s="4" t="s">
        <v>169</v>
      </c>
      <c r="B126" s="63">
        <f>B123*defaults!$J$8*defaults!$B$108/10^6</f>
        <v>0</v>
      </c>
      <c r="C126" s="63">
        <f>C123*defaults!$J$8*defaults!$B$108/10^6</f>
        <v>0.99</v>
      </c>
      <c r="D126" s="63">
        <f>D123*defaults!$J$8*defaults!$B$108/10^6</f>
        <v>3.370362191919984</v>
      </c>
      <c r="E126" s="63">
        <f>E123*defaults!$J$8*defaults!$B$108/10^6</f>
        <v>10.24652071058458</v>
      </c>
      <c r="F126" s="63">
        <f>F123*defaults!$J$8*defaults!$B$108/10^6</f>
        <v>25.008492124558146</v>
      </c>
      <c r="G126" s="63">
        <f>G123*defaults!$J$8*defaults!$B$108/10^6</f>
        <v>51.943087542628568</v>
      </c>
      <c r="H126" s="63">
        <f>H123*defaults!$J$8*defaults!$B$108/10^6</f>
        <v>96.283533845634949</v>
      </c>
      <c r="I126" s="63">
        <f>I123*defaults!$J$8*defaults!$B$108/10^6</f>
        <v>164.27569313222568</v>
      </c>
      <c r="J126" s="63">
        <f>J123*defaults!$J$8*defaults!$B$108/10^6</f>
        <v>263.25659434472232</v>
      </c>
      <c r="K126" s="63">
        <f>K123*defaults!$J$8*defaults!$B$108/10^6</f>
        <v>401.74347207066285</v>
      </c>
      <c r="L126" s="63">
        <f>L123*defaults!$J$8*defaults!$B$108/10^6</f>
        <v>638.04096947105086</v>
      </c>
    </row>
    <row r="127" spans="1:14" x14ac:dyDescent="0.45">
      <c r="A127" s="7" t="s">
        <v>894</v>
      </c>
      <c r="B127" s="52">
        <f>B27</f>
        <v>0.1</v>
      </c>
      <c r="C127" s="52">
        <f t="shared" ref="C127:L127" si="65">C27</f>
        <v>0.15</v>
      </c>
      <c r="D127" s="52">
        <f t="shared" si="65"/>
        <v>0.2</v>
      </c>
      <c r="E127" s="52">
        <f t="shared" si="65"/>
        <v>0.25</v>
      </c>
      <c r="F127" s="52">
        <f t="shared" si="65"/>
        <v>0.3</v>
      </c>
      <c r="G127" s="52">
        <f t="shared" si="65"/>
        <v>0.4</v>
      </c>
      <c r="H127" s="52">
        <f t="shared" si="65"/>
        <v>0.5</v>
      </c>
      <c r="I127" s="52">
        <f t="shared" si="65"/>
        <v>0.6</v>
      </c>
      <c r="J127" s="52">
        <f t="shared" si="65"/>
        <v>0.7</v>
      </c>
      <c r="K127" s="52">
        <f t="shared" si="65"/>
        <v>0.85</v>
      </c>
      <c r="L127" s="52">
        <f t="shared" si="65"/>
        <v>1</v>
      </c>
    </row>
    <row r="128" spans="1:14" x14ac:dyDescent="0.45">
      <c r="N128" t="s">
        <v>892</v>
      </c>
    </row>
    <row r="129" spans="1:12" hidden="1" x14ac:dyDescent="0.45">
      <c r="A129" s="2" t="s">
        <v>179</v>
      </c>
      <c r="B129" s="3">
        <v>2020</v>
      </c>
      <c r="C129" s="3">
        <v>2021</v>
      </c>
      <c r="D129" s="3">
        <v>2022</v>
      </c>
      <c r="E129" s="3">
        <v>2023</v>
      </c>
      <c r="F129" s="3">
        <v>2024</v>
      </c>
      <c r="G129" s="3">
        <v>2025</v>
      </c>
      <c r="H129" s="3">
        <v>2026</v>
      </c>
      <c r="I129" s="3">
        <v>2027</v>
      </c>
      <c r="J129" s="3">
        <v>2028</v>
      </c>
      <c r="K129" s="3">
        <v>2029</v>
      </c>
      <c r="L129" s="3">
        <v>2030</v>
      </c>
    </row>
    <row r="130" spans="1:12" hidden="1" x14ac:dyDescent="0.45">
      <c r="A130" s="4" t="s">
        <v>162</v>
      </c>
      <c r="B130" s="5">
        <f>'Vehicles and Inputs'!E7*(100%+'Vehicles and Inputs'!B24)^(2020-'Vehicles and Inputs'!B20)</f>
        <v>0</v>
      </c>
      <c r="C130" s="5">
        <f>B130*(100%+'Vehicles and Inputs'!$B$24)</f>
        <v>0</v>
      </c>
      <c r="D130" s="5">
        <f>C130*(100%+'Vehicles and Inputs'!$B$24)</f>
        <v>0</v>
      </c>
      <c r="E130" s="5">
        <f>D130*(100%+'Vehicles and Inputs'!$B$24)</f>
        <v>0</v>
      </c>
      <c r="F130" s="5">
        <f>E130*(100%+'Vehicles and Inputs'!$B$24)</f>
        <v>0</v>
      </c>
      <c r="G130" s="5">
        <f>F130*(100%+'Vehicles and Inputs'!$B$24)</f>
        <v>0</v>
      </c>
      <c r="H130" s="5">
        <f>G130*(100%+'Vehicles and Inputs'!$B$24)</f>
        <v>0</v>
      </c>
      <c r="I130" s="5">
        <f>H130*(100%+'Vehicles and Inputs'!$B$24)</f>
        <v>0</v>
      </c>
      <c r="J130" s="5">
        <f>I130*(100%+'Vehicles and Inputs'!$B$24)</f>
        <v>0</v>
      </c>
      <c r="K130" s="5">
        <f>J130*(100%+'Vehicles and Inputs'!$B$24)</f>
        <v>0</v>
      </c>
      <c r="L130" s="5">
        <f>K130*(100%+'Vehicles and Inputs'!$B$24)</f>
        <v>0</v>
      </c>
    </row>
    <row r="131" spans="1:12" hidden="1" x14ac:dyDescent="0.45">
      <c r="A131" s="4" t="s">
        <v>163</v>
      </c>
      <c r="B131" s="5" t="e">
        <f>'Vehicles and Inputs'!E7*(100%+'Vehicles and Inputs'!B24)^(2019-'Vehicles and Inputs'!B20)*defaults!C94</f>
        <v>#DIV/0!</v>
      </c>
      <c r="C131" s="5" t="e">
        <f>B130*defaults!$C$94</f>
        <v>#DIV/0!</v>
      </c>
      <c r="D131" s="5" t="e">
        <f>C130*defaults!$C$94</f>
        <v>#DIV/0!</v>
      </c>
      <c r="E131" s="5" t="e">
        <f>D130*defaults!$C$94</f>
        <v>#DIV/0!</v>
      </c>
      <c r="F131" s="5" t="e">
        <f>E130*defaults!$C$94</f>
        <v>#DIV/0!</v>
      </c>
      <c r="G131" s="5" t="e">
        <f>F130*defaults!$C$94</f>
        <v>#DIV/0!</v>
      </c>
      <c r="H131" s="5" t="e">
        <f>G130*defaults!$C$94</f>
        <v>#DIV/0!</v>
      </c>
      <c r="I131" s="5" t="e">
        <f>H130*defaults!$C$94</f>
        <v>#DIV/0!</v>
      </c>
      <c r="J131" s="5" t="e">
        <f>I130*defaults!$C$94</f>
        <v>#DIV/0!</v>
      </c>
      <c r="K131" s="5" t="e">
        <f>J130*defaults!$C$94</f>
        <v>#DIV/0!</v>
      </c>
      <c r="L131" s="5" t="e">
        <f>K130*defaults!$C$94</f>
        <v>#DIV/0!</v>
      </c>
    </row>
    <row r="132" spans="1:12" hidden="1" x14ac:dyDescent="0.45">
      <c r="A132" s="4" t="s">
        <v>164</v>
      </c>
      <c r="B132" s="5">
        <f>B130-'Vehicles and Inputs'!E7*(100%+'Vehicles and Inputs'!B24)^(2019-'Vehicles and Inputs'!B20)</f>
        <v>0</v>
      </c>
      <c r="C132" s="5">
        <f>C130-B130</f>
        <v>0</v>
      </c>
      <c r="D132" s="5">
        <f t="shared" ref="D132:L132" si="66">D130-C130</f>
        <v>0</v>
      </c>
      <c r="E132" s="5">
        <f t="shared" si="66"/>
        <v>0</v>
      </c>
      <c r="F132" s="5">
        <f t="shared" si="66"/>
        <v>0</v>
      </c>
      <c r="G132" s="5">
        <f t="shared" si="66"/>
        <v>0</v>
      </c>
      <c r="H132" s="5">
        <f t="shared" si="66"/>
        <v>0</v>
      </c>
      <c r="I132" s="5">
        <f t="shared" si="66"/>
        <v>0</v>
      </c>
      <c r="J132" s="5">
        <f t="shared" si="66"/>
        <v>0</v>
      </c>
      <c r="K132" s="5">
        <f t="shared" si="66"/>
        <v>0</v>
      </c>
      <c r="L132" s="5">
        <f t="shared" si="66"/>
        <v>0</v>
      </c>
    </row>
    <row r="133" spans="1:12" hidden="1" x14ac:dyDescent="0.45">
      <c r="A133" s="4" t="s">
        <v>165</v>
      </c>
      <c r="B133" s="5" t="e">
        <f t="shared" ref="B133:L133" si="67">(B131+B132)*B5</f>
        <v>#DIV/0!</v>
      </c>
      <c r="C133" s="5" t="e">
        <f t="shared" si="67"/>
        <v>#DIV/0!</v>
      </c>
      <c r="D133" s="5" t="e">
        <f t="shared" si="67"/>
        <v>#DIV/0!</v>
      </c>
      <c r="E133" s="5" t="e">
        <f t="shared" si="67"/>
        <v>#DIV/0!</v>
      </c>
      <c r="F133" s="5" t="e">
        <f t="shared" si="67"/>
        <v>#DIV/0!</v>
      </c>
      <c r="G133" s="5" t="e">
        <f t="shared" si="67"/>
        <v>#DIV/0!</v>
      </c>
      <c r="H133" s="5" t="e">
        <f t="shared" si="67"/>
        <v>#DIV/0!</v>
      </c>
      <c r="I133" s="5" t="e">
        <f t="shared" si="67"/>
        <v>#DIV/0!</v>
      </c>
      <c r="J133" s="5" t="e">
        <f t="shared" si="67"/>
        <v>#DIV/0!</v>
      </c>
      <c r="K133" s="5" t="e">
        <f t="shared" si="67"/>
        <v>#DIV/0!</v>
      </c>
      <c r="L133" s="5" t="e">
        <f t="shared" si="67"/>
        <v>#DIV/0!</v>
      </c>
    </row>
    <row r="134" spans="1:12" hidden="1" x14ac:dyDescent="0.45">
      <c r="A134" s="4" t="s">
        <v>166</v>
      </c>
      <c r="B134" s="5" t="e">
        <f>B133</f>
        <v>#DIV/0!</v>
      </c>
      <c r="C134" s="5" t="e">
        <f>B134+C133</f>
        <v>#DIV/0!</v>
      </c>
      <c r="D134" s="5" t="e">
        <f t="shared" ref="D134:L134" si="68">C134+D133</f>
        <v>#DIV/0!</v>
      </c>
      <c r="E134" s="5" t="e">
        <f t="shared" si="68"/>
        <v>#DIV/0!</v>
      </c>
      <c r="F134" s="5" t="e">
        <f t="shared" si="68"/>
        <v>#DIV/0!</v>
      </c>
      <c r="G134" s="5" t="e">
        <f t="shared" si="68"/>
        <v>#DIV/0!</v>
      </c>
      <c r="H134" s="5" t="e">
        <f t="shared" si="68"/>
        <v>#DIV/0!</v>
      </c>
      <c r="I134" s="5" t="e">
        <f t="shared" si="68"/>
        <v>#DIV/0!</v>
      </c>
      <c r="J134" s="5" t="e">
        <f t="shared" si="68"/>
        <v>#DIV/0!</v>
      </c>
      <c r="K134" s="5" t="e">
        <f t="shared" si="68"/>
        <v>#DIV/0!</v>
      </c>
      <c r="L134" s="5" t="e">
        <f t="shared" si="68"/>
        <v>#DIV/0!</v>
      </c>
    </row>
    <row r="135" spans="1:12" hidden="1" x14ac:dyDescent="0.45">
      <c r="A135" s="4" t="s">
        <v>167</v>
      </c>
      <c r="B135" s="6" t="e">
        <f>B134/B130</f>
        <v>#DIV/0!</v>
      </c>
      <c r="C135" s="6" t="e">
        <f t="shared" ref="C135:L135" si="69">C134/C130</f>
        <v>#DIV/0!</v>
      </c>
      <c r="D135" s="6" t="e">
        <f t="shared" si="69"/>
        <v>#DIV/0!</v>
      </c>
      <c r="E135" s="6" t="e">
        <f t="shared" si="69"/>
        <v>#DIV/0!</v>
      </c>
      <c r="F135" s="6" t="e">
        <f t="shared" si="69"/>
        <v>#DIV/0!</v>
      </c>
      <c r="G135" s="6" t="e">
        <f t="shared" si="69"/>
        <v>#DIV/0!</v>
      </c>
      <c r="H135" s="6" t="e">
        <f t="shared" si="69"/>
        <v>#DIV/0!</v>
      </c>
      <c r="I135" s="6" t="e">
        <f t="shared" si="69"/>
        <v>#DIV/0!</v>
      </c>
      <c r="J135" s="6" t="e">
        <f t="shared" si="69"/>
        <v>#DIV/0!</v>
      </c>
      <c r="K135" s="6" t="e">
        <f t="shared" si="69"/>
        <v>#DIV/0!</v>
      </c>
      <c r="L135" s="6" t="e">
        <f t="shared" si="69"/>
        <v>#DIV/0!</v>
      </c>
    </row>
    <row r="136" spans="1:12" hidden="1" x14ac:dyDescent="0.45">
      <c r="A136" s="4" t="s">
        <v>168</v>
      </c>
      <c r="B136" s="5" t="e">
        <f>B134*(defaults!$H$36-defaults!$B$109*'Vehicles and Inputs'!$B$27*1000)*defaults!$J$36/10^6</f>
        <v>#DIV/0!</v>
      </c>
      <c r="C136" s="5" t="e">
        <f>C134*(defaults!$H$36-defaults!$B$109*'Vehicles and Inputs'!$B$27*1000)*defaults!$J$36/10^6</f>
        <v>#DIV/0!</v>
      </c>
      <c r="D136" s="5" t="e">
        <f>D134*(defaults!$H$36-defaults!$B$109*'Vehicles and Inputs'!$B$27*1000)*defaults!$J$36/10^6</f>
        <v>#DIV/0!</v>
      </c>
      <c r="E136" s="5" t="e">
        <f>E134*(defaults!$H$36-defaults!$B$109*'Vehicles and Inputs'!$B$27*1000)*defaults!$J$36/10^6</f>
        <v>#DIV/0!</v>
      </c>
      <c r="F136" s="5" t="e">
        <f>F134*(defaults!$H$36-defaults!$B$109*'Vehicles and Inputs'!$B$27*1000)*defaults!$J$36/10^6</f>
        <v>#DIV/0!</v>
      </c>
      <c r="G136" s="5" t="e">
        <f>G134*(defaults!$H$36-defaults!$B$109*'Vehicles and Inputs'!$B$27*1000)*defaults!$J$36/10^6</f>
        <v>#DIV/0!</v>
      </c>
      <c r="H136" s="5" t="e">
        <f>H134*(defaults!$H$36-defaults!$B$109*'Vehicles and Inputs'!$B$27*1000)*defaults!$J$36/10^6</f>
        <v>#DIV/0!</v>
      </c>
      <c r="I136" s="5" t="e">
        <f>I134*(defaults!$H$36-defaults!$B$109*'Vehicles and Inputs'!$B$27*1000)*defaults!$J$36/10^6</f>
        <v>#DIV/0!</v>
      </c>
      <c r="J136" s="5" t="e">
        <f>J134*(defaults!$H$36-defaults!$B$109*'Vehicles and Inputs'!$B$27*1000)*defaults!$J$36/10^6</f>
        <v>#DIV/0!</v>
      </c>
      <c r="K136" s="5" t="e">
        <f>K134*(defaults!$H$36-defaults!$B$109*'Vehicles and Inputs'!$B$27*1000)*defaults!$J$36/10^6</f>
        <v>#DIV/0!</v>
      </c>
      <c r="L136" s="5" t="e">
        <f>L134*(defaults!$H$36-defaults!$B$109*'Vehicles and Inputs'!$B$27*1000)*defaults!$J$36/10^6</f>
        <v>#DIV/0!</v>
      </c>
    </row>
    <row r="137" spans="1:12" hidden="1" x14ac:dyDescent="0.45">
      <c r="A137" s="4" t="s">
        <v>169</v>
      </c>
      <c r="B137" s="63" t="e">
        <f>B134*defaults!$J$11*defaults!$B$109/10^6</f>
        <v>#DIV/0!</v>
      </c>
      <c r="C137" s="63" t="e">
        <f>C134*defaults!$J$11*defaults!$B$109/10^6</f>
        <v>#DIV/0!</v>
      </c>
      <c r="D137" s="63" t="e">
        <f>D134*defaults!$J$11*defaults!$B$109/10^6</f>
        <v>#DIV/0!</v>
      </c>
      <c r="E137" s="63" t="e">
        <f>E134*defaults!$J$11*defaults!$B$109/10^6</f>
        <v>#DIV/0!</v>
      </c>
      <c r="F137" s="63" t="e">
        <f>F134*defaults!$J$11*defaults!$B$109/10^6</f>
        <v>#DIV/0!</v>
      </c>
      <c r="G137" s="63" t="e">
        <f>G134*defaults!$J$11*defaults!$B$109/10^6</f>
        <v>#DIV/0!</v>
      </c>
      <c r="H137" s="63" t="e">
        <f>H134*defaults!$J$11*defaults!$B$109/10^6</f>
        <v>#DIV/0!</v>
      </c>
      <c r="I137" s="63" t="e">
        <f>I134*defaults!$J$11*defaults!$B$109/10^6</f>
        <v>#DIV/0!</v>
      </c>
      <c r="J137" s="63" t="e">
        <f>J134*defaults!$J$11*defaults!$B$109/10^6</f>
        <v>#DIV/0!</v>
      </c>
      <c r="K137" s="63" t="e">
        <f>K134*defaults!$J$11*defaults!$B$109/10^6</f>
        <v>#DIV/0!</v>
      </c>
      <c r="L137" s="63" t="e">
        <f>L134*defaults!$J$11*defaults!$B$109/10^6</f>
        <v>#DIV/0!</v>
      </c>
    </row>
    <row r="138" spans="1:12" hidden="1" x14ac:dyDescent="0.45"/>
    <row r="139" spans="1:12" hidden="1" x14ac:dyDescent="0.45">
      <c r="A139" s="2" t="s">
        <v>180</v>
      </c>
      <c r="B139" s="3">
        <v>2020</v>
      </c>
      <c r="C139" s="3">
        <v>2021</v>
      </c>
      <c r="D139" s="3">
        <v>2022</v>
      </c>
      <c r="E139" s="3">
        <v>2023</v>
      </c>
      <c r="F139" s="3">
        <v>2024</v>
      </c>
      <c r="G139" s="3">
        <v>2025</v>
      </c>
      <c r="H139" s="3">
        <v>2026</v>
      </c>
      <c r="I139" s="3">
        <v>2027</v>
      </c>
      <c r="J139" s="3">
        <v>2028</v>
      </c>
      <c r="K139" s="3">
        <v>2029</v>
      </c>
      <c r="L139" s="3">
        <v>2030</v>
      </c>
    </row>
    <row r="140" spans="1:12" hidden="1" x14ac:dyDescent="0.45">
      <c r="A140" s="4" t="s">
        <v>162</v>
      </c>
      <c r="B140" s="5">
        <f>B130</f>
        <v>0</v>
      </c>
      <c r="C140" s="5">
        <f t="shared" ref="C140:L140" si="70">C130</f>
        <v>0</v>
      </c>
      <c r="D140" s="5">
        <f t="shared" si="70"/>
        <v>0</v>
      </c>
      <c r="E140" s="5">
        <f t="shared" si="70"/>
        <v>0</v>
      </c>
      <c r="F140" s="5">
        <f t="shared" si="70"/>
        <v>0</v>
      </c>
      <c r="G140" s="5">
        <f t="shared" si="70"/>
        <v>0</v>
      </c>
      <c r="H140" s="5">
        <f t="shared" si="70"/>
        <v>0</v>
      </c>
      <c r="I140" s="5">
        <f t="shared" si="70"/>
        <v>0</v>
      </c>
      <c r="J140" s="5">
        <f t="shared" si="70"/>
        <v>0</v>
      </c>
      <c r="K140" s="5">
        <f t="shared" si="70"/>
        <v>0</v>
      </c>
      <c r="L140" s="5">
        <f t="shared" si="70"/>
        <v>0</v>
      </c>
    </row>
    <row r="141" spans="1:12" hidden="1" x14ac:dyDescent="0.45">
      <c r="A141" s="4" t="s">
        <v>163</v>
      </c>
      <c r="B141" s="5" t="e">
        <f t="shared" ref="B141:L142" si="71">B131</f>
        <v>#DIV/0!</v>
      </c>
      <c r="C141" s="5" t="e">
        <f t="shared" si="71"/>
        <v>#DIV/0!</v>
      </c>
      <c r="D141" s="5" t="e">
        <f t="shared" si="71"/>
        <v>#DIV/0!</v>
      </c>
      <c r="E141" s="5" t="e">
        <f t="shared" si="71"/>
        <v>#DIV/0!</v>
      </c>
      <c r="F141" s="5" t="e">
        <f t="shared" si="71"/>
        <v>#DIV/0!</v>
      </c>
      <c r="G141" s="5" t="e">
        <f t="shared" si="71"/>
        <v>#DIV/0!</v>
      </c>
      <c r="H141" s="5" t="e">
        <f t="shared" si="71"/>
        <v>#DIV/0!</v>
      </c>
      <c r="I141" s="5" t="e">
        <f t="shared" si="71"/>
        <v>#DIV/0!</v>
      </c>
      <c r="J141" s="5" t="e">
        <f t="shared" si="71"/>
        <v>#DIV/0!</v>
      </c>
      <c r="K141" s="5" t="e">
        <f t="shared" si="71"/>
        <v>#DIV/0!</v>
      </c>
      <c r="L141" s="5" t="e">
        <f t="shared" si="71"/>
        <v>#DIV/0!</v>
      </c>
    </row>
    <row r="142" spans="1:12" hidden="1" x14ac:dyDescent="0.45">
      <c r="A142" s="4" t="s">
        <v>164</v>
      </c>
      <c r="B142" s="5">
        <f t="shared" si="71"/>
        <v>0</v>
      </c>
      <c r="C142" s="5">
        <f t="shared" si="71"/>
        <v>0</v>
      </c>
      <c r="D142" s="5">
        <f t="shared" si="71"/>
        <v>0</v>
      </c>
      <c r="E142" s="5">
        <f t="shared" si="71"/>
        <v>0</v>
      </c>
      <c r="F142" s="5">
        <f t="shared" si="71"/>
        <v>0</v>
      </c>
      <c r="G142" s="5">
        <f t="shared" si="71"/>
        <v>0</v>
      </c>
      <c r="H142" s="5">
        <f t="shared" si="71"/>
        <v>0</v>
      </c>
      <c r="I142" s="5">
        <f t="shared" si="71"/>
        <v>0</v>
      </c>
      <c r="J142" s="5">
        <f t="shared" si="71"/>
        <v>0</v>
      </c>
      <c r="K142" s="5">
        <f t="shared" si="71"/>
        <v>0</v>
      </c>
      <c r="L142" s="5">
        <f t="shared" si="71"/>
        <v>0</v>
      </c>
    </row>
    <row r="143" spans="1:12" hidden="1" x14ac:dyDescent="0.45">
      <c r="A143" s="4" t="s">
        <v>165</v>
      </c>
      <c r="B143" s="5" t="e">
        <f t="shared" ref="B143:L143" si="72">(B141+B142)*B6</f>
        <v>#DIV/0!</v>
      </c>
      <c r="C143" s="5" t="e">
        <f t="shared" si="72"/>
        <v>#DIV/0!</v>
      </c>
      <c r="D143" s="5" t="e">
        <f t="shared" si="72"/>
        <v>#DIV/0!</v>
      </c>
      <c r="E143" s="5" t="e">
        <f t="shared" si="72"/>
        <v>#DIV/0!</v>
      </c>
      <c r="F143" s="5" t="e">
        <f t="shared" si="72"/>
        <v>#DIV/0!</v>
      </c>
      <c r="G143" s="5" t="e">
        <f t="shared" si="72"/>
        <v>#DIV/0!</v>
      </c>
      <c r="H143" s="5" t="e">
        <f t="shared" si="72"/>
        <v>#DIV/0!</v>
      </c>
      <c r="I143" s="5" t="e">
        <f t="shared" si="72"/>
        <v>#DIV/0!</v>
      </c>
      <c r="J143" s="5" t="e">
        <f t="shared" si="72"/>
        <v>#DIV/0!</v>
      </c>
      <c r="K143" s="5" t="e">
        <f t="shared" si="72"/>
        <v>#DIV/0!</v>
      </c>
      <c r="L143" s="5" t="e">
        <f t="shared" si="72"/>
        <v>#DIV/0!</v>
      </c>
    </row>
    <row r="144" spans="1:12" hidden="1" x14ac:dyDescent="0.45">
      <c r="A144" s="4" t="s">
        <v>166</v>
      </c>
      <c r="B144" s="5" t="e">
        <f>B143</f>
        <v>#DIV/0!</v>
      </c>
      <c r="C144" s="5" t="e">
        <f>B144+C143</f>
        <v>#DIV/0!</v>
      </c>
      <c r="D144" s="5" t="e">
        <f t="shared" ref="D144:L144" si="73">C144+D143</f>
        <v>#DIV/0!</v>
      </c>
      <c r="E144" s="5" t="e">
        <f t="shared" si="73"/>
        <v>#DIV/0!</v>
      </c>
      <c r="F144" s="5" t="e">
        <f t="shared" si="73"/>
        <v>#DIV/0!</v>
      </c>
      <c r="G144" s="5" t="e">
        <f t="shared" si="73"/>
        <v>#DIV/0!</v>
      </c>
      <c r="H144" s="5" t="e">
        <f t="shared" si="73"/>
        <v>#DIV/0!</v>
      </c>
      <c r="I144" s="5" t="e">
        <f t="shared" si="73"/>
        <v>#DIV/0!</v>
      </c>
      <c r="J144" s="5" t="e">
        <f t="shared" si="73"/>
        <v>#DIV/0!</v>
      </c>
      <c r="K144" s="5" t="e">
        <f t="shared" si="73"/>
        <v>#DIV/0!</v>
      </c>
      <c r="L144" s="5" t="e">
        <f t="shared" si="73"/>
        <v>#DIV/0!</v>
      </c>
    </row>
    <row r="145" spans="1:12" hidden="1" x14ac:dyDescent="0.45">
      <c r="A145" s="4" t="s">
        <v>167</v>
      </c>
      <c r="B145" s="6" t="e">
        <f>B144/B140</f>
        <v>#DIV/0!</v>
      </c>
      <c r="C145" s="6" t="e">
        <f t="shared" ref="C145:L145" si="74">C144/C140</f>
        <v>#DIV/0!</v>
      </c>
      <c r="D145" s="6" t="e">
        <f t="shared" si="74"/>
        <v>#DIV/0!</v>
      </c>
      <c r="E145" s="6" t="e">
        <f t="shared" si="74"/>
        <v>#DIV/0!</v>
      </c>
      <c r="F145" s="6" t="e">
        <f t="shared" si="74"/>
        <v>#DIV/0!</v>
      </c>
      <c r="G145" s="6" t="e">
        <f t="shared" si="74"/>
        <v>#DIV/0!</v>
      </c>
      <c r="H145" s="6" t="e">
        <f t="shared" si="74"/>
        <v>#DIV/0!</v>
      </c>
      <c r="I145" s="6" t="e">
        <f t="shared" si="74"/>
        <v>#DIV/0!</v>
      </c>
      <c r="J145" s="6" t="e">
        <f t="shared" si="74"/>
        <v>#DIV/0!</v>
      </c>
      <c r="K145" s="6" t="e">
        <f t="shared" si="74"/>
        <v>#DIV/0!</v>
      </c>
      <c r="L145" s="6" t="e">
        <f t="shared" si="74"/>
        <v>#DIV/0!</v>
      </c>
    </row>
    <row r="146" spans="1:12" hidden="1" x14ac:dyDescent="0.45">
      <c r="A146" s="4" t="s">
        <v>168</v>
      </c>
      <c r="B146" s="5" t="e">
        <f>B144*(defaults!$H$36-defaults!$B$109*'Vehicles and Inputs'!$B$27*1000)*defaults!$J$36/10^6</f>
        <v>#DIV/0!</v>
      </c>
      <c r="C146" s="5" t="e">
        <f>C144*(defaults!$H$36-defaults!$B$109*'Vehicles and Inputs'!$B$27*1000)*defaults!$J$36/10^6</f>
        <v>#DIV/0!</v>
      </c>
      <c r="D146" s="5" t="e">
        <f>D144*(defaults!$H$36-defaults!$B$109*'Vehicles and Inputs'!$B$27*1000)*defaults!$J$36/10^6</f>
        <v>#DIV/0!</v>
      </c>
      <c r="E146" s="5" t="e">
        <f>E144*(defaults!$H$36-defaults!$B$109*'Vehicles and Inputs'!$B$27*1000)*defaults!$J$36/10^6</f>
        <v>#DIV/0!</v>
      </c>
      <c r="F146" s="5" t="e">
        <f>F144*(defaults!$H$36-defaults!$B$109*'Vehicles and Inputs'!$B$27*1000)*defaults!$J$36/10^6</f>
        <v>#DIV/0!</v>
      </c>
      <c r="G146" s="5" t="e">
        <f>G144*(defaults!$H$36-defaults!$B$109*'Vehicles and Inputs'!$B$27*1000)*defaults!$J$36/10^6</f>
        <v>#DIV/0!</v>
      </c>
      <c r="H146" s="5" t="e">
        <f>H144*(defaults!$H$36-defaults!$B$109*'Vehicles and Inputs'!$B$27*1000)*defaults!$J$36/10^6</f>
        <v>#DIV/0!</v>
      </c>
      <c r="I146" s="5" t="e">
        <f>I144*(defaults!$H$36-defaults!$B$109*'Vehicles and Inputs'!$B$27*1000)*defaults!$J$36/10^6</f>
        <v>#DIV/0!</v>
      </c>
      <c r="J146" s="5" t="e">
        <f>J144*(defaults!$H$36-defaults!$B$109*'Vehicles and Inputs'!$B$27*1000)*defaults!$J$36/10^6</f>
        <v>#DIV/0!</v>
      </c>
      <c r="K146" s="5" t="e">
        <f>K144*(defaults!$H$36-defaults!$B$109*'Vehicles and Inputs'!$B$27*1000)*defaults!$J$36/10^6</f>
        <v>#DIV/0!</v>
      </c>
      <c r="L146" s="5" t="e">
        <f>L144*(defaults!$H$36-defaults!$B$109*'Vehicles and Inputs'!$B$27*1000)*defaults!$J$36/10^6</f>
        <v>#DIV/0!</v>
      </c>
    </row>
    <row r="147" spans="1:12" hidden="1" x14ac:dyDescent="0.45">
      <c r="A147" s="4" t="s">
        <v>169</v>
      </c>
      <c r="B147" s="63" t="e">
        <f>B144*defaults!$J$11*defaults!$B$109/10^6</f>
        <v>#DIV/0!</v>
      </c>
      <c r="C147" s="63" t="e">
        <f>C144*defaults!$J$11*defaults!$B$109/10^6</f>
        <v>#DIV/0!</v>
      </c>
      <c r="D147" s="63" t="e">
        <f>D144*defaults!$J$11*defaults!$B$109/10^6</f>
        <v>#DIV/0!</v>
      </c>
      <c r="E147" s="63" t="e">
        <f>E144*defaults!$J$11*defaults!$B$109/10^6</f>
        <v>#DIV/0!</v>
      </c>
      <c r="F147" s="63" t="e">
        <f>F144*defaults!$J$11*defaults!$B$109/10^6</f>
        <v>#DIV/0!</v>
      </c>
      <c r="G147" s="63" t="e">
        <f>G144*defaults!$J$11*defaults!$B$109/10^6</f>
        <v>#DIV/0!</v>
      </c>
      <c r="H147" s="63" t="e">
        <f>H144*defaults!$J$11*defaults!$B$109/10^6</f>
        <v>#DIV/0!</v>
      </c>
      <c r="I147" s="63" t="e">
        <f>I144*defaults!$J$11*defaults!$B$109/10^6</f>
        <v>#DIV/0!</v>
      </c>
      <c r="J147" s="63" t="e">
        <f>J144*defaults!$J$11*defaults!$B$109/10^6</f>
        <v>#DIV/0!</v>
      </c>
      <c r="K147" s="63" t="e">
        <f>K144*defaults!$J$11*defaults!$B$109/10^6</f>
        <v>#DIV/0!</v>
      </c>
      <c r="L147" s="63" t="e">
        <f>L144*defaults!$J$11*defaults!$B$109/10^6</f>
        <v>#DIV/0!</v>
      </c>
    </row>
    <row r="148" spans="1:12" x14ac:dyDescent="0.45">
      <c r="A148" s="2" t="s">
        <v>181</v>
      </c>
      <c r="B148" s="3">
        <v>2020</v>
      </c>
      <c r="C148" s="3">
        <v>2021</v>
      </c>
      <c r="D148" s="3">
        <v>2022</v>
      </c>
      <c r="E148" s="3">
        <v>2023</v>
      </c>
      <c r="F148" s="3">
        <v>2024</v>
      </c>
      <c r="G148" s="3">
        <v>2025</v>
      </c>
      <c r="H148" s="3">
        <v>2026</v>
      </c>
      <c r="I148" s="3">
        <v>2027</v>
      </c>
      <c r="J148" s="3">
        <v>2028</v>
      </c>
      <c r="K148" s="3">
        <v>2029</v>
      </c>
      <c r="L148" s="3">
        <v>2030</v>
      </c>
    </row>
    <row r="149" spans="1:12" x14ac:dyDescent="0.45">
      <c r="A149" s="4" t="s">
        <v>182</v>
      </c>
      <c r="B149" s="5">
        <f>'Vehicles and Inputs'!E8*(100%+'Vehicles and Inputs'!B36)^(2020-'Vehicles and Inputs'!B20)</f>
        <v>4157274.2362709502</v>
      </c>
      <c r="C149" s="5">
        <f>B149*(100%+'Vehicles and Inputs'!$B$36)</f>
        <v>4322764.1146319676</v>
      </c>
      <c r="D149" s="5">
        <f>C149*(100%+'Vehicles and Inputs'!$B$36)</f>
        <v>4494841.6988510685</v>
      </c>
      <c r="E149" s="5">
        <f>D149*(100%+'Vehicles and Inputs'!$B$36)</f>
        <v>4673769.2277364666</v>
      </c>
      <c r="F149" s="5">
        <f>E149*(100%+'Vehicles and Inputs'!$B$36)</f>
        <v>4859819.3791162716</v>
      </c>
      <c r="G149" s="5">
        <f>F149*(100%+'Vehicles and Inputs'!$B$36)</f>
        <v>5053275.6853877278</v>
      </c>
      <c r="H149" s="5">
        <f>G149*(100%+'Vehicles and Inputs'!$B$36)</f>
        <v>5254432.9656083435</v>
      </c>
      <c r="I149" s="5">
        <f>H149*(100%+'Vehicles and Inputs'!$B$36)</f>
        <v>5463597.7747874055</v>
      </c>
      <c r="J149" s="5">
        <f>I149*(100%+'Vehicles and Inputs'!$B$36)</f>
        <v>5681088.8710625758</v>
      </c>
      <c r="K149" s="5">
        <f>J149*(100%+'Vehicles and Inputs'!$B$36)</f>
        <v>5907237.7014735313</v>
      </c>
      <c r="L149" s="5">
        <f>K149*(100%+'Vehicles and Inputs'!$B$36)</f>
        <v>6142388.907072939</v>
      </c>
    </row>
    <row r="150" spans="1:12" x14ac:dyDescent="0.45">
      <c r="A150" s="4" t="s">
        <v>183</v>
      </c>
      <c r="B150" s="5">
        <f>'Vehicles and Inputs'!E8*(100%+'Vehicles and Inputs'!B36)^(2019-'Vehicles and Inputs'!B20)*defaults!C95</f>
        <v>333176.65536159015</v>
      </c>
      <c r="C150" s="5">
        <f>B149*defaults!$C$95</f>
        <v>346439.51968924585</v>
      </c>
      <c r="D150" s="5">
        <f>C149*defaults!$C$95</f>
        <v>360230.34288599726</v>
      </c>
      <c r="E150" s="5">
        <f>D149*defaults!$C$95</f>
        <v>374570.14157092234</v>
      </c>
      <c r="F150" s="5">
        <f>E149*defaults!$C$95</f>
        <v>389480.76897803886</v>
      </c>
      <c r="G150" s="5">
        <f>F149*defaults!$C$95</f>
        <v>404984.94825968926</v>
      </c>
      <c r="H150" s="5">
        <f>G149*defaults!$C$95</f>
        <v>421106.30711564398</v>
      </c>
      <c r="I150" s="5">
        <f>H149*defaults!$C$95</f>
        <v>437869.41380069527</v>
      </c>
      <c r="J150" s="5">
        <f>I149*defaults!$C$95</f>
        <v>455299.81456561713</v>
      </c>
      <c r="K150" s="5">
        <f>J149*defaults!$C$95</f>
        <v>473424.07258854795</v>
      </c>
      <c r="L150" s="5">
        <f>K149*defaults!$C$95</f>
        <v>492269.80845612759</v>
      </c>
    </row>
    <row r="151" spans="1:12" x14ac:dyDescent="0.45">
      <c r="A151" s="4" t="s">
        <v>184</v>
      </c>
      <c r="B151" s="5">
        <f>B149-'Vehicles and Inputs'!E8*(100%+'Vehicles and Inputs'!B36)^(2019-'Vehicles and Inputs'!B20)</f>
        <v>159154.37193186814</v>
      </c>
      <c r="C151" s="5">
        <f>C149-B149</f>
        <v>165489.87836101744</v>
      </c>
      <c r="D151" s="5">
        <f t="shared" ref="D151:L151" si="75">D149-C149</f>
        <v>172077.58421910089</v>
      </c>
      <c r="E151" s="5">
        <f t="shared" si="75"/>
        <v>178927.52888539806</v>
      </c>
      <c r="F151" s="5">
        <f t="shared" si="75"/>
        <v>186050.15137980506</v>
      </c>
      <c r="G151" s="5">
        <f t="shared" si="75"/>
        <v>193456.30627145618</v>
      </c>
      <c r="H151" s="5">
        <f t="shared" si="75"/>
        <v>201157.28022061568</v>
      </c>
      <c r="I151" s="5">
        <f t="shared" si="75"/>
        <v>209164.80917906202</v>
      </c>
      <c r="J151" s="5">
        <f t="shared" si="75"/>
        <v>217491.09627517033</v>
      </c>
      <c r="K151" s="5">
        <f t="shared" si="75"/>
        <v>226148.83041095547</v>
      </c>
      <c r="L151" s="5">
        <f t="shared" si="75"/>
        <v>235151.20559940767</v>
      </c>
    </row>
    <row r="152" spans="1:12" x14ac:dyDescent="0.45">
      <c r="A152" s="4" t="s">
        <v>185</v>
      </c>
      <c r="B152" s="5">
        <f t="shared" ref="B152:L152" si="76">(B150+B151)*B5</f>
        <v>12415.603846286429</v>
      </c>
      <c r="C152" s="5">
        <f t="shared" si="76"/>
        <v>16618.674151144649</v>
      </c>
      <c r="D152" s="5">
        <f t="shared" si="76"/>
        <v>22244.615240726256</v>
      </c>
      <c r="E152" s="5">
        <f t="shared" si="76"/>
        <v>29775.113387963618</v>
      </c>
      <c r="F152" s="5">
        <f t="shared" si="76"/>
        <v>39854.920737983724</v>
      </c>
      <c r="G152" s="5">
        <f t="shared" si="76"/>
        <v>53347.058207108981</v>
      </c>
      <c r="H152" s="5">
        <f t="shared" si="76"/>
        <v>61555.065930268109</v>
      </c>
      <c r="I152" s="5">
        <f t="shared" si="76"/>
        <v>71025.962237121668</v>
      </c>
      <c r="J152" s="5">
        <f t="shared" si="76"/>
        <v>81954.055859900167</v>
      </c>
      <c r="K152" s="5">
        <f t="shared" si="76"/>
        <v>94563.551979268872</v>
      </c>
      <c r="L152" s="5">
        <f t="shared" si="76"/>
        <v>109113.15210833028</v>
      </c>
    </row>
    <row r="153" spans="1:12" x14ac:dyDescent="0.45">
      <c r="A153" s="4" t="s">
        <v>186</v>
      </c>
      <c r="B153" s="5">
        <f>B152</f>
        <v>12415.603846286429</v>
      </c>
      <c r="C153" s="5">
        <f>B153+C152</f>
        <v>29034.277997431076</v>
      </c>
      <c r="D153" s="5">
        <f t="shared" ref="D153:L153" si="77">C153+D152</f>
        <v>51278.893238157332</v>
      </c>
      <c r="E153" s="5">
        <f t="shared" si="77"/>
        <v>81054.006626120943</v>
      </c>
      <c r="F153" s="5">
        <f t="shared" si="77"/>
        <v>120908.92736410466</v>
      </c>
      <c r="G153" s="5">
        <f t="shared" si="77"/>
        <v>174255.98557121365</v>
      </c>
      <c r="H153" s="5">
        <f t="shared" si="77"/>
        <v>235811.05150148176</v>
      </c>
      <c r="I153" s="5">
        <f t="shared" si="77"/>
        <v>306837.01373860345</v>
      </c>
      <c r="J153" s="5">
        <f t="shared" si="77"/>
        <v>388791.06959850364</v>
      </c>
      <c r="K153" s="5">
        <f t="shared" si="77"/>
        <v>483354.62157777254</v>
      </c>
      <c r="L153" s="5">
        <f t="shared" si="77"/>
        <v>592467.77368610282</v>
      </c>
    </row>
    <row r="154" spans="1:12" x14ac:dyDescent="0.45">
      <c r="A154" s="4" t="s">
        <v>167</v>
      </c>
      <c r="B154" s="6">
        <f>B153/B149</f>
        <v>2.9864769896496292E-3</v>
      </c>
      <c r="C154" s="6">
        <f t="shared" ref="C154:L154" si="78">C153/C149</f>
        <v>6.7166001260984846E-3</v>
      </c>
      <c r="D154" s="6">
        <f t="shared" si="78"/>
        <v>1.1408386918557062E-2</v>
      </c>
      <c r="E154" s="6">
        <f t="shared" si="78"/>
        <v>1.7342321085325785E-2</v>
      </c>
      <c r="F154" s="6">
        <f t="shared" si="78"/>
        <v>2.4879304750229463E-2</v>
      </c>
      <c r="G154" s="6">
        <f t="shared" si="78"/>
        <v>3.4483767840947178E-2</v>
      </c>
      <c r="H154" s="6">
        <f t="shared" si="78"/>
        <v>4.487849650855337E-2</v>
      </c>
      <c r="I154" s="6">
        <f t="shared" si="78"/>
        <v>5.6160249415604685E-2</v>
      </c>
      <c r="J154" s="6">
        <f t="shared" si="78"/>
        <v>6.8436012606468019E-2</v>
      </c>
      <c r="K154" s="6">
        <f t="shared" si="78"/>
        <v>8.1824136086008886E-2</v>
      </c>
      <c r="L154" s="6">
        <f t="shared" si="78"/>
        <v>9.6455594500680072E-2</v>
      </c>
    </row>
    <row r="155" spans="1:12" x14ac:dyDescent="0.45">
      <c r="A155" s="4" t="s">
        <v>168</v>
      </c>
      <c r="B155" s="5">
        <f>B153*(defaults!$H$39-defaults!$B$110*'Vehicles and Inputs'!$B$27*1000)*defaults!$J$39/10^6</f>
        <v>9802.2745930940637</v>
      </c>
      <c r="C155" s="5">
        <f>C153*(defaults!$H$39-defaults!$B$110*'Vehicles and Inputs'!$B$27*1000)*defaults!$J$39/10^6</f>
        <v>22922.92578489241</v>
      </c>
      <c r="D155" s="5">
        <f>D153*(defaults!$H$39-defaults!$B$110*'Vehicles and Inputs'!$B$27*1000)*defaults!$J$39/10^6</f>
        <v>40485.327864316292</v>
      </c>
      <c r="E155" s="5">
        <f>E153*(defaults!$H$39-defaults!$B$110*'Vehicles and Inputs'!$B$27*1000)*defaults!$J$39/10^6</f>
        <v>63993.152460107383</v>
      </c>
      <c r="F155" s="5">
        <f>F153*(defaults!$H$39-defaults!$B$110*'Vehicles and Inputs'!$B$27*1000)*defaults!$J$39/10^6</f>
        <v>95459.111087368714</v>
      </c>
      <c r="G155" s="5">
        <f>G153*(defaults!$H$39-defaults!$B$110*'Vehicles and Inputs'!$B$27*1000)*defaults!$J$39/10^6</f>
        <v>137577.2810736206</v>
      </c>
      <c r="H155" s="5">
        <f>H153*(defaults!$H$39-defaults!$B$110*'Vehicles and Inputs'!$B$27*1000)*defaults!$J$39/10^6</f>
        <v>186175.77586410727</v>
      </c>
      <c r="I155" s="5">
        <f>I153*(defaults!$H$39-defaults!$B$110*'Vehicles and Inputs'!$B$27*1000)*defaults!$J$39/10^6</f>
        <v>242251.66179818026</v>
      </c>
      <c r="J155" s="5">
        <f>J153*(defaults!$H$39-defaults!$B$110*'Vehicles and Inputs'!$B$27*1000)*defaults!$J$39/10^6</f>
        <v>306955.41439067241</v>
      </c>
      <c r="K155" s="5">
        <f>K153*(defaults!$H$39-defaults!$B$110*'Vehicles and Inputs'!$B$27*1000)*defaults!$J$39/10^6</f>
        <v>381614.52195203112</v>
      </c>
      <c r="L155" s="5">
        <f>L153*(defaults!$H$39-defaults!$B$110*'Vehicles and Inputs'!$B$27*1000)*defaults!$J$39/10^6</f>
        <v>467760.7208744302</v>
      </c>
    </row>
    <row r="156" spans="1:12" x14ac:dyDescent="0.45">
      <c r="A156" s="4" t="s">
        <v>169</v>
      </c>
      <c r="B156" s="63">
        <f>B153*defaults!$J$14*defaults!$B$110/10^6</f>
        <v>3.5694861058073486</v>
      </c>
      <c r="C156" s="63">
        <f>C153*defaults!$J$14*defaults!$B$110/10^6</f>
        <v>8.3473549242614347</v>
      </c>
      <c r="D156" s="63">
        <f>D153*defaults!$J$14*defaults!$B$110/10^6</f>
        <v>14.742681805970236</v>
      </c>
      <c r="E156" s="63">
        <f>E153*defaults!$J$14*defaults!$B$110/10^6</f>
        <v>23.303026905009773</v>
      </c>
      <c r="F156" s="63">
        <f>F153*defaults!$J$14*defaults!$B$110/10^6</f>
        <v>34.761316617180093</v>
      </c>
      <c r="G156" s="63">
        <f>G153*defaults!$J$14*defaults!$B$110/10^6</f>
        <v>50.098595851723921</v>
      </c>
      <c r="H156" s="63">
        <f>H153*defaults!$J$14*defaults!$B$110/10^6</f>
        <v>67.795677306676012</v>
      </c>
      <c r="I156" s="63">
        <f>I153*defaults!$J$14*defaults!$B$110/10^6</f>
        <v>88.215641449848505</v>
      </c>
      <c r="J156" s="63">
        <f>J153*defaults!$J$14*defaults!$B$110/10^6</f>
        <v>111.77743250956979</v>
      </c>
      <c r="K156" s="63">
        <f>K153*defaults!$J$14*defaults!$B$110/10^6</f>
        <v>138.96445370360962</v>
      </c>
      <c r="L156" s="63">
        <f>L153*defaults!$J$14*defaults!$B$110/10^6</f>
        <v>170.33448493475458</v>
      </c>
    </row>
    <row r="158" spans="1:12" x14ac:dyDescent="0.45">
      <c r="A158" s="2" t="s">
        <v>187</v>
      </c>
      <c r="B158" s="3">
        <v>2020</v>
      </c>
      <c r="C158" s="3">
        <v>2021</v>
      </c>
      <c r="D158" s="3">
        <v>2022</v>
      </c>
      <c r="E158" s="3">
        <v>2023</v>
      </c>
      <c r="F158" s="3">
        <v>2024</v>
      </c>
      <c r="G158" s="3">
        <v>2025</v>
      </c>
      <c r="H158" s="3">
        <v>2026</v>
      </c>
      <c r="I158" s="3">
        <v>2027</v>
      </c>
      <c r="J158" s="3">
        <v>2028</v>
      </c>
      <c r="K158" s="3">
        <v>2029</v>
      </c>
      <c r="L158" s="3">
        <v>2030</v>
      </c>
    </row>
    <row r="159" spans="1:12" x14ac:dyDescent="0.45">
      <c r="A159" s="4" t="s">
        <v>182</v>
      </c>
      <c r="B159" s="5">
        <f>B149</f>
        <v>4157274.2362709502</v>
      </c>
      <c r="C159" s="5">
        <f t="shared" ref="C159:L159" si="79">C149</f>
        <v>4322764.1146319676</v>
      </c>
      <c r="D159" s="5">
        <f t="shared" si="79"/>
        <v>4494841.6988510685</v>
      </c>
      <c r="E159" s="5">
        <f t="shared" si="79"/>
        <v>4673769.2277364666</v>
      </c>
      <c r="F159" s="5">
        <f t="shared" si="79"/>
        <v>4859819.3791162716</v>
      </c>
      <c r="G159" s="5">
        <f t="shared" si="79"/>
        <v>5053275.6853877278</v>
      </c>
      <c r="H159" s="5">
        <f t="shared" si="79"/>
        <v>5254432.9656083435</v>
      </c>
      <c r="I159" s="5">
        <f t="shared" si="79"/>
        <v>5463597.7747874055</v>
      </c>
      <c r="J159" s="5">
        <f t="shared" si="79"/>
        <v>5681088.8710625758</v>
      </c>
      <c r="K159" s="5">
        <f t="shared" si="79"/>
        <v>5907237.7014735313</v>
      </c>
      <c r="L159" s="5">
        <f t="shared" si="79"/>
        <v>6142388.907072939</v>
      </c>
    </row>
    <row r="160" spans="1:12" x14ac:dyDescent="0.45">
      <c r="A160" s="4" t="s">
        <v>183</v>
      </c>
      <c r="B160" s="5">
        <f t="shared" ref="B160:L161" si="80">B150</f>
        <v>333176.65536159015</v>
      </c>
      <c r="C160" s="5">
        <f t="shared" si="80"/>
        <v>346439.51968924585</v>
      </c>
      <c r="D160" s="5">
        <f t="shared" si="80"/>
        <v>360230.34288599726</v>
      </c>
      <c r="E160" s="5">
        <f t="shared" si="80"/>
        <v>374570.14157092234</v>
      </c>
      <c r="F160" s="5">
        <f t="shared" si="80"/>
        <v>389480.76897803886</v>
      </c>
      <c r="G160" s="5">
        <f t="shared" si="80"/>
        <v>404984.94825968926</v>
      </c>
      <c r="H160" s="5">
        <f t="shared" si="80"/>
        <v>421106.30711564398</v>
      </c>
      <c r="I160" s="5">
        <f t="shared" si="80"/>
        <v>437869.41380069527</v>
      </c>
      <c r="J160" s="5">
        <f t="shared" si="80"/>
        <v>455299.81456561713</v>
      </c>
      <c r="K160" s="5">
        <f t="shared" si="80"/>
        <v>473424.07258854795</v>
      </c>
      <c r="L160" s="5">
        <f t="shared" si="80"/>
        <v>492269.80845612759</v>
      </c>
    </row>
    <row r="161" spans="1:12" x14ac:dyDescent="0.45">
      <c r="A161" s="4" t="s">
        <v>184</v>
      </c>
      <c r="B161" s="5">
        <f t="shared" si="80"/>
        <v>159154.37193186814</v>
      </c>
      <c r="C161" s="5">
        <f t="shared" si="80"/>
        <v>165489.87836101744</v>
      </c>
      <c r="D161" s="5">
        <f t="shared" si="80"/>
        <v>172077.58421910089</v>
      </c>
      <c r="E161" s="5">
        <f t="shared" si="80"/>
        <v>178927.52888539806</v>
      </c>
      <c r="F161" s="5">
        <f t="shared" si="80"/>
        <v>186050.15137980506</v>
      </c>
      <c r="G161" s="5">
        <f t="shared" si="80"/>
        <v>193456.30627145618</v>
      </c>
      <c r="H161" s="5">
        <f t="shared" si="80"/>
        <v>201157.28022061568</v>
      </c>
      <c r="I161" s="5">
        <f t="shared" si="80"/>
        <v>209164.80917906202</v>
      </c>
      <c r="J161" s="5">
        <f t="shared" si="80"/>
        <v>217491.09627517033</v>
      </c>
      <c r="K161" s="5">
        <f t="shared" si="80"/>
        <v>226148.83041095547</v>
      </c>
      <c r="L161" s="5">
        <f t="shared" si="80"/>
        <v>235151.20559940767</v>
      </c>
    </row>
    <row r="162" spans="1:12" x14ac:dyDescent="0.45">
      <c r="A162" s="4" t="s">
        <v>185</v>
      </c>
      <c r="B162" s="5">
        <f t="shared" ref="B162:L162" si="81">(B160+B161)*B6</f>
        <v>24831.207692572858</v>
      </c>
      <c r="C162" s="5">
        <f t="shared" si="81"/>
        <v>33237.348302289298</v>
      </c>
      <c r="D162" s="5">
        <f t="shared" si="81"/>
        <v>44489.230481452512</v>
      </c>
      <c r="E162" s="5">
        <f t="shared" si="81"/>
        <v>59550.226775927236</v>
      </c>
      <c r="F162" s="5">
        <f t="shared" si="81"/>
        <v>79709.841475967449</v>
      </c>
      <c r="G162" s="5">
        <f t="shared" si="81"/>
        <v>106694.11641421796</v>
      </c>
      <c r="H162" s="5">
        <f t="shared" si="81"/>
        <v>123110.13186053622</v>
      </c>
      <c r="I162" s="5">
        <f t="shared" si="81"/>
        <v>142051.92447424334</v>
      </c>
      <c r="J162" s="5">
        <f t="shared" si="81"/>
        <v>163908.11171980033</v>
      </c>
      <c r="K162" s="5">
        <f t="shared" si="81"/>
        <v>189127.10395853774</v>
      </c>
      <c r="L162" s="5">
        <f t="shared" si="81"/>
        <v>218226.30421666056</v>
      </c>
    </row>
    <row r="163" spans="1:12" x14ac:dyDescent="0.45">
      <c r="A163" s="4" t="s">
        <v>186</v>
      </c>
      <c r="B163" s="5">
        <f>B162</f>
        <v>24831.207692572858</v>
      </c>
      <c r="C163" s="5">
        <f>B163+C162</f>
        <v>58068.555994862152</v>
      </c>
      <c r="D163" s="5">
        <f t="shared" ref="D163:L163" si="82">C163+D162</f>
        <v>102557.78647631466</v>
      </c>
      <c r="E163" s="5">
        <f t="shared" si="82"/>
        <v>162108.01325224189</v>
      </c>
      <c r="F163" s="5">
        <f t="shared" si="82"/>
        <v>241817.85472820932</v>
      </c>
      <c r="G163" s="5">
        <f t="shared" si="82"/>
        <v>348511.9711424273</v>
      </c>
      <c r="H163" s="5">
        <f t="shared" si="82"/>
        <v>471622.10300296353</v>
      </c>
      <c r="I163" s="5">
        <f t="shared" si="82"/>
        <v>613674.0274772069</v>
      </c>
      <c r="J163" s="5">
        <f t="shared" si="82"/>
        <v>777582.13919700729</v>
      </c>
      <c r="K163" s="5">
        <f t="shared" si="82"/>
        <v>966709.24315554509</v>
      </c>
      <c r="L163" s="5">
        <f t="shared" si="82"/>
        <v>1184935.5473722056</v>
      </c>
    </row>
    <row r="164" spans="1:12" x14ac:dyDescent="0.45">
      <c r="A164" s="4" t="s">
        <v>167</v>
      </c>
      <c r="B164" s="6">
        <f>B163/B159</f>
        <v>5.9729539792992585E-3</v>
      </c>
      <c r="C164" s="6">
        <f t="shared" ref="C164:L164" si="83">C163/C159</f>
        <v>1.3433200252196969E-2</v>
      </c>
      <c r="D164" s="6">
        <f t="shared" si="83"/>
        <v>2.2816773837114123E-2</v>
      </c>
      <c r="E164" s="6">
        <f t="shared" si="83"/>
        <v>3.4684642170651571E-2</v>
      </c>
      <c r="F164" s="6">
        <f t="shared" si="83"/>
        <v>4.9758609500458927E-2</v>
      </c>
      <c r="G164" s="6">
        <f t="shared" si="83"/>
        <v>6.8967535681894357E-2</v>
      </c>
      <c r="H164" s="6">
        <f t="shared" si="83"/>
        <v>8.975699301710674E-2</v>
      </c>
      <c r="I164" s="6">
        <f t="shared" si="83"/>
        <v>0.11232049883120937</v>
      </c>
      <c r="J164" s="6">
        <f t="shared" si="83"/>
        <v>0.13687202521293604</v>
      </c>
      <c r="K164" s="6">
        <f t="shared" si="83"/>
        <v>0.16364827217201777</v>
      </c>
      <c r="L164" s="6">
        <f t="shared" si="83"/>
        <v>0.19291118900136014</v>
      </c>
    </row>
    <row r="165" spans="1:12" x14ac:dyDescent="0.45">
      <c r="A165" s="4" t="s">
        <v>168</v>
      </c>
      <c r="B165" s="5">
        <f>B163*(defaults!$H$39-defaults!$B$110*'Vehicles and Inputs'!$B$27*1000)*defaults!$J$39/10^6</f>
        <v>19604.549186188127</v>
      </c>
      <c r="C165" s="5">
        <f>C163*(defaults!$H$39-defaults!$B$110*'Vehicles and Inputs'!$B$27*1000)*defaults!$J$39/10^6</f>
        <v>45845.85156978482</v>
      </c>
      <c r="D165" s="5">
        <f>D163*(defaults!$H$39-defaults!$B$110*'Vehicles and Inputs'!$B$27*1000)*defaults!$J$39/10^6</f>
        <v>80970.655728632584</v>
      </c>
      <c r="E165" s="5">
        <f>E163*(defaults!$H$39-defaults!$B$110*'Vehicles and Inputs'!$B$27*1000)*defaults!$J$39/10^6</f>
        <v>127986.30492021477</v>
      </c>
      <c r="F165" s="5">
        <f>F163*(defaults!$H$39-defaults!$B$110*'Vehicles and Inputs'!$B$27*1000)*defaults!$J$39/10^6</f>
        <v>190918.22217473743</v>
      </c>
      <c r="G165" s="5">
        <f>G163*(defaults!$H$39-defaults!$B$110*'Vehicles and Inputs'!$B$27*1000)*defaults!$J$39/10^6</f>
        <v>275154.5621472412</v>
      </c>
      <c r="H165" s="5">
        <f>H163*(defaults!$H$39-defaults!$B$110*'Vehicles and Inputs'!$B$27*1000)*defaults!$J$39/10^6</f>
        <v>372351.55172821454</v>
      </c>
      <c r="I165" s="5">
        <f>I163*(defaults!$H$39-defaults!$B$110*'Vehicles and Inputs'!$B$27*1000)*defaults!$J$39/10^6</f>
        <v>484503.32359636051</v>
      </c>
      <c r="J165" s="5">
        <f>J163*(defaults!$H$39-defaults!$B$110*'Vehicles and Inputs'!$B$27*1000)*defaults!$J$39/10^6</f>
        <v>613910.82878134481</v>
      </c>
      <c r="K165" s="5">
        <f>K163*(defaults!$H$39-defaults!$B$110*'Vehicles and Inputs'!$B$27*1000)*defaults!$J$39/10^6</f>
        <v>763229.04390406224</v>
      </c>
      <c r="L165" s="5">
        <f>L163*(defaults!$H$39-defaults!$B$110*'Vehicles and Inputs'!$B$27*1000)*defaults!$J$39/10^6</f>
        <v>935521.44174886041</v>
      </c>
    </row>
    <row r="166" spans="1:12" x14ac:dyDescent="0.45">
      <c r="A166" s="4" t="s">
        <v>169</v>
      </c>
      <c r="B166" s="63">
        <f>B163*defaults!$J$14*defaults!$B$110/10^6</f>
        <v>7.1389722116146972</v>
      </c>
      <c r="C166" s="63">
        <f>C163*defaults!$J$14*defaults!$B$110/10^6</f>
        <v>16.694709848522869</v>
      </c>
      <c r="D166" s="63">
        <f>D163*defaults!$J$14*defaults!$B$110/10^6</f>
        <v>29.485363611940471</v>
      </c>
      <c r="E166" s="63">
        <f>E163*defaults!$J$14*defaults!$B$110/10^6</f>
        <v>46.606053810019546</v>
      </c>
      <c r="F166" s="63">
        <f>F163*defaults!$J$14*defaults!$B$110/10^6</f>
        <v>69.522633234360185</v>
      </c>
      <c r="G166" s="63">
        <f>G163*defaults!$J$14*defaults!$B$110/10^6</f>
        <v>100.19719170344784</v>
      </c>
      <c r="H166" s="63">
        <f>H163*defaults!$J$14*defaults!$B$110/10^6</f>
        <v>135.59135461335202</v>
      </c>
      <c r="I166" s="63">
        <f>I163*defaults!$J$14*defaults!$B$110/10^6</f>
        <v>176.43128289969701</v>
      </c>
      <c r="J166" s="63">
        <f>J163*defaults!$J$14*defaults!$B$110/10^6</f>
        <v>223.55486501913958</v>
      </c>
      <c r="K166" s="63">
        <f>K163*defaults!$J$14*defaults!$B$110/10^6</f>
        <v>277.92890740721924</v>
      </c>
      <c r="L166" s="63">
        <f>L163*defaults!$J$14*defaults!$B$110/10^6</f>
        <v>340.66896986950917</v>
      </c>
    </row>
    <row r="167" spans="1:12" x14ac:dyDescent="0.45">
      <c r="B167" s="64"/>
      <c r="C167" s="64"/>
      <c r="D167" s="64"/>
      <c r="E167" s="64"/>
      <c r="F167" s="64"/>
      <c r="G167" s="64"/>
      <c r="H167" s="64"/>
      <c r="I167" s="64"/>
      <c r="J167" s="64"/>
      <c r="K167" s="64"/>
      <c r="L167" s="64"/>
    </row>
    <row r="168" spans="1:12" x14ac:dyDescent="0.45">
      <c r="A168" s="2" t="s">
        <v>188</v>
      </c>
      <c r="B168" s="3">
        <v>2020</v>
      </c>
      <c r="C168" s="3">
        <v>2021</v>
      </c>
      <c r="D168" s="3">
        <v>2022</v>
      </c>
      <c r="E168" s="3">
        <v>2023</v>
      </c>
      <c r="F168" s="3">
        <v>2024</v>
      </c>
      <c r="G168" s="3">
        <v>2025</v>
      </c>
      <c r="H168" s="3">
        <v>2026</v>
      </c>
      <c r="I168" s="3">
        <v>2027</v>
      </c>
      <c r="J168" s="3">
        <v>2028</v>
      </c>
      <c r="K168" s="3">
        <v>2029</v>
      </c>
      <c r="L168" s="3">
        <v>2030</v>
      </c>
    </row>
    <row r="169" spans="1:12" x14ac:dyDescent="0.45">
      <c r="A169" s="4" t="s">
        <v>182</v>
      </c>
      <c r="B169" s="5">
        <f>B159</f>
        <v>4157274.2362709502</v>
      </c>
      <c r="C169" s="5">
        <f t="shared" ref="C169:L169" si="84">C159</f>
        <v>4322764.1146319676</v>
      </c>
      <c r="D169" s="5">
        <f t="shared" si="84"/>
        <v>4494841.6988510685</v>
      </c>
      <c r="E169" s="5">
        <f t="shared" si="84"/>
        <v>4673769.2277364666</v>
      </c>
      <c r="F169" s="5">
        <f t="shared" si="84"/>
        <v>4859819.3791162716</v>
      </c>
      <c r="G169" s="5">
        <f t="shared" si="84"/>
        <v>5053275.6853877278</v>
      </c>
      <c r="H169" s="5">
        <f t="shared" si="84"/>
        <v>5254432.9656083435</v>
      </c>
      <c r="I169" s="5">
        <f t="shared" si="84"/>
        <v>5463597.7747874055</v>
      </c>
      <c r="J169" s="5">
        <f t="shared" si="84"/>
        <v>5681088.8710625758</v>
      </c>
      <c r="K169" s="5">
        <f t="shared" si="84"/>
        <v>5907237.7014735313</v>
      </c>
      <c r="L169" s="5">
        <f t="shared" si="84"/>
        <v>6142388.907072939</v>
      </c>
    </row>
    <row r="170" spans="1:12" x14ac:dyDescent="0.45">
      <c r="A170" s="4" t="s">
        <v>183</v>
      </c>
      <c r="B170" s="5">
        <f t="shared" ref="B170:L171" si="85">B160</f>
        <v>333176.65536159015</v>
      </c>
      <c r="C170" s="5">
        <f t="shared" si="85"/>
        <v>346439.51968924585</v>
      </c>
      <c r="D170" s="5">
        <f t="shared" si="85"/>
        <v>360230.34288599726</v>
      </c>
      <c r="E170" s="5">
        <f t="shared" si="85"/>
        <v>374570.14157092234</v>
      </c>
      <c r="F170" s="5">
        <f t="shared" si="85"/>
        <v>389480.76897803886</v>
      </c>
      <c r="G170" s="5">
        <f t="shared" si="85"/>
        <v>404984.94825968926</v>
      </c>
      <c r="H170" s="5">
        <f t="shared" si="85"/>
        <v>421106.30711564398</v>
      </c>
      <c r="I170" s="5">
        <f t="shared" si="85"/>
        <v>437869.41380069527</v>
      </c>
      <c r="J170" s="5">
        <f t="shared" si="85"/>
        <v>455299.81456561713</v>
      </c>
      <c r="K170" s="5">
        <f t="shared" si="85"/>
        <v>473424.07258854795</v>
      </c>
      <c r="L170" s="5">
        <f t="shared" si="85"/>
        <v>492269.80845612759</v>
      </c>
    </row>
    <row r="171" spans="1:12" x14ac:dyDescent="0.45">
      <c r="A171" s="4" t="s">
        <v>184</v>
      </c>
      <c r="B171" s="5">
        <f t="shared" si="85"/>
        <v>159154.37193186814</v>
      </c>
      <c r="C171" s="5">
        <f t="shared" si="85"/>
        <v>165489.87836101744</v>
      </c>
      <c r="D171" s="5">
        <f t="shared" si="85"/>
        <v>172077.58421910089</v>
      </c>
      <c r="E171" s="5">
        <f t="shared" si="85"/>
        <v>178927.52888539806</v>
      </c>
      <c r="F171" s="5">
        <f t="shared" si="85"/>
        <v>186050.15137980506</v>
      </c>
      <c r="G171" s="5">
        <f t="shared" si="85"/>
        <v>193456.30627145618</v>
      </c>
      <c r="H171" s="5">
        <f t="shared" si="85"/>
        <v>201157.28022061568</v>
      </c>
      <c r="I171" s="5">
        <f t="shared" si="85"/>
        <v>209164.80917906202</v>
      </c>
      <c r="J171" s="5">
        <f t="shared" si="85"/>
        <v>217491.09627517033</v>
      </c>
      <c r="K171" s="5">
        <f t="shared" si="85"/>
        <v>226148.83041095547</v>
      </c>
      <c r="L171" s="5">
        <f t="shared" si="85"/>
        <v>235151.20559940767</v>
      </c>
    </row>
    <row r="172" spans="1:12" x14ac:dyDescent="0.45">
      <c r="A172" s="4" t="s">
        <v>185</v>
      </c>
      <c r="B172" s="5">
        <f t="shared" ref="B172:L172" si="86">(B170+B171)*B10</f>
        <v>0</v>
      </c>
      <c r="C172" s="5">
        <f t="shared" si="86"/>
        <v>8645.5282292639349</v>
      </c>
      <c r="D172" s="5">
        <f t="shared" si="86"/>
        <v>15969.237813152944</v>
      </c>
      <c r="E172" s="5">
        <f t="shared" si="86"/>
        <v>27674.883522816021</v>
      </c>
      <c r="F172" s="5">
        <f t="shared" si="86"/>
        <v>43164.81902683829</v>
      </c>
      <c r="G172" s="5">
        <f t="shared" si="86"/>
        <v>53859.712907803085</v>
      </c>
      <c r="H172" s="5">
        <f t="shared" si="86"/>
        <v>62226.358733625966</v>
      </c>
      <c r="I172" s="5">
        <f t="shared" si="86"/>
        <v>74408.935642672091</v>
      </c>
      <c r="J172" s="5">
        <f t="shared" si="86"/>
        <v>87462.818409302374</v>
      </c>
      <c r="K172" s="5">
        <f t="shared" si="86"/>
        <v>104935.93544992551</v>
      </c>
      <c r="L172" s="5">
        <f t="shared" si="86"/>
        <v>127298.67745971864</v>
      </c>
    </row>
    <row r="173" spans="1:12" x14ac:dyDescent="0.45">
      <c r="A173" s="4" t="s">
        <v>186</v>
      </c>
      <c r="B173" s="5">
        <f>B172</f>
        <v>0</v>
      </c>
      <c r="C173" s="5">
        <f>B173+C172</f>
        <v>8645.5282292639349</v>
      </c>
      <c r="D173" s="5">
        <f t="shared" ref="D173:L173" si="87">C173+D172</f>
        <v>24614.766042416879</v>
      </c>
      <c r="E173" s="5">
        <f t="shared" si="87"/>
        <v>52289.649565232903</v>
      </c>
      <c r="F173" s="5">
        <f t="shared" si="87"/>
        <v>95454.468592071193</v>
      </c>
      <c r="G173" s="5">
        <f t="shared" si="87"/>
        <v>149314.18149987428</v>
      </c>
      <c r="H173" s="5">
        <f t="shared" si="87"/>
        <v>211540.54023350024</v>
      </c>
      <c r="I173" s="5">
        <f t="shared" si="87"/>
        <v>285949.47587617231</v>
      </c>
      <c r="J173" s="5">
        <f t="shared" si="87"/>
        <v>373412.29428547469</v>
      </c>
      <c r="K173" s="5">
        <f t="shared" si="87"/>
        <v>478348.22973540018</v>
      </c>
      <c r="L173" s="5">
        <f t="shared" si="87"/>
        <v>605646.90719511884</v>
      </c>
    </row>
    <row r="174" spans="1:12" x14ac:dyDescent="0.45">
      <c r="A174" s="4" t="s">
        <v>167</v>
      </c>
      <c r="B174" s="6">
        <f>B173/B169</f>
        <v>0</v>
      </c>
      <c r="C174" s="6">
        <f t="shared" ref="C174:L174" si="88">C173/C169</f>
        <v>2E-3</v>
      </c>
      <c r="D174" s="6">
        <f t="shared" si="88"/>
        <v>5.4762253470925764E-3</v>
      </c>
      <c r="E174" s="6">
        <f t="shared" si="88"/>
        <v>1.1187897180485542E-2</v>
      </c>
      <c r="F174" s="6">
        <f t="shared" si="88"/>
        <v>1.964156713359767E-2</v>
      </c>
      <c r="G174" s="6">
        <f t="shared" si="88"/>
        <v>2.9547998327429013E-2</v>
      </c>
      <c r="H174" s="6">
        <f t="shared" si="88"/>
        <v>4.025944219254278E-2</v>
      </c>
      <c r="I174" s="6">
        <f t="shared" si="88"/>
        <v>5.2337212156379667E-2</v>
      </c>
      <c r="J174" s="6">
        <f t="shared" si="88"/>
        <v>6.5729000682862512E-2</v>
      </c>
      <c r="K174" s="6">
        <f t="shared" si="88"/>
        <v>8.0976634750295998E-2</v>
      </c>
      <c r="L174" s="6">
        <f t="shared" si="88"/>
        <v>9.8601198386790295E-2</v>
      </c>
    </row>
    <row r="175" spans="1:12" x14ac:dyDescent="0.45">
      <c r="A175" s="4" t="s">
        <v>168</v>
      </c>
      <c r="B175" s="5">
        <f>B173*(defaults!$H$39-defaults!$B$110*'Vehicles and Inputs'!$B$27*1000)*defaults!$J$39/10^6</f>
        <v>0</v>
      </c>
      <c r="C175" s="5">
        <f>C173*(defaults!$H$39-defaults!$B$110*'Vehicles and Inputs'!$B$27*1000)*defaults!$J$39/10^6</f>
        <v>6825.7527184986075</v>
      </c>
      <c r="D175" s="5">
        <f>D173*(defaults!$H$39-defaults!$B$110*'Vehicles and Inputs'!$B$27*1000)*defaults!$J$39/10^6</f>
        <v>19433.665795055611</v>
      </c>
      <c r="E175" s="5">
        <f>E173*(defaults!$H$39-defaults!$B$110*'Vehicles and Inputs'!$B$27*1000)*defaults!$J$39/10^6</f>
        <v>41283.332632136378</v>
      </c>
      <c r="F175" s="5">
        <f>F173*(defaults!$H$39-defaults!$B$110*'Vehicles and Inputs'!$B$27*1000)*defaults!$J$39/10^6</f>
        <v>75362.497375205669</v>
      </c>
      <c r="G175" s="5">
        <f>G173*(defaults!$H$39-defaults!$B$110*'Vehicles and Inputs'!$B$27*1000)*defaults!$J$39/10^6</f>
        <v>117885.41466250383</v>
      </c>
      <c r="H175" s="5">
        <f>H173*(defaults!$H$39-defaults!$B$110*'Vehicles and Inputs'!$B$27*1000)*defaults!$J$39/10^6</f>
        <v>167013.90352112832</v>
      </c>
      <c r="I175" s="5">
        <f>I173*(defaults!$H$39-defaults!$B$110*'Vehicles and Inputs'!$B$27*1000)*defaults!$J$39/10^6</f>
        <v>225760.68929002964</v>
      </c>
      <c r="J175" s="5">
        <f>J173*(defaults!$H$39-defaults!$B$110*'Vehicles and Inputs'!$B$27*1000)*defaults!$J$39/10^6</f>
        <v>294813.6788464206</v>
      </c>
      <c r="K175" s="5">
        <f>K173*(defaults!$H$39-defaults!$B$110*'Vehicles and Inputs'!$B$27*1000)*defaults!$J$39/10^6</f>
        <v>377661.9129474971</v>
      </c>
      <c r="L175" s="5">
        <f>L173*(defaults!$H$39-defaults!$B$110*'Vehicles and Inputs'!$B$27*1000)*defaults!$J$39/10^6</f>
        <v>478165.81169029587</v>
      </c>
    </row>
    <row r="176" spans="1:12" x14ac:dyDescent="0.45">
      <c r="A176" s="4" t="s">
        <v>169</v>
      </c>
      <c r="B176" s="63">
        <f>B173*defaults!$J$14*defaults!$B$110/10^6</f>
        <v>0</v>
      </c>
      <c r="C176" s="63">
        <f>C173*defaults!$J$14*defaults!$B$110/10^6</f>
        <v>2.4855893659133814</v>
      </c>
      <c r="D176" s="63">
        <f>D173*defaults!$J$14*defaults!$B$110/10^6</f>
        <v>7.0767452371948529</v>
      </c>
      <c r="E176" s="63">
        <f>E173*defaults!$J$14*defaults!$B$110/10^6</f>
        <v>15.033274250004458</v>
      </c>
      <c r="F176" s="63">
        <f>F173*defaults!$J$14*defaults!$B$110/10^6</f>
        <v>27.443159720220471</v>
      </c>
      <c r="G176" s="63">
        <f>G173*defaults!$J$14*defaults!$B$110/10^6</f>
        <v>42.927827181213857</v>
      </c>
      <c r="H176" s="63">
        <f>H173*defaults!$J$14*defaults!$B$110/10^6</f>
        <v>60.81790531713132</v>
      </c>
      <c r="I176" s="63">
        <f>I173*defaults!$J$14*defaults!$B$110/10^6</f>
        <v>82.210474314399534</v>
      </c>
      <c r="J176" s="63">
        <f>J173*defaults!$J$14*defaults!$B$110/10^6</f>
        <v>107.35603460707398</v>
      </c>
      <c r="K176" s="63">
        <f>K173*defaults!$J$14*defaults!$B$110/10^6</f>
        <v>137.52511604892754</v>
      </c>
      <c r="L176" s="63">
        <f>L173*defaults!$J$14*defaults!$B$110/10^6</f>
        <v>174.12348581859669</v>
      </c>
    </row>
    <row r="178" spans="1:12" x14ac:dyDescent="0.45">
      <c r="A178" s="2" t="s">
        <v>189</v>
      </c>
      <c r="B178" s="3">
        <v>2020</v>
      </c>
      <c r="C178" s="3">
        <v>2021</v>
      </c>
      <c r="D178" s="3">
        <v>2022</v>
      </c>
      <c r="E178" s="3">
        <v>2023</v>
      </c>
      <c r="F178" s="3">
        <v>2024</v>
      </c>
      <c r="G178" s="3">
        <v>2025</v>
      </c>
      <c r="H178" s="3">
        <v>2026</v>
      </c>
      <c r="I178" s="3">
        <v>2027</v>
      </c>
      <c r="J178" s="3">
        <v>2028</v>
      </c>
      <c r="K178" s="3">
        <v>2029</v>
      </c>
      <c r="L178" s="3">
        <v>2030</v>
      </c>
    </row>
    <row r="179" spans="1:12" x14ac:dyDescent="0.45">
      <c r="A179" s="4" t="s">
        <v>190</v>
      </c>
      <c r="B179" s="5">
        <f>'Vehicles and Inputs'!E9*(100%+'Vehicles and Inputs'!B33)^(2020-'Vehicles and Inputs'!B20)</f>
        <v>69361.228999635874</v>
      </c>
      <c r="C179" s="5">
        <f>B179*(100%+'Vehicles and Inputs'!$B$33)</f>
        <v>70579.189005279841</v>
      </c>
      <c r="D179" s="5">
        <f>C179*(100%+'Vehicles and Inputs'!$B$33)</f>
        <v>71818.535981667301</v>
      </c>
      <c r="E179" s="5">
        <f>D179*(100%+'Vehicles and Inputs'!$B$33)</f>
        <v>73079.64547685851</v>
      </c>
      <c r="F179" s="5">
        <f>E179*(100%+'Vehicles and Inputs'!$B$33)</f>
        <v>74362.899633412177</v>
      </c>
      <c r="G179" s="5">
        <f>F179*(100%+'Vehicles and Inputs'!$B$33)</f>
        <v>75668.687304182647</v>
      </c>
      <c r="H179" s="5">
        <f>G179*(100%+'Vehicles and Inputs'!$B$33)</f>
        <v>76997.404170150476</v>
      </c>
      <c r="I179" s="5">
        <f>H179*(100%+'Vehicles and Inputs'!$B$33)</f>
        <v>78349.452860322024</v>
      </c>
      <c r="J179" s="5">
        <f>I179*(100%+'Vehicles and Inputs'!$B$33)</f>
        <v>79725.243073734484</v>
      </c>
      <c r="K179" s="5">
        <f>J179*(100%+'Vehicles and Inputs'!$B$33)</f>
        <v>81125.191703603225</v>
      </c>
      <c r="L179" s="5">
        <f>K179*(100%+'Vehicles and Inputs'!$B$33)</f>
        <v>82549.722963649183</v>
      </c>
    </row>
    <row r="180" spans="1:12" x14ac:dyDescent="0.45">
      <c r="A180" s="4" t="s">
        <v>191</v>
      </c>
      <c r="B180" s="5">
        <f>'Vehicles and Inputs'!E9*(100%+'Vehicles and Inputs'!B33)^(2019-'Vehicles and Inputs'!B20)*defaults!C96</f>
        <v>3495.6044562756251</v>
      </c>
      <c r="C180" s="5">
        <f>B179*defaults!$C$96</f>
        <v>3556.9861025454293</v>
      </c>
      <c r="D180" s="5">
        <f>C179*defaults!$C$96</f>
        <v>3619.4455900143507</v>
      </c>
      <c r="E180" s="5">
        <f>D179*defaults!$C$96</f>
        <v>3683.0018452137074</v>
      </c>
      <c r="F180" s="5">
        <f>E179*defaults!$C$96</f>
        <v>3747.6741270183852</v>
      </c>
      <c r="G180" s="5">
        <f>F179*defaults!$C$96</f>
        <v>3813.4820324826755</v>
      </c>
      <c r="H180" s="5">
        <f>G179*defaults!$C$96</f>
        <v>3880.4455027785971</v>
      </c>
      <c r="I180" s="5">
        <f>H179*defaults!$C$96</f>
        <v>3948.5848292384858</v>
      </c>
      <c r="J180" s="5">
        <f>I179*defaults!$C$96</f>
        <v>4017.9206595036935</v>
      </c>
      <c r="K180" s="5">
        <f>J179*defaults!$C$96</f>
        <v>4088.4740037812553</v>
      </c>
      <c r="L180" s="5">
        <f>K179*defaults!$C$96</f>
        <v>4160.2662412104219</v>
      </c>
    </row>
    <row r="181" spans="1:12" x14ac:dyDescent="0.45">
      <c r="A181" s="4" t="s">
        <v>192</v>
      </c>
      <c r="B181" s="5">
        <f>B179-'Vehicles and Inputs'!E9*(100%+'Vehicles and Inputs'!B33)^(2019-'Vehicles and Inputs'!B20)</f>
        <v>1196.9421022611787</v>
      </c>
      <c r="C181" s="5">
        <f>C179-B179</f>
        <v>1217.9600056439667</v>
      </c>
      <c r="D181" s="5">
        <f t="shared" ref="D181:L181" si="89">D179-C179</f>
        <v>1239.34697638746</v>
      </c>
      <c r="E181" s="5">
        <f t="shared" si="89"/>
        <v>1261.1094951912091</v>
      </c>
      <c r="F181" s="5">
        <f t="shared" si="89"/>
        <v>1283.2541565536667</v>
      </c>
      <c r="G181" s="5">
        <f t="shared" si="89"/>
        <v>1305.7876707704709</v>
      </c>
      <c r="H181" s="5">
        <f t="shared" si="89"/>
        <v>1328.7168659678282</v>
      </c>
      <c r="I181" s="5">
        <f t="shared" si="89"/>
        <v>1352.0486901715485</v>
      </c>
      <c r="J181" s="5">
        <f t="shared" si="89"/>
        <v>1375.7902134124597</v>
      </c>
      <c r="K181" s="5">
        <f t="shared" si="89"/>
        <v>1399.9486298687407</v>
      </c>
      <c r="L181" s="5">
        <f t="shared" si="89"/>
        <v>1424.5312600459583</v>
      </c>
    </row>
    <row r="182" spans="1:12" x14ac:dyDescent="0.45">
      <c r="A182" s="4" t="s">
        <v>193</v>
      </c>
      <c r="B182" s="5">
        <f t="shared" ref="B182:L182" si="90">(B180+B181)*B5</f>
        <v>118.33663911318111</v>
      </c>
      <c r="C182" s="5">
        <f t="shared" si="90"/>
        <v>155.00823700201846</v>
      </c>
      <c r="D182" s="5">
        <f t="shared" si="90"/>
        <v>203.04407593909383</v>
      </c>
      <c r="E182" s="5">
        <f t="shared" si="90"/>
        <v>265.9658452435898</v>
      </c>
      <c r="F182" s="5">
        <f t="shared" si="90"/>
        <v>348.38657817998137</v>
      </c>
      <c r="G182" s="5">
        <f t="shared" si="90"/>
        <v>456.3488509014914</v>
      </c>
      <c r="H182" s="5">
        <f t="shared" si="90"/>
        <v>515.29663566250804</v>
      </c>
      <c r="I182" s="5">
        <f t="shared" si="90"/>
        <v>581.85886126492699</v>
      </c>
      <c r="J182" s="5">
        <f t="shared" si="90"/>
        <v>657.0191051164885</v>
      </c>
      <c r="K182" s="5">
        <f t="shared" si="90"/>
        <v>741.88799591302291</v>
      </c>
      <c r="L182" s="5">
        <f t="shared" si="90"/>
        <v>837.71962518845703</v>
      </c>
    </row>
    <row r="183" spans="1:12" x14ac:dyDescent="0.45">
      <c r="A183" s="4" t="s">
        <v>194</v>
      </c>
      <c r="B183" s="5">
        <f>B182</f>
        <v>118.33663911318111</v>
      </c>
      <c r="C183" s="5">
        <f>B183+C182</f>
        <v>273.34487611519955</v>
      </c>
      <c r="D183" s="5">
        <f t="shared" ref="D183:L183" si="91">C183+D182</f>
        <v>476.38895205429338</v>
      </c>
      <c r="E183" s="5">
        <f t="shared" si="91"/>
        <v>742.35479729788312</v>
      </c>
      <c r="F183" s="5">
        <f t="shared" si="91"/>
        <v>1090.7413754778645</v>
      </c>
      <c r="G183" s="5">
        <f t="shared" si="91"/>
        <v>1547.090226379356</v>
      </c>
      <c r="H183" s="5">
        <f t="shared" si="91"/>
        <v>2062.3868620418639</v>
      </c>
      <c r="I183" s="5">
        <f t="shared" si="91"/>
        <v>2644.2457233067908</v>
      </c>
      <c r="J183" s="5">
        <f t="shared" si="91"/>
        <v>3301.2648284232791</v>
      </c>
      <c r="K183" s="5">
        <f t="shared" si="91"/>
        <v>4043.1528243363018</v>
      </c>
      <c r="L183" s="5">
        <f t="shared" si="91"/>
        <v>4880.8724495247588</v>
      </c>
    </row>
    <row r="184" spans="1:12" x14ac:dyDescent="0.45">
      <c r="A184" s="4" t="s">
        <v>167</v>
      </c>
      <c r="B184" s="6">
        <f>B183/B179</f>
        <v>1.7060920173978223E-3</v>
      </c>
      <c r="C184" s="6">
        <f t="shared" ref="C184:L184" si="92">C183/C179</f>
        <v>3.8728820771056372E-3</v>
      </c>
      <c r="D184" s="6">
        <f t="shared" si="92"/>
        <v>6.6332311783116604E-3</v>
      </c>
      <c r="E184" s="6">
        <f t="shared" si="92"/>
        <v>1.0158160900396788E-2</v>
      </c>
      <c r="F184" s="6">
        <f t="shared" si="92"/>
        <v>1.4667816624350415E-2</v>
      </c>
      <c r="G184" s="6">
        <f t="shared" si="92"/>
        <v>2.0445580351621077E-2</v>
      </c>
      <c r="H184" s="6">
        <f t="shared" si="92"/>
        <v>2.6785147944524964E-2</v>
      </c>
      <c r="I184" s="6">
        <f t="shared" si="92"/>
        <v>3.3749383394174257E-2</v>
      </c>
      <c r="J184" s="6">
        <f t="shared" si="92"/>
        <v>4.1408024624899294E-2</v>
      </c>
      <c r="K184" s="6">
        <f t="shared" si="92"/>
        <v>4.9838437844415259E-2</v>
      </c>
      <c r="L184" s="6">
        <f t="shared" si="92"/>
        <v>5.912645462994532E-2</v>
      </c>
    </row>
    <row r="185" spans="1:12" x14ac:dyDescent="0.45">
      <c r="A185" s="4" t="s">
        <v>168</v>
      </c>
      <c r="B185" s="5">
        <f>B183*(defaults!$H$40-defaults!$B$111*'Vehicles and Inputs'!$B$27*1000)*defaults!$J$40/10^6</f>
        <v>3017.1390895310633</v>
      </c>
      <c r="C185" s="5">
        <f>C183*(defaults!$H$40-defaults!$B$111*'Vehicles and Inputs'!$B$27*1000)*defaults!$J$40/10^6</f>
        <v>6969.2659587991611</v>
      </c>
      <c r="D185" s="5">
        <f>D183*(defaults!$H$40-defaults!$B$111*'Vehicles and Inputs'!$B$27*1000)*defaults!$J$40/10^6</f>
        <v>12146.1259998185</v>
      </c>
      <c r="E185" s="5">
        <f>E183*(defaults!$H$40-defaults!$B$111*'Vehicles and Inputs'!$B$27*1000)*defaults!$J$40/10^6</f>
        <v>18927.254432890768</v>
      </c>
      <c r="F185" s="5">
        <f>F183*(defaults!$H$40-defaults!$B$111*'Vehicles and Inputs'!$B$27*1000)*defaults!$J$40/10^6</f>
        <v>27809.801471339735</v>
      </c>
      <c r="G185" s="5">
        <f>G183*(defaults!$H$40-defaults!$B$111*'Vehicles and Inputs'!$B$27*1000)*defaults!$J$40/10^6</f>
        <v>39444.980286926941</v>
      </c>
      <c r="H185" s="5">
        <f>H183*(defaults!$H$40-defaults!$B$111*'Vehicles and Inputs'!$B$27*1000)*defaults!$J$40/10^6</f>
        <v>52583.105839691802</v>
      </c>
      <c r="I185" s="5">
        <f>I183*(defaults!$H$40-defaults!$B$111*'Vehicles and Inputs'!$B$27*1000)*defaults!$J$40/10^6</f>
        <v>67418.317723928078</v>
      </c>
      <c r="J185" s="5">
        <f>J183*(defaults!$H$40-defaults!$B$111*'Vehicles and Inputs'!$B$27*1000)*defaults!$J$40/10^6</f>
        <v>84169.833057397365</v>
      </c>
      <c r="K185" s="5">
        <f>K183*(defaults!$H$40-defaults!$B$111*'Vehicles and Inputs'!$B$27*1000)*defaults!$J$40/10^6</f>
        <v>103085.18581118128</v>
      </c>
      <c r="L185" s="5">
        <f>L183*(defaults!$H$40-defaults!$B$111*'Vehicles and Inputs'!$B$27*1000)*defaults!$J$40/10^6</f>
        <v>124443.88457231478</v>
      </c>
    </row>
    <row r="186" spans="1:12" x14ac:dyDescent="0.45">
      <c r="A186" s="4" t="s">
        <v>169</v>
      </c>
      <c r="B186" s="63">
        <f>B183*defaults!$J$15*defaults!$B$111/10^6</f>
        <v>3.9761110742028856</v>
      </c>
      <c r="C186" s="63">
        <f>C183*defaults!$J$15*defaults!$B$111/10^6</f>
        <v>9.1843878374707071</v>
      </c>
      <c r="D186" s="63">
        <f>D183*defaults!$J$15*defaults!$B$111/10^6</f>
        <v>16.00666878902426</v>
      </c>
      <c r="E186" s="63">
        <f>E183*defaults!$J$15*defaults!$B$111/10^6</f>
        <v>24.943121189208878</v>
      </c>
      <c r="F186" s="63">
        <f>F183*defaults!$J$15*defaults!$B$111/10^6</f>
        <v>36.648910216056251</v>
      </c>
      <c r="G186" s="63">
        <f>G183*defaults!$J$15*defaults!$B$111/10^6</f>
        <v>51.982231606346367</v>
      </c>
      <c r="H186" s="63">
        <f>H183*defaults!$J$15*defaults!$B$111/10^6</f>
        <v>69.296198564606641</v>
      </c>
      <c r="I186" s="63">
        <f>I183*defaults!$J$15*defaults!$B$111/10^6</f>
        <v>88.84665630310819</v>
      </c>
      <c r="J186" s="63">
        <f>J183*defaults!$J$15*defaults!$B$111/10^6</f>
        <v>110.92249823502219</v>
      </c>
      <c r="K186" s="63">
        <f>K183*defaults!$J$15*defaults!$B$111/10^6</f>
        <v>135.84993489769974</v>
      </c>
      <c r="L186" s="63">
        <f>L183*defaults!$J$15*defaults!$B$111/10^6</f>
        <v>163.99731430403193</v>
      </c>
    </row>
    <row r="188" spans="1:12" x14ac:dyDescent="0.45">
      <c r="A188" s="2" t="s">
        <v>195</v>
      </c>
      <c r="B188" s="3">
        <v>2020</v>
      </c>
      <c r="C188" s="3">
        <v>2021</v>
      </c>
      <c r="D188" s="3">
        <v>2022</v>
      </c>
      <c r="E188" s="3">
        <v>2023</v>
      </c>
      <c r="F188" s="3">
        <v>2024</v>
      </c>
      <c r="G188" s="3">
        <v>2025</v>
      </c>
      <c r="H188" s="3">
        <v>2026</v>
      </c>
      <c r="I188" s="3">
        <v>2027</v>
      </c>
      <c r="J188" s="3">
        <v>2028</v>
      </c>
      <c r="K188" s="3">
        <v>2029</v>
      </c>
      <c r="L188" s="3">
        <v>2030</v>
      </c>
    </row>
    <row r="189" spans="1:12" x14ac:dyDescent="0.45">
      <c r="A189" s="4" t="s">
        <v>190</v>
      </c>
      <c r="B189" s="5">
        <f>B179</f>
        <v>69361.228999635874</v>
      </c>
      <c r="C189" s="5">
        <f t="shared" ref="C189:L189" si="93">C179</f>
        <v>70579.189005279841</v>
      </c>
      <c r="D189" s="5">
        <f t="shared" si="93"/>
        <v>71818.535981667301</v>
      </c>
      <c r="E189" s="5">
        <f t="shared" si="93"/>
        <v>73079.64547685851</v>
      </c>
      <c r="F189" s="5">
        <f t="shared" si="93"/>
        <v>74362.899633412177</v>
      </c>
      <c r="G189" s="5">
        <f t="shared" si="93"/>
        <v>75668.687304182647</v>
      </c>
      <c r="H189" s="5">
        <f t="shared" si="93"/>
        <v>76997.404170150476</v>
      </c>
      <c r="I189" s="5">
        <f t="shared" si="93"/>
        <v>78349.452860322024</v>
      </c>
      <c r="J189" s="5">
        <f t="shared" si="93"/>
        <v>79725.243073734484</v>
      </c>
      <c r="K189" s="5">
        <f t="shared" si="93"/>
        <v>81125.191703603225</v>
      </c>
      <c r="L189" s="5">
        <f t="shared" si="93"/>
        <v>82549.722963649183</v>
      </c>
    </row>
    <row r="190" spans="1:12" x14ac:dyDescent="0.45">
      <c r="A190" s="4" t="s">
        <v>191</v>
      </c>
      <c r="B190" s="5">
        <f>B180</f>
        <v>3495.6044562756251</v>
      </c>
      <c r="C190" s="5">
        <f>B189*defaults!$C$96</f>
        <v>3556.9861025454293</v>
      </c>
      <c r="D190" s="5">
        <f>C189*defaults!$C$96</f>
        <v>3619.4455900143507</v>
      </c>
      <c r="E190" s="5">
        <f>D189*defaults!$C$96</f>
        <v>3683.0018452137074</v>
      </c>
      <c r="F190" s="5">
        <f>E189*defaults!$C$96</f>
        <v>3747.6741270183852</v>
      </c>
      <c r="G190" s="5">
        <f>F189*defaults!$C$96</f>
        <v>3813.4820324826755</v>
      </c>
      <c r="H190" s="5">
        <f>G189*defaults!$C$96</f>
        <v>3880.4455027785971</v>
      </c>
      <c r="I190" s="5">
        <f>H189*defaults!$C$96</f>
        <v>3948.5848292384858</v>
      </c>
      <c r="J190" s="5">
        <f>I189*defaults!$C$96</f>
        <v>4017.9206595036935</v>
      </c>
      <c r="K190" s="5">
        <f>J189*defaults!$C$96</f>
        <v>4088.4740037812553</v>
      </c>
      <c r="L190" s="5">
        <f>K189*defaults!$C$96</f>
        <v>4160.2662412104219</v>
      </c>
    </row>
    <row r="191" spans="1:12" x14ac:dyDescent="0.45">
      <c r="A191" s="4" t="s">
        <v>192</v>
      </c>
      <c r="B191" s="5">
        <f>B181</f>
        <v>1196.9421022611787</v>
      </c>
      <c r="C191" s="5">
        <f>C189-B189</f>
        <v>1217.9600056439667</v>
      </c>
      <c r="D191" s="5">
        <f t="shared" ref="D191:L191" si="94">D189-C189</f>
        <v>1239.34697638746</v>
      </c>
      <c r="E191" s="5">
        <f t="shared" si="94"/>
        <v>1261.1094951912091</v>
      </c>
      <c r="F191" s="5">
        <f t="shared" si="94"/>
        <v>1283.2541565536667</v>
      </c>
      <c r="G191" s="5">
        <f t="shared" si="94"/>
        <v>1305.7876707704709</v>
      </c>
      <c r="H191" s="5">
        <f t="shared" si="94"/>
        <v>1328.7168659678282</v>
      </c>
      <c r="I191" s="5">
        <f t="shared" si="94"/>
        <v>1352.0486901715485</v>
      </c>
      <c r="J191" s="5">
        <f t="shared" si="94"/>
        <v>1375.7902134124597</v>
      </c>
      <c r="K191" s="5">
        <f t="shared" si="94"/>
        <v>1399.9486298687407</v>
      </c>
      <c r="L191" s="5">
        <f t="shared" si="94"/>
        <v>1424.5312600459583</v>
      </c>
    </row>
    <row r="192" spans="1:12" x14ac:dyDescent="0.45">
      <c r="A192" s="4" t="s">
        <v>193</v>
      </c>
      <c r="B192" s="5">
        <f t="shared" ref="B192:L192" si="95">(B190+B191)*B6</f>
        <v>236.67327822636221</v>
      </c>
      <c r="C192" s="5">
        <f t="shared" si="95"/>
        <v>310.01647400403692</v>
      </c>
      <c r="D192" s="5">
        <f t="shared" si="95"/>
        <v>406.08815187818766</v>
      </c>
      <c r="E192" s="5">
        <f t="shared" si="95"/>
        <v>531.93169048717959</v>
      </c>
      <c r="F192" s="5">
        <f t="shared" si="95"/>
        <v>696.77315635996274</v>
      </c>
      <c r="G192" s="5">
        <f t="shared" si="95"/>
        <v>912.69770180298281</v>
      </c>
      <c r="H192" s="5">
        <f t="shared" si="95"/>
        <v>1030.5932713250161</v>
      </c>
      <c r="I192" s="5">
        <f t="shared" si="95"/>
        <v>1163.717722529854</v>
      </c>
      <c r="J192" s="5">
        <f t="shared" si="95"/>
        <v>1314.038210232977</v>
      </c>
      <c r="K192" s="5">
        <f t="shared" si="95"/>
        <v>1483.7759918260458</v>
      </c>
      <c r="L192" s="5">
        <f t="shared" si="95"/>
        <v>1675.4392503769141</v>
      </c>
    </row>
    <row r="193" spans="1:12" x14ac:dyDescent="0.45">
      <c r="A193" s="4" t="s">
        <v>194</v>
      </c>
      <c r="B193" s="5">
        <f>B192</f>
        <v>236.67327822636221</v>
      </c>
      <c r="C193" s="5">
        <f>B193+C192</f>
        <v>546.68975223039911</v>
      </c>
      <c r="D193" s="5">
        <f t="shared" ref="D193:L193" si="96">C193+D192</f>
        <v>952.77790410858677</v>
      </c>
      <c r="E193" s="5">
        <f t="shared" si="96"/>
        <v>1484.7095945957662</v>
      </c>
      <c r="F193" s="5">
        <f t="shared" si="96"/>
        <v>2181.482750955729</v>
      </c>
      <c r="G193" s="5">
        <f t="shared" si="96"/>
        <v>3094.1804527587119</v>
      </c>
      <c r="H193" s="5">
        <f t="shared" si="96"/>
        <v>4124.7737240837278</v>
      </c>
      <c r="I193" s="5">
        <f t="shared" si="96"/>
        <v>5288.4914466135815</v>
      </c>
      <c r="J193" s="5">
        <f t="shared" si="96"/>
        <v>6602.5296568465583</v>
      </c>
      <c r="K193" s="5">
        <f t="shared" si="96"/>
        <v>8086.3056486726036</v>
      </c>
      <c r="L193" s="5">
        <f t="shared" si="96"/>
        <v>9761.7448990495177</v>
      </c>
    </row>
    <row r="194" spans="1:12" x14ac:dyDescent="0.45">
      <c r="A194" s="4" t="s">
        <v>167</v>
      </c>
      <c r="B194" s="6">
        <f>B193/B189</f>
        <v>3.4121840347956446E-3</v>
      </c>
      <c r="C194" s="6">
        <f t="shared" ref="C194:L194" si="97">C193/C189</f>
        <v>7.7457641542112744E-3</v>
      </c>
      <c r="D194" s="6">
        <f t="shared" si="97"/>
        <v>1.3266462356623321E-2</v>
      </c>
      <c r="E194" s="6">
        <f t="shared" si="97"/>
        <v>2.0316321800793576E-2</v>
      </c>
      <c r="F194" s="6">
        <f t="shared" si="97"/>
        <v>2.9335633248700831E-2</v>
      </c>
      <c r="G194" s="6">
        <f t="shared" si="97"/>
        <v>4.0891160703242155E-2</v>
      </c>
      <c r="H194" s="6">
        <f t="shared" si="97"/>
        <v>5.3570295889049928E-2</v>
      </c>
      <c r="I194" s="6">
        <f t="shared" si="97"/>
        <v>6.7498766788348513E-2</v>
      </c>
      <c r="J194" s="6">
        <f t="shared" si="97"/>
        <v>8.2816049249798587E-2</v>
      </c>
      <c r="K194" s="6">
        <f t="shared" si="97"/>
        <v>9.9676875688830519E-2</v>
      </c>
      <c r="L194" s="6">
        <f t="shared" si="97"/>
        <v>0.11825290925989064</v>
      </c>
    </row>
    <row r="195" spans="1:12" x14ac:dyDescent="0.45">
      <c r="A195" s="4" t="s">
        <v>168</v>
      </c>
      <c r="B195" s="5">
        <f>B193*(defaults!$H$40-defaults!$B$111*'Vehicles and Inputs'!$B$27*1000)*defaults!$J$40/10^6</f>
        <v>6034.2781790621266</v>
      </c>
      <c r="C195" s="5">
        <f>C193*(defaults!$H$40-defaults!$B$111*'Vehicles and Inputs'!$B$27*1000)*defaults!$J$40/10^6</f>
        <v>13938.531917598322</v>
      </c>
      <c r="D195" s="5">
        <f>D193*(defaults!$H$40-defaults!$B$111*'Vehicles and Inputs'!$B$27*1000)*defaults!$J$40/10^6</f>
        <v>24292.251999636999</v>
      </c>
      <c r="E195" s="5">
        <f>E193*(defaults!$H$40-defaults!$B$111*'Vehicles and Inputs'!$B$27*1000)*defaults!$J$40/10^6</f>
        <v>37854.508865781536</v>
      </c>
      <c r="F195" s="5">
        <f>F193*(defaults!$H$40-defaults!$B$111*'Vehicles and Inputs'!$B$27*1000)*defaults!$J$40/10^6</f>
        <v>55619.60294267947</v>
      </c>
      <c r="G195" s="5">
        <f>G193*(defaults!$H$40-defaults!$B$111*'Vehicles and Inputs'!$B$27*1000)*defaults!$J$40/10^6</f>
        <v>78889.960573853881</v>
      </c>
      <c r="H195" s="5">
        <f>H193*(defaults!$H$40-defaults!$B$111*'Vehicles and Inputs'!$B$27*1000)*defaults!$J$40/10^6</f>
        <v>105166.2116793836</v>
      </c>
      <c r="I195" s="5">
        <f>I193*(defaults!$H$40-defaults!$B$111*'Vehicles and Inputs'!$B$27*1000)*defaults!$J$40/10^6</f>
        <v>134836.63544785616</v>
      </c>
      <c r="J195" s="5">
        <f>J193*(defaults!$H$40-defaults!$B$111*'Vehicles and Inputs'!$B$27*1000)*defaults!$J$40/10^6</f>
        <v>168339.66611479473</v>
      </c>
      <c r="K195" s="5">
        <f>K193*(defaults!$H$40-defaults!$B$111*'Vehicles and Inputs'!$B$27*1000)*defaults!$J$40/10^6</f>
        <v>206170.37162236255</v>
      </c>
      <c r="L195" s="5">
        <f>L193*(defaults!$H$40-defaults!$B$111*'Vehicles and Inputs'!$B$27*1000)*defaults!$J$40/10^6</f>
        <v>248887.76914462956</v>
      </c>
    </row>
    <row r="196" spans="1:12" x14ac:dyDescent="0.45">
      <c r="A196" s="4" t="s">
        <v>169</v>
      </c>
      <c r="B196" s="63">
        <f>B193*defaults!$J$15*defaults!$B$111/10^6</f>
        <v>7.9522221484057711</v>
      </c>
      <c r="C196" s="63">
        <f>C193*defaults!$J$15*defaults!$B$111/10^6</f>
        <v>18.368775674941414</v>
      </c>
      <c r="D196" s="63">
        <f>D193*defaults!$J$15*defaults!$B$111/10^6</f>
        <v>32.013337578048521</v>
      </c>
      <c r="E196" s="63">
        <f>E193*defaults!$J$15*defaults!$B$111/10^6</f>
        <v>49.886242378417755</v>
      </c>
      <c r="F196" s="63">
        <f>F193*defaults!$J$15*defaults!$B$111/10^6</f>
        <v>73.297820432112502</v>
      </c>
      <c r="G196" s="63">
        <f>G193*defaults!$J$15*defaults!$B$111/10^6</f>
        <v>103.96446321269273</v>
      </c>
      <c r="H196" s="63">
        <f>H193*defaults!$J$15*defaults!$B$111/10^6</f>
        <v>138.59239712921328</v>
      </c>
      <c r="I196" s="63">
        <f>I193*defaults!$J$15*defaults!$B$111/10^6</f>
        <v>177.69331260621638</v>
      </c>
      <c r="J196" s="63">
        <f>J193*defaults!$J$15*defaults!$B$111/10^6</f>
        <v>221.84499647004438</v>
      </c>
      <c r="K196" s="63">
        <f>K193*defaults!$J$15*defaults!$B$111/10^6</f>
        <v>271.69986979539948</v>
      </c>
      <c r="L196" s="63">
        <f>L193*defaults!$J$15*defaults!$B$111/10^6</f>
        <v>327.99462860806386</v>
      </c>
    </row>
    <row r="197" spans="1:12" x14ac:dyDescent="0.45">
      <c r="B197" s="64"/>
      <c r="C197" s="64"/>
      <c r="D197" s="64"/>
      <c r="E197" s="64"/>
      <c r="F197" s="64"/>
      <c r="G197" s="64"/>
      <c r="H197" s="64"/>
      <c r="I197" s="64"/>
      <c r="J197" s="64"/>
      <c r="K197" s="64"/>
      <c r="L197" s="64"/>
    </row>
    <row r="198" spans="1:12" x14ac:dyDescent="0.45">
      <c r="A198" s="2" t="s">
        <v>653</v>
      </c>
      <c r="B198" s="3">
        <v>2020</v>
      </c>
      <c r="C198" s="3">
        <v>2021</v>
      </c>
      <c r="D198" s="3">
        <v>2022</v>
      </c>
      <c r="E198" s="3">
        <v>2023</v>
      </c>
      <c r="F198" s="3">
        <v>2024</v>
      </c>
      <c r="G198" s="3">
        <v>2025</v>
      </c>
      <c r="H198" s="3">
        <v>2026</v>
      </c>
      <c r="I198" s="3">
        <v>2027</v>
      </c>
      <c r="J198" s="3">
        <v>2028</v>
      </c>
      <c r="K198" s="3">
        <v>2029</v>
      </c>
      <c r="L198" s="3">
        <v>2030</v>
      </c>
    </row>
    <row r="199" spans="1:12" x14ac:dyDescent="0.45">
      <c r="A199" s="4" t="s">
        <v>190</v>
      </c>
      <c r="B199" s="5">
        <f>B189</f>
        <v>69361.228999635874</v>
      </c>
      <c r="C199" s="5">
        <f t="shared" ref="C199:L199" si="98">C189</f>
        <v>70579.189005279841</v>
      </c>
      <c r="D199" s="5">
        <f t="shared" si="98"/>
        <v>71818.535981667301</v>
      </c>
      <c r="E199" s="5">
        <f t="shared" si="98"/>
        <v>73079.64547685851</v>
      </c>
      <c r="F199" s="5">
        <f t="shared" si="98"/>
        <v>74362.899633412177</v>
      </c>
      <c r="G199" s="5">
        <f t="shared" si="98"/>
        <v>75668.687304182647</v>
      </c>
      <c r="H199" s="5">
        <f t="shared" si="98"/>
        <v>76997.404170150476</v>
      </c>
      <c r="I199" s="5">
        <f t="shared" si="98"/>
        <v>78349.452860322024</v>
      </c>
      <c r="J199" s="5">
        <f t="shared" si="98"/>
        <v>79725.243073734484</v>
      </c>
      <c r="K199" s="5">
        <f t="shared" si="98"/>
        <v>81125.191703603225</v>
      </c>
      <c r="L199" s="5">
        <f t="shared" si="98"/>
        <v>82549.722963649183</v>
      </c>
    </row>
    <row r="200" spans="1:12" x14ac:dyDescent="0.45">
      <c r="A200" s="4" t="s">
        <v>191</v>
      </c>
      <c r="B200" s="5">
        <f>B190</f>
        <v>3495.6044562756251</v>
      </c>
      <c r="C200" s="5">
        <f>B199*defaults!$C$96</f>
        <v>3556.9861025454293</v>
      </c>
      <c r="D200" s="5">
        <f>C199*defaults!$C$96</f>
        <v>3619.4455900143507</v>
      </c>
      <c r="E200" s="5">
        <f>D199*defaults!$C$96</f>
        <v>3683.0018452137074</v>
      </c>
      <c r="F200" s="5">
        <f>E199*defaults!$C$96</f>
        <v>3747.6741270183852</v>
      </c>
      <c r="G200" s="5">
        <f>F199*defaults!$C$96</f>
        <v>3813.4820324826755</v>
      </c>
      <c r="H200" s="5">
        <f>G199*defaults!$C$96</f>
        <v>3880.4455027785971</v>
      </c>
      <c r="I200" s="5">
        <f>H199*defaults!$C$96</f>
        <v>3948.5848292384858</v>
      </c>
      <c r="J200" s="5">
        <f>I199*defaults!$C$96</f>
        <v>4017.9206595036935</v>
      </c>
      <c r="K200" s="5">
        <f>J199*defaults!$C$96</f>
        <v>4088.4740037812553</v>
      </c>
      <c r="L200" s="5">
        <f>K199*defaults!$C$96</f>
        <v>4160.2662412104219</v>
      </c>
    </row>
    <row r="201" spans="1:12" x14ac:dyDescent="0.45">
      <c r="A201" s="4" t="s">
        <v>192</v>
      </c>
      <c r="B201" s="5">
        <f>B191</f>
        <v>1196.9421022611787</v>
      </c>
      <c r="C201" s="5">
        <f>C199-B199</f>
        <v>1217.9600056439667</v>
      </c>
      <c r="D201" s="5">
        <f t="shared" ref="D201" si="99">D199-C199</f>
        <v>1239.34697638746</v>
      </c>
      <c r="E201" s="5">
        <f t="shared" ref="E201" si="100">E199-D199</f>
        <v>1261.1094951912091</v>
      </c>
      <c r="F201" s="5">
        <f t="shared" ref="F201" si="101">F199-E199</f>
        <v>1283.2541565536667</v>
      </c>
      <c r="G201" s="5">
        <f t="shared" ref="G201" si="102">G199-F199</f>
        <v>1305.7876707704709</v>
      </c>
      <c r="H201" s="5">
        <f t="shared" ref="H201" si="103">H199-G199</f>
        <v>1328.7168659678282</v>
      </c>
      <c r="I201" s="5">
        <f t="shared" ref="I201" si="104">I199-H199</f>
        <v>1352.0486901715485</v>
      </c>
      <c r="J201" s="5">
        <f t="shared" ref="J201" si="105">J199-I199</f>
        <v>1375.7902134124597</v>
      </c>
      <c r="K201" s="5">
        <f t="shared" ref="K201" si="106">K199-J199</f>
        <v>1399.9486298687407</v>
      </c>
      <c r="L201" s="5">
        <f t="shared" ref="L201" si="107">L199-K199</f>
        <v>1424.5312600459583</v>
      </c>
    </row>
    <row r="202" spans="1:12" x14ac:dyDescent="0.45">
      <c r="A202" s="4" t="s">
        <v>193</v>
      </c>
      <c r="B202" s="5">
        <f>(B200+B201)*B20</f>
        <v>0</v>
      </c>
      <c r="C202" s="5">
        <f t="shared" ref="C202:L202" si="108">(C200+C201)*C20</f>
        <v>238.74730540946982</v>
      </c>
      <c r="D202" s="5">
        <f t="shared" si="108"/>
        <v>1214.6981416004528</v>
      </c>
      <c r="E202" s="5">
        <f t="shared" si="108"/>
        <v>1977.6445361619667</v>
      </c>
      <c r="F202" s="5">
        <f t="shared" si="108"/>
        <v>3018.556970143231</v>
      </c>
      <c r="G202" s="5">
        <f t="shared" si="108"/>
        <v>4095.4157626025176</v>
      </c>
      <c r="H202" s="5">
        <f t="shared" si="108"/>
        <v>5209.1623687464253</v>
      </c>
      <c r="I202" s="5">
        <f t="shared" si="108"/>
        <v>5300.6335194100338</v>
      </c>
      <c r="J202" s="5">
        <f t="shared" si="108"/>
        <v>5393.7108729161537</v>
      </c>
      <c r="K202" s="5">
        <f t="shared" si="108"/>
        <v>5488.422633649996</v>
      </c>
      <c r="L202" s="5">
        <f t="shared" si="108"/>
        <v>5584.7975012563802</v>
      </c>
    </row>
    <row r="203" spans="1:12" x14ac:dyDescent="0.45">
      <c r="A203" s="4" t="s">
        <v>194</v>
      </c>
      <c r="B203" s="5">
        <f>B202</f>
        <v>0</v>
      </c>
      <c r="C203" s="5">
        <f>B203+C202</f>
        <v>238.74730540946982</v>
      </c>
      <c r="D203" s="5">
        <f t="shared" ref="D203" si="109">C203+D202</f>
        <v>1453.4454470099226</v>
      </c>
      <c r="E203" s="5">
        <f t="shared" ref="E203" si="110">D203+E202</f>
        <v>3431.0899831718893</v>
      </c>
      <c r="F203" s="5">
        <f t="shared" ref="F203" si="111">E203+F202</f>
        <v>6449.6469533151203</v>
      </c>
      <c r="G203" s="5">
        <f t="shared" ref="G203" si="112">F203+G202</f>
        <v>10545.062715917638</v>
      </c>
      <c r="H203" s="5">
        <f t="shared" ref="H203" si="113">G203+H202</f>
        <v>15754.225084664064</v>
      </c>
      <c r="I203" s="5">
        <f t="shared" ref="I203" si="114">H203+I202</f>
        <v>21054.858604074099</v>
      </c>
      <c r="J203" s="5">
        <f t="shared" ref="J203" si="115">I203+J202</f>
        <v>26448.569476990255</v>
      </c>
      <c r="K203" s="5">
        <f t="shared" ref="K203" si="116">J203+K202</f>
        <v>31936.992110640251</v>
      </c>
      <c r="L203" s="5">
        <f t="shared" ref="L203" si="117">K203+L202</f>
        <v>37521.789611896631</v>
      </c>
    </row>
    <row r="204" spans="1:12" x14ac:dyDescent="0.45">
      <c r="A204" s="4" t="s">
        <v>167</v>
      </c>
      <c r="B204" s="6">
        <f>B203/B199</f>
        <v>0</v>
      </c>
      <c r="C204" s="6">
        <f t="shared" ref="C204:L204" si="118">C203/C199</f>
        <v>3.3826870041197238E-3</v>
      </c>
      <c r="D204" s="6">
        <f t="shared" si="118"/>
        <v>2.0237748196105462E-2</v>
      </c>
      <c r="E204" s="6">
        <f t="shared" si="118"/>
        <v>4.6950008593820869E-2</v>
      </c>
      <c r="F204" s="6">
        <f t="shared" si="118"/>
        <v>8.6732053014474078E-2</v>
      </c>
      <c r="G204" s="6">
        <f t="shared" si="118"/>
        <v>0.13935834083558565</v>
      </c>
      <c r="H204" s="6">
        <f t="shared" si="118"/>
        <v>0.20460722350912047</v>
      </c>
      <c r="I204" s="6">
        <f t="shared" si="118"/>
        <v>0.26873012938086216</v>
      </c>
      <c r="J204" s="6">
        <f t="shared" si="118"/>
        <v>0.33174648903270321</v>
      </c>
      <c r="K204" s="6">
        <f t="shared" si="118"/>
        <v>0.39367539773988292</v>
      </c>
      <c r="L204" s="6">
        <f t="shared" si="118"/>
        <v>0.45453562125725572</v>
      </c>
    </row>
    <row r="205" spans="1:12" x14ac:dyDescent="0.45">
      <c r="A205" s="4" t="s">
        <v>168</v>
      </c>
      <c r="B205" s="5">
        <f>B203*(defaults!$H$40-defaults!$B$111*'Vehicles and Inputs'!$B$27*1000)*defaults!$J$40/10^6</f>
        <v>0</v>
      </c>
      <c r="C205" s="5">
        <f>C203*(defaults!$H$40-defaults!$B$111*'Vehicles and Inputs'!$B$27*1000)*defaults!$J$40/10^6</f>
        <v>6087.1580692956059</v>
      </c>
      <c r="D205" s="5">
        <f>D203*(defaults!$H$40-defaults!$B$111*'Vehicles and Inputs'!$B$27*1000)*defaults!$J$40/10^6</f>
        <v>37057.390724781282</v>
      </c>
      <c r="E205" s="5">
        <f>E203*(defaults!$H$40-defaults!$B$111*'Vehicles and Inputs'!$B$27*1000)*defaults!$J$40/10^6</f>
        <v>87479.886073368325</v>
      </c>
      <c r="F205" s="5">
        <f>F203*(defaults!$H$40-defaults!$B$111*'Vehicles and Inputs'!$B$27*1000)*defaults!$J$40/10^6</f>
        <v>164441.73235231295</v>
      </c>
      <c r="G205" s="5">
        <f>G203*(defaults!$H$40-defaults!$B$111*'Vehicles and Inputs'!$B$27*1000)*defaults!$J$40/10^6</f>
        <v>268859.42646488291</v>
      </c>
      <c r="H205" s="5">
        <f>H203*(defaults!$H$40-defaults!$B$111*'Vehicles and Inputs'!$B$27*1000)*defaults!$J$40/10^6</f>
        <v>401673.46888015734</v>
      </c>
      <c r="I205" s="5">
        <f>I203*(defaults!$H$40-defaults!$B$111*'Vehicles and Inputs'!$B$27*1000)*defaults!$J$40/10^6</f>
        <v>536819.68150323723</v>
      </c>
      <c r="J205" s="5">
        <f>J203*(defaults!$H$40-defaults!$B$111*'Vehicles and Inputs'!$B$27*1000)*defaults!$J$40/10^6</f>
        <v>674339.01646372606</v>
      </c>
      <c r="K205" s="5">
        <f>K203*(defaults!$H$40-defaults!$B$111*'Vehicles and Inputs'!$B$27*1000)*defaults!$J$40/10^6</f>
        <v>814273.14499693993</v>
      </c>
      <c r="L205" s="5">
        <f>L203*(defaults!$H$40-defaults!$B$111*'Vehicles and Inputs'!$B$27*1000)*defaults!$J$40/10^6</f>
        <v>956664.47007116338</v>
      </c>
    </row>
    <row r="206" spans="1:12" x14ac:dyDescent="0.45">
      <c r="A206" s="4" t="s">
        <v>169</v>
      </c>
      <c r="B206" s="63">
        <f>B203*defaults!$J$15*defaults!$B$111/10^6</f>
        <v>0</v>
      </c>
      <c r="C206" s="63">
        <f>C203*defaults!$J$15*defaults!$B$111/10^6</f>
        <v>8.0219094617581863</v>
      </c>
      <c r="D206" s="63">
        <f>D203*defaults!$J$15*defaults!$B$111/10^6</f>
        <v>48.835767019533407</v>
      </c>
      <c r="E206" s="63">
        <f>E203*defaults!$J$15*defaults!$B$111/10^6</f>
        <v>115.28462343457548</v>
      </c>
      <c r="F206" s="63">
        <f>F203*defaults!$J$15*defaults!$B$111/10^6</f>
        <v>216.70813763138804</v>
      </c>
      <c r="G206" s="63">
        <f>G203*defaults!$J$15*defaults!$B$111/10^6</f>
        <v>354.31410725483266</v>
      </c>
      <c r="H206" s="63">
        <f>H203*defaults!$J$15*defaults!$B$111/10^6</f>
        <v>529.34196284471261</v>
      </c>
      <c r="I206" s="63">
        <f>I203*defaults!$J$15*defaults!$B$111/10^6</f>
        <v>707.44324909688987</v>
      </c>
      <c r="J206" s="63">
        <f>J203*defaults!$J$15*defaults!$B$111/10^6</f>
        <v>888.67193442687267</v>
      </c>
      <c r="K206" s="63">
        <f>K203*defaults!$J$15*defaults!$B$111/10^6</f>
        <v>1073.0829349175126</v>
      </c>
      <c r="L206" s="63">
        <f>L203*defaults!$J$15*defaults!$B$111/10^6</f>
        <v>1260.7321309597271</v>
      </c>
    </row>
    <row r="207" spans="1:12" x14ac:dyDescent="0.45">
      <c r="B207" s="64"/>
      <c r="C207" s="64"/>
      <c r="D207" s="64"/>
      <c r="E207" s="64"/>
      <c r="F207" s="64"/>
      <c r="G207" s="64"/>
      <c r="H207" s="64"/>
      <c r="I207" s="64"/>
      <c r="J207" s="64"/>
      <c r="K207" s="64"/>
      <c r="L207" s="64"/>
    </row>
    <row r="208" spans="1:12" x14ac:dyDescent="0.45">
      <c r="A208" s="2" t="s">
        <v>671</v>
      </c>
      <c r="B208" s="3">
        <v>2020</v>
      </c>
      <c r="C208" s="3">
        <v>2021</v>
      </c>
      <c r="D208" s="3">
        <v>2022</v>
      </c>
      <c r="E208" s="3">
        <v>2023</v>
      </c>
      <c r="F208" s="3">
        <v>2024</v>
      </c>
      <c r="G208" s="3">
        <v>2025</v>
      </c>
      <c r="H208" s="3">
        <v>2026</v>
      </c>
      <c r="I208" s="3">
        <v>2027</v>
      </c>
      <c r="J208" s="3">
        <v>2028</v>
      </c>
      <c r="K208" s="3">
        <v>2029</v>
      </c>
      <c r="L208" s="3">
        <v>2030</v>
      </c>
    </row>
    <row r="209" spans="1:12" x14ac:dyDescent="0.45">
      <c r="A209" s="4" t="s">
        <v>190</v>
      </c>
      <c r="B209" s="5">
        <f t="shared" ref="B209:L209" si="119">B189</f>
        <v>69361.228999635874</v>
      </c>
      <c r="C209" s="5">
        <f t="shared" si="119"/>
        <v>70579.189005279841</v>
      </c>
      <c r="D209" s="5">
        <f t="shared" si="119"/>
        <v>71818.535981667301</v>
      </c>
      <c r="E209" s="5">
        <f t="shared" si="119"/>
        <v>73079.64547685851</v>
      </c>
      <c r="F209" s="5">
        <f t="shared" si="119"/>
        <v>74362.899633412177</v>
      </c>
      <c r="G209" s="5">
        <f t="shared" si="119"/>
        <v>75668.687304182647</v>
      </c>
      <c r="H209" s="5">
        <f t="shared" si="119"/>
        <v>76997.404170150476</v>
      </c>
      <c r="I209" s="5">
        <f t="shared" si="119"/>
        <v>78349.452860322024</v>
      </c>
      <c r="J209" s="5">
        <f t="shared" si="119"/>
        <v>79725.243073734484</v>
      </c>
      <c r="K209" s="5">
        <f t="shared" si="119"/>
        <v>81125.191703603225</v>
      </c>
      <c r="L209" s="5">
        <f t="shared" si="119"/>
        <v>82549.722963649183</v>
      </c>
    </row>
    <row r="210" spans="1:12" x14ac:dyDescent="0.45">
      <c r="A210" s="4" t="s">
        <v>191</v>
      </c>
      <c r="B210" s="5">
        <f>B190</f>
        <v>3495.6044562756251</v>
      </c>
      <c r="C210" s="5">
        <f>B209*defaults!$C$96</f>
        <v>3556.9861025454293</v>
      </c>
      <c r="D210" s="5">
        <f>C209*defaults!$C$96</f>
        <v>3619.4455900143507</v>
      </c>
      <c r="E210" s="5">
        <f>D209*defaults!$C$96</f>
        <v>3683.0018452137074</v>
      </c>
      <c r="F210" s="5">
        <f>E209*defaults!$C$96</f>
        <v>3747.6741270183852</v>
      </c>
      <c r="G210" s="5">
        <f>F209*defaults!$C$96</f>
        <v>3813.4820324826755</v>
      </c>
      <c r="H210" s="5">
        <f>G209*defaults!$C$96</f>
        <v>3880.4455027785971</v>
      </c>
      <c r="I210" s="5">
        <f>H209*defaults!$C$96</f>
        <v>3948.5848292384858</v>
      </c>
      <c r="J210" s="5">
        <f>I209*defaults!$C$96</f>
        <v>4017.9206595036935</v>
      </c>
      <c r="K210" s="5">
        <f>J209*defaults!$C$96</f>
        <v>4088.4740037812553</v>
      </c>
      <c r="L210" s="5">
        <f>K209*defaults!$C$96</f>
        <v>4160.2662412104219</v>
      </c>
    </row>
    <row r="211" spans="1:12" x14ac:dyDescent="0.45">
      <c r="A211" s="4" t="s">
        <v>192</v>
      </c>
      <c r="B211" s="5">
        <f>B191</f>
        <v>1196.9421022611787</v>
      </c>
      <c r="C211" s="5">
        <f>C209-B209</f>
        <v>1217.9600056439667</v>
      </c>
      <c r="D211" s="5">
        <f t="shared" ref="D211:L211" si="120">D209-C209</f>
        <v>1239.34697638746</v>
      </c>
      <c r="E211" s="5">
        <f t="shared" si="120"/>
        <v>1261.1094951912091</v>
      </c>
      <c r="F211" s="5">
        <f t="shared" si="120"/>
        <v>1283.2541565536667</v>
      </c>
      <c r="G211" s="5">
        <f t="shared" si="120"/>
        <v>1305.7876707704709</v>
      </c>
      <c r="H211" s="5">
        <f t="shared" si="120"/>
        <v>1328.7168659678282</v>
      </c>
      <c r="I211" s="5">
        <f t="shared" si="120"/>
        <v>1352.0486901715485</v>
      </c>
      <c r="J211" s="5">
        <f t="shared" si="120"/>
        <v>1375.7902134124597</v>
      </c>
      <c r="K211" s="5">
        <f t="shared" si="120"/>
        <v>1399.9486298687407</v>
      </c>
      <c r="L211" s="5">
        <f t="shared" si="120"/>
        <v>1424.5312600459583</v>
      </c>
    </row>
    <row r="212" spans="1:12" x14ac:dyDescent="0.45">
      <c r="A212" s="4" t="s">
        <v>193</v>
      </c>
      <c r="B212" s="5">
        <f>(B210+B211)*B28</f>
        <v>0</v>
      </c>
      <c r="C212" s="5">
        <f>(C210+C211)*D28</f>
        <v>65.731766695976972</v>
      </c>
      <c r="D212" s="5">
        <f t="shared" ref="D212:L212" si="121">(D210+D211)*D28</f>
        <v>66.885994556276799</v>
      </c>
      <c r="E212" s="5">
        <f t="shared" si="121"/>
        <v>189.07976158591666</v>
      </c>
      <c r="F212" s="5">
        <f t="shared" si="121"/>
        <v>397.23778016682218</v>
      </c>
      <c r="G212" s="5">
        <f t="shared" si="121"/>
        <v>709.28971612844441</v>
      </c>
      <c r="H212" s="5">
        <f t="shared" si="121"/>
        <v>1142.6685838866765</v>
      </c>
      <c r="I212" s="5">
        <f t="shared" si="121"/>
        <v>1714.6918400490549</v>
      </c>
      <c r="J212" s="5">
        <f t="shared" si="121"/>
        <v>2442.7874018023208</v>
      </c>
      <c r="K212" s="5">
        <f t="shared" si="121"/>
        <v>3344.6441030469919</v>
      </c>
      <c r="L212" s="5">
        <f t="shared" si="121"/>
        <v>5584.7975012563802</v>
      </c>
    </row>
    <row r="213" spans="1:12" x14ac:dyDescent="0.45">
      <c r="A213" s="4" t="s">
        <v>194</v>
      </c>
      <c r="B213" s="5">
        <v>11</v>
      </c>
      <c r="C213" s="5">
        <f>B213+C212</f>
        <v>76.731766695976972</v>
      </c>
      <c r="D213" s="5">
        <f t="shared" ref="D213:L213" si="122">C213+D212</f>
        <v>143.61776125225379</v>
      </c>
      <c r="E213" s="5">
        <f t="shared" si="122"/>
        <v>332.69752283817047</v>
      </c>
      <c r="F213" s="5">
        <f t="shared" si="122"/>
        <v>729.93530300499265</v>
      </c>
      <c r="G213" s="5">
        <f t="shared" si="122"/>
        <v>1439.2250191334369</v>
      </c>
      <c r="H213" s="5">
        <f t="shared" si="122"/>
        <v>2581.8936030201135</v>
      </c>
      <c r="I213" s="5">
        <f t="shared" si="122"/>
        <v>4296.5854430691688</v>
      </c>
      <c r="J213" s="5">
        <f t="shared" si="122"/>
        <v>6739.3728448714901</v>
      </c>
      <c r="K213" s="5">
        <f t="shared" si="122"/>
        <v>10084.016947918482</v>
      </c>
      <c r="L213" s="5">
        <f t="shared" si="122"/>
        <v>15668.814449174863</v>
      </c>
    </row>
    <row r="214" spans="1:12" x14ac:dyDescent="0.45">
      <c r="A214" s="4" t="s">
        <v>167</v>
      </c>
      <c r="B214" s="6">
        <f>B213/B209</f>
        <v>1.585900388249716E-4</v>
      </c>
      <c r="C214" s="6">
        <f t="shared" ref="C214:L214" si="123">C213/C209</f>
        <v>1.0871726889669542E-3</v>
      </c>
      <c r="D214" s="6">
        <f t="shared" si="123"/>
        <v>1.9997311180071152E-3</v>
      </c>
      <c r="E214" s="6">
        <f t="shared" si="123"/>
        <v>4.5525333445073004E-3</v>
      </c>
      <c r="F214" s="6">
        <f t="shared" si="123"/>
        <v>9.8158531553148801E-3</v>
      </c>
      <c r="G214" s="6">
        <f t="shared" si="123"/>
        <v>1.9020087045356775E-2</v>
      </c>
      <c r="H214" s="6">
        <f t="shared" si="123"/>
        <v>3.3532216194127676E-2</v>
      </c>
      <c r="I214" s="6">
        <f t="shared" si="123"/>
        <v>5.483874215087288E-2</v>
      </c>
      <c r="J214" s="6">
        <f t="shared" si="123"/>
        <v>8.4532484129757127E-2</v>
      </c>
      <c r="K214" s="6">
        <f t="shared" si="123"/>
        <v>0.12430191825938816</v>
      </c>
      <c r="L214" s="6">
        <f t="shared" si="123"/>
        <v>0.18981062427156339</v>
      </c>
    </row>
    <row r="215" spans="1:12" x14ac:dyDescent="0.45">
      <c r="A215" s="4" t="s">
        <v>168</v>
      </c>
      <c r="B215" s="5">
        <f>B213*(defaults!$H$40-defaults!$B$111*'Vehicles and Inputs'!$B$27*1000)*defaults!$J$40/10^6</f>
        <v>280.4586156371999</v>
      </c>
      <c r="C215" s="5">
        <f>C213*(defaults!$H$40-defaults!$B$111*'Vehicles and Inputs'!$B$27*1000)*defaults!$J$40/10^6</f>
        <v>1956.3713693591183</v>
      </c>
      <c r="D215" s="5">
        <f>D213*(defaults!$H$40-defaults!$B$111*'Vehicles and Inputs'!$B$27*1000)*defaults!$J$40/10^6</f>
        <v>3661.7125910655441</v>
      </c>
      <c r="E215" s="5">
        <f>E213*(defaults!$H$40-defaults!$B$111*'Vehicles and Inputs'!$B$27*1000)*defaults!$J$40/10^6</f>
        <v>8482.5351528289975</v>
      </c>
      <c r="F215" s="5">
        <f>F213*(defaults!$H$40-defaults!$B$111*'Vehicles and Inputs'!$B$27*1000)*defaults!$J$40/10^6</f>
        <v>18610.604053227296</v>
      </c>
      <c r="G215" s="5">
        <f>G213*(defaults!$H$40-defaults!$B$111*'Vehicles and Inputs'!$B$27*1000)*defaults!$J$40/10^6</f>
        <v>36694.823314235109</v>
      </c>
      <c r="H215" s="5">
        <f>H213*(defaults!$H$40-defaults!$B$111*'Vehicles and Inputs'!$B$27*1000)*defaults!$J$40/10^6</f>
        <v>65828.573238687561</v>
      </c>
      <c r="I215" s="5">
        <f>I213*(defaults!$H$40-defaults!$B$111*'Vehicles and Inputs'!$B$27*1000)*defaults!$J$40/10^6</f>
        <v>109546.76412092039</v>
      </c>
      <c r="J215" s="5">
        <f>J213*(defaults!$H$40-defaults!$B$111*'Vehicles and Inputs'!$B$27*1000)*defaults!$J$40/10^6</f>
        <v>171828.65257596323</v>
      </c>
      <c r="K215" s="5">
        <f>K213*(defaults!$H$40-defaults!$B$111*'Vehicles and Inputs'!$B$27*1000)*defaults!$J$40/10^6</f>
        <v>257104.4939341163</v>
      </c>
      <c r="L215" s="5">
        <f>L213*(defaults!$H$40-defaults!$B$111*'Vehicles and Inputs'!$B$27*1000)*defaults!$J$40/10^6</f>
        <v>399495.81900833966</v>
      </c>
    </row>
    <row r="216" spans="1:12" x14ac:dyDescent="0.45">
      <c r="A216" s="4" t="s">
        <v>169</v>
      </c>
      <c r="B216" s="63">
        <f>B213*defaults!$J$15*defaults!$B$111/10^6</f>
        <v>0.36960000000000004</v>
      </c>
      <c r="C216" s="63">
        <f>C213*defaults!$J$15*defaults!$B$111/10^6</f>
        <v>2.5781873609848263</v>
      </c>
      <c r="D216" s="63">
        <f>D213*defaults!$J$15*defaults!$B$111/10^6</f>
        <v>4.825556778075728</v>
      </c>
      <c r="E216" s="63">
        <f>E213*defaults!$J$15*defaults!$B$111/10^6</f>
        <v>11.178636767362528</v>
      </c>
      <c r="F216" s="63">
        <f>F213*defaults!$J$15*defaults!$B$111/10^6</f>
        <v>24.525826180967755</v>
      </c>
      <c r="G216" s="63">
        <f>G213*defaults!$J$15*defaults!$B$111/10^6</f>
        <v>48.357960642883484</v>
      </c>
      <c r="H216" s="63">
        <f>H213*defaults!$J$15*defaults!$B$111/10^6</f>
        <v>86.751625061475835</v>
      </c>
      <c r="I216" s="63">
        <f>I213*defaults!$J$15*defaults!$B$111/10^6</f>
        <v>144.3652708871241</v>
      </c>
      <c r="J216" s="63">
        <f>J213*defaults!$J$15*defaults!$B$111/10^6</f>
        <v>226.44292758768211</v>
      </c>
      <c r="K216" s="63">
        <f>K213*defaults!$J$15*defaults!$B$111/10^6</f>
        <v>338.82296945006101</v>
      </c>
      <c r="L216" s="63">
        <f>L213*defaults!$J$15*defaults!$B$111/10^6</f>
        <v>526.47216549227551</v>
      </c>
    </row>
    <row r="217" spans="1:12" x14ac:dyDescent="0.45">
      <c r="B217" s="64"/>
      <c r="C217" s="64"/>
      <c r="D217" s="64"/>
      <c r="E217" s="64"/>
      <c r="F217" s="64"/>
      <c r="G217" s="64"/>
      <c r="H217" s="64"/>
      <c r="I217" s="64"/>
      <c r="J217" s="64"/>
      <c r="K217" s="64"/>
      <c r="L217" s="64"/>
    </row>
    <row r="218" spans="1:12" x14ac:dyDescent="0.45">
      <c r="A218" s="2" t="s">
        <v>196</v>
      </c>
      <c r="B218" s="3">
        <v>2020</v>
      </c>
      <c r="C218" s="3">
        <v>2021</v>
      </c>
      <c r="D218" s="3">
        <v>2022</v>
      </c>
      <c r="E218" s="3">
        <v>2023</v>
      </c>
      <c r="F218" s="3">
        <v>2024</v>
      </c>
      <c r="G218" s="3">
        <v>2025</v>
      </c>
      <c r="H218" s="3">
        <v>2026</v>
      </c>
      <c r="I218" s="3">
        <v>2027</v>
      </c>
      <c r="J218" s="3">
        <v>2028</v>
      </c>
      <c r="K218" s="3">
        <v>2029</v>
      </c>
      <c r="L218" s="3">
        <v>2030</v>
      </c>
    </row>
    <row r="219" spans="1:12" x14ac:dyDescent="0.45">
      <c r="A219" s="4" t="s">
        <v>190</v>
      </c>
      <c r="B219" s="5">
        <f>'Vehicles and Inputs'!E10*(100%+'Vehicles and Inputs'!B33)^(2020-'Vehicles and Inputs'!B20)</f>
        <v>63592.212561958309</v>
      </c>
      <c r="C219" s="5">
        <f>B219*(100%+'Vehicles and Inputs'!$B$33)</f>
        <v>64708.870566551646</v>
      </c>
      <c r="D219" s="5">
        <f>C219*(100%+'Vehicles and Inputs'!$B$33)</f>
        <v>65845.13671259796</v>
      </c>
      <c r="E219" s="5">
        <f>D219*(100%+'Vehicles and Inputs'!$B$33)</f>
        <v>67001.355312509506</v>
      </c>
      <c r="F219" s="5">
        <f>E219*(100%+'Vehicles and Inputs'!$B$33)</f>
        <v>68177.87672470948</v>
      </c>
      <c r="G219" s="5">
        <f>F219*(100%+'Vehicles and Inputs'!$B$33)</f>
        <v>69375.057459797899</v>
      </c>
      <c r="H219" s="5">
        <f>G219*(100%+'Vehicles and Inputs'!$B$33)</f>
        <v>70593.26028858182</v>
      </c>
      <c r="I219" s="5">
        <f>H219*(100%+'Vehicles and Inputs'!$B$33)</f>
        <v>71832.85435200244</v>
      </c>
      <c r="J219" s="5">
        <f>I219*(100%+'Vehicles and Inputs'!$B$33)</f>
        <v>73094.215272992544</v>
      </c>
      <c r="K219" s="5">
        <f>J219*(100%+'Vehicles and Inputs'!$B$33)</f>
        <v>74377.725270298135</v>
      </c>
      <c r="L219" s="5">
        <f>K219*(100%+'Vehicles and Inputs'!$B$33)</f>
        <v>75683.773274298655</v>
      </c>
    </row>
    <row r="220" spans="1:12" x14ac:dyDescent="0.45">
      <c r="A220" s="4" t="s">
        <v>191</v>
      </c>
      <c r="B220" s="5">
        <f>'Vehicles and Inputs'!E10*(100%+'Vehicles and Inputs'!B33)^(2019-'Vehicles and Inputs'!B20)*defaults!C97</f>
        <v>3204.8627860555243</v>
      </c>
      <c r="C220" s="5">
        <f>B219*defaults!$C$97</f>
        <v>3261.1391057414517</v>
      </c>
      <c r="D220" s="5">
        <f>C219*defaults!$C$97</f>
        <v>3318.4036187975203</v>
      </c>
      <c r="E220" s="5">
        <f>D219*defaults!$C$97</f>
        <v>3376.6736775691261</v>
      </c>
      <c r="F220" s="5">
        <f>E219*defaults!$C$97</f>
        <v>3435.9669391030516</v>
      </c>
      <c r="G220" s="5">
        <f>F219*defaults!$C$97</f>
        <v>3496.3013704979221</v>
      </c>
      <c r="H220" s="5">
        <f>G219*defaults!$C$97</f>
        <v>3557.69525434861</v>
      </c>
      <c r="I220" s="5">
        <f>H219*defaults!$C$97</f>
        <v>3620.1671942862472</v>
      </c>
      <c r="J220" s="5">
        <f>I219*defaults!$C$97</f>
        <v>3683.7361206155097</v>
      </c>
      <c r="K220" s="5">
        <f>J219*defaults!$C$97</f>
        <v>3748.4212960508994</v>
      </c>
      <c r="L220" s="5">
        <f>K219*defaults!$C$97</f>
        <v>3814.2423215537506</v>
      </c>
    </row>
    <row r="221" spans="1:12" x14ac:dyDescent="0.45">
      <c r="A221" s="4" t="s">
        <v>192</v>
      </c>
      <c r="B221" s="5">
        <f>B219-'Vehicles and Inputs'!E10*(100%+'Vehicles and Inputs'!B33)^(2019-'Vehicles and Inputs'!B20)</f>
        <v>1097.3882338755793</v>
      </c>
      <c r="C221" s="5">
        <f>C219-B219</f>
        <v>1116.658004593337</v>
      </c>
      <c r="D221" s="5">
        <f t="shared" ref="D221:L221" si="124">D219-C219</f>
        <v>1136.2661460463132</v>
      </c>
      <c r="E221" s="5">
        <f t="shared" si="124"/>
        <v>1156.2185999115463</v>
      </c>
      <c r="F221" s="5">
        <f t="shared" si="124"/>
        <v>1176.5214121999743</v>
      </c>
      <c r="G221" s="5">
        <f t="shared" si="124"/>
        <v>1197.1807350884192</v>
      </c>
      <c r="H221" s="5">
        <f t="shared" si="124"/>
        <v>1218.2028287839203</v>
      </c>
      <c r="I221" s="5">
        <f t="shared" si="124"/>
        <v>1239.5940634206199</v>
      </c>
      <c r="J221" s="5">
        <f t="shared" si="124"/>
        <v>1261.3609209901042</v>
      </c>
      <c r="K221" s="5">
        <f t="shared" si="124"/>
        <v>1283.5099973055912</v>
      </c>
      <c r="L221" s="5">
        <f t="shared" si="124"/>
        <v>1306.0480040005205</v>
      </c>
    </row>
    <row r="222" spans="1:12" x14ac:dyDescent="0.45">
      <c r="A222" s="4" t="s">
        <v>193</v>
      </c>
      <c r="B222" s="5">
        <f t="shared" ref="B222:L222" si="125">(B220+B221)*B5</f>
        <v>108.49416622062256</v>
      </c>
      <c r="C222" s="5">
        <f t="shared" si="125"/>
        <v>142.11565882632371</v>
      </c>
      <c r="D222" s="5">
        <f t="shared" si="125"/>
        <v>186.15618873525233</v>
      </c>
      <c r="E222" s="5">
        <f t="shared" si="125"/>
        <v>243.84453402692813</v>
      </c>
      <c r="F222" s="5">
        <f t="shared" si="125"/>
        <v>319.41004582648031</v>
      </c>
      <c r="G222" s="5">
        <f t="shared" si="125"/>
        <v>418.39271805702015</v>
      </c>
      <c r="H222" s="5">
        <f t="shared" si="125"/>
        <v>472.43760902339648</v>
      </c>
      <c r="I222" s="5">
        <f t="shared" si="125"/>
        <v>533.46362110758639</v>
      </c>
      <c r="J222" s="5">
        <f t="shared" si="125"/>
        <v>602.37252413815497</v>
      </c>
      <c r="K222" s="5">
        <f t="shared" si="125"/>
        <v>680.1825719309827</v>
      </c>
      <c r="L222" s="5">
        <f t="shared" si="125"/>
        <v>768.04354883314068</v>
      </c>
    </row>
    <row r="223" spans="1:12" x14ac:dyDescent="0.45">
      <c r="A223" s="4" t="s">
        <v>194</v>
      </c>
      <c r="B223" s="5">
        <f>B222</f>
        <v>108.49416622062256</v>
      </c>
      <c r="C223" s="5">
        <f>B223+C222</f>
        <v>250.60982504694627</v>
      </c>
      <c r="D223" s="5">
        <f t="shared" ref="D223:L223" si="126">C223+D222</f>
        <v>436.76601378219857</v>
      </c>
      <c r="E223" s="5">
        <f t="shared" si="126"/>
        <v>680.61054780912673</v>
      </c>
      <c r="F223" s="5">
        <f t="shared" si="126"/>
        <v>1000.020593635607</v>
      </c>
      <c r="G223" s="5">
        <f t="shared" si="126"/>
        <v>1418.4133116926273</v>
      </c>
      <c r="H223" s="5">
        <f t="shared" si="126"/>
        <v>1890.8509207160237</v>
      </c>
      <c r="I223" s="5">
        <f t="shared" si="126"/>
        <v>2424.3145418236099</v>
      </c>
      <c r="J223" s="5">
        <f t="shared" si="126"/>
        <v>3026.6870659617648</v>
      </c>
      <c r="K223" s="5">
        <f t="shared" si="126"/>
        <v>3706.8696378927475</v>
      </c>
      <c r="L223" s="5">
        <f t="shared" si="126"/>
        <v>4474.9131867258884</v>
      </c>
    </row>
    <row r="224" spans="1:12" x14ac:dyDescent="0.45">
      <c r="A224" s="4" t="s">
        <v>167</v>
      </c>
      <c r="B224" s="6">
        <f>B223/B219</f>
        <v>1.7060920173978219E-3</v>
      </c>
      <c r="C224" s="6">
        <f t="shared" ref="C224:L224" si="127">C223/C219</f>
        <v>3.8728820771056355E-3</v>
      </c>
      <c r="D224" s="6">
        <f t="shared" si="127"/>
        <v>6.6332311783116613E-3</v>
      </c>
      <c r="E224" s="6">
        <f t="shared" si="127"/>
        <v>1.015816090039679E-2</v>
      </c>
      <c r="F224" s="6">
        <f t="shared" si="127"/>
        <v>1.4667816624350417E-2</v>
      </c>
      <c r="G224" s="6">
        <f t="shared" si="127"/>
        <v>2.0445580351621077E-2</v>
      </c>
      <c r="H224" s="6">
        <f t="shared" si="127"/>
        <v>2.6785147944524971E-2</v>
      </c>
      <c r="I224" s="6">
        <f t="shared" si="127"/>
        <v>3.374938339417427E-2</v>
      </c>
      <c r="J224" s="6">
        <f t="shared" si="127"/>
        <v>4.1408024624899287E-2</v>
      </c>
      <c r="K224" s="6">
        <f t="shared" si="127"/>
        <v>4.9838437844415259E-2</v>
      </c>
      <c r="L224" s="6">
        <f t="shared" si="127"/>
        <v>5.9126454629945334E-2</v>
      </c>
    </row>
    <row r="225" spans="1:12" x14ac:dyDescent="0.45">
      <c r="A225" s="4" t="s">
        <v>168</v>
      </c>
      <c r="B225" s="5">
        <f>B223*(defaults!$H$42-defaults!$B$112*'Vehicles and Inputs'!$B$27*1000)*defaults!$J$42/10^6</f>
        <v>9710.4461762084593</v>
      </c>
      <c r="C225" s="5">
        <f>C223*(defaults!$H$42-defaults!$B$112*'Vehicles and Inputs'!$B$27*1000)*defaults!$J$42/10^6</f>
        <v>22430.083589921393</v>
      </c>
      <c r="D225" s="5">
        <f>D223*(defaults!$H$42-defaults!$B$112*'Vehicles and Inputs'!$B$27*1000)*defaults!$J$42/10^6</f>
        <v>39091.43704376425</v>
      </c>
      <c r="E225" s="5">
        <f>E223*(defaults!$H$42-defaults!$B$112*'Vehicles and Inputs'!$B$27*1000)*defaults!$J$42/10^6</f>
        <v>60916.013475054802</v>
      </c>
      <c r="F225" s="5">
        <f>F223*(defaults!$H$42-defaults!$B$112*'Vehicles and Inputs'!$B$27*1000)*defaults!$J$42/10^6</f>
        <v>89503.855256622948</v>
      </c>
      <c r="G225" s="5">
        <f>G223*(defaults!$H$42-defaults!$B$112*'Vehicles and Inputs'!$B$27*1000)*defaults!$J$42/10^6</f>
        <v>126950.8453643547</v>
      </c>
      <c r="H225" s="5">
        <f>H223*(defaults!$H$42-defaults!$B$112*'Vehicles and Inputs'!$B$27*1000)*defaults!$J$42/10^6</f>
        <v>169234.96195648072</v>
      </c>
      <c r="I225" s="5">
        <f>I223*(defaults!$H$42-defaults!$B$112*'Vehicles and Inputs'!$B$27*1000)*defaults!$J$42/10^6</f>
        <v>216981.02941965309</v>
      </c>
      <c r="J225" s="5">
        <f>J223*(defaults!$H$42-defaults!$B$112*'Vehicles and Inputs'!$B$27*1000)*defaults!$J$42/10^6</f>
        <v>270894.58235461765</v>
      </c>
      <c r="K225" s="5">
        <f>K223*(defaults!$H$42-defaults!$B$112*'Vehicles and Inputs'!$B$27*1000)*defaults!$J$42/10^6</f>
        <v>331772.29112745484</v>
      </c>
      <c r="L225" s="5">
        <f>L223*(defaults!$H$42-defaults!$B$112*'Vehicles and Inputs'!$B$27*1000)*defaults!$J$42/10^6</f>
        <v>400513.73411677132</v>
      </c>
    </row>
    <row r="226" spans="1:12" x14ac:dyDescent="0.45">
      <c r="A226" s="4" t="s">
        <v>169</v>
      </c>
      <c r="B226" s="63">
        <f>B223*defaults!$J$17*defaults!$B$112/10^6</f>
        <v>7.5945916354435798</v>
      </c>
      <c r="C226" s="63">
        <f>C223*defaults!$J$17*defaults!$B$112/10^6</f>
        <v>17.542687753286238</v>
      </c>
      <c r="D226" s="63">
        <f>D223*defaults!$J$17*defaults!$B$112/10^6</f>
        <v>30.5736209647539</v>
      </c>
      <c r="E226" s="63">
        <f>E223*defaults!$J$17*defaults!$B$112/10^6</f>
        <v>47.642738346638872</v>
      </c>
      <c r="F226" s="63">
        <f>F223*defaults!$J$17*defaults!$B$112/10^6</f>
        <v>70.001441554492487</v>
      </c>
      <c r="G226" s="63">
        <f>G223*defaults!$J$17*defaults!$B$112/10^6</f>
        <v>99.288931818483903</v>
      </c>
      <c r="H226" s="63">
        <f>H223*defaults!$J$17*defaults!$B$112/10^6</f>
        <v>132.35956445012167</v>
      </c>
      <c r="I226" s="63">
        <f>I223*defaults!$J$17*defaults!$B$112/10^6</f>
        <v>169.70201792765269</v>
      </c>
      <c r="J226" s="63">
        <f>J223*defaults!$J$17*defaults!$B$112/10^6</f>
        <v>211.86809461732355</v>
      </c>
      <c r="K226" s="63">
        <f>K223*defaults!$J$17*defaults!$B$112/10^6</f>
        <v>259.48087465249233</v>
      </c>
      <c r="L226" s="63">
        <f>L223*defaults!$J$17*defaults!$B$112/10^6</f>
        <v>313.24392307081217</v>
      </c>
    </row>
    <row r="228" spans="1:12" x14ac:dyDescent="0.45">
      <c r="A228" s="2" t="s">
        <v>197</v>
      </c>
      <c r="B228" s="3">
        <v>2020</v>
      </c>
      <c r="C228" s="3">
        <v>2021</v>
      </c>
      <c r="D228" s="3">
        <v>2022</v>
      </c>
      <c r="E228" s="3">
        <v>2023</v>
      </c>
      <c r="F228" s="3">
        <v>2024</v>
      </c>
      <c r="G228" s="3">
        <v>2025</v>
      </c>
      <c r="H228" s="3">
        <v>2026</v>
      </c>
      <c r="I228" s="3">
        <v>2027</v>
      </c>
      <c r="J228" s="3">
        <v>2028</v>
      </c>
      <c r="K228" s="3">
        <v>2029</v>
      </c>
      <c r="L228" s="3">
        <v>2030</v>
      </c>
    </row>
    <row r="229" spans="1:12" x14ac:dyDescent="0.45">
      <c r="A229" s="4" t="s">
        <v>190</v>
      </c>
      <c r="B229" s="5">
        <f>B219</f>
        <v>63592.212561958309</v>
      </c>
      <c r="C229" s="5">
        <f t="shared" ref="C229:L229" si="128">C219</f>
        <v>64708.870566551646</v>
      </c>
      <c r="D229" s="5">
        <f t="shared" si="128"/>
        <v>65845.13671259796</v>
      </c>
      <c r="E229" s="5">
        <f t="shared" si="128"/>
        <v>67001.355312509506</v>
      </c>
      <c r="F229" s="5">
        <f t="shared" si="128"/>
        <v>68177.87672470948</v>
      </c>
      <c r="G229" s="5">
        <f t="shared" si="128"/>
        <v>69375.057459797899</v>
      </c>
      <c r="H229" s="5">
        <f t="shared" si="128"/>
        <v>70593.26028858182</v>
      </c>
      <c r="I229" s="5">
        <f t="shared" si="128"/>
        <v>71832.85435200244</v>
      </c>
      <c r="J229" s="5">
        <f t="shared" si="128"/>
        <v>73094.215272992544</v>
      </c>
      <c r="K229" s="5">
        <f t="shared" si="128"/>
        <v>74377.725270298135</v>
      </c>
      <c r="L229" s="5">
        <f t="shared" si="128"/>
        <v>75683.773274298655</v>
      </c>
    </row>
    <row r="230" spans="1:12" x14ac:dyDescent="0.45">
      <c r="A230" s="4" t="s">
        <v>191</v>
      </c>
      <c r="B230" s="5">
        <f>B220</f>
        <v>3204.8627860555243</v>
      </c>
      <c r="C230" s="5">
        <f>B229*defaults!$C$97</f>
        <v>3261.1391057414517</v>
      </c>
      <c r="D230" s="5">
        <f>C229*defaults!$C$97</f>
        <v>3318.4036187975203</v>
      </c>
      <c r="E230" s="5">
        <f>D229*defaults!$C$97</f>
        <v>3376.6736775691261</v>
      </c>
      <c r="F230" s="5">
        <f>E229*defaults!$C$97</f>
        <v>3435.9669391030516</v>
      </c>
      <c r="G230" s="5">
        <f>F229*defaults!$C$97</f>
        <v>3496.3013704979221</v>
      </c>
      <c r="H230" s="5">
        <f>G229*defaults!$C$97</f>
        <v>3557.69525434861</v>
      </c>
      <c r="I230" s="5">
        <f>H229*defaults!$C$97</f>
        <v>3620.1671942862472</v>
      </c>
      <c r="J230" s="5">
        <f>I229*defaults!$C$97</f>
        <v>3683.7361206155097</v>
      </c>
      <c r="K230" s="5">
        <f>J229*defaults!$C$97</f>
        <v>3748.4212960508994</v>
      </c>
      <c r="L230" s="5">
        <f>K229*defaults!$C$97</f>
        <v>3814.2423215537506</v>
      </c>
    </row>
    <row r="231" spans="1:12" x14ac:dyDescent="0.45">
      <c r="A231" s="4" t="s">
        <v>192</v>
      </c>
      <c r="B231" s="5">
        <f>B221</f>
        <v>1097.3882338755793</v>
      </c>
      <c r="C231" s="5">
        <f>C229-B229</f>
        <v>1116.658004593337</v>
      </c>
      <c r="D231" s="5">
        <f t="shared" ref="D231:L231" si="129">D229-C229</f>
        <v>1136.2661460463132</v>
      </c>
      <c r="E231" s="5">
        <f t="shared" si="129"/>
        <v>1156.2185999115463</v>
      </c>
      <c r="F231" s="5">
        <f t="shared" si="129"/>
        <v>1176.5214121999743</v>
      </c>
      <c r="G231" s="5">
        <f t="shared" si="129"/>
        <v>1197.1807350884192</v>
      </c>
      <c r="H231" s="5">
        <f t="shared" si="129"/>
        <v>1218.2028287839203</v>
      </c>
      <c r="I231" s="5">
        <f t="shared" si="129"/>
        <v>1239.5940634206199</v>
      </c>
      <c r="J231" s="5">
        <f t="shared" si="129"/>
        <v>1261.3609209901042</v>
      </c>
      <c r="K231" s="5">
        <f t="shared" si="129"/>
        <v>1283.5099973055912</v>
      </c>
      <c r="L231" s="5">
        <f t="shared" si="129"/>
        <v>1306.0480040005205</v>
      </c>
    </row>
    <row r="232" spans="1:12" x14ac:dyDescent="0.45">
      <c r="A232" s="4" t="s">
        <v>193</v>
      </c>
      <c r="B232" s="5">
        <f t="shared" ref="B232:L232" si="130">(B230+B231)*B6</f>
        <v>216.98833244124512</v>
      </c>
      <c r="C232" s="5">
        <f t="shared" si="130"/>
        <v>284.23131765264742</v>
      </c>
      <c r="D232" s="5">
        <f t="shared" si="130"/>
        <v>372.31237747050466</v>
      </c>
      <c r="E232" s="5">
        <f t="shared" si="130"/>
        <v>487.68906805385626</v>
      </c>
      <c r="F232" s="5">
        <f t="shared" si="130"/>
        <v>638.82009165296063</v>
      </c>
      <c r="G232" s="5">
        <f t="shared" si="130"/>
        <v>836.78543611404029</v>
      </c>
      <c r="H232" s="5">
        <f t="shared" si="130"/>
        <v>944.87521804679295</v>
      </c>
      <c r="I232" s="5">
        <f t="shared" si="130"/>
        <v>1066.9272422151728</v>
      </c>
      <c r="J232" s="5">
        <f t="shared" si="130"/>
        <v>1204.7450482763099</v>
      </c>
      <c r="K232" s="5">
        <f t="shared" si="130"/>
        <v>1360.3651438619654</v>
      </c>
      <c r="L232" s="5">
        <f t="shared" si="130"/>
        <v>1536.0870976662814</v>
      </c>
    </row>
    <row r="233" spans="1:12" x14ac:dyDescent="0.45">
      <c r="A233" s="4" t="s">
        <v>194</v>
      </c>
      <c r="B233" s="5">
        <f>B232</f>
        <v>216.98833244124512</v>
      </c>
      <c r="C233" s="5">
        <f>B233+C232</f>
        <v>501.21965009389254</v>
      </c>
      <c r="D233" s="5">
        <f t="shared" ref="D233:L233" si="131">C233+D232</f>
        <v>873.53202756439714</v>
      </c>
      <c r="E233" s="5">
        <f t="shared" si="131"/>
        <v>1361.2210956182535</v>
      </c>
      <c r="F233" s="5">
        <f t="shared" si="131"/>
        <v>2000.0411872712141</v>
      </c>
      <c r="G233" s="5">
        <f t="shared" si="131"/>
        <v>2836.8266233852546</v>
      </c>
      <c r="H233" s="5">
        <f t="shared" si="131"/>
        <v>3781.7018414320473</v>
      </c>
      <c r="I233" s="5">
        <f t="shared" si="131"/>
        <v>4848.6290836472199</v>
      </c>
      <c r="J233" s="5">
        <f t="shared" si="131"/>
        <v>6053.3741319235296</v>
      </c>
      <c r="K233" s="5">
        <f t="shared" si="131"/>
        <v>7413.739275785495</v>
      </c>
      <c r="L233" s="5">
        <f t="shared" si="131"/>
        <v>8949.8263734517768</v>
      </c>
    </row>
    <row r="234" spans="1:12" x14ac:dyDescent="0.45">
      <c r="A234" s="4" t="s">
        <v>167</v>
      </c>
      <c r="B234" s="6">
        <f>B233/B229</f>
        <v>3.4121840347956438E-3</v>
      </c>
      <c r="C234" s="6">
        <f t="shared" ref="C234:L234" si="132">C233/C229</f>
        <v>7.745764154211271E-3</v>
      </c>
      <c r="D234" s="6">
        <f t="shared" si="132"/>
        <v>1.3266462356623323E-2</v>
      </c>
      <c r="E234" s="6">
        <f t="shared" si="132"/>
        <v>2.0316321800793579E-2</v>
      </c>
      <c r="F234" s="6">
        <f t="shared" si="132"/>
        <v>2.9335633248700834E-2</v>
      </c>
      <c r="G234" s="6">
        <f t="shared" si="132"/>
        <v>4.0891160703242155E-2</v>
      </c>
      <c r="H234" s="6">
        <f t="shared" si="132"/>
        <v>5.3570295889049942E-2</v>
      </c>
      <c r="I234" s="6">
        <f t="shared" si="132"/>
        <v>6.7498766788348541E-2</v>
      </c>
      <c r="J234" s="6">
        <f t="shared" si="132"/>
        <v>8.2816049249798573E-2</v>
      </c>
      <c r="K234" s="6">
        <f t="shared" si="132"/>
        <v>9.9676875688830519E-2</v>
      </c>
      <c r="L234" s="6">
        <f t="shared" si="132"/>
        <v>0.11825290925989067</v>
      </c>
    </row>
    <row r="235" spans="1:12" x14ac:dyDescent="0.45">
      <c r="A235" s="4" t="s">
        <v>168</v>
      </c>
      <c r="B235" s="5">
        <f>B233*(defaults!$H$42-defaults!$B$112*'Vehicles and Inputs'!$B$27*1000)*defaults!$J$42/10^6</f>
        <v>19420.892352416919</v>
      </c>
      <c r="C235" s="5">
        <f>C233*(defaults!$H$42-defaults!$B$112*'Vehicles and Inputs'!$B$27*1000)*defaults!$J$42/10^6</f>
        <v>44860.167179842785</v>
      </c>
      <c r="D235" s="5">
        <f>D233*(defaults!$H$42-defaults!$B$112*'Vehicles and Inputs'!$B$27*1000)*defaults!$J$42/10^6</f>
        <v>78182.8740875285</v>
      </c>
      <c r="E235" s="5">
        <f>E233*(defaults!$H$42-defaults!$B$112*'Vehicles and Inputs'!$B$27*1000)*defaults!$J$42/10^6</f>
        <v>121832.0269501096</v>
      </c>
      <c r="F235" s="5">
        <f>F233*(defaults!$H$42-defaults!$B$112*'Vehicles and Inputs'!$B$27*1000)*defaults!$J$42/10^6</f>
        <v>179007.7105132459</v>
      </c>
      <c r="G235" s="5">
        <f>G233*(defaults!$H$42-defaults!$B$112*'Vehicles and Inputs'!$B$27*1000)*defaults!$J$42/10^6</f>
        <v>253901.69072870939</v>
      </c>
      <c r="H235" s="5">
        <f>H233*(defaults!$H$42-defaults!$B$112*'Vehicles and Inputs'!$B$27*1000)*defaults!$J$42/10^6</f>
        <v>338469.92391296144</v>
      </c>
      <c r="I235" s="5">
        <f>I233*(defaults!$H$42-defaults!$B$112*'Vehicles and Inputs'!$B$27*1000)*defaults!$J$42/10^6</f>
        <v>433962.05883930618</v>
      </c>
      <c r="J235" s="5">
        <f>J233*(defaults!$H$42-defaults!$B$112*'Vehicles and Inputs'!$B$27*1000)*defaults!$J$42/10^6</f>
        <v>541789.16470923531</v>
      </c>
      <c r="K235" s="5">
        <f>K233*(defaults!$H$42-defaults!$B$112*'Vehicles and Inputs'!$B$27*1000)*defaults!$J$42/10^6</f>
        <v>663544.58225490968</v>
      </c>
      <c r="L235" s="5">
        <f>L233*(defaults!$H$42-defaults!$B$112*'Vehicles and Inputs'!$B$27*1000)*defaults!$J$42/10^6</f>
        <v>801027.46823354263</v>
      </c>
    </row>
    <row r="236" spans="1:12" x14ac:dyDescent="0.45">
      <c r="A236" s="4" t="s">
        <v>169</v>
      </c>
      <c r="B236" s="63">
        <f>B233*defaults!$J$17*defaults!$B$112/10^6</f>
        <v>15.18918327088716</v>
      </c>
      <c r="C236" s="63">
        <f>C233*defaults!$J$17*defaults!$B$112/10^6</f>
        <v>35.085375506572476</v>
      </c>
      <c r="D236" s="63">
        <f>D233*defaults!$J$17*defaults!$B$112/10^6</f>
        <v>61.1472419295078</v>
      </c>
      <c r="E236" s="63">
        <f>E233*defaults!$J$17*defaults!$B$112/10^6</f>
        <v>95.285476693277744</v>
      </c>
      <c r="F236" s="63">
        <f>F233*defaults!$J$17*defaults!$B$112/10^6</f>
        <v>140.00288310898497</v>
      </c>
      <c r="G236" s="63">
        <f>G233*defaults!$J$17*defaults!$B$112/10^6</f>
        <v>198.57786363696781</v>
      </c>
      <c r="H236" s="63">
        <f>H233*defaults!$J$17*defaults!$B$112/10^6</f>
        <v>264.71912890024333</v>
      </c>
      <c r="I236" s="63">
        <f>I233*defaults!$J$17*defaults!$B$112/10^6</f>
        <v>339.40403585530538</v>
      </c>
      <c r="J236" s="63">
        <f>J233*defaults!$J$17*defaults!$B$112/10^6</f>
        <v>423.7361892346471</v>
      </c>
      <c r="K236" s="63">
        <f>K233*defaults!$J$17*defaults!$B$112/10^6</f>
        <v>518.96174930498466</v>
      </c>
      <c r="L236" s="63">
        <f>L233*defaults!$J$17*defaults!$B$112/10^6</f>
        <v>626.48784614162435</v>
      </c>
    </row>
    <row r="237" spans="1:12" x14ac:dyDescent="0.45">
      <c r="B237" s="64"/>
      <c r="C237" s="64"/>
      <c r="D237" s="64"/>
      <c r="E237" s="64"/>
      <c r="F237" s="64"/>
      <c r="G237" s="64"/>
      <c r="H237" s="64"/>
      <c r="I237" s="64"/>
      <c r="J237" s="64"/>
      <c r="K237" s="64"/>
      <c r="L237" s="64"/>
    </row>
    <row r="238" spans="1:12" x14ac:dyDescent="0.45">
      <c r="A238" s="2" t="s">
        <v>649</v>
      </c>
      <c r="B238" s="3">
        <v>2020</v>
      </c>
      <c r="C238" s="3">
        <v>2021</v>
      </c>
      <c r="D238" s="3">
        <v>2022</v>
      </c>
      <c r="E238" s="3">
        <v>2023</v>
      </c>
      <c r="F238" s="3">
        <v>2024</v>
      </c>
      <c r="G238" s="3">
        <v>2025</v>
      </c>
      <c r="H238" s="3">
        <v>2026</v>
      </c>
      <c r="I238" s="3">
        <v>2027</v>
      </c>
      <c r="J238" s="3">
        <v>2028</v>
      </c>
      <c r="K238" s="3">
        <v>2029</v>
      </c>
      <c r="L238" s="3">
        <v>2030</v>
      </c>
    </row>
    <row r="239" spans="1:12" x14ac:dyDescent="0.45">
      <c r="A239" s="4" t="s">
        <v>190</v>
      </c>
      <c r="B239" s="5">
        <f>B229</f>
        <v>63592.212561958309</v>
      </c>
      <c r="C239" s="5">
        <f t="shared" ref="C239:L239" si="133">C229</f>
        <v>64708.870566551646</v>
      </c>
      <c r="D239" s="5">
        <f t="shared" si="133"/>
        <v>65845.13671259796</v>
      </c>
      <c r="E239" s="5">
        <f t="shared" si="133"/>
        <v>67001.355312509506</v>
      </c>
      <c r="F239" s="5">
        <f t="shared" si="133"/>
        <v>68177.87672470948</v>
      </c>
      <c r="G239" s="5">
        <f t="shared" si="133"/>
        <v>69375.057459797899</v>
      </c>
      <c r="H239" s="5">
        <f t="shared" si="133"/>
        <v>70593.26028858182</v>
      </c>
      <c r="I239" s="5">
        <f t="shared" si="133"/>
        <v>71832.85435200244</v>
      </c>
      <c r="J239" s="5">
        <f t="shared" si="133"/>
        <v>73094.215272992544</v>
      </c>
      <c r="K239" s="5">
        <f t="shared" si="133"/>
        <v>74377.725270298135</v>
      </c>
      <c r="L239" s="5">
        <f t="shared" si="133"/>
        <v>75683.773274298655</v>
      </c>
    </row>
    <row r="240" spans="1:12" x14ac:dyDescent="0.45">
      <c r="A240" s="4" t="s">
        <v>191</v>
      </c>
      <c r="B240" s="5">
        <f>B230</f>
        <v>3204.8627860555243</v>
      </c>
      <c r="C240" s="5">
        <f>B239*defaults!$C$97</f>
        <v>3261.1391057414517</v>
      </c>
      <c r="D240" s="5">
        <f>C239*defaults!$C$97</f>
        <v>3318.4036187975203</v>
      </c>
      <c r="E240" s="5">
        <f>D239*defaults!$C$97</f>
        <v>3376.6736775691261</v>
      </c>
      <c r="F240" s="5">
        <f>E239*defaults!$C$97</f>
        <v>3435.9669391030516</v>
      </c>
      <c r="G240" s="5">
        <f>F239*defaults!$C$97</f>
        <v>3496.3013704979221</v>
      </c>
      <c r="H240" s="5">
        <f>G239*defaults!$C$97</f>
        <v>3557.69525434861</v>
      </c>
      <c r="I240" s="5">
        <f>H239*defaults!$C$97</f>
        <v>3620.1671942862472</v>
      </c>
      <c r="J240" s="5">
        <f>I239*defaults!$C$97</f>
        <v>3683.7361206155097</v>
      </c>
      <c r="K240" s="5">
        <f>J239*defaults!$C$97</f>
        <v>3748.4212960508994</v>
      </c>
      <c r="L240" s="5">
        <f>K239*defaults!$C$97</f>
        <v>3814.2423215537506</v>
      </c>
    </row>
    <row r="241" spans="1:12" x14ac:dyDescent="0.45">
      <c r="A241" s="4" t="s">
        <v>192</v>
      </c>
      <c r="B241" s="5">
        <f>B231</f>
        <v>1097.3882338755793</v>
      </c>
      <c r="C241" s="5">
        <f>C239-B239</f>
        <v>1116.658004593337</v>
      </c>
      <c r="D241" s="5">
        <f t="shared" ref="D241:L241" si="134">D239-C239</f>
        <v>1136.2661460463132</v>
      </c>
      <c r="E241" s="5">
        <f t="shared" si="134"/>
        <v>1156.2185999115463</v>
      </c>
      <c r="F241" s="5">
        <f t="shared" si="134"/>
        <v>1176.5214121999743</v>
      </c>
      <c r="G241" s="5">
        <f t="shared" si="134"/>
        <v>1197.1807350884192</v>
      </c>
      <c r="H241" s="5">
        <f t="shared" si="134"/>
        <v>1218.2028287839203</v>
      </c>
      <c r="I241" s="5">
        <f t="shared" si="134"/>
        <v>1239.5940634206199</v>
      </c>
      <c r="J241" s="5">
        <f t="shared" si="134"/>
        <v>1261.3609209901042</v>
      </c>
      <c r="K241" s="5">
        <f t="shared" si="134"/>
        <v>1283.5099973055912</v>
      </c>
      <c r="L241" s="5">
        <f t="shared" si="134"/>
        <v>1306.0480040005205</v>
      </c>
    </row>
    <row r="242" spans="1:12" x14ac:dyDescent="0.45">
      <c r="A242" s="4" t="s">
        <v>193</v>
      </c>
      <c r="B242" s="5">
        <f t="shared" ref="B242:L242" si="135">(B240+B241)*B12</f>
        <v>0</v>
      </c>
      <c r="C242" s="5">
        <f t="shared" si="135"/>
        <v>517.67096453241322</v>
      </c>
      <c r="D242" s="5">
        <f t="shared" si="135"/>
        <v>178.18679059375333</v>
      </c>
      <c r="E242" s="5">
        <f t="shared" si="135"/>
        <v>226.64461387403364</v>
      </c>
      <c r="F242" s="5">
        <f t="shared" si="135"/>
        <v>276.74930107818153</v>
      </c>
      <c r="G242" s="5">
        <f t="shared" si="135"/>
        <v>422.41338950277071</v>
      </c>
      <c r="H242" s="5">
        <f t="shared" si="135"/>
        <v>955.179616626506</v>
      </c>
      <c r="I242" s="5">
        <f t="shared" si="135"/>
        <v>1457.9283773120599</v>
      </c>
      <c r="J242" s="5">
        <f t="shared" si="135"/>
        <v>2472.5485208028067</v>
      </c>
      <c r="K242" s="5">
        <f t="shared" si="135"/>
        <v>3522.3519053495434</v>
      </c>
      <c r="L242" s="5">
        <f t="shared" si="135"/>
        <v>4096.2322604434175</v>
      </c>
    </row>
    <row r="243" spans="1:12" x14ac:dyDescent="0.45">
      <c r="A243" s="4" t="s">
        <v>194</v>
      </c>
      <c r="B243" s="5">
        <f>B242</f>
        <v>0</v>
      </c>
      <c r="C243" s="5">
        <f>B243+C242</f>
        <v>517.67096453241322</v>
      </c>
      <c r="D243" s="5">
        <f t="shared" ref="D243:L243" si="136">C243+D242</f>
        <v>695.85775512616658</v>
      </c>
      <c r="E243" s="5">
        <f t="shared" si="136"/>
        <v>922.50236900020025</v>
      </c>
      <c r="F243" s="5">
        <f t="shared" si="136"/>
        <v>1199.2516700783817</v>
      </c>
      <c r="G243" s="5">
        <f t="shared" si="136"/>
        <v>1621.6650595811525</v>
      </c>
      <c r="H243" s="5">
        <f t="shared" si="136"/>
        <v>2576.8446762076583</v>
      </c>
      <c r="I243" s="5">
        <f t="shared" si="136"/>
        <v>4034.7730535197179</v>
      </c>
      <c r="J243" s="5">
        <f t="shared" si="136"/>
        <v>6507.3215743225246</v>
      </c>
      <c r="K243" s="5">
        <f t="shared" si="136"/>
        <v>10029.673479672068</v>
      </c>
      <c r="L243" s="5">
        <f t="shared" si="136"/>
        <v>14125.905740115486</v>
      </c>
    </row>
    <row r="244" spans="1:12" x14ac:dyDescent="0.45">
      <c r="A244" s="4" t="s">
        <v>167</v>
      </c>
      <c r="B244" s="6">
        <f>B243/B239</f>
        <v>0</v>
      </c>
      <c r="C244" s="14">
        <f t="shared" ref="C244:L244" si="137">C243/C239</f>
        <v>8.0000000000000002E-3</v>
      </c>
      <c r="D244" s="6">
        <f t="shared" si="137"/>
        <v>1.0568096443682076E-2</v>
      </c>
      <c r="E244" s="6">
        <f t="shared" si="137"/>
        <v>1.3768413559657713E-2</v>
      </c>
      <c r="F244" s="6">
        <f t="shared" si="137"/>
        <v>1.7590041340254013E-2</v>
      </c>
      <c r="G244" s="6">
        <f t="shared" si="137"/>
        <v>2.3375332849574791E-2</v>
      </c>
      <c r="H244" s="6">
        <f t="shared" si="137"/>
        <v>3.6502701046440447E-2</v>
      </c>
      <c r="I244" s="6">
        <f t="shared" si="137"/>
        <v>5.6168908919421813E-2</v>
      </c>
      <c r="J244" s="6">
        <f t="shared" si="137"/>
        <v>8.9026492042071401E-2</v>
      </c>
      <c r="K244" s="6">
        <f t="shared" si="137"/>
        <v>0.13484781153528097</v>
      </c>
      <c r="L244" s="6">
        <f t="shared" si="137"/>
        <v>0.18664378279501667</v>
      </c>
    </row>
    <row r="245" spans="1:12" x14ac:dyDescent="0.45">
      <c r="A245" s="4" t="s">
        <v>168</v>
      </c>
      <c r="B245" s="5">
        <f>B243*(defaults!$H$42-defaults!$B$112*'Vehicles and Inputs'!$B$27*1000)*defaults!$J$42/10^6</f>
        <v>0</v>
      </c>
      <c r="C245" s="5">
        <f>C243*(defaults!$H$42-defaults!$B$112*'Vehicles and Inputs'!$B$27*1000)*defaults!$J$42/10^6</f>
        <v>46332.592923530116</v>
      </c>
      <c r="D245" s="5">
        <f>D243*(defaults!$H$42-defaults!$B$112*'Vehicles and Inputs'!$B$27*1000)*defaults!$J$42/10^6</f>
        <v>62280.669208603947</v>
      </c>
      <c r="E245" s="5">
        <f>E243*(defaults!$H$42-defaults!$B$112*'Vehicles and Inputs'!$B$27*1000)*defaults!$J$42/10^6</f>
        <v>82565.818178512534</v>
      </c>
      <c r="F245" s="5">
        <f>F243*(defaults!$H$42-defaults!$B$112*'Vehicles and Inputs'!$B$27*1000)*defaults!$J$42/10^6</f>
        <v>107335.43746807188</v>
      </c>
      <c r="G245" s="5">
        <f>G243*(defaults!$H$42-defaults!$B$112*'Vehicles and Inputs'!$B$27*1000)*defaults!$J$42/10^6</f>
        <v>145142.28576013018</v>
      </c>
      <c r="H245" s="5">
        <f>H243*(defaults!$H$42-defaults!$B$112*'Vehicles and Inputs'!$B$27*1000)*defaults!$J$42/10^6</f>
        <v>230632.78335059033</v>
      </c>
      <c r="I245" s="5">
        <f>I243*(defaults!$H$42-defaults!$B$112*'Vehicles and Inputs'!$B$27*1000)*defaults!$J$42/10^6</f>
        <v>361120.30659554712</v>
      </c>
      <c r="J245" s="5">
        <f>J243*(defaults!$H$42-defaults!$B$112*'Vehicles and Inputs'!$B$27*1000)*defaults!$J$42/10^6</f>
        <v>582418.37418469426</v>
      </c>
      <c r="K245" s="5">
        <f>K243*(defaults!$H$42-defaults!$B$112*'Vehicles and Inputs'!$B$27*1000)*defaults!$J$42/10^6</f>
        <v>897675.95698420738</v>
      </c>
      <c r="L245" s="5">
        <f>L243*(defaults!$H$42-defaults!$B$112*'Vehicles and Inputs'!$B$27*1000)*defaults!$J$42/10^6</f>
        <v>1264296.9862605615</v>
      </c>
    </row>
    <row r="246" spans="1:12" x14ac:dyDescent="0.45">
      <c r="A246" s="4" t="s">
        <v>169</v>
      </c>
      <c r="B246" s="63">
        <f>B243*defaults!$J$17*defaults!$B$112/10^6</f>
        <v>0</v>
      </c>
      <c r="C246" s="63">
        <f>C243*defaults!$J$17*defaults!$B$112/10^6</f>
        <v>36.236967517268923</v>
      </c>
      <c r="D246" s="63">
        <f>D243*defaults!$J$17*defaults!$B$112/10^6</f>
        <v>48.710042858831656</v>
      </c>
      <c r="E246" s="63">
        <f>E243*defaults!$J$17*defaults!$B$112/10^6</f>
        <v>64.575165830014015</v>
      </c>
      <c r="F246" s="63">
        <f>F243*defaults!$J$17*defaults!$B$112/10^6</f>
        <v>83.947616905486711</v>
      </c>
      <c r="G246" s="63">
        <f>G243*defaults!$J$17*defaults!$B$112/10^6</f>
        <v>113.51655417068068</v>
      </c>
      <c r="H246" s="63">
        <f>H243*defaults!$J$17*defaults!$B$112/10^6</f>
        <v>180.37912733453607</v>
      </c>
      <c r="I246" s="63">
        <f>I243*defaults!$J$17*defaults!$B$112/10^6</f>
        <v>282.43411374638026</v>
      </c>
      <c r="J246" s="63">
        <f>J243*defaults!$J$17*defaults!$B$112/10^6</f>
        <v>455.51251020257672</v>
      </c>
      <c r="K246" s="63">
        <f>K243*defaults!$J$17*defaults!$B$112/10^6</f>
        <v>702.07714357704481</v>
      </c>
      <c r="L246" s="63">
        <f>L243*defaults!$J$17*defaults!$B$112/10^6</f>
        <v>988.813401808084</v>
      </c>
    </row>
    <row r="247" spans="1:12" x14ac:dyDescent="0.45">
      <c r="B247" s="64"/>
      <c r="C247" s="64"/>
      <c r="D247" s="64"/>
      <c r="E247" s="64"/>
      <c r="F247" s="64"/>
      <c r="G247" s="64"/>
      <c r="H247" s="64"/>
      <c r="I247" s="64"/>
      <c r="J247" s="64"/>
      <c r="K247" s="64"/>
      <c r="L247" s="64"/>
    </row>
    <row r="248" spans="1:12" x14ac:dyDescent="0.45">
      <c r="A248" s="2" t="s">
        <v>650</v>
      </c>
      <c r="B248" s="3">
        <v>2020</v>
      </c>
      <c r="C248" s="3">
        <v>2021</v>
      </c>
      <c r="D248" s="3">
        <v>2022</v>
      </c>
      <c r="E248" s="3">
        <v>2023</v>
      </c>
      <c r="F248" s="3">
        <v>2024</v>
      </c>
      <c r="G248" s="3">
        <v>2025</v>
      </c>
      <c r="H248" s="3">
        <v>2026</v>
      </c>
      <c r="I248" s="3">
        <v>2027</v>
      </c>
      <c r="J248" s="3">
        <v>2028</v>
      </c>
      <c r="K248" s="3">
        <v>2029</v>
      </c>
      <c r="L248" s="3">
        <v>2030</v>
      </c>
    </row>
    <row r="249" spans="1:12" x14ac:dyDescent="0.45">
      <c r="A249" s="4" t="s">
        <v>190</v>
      </c>
      <c r="B249" s="5">
        <f>B239</f>
        <v>63592.212561958309</v>
      </c>
      <c r="C249" s="5">
        <f t="shared" ref="C249:L249" si="138">C239</f>
        <v>64708.870566551646</v>
      </c>
      <c r="D249" s="5">
        <f t="shared" si="138"/>
        <v>65845.13671259796</v>
      </c>
      <c r="E249" s="5">
        <f t="shared" si="138"/>
        <v>67001.355312509506</v>
      </c>
      <c r="F249" s="5">
        <f t="shared" si="138"/>
        <v>68177.87672470948</v>
      </c>
      <c r="G249" s="5">
        <f t="shared" si="138"/>
        <v>69375.057459797899</v>
      </c>
      <c r="H249" s="5">
        <f t="shared" si="138"/>
        <v>70593.26028858182</v>
      </c>
      <c r="I249" s="5">
        <f t="shared" si="138"/>
        <v>71832.85435200244</v>
      </c>
      <c r="J249" s="5">
        <f t="shared" si="138"/>
        <v>73094.215272992544</v>
      </c>
      <c r="K249" s="5">
        <f t="shared" si="138"/>
        <v>74377.725270298135</v>
      </c>
      <c r="L249" s="5">
        <f t="shared" si="138"/>
        <v>75683.773274298655</v>
      </c>
    </row>
    <row r="250" spans="1:12" x14ac:dyDescent="0.45">
      <c r="A250" s="4" t="s">
        <v>191</v>
      </c>
      <c r="B250" s="5">
        <f>B240</f>
        <v>3204.8627860555243</v>
      </c>
      <c r="C250" s="5">
        <f>B249*defaults!$C$97</f>
        <v>3261.1391057414517</v>
      </c>
      <c r="D250" s="5">
        <f>C249*defaults!$C$97</f>
        <v>3318.4036187975203</v>
      </c>
      <c r="E250" s="5">
        <f>D249*defaults!$C$97</f>
        <v>3376.6736775691261</v>
      </c>
      <c r="F250" s="5">
        <f>E249*defaults!$C$97</f>
        <v>3435.9669391030516</v>
      </c>
      <c r="G250" s="5">
        <f>F249*defaults!$C$97</f>
        <v>3496.3013704979221</v>
      </c>
      <c r="H250" s="5">
        <f>G249*defaults!$C$97</f>
        <v>3557.69525434861</v>
      </c>
      <c r="I250" s="5">
        <f>H249*defaults!$C$97</f>
        <v>3620.1671942862472</v>
      </c>
      <c r="J250" s="5">
        <f>I249*defaults!$C$97</f>
        <v>3683.7361206155097</v>
      </c>
      <c r="K250" s="5">
        <f>J249*defaults!$C$97</f>
        <v>3748.4212960508994</v>
      </c>
      <c r="L250" s="5">
        <f>K249*defaults!$C$97</f>
        <v>3814.2423215537506</v>
      </c>
    </row>
    <row r="251" spans="1:12" x14ac:dyDescent="0.45">
      <c r="A251" s="4" t="s">
        <v>192</v>
      </c>
      <c r="B251" s="5">
        <f>B241</f>
        <v>1097.3882338755793</v>
      </c>
      <c r="C251" s="5">
        <f>C249-B249</f>
        <v>1116.658004593337</v>
      </c>
      <c r="D251" s="5">
        <f t="shared" ref="D251" si="139">D249-C249</f>
        <v>1136.2661460463132</v>
      </c>
      <c r="E251" s="5">
        <f t="shared" ref="E251" si="140">E249-D249</f>
        <v>1156.2185999115463</v>
      </c>
      <c r="F251" s="5">
        <f t="shared" ref="F251" si="141">F249-E249</f>
        <v>1176.5214121999743</v>
      </c>
      <c r="G251" s="5">
        <f t="shared" ref="G251" si="142">G249-F249</f>
        <v>1197.1807350884192</v>
      </c>
      <c r="H251" s="5">
        <f t="shared" ref="H251" si="143">H249-G249</f>
        <v>1218.2028287839203</v>
      </c>
      <c r="I251" s="5">
        <f t="shared" ref="I251" si="144">I249-H249</f>
        <v>1239.5940634206199</v>
      </c>
      <c r="J251" s="5">
        <f t="shared" ref="J251" si="145">J249-I249</f>
        <v>1261.3609209901042</v>
      </c>
      <c r="K251" s="5">
        <f t="shared" ref="K251" si="146">K249-J249</f>
        <v>1283.5099973055912</v>
      </c>
      <c r="L251" s="5">
        <f t="shared" ref="L251" si="147">L249-K249</f>
        <v>1306.0480040005205</v>
      </c>
    </row>
    <row r="252" spans="1:12" x14ac:dyDescent="0.45">
      <c r="A252" s="4" t="s">
        <v>193</v>
      </c>
      <c r="B252" s="5">
        <f t="shared" ref="B252:L252" si="148">(B250+B251)*B19</f>
        <v>0</v>
      </c>
      <c r="C252" s="5">
        <f t="shared" si="148"/>
        <v>218.88985551673943</v>
      </c>
      <c r="D252" s="5">
        <f t="shared" si="148"/>
        <v>267.28018589062998</v>
      </c>
      <c r="E252" s="5">
        <f t="shared" si="148"/>
        <v>317.30245942364712</v>
      </c>
      <c r="F252" s="5">
        <f t="shared" si="148"/>
        <v>368.99906810424204</v>
      </c>
      <c r="G252" s="5">
        <f t="shared" si="148"/>
        <v>469.34821055863415</v>
      </c>
      <c r="H252" s="5">
        <f t="shared" si="148"/>
        <v>716.38471246987945</v>
      </c>
      <c r="I252" s="5">
        <f t="shared" si="148"/>
        <v>971.95225154137336</v>
      </c>
      <c r="J252" s="5">
        <f t="shared" si="148"/>
        <v>1483.529112481684</v>
      </c>
      <c r="K252" s="5">
        <f t="shared" si="148"/>
        <v>2012.7725173425963</v>
      </c>
      <c r="L252" s="5">
        <f t="shared" si="148"/>
        <v>2560.1451627771357</v>
      </c>
    </row>
    <row r="253" spans="1:12" x14ac:dyDescent="0.45">
      <c r="A253" s="4" t="s">
        <v>194</v>
      </c>
      <c r="B253" s="5">
        <f>B252</f>
        <v>0</v>
      </c>
      <c r="C253" s="5">
        <f>B253+C252</f>
        <v>218.88985551673943</v>
      </c>
      <c r="D253" s="5">
        <f t="shared" ref="D253" si="149">C253+D252</f>
        <v>486.17004140736941</v>
      </c>
      <c r="E253" s="5">
        <f t="shared" ref="E253" si="150">D253+E252</f>
        <v>803.47250083101653</v>
      </c>
      <c r="F253" s="5">
        <f t="shared" ref="F253" si="151">E253+F252</f>
        <v>1172.4715689352586</v>
      </c>
      <c r="G253" s="5">
        <f t="shared" ref="G253" si="152">F253+G252</f>
        <v>1641.8197794938928</v>
      </c>
      <c r="H253" s="5">
        <f t="shared" ref="H253" si="153">G253+H252</f>
        <v>2358.2044919637724</v>
      </c>
      <c r="I253" s="5">
        <f t="shared" ref="I253" si="154">H253+I252</f>
        <v>3330.1567435051456</v>
      </c>
      <c r="J253" s="5">
        <f t="shared" ref="J253" si="155">I253+J252</f>
        <v>4813.6858559868297</v>
      </c>
      <c r="K253" s="5">
        <f t="shared" ref="K253" si="156">J253+K252</f>
        <v>6826.4583733294257</v>
      </c>
      <c r="L253" s="5">
        <f t="shared" ref="L253" si="157">K253+L252</f>
        <v>9386.6035361065624</v>
      </c>
    </row>
    <row r="254" spans="1:12" x14ac:dyDescent="0.45">
      <c r="A254" s="4" t="s">
        <v>167</v>
      </c>
      <c r="B254" s="6">
        <f>B253/B249</f>
        <v>0</v>
      </c>
      <c r="C254" s="6">
        <f t="shared" ref="C254:L254" si="158">C253/C249</f>
        <v>3.3826870041197216E-3</v>
      </c>
      <c r="D254" s="6">
        <f t="shared" si="158"/>
        <v>7.3835375804505226E-3</v>
      </c>
      <c r="E254" s="6">
        <f t="shared" si="158"/>
        <v>1.1991884299704665E-2</v>
      </c>
      <c r="F254" s="6">
        <f t="shared" si="158"/>
        <v>1.7197243816634195E-2</v>
      </c>
      <c r="G254" s="6">
        <f t="shared" si="158"/>
        <v>2.3665851094181938E-2</v>
      </c>
      <c r="H254" s="6">
        <f t="shared" si="158"/>
        <v>3.3405518916728695E-2</v>
      </c>
      <c r="I254" s="6">
        <f t="shared" si="158"/>
        <v>4.635979975383385E-2</v>
      </c>
      <c r="J254" s="6">
        <f t="shared" si="158"/>
        <v>6.5855907174167727E-2</v>
      </c>
      <c r="K254" s="6">
        <f t="shared" si="158"/>
        <v>9.1780951199047917E-2</v>
      </c>
      <c r="L254" s="6">
        <f t="shared" si="158"/>
        <v>0.12402398995207267</v>
      </c>
    </row>
    <row r="255" spans="1:12" x14ac:dyDescent="0.45">
      <c r="A255" s="4" t="s">
        <v>168</v>
      </c>
      <c r="B255" s="5">
        <f>B253*(defaults!$H$42-defaults!$B$112*'Vehicles and Inputs'!$B$27*1000)*defaults!$J$42/10^6</f>
        <v>0</v>
      </c>
      <c r="C255" s="5">
        <f>C253*(defaults!$H$42-defaults!$B$112*'Vehicles and Inputs'!$B$27*1000)*defaults!$J$42/10^6</f>
        <v>19591.082493699334</v>
      </c>
      <c r="D255" s="5">
        <f>D253*(defaults!$H$42-defaults!$B$112*'Vehicles and Inputs'!$B$27*1000)*defaults!$J$42/10^6</f>
        <v>43513.196921310082</v>
      </c>
      <c r="E255" s="5">
        <f>E253*(defaults!$H$42-defaults!$B$112*'Vehicles and Inputs'!$B$27*1000)*defaults!$J$42/10^6</f>
        <v>71912.405479182111</v>
      </c>
      <c r="F255" s="5">
        <f>F253*(defaults!$H$42-defaults!$B$112*'Vehicles and Inputs'!$B$27*1000)*defaults!$J$42/10^6</f>
        <v>104938.5645319279</v>
      </c>
      <c r="G255" s="5">
        <f>G253*(defaults!$H$42-defaults!$B$112*'Vehicles and Inputs'!$B$27*1000)*defaults!$J$42/10^6</f>
        <v>146946.17374532606</v>
      </c>
      <c r="H255" s="5">
        <f>H253*(defaults!$H$42-defaults!$B$112*'Vehicles and Inputs'!$B$27*1000)*defaults!$J$42/10^6</f>
        <v>211064.04693817117</v>
      </c>
      <c r="I255" s="5">
        <f>I253*(defaults!$H$42-defaults!$B$112*'Vehicles and Inputs'!$B$27*1000)*defaults!$J$42/10^6</f>
        <v>298055.72910147574</v>
      </c>
      <c r="J255" s="5">
        <f>J253*(defaults!$H$42-defaults!$B$112*'Vehicles and Inputs'!$B$27*1000)*defaults!$J$42/10^6</f>
        <v>430834.56965496397</v>
      </c>
      <c r="K255" s="5">
        <f>K253*(defaults!$H$42-defaults!$B$112*'Vehicles and Inputs'!$B$27*1000)*defaults!$J$42/10^6</f>
        <v>610981.75982611428</v>
      </c>
      <c r="L255" s="5">
        <f>L253*(defaults!$H$42-defaults!$B$112*'Vehicles and Inputs'!$B$27*1000)*defaults!$J$42/10^6</f>
        <v>840119.9031238358</v>
      </c>
    </row>
    <row r="256" spans="1:12" x14ac:dyDescent="0.45">
      <c r="A256" s="4" t="s">
        <v>169</v>
      </c>
      <c r="B256" s="63">
        <f>B253*defaults!$J$17*defaults!$B$112/10^6</f>
        <v>0</v>
      </c>
      <c r="C256" s="63">
        <f>C253*defaults!$J$17*defaults!$B$112/10^6</f>
        <v>15.32228988617176</v>
      </c>
      <c r="D256" s="63">
        <f>D253*defaults!$J$17*defaults!$B$112/10^6</f>
        <v>34.03190289851586</v>
      </c>
      <c r="E256" s="63">
        <f>E253*defaults!$J$17*defaults!$B$112/10^6</f>
        <v>56.243075058171158</v>
      </c>
      <c r="F256" s="63">
        <f>F253*defaults!$J$17*defaults!$B$112/10^6</f>
        <v>82.073009825468091</v>
      </c>
      <c r="G256" s="63">
        <f>G253*defaults!$J$17*defaults!$B$112/10^6</f>
        <v>114.92738456457249</v>
      </c>
      <c r="H256" s="63">
        <f>H253*defaults!$J$17*defaults!$B$112/10^6</f>
        <v>165.07431443746407</v>
      </c>
      <c r="I256" s="63">
        <f>I253*defaults!$J$17*defaults!$B$112/10^6</f>
        <v>233.1109720453602</v>
      </c>
      <c r="J256" s="63">
        <f>J253*defaults!$J$17*defaults!$B$112/10^6</f>
        <v>336.95800991907805</v>
      </c>
      <c r="K256" s="63">
        <f>K253*defaults!$J$17*defaults!$B$112/10^6</f>
        <v>477.8520861330598</v>
      </c>
      <c r="L256" s="63">
        <f>L253*defaults!$J$17*defaults!$B$112/10^6</f>
        <v>657.06224752745936</v>
      </c>
    </row>
    <row r="257" spans="1:12" x14ac:dyDescent="0.45">
      <c r="B257" s="64"/>
      <c r="C257" s="64"/>
      <c r="D257" s="64"/>
      <c r="E257" s="64"/>
      <c r="F257" s="64"/>
      <c r="G257" s="64"/>
      <c r="H257" s="64"/>
      <c r="I257" s="64"/>
      <c r="J257" s="64"/>
      <c r="K257" s="64"/>
      <c r="L257" s="64"/>
    </row>
    <row r="258" spans="1:12" x14ac:dyDescent="0.45">
      <c r="A258" s="2" t="s">
        <v>672</v>
      </c>
      <c r="B258" s="3">
        <v>2020</v>
      </c>
      <c r="C258" s="3">
        <v>2021</v>
      </c>
      <c r="D258" s="3">
        <v>2022</v>
      </c>
      <c r="E258" s="3">
        <v>2023</v>
      </c>
      <c r="F258" s="3">
        <v>2024</v>
      </c>
      <c r="G258" s="3">
        <v>2025</v>
      </c>
      <c r="H258" s="3">
        <v>2026</v>
      </c>
      <c r="I258" s="3">
        <v>2027</v>
      </c>
      <c r="J258" s="3">
        <v>2028</v>
      </c>
      <c r="K258" s="3">
        <v>2029</v>
      </c>
      <c r="L258" s="3">
        <v>2030</v>
      </c>
    </row>
    <row r="259" spans="1:12" x14ac:dyDescent="0.45">
      <c r="A259" s="4" t="s">
        <v>190</v>
      </c>
      <c r="B259" s="5">
        <f t="shared" ref="B259:L259" si="159">B229</f>
        <v>63592.212561958309</v>
      </c>
      <c r="C259" s="5">
        <f t="shared" si="159"/>
        <v>64708.870566551646</v>
      </c>
      <c r="D259" s="5">
        <f t="shared" si="159"/>
        <v>65845.13671259796</v>
      </c>
      <c r="E259" s="5">
        <f t="shared" si="159"/>
        <v>67001.355312509506</v>
      </c>
      <c r="F259" s="5">
        <f t="shared" si="159"/>
        <v>68177.87672470948</v>
      </c>
      <c r="G259" s="5">
        <f t="shared" si="159"/>
        <v>69375.057459797899</v>
      </c>
      <c r="H259" s="5">
        <f t="shared" si="159"/>
        <v>70593.26028858182</v>
      </c>
      <c r="I259" s="5">
        <f t="shared" si="159"/>
        <v>71832.85435200244</v>
      </c>
      <c r="J259" s="5">
        <f t="shared" si="159"/>
        <v>73094.215272992544</v>
      </c>
      <c r="K259" s="5">
        <f t="shared" si="159"/>
        <v>74377.725270298135</v>
      </c>
      <c r="L259" s="5">
        <f t="shared" si="159"/>
        <v>75683.773274298655</v>
      </c>
    </row>
    <row r="260" spans="1:12" x14ac:dyDescent="0.45">
      <c r="A260" s="4" t="s">
        <v>191</v>
      </c>
      <c r="B260" s="5">
        <f>B230</f>
        <v>3204.8627860555243</v>
      </c>
      <c r="C260" s="5">
        <f>B259*defaults!$C$97</f>
        <v>3261.1391057414517</v>
      </c>
      <c r="D260" s="5">
        <f>C259*defaults!$C$97</f>
        <v>3318.4036187975203</v>
      </c>
      <c r="E260" s="5">
        <f>D259*defaults!$C$97</f>
        <v>3376.6736775691261</v>
      </c>
      <c r="F260" s="5">
        <f>E259*defaults!$C$97</f>
        <v>3435.9669391030516</v>
      </c>
      <c r="G260" s="5">
        <f>F259*defaults!$C$97</f>
        <v>3496.3013704979221</v>
      </c>
      <c r="H260" s="5">
        <f>G259*defaults!$C$97</f>
        <v>3557.69525434861</v>
      </c>
      <c r="I260" s="5">
        <f>H259*defaults!$C$97</f>
        <v>3620.1671942862472</v>
      </c>
      <c r="J260" s="5">
        <f>I259*defaults!$C$97</f>
        <v>3683.7361206155097</v>
      </c>
      <c r="K260" s="5">
        <f>J259*defaults!$C$97</f>
        <v>3748.4212960508994</v>
      </c>
      <c r="L260" s="5">
        <f>K259*defaults!$C$97</f>
        <v>3814.2423215537506</v>
      </c>
    </row>
    <row r="261" spans="1:12" x14ac:dyDescent="0.45">
      <c r="A261" s="4" t="s">
        <v>192</v>
      </c>
      <c r="B261" s="5">
        <f>B231</f>
        <v>1097.3882338755793</v>
      </c>
      <c r="C261" s="5">
        <f>C259-B259</f>
        <v>1116.658004593337</v>
      </c>
      <c r="D261" s="5">
        <f t="shared" ref="D261:L261" si="160">D259-C259</f>
        <v>1136.2661460463132</v>
      </c>
      <c r="E261" s="5">
        <f t="shared" si="160"/>
        <v>1156.2185999115463</v>
      </c>
      <c r="F261" s="5">
        <f t="shared" si="160"/>
        <v>1176.5214121999743</v>
      </c>
      <c r="G261" s="5">
        <f t="shared" si="160"/>
        <v>1197.1807350884192</v>
      </c>
      <c r="H261" s="5">
        <f t="shared" si="160"/>
        <v>1218.2028287839203</v>
      </c>
      <c r="I261" s="5">
        <f t="shared" si="160"/>
        <v>1239.5940634206199</v>
      </c>
      <c r="J261" s="5">
        <f t="shared" si="160"/>
        <v>1261.3609209901042</v>
      </c>
      <c r="K261" s="5">
        <f t="shared" si="160"/>
        <v>1283.5099973055912</v>
      </c>
      <c r="L261" s="5">
        <f t="shared" si="160"/>
        <v>1306.0480040005205</v>
      </c>
    </row>
    <row r="262" spans="1:12" x14ac:dyDescent="0.45">
      <c r="A262" s="4" t="s">
        <v>193</v>
      </c>
      <c r="B262" s="5">
        <f t="shared" ref="B262:L262" si="161">(B260+B261)*B27</f>
        <v>430.2251019931104</v>
      </c>
      <c r="C262" s="5">
        <f t="shared" si="161"/>
        <v>656.66956655021818</v>
      </c>
      <c r="D262" s="5">
        <f t="shared" si="161"/>
        <v>890.93395296876668</v>
      </c>
      <c r="E262" s="5">
        <f t="shared" si="161"/>
        <v>1133.2230693701681</v>
      </c>
      <c r="F262" s="5">
        <f t="shared" si="161"/>
        <v>1383.7465053909075</v>
      </c>
      <c r="G262" s="5">
        <f t="shared" si="161"/>
        <v>1877.3928422345366</v>
      </c>
      <c r="H262" s="5">
        <f t="shared" si="161"/>
        <v>2387.9490415662649</v>
      </c>
      <c r="I262" s="5">
        <f t="shared" si="161"/>
        <v>2915.8567546241197</v>
      </c>
      <c r="J262" s="5">
        <f t="shared" si="161"/>
        <v>3461.5679291239294</v>
      </c>
      <c r="K262" s="5">
        <f t="shared" si="161"/>
        <v>4277.1415993530172</v>
      </c>
      <c r="L262" s="5">
        <f t="shared" si="161"/>
        <v>5120.2903255542715</v>
      </c>
    </row>
    <row r="263" spans="1:12" x14ac:dyDescent="0.45">
      <c r="A263" s="4" t="s">
        <v>194</v>
      </c>
      <c r="B263" s="5">
        <v>42</v>
      </c>
      <c r="C263" s="5">
        <f>B263+C262</f>
        <v>698.66956655021818</v>
      </c>
      <c r="D263" s="5">
        <f t="shared" ref="D263:L263" si="162">C263+D262</f>
        <v>1589.6035195189847</v>
      </c>
      <c r="E263" s="5">
        <f t="shared" si="162"/>
        <v>2722.8265888891528</v>
      </c>
      <c r="F263" s="5">
        <f t="shared" si="162"/>
        <v>4106.5730942800601</v>
      </c>
      <c r="G263" s="5">
        <f t="shared" si="162"/>
        <v>5983.9659365145963</v>
      </c>
      <c r="H263" s="5">
        <f t="shared" si="162"/>
        <v>8371.9149780808621</v>
      </c>
      <c r="I263" s="5">
        <f t="shared" si="162"/>
        <v>11287.771732704981</v>
      </c>
      <c r="J263" s="5">
        <f t="shared" si="162"/>
        <v>14749.339661828912</v>
      </c>
      <c r="K263" s="5">
        <f t="shared" si="162"/>
        <v>19026.481261181929</v>
      </c>
      <c r="L263" s="5">
        <f t="shared" si="162"/>
        <v>24146.771586736199</v>
      </c>
    </row>
    <row r="264" spans="1:12" x14ac:dyDescent="0.45">
      <c r="A264" s="4" t="s">
        <v>167</v>
      </c>
      <c r="B264" s="6">
        <f>B263/B259</f>
        <v>6.6045822763406952E-4</v>
      </c>
      <c r="C264" s="6">
        <f t="shared" ref="C264:L264" si="163">C263/C259</f>
        <v>1.0797121946853514E-2</v>
      </c>
      <c r="D264" s="6">
        <f t="shared" si="163"/>
        <v>2.4141547863395209E-2</v>
      </c>
      <c r="E264" s="6">
        <f t="shared" si="163"/>
        <v>4.0638380763930407E-2</v>
      </c>
      <c r="F264" s="6">
        <f t="shared" si="163"/>
        <v>6.0233220680393065E-2</v>
      </c>
      <c r="G264" s="6">
        <f t="shared" si="163"/>
        <v>8.6255293409771089E-2</v>
      </c>
      <c r="H264" s="6">
        <f t="shared" si="163"/>
        <v>0.11859368647739005</v>
      </c>
      <c r="I264" s="6">
        <f t="shared" si="163"/>
        <v>0.15713940138577159</v>
      </c>
      <c r="J264" s="6">
        <f t="shared" si="163"/>
        <v>0.20178532058580864</v>
      </c>
      <c r="K264" s="6">
        <f t="shared" si="163"/>
        <v>0.25580886202202702</v>
      </c>
      <c r="L264" s="6">
        <f t="shared" si="163"/>
        <v>0.31904819939700557</v>
      </c>
    </row>
    <row r="265" spans="1:12" x14ac:dyDescent="0.45">
      <c r="A265" s="4" t="s">
        <v>168</v>
      </c>
      <c r="B265" s="5">
        <f>B263*(defaults!$H$42-defaults!$B$112*'Vehicles and Inputs'!$B$27*1000)*defaults!$J$42/10^6</f>
        <v>3759.0845075615994</v>
      </c>
      <c r="C265" s="5">
        <f>C263*(defaults!$H$42-defaults!$B$112*'Vehicles and Inputs'!$B$27*1000)*defaults!$J$42/10^6</f>
        <v>62532.331988659593</v>
      </c>
      <c r="D265" s="5">
        <f>D263*(defaults!$H$42-defaults!$B$112*'Vehicles and Inputs'!$B$27*1000)*defaults!$J$42/10^6</f>
        <v>142272.71341402875</v>
      </c>
      <c r="E265" s="5">
        <f>E263*(defaults!$H$42-defaults!$B$112*'Vehicles and Inputs'!$B$27*1000)*defaults!$J$42/10^6</f>
        <v>243698.45826357167</v>
      </c>
      <c r="F265" s="5">
        <f>F263*(defaults!$H$42-defaults!$B$112*'Vehicles and Inputs'!$B$27*1000)*defaults!$J$42/10^6</f>
        <v>367546.5547113684</v>
      </c>
      <c r="G265" s="5">
        <f>G263*(defaults!$H$42-defaults!$B$112*'Vehicles and Inputs'!$B$27*1000)*defaults!$J$42/10^6</f>
        <v>535576.99156496092</v>
      </c>
      <c r="H265" s="5">
        <f>H263*(defaults!$H$42-defaults!$B$112*'Vehicles and Inputs'!$B$27*1000)*defaults!$J$42/10^6</f>
        <v>749303.23554111132</v>
      </c>
      <c r="I265" s="5">
        <f>I263*(defaults!$H$42-defaults!$B$112*'Vehicles and Inputs'!$B$27*1000)*defaults!$J$42/10^6</f>
        <v>1010278.2820310249</v>
      </c>
      <c r="J265" s="5">
        <f>J263*(defaults!$H$42-defaults!$B$112*'Vehicles and Inputs'!$B$27*1000)*defaults!$J$42/10^6</f>
        <v>1320095.5766558307</v>
      </c>
      <c r="K265" s="5">
        <f>K263*(defaults!$H$42-defaults!$B$112*'Vehicles and Inputs'!$B$27*1000)*defaults!$J$42/10^6</f>
        <v>1702908.3557695257</v>
      </c>
      <c r="L265" s="5">
        <f>L263*(defaults!$H$42-defaults!$B$112*'Vehicles and Inputs'!$B$27*1000)*defaults!$J$42/10^6</f>
        <v>2161184.6423649681</v>
      </c>
    </row>
    <row r="266" spans="1:12" x14ac:dyDescent="0.45">
      <c r="A266" s="4" t="s">
        <v>169</v>
      </c>
      <c r="B266" s="63">
        <f>B263*defaults!$J$17*defaults!$B$112/10^6</f>
        <v>2.94</v>
      </c>
      <c r="C266" s="63">
        <f>C263*defaults!$J$17*defaults!$B$112/10^6</f>
        <v>48.906869658515276</v>
      </c>
      <c r="D266" s="63">
        <f>D263*defaults!$J$17*defaults!$B$112/10^6</f>
        <v>111.27224636632893</v>
      </c>
      <c r="E266" s="63">
        <f>E263*defaults!$J$17*defaults!$B$112/10^6</f>
        <v>190.59786122224068</v>
      </c>
      <c r="F266" s="63">
        <f>F263*defaults!$J$17*defaults!$B$112/10^6</f>
        <v>287.46011659960419</v>
      </c>
      <c r="G266" s="63">
        <f>G263*defaults!$J$17*defaults!$B$112/10^6</f>
        <v>418.87761555602174</v>
      </c>
      <c r="H266" s="63">
        <f>H263*defaults!$J$17*defaults!$B$112/10^6</f>
        <v>586.03404846566036</v>
      </c>
      <c r="I266" s="63">
        <f>I263*defaults!$J$17*defaults!$B$112/10^6</f>
        <v>790.14402128934876</v>
      </c>
      <c r="J266" s="63">
        <f>J263*defaults!$J$17*defaults!$B$112/10^6</f>
        <v>1032.4537763280239</v>
      </c>
      <c r="K266" s="63">
        <f>K263*defaults!$J$17*defaults!$B$112/10^6</f>
        <v>1331.8536882827352</v>
      </c>
      <c r="L266" s="63">
        <f>L263*defaults!$J$17*defaults!$B$112/10^6</f>
        <v>1690.274011071534</v>
      </c>
    </row>
    <row r="267" spans="1:12" x14ac:dyDescent="0.45">
      <c r="A267" s="7" t="s">
        <v>893</v>
      </c>
      <c r="B267" s="52">
        <f>B27</f>
        <v>0.1</v>
      </c>
      <c r="C267" s="52">
        <f t="shared" ref="C267:L267" si="164">C27</f>
        <v>0.15</v>
      </c>
      <c r="D267" s="52">
        <f t="shared" si="164"/>
        <v>0.2</v>
      </c>
      <c r="E267" s="52">
        <f t="shared" si="164"/>
        <v>0.25</v>
      </c>
      <c r="F267" s="52">
        <f t="shared" si="164"/>
        <v>0.3</v>
      </c>
      <c r="G267" s="52">
        <f t="shared" si="164"/>
        <v>0.4</v>
      </c>
      <c r="H267" s="52">
        <f t="shared" si="164"/>
        <v>0.5</v>
      </c>
      <c r="I267" s="52">
        <f t="shared" si="164"/>
        <v>0.6</v>
      </c>
      <c r="J267" s="52">
        <f t="shared" si="164"/>
        <v>0.7</v>
      </c>
      <c r="K267" s="52">
        <f t="shared" si="164"/>
        <v>0.85</v>
      </c>
      <c r="L267" s="52">
        <f t="shared" si="164"/>
        <v>1</v>
      </c>
    </row>
    <row r="268" spans="1:12" x14ac:dyDescent="0.45">
      <c r="B268" s="64"/>
      <c r="C268" s="64"/>
      <c r="D268" s="64"/>
      <c r="E268" s="64"/>
      <c r="F268" s="64"/>
      <c r="G268" s="64"/>
      <c r="H268" s="64"/>
      <c r="I268" s="64"/>
      <c r="J268" s="64"/>
      <c r="K268" s="64"/>
      <c r="L268" s="64"/>
    </row>
    <row r="269" spans="1:12" x14ac:dyDescent="0.45">
      <c r="A269" s="2" t="s">
        <v>198</v>
      </c>
      <c r="B269" s="3">
        <v>2020</v>
      </c>
      <c r="C269" s="3">
        <v>2021</v>
      </c>
      <c r="D269" s="3">
        <v>2022</v>
      </c>
      <c r="E269" s="3">
        <v>2023</v>
      </c>
      <c r="F269" s="3">
        <v>2024</v>
      </c>
      <c r="G269" s="3">
        <v>2025</v>
      </c>
      <c r="H269" s="3">
        <v>2026</v>
      </c>
      <c r="I269" s="3">
        <v>2027</v>
      </c>
      <c r="J269" s="3">
        <v>2028</v>
      </c>
      <c r="K269" s="3">
        <v>2029</v>
      </c>
      <c r="L269" s="3">
        <v>2030</v>
      </c>
    </row>
    <row r="270" spans="1:12" x14ac:dyDescent="0.45">
      <c r="A270" s="4" t="s">
        <v>190</v>
      </c>
      <c r="B270" s="5">
        <f>'Vehicles and Inputs'!E11*(100%+'Vehicles and Inputs'!B33)^(2020-'Vehicles and Inputs'!B20)</f>
        <v>0</v>
      </c>
      <c r="C270" s="5">
        <f>B270*(100%+'Vehicles and Inputs'!$B$33)</f>
        <v>0</v>
      </c>
      <c r="D270" s="5">
        <f>C270*(100%+'Vehicles and Inputs'!$B$33)</f>
        <v>0</v>
      </c>
      <c r="E270" s="5">
        <f>D270*(100%+'Vehicles and Inputs'!$B$33)</f>
        <v>0</v>
      </c>
      <c r="F270" s="5">
        <f>E270*(100%+'Vehicles and Inputs'!$B$33)</f>
        <v>0</v>
      </c>
      <c r="G270" s="5">
        <f>F270*(100%+'Vehicles and Inputs'!$B$33)</f>
        <v>0</v>
      </c>
      <c r="H270" s="5">
        <f>G270*(100%+'Vehicles and Inputs'!$B$33)</f>
        <v>0</v>
      </c>
      <c r="I270" s="5">
        <f>H270*(100%+'Vehicles and Inputs'!$B$33)</f>
        <v>0</v>
      </c>
      <c r="J270" s="5">
        <f>I270*(100%+'Vehicles and Inputs'!$B$33)</f>
        <v>0</v>
      </c>
      <c r="K270" s="5">
        <f>J270*(100%+'Vehicles and Inputs'!$B$33)</f>
        <v>0</v>
      </c>
      <c r="L270" s="5">
        <f>K270*(100%+'Vehicles and Inputs'!$B$33)</f>
        <v>0</v>
      </c>
    </row>
    <row r="271" spans="1:12" x14ac:dyDescent="0.45">
      <c r="A271" s="4" t="s">
        <v>191</v>
      </c>
      <c r="B271" s="5" t="e">
        <f>'Vehicles and Inputs'!E11*(100%+'Vehicles and Inputs'!B33)^(2019-'Vehicles and Inputs'!B20)*defaults!C98</f>
        <v>#DIV/0!</v>
      </c>
      <c r="C271" s="5" t="e">
        <f>B270*defaults!$C$98</f>
        <v>#DIV/0!</v>
      </c>
      <c r="D271" s="5" t="e">
        <f>C270*defaults!$C$98</f>
        <v>#DIV/0!</v>
      </c>
      <c r="E271" s="5" t="e">
        <f>D270*defaults!$C$98</f>
        <v>#DIV/0!</v>
      </c>
      <c r="F271" s="5" t="e">
        <f>E270*defaults!$C$98</f>
        <v>#DIV/0!</v>
      </c>
      <c r="G271" s="5" t="e">
        <f>F270*defaults!$C$98</f>
        <v>#DIV/0!</v>
      </c>
      <c r="H271" s="5" t="e">
        <f>G270*defaults!$C$98</f>
        <v>#DIV/0!</v>
      </c>
      <c r="I271" s="5" t="e">
        <f>H270*defaults!$C$98</f>
        <v>#DIV/0!</v>
      </c>
      <c r="J271" s="5" t="e">
        <f>I270*defaults!$C$98</f>
        <v>#DIV/0!</v>
      </c>
      <c r="K271" s="5" t="e">
        <f>J270*defaults!$C$98</f>
        <v>#DIV/0!</v>
      </c>
      <c r="L271" s="5" t="e">
        <f>K270*defaults!$C$98</f>
        <v>#DIV/0!</v>
      </c>
    </row>
    <row r="272" spans="1:12" x14ac:dyDescent="0.45">
      <c r="A272" s="4" t="s">
        <v>192</v>
      </c>
      <c r="B272" s="5">
        <f>B270-'Vehicles and Inputs'!E11*(100%+'Vehicles and Inputs'!B33)^(2019-'Vehicles and Inputs'!B20)</f>
        <v>0</v>
      </c>
      <c r="C272" s="5">
        <f>C270-B270</f>
        <v>0</v>
      </c>
      <c r="D272" s="5">
        <f t="shared" ref="D272:L272" si="165">D270-C270</f>
        <v>0</v>
      </c>
      <c r="E272" s="5">
        <f t="shared" si="165"/>
        <v>0</v>
      </c>
      <c r="F272" s="5">
        <f t="shared" si="165"/>
        <v>0</v>
      </c>
      <c r="G272" s="5">
        <f t="shared" si="165"/>
        <v>0</v>
      </c>
      <c r="H272" s="5">
        <f t="shared" si="165"/>
        <v>0</v>
      </c>
      <c r="I272" s="5">
        <f t="shared" si="165"/>
        <v>0</v>
      </c>
      <c r="J272" s="5">
        <f t="shared" si="165"/>
        <v>0</v>
      </c>
      <c r="K272" s="5">
        <f t="shared" si="165"/>
        <v>0</v>
      </c>
      <c r="L272" s="5">
        <f t="shared" si="165"/>
        <v>0</v>
      </c>
    </row>
    <row r="273" spans="1:12" x14ac:dyDescent="0.45">
      <c r="A273" s="4" t="s">
        <v>193</v>
      </c>
      <c r="B273" s="5" t="e">
        <f t="shared" ref="B273:L273" si="166">(B271+B272)*B5</f>
        <v>#DIV/0!</v>
      </c>
      <c r="C273" s="5" t="e">
        <f t="shared" si="166"/>
        <v>#DIV/0!</v>
      </c>
      <c r="D273" s="5" t="e">
        <f t="shared" si="166"/>
        <v>#DIV/0!</v>
      </c>
      <c r="E273" s="5" t="e">
        <f t="shared" si="166"/>
        <v>#DIV/0!</v>
      </c>
      <c r="F273" s="5" t="e">
        <f t="shared" si="166"/>
        <v>#DIV/0!</v>
      </c>
      <c r="G273" s="5" t="e">
        <f t="shared" si="166"/>
        <v>#DIV/0!</v>
      </c>
      <c r="H273" s="5" t="e">
        <f t="shared" si="166"/>
        <v>#DIV/0!</v>
      </c>
      <c r="I273" s="5" t="e">
        <f t="shared" si="166"/>
        <v>#DIV/0!</v>
      </c>
      <c r="J273" s="5" t="e">
        <f t="shared" si="166"/>
        <v>#DIV/0!</v>
      </c>
      <c r="K273" s="5" t="e">
        <f t="shared" si="166"/>
        <v>#DIV/0!</v>
      </c>
      <c r="L273" s="5" t="e">
        <f t="shared" si="166"/>
        <v>#DIV/0!</v>
      </c>
    </row>
    <row r="274" spans="1:12" x14ac:dyDescent="0.45">
      <c r="A274" s="4" t="s">
        <v>194</v>
      </c>
      <c r="B274" s="5" t="e">
        <f>B273</f>
        <v>#DIV/0!</v>
      </c>
      <c r="C274" s="5" t="e">
        <f>B274+C273</f>
        <v>#DIV/0!</v>
      </c>
      <c r="D274" s="5" t="e">
        <f t="shared" ref="D274:L274" si="167">C274+D273</f>
        <v>#DIV/0!</v>
      </c>
      <c r="E274" s="5" t="e">
        <f t="shared" si="167"/>
        <v>#DIV/0!</v>
      </c>
      <c r="F274" s="5" t="e">
        <f t="shared" si="167"/>
        <v>#DIV/0!</v>
      </c>
      <c r="G274" s="5" t="e">
        <f t="shared" si="167"/>
        <v>#DIV/0!</v>
      </c>
      <c r="H274" s="5" t="e">
        <f t="shared" si="167"/>
        <v>#DIV/0!</v>
      </c>
      <c r="I274" s="5" t="e">
        <f t="shared" si="167"/>
        <v>#DIV/0!</v>
      </c>
      <c r="J274" s="5" t="e">
        <f t="shared" si="167"/>
        <v>#DIV/0!</v>
      </c>
      <c r="K274" s="5" t="e">
        <f t="shared" si="167"/>
        <v>#DIV/0!</v>
      </c>
      <c r="L274" s="5" t="e">
        <f t="shared" si="167"/>
        <v>#DIV/0!</v>
      </c>
    </row>
    <row r="275" spans="1:12" x14ac:dyDescent="0.45">
      <c r="A275" s="4" t="s">
        <v>167</v>
      </c>
      <c r="B275" s="6" t="e">
        <f>B274/B270</f>
        <v>#DIV/0!</v>
      </c>
      <c r="C275" s="6" t="e">
        <f t="shared" ref="C275:L275" si="168">C274/C270</f>
        <v>#DIV/0!</v>
      </c>
      <c r="D275" s="6" t="e">
        <f t="shared" si="168"/>
        <v>#DIV/0!</v>
      </c>
      <c r="E275" s="6" t="e">
        <f t="shared" si="168"/>
        <v>#DIV/0!</v>
      </c>
      <c r="F275" s="6" t="e">
        <f t="shared" si="168"/>
        <v>#DIV/0!</v>
      </c>
      <c r="G275" s="6" t="e">
        <f t="shared" si="168"/>
        <v>#DIV/0!</v>
      </c>
      <c r="H275" s="6" t="e">
        <f t="shared" si="168"/>
        <v>#DIV/0!</v>
      </c>
      <c r="I275" s="6" t="e">
        <f t="shared" si="168"/>
        <v>#DIV/0!</v>
      </c>
      <c r="J275" s="6" t="e">
        <f t="shared" si="168"/>
        <v>#DIV/0!</v>
      </c>
      <c r="K275" s="6" t="e">
        <f t="shared" si="168"/>
        <v>#DIV/0!</v>
      </c>
      <c r="L275" s="6" t="e">
        <f t="shared" si="168"/>
        <v>#DIV/0!</v>
      </c>
    </row>
    <row r="276" spans="1:12" x14ac:dyDescent="0.45">
      <c r="A276" s="4" t="s">
        <v>168</v>
      </c>
      <c r="B276" s="5" t="e">
        <f>B274*(defaults!$H$44-defaults!$B$113*'Vehicles and Inputs'!$B$27*1000)*defaults!$J$44/10^6</f>
        <v>#DIV/0!</v>
      </c>
      <c r="C276" s="5" t="e">
        <f>C274*(defaults!$H$44-defaults!$B$113*'Vehicles and Inputs'!$B$27*1000)*defaults!$J$44/10^6</f>
        <v>#DIV/0!</v>
      </c>
      <c r="D276" s="5" t="e">
        <f>D274*(defaults!$H$44-defaults!$B$113*'Vehicles and Inputs'!$B$27*1000)*defaults!$J$44/10^6</f>
        <v>#DIV/0!</v>
      </c>
      <c r="E276" s="5" t="e">
        <f>E274*(defaults!$H$44-defaults!$B$113*'Vehicles and Inputs'!$B$27*1000)*defaults!$J$44/10^6</f>
        <v>#DIV/0!</v>
      </c>
      <c r="F276" s="5" t="e">
        <f>F274*(defaults!$H$44-defaults!$B$113*'Vehicles and Inputs'!$B$27*1000)*defaults!$J$44/10^6</f>
        <v>#DIV/0!</v>
      </c>
      <c r="G276" s="5" t="e">
        <f>G274*(defaults!$H$44-defaults!$B$113*'Vehicles and Inputs'!$B$27*1000)*defaults!$J$44/10^6</f>
        <v>#DIV/0!</v>
      </c>
      <c r="H276" s="5" t="e">
        <f>H274*(defaults!$H$44-defaults!$B$113*'Vehicles and Inputs'!$B$27*1000)*defaults!$J$44/10^6</f>
        <v>#DIV/0!</v>
      </c>
      <c r="I276" s="5" t="e">
        <f>I274*(defaults!$H$44-defaults!$B$113*'Vehicles and Inputs'!$B$27*1000)*defaults!$J$44/10^6</f>
        <v>#DIV/0!</v>
      </c>
      <c r="J276" s="5" t="e">
        <f>J274*(defaults!$H$44-defaults!$B$113*'Vehicles and Inputs'!$B$27*1000)*defaults!$J$44/10^6</f>
        <v>#DIV/0!</v>
      </c>
      <c r="K276" s="5" t="e">
        <f>K274*(defaults!$H$44-defaults!$B$113*'Vehicles and Inputs'!$B$27*1000)*defaults!$J$44/10^6</f>
        <v>#DIV/0!</v>
      </c>
      <c r="L276" s="5" t="e">
        <f>L274*(defaults!$H$44-defaults!$B$113*'Vehicles and Inputs'!$B$27*1000)*defaults!$J$44/10^6</f>
        <v>#DIV/0!</v>
      </c>
    </row>
    <row r="277" spans="1:12" x14ac:dyDescent="0.45">
      <c r="A277" s="4" t="s">
        <v>169</v>
      </c>
      <c r="B277" s="63" t="e">
        <f>B274*defaults!$J$19*defaults!$B$113/10^6</f>
        <v>#DIV/0!</v>
      </c>
      <c r="C277" s="63" t="e">
        <f>C274*defaults!$J$19*defaults!$B$113/10^6</f>
        <v>#DIV/0!</v>
      </c>
      <c r="D277" s="63" t="e">
        <f>D274*defaults!$J$19*defaults!$B$113/10^6</f>
        <v>#DIV/0!</v>
      </c>
      <c r="E277" s="63" t="e">
        <f>E274*defaults!$J$19*defaults!$B$113/10^6</f>
        <v>#DIV/0!</v>
      </c>
      <c r="F277" s="63" t="e">
        <f>F274*defaults!$J$19*defaults!$B$113/10^6</f>
        <v>#DIV/0!</v>
      </c>
      <c r="G277" s="63" t="e">
        <f>G274*defaults!$J$19*defaults!$B$113/10^6</f>
        <v>#DIV/0!</v>
      </c>
      <c r="H277" s="63" t="e">
        <f>H274*defaults!$J$19*defaults!$B$113/10^6</f>
        <v>#DIV/0!</v>
      </c>
      <c r="I277" s="63" t="e">
        <f>I274*defaults!$J$19*defaults!$B$113/10^6</f>
        <v>#DIV/0!</v>
      </c>
      <c r="J277" s="63" t="e">
        <f>J274*defaults!$J$19*defaults!$B$113/10^6</f>
        <v>#DIV/0!</v>
      </c>
      <c r="K277" s="63" t="e">
        <f>K274*defaults!$J$19*defaults!$B$113/10^6</f>
        <v>#DIV/0!</v>
      </c>
      <c r="L277" s="63" t="e">
        <f>L274*defaults!$J$19*defaults!$B$113/10^6</f>
        <v>#DIV/0!</v>
      </c>
    </row>
    <row r="279" spans="1:12" x14ac:dyDescent="0.45">
      <c r="A279" s="2" t="s">
        <v>199</v>
      </c>
      <c r="B279" s="3">
        <v>2020</v>
      </c>
      <c r="C279" s="3">
        <v>2021</v>
      </c>
      <c r="D279" s="3">
        <v>2022</v>
      </c>
      <c r="E279" s="3">
        <v>2023</v>
      </c>
      <c r="F279" s="3">
        <v>2024</v>
      </c>
      <c r="G279" s="3">
        <v>2025</v>
      </c>
      <c r="H279" s="3">
        <v>2026</v>
      </c>
      <c r="I279" s="3">
        <v>2027</v>
      </c>
      <c r="J279" s="3">
        <v>2028</v>
      </c>
      <c r="K279" s="3">
        <v>2029</v>
      </c>
      <c r="L279" s="3">
        <v>2030</v>
      </c>
    </row>
    <row r="280" spans="1:12" x14ac:dyDescent="0.45">
      <c r="A280" s="4" t="s">
        <v>190</v>
      </c>
      <c r="B280" s="5">
        <f>B270</f>
        <v>0</v>
      </c>
      <c r="C280" s="5">
        <f t="shared" ref="C280:L280" si="169">C270</f>
        <v>0</v>
      </c>
      <c r="D280" s="5">
        <f t="shared" si="169"/>
        <v>0</v>
      </c>
      <c r="E280" s="5">
        <f t="shared" si="169"/>
        <v>0</v>
      </c>
      <c r="F280" s="5">
        <f t="shared" si="169"/>
        <v>0</v>
      </c>
      <c r="G280" s="5">
        <f t="shared" si="169"/>
        <v>0</v>
      </c>
      <c r="H280" s="5">
        <f t="shared" si="169"/>
        <v>0</v>
      </c>
      <c r="I280" s="5">
        <f t="shared" si="169"/>
        <v>0</v>
      </c>
      <c r="J280" s="5">
        <f t="shared" si="169"/>
        <v>0</v>
      </c>
      <c r="K280" s="5">
        <f t="shared" si="169"/>
        <v>0</v>
      </c>
      <c r="L280" s="5">
        <f t="shared" si="169"/>
        <v>0</v>
      </c>
    </row>
    <row r="281" spans="1:12" x14ac:dyDescent="0.45">
      <c r="A281" s="4" t="s">
        <v>191</v>
      </c>
      <c r="B281" s="5" t="e">
        <f>B271</f>
        <v>#DIV/0!</v>
      </c>
      <c r="C281" s="5" t="e">
        <f>B280*defaults!$C$98</f>
        <v>#DIV/0!</v>
      </c>
      <c r="D281" s="5" t="e">
        <f>C280*defaults!$C$98</f>
        <v>#DIV/0!</v>
      </c>
      <c r="E281" s="5" t="e">
        <f>D280*defaults!$C$98</f>
        <v>#DIV/0!</v>
      </c>
      <c r="F281" s="5" t="e">
        <f>E280*defaults!$C$98</f>
        <v>#DIV/0!</v>
      </c>
      <c r="G281" s="5" t="e">
        <f>F280*defaults!$C$98</f>
        <v>#DIV/0!</v>
      </c>
      <c r="H281" s="5" t="e">
        <f>G280*defaults!$C$98</f>
        <v>#DIV/0!</v>
      </c>
      <c r="I281" s="5" t="e">
        <f>H280*defaults!$C$98</f>
        <v>#DIV/0!</v>
      </c>
      <c r="J281" s="5" t="e">
        <f>I280*defaults!$C$98</f>
        <v>#DIV/0!</v>
      </c>
      <c r="K281" s="5" t="e">
        <f>J280*defaults!$C$98</f>
        <v>#DIV/0!</v>
      </c>
      <c r="L281" s="5" t="e">
        <f>K280*defaults!$C$98</f>
        <v>#DIV/0!</v>
      </c>
    </row>
    <row r="282" spans="1:12" x14ac:dyDescent="0.45">
      <c r="A282" s="4" t="s">
        <v>192</v>
      </c>
      <c r="B282" s="5">
        <f>B272</f>
        <v>0</v>
      </c>
      <c r="C282" s="5">
        <f>C280-B280</f>
        <v>0</v>
      </c>
      <c r="D282" s="5">
        <f t="shared" ref="D282:L282" si="170">D280-C280</f>
        <v>0</v>
      </c>
      <c r="E282" s="5">
        <f t="shared" si="170"/>
        <v>0</v>
      </c>
      <c r="F282" s="5">
        <f t="shared" si="170"/>
        <v>0</v>
      </c>
      <c r="G282" s="5">
        <f t="shared" si="170"/>
        <v>0</v>
      </c>
      <c r="H282" s="5">
        <f t="shared" si="170"/>
        <v>0</v>
      </c>
      <c r="I282" s="5">
        <f t="shared" si="170"/>
        <v>0</v>
      </c>
      <c r="J282" s="5">
        <f t="shared" si="170"/>
        <v>0</v>
      </c>
      <c r="K282" s="5">
        <f t="shared" si="170"/>
        <v>0</v>
      </c>
      <c r="L282" s="5">
        <f t="shared" si="170"/>
        <v>0</v>
      </c>
    </row>
    <row r="283" spans="1:12" x14ac:dyDescent="0.45">
      <c r="A283" s="4" t="s">
        <v>193</v>
      </c>
      <c r="B283" s="5" t="e">
        <f t="shared" ref="B283:L283" si="171">(B281+B282)*B6</f>
        <v>#DIV/0!</v>
      </c>
      <c r="C283" s="5" t="e">
        <f t="shared" si="171"/>
        <v>#DIV/0!</v>
      </c>
      <c r="D283" s="5" t="e">
        <f t="shared" si="171"/>
        <v>#DIV/0!</v>
      </c>
      <c r="E283" s="5" t="e">
        <f t="shared" si="171"/>
        <v>#DIV/0!</v>
      </c>
      <c r="F283" s="5" t="e">
        <f t="shared" si="171"/>
        <v>#DIV/0!</v>
      </c>
      <c r="G283" s="5" t="e">
        <f t="shared" si="171"/>
        <v>#DIV/0!</v>
      </c>
      <c r="H283" s="5" t="e">
        <f t="shared" si="171"/>
        <v>#DIV/0!</v>
      </c>
      <c r="I283" s="5" t="e">
        <f t="shared" si="171"/>
        <v>#DIV/0!</v>
      </c>
      <c r="J283" s="5" t="e">
        <f t="shared" si="171"/>
        <v>#DIV/0!</v>
      </c>
      <c r="K283" s="5" t="e">
        <f t="shared" si="171"/>
        <v>#DIV/0!</v>
      </c>
      <c r="L283" s="5" t="e">
        <f t="shared" si="171"/>
        <v>#DIV/0!</v>
      </c>
    </row>
    <row r="284" spans="1:12" x14ac:dyDescent="0.45">
      <c r="A284" s="4" t="s">
        <v>194</v>
      </c>
      <c r="B284" s="5" t="e">
        <f>B283</f>
        <v>#DIV/0!</v>
      </c>
      <c r="C284" s="5" t="e">
        <f>B284+C283</f>
        <v>#DIV/0!</v>
      </c>
      <c r="D284" s="5" t="e">
        <f t="shared" ref="D284:L284" si="172">C284+D283</f>
        <v>#DIV/0!</v>
      </c>
      <c r="E284" s="5" t="e">
        <f t="shared" si="172"/>
        <v>#DIV/0!</v>
      </c>
      <c r="F284" s="5" t="e">
        <f t="shared" si="172"/>
        <v>#DIV/0!</v>
      </c>
      <c r="G284" s="5" t="e">
        <f t="shared" si="172"/>
        <v>#DIV/0!</v>
      </c>
      <c r="H284" s="5" t="e">
        <f t="shared" si="172"/>
        <v>#DIV/0!</v>
      </c>
      <c r="I284" s="5" t="e">
        <f t="shared" si="172"/>
        <v>#DIV/0!</v>
      </c>
      <c r="J284" s="5" t="e">
        <f t="shared" si="172"/>
        <v>#DIV/0!</v>
      </c>
      <c r="K284" s="5" t="e">
        <f t="shared" si="172"/>
        <v>#DIV/0!</v>
      </c>
      <c r="L284" s="5" t="e">
        <f t="shared" si="172"/>
        <v>#DIV/0!</v>
      </c>
    </row>
    <row r="285" spans="1:12" x14ac:dyDescent="0.45">
      <c r="A285" s="4" t="s">
        <v>167</v>
      </c>
      <c r="B285" s="6" t="e">
        <f>B284/B280</f>
        <v>#DIV/0!</v>
      </c>
      <c r="C285" s="6" t="e">
        <f t="shared" ref="C285:L285" si="173">C284/C280</f>
        <v>#DIV/0!</v>
      </c>
      <c r="D285" s="6" t="e">
        <f t="shared" si="173"/>
        <v>#DIV/0!</v>
      </c>
      <c r="E285" s="6" t="e">
        <f t="shared" si="173"/>
        <v>#DIV/0!</v>
      </c>
      <c r="F285" s="6" t="e">
        <f t="shared" si="173"/>
        <v>#DIV/0!</v>
      </c>
      <c r="G285" s="6" t="e">
        <f t="shared" si="173"/>
        <v>#DIV/0!</v>
      </c>
      <c r="H285" s="6" t="e">
        <f t="shared" si="173"/>
        <v>#DIV/0!</v>
      </c>
      <c r="I285" s="6" t="e">
        <f t="shared" si="173"/>
        <v>#DIV/0!</v>
      </c>
      <c r="J285" s="6" t="e">
        <f t="shared" si="173"/>
        <v>#DIV/0!</v>
      </c>
      <c r="K285" s="6" t="e">
        <f t="shared" si="173"/>
        <v>#DIV/0!</v>
      </c>
      <c r="L285" s="6" t="e">
        <f t="shared" si="173"/>
        <v>#DIV/0!</v>
      </c>
    </row>
    <row r="286" spans="1:12" x14ac:dyDescent="0.45">
      <c r="A286" s="4" t="s">
        <v>168</v>
      </c>
      <c r="B286" s="5" t="e">
        <f>B284*(defaults!$H$44-defaults!$B$113*'Vehicles and Inputs'!$B$27*1000)*defaults!$J$44/10^6</f>
        <v>#DIV/0!</v>
      </c>
      <c r="C286" s="5" t="e">
        <f>C284*(defaults!$H$44-defaults!$B$113*'Vehicles and Inputs'!$B$27*1000)*defaults!$J$44/10^6</f>
        <v>#DIV/0!</v>
      </c>
      <c r="D286" s="5" t="e">
        <f>D284*(defaults!$H$44-defaults!$B$113*'Vehicles and Inputs'!$B$27*1000)*defaults!$J$44/10^6</f>
        <v>#DIV/0!</v>
      </c>
      <c r="E286" s="5" t="e">
        <f>E284*(defaults!$H$44-defaults!$B$113*'Vehicles and Inputs'!$B$27*1000)*defaults!$J$44/10^6</f>
        <v>#DIV/0!</v>
      </c>
      <c r="F286" s="5" t="e">
        <f>F284*(defaults!$H$44-defaults!$B$113*'Vehicles and Inputs'!$B$27*1000)*defaults!$J$44/10^6</f>
        <v>#DIV/0!</v>
      </c>
      <c r="G286" s="5" t="e">
        <f>G284*(defaults!$H$44-defaults!$B$113*'Vehicles and Inputs'!$B$27*1000)*defaults!$J$44/10^6</f>
        <v>#DIV/0!</v>
      </c>
      <c r="H286" s="5" t="e">
        <f>H284*(defaults!$H$44-defaults!$B$113*'Vehicles and Inputs'!$B$27*1000)*defaults!$J$44/10^6</f>
        <v>#DIV/0!</v>
      </c>
      <c r="I286" s="5" t="e">
        <f>I284*(defaults!$H$44-defaults!$B$113*'Vehicles and Inputs'!$B$27*1000)*defaults!$J$44/10^6</f>
        <v>#DIV/0!</v>
      </c>
      <c r="J286" s="5" t="e">
        <f>J284*(defaults!$H$44-defaults!$B$113*'Vehicles and Inputs'!$B$27*1000)*defaults!$J$44/10^6</f>
        <v>#DIV/0!</v>
      </c>
      <c r="K286" s="5" t="e">
        <f>K284*(defaults!$H$44-defaults!$B$113*'Vehicles and Inputs'!$B$27*1000)*defaults!$J$44/10^6</f>
        <v>#DIV/0!</v>
      </c>
      <c r="L286" s="5" t="e">
        <f>L284*(defaults!$H$44-defaults!$B$113*'Vehicles and Inputs'!$B$27*1000)*defaults!$J$44/10^6</f>
        <v>#DIV/0!</v>
      </c>
    </row>
    <row r="287" spans="1:12" x14ac:dyDescent="0.45">
      <c r="A287" s="4" t="s">
        <v>169</v>
      </c>
      <c r="B287" s="63" t="e">
        <f>B284*defaults!$J$19*defaults!$B$113/10^6</f>
        <v>#DIV/0!</v>
      </c>
      <c r="C287" s="63" t="e">
        <f>C284*defaults!$J$19*defaults!$B$113/10^6</f>
        <v>#DIV/0!</v>
      </c>
      <c r="D287" s="63" t="e">
        <f>D284*defaults!$J$19*defaults!$B$113/10^6</f>
        <v>#DIV/0!</v>
      </c>
      <c r="E287" s="63" t="e">
        <f>E284*defaults!$J$19*defaults!$B$113/10^6</f>
        <v>#DIV/0!</v>
      </c>
      <c r="F287" s="63" t="e">
        <f>F284*defaults!$J$19*defaults!$B$113/10^6</f>
        <v>#DIV/0!</v>
      </c>
      <c r="G287" s="63" t="e">
        <f>G284*defaults!$J$19*defaults!$B$113/10^6</f>
        <v>#DIV/0!</v>
      </c>
      <c r="H287" s="63" t="e">
        <f>H284*defaults!$J$19*defaults!$B$113/10^6</f>
        <v>#DIV/0!</v>
      </c>
      <c r="I287" s="63" t="e">
        <f>I284*defaults!$J$19*defaults!$B$113/10^6</f>
        <v>#DIV/0!</v>
      </c>
      <c r="J287" s="63" t="e">
        <f>J284*defaults!$J$19*defaults!$B$113/10^6</f>
        <v>#DIV/0!</v>
      </c>
      <c r="K287" s="63" t="e">
        <f>K284*defaults!$J$19*defaults!$B$113/10^6</f>
        <v>#DIV/0!</v>
      </c>
      <c r="L287" s="63" t="e">
        <f>L284*defaults!$J$19*defaults!$B$113/10^6</f>
        <v>#DIV/0!</v>
      </c>
    </row>
    <row r="289" spans="1:12" x14ac:dyDescent="0.45">
      <c r="A289" s="2" t="s">
        <v>200</v>
      </c>
      <c r="B289" s="3">
        <v>2020</v>
      </c>
      <c r="C289" s="3">
        <v>2021</v>
      </c>
      <c r="D289" s="3">
        <v>2022</v>
      </c>
      <c r="E289" s="3">
        <v>2023</v>
      </c>
      <c r="F289" s="3">
        <v>2024</v>
      </c>
      <c r="G289" s="3">
        <v>2025</v>
      </c>
      <c r="H289" s="3">
        <v>2026</v>
      </c>
      <c r="I289" s="3">
        <v>2027</v>
      </c>
      <c r="J289" s="3">
        <v>2028</v>
      </c>
      <c r="K289" s="3">
        <v>2029</v>
      </c>
      <c r="L289" s="3">
        <v>2030</v>
      </c>
    </row>
    <row r="290" spans="1:12" x14ac:dyDescent="0.45">
      <c r="A290" s="4" t="s">
        <v>190</v>
      </c>
      <c r="B290" s="5">
        <f>'Vehicles and Inputs'!E12*(100%+'Vehicles and Inputs'!B30)^(2020-'Vehicles and Inputs'!B20)</f>
        <v>1026740.2701062624</v>
      </c>
      <c r="C290" s="5">
        <f>B290*(100%+'Vehicles and Inputs'!$B$30)</f>
        <v>1049542.4602715389</v>
      </c>
      <c r="D290" s="5">
        <f>C290*(100%+'Vehicles and Inputs'!$B$30)</f>
        <v>1072851.049076736</v>
      </c>
      <c r="E290" s="5">
        <f>D290*(100%+'Vehicles and Inputs'!$B$30)</f>
        <v>1096677.2827916485</v>
      </c>
      <c r="F290" s="5">
        <f>E290*(100%+'Vehicles and Inputs'!$B$30)</f>
        <v>1121032.6574469798</v>
      </c>
      <c r="G290" s="5">
        <f>F290*(100%+'Vehicles and Inputs'!$B$30)</f>
        <v>1145928.9243811148</v>
      </c>
      <c r="H290" s="5">
        <f>G290*(100%+'Vehicles and Inputs'!$B$30)</f>
        <v>1171378.0959100788</v>
      </c>
      <c r="I290" s="5">
        <f>H290*(100%+'Vehicles and Inputs'!$B$30)</f>
        <v>1197392.4511234153</v>
      </c>
      <c r="J290" s="5">
        <f>I290*(100%+'Vehicles and Inputs'!$B$30)</f>
        <v>1223984.5418087812</v>
      </c>
      <c r="K290" s="5">
        <f>J290*(100%+'Vehicles and Inputs'!$B$30)</f>
        <v>1251167.198508118</v>
      </c>
      <c r="L290" s="5">
        <f>K290*(100%+'Vehicles and Inputs'!$B$30)</f>
        <v>1278953.5367083193</v>
      </c>
    </row>
    <row r="291" spans="1:12" x14ac:dyDescent="0.45">
      <c r="A291" s="4" t="s">
        <v>191</v>
      </c>
      <c r="B291" s="5">
        <f>'Vehicles and Inputs'!E12*(100%+'Vehicles and Inputs'!B30)^(2019-'Vehicles and Inputs'!B20)*defaults!C99</f>
        <v>66962.231776383647</v>
      </c>
      <c r="C291" s="5">
        <f>B290*defaults!$C$99</f>
        <v>68449.351340417488</v>
      </c>
      <c r="D291" s="5">
        <f>C290*defaults!$C$99</f>
        <v>69969.49735143593</v>
      </c>
      <c r="E291" s="5">
        <f>D290*defaults!$C$99</f>
        <v>71523.403271782401</v>
      </c>
      <c r="F291" s="5">
        <f>E290*defaults!$C$99</f>
        <v>73111.818852776574</v>
      </c>
      <c r="G291" s="5">
        <f>F290*defaults!$C$99</f>
        <v>74735.510496465315</v>
      </c>
      <c r="H291" s="5">
        <f>G290*defaults!$C$99</f>
        <v>76395.261625407657</v>
      </c>
      <c r="I291" s="5">
        <f>H290*defaults!$C$99</f>
        <v>78091.873060671918</v>
      </c>
      <c r="J291" s="5">
        <f>I290*defaults!$C$99</f>
        <v>79826.163408227687</v>
      </c>
      <c r="K291" s="5">
        <f>J290*defaults!$C$99</f>
        <v>81598.969453918748</v>
      </c>
      <c r="L291" s="5">
        <f>K290*defaults!$C$99</f>
        <v>83411.146567207863</v>
      </c>
    </row>
    <row r="292" spans="1:12" x14ac:dyDescent="0.45">
      <c r="A292" s="4" t="s">
        <v>192</v>
      </c>
      <c r="B292" s="5">
        <f>B290-'Vehicles and Inputs'!E12*(100%+'Vehicles and Inputs'!B30)^(2019-'Vehicles and Inputs'!B20)</f>
        <v>22306.793460507761</v>
      </c>
      <c r="C292" s="5">
        <f>C290-B290</f>
        <v>22802.190165276523</v>
      </c>
      <c r="D292" s="5">
        <f t="shared" ref="D292:L292" si="174">D290-C290</f>
        <v>23308.58880519704</v>
      </c>
      <c r="E292" s="5">
        <f t="shared" si="174"/>
        <v>23826.233714912552</v>
      </c>
      <c r="F292" s="5">
        <f t="shared" si="174"/>
        <v>24355.374655331252</v>
      </c>
      <c r="G292" s="5">
        <f t="shared" si="174"/>
        <v>24896.266934134997</v>
      </c>
      <c r="H292" s="5">
        <f t="shared" si="174"/>
        <v>25449.171528964071</v>
      </c>
      <c r="I292" s="5">
        <f t="shared" si="174"/>
        <v>26014.355213336414</v>
      </c>
      <c r="J292" s="5">
        <f t="shared" si="174"/>
        <v>26592.090685365954</v>
      </c>
      <c r="K292" s="5">
        <f t="shared" si="174"/>
        <v>27182.656699336832</v>
      </c>
      <c r="L292" s="5">
        <f t="shared" si="174"/>
        <v>27786.33820020128</v>
      </c>
    </row>
    <row r="293" spans="1:12" x14ac:dyDescent="0.45">
      <c r="A293" s="4" t="s">
        <v>193</v>
      </c>
      <c r="B293" s="5">
        <f t="shared" ref="B293:L293" si="175">(B291+B292)*B5</f>
        <v>2251.1862784239274</v>
      </c>
      <c r="C293" s="5">
        <f t="shared" si="175"/>
        <v>2962.2827676012585</v>
      </c>
      <c r="D293" s="5">
        <f t="shared" si="175"/>
        <v>3897.9978153433403</v>
      </c>
      <c r="E293" s="5">
        <f t="shared" si="175"/>
        <v>5129.2831105132127</v>
      </c>
      <c r="F293" s="5">
        <f t="shared" si="175"/>
        <v>6749.5023019859491</v>
      </c>
      <c r="G293" s="5">
        <f t="shared" si="175"/>
        <v>8881.5104066181048</v>
      </c>
      <c r="H293" s="5">
        <f t="shared" si="175"/>
        <v>10074.574384601525</v>
      </c>
      <c r="I293" s="5">
        <f t="shared" si="175"/>
        <v>11427.90408208472</v>
      </c>
      <c r="J293" s="5">
        <f t="shared" si="175"/>
        <v>12963.028185978719</v>
      </c>
      <c r="K293" s="5">
        <f t="shared" si="175"/>
        <v>14704.367357607731</v>
      </c>
      <c r="L293" s="5">
        <f t="shared" si="175"/>
        <v>16679.622715111371</v>
      </c>
    </row>
    <row r="294" spans="1:12" x14ac:dyDescent="0.45">
      <c r="A294" s="4" t="s">
        <v>194</v>
      </c>
      <c r="B294" s="5">
        <f>B293</f>
        <v>2251.1862784239274</v>
      </c>
      <c r="C294" s="5">
        <f>B294+C293</f>
        <v>5213.4690460251859</v>
      </c>
      <c r="D294" s="5">
        <f t="shared" ref="D294:L294" si="176">C294+D293</f>
        <v>9111.4668613685262</v>
      </c>
      <c r="E294" s="5">
        <f t="shared" si="176"/>
        <v>14240.749971881738</v>
      </c>
      <c r="F294" s="5">
        <f t="shared" si="176"/>
        <v>20990.252273867685</v>
      </c>
      <c r="G294" s="5">
        <f t="shared" si="176"/>
        <v>29871.76268048579</v>
      </c>
      <c r="H294" s="5">
        <f t="shared" si="176"/>
        <v>39946.337065087311</v>
      </c>
      <c r="I294" s="5">
        <f t="shared" si="176"/>
        <v>51374.241147172033</v>
      </c>
      <c r="J294" s="5">
        <f t="shared" si="176"/>
        <v>64337.269333150754</v>
      </c>
      <c r="K294" s="5">
        <f t="shared" si="176"/>
        <v>79041.636690758489</v>
      </c>
      <c r="L294" s="5">
        <f t="shared" si="176"/>
        <v>95721.25940586986</v>
      </c>
    </row>
    <row r="295" spans="1:12" x14ac:dyDescent="0.45">
      <c r="A295" s="4" t="s">
        <v>167</v>
      </c>
      <c r="B295" s="6">
        <f>B294/B290</f>
        <v>2.1925567195206449E-3</v>
      </c>
      <c r="C295" s="6">
        <f t="shared" ref="C295:L295" si="177">C294/C290</f>
        <v>4.9673731586584412E-3</v>
      </c>
      <c r="D295" s="6">
        <f t="shared" si="177"/>
        <v>8.492760359613374E-3</v>
      </c>
      <c r="E295" s="6">
        <f t="shared" si="177"/>
        <v>1.2985360593620737E-2</v>
      </c>
      <c r="F295" s="6">
        <f t="shared" si="177"/>
        <v>1.8724032823156569E-2</v>
      </c>
      <c r="G295" s="6">
        <f t="shared" si="177"/>
        <v>2.6067727277779222E-2</v>
      </c>
      <c r="H295" s="6">
        <f t="shared" si="177"/>
        <v>3.4102001057183674E-2</v>
      </c>
      <c r="I295" s="6">
        <f t="shared" si="177"/>
        <v>4.2905098573965281E-2</v>
      </c>
      <c r="J295" s="6">
        <f t="shared" si="177"/>
        <v>5.2563792380967783E-2</v>
      </c>
      <c r="K295" s="6">
        <f t="shared" si="177"/>
        <v>6.3174319775172433E-2</v>
      </c>
      <c r="L295" s="6">
        <f t="shared" si="177"/>
        <v>7.4843422109164739E-2</v>
      </c>
    </row>
    <row r="296" spans="1:12" x14ac:dyDescent="0.45">
      <c r="A296" s="4" t="s">
        <v>168</v>
      </c>
      <c r="B296" s="5">
        <f>B294*(defaults!$H$45-defaults!$B$114*'Vehicles and Inputs'!$B$27*1000)*defaults!$J$45/10^6</f>
        <v>14471.4358472811</v>
      </c>
      <c r="C296" s="5">
        <f>C294*(defaults!$H$45-defaults!$B$114*'Vehicles and Inputs'!$B$27*1000)*defaults!$J$45/10^6</f>
        <v>33514.055928841153</v>
      </c>
      <c r="D296" s="5">
        <f>D294*(defaults!$H$45-defaults!$B$114*'Vehicles and Inputs'!$B$27*1000)*defaults!$J$45/10^6</f>
        <v>58571.789204061635</v>
      </c>
      <c r="E296" s="5">
        <f>E294*(defaults!$H$45-defaults!$B$114*'Vehicles and Inputs'!$B$27*1000)*defaults!$J$45/10^6</f>
        <v>91544.667631653181</v>
      </c>
      <c r="F296" s="5">
        <f>F294*(defaults!$H$45-defaults!$B$114*'Vehicles and Inputs'!$B$27*1000)*defaults!$J$45/10^6</f>
        <v>134932.89831714256</v>
      </c>
      <c r="G296" s="5">
        <f>G294*(defaults!$H$45-defaults!$B$114*'Vehicles and Inputs'!$B$27*1000)*defaults!$J$45/10^6</f>
        <v>192026.44464344525</v>
      </c>
      <c r="H296" s="5">
        <f>H294*(defaults!$H$45-defaults!$B$114*'Vehicles and Inputs'!$B$27*1000)*defaults!$J$45/10^6</f>
        <v>256789.43573518802</v>
      </c>
      <c r="I296" s="5">
        <f>I294*(defaults!$H$45-defaults!$B$114*'Vehicles and Inputs'!$B$27*1000)*defaults!$J$45/10^6</f>
        <v>330252.1173345772</v>
      </c>
      <c r="J296" s="5">
        <f>J294*(defaults!$H$45-defaults!$B$114*'Vehicles and Inputs'!$B$27*1000)*defaults!$J$45/10^6</f>
        <v>413583.12933382561</v>
      </c>
      <c r="K296" s="5">
        <f>K294*(defaults!$H$45-defaults!$B$114*'Vehicles and Inputs'!$B$27*1000)*defaults!$J$45/10^6</f>
        <v>508108.09642782056</v>
      </c>
      <c r="L296" s="5">
        <f>L294*(defaults!$H$45-defaults!$B$114*'Vehicles and Inputs'!$B$27*1000)*defaults!$J$45/10^6</f>
        <v>615330.71607153013</v>
      </c>
    </row>
    <row r="297" spans="1:12" x14ac:dyDescent="0.45">
      <c r="A297" s="4" t="s">
        <v>169</v>
      </c>
      <c r="B297" s="63">
        <f>B294*defaults!$J$20*defaults!$B$114/10^6</f>
        <v>13.507117670543565</v>
      </c>
      <c r="C297" s="63">
        <f>C294*defaults!$J$20*defaults!$B$114/10^6</f>
        <v>31.280814276151116</v>
      </c>
      <c r="D297" s="63">
        <f>D294*defaults!$J$20*defaults!$B$114/10^6</f>
        <v>54.668801168211161</v>
      </c>
      <c r="E297" s="63">
        <f>E294*defaults!$J$20*defaults!$B$114/10^6</f>
        <v>85.444499831290429</v>
      </c>
      <c r="F297" s="63">
        <f>F294*defaults!$J$20*defaults!$B$114/10^6</f>
        <v>125.94151364320612</v>
      </c>
      <c r="G297" s="63">
        <f>G294*defaults!$J$20*defaults!$B$114/10^6</f>
        <v>179.23057608291475</v>
      </c>
      <c r="H297" s="63">
        <f>H294*defaults!$J$20*defaults!$B$114/10^6</f>
        <v>239.67802239052389</v>
      </c>
      <c r="I297" s="63">
        <f>I294*defaults!$J$20*defaults!$B$114/10^6</f>
        <v>308.24544688303223</v>
      </c>
      <c r="J297" s="63">
        <f>J294*defaults!$J$20*defaults!$B$114/10^6</f>
        <v>386.02361599890452</v>
      </c>
      <c r="K297" s="63">
        <f>K294*defaults!$J$20*defaults!$B$114/10^6</f>
        <v>474.24982014455094</v>
      </c>
      <c r="L297" s="63">
        <f>L294*defaults!$J$20*defaults!$B$114/10^6</f>
        <v>574.32755643521921</v>
      </c>
    </row>
    <row r="299" spans="1:12" x14ac:dyDescent="0.45">
      <c r="A299" s="2" t="s">
        <v>201</v>
      </c>
      <c r="B299" s="3">
        <v>2020</v>
      </c>
      <c r="C299" s="3">
        <v>2021</v>
      </c>
      <c r="D299" s="3">
        <v>2022</v>
      </c>
      <c r="E299" s="3">
        <v>2023</v>
      </c>
      <c r="F299" s="3">
        <v>2024</v>
      </c>
      <c r="G299" s="3">
        <v>2025</v>
      </c>
      <c r="H299" s="3">
        <v>2026</v>
      </c>
      <c r="I299" s="3">
        <v>2027</v>
      </c>
      <c r="J299" s="3">
        <v>2028</v>
      </c>
      <c r="K299" s="3">
        <v>2029</v>
      </c>
      <c r="L299" s="3">
        <v>2030</v>
      </c>
    </row>
    <row r="300" spans="1:12" x14ac:dyDescent="0.45">
      <c r="A300" s="4" t="s">
        <v>190</v>
      </c>
      <c r="B300" s="5">
        <f>B290</f>
        <v>1026740.2701062624</v>
      </c>
      <c r="C300" s="5">
        <f t="shared" ref="C300:L300" si="178">C290</f>
        <v>1049542.4602715389</v>
      </c>
      <c r="D300" s="5">
        <f t="shared" si="178"/>
        <v>1072851.049076736</v>
      </c>
      <c r="E300" s="5">
        <f t="shared" si="178"/>
        <v>1096677.2827916485</v>
      </c>
      <c r="F300" s="5">
        <f t="shared" si="178"/>
        <v>1121032.6574469798</v>
      </c>
      <c r="G300" s="5">
        <f t="shared" si="178"/>
        <v>1145928.9243811148</v>
      </c>
      <c r="H300" s="5">
        <f t="shared" si="178"/>
        <v>1171378.0959100788</v>
      </c>
      <c r="I300" s="5">
        <f t="shared" si="178"/>
        <v>1197392.4511234153</v>
      </c>
      <c r="J300" s="5">
        <f t="shared" si="178"/>
        <v>1223984.5418087812</v>
      </c>
      <c r="K300" s="5">
        <f t="shared" si="178"/>
        <v>1251167.198508118</v>
      </c>
      <c r="L300" s="5">
        <f t="shared" si="178"/>
        <v>1278953.5367083193</v>
      </c>
    </row>
    <row r="301" spans="1:12" x14ac:dyDescent="0.45">
      <c r="A301" s="4" t="s">
        <v>191</v>
      </c>
      <c r="B301" s="5">
        <f>B291</f>
        <v>66962.231776383647</v>
      </c>
      <c r="C301" s="5">
        <f>B300*defaults!$C$99</f>
        <v>68449.351340417488</v>
      </c>
      <c r="D301" s="5">
        <f>C300*defaults!$C$99</f>
        <v>69969.49735143593</v>
      </c>
      <c r="E301" s="5">
        <f>D300*defaults!$C$99</f>
        <v>71523.403271782401</v>
      </c>
      <c r="F301" s="5">
        <f>E300*defaults!$C$99</f>
        <v>73111.818852776574</v>
      </c>
      <c r="G301" s="5">
        <f>F300*defaults!$C$99</f>
        <v>74735.510496465315</v>
      </c>
      <c r="H301" s="5">
        <f>G300*defaults!$C$99</f>
        <v>76395.261625407657</v>
      </c>
      <c r="I301" s="5">
        <f>H300*defaults!$C$99</f>
        <v>78091.873060671918</v>
      </c>
      <c r="J301" s="5">
        <f>I300*defaults!$C$99</f>
        <v>79826.163408227687</v>
      </c>
      <c r="K301" s="5">
        <f>J300*defaults!$C$99</f>
        <v>81598.969453918748</v>
      </c>
      <c r="L301" s="5">
        <f>K300*defaults!$C$99</f>
        <v>83411.146567207863</v>
      </c>
    </row>
    <row r="302" spans="1:12" x14ac:dyDescent="0.45">
      <c r="A302" s="4" t="s">
        <v>192</v>
      </c>
      <c r="B302" s="5">
        <f>B292</f>
        <v>22306.793460507761</v>
      </c>
      <c r="C302" s="5">
        <f>C300-B300</f>
        <v>22802.190165276523</v>
      </c>
      <c r="D302" s="5">
        <f t="shared" ref="D302:L302" si="179">D300-C300</f>
        <v>23308.58880519704</v>
      </c>
      <c r="E302" s="5">
        <f t="shared" si="179"/>
        <v>23826.233714912552</v>
      </c>
      <c r="F302" s="5">
        <f t="shared" si="179"/>
        <v>24355.374655331252</v>
      </c>
      <c r="G302" s="5">
        <f t="shared" si="179"/>
        <v>24896.266934134997</v>
      </c>
      <c r="H302" s="5">
        <f t="shared" si="179"/>
        <v>25449.171528964071</v>
      </c>
      <c r="I302" s="5">
        <f t="shared" si="179"/>
        <v>26014.355213336414</v>
      </c>
      <c r="J302" s="5">
        <f t="shared" si="179"/>
        <v>26592.090685365954</v>
      </c>
      <c r="K302" s="5">
        <f t="shared" si="179"/>
        <v>27182.656699336832</v>
      </c>
      <c r="L302" s="5">
        <f t="shared" si="179"/>
        <v>27786.33820020128</v>
      </c>
    </row>
    <row r="303" spans="1:12" x14ac:dyDescent="0.45">
      <c r="A303" s="4" t="s">
        <v>193</v>
      </c>
      <c r="B303" s="5">
        <f t="shared" ref="B303:L303" si="180">(B301+B302)*B6</f>
        <v>4502.3725568478549</v>
      </c>
      <c r="C303" s="5">
        <f t="shared" si="180"/>
        <v>5924.5655352025169</v>
      </c>
      <c r="D303" s="5">
        <f t="shared" si="180"/>
        <v>7795.9956306866807</v>
      </c>
      <c r="E303" s="5">
        <f t="shared" si="180"/>
        <v>10258.566221026425</v>
      </c>
      <c r="F303" s="5">
        <f t="shared" si="180"/>
        <v>13499.004603971898</v>
      </c>
      <c r="G303" s="5">
        <f t="shared" si="180"/>
        <v>17763.02081323621</v>
      </c>
      <c r="H303" s="5">
        <f t="shared" si="180"/>
        <v>20149.14876920305</v>
      </c>
      <c r="I303" s="5">
        <f t="shared" si="180"/>
        <v>22855.808164169441</v>
      </c>
      <c r="J303" s="5">
        <f t="shared" si="180"/>
        <v>25926.056371957438</v>
      </c>
      <c r="K303" s="5">
        <f t="shared" si="180"/>
        <v>29408.734715215462</v>
      </c>
      <c r="L303" s="5">
        <f t="shared" si="180"/>
        <v>33359.245430222742</v>
      </c>
    </row>
    <row r="304" spans="1:12" x14ac:dyDescent="0.45">
      <c r="A304" s="4" t="s">
        <v>194</v>
      </c>
      <c r="B304" s="5">
        <f>B303</f>
        <v>4502.3725568478549</v>
      </c>
      <c r="C304" s="5">
        <f>B304+C303</f>
        <v>10426.938092050372</v>
      </c>
      <c r="D304" s="5">
        <f t="shared" ref="D304:L304" si="181">C304+D303</f>
        <v>18222.933722737052</v>
      </c>
      <c r="E304" s="5">
        <f t="shared" si="181"/>
        <v>28481.499943763476</v>
      </c>
      <c r="F304" s="5">
        <f t="shared" si="181"/>
        <v>41980.504547735371</v>
      </c>
      <c r="G304" s="5">
        <f t="shared" si="181"/>
        <v>59743.52536097158</v>
      </c>
      <c r="H304" s="5">
        <f t="shared" si="181"/>
        <v>79892.674130174622</v>
      </c>
      <c r="I304" s="5">
        <f t="shared" si="181"/>
        <v>102748.48229434407</v>
      </c>
      <c r="J304" s="5">
        <f t="shared" si="181"/>
        <v>128674.53866630151</v>
      </c>
      <c r="K304" s="5">
        <f t="shared" si="181"/>
        <v>158083.27338151698</v>
      </c>
      <c r="L304" s="5">
        <f t="shared" si="181"/>
        <v>191442.51881173972</v>
      </c>
    </row>
    <row r="305" spans="1:12" x14ac:dyDescent="0.45">
      <c r="A305" s="4" t="s">
        <v>167</v>
      </c>
      <c r="B305" s="6">
        <f>B304/B300</f>
        <v>4.3851134390412898E-3</v>
      </c>
      <c r="C305" s="6">
        <f t="shared" ref="C305:L305" si="182">C304/C300</f>
        <v>9.9347463173168823E-3</v>
      </c>
      <c r="D305" s="6">
        <f t="shared" si="182"/>
        <v>1.6985520719226748E-2</v>
      </c>
      <c r="E305" s="6">
        <f t="shared" si="182"/>
        <v>2.5970721187241474E-2</v>
      </c>
      <c r="F305" s="6">
        <f t="shared" si="182"/>
        <v>3.7448065646313138E-2</v>
      </c>
      <c r="G305" s="6">
        <f t="shared" si="182"/>
        <v>5.2135454555558444E-2</v>
      </c>
      <c r="H305" s="6">
        <f t="shared" si="182"/>
        <v>6.8204002114367349E-2</v>
      </c>
      <c r="I305" s="6">
        <f t="shared" si="182"/>
        <v>8.5810197147930561E-2</v>
      </c>
      <c r="J305" s="6">
        <f t="shared" si="182"/>
        <v>0.10512758476193557</v>
      </c>
      <c r="K305" s="6">
        <f t="shared" si="182"/>
        <v>0.12634863955034487</v>
      </c>
      <c r="L305" s="6">
        <f t="shared" si="182"/>
        <v>0.14968684421832948</v>
      </c>
    </row>
    <row r="306" spans="1:12" x14ac:dyDescent="0.45">
      <c r="A306" s="4" t="s">
        <v>168</v>
      </c>
      <c r="B306" s="5">
        <f>B304*(defaults!$H$45-defaults!$B$114*'Vehicles and Inputs'!$B$27*1000)*defaults!$J$45/10^6</f>
        <v>28942.8716945622</v>
      </c>
      <c r="C306" s="5">
        <f>C304*(defaults!$H$45-defaults!$B$114*'Vehicles and Inputs'!$B$27*1000)*defaults!$J$45/10^6</f>
        <v>67028.111857682306</v>
      </c>
      <c r="D306" s="5">
        <f>D304*(defaults!$H$45-defaults!$B$114*'Vehicles and Inputs'!$B$27*1000)*defaults!$J$45/10^6</f>
        <v>117143.57840812327</v>
      </c>
      <c r="E306" s="5">
        <f>E304*(defaults!$H$45-defaults!$B$114*'Vehicles and Inputs'!$B$27*1000)*defaults!$J$45/10^6</f>
        <v>183089.33526330636</v>
      </c>
      <c r="F306" s="5">
        <f>F304*(defaults!$H$45-defaults!$B$114*'Vehicles and Inputs'!$B$27*1000)*defaults!$J$45/10^6</f>
        <v>269865.79663428513</v>
      </c>
      <c r="G306" s="5">
        <f>G304*(defaults!$H$45-defaults!$B$114*'Vehicles and Inputs'!$B$27*1000)*defaults!$J$45/10^6</f>
        <v>384052.88928689051</v>
      </c>
      <c r="H306" s="5">
        <f>H304*(defaults!$H$45-defaults!$B$114*'Vehicles and Inputs'!$B$27*1000)*defaults!$J$45/10^6</f>
        <v>513578.87147037603</v>
      </c>
      <c r="I306" s="5">
        <f>I304*(defaults!$H$45-defaults!$B$114*'Vehicles and Inputs'!$B$27*1000)*defaults!$J$45/10^6</f>
        <v>660504.23466915439</v>
      </c>
      <c r="J306" s="5">
        <f>J304*(defaults!$H$45-defaults!$B$114*'Vehicles and Inputs'!$B$27*1000)*defaults!$J$45/10^6</f>
        <v>827166.25866765121</v>
      </c>
      <c r="K306" s="5">
        <f>K304*(defaults!$H$45-defaults!$B$114*'Vehicles and Inputs'!$B$27*1000)*defaults!$J$45/10^6</f>
        <v>1016216.1928556411</v>
      </c>
      <c r="L306" s="5">
        <f>L304*(defaults!$H$45-defaults!$B$114*'Vehicles and Inputs'!$B$27*1000)*defaults!$J$45/10^6</f>
        <v>1230661.4321430603</v>
      </c>
    </row>
    <row r="307" spans="1:12" x14ac:dyDescent="0.45">
      <c r="A307" s="4" t="s">
        <v>169</v>
      </c>
      <c r="B307" s="63">
        <f>B304*defaults!$J$20*defaults!$B$114/10^6</f>
        <v>27.014235341087129</v>
      </c>
      <c r="C307" s="63">
        <f>C304*defaults!$J$20*defaults!$B$114/10^6</f>
        <v>62.561628552302231</v>
      </c>
      <c r="D307" s="63">
        <f>D304*defaults!$J$20*defaults!$B$114/10^6</f>
        <v>109.33760233642232</v>
      </c>
      <c r="E307" s="63">
        <f>E304*defaults!$J$20*defaults!$B$114/10^6</f>
        <v>170.88899966258086</v>
      </c>
      <c r="F307" s="63">
        <f>F304*defaults!$J$20*defaults!$B$114/10^6</f>
        <v>251.88302728641224</v>
      </c>
      <c r="G307" s="63">
        <f>G304*defaults!$J$20*defaults!$B$114/10^6</f>
        <v>358.4611521658295</v>
      </c>
      <c r="H307" s="63">
        <f>H304*defaults!$J$20*defaults!$B$114/10^6</f>
        <v>479.35604478104779</v>
      </c>
      <c r="I307" s="63">
        <f>I304*defaults!$J$20*defaults!$B$114/10^6</f>
        <v>616.49089376606446</v>
      </c>
      <c r="J307" s="63">
        <f>J304*defaults!$J$20*defaults!$B$114/10^6</f>
        <v>772.04723199780904</v>
      </c>
      <c r="K307" s="63">
        <f>K304*defaults!$J$20*defaults!$B$114/10^6</f>
        <v>948.49964028910188</v>
      </c>
      <c r="L307" s="63">
        <f>L304*defaults!$J$20*defaults!$B$114/10^6</f>
        <v>1148.6551128704384</v>
      </c>
    </row>
    <row r="308" spans="1:12" x14ac:dyDescent="0.45">
      <c r="B308" s="64"/>
      <c r="C308" s="64"/>
      <c r="D308" s="64"/>
      <c r="E308" s="64"/>
      <c r="F308" s="64"/>
      <c r="G308" s="64"/>
      <c r="H308" s="64"/>
      <c r="I308" s="64"/>
      <c r="J308" s="64"/>
      <c r="K308" s="64"/>
      <c r="L308" s="64"/>
    </row>
    <row r="309" spans="1:12" x14ac:dyDescent="0.45">
      <c r="A309" s="2" t="s">
        <v>654</v>
      </c>
      <c r="B309" s="3">
        <v>2020</v>
      </c>
      <c r="C309" s="3">
        <v>2021</v>
      </c>
      <c r="D309" s="3">
        <v>2022</v>
      </c>
      <c r="E309" s="3">
        <v>2023</v>
      </c>
      <c r="F309" s="3">
        <v>2024</v>
      </c>
      <c r="G309" s="3">
        <v>2025</v>
      </c>
      <c r="H309" s="3">
        <v>2026</v>
      </c>
      <c r="I309" s="3">
        <v>2027</v>
      </c>
      <c r="J309" s="3">
        <v>2028</v>
      </c>
      <c r="K309" s="3">
        <v>2029</v>
      </c>
      <c r="L309" s="3">
        <v>2030</v>
      </c>
    </row>
    <row r="310" spans="1:12" x14ac:dyDescent="0.45">
      <c r="A310" s="4" t="s">
        <v>190</v>
      </c>
      <c r="B310" s="5">
        <f>B300</f>
        <v>1026740.2701062624</v>
      </c>
      <c r="C310" s="5">
        <f t="shared" ref="C310:L310" si="183">C300</f>
        <v>1049542.4602715389</v>
      </c>
      <c r="D310" s="5">
        <f t="shared" si="183"/>
        <v>1072851.049076736</v>
      </c>
      <c r="E310" s="5">
        <f t="shared" si="183"/>
        <v>1096677.2827916485</v>
      </c>
      <c r="F310" s="5">
        <f t="shared" si="183"/>
        <v>1121032.6574469798</v>
      </c>
      <c r="G310" s="5">
        <f t="shared" si="183"/>
        <v>1145928.9243811148</v>
      </c>
      <c r="H310" s="5">
        <f t="shared" si="183"/>
        <v>1171378.0959100788</v>
      </c>
      <c r="I310" s="5">
        <f t="shared" si="183"/>
        <v>1197392.4511234153</v>
      </c>
      <c r="J310" s="5">
        <f t="shared" si="183"/>
        <v>1223984.5418087812</v>
      </c>
      <c r="K310" s="5">
        <f t="shared" si="183"/>
        <v>1251167.198508118</v>
      </c>
      <c r="L310" s="5">
        <f t="shared" si="183"/>
        <v>1278953.5367083193</v>
      </c>
    </row>
    <row r="311" spans="1:12" x14ac:dyDescent="0.45">
      <c r="A311" s="4" t="s">
        <v>191</v>
      </c>
      <c r="B311" s="5">
        <f>B301</f>
        <v>66962.231776383647</v>
      </c>
      <c r="C311" s="5">
        <f>B310*defaults!$C$99</f>
        <v>68449.351340417488</v>
      </c>
      <c r="D311" s="5">
        <f>C310*defaults!$C$99</f>
        <v>69969.49735143593</v>
      </c>
      <c r="E311" s="5">
        <f>D310*defaults!$C$99</f>
        <v>71523.403271782401</v>
      </c>
      <c r="F311" s="5">
        <f>E310*defaults!$C$99</f>
        <v>73111.818852776574</v>
      </c>
      <c r="G311" s="5">
        <f>F310*defaults!$C$99</f>
        <v>74735.510496465315</v>
      </c>
      <c r="H311" s="5">
        <f>G310*defaults!$C$99</f>
        <v>76395.261625407657</v>
      </c>
      <c r="I311" s="5">
        <f>H310*defaults!$C$99</f>
        <v>78091.873060671918</v>
      </c>
      <c r="J311" s="5">
        <f>I310*defaults!$C$99</f>
        <v>79826.163408227687</v>
      </c>
      <c r="K311" s="5">
        <f>J310*defaults!$C$99</f>
        <v>81598.969453918748</v>
      </c>
      <c r="L311" s="5">
        <f>K310*defaults!$C$99</f>
        <v>83411.146567207863</v>
      </c>
    </row>
    <row r="312" spans="1:12" x14ac:dyDescent="0.45">
      <c r="A312" s="4" t="s">
        <v>192</v>
      </c>
      <c r="B312" s="5">
        <f>B302</f>
        <v>22306.793460507761</v>
      </c>
      <c r="C312" s="5">
        <f>C310-B310</f>
        <v>22802.190165276523</v>
      </c>
      <c r="D312" s="5">
        <f t="shared" ref="D312:L312" si="184">D310-C310</f>
        <v>23308.58880519704</v>
      </c>
      <c r="E312" s="5">
        <f t="shared" si="184"/>
        <v>23826.233714912552</v>
      </c>
      <c r="F312" s="5">
        <f t="shared" si="184"/>
        <v>24355.374655331252</v>
      </c>
      <c r="G312" s="5">
        <f t="shared" si="184"/>
        <v>24896.266934134997</v>
      </c>
      <c r="H312" s="5">
        <f t="shared" si="184"/>
        <v>25449.171528964071</v>
      </c>
      <c r="I312" s="5">
        <f t="shared" si="184"/>
        <v>26014.355213336414</v>
      </c>
      <c r="J312" s="5">
        <f t="shared" si="184"/>
        <v>26592.090685365954</v>
      </c>
      <c r="K312" s="5">
        <f t="shared" si="184"/>
        <v>27182.656699336832</v>
      </c>
      <c r="L312" s="5">
        <f t="shared" si="184"/>
        <v>27786.33820020128</v>
      </c>
    </row>
    <row r="313" spans="1:12" x14ac:dyDescent="0.45">
      <c r="A313" s="4" t="s">
        <v>193</v>
      </c>
      <c r="B313" s="5">
        <f t="shared" ref="B313:L313" si="185">(B311+B312)*B13</f>
        <v>0</v>
      </c>
      <c r="C313" s="5">
        <f t="shared" si="185"/>
        <v>6297.2547616292341</v>
      </c>
      <c r="D313" s="5">
        <f t="shared" si="185"/>
        <v>5596.6851693979779</v>
      </c>
      <c r="E313" s="5">
        <f t="shared" si="185"/>
        <v>5720.9782192016974</v>
      </c>
      <c r="F313" s="5">
        <f t="shared" si="185"/>
        <v>5848.0316104864696</v>
      </c>
      <c r="G313" s="5">
        <f t="shared" si="185"/>
        <v>5977.9066458360185</v>
      </c>
      <c r="H313" s="5">
        <f t="shared" si="185"/>
        <v>8147.5546523497387</v>
      </c>
      <c r="I313" s="5">
        <f t="shared" si="185"/>
        <v>10410.622827400834</v>
      </c>
      <c r="J313" s="5">
        <f t="shared" si="185"/>
        <v>13834.373032167174</v>
      </c>
      <c r="K313" s="5">
        <f t="shared" si="185"/>
        <v>17405.060184520895</v>
      </c>
      <c r="L313" s="5">
        <f t="shared" si="185"/>
        <v>22239.49695348183</v>
      </c>
    </row>
    <row r="314" spans="1:12" x14ac:dyDescent="0.45">
      <c r="A314" s="4" t="s">
        <v>194</v>
      </c>
      <c r="B314" s="5">
        <f>B313</f>
        <v>0</v>
      </c>
      <c r="C314" s="5">
        <f>B314+C313</f>
        <v>6297.2547616292341</v>
      </c>
      <c r="D314" s="5">
        <f t="shared" ref="D314:L314" si="186">C314+D313</f>
        <v>11893.939931027213</v>
      </c>
      <c r="E314" s="5">
        <f t="shared" si="186"/>
        <v>17614.91815022891</v>
      </c>
      <c r="F314" s="5">
        <f t="shared" si="186"/>
        <v>23462.949760715379</v>
      </c>
      <c r="G314" s="5">
        <f t="shared" si="186"/>
        <v>29440.856406551397</v>
      </c>
      <c r="H314" s="5">
        <f t="shared" si="186"/>
        <v>37588.411058901132</v>
      </c>
      <c r="I314" s="5">
        <f t="shared" si="186"/>
        <v>47999.033886301964</v>
      </c>
      <c r="J314" s="5">
        <f t="shared" si="186"/>
        <v>61833.40691846914</v>
      </c>
      <c r="K314" s="5">
        <f t="shared" si="186"/>
        <v>79238.467102990035</v>
      </c>
      <c r="L314" s="5">
        <f t="shared" si="186"/>
        <v>101477.96405647186</v>
      </c>
    </row>
    <row r="315" spans="1:12" x14ac:dyDescent="0.45">
      <c r="A315" s="4" t="s">
        <v>167</v>
      </c>
      <c r="B315" s="6">
        <f>B314/B310</f>
        <v>0</v>
      </c>
      <c r="C315" s="6">
        <f t="shared" ref="C315:L315" si="187">C314/C310</f>
        <v>6.0000000000000001E-3</v>
      </c>
      <c r="D315" s="6">
        <f t="shared" si="187"/>
        <v>1.1086291933314309E-2</v>
      </c>
      <c r="E315" s="6">
        <f t="shared" si="187"/>
        <v>1.6062079908675805E-2</v>
      </c>
      <c r="F315" s="6">
        <f t="shared" si="187"/>
        <v>2.0929764717246946E-2</v>
      </c>
      <c r="G315" s="6">
        <f t="shared" si="187"/>
        <v>2.5691694990988737E-2</v>
      </c>
      <c r="H315" s="6">
        <f t="shared" si="187"/>
        <v>3.2089050657633789E-2</v>
      </c>
      <c r="I315" s="6">
        <f t="shared" si="187"/>
        <v>4.0086300728945139E-2</v>
      </c>
      <c r="J315" s="6">
        <f t="shared" si="187"/>
        <v>5.0518127318089245E-2</v>
      </c>
      <c r="K315" s="6">
        <f t="shared" si="187"/>
        <v>6.3331637208418959E-2</v>
      </c>
      <c r="L315" s="6">
        <f t="shared" si="187"/>
        <v>7.9344527493663844E-2</v>
      </c>
    </row>
    <row r="316" spans="1:12" x14ac:dyDescent="0.45">
      <c r="A316" s="4" t="s">
        <v>168</v>
      </c>
      <c r="B316" s="5">
        <f>B314*(defaults!$H$45-defaults!$B$114*'Vehicles and Inputs'!$B$27*1000)*defaults!$J$45/10^6</f>
        <v>0</v>
      </c>
      <c r="C316" s="5">
        <f>C314*(defaults!$H$45-defaults!$B$114*'Vehicles and Inputs'!$B$27*1000)*defaults!$J$45/10^6</f>
        <v>40481.020682439448</v>
      </c>
      <c r="D316" s="5">
        <f>D314*(defaults!$H$45-defaults!$B$114*'Vehicles and Inputs'!$B$27*1000)*defaults!$J$45/10^6</f>
        <v>76458.527813957495</v>
      </c>
      <c r="E316" s="5">
        <f>E314*(defaults!$H$45-defaults!$B$114*'Vehicles and Inputs'!$B$27*1000)*defaults!$J$45/10^6</f>
        <v>113235.03541635469</v>
      </c>
      <c r="F316" s="5">
        <f>F314*(defaults!$H$45-defaults!$B$114*'Vehicles and Inputs'!$B$27*1000)*defaults!$J$45/10^6</f>
        <v>150828.2879584218</v>
      </c>
      <c r="G316" s="5">
        <f>G314*(defaults!$H$45-defaults!$B$114*'Vehicles and Inputs'!$B$27*1000)*defaults!$J$45/10^6</f>
        <v>189256.42398402729</v>
      </c>
      <c r="H316" s="5">
        <f>H314*(defaults!$H$45-defaults!$B$114*'Vehicles and Inputs'!$B$27*1000)*defaults!$J$45/10^6</f>
        <v>241631.83849048178</v>
      </c>
      <c r="I316" s="5">
        <f>I314*(defaults!$H$45-defaults!$B$114*'Vehicles and Inputs'!$B$27*1000)*defaults!$J$45/10^6</f>
        <v>308555.06995333836</v>
      </c>
      <c r="J316" s="5">
        <f>J314*(defaults!$H$45-defaults!$B$114*'Vehicles and Inputs'!$B$27*1000)*defaults!$J$45/10^6</f>
        <v>397487.40031674434</v>
      </c>
      <c r="K316" s="5">
        <f>K314*(defaults!$H$45-defaults!$B$114*'Vehicles and Inputs'!$B$27*1000)*defaults!$J$45/10^6</f>
        <v>509373.39317856164</v>
      </c>
      <c r="L316" s="5">
        <f>L314*(defaults!$H$45-defaults!$B$114*'Vehicles and Inputs'!$B$27*1000)*defaults!$J$45/10^6</f>
        <v>652336.88603684108</v>
      </c>
    </row>
    <row r="317" spans="1:12" x14ac:dyDescent="0.45">
      <c r="A317" s="4" t="s">
        <v>169</v>
      </c>
      <c r="B317" s="63">
        <f>B314*defaults!$J$20*defaults!$B$114/10^6</f>
        <v>0</v>
      </c>
      <c r="C317" s="63">
        <f>C314*defaults!$J$20*defaults!$B$114/10^6</f>
        <v>37.783528569775406</v>
      </c>
      <c r="D317" s="63">
        <f>D314*defaults!$J$20*defaults!$B$114/10^6</f>
        <v>71.363639586163288</v>
      </c>
      <c r="E317" s="63">
        <f>E314*defaults!$J$20*defaults!$B$114/10^6</f>
        <v>105.68950890137346</v>
      </c>
      <c r="F317" s="63">
        <f>F314*defaults!$J$20*defaults!$B$114/10^6</f>
        <v>140.77769856429228</v>
      </c>
      <c r="G317" s="63">
        <f>G314*defaults!$J$20*defaults!$B$114/10^6</f>
        <v>176.6451384393084</v>
      </c>
      <c r="H317" s="63">
        <f>H314*defaults!$J$20*defaults!$B$114/10^6</f>
        <v>225.53046635340681</v>
      </c>
      <c r="I317" s="63">
        <f>I314*defaults!$J$20*defaults!$B$114/10^6</f>
        <v>287.99420331781181</v>
      </c>
      <c r="J317" s="63">
        <f>J314*defaults!$J$20*defaults!$B$114/10^6</f>
        <v>371.00044151081488</v>
      </c>
      <c r="K317" s="63">
        <f>K314*defaults!$J$20*defaults!$B$114/10^6</f>
        <v>475.43080261794023</v>
      </c>
      <c r="L317" s="63">
        <f>L314*defaults!$J$20*defaults!$B$114/10^6</f>
        <v>608.86778433883114</v>
      </c>
    </row>
    <row r="318" spans="1:12" x14ac:dyDescent="0.45">
      <c r="B318" s="64"/>
      <c r="C318" s="64"/>
      <c r="D318" s="64"/>
      <c r="E318" s="64"/>
      <c r="F318" s="64"/>
      <c r="G318" s="64"/>
      <c r="H318" s="64"/>
      <c r="I318" s="64"/>
      <c r="J318" s="64"/>
      <c r="K318" s="64"/>
      <c r="L318" s="64"/>
    </row>
    <row r="319" spans="1:12" x14ac:dyDescent="0.45">
      <c r="A319" s="2" t="s">
        <v>655</v>
      </c>
      <c r="B319" s="3">
        <v>2020</v>
      </c>
      <c r="C319" s="3">
        <v>2021</v>
      </c>
      <c r="D319" s="3">
        <v>2022</v>
      </c>
      <c r="E319" s="3">
        <v>2023</v>
      </c>
      <c r="F319" s="3">
        <v>2024</v>
      </c>
      <c r="G319" s="3">
        <v>2025</v>
      </c>
      <c r="H319" s="3">
        <v>2026</v>
      </c>
      <c r="I319" s="3">
        <v>2027</v>
      </c>
      <c r="J319" s="3">
        <v>2028</v>
      </c>
      <c r="K319" s="3">
        <v>2029</v>
      </c>
      <c r="L319" s="3">
        <v>2030</v>
      </c>
    </row>
    <row r="320" spans="1:12" x14ac:dyDescent="0.45">
      <c r="A320" s="4" t="s">
        <v>190</v>
      </c>
      <c r="B320" s="5">
        <f>B310</f>
        <v>1026740.2701062624</v>
      </c>
      <c r="C320" s="5">
        <f t="shared" ref="C320:L320" si="188">C310</f>
        <v>1049542.4602715389</v>
      </c>
      <c r="D320" s="5">
        <f t="shared" si="188"/>
        <v>1072851.049076736</v>
      </c>
      <c r="E320" s="5">
        <f t="shared" si="188"/>
        <v>1096677.2827916485</v>
      </c>
      <c r="F320" s="5">
        <f t="shared" si="188"/>
        <v>1121032.6574469798</v>
      </c>
      <c r="G320" s="5">
        <f t="shared" si="188"/>
        <v>1145928.9243811148</v>
      </c>
      <c r="H320" s="5">
        <f t="shared" si="188"/>
        <v>1171378.0959100788</v>
      </c>
      <c r="I320" s="5">
        <f t="shared" si="188"/>
        <v>1197392.4511234153</v>
      </c>
      <c r="J320" s="5">
        <f t="shared" si="188"/>
        <v>1223984.5418087812</v>
      </c>
      <c r="K320" s="5">
        <f t="shared" si="188"/>
        <v>1251167.198508118</v>
      </c>
      <c r="L320" s="5">
        <f t="shared" si="188"/>
        <v>1278953.5367083193</v>
      </c>
    </row>
    <row r="321" spans="1:12" x14ac:dyDescent="0.45">
      <c r="A321" s="4" t="s">
        <v>191</v>
      </c>
      <c r="B321" s="5">
        <f>B311</f>
        <v>66962.231776383647</v>
      </c>
      <c r="C321" s="5">
        <f>B320*defaults!$C$99</f>
        <v>68449.351340417488</v>
      </c>
      <c r="D321" s="5">
        <f>C320*defaults!$C$99</f>
        <v>69969.49735143593</v>
      </c>
      <c r="E321" s="5">
        <f>D320*defaults!$C$99</f>
        <v>71523.403271782401</v>
      </c>
      <c r="F321" s="5">
        <f>E320*defaults!$C$99</f>
        <v>73111.818852776574</v>
      </c>
      <c r="G321" s="5">
        <f>F320*defaults!$C$99</f>
        <v>74735.510496465315</v>
      </c>
      <c r="H321" s="5">
        <f>G320*defaults!$C$99</f>
        <v>76395.261625407657</v>
      </c>
      <c r="I321" s="5">
        <f>H320*defaults!$C$99</f>
        <v>78091.873060671918</v>
      </c>
      <c r="J321" s="5">
        <f>I320*defaults!$C$99</f>
        <v>79826.163408227687</v>
      </c>
      <c r="K321" s="5">
        <f>J320*defaults!$C$99</f>
        <v>81598.969453918748</v>
      </c>
      <c r="L321" s="5">
        <f>K320*defaults!$C$99</f>
        <v>83411.146567207863</v>
      </c>
    </row>
    <row r="322" spans="1:12" x14ac:dyDescent="0.45">
      <c r="A322" s="4" t="s">
        <v>192</v>
      </c>
      <c r="B322" s="5">
        <f>B312</f>
        <v>22306.793460507761</v>
      </c>
      <c r="C322" s="5">
        <f>C320-B320</f>
        <v>22802.190165276523</v>
      </c>
      <c r="D322" s="5">
        <f t="shared" ref="D322" si="189">D320-C320</f>
        <v>23308.58880519704</v>
      </c>
      <c r="E322" s="5">
        <f t="shared" ref="E322" si="190">E320-D320</f>
        <v>23826.233714912552</v>
      </c>
      <c r="F322" s="5">
        <f t="shared" ref="F322" si="191">F320-E320</f>
        <v>24355.374655331252</v>
      </c>
      <c r="G322" s="5">
        <f t="shared" ref="G322" si="192">G320-F320</f>
        <v>24896.266934134997</v>
      </c>
      <c r="H322" s="5">
        <f t="shared" ref="H322" si="193">H320-G320</f>
        <v>25449.171528964071</v>
      </c>
      <c r="I322" s="5">
        <f t="shared" ref="I322" si="194">I320-H320</f>
        <v>26014.355213336414</v>
      </c>
      <c r="J322" s="5">
        <f t="shared" ref="J322" si="195">J320-I320</f>
        <v>26592.090685365954</v>
      </c>
      <c r="K322" s="5">
        <f t="shared" ref="K322" si="196">K320-J320</f>
        <v>27182.656699336832</v>
      </c>
      <c r="L322" s="5">
        <f t="shared" ref="L322" si="197">L320-K320</f>
        <v>27786.33820020128</v>
      </c>
    </row>
    <row r="323" spans="1:12" x14ac:dyDescent="0.45">
      <c r="A323" s="4" t="s">
        <v>193</v>
      </c>
      <c r="B323" s="5">
        <f>(B321+B322)*B21</f>
        <v>0</v>
      </c>
      <c r="C323" s="5">
        <f t="shared" ref="C323:L323" si="198">(C321+C322)*C21</f>
        <v>0</v>
      </c>
      <c r="D323" s="5">
        <f t="shared" si="198"/>
        <v>466.39043078316485</v>
      </c>
      <c r="E323" s="5">
        <f t="shared" si="198"/>
        <v>953.49636986694952</v>
      </c>
      <c r="F323" s="5">
        <f t="shared" si="198"/>
        <v>487.33596754053912</v>
      </c>
      <c r="G323" s="5">
        <f t="shared" si="198"/>
        <v>996.31777430600312</v>
      </c>
      <c r="H323" s="5">
        <f t="shared" si="198"/>
        <v>2036.8886630874347</v>
      </c>
      <c r="I323" s="5">
        <f t="shared" si="198"/>
        <v>3123.1868482202499</v>
      </c>
      <c r="J323" s="5">
        <f t="shared" si="198"/>
        <v>4256.7301637437458</v>
      </c>
      <c r="K323" s="5">
        <f t="shared" si="198"/>
        <v>6526.8975691953347</v>
      </c>
      <c r="L323" s="5">
        <f t="shared" si="198"/>
        <v>8895.7987813927321</v>
      </c>
    </row>
    <row r="324" spans="1:12" x14ac:dyDescent="0.45">
      <c r="A324" s="4" t="s">
        <v>194</v>
      </c>
      <c r="B324" s="5">
        <f>B323</f>
        <v>0</v>
      </c>
      <c r="C324" s="5">
        <f>B324+C323</f>
        <v>0</v>
      </c>
      <c r="D324" s="5">
        <f t="shared" ref="D324" si="199">C324+D323</f>
        <v>466.39043078316485</v>
      </c>
      <c r="E324" s="5">
        <f t="shared" ref="E324" si="200">D324+E323</f>
        <v>1419.8868006501143</v>
      </c>
      <c r="F324" s="5">
        <f t="shared" ref="F324" si="201">E324+F323</f>
        <v>1907.2227681906534</v>
      </c>
      <c r="G324" s="5">
        <f t="shared" ref="G324" si="202">F324+G323</f>
        <v>2903.5405424966566</v>
      </c>
      <c r="H324" s="5">
        <f t="shared" ref="H324" si="203">G324+H323</f>
        <v>4940.4292055840915</v>
      </c>
      <c r="I324" s="5">
        <f t="shared" ref="I324" si="204">H324+I323</f>
        <v>8063.6160538043414</v>
      </c>
      <c r="J324" s="5">
        <f t="shared" ref="J324" si="205">I324+J323</f>
        <v>12320.346217548087</v>
      </c>
      <c r="K324" s="5">
        <f t="shared" ref="K324" si="206">J324+K323</f>
        <v>18847.24378674342</v>
      </c>
      <c r="L324" s="5">
        <f t="shared" ref="L324" si="207">K324+L323</f>
        <v>27743.042568136152</v>
      </c>
    </row>
    <row r="325" spans="1:12" x14ac:dyDescent="0.45">
      <c r="A325" s="4" t="s">
        <v>167</v>
      </c>
      <c r="B325" s="6">
        <f>B324/B320</f>
        <v>0</v>
      </c>
      <c r="C325" s="6">
        <f t="shared" ref="C325:L325" si="208">C324/C320</f>
        <v>0</v>
      </c>
      <c r="D325" s="6">
        <f t="shared" si="208"/>
        <v>4.3472058044266885E-4</v>
      </c>
      <c r="E325" s="6">
        <f t="shared" si="208"/>
        <v>1.2947170721323955E-3</v>
      </c>
      <c r="F325" s="6">
        <f t="shared" si="208"/>
        <v>1.7013088383474298E-3</v>
      </c>
      <c r="G325" s="6">
        <f t="shared" si="208"/>
        <v>2.5337876378893048E-3</v>
      </c>
      <c r="H325" s="6">
        <f t="shared" si="208"/>
        <v>4.2176212982245696E-3</v>
      </c>
      <c r="I325" s="6">
        <f t="shared" si="208"/>
        <v>6.7343134209998656E-3</v>
      </c>
      <c r="J325" s="6">
        <f t="shared" si="208"/>
        <v>1.0065769457628371E-2</v>
      </c>
      <c r="K325" s="6">
        <f t="shared" si="208"/>
        <v>1.5063729139651939E-2</v>
      </c>
      <c r="L325" s="6">
        <f t="shared" si="208"/>
        <v>2.169198627773394E-2</v>
      </c>
    </row>
    <row r="326" spans="1:12" x14ac:dyDescent="0.45">
      <c r="A326" s="4" t="s">
        <v>168</v>
      </c>
      <c r="B326" s="5">
        <f>B324*(defaults!$H$45-defaults!$B$114*'Vehicles and Inputs'!$B$27*1000)*defaults!$J$45/10^6</f>
        <v>0</v>
      </c>
      <c r="C326" s="5">
        <f>C324*(defaults!$H$45-defaults!$B$114*'Vehicles and Inputs'!$B$27*1000)*defaults!$J$45/10^6</f>
        <v>0</v>
      </c>
      <c r="D326" s="5">
        <f>D324*(defaults!$H$45-defaults!$B$114*'Vehicles and Inputs'!$B$27*1000)*defaults!$J$45/10^6</f>
        <v>2998.1255942931693</v>
      </c>
      <c r="E326" s="5">
        <f>E324*(defaults!$H$45-defaults!$B$114*'Vehicles and Inputs'!$B$27*1000)*defaults!$J$45/10^6</f>
        <v>9127.5435280260353</v>
      </c>
      <c r="F326" s="5">
        <f>F324*(defaults!$H$45-defaults!$B$114*'Vehicles and Inputs'!$B$27*1000)*defaults!$J$45/10^6</f>
        <v>12260.314573198295</v>
      </c>
      <c r="G326" s="5">
        <f>G324*(defaults!$H$45-defaults!$B$114*'Vehicles and Inputs'!$B$27*1000)*defaults!$J$45/10^6</f>
        <v>18665.003910799212</v>
      </c>
      <c r="H326" s="5">
        <f>H324*(defaults!$H$45-defaults!$B$114*'Vehicles and Inputs'!$B$27*1000)*defaults!$J$45/10^6</f>
        <v>31758.857537412838</v>
      </c>
      <c r="I326" s="5">
        <f>I324*(defaults!$H$45-defaults!$B$114*'Vehicles and Inputs'!$B$27*1000)*defaults!$J$45/10^6</f>
        <v>51835.826976269826</v>
      </c>
      <c r="J326" s="5">
        <f>J324*(defaults!$H$45-defaults!$B$114*'Vehicles and Inputs'!$B$27*1000)*defaults!$J$45/10^6</f>
        <v>79199.620934240884</v>
      </c>
      <c r="K326" s="5">
        <f>K324*(defaults!$H$45-defaults!$B$114*'Vehicles and Inputs'!$B$27*1000)*defaults!$J$45/10^6</f>
        <v>121156.86825742235</v>
      </c>
      <c r="L326" s="5">
        <f>L324*(defaults!$H$45-defaults!$B$114*'Vehicles and Inputs'!$B$27*1000)*defaults!$J$45/10^6</f>
        <v>178342.26540073412</v>
      </c>
    </row>
    <row r="327" spans="1:12" x14ac:dyDescent="0.45">
      <c r="A327" s="4" t="s">
        <v>169</v>
      </c>
      <c r="B327" s="63">
        <f>B324*defaults!$J$20*defaults!$B$114/10^6</f>
        <v>0</v>
      </c>
      <c r="C327" s="63">
        <f>C324*defaults!$J$20*defaults!$B$114/10^6</f>
        <v>0</v>
      </c>
      <c r="D327" s="63">
        <f>D324*defaults!$J$20*defaults!$B$114/10^6</f>
        <v>2.7983425846989896</v>
      </c>
      <c r="E327" s="63">
        <f>E324*defaults!$J$20*defaults!$B$114/10^6</f>
        <v>8.5193208039006869</v>
      </c>
      <c r="F327" s="63">
        <f>F324*defaults!$J$20*defaults!$B$114/10^6</f>
        <v>11.44333660914392</v>
      </c>
      <c r="G327" s="63">
        <f>G324*defaults!$J$20*defaults!$B$114/10^6</f>
        <v>17.421243254979938</v>
      </c>
      <c r="H327" s="63">
        <f>H324*defaults!$J$20*defaults!$B$114/10^6</f>
        <v>29.642575233504552</v>
      </c>
      <c r="I327" s="63">
        <f>I324*defaults!$J$20*defaults!$B$114/10^6</f>
        <v>48.381696322826052</v>
      </c>
      <c r="J327" s="63">
        <f>J324*defaults!$J$20*defaults!$B$114/10^6</f>
        <v>73.922077305288525</v>
      </c>
      <c r="K327" s="63">
        <f>K324*defaults!$J$20*defaults!$B$114/10^6</f>
        <v>113.08346272046052</v>
      </c>
      <c r="L327" s="63">
        <f>L324*defaults!$J$20*defaults!$B$114/10^6</f>
        <v>166.45825540881694</v>
      </c>
    </row>
    <row r="328" spans="1:12" x14ac:dyDescent="0.45">
      <c r="B328" s="64"/>
      <c r="C328" s="64"/>
      <c r="D328" s="64"/>
      <c r="E328" s="64"/>
      <c r="F328" s="64"/>
      <c r="G328" s="64"/>
      <c r="H328" s="64"/>
      <c r="I328" s="64"/>
      <c r="J328" s="64"/>
      <c r="K328" s="64"/>
      <c r="L328" s="64"/>
    </row>
    <row r="329" spans="1:12" x14ac:dyDescent="0.45">
      <c r="A329" s="2" t="s">
        <v>673</v>
      </c>
      <c r="B329" s="3">
        <v>2020</v>
      </c>
      <c r="C329" s="3">
        <v>2021</v>
      </c>
      <c r="D329" s="3">
        <v>2022</v>
      </c>
      <c r="E329" s="3">
        <v>2023</v>
      </c>
      <c r="F329" s="3">
        <v>2024</v>
      </c>
      <c r="G329" s="3">
        <v>2025</v>
      </c>
      <c r="H329" s="3">
        <v>2026</v>
      </c>
      <c r="I329" s="3">
        <v>2027</v>
      </c>
      <c r="J329" s="3">
        <v>2028</v>
      </c>
      <c r="K329" s="3">
        <v>2029</v>
      </c>
      <c r="L329" s="3">
        <v>2030</v>
      </c>
    </row>
    <row r="330" spans="1:12" x14ac:dyDescent="0.45">
      <c r="A330" s="4" t="s">
        <v>190</v>
      </c>
      <c r="B330" s="5">
        <f t="shared" ref="B330:L330" si="209">B300</f>
        <v>1026740.2701062624</v>
      </c>
      <c r="C330" s="5">
        <f t="shared" si="209"/>
        <v>1049542.4602715389</v>
      </c>
      <c r="D330" s="5">
        <f t="shared" si="209"/>
        <v>1072851.049076736</v>
      </c>
      <c r="E330" s="5">
        <f t="shared" si="209"/>
        <v>1096677.2827916485</v>
      </c>
      <c r="F330" s="5">
        <f t="shared" si="209"/>
        <v>1121032.6574469798</v>
      </c>
      <c r="G330" s="5">
        <f t="shared" si="209"/>
        <v>1145928.9243811148</v>
      </c>
      <c r="H330" s="5">
        <f t="shared" si="209"/>
        <v>1171378.0959100788</v>
      </c>
      <c r="I330" s="5">
        <f t="shared" si="209"/>
        <v>1197392.4511234153</v>
      </c>
      <c r="J330" s="5">
        <f t="shared" si="209"/>
        <v>1223984.5418087812</v>
      </c>
      <c r="K330" s="5">
        <f t="shared" si="209"/>
        <v>1251167.198508118</v>
      </c>
      <c r="L330" s="5">
        <f t="shared" si="209"/>
        <v>1278953.5367083193</v>
      </c>
    </row>
    <row r="331" spans="1:12" x14ac:dyDescent="0.45">
      <c r="A331" s="4" t="s">
        <v>191</v>
      </c>
      <c r="B331" s="5">
        <f>B301</f>
        <v>66962.231776383647</v>
      </c>
      <c r="C331" s="5">
        <f>B330*defaults!$C$99</f>
        <v>68449.351340417488</v>
      </c>
      <c r="D331" s="5">
        <f>C330*defaults!$C$99</f>
        <v>69969.49735143593</v>
      </c>
      <c r="E331" s="5">
        <f>D330*defaults!$C$99</f>
        <v>71523.403271782401</v>
      </c>
      <c r="F331" s="5">
        <f>E330*defaults!$C$99</f>
        <v>73111.818852776574</v>
      </c>
      <c r="G331" s="5">
        <f>F330*defaults!$C$99</f>
        <v>74735.510496465315</v>
      </c>
      <c r="H331" s="5">
        <f>G330*defaults!$C$99</f>
        <v>76395.261625407657</v>
      </c>
      <c r="I331" s="5">
        <f>H330*defaults!$C$99</f>
        <v>78091.873060671918</v>
      </c>
      <c r="J331" s="5">
        <f>I330*defaults!$C$99</f>
        <v>79826.163408227687</v>
      </c>
      <c r="K331" s="5">
        <f>J330*defaults!$C$99</f>
        <v>81598.969453918748</v>
      </c>
      <c r="L331" s="5">
        <f>K330*defaults!$C$99</f>
        <v>83411.146567207863</v>
      </c>
    </row>
    <row r="332" spans="1:12" x14ac:dyDescent="0.45">
      <c r="A332" s="4" t="s">
        <v>192</v>
      </c>
      <c r="B332" s="5">
        <f>B302</f>
        <v>22306.793460507761</v>
      </c>
      <c r="C332" s="5">
        <f>C330-B330</f>
        <v>22802.190165276523</v>
      </c>
      <c r="D332" s="5">
        <f t="shared" ref="D332:L332" si="210">D330-C330</f>
        <v>23308.58880519704</v>
      </c>
      <c r="E332" s="5">
        <f t="shared" si="210"/>
        <v>23826.233714912552</v>
      </c>
      <c r="F332" s="5">
        <f t="shared" si="210"/>
        <v>24355.374655331252</v>
      </c>
      <c r="G332" s="5">
        <f t="shared" si="210"/>
        <v>24896.266934134997</v>
      </c>
      <c r="H332" s="5">
        <f t="shared" si="210"/>
        <v>25449.171528964071</v>
      </c>
      <c r="I332" s="5">
        <f t="shared" si="210"/>
        <v>26014.355213336414</v>
      </c>
      <c r="J332" s="5">
        <f t="shared" si="210"/>
        <v>26592.090685365954</v>
      </c>
      <c r="K332" s="5">
        <f t="shared" si="210"/>
        <v>27182.656699336832</v>
      </c>
      <c r="L332" s="5">
        <f t="shared" si="210"/>
        <v>27786.33820020128</v>
      </c>
    </row>
    <row r="333" spans="1:12" x14ac:dyDescent="0.45">
      <c r="A333" s="4" t="s">
        <v>193</v>
      </c>
      <c r="B333" s="5">
        <f t="shared" ref="B333:L333" si="211">(B331+B332)*B29</f>
        <v>0</v>
      </c>
      <c r="C333" s="5">
        <f t="shared" si="211"/>
        <v>50</v>
      </c>
      <c r="D333" s="5">
        <f t="shared" si="211"/>
        <v>1284.0633712240926</v>
      </c>
      <c r="E333" s="5">
        <f t="shared" si="211"/>
        <v>3646.4968904344005</v>
      </c>
      <c r="F333" s="5">
        <f t="shared" si="211"/>
        <v>7695.9259615524898</v>
      </c>
      <c r="G333" s="5">
        <f t="shared" si="211"/>
        <v>13804.272723942544</v>
      </c>
      <c r="H333" s="5">
        <f t="shared" si="211"/>
        <v>22340.335349779569</v>
      </c>
      <c r="I333" s="5">
        <f t="shared" si="211"/>
        <v>33677.125473031127</v>
      </c>
      <c r="J333" s="5">
        <f t="shared" si="211"/>
        <v>48196.34877482427</v>
      </c>
      <c r="K333" s="5">
        <f t="shared" si="211"/>
        <v>66291.510096660495</v>
      </c>
      <c r="L333" s="5">
        <f t="shared" si="211"/>
        <v>111197.48476740914</v>
      </c>
    </row>
    <row r="334" spans="1:12" x14ac:dyDescent="0.45">
      <c r="A334" s="4" t="s">
        <v>194</v>
      </c>
      <c r="B334" s="5">
        <f>41+235</f>
        <v>276</v>
      </c>
      <c r="C334" s="5">
        <f>B334+C333</f>
        <v>326</v>
      </c>
      <c r="D334" s="5">
        <f t="shared" ref="D334:L334" si="212">C334+D333</f>
        <v>1610.0633712240926</v>
      </c>
      <c r="E334" s="5">
        <f t="shared" si="212"/>
        <v>5256.5602616584929</v>
      </c>
      <c r="F334" s="5">
        <f t="shared" si="212"/>
        <v>12952.486223210983</v>
      </c>
      <c r="G334" s="5">
        <f t="shared" si="212"/>
        <v>26756.758947153525</v>
      </c>
      <c r="H334" s="5">
        <f t="shared" si="212"/>
        <v>49097.094296933094</v>
      </c>
      <c r="I334" s="5">
        <f t="shared" si="212"/>
        <v>82774.219769964227</v>
      </c>
      <c r="J334" s="5">
        <f t="shared" si="212"/>
        <v>130970.56854478849</v>
      </c>
      <c r="K334" s="5">
        <f t="shared" si="212"/>
        <v>197262.07864144898</v>
      </c>
      <c r="L334" s="5">
        <f t="shared" si="212"/>
        <v>308459.56340885814</v>
      </c>
    </row>
    <row r="335" spans="1:12" x14ac:dyDescent="0.45">
      <c r="A335" s="4" t="s">
        <v>167</v>
      </c>
      <c r="B335" s="6">
        <f>B334/B330</f>
        <v>2.6881189725950399E-4</v>
      </c>
      <c r="C335" s="6">
        <f t="shared" ref="C335:L335" si="213">C334/C330</f>
        <v>3.1061154011401967E-4</v>
      </c>
      <c r="D335" s="6">
        <f t="shared" si="213"/>
        <v>1.5007333707784186E-3</v>
      </c>
      <c r="E335" s="6">
        <f t="shared" si="213"/>
        <v>4.7931696444715698E-3</v>
      </c>
      <c r="F335" s="6">
        <f t="shared" si="213"/>
        <v>1.1554066812566146E-2</v>
      </c>
      <c r="G335" s="6">
        <f t="shared" si="213"/>
        <v>2.3349405340827859E-2</v>
      </c>
      <c r="H335" s="6">
        <f t="shared" si="213"/>
        <v>4.1913959692739589E-2</v>
      </c>
      <c r="I335" s="6">
        <f t="shared" si="213"/>
        <v>6.9128730260746132E-2</v>
      </c>
      <c r="J335" s="6">
        <f t="shared" si="213"/>
        <v>0.10700344985668092</v>
      </c>
      <c r="K335" s="6">
        <f t="shared" si="213"/>
        <v>0.15766244421741774</v>
      </c>
      <c r="L335" s="6">
        <f t="shared" si="213"/>
        <v>0.24118121147915167</v>
      </c>
    </row>
    <row r="336" spans="1:12" x14ac:dyDescent="0.45">
      <c r="A336" s="4" t="s">
        <v>168</v>
      </c>
      <c r="B336" s="5">
        <f>B334*(defaults!$H$45-defaults!$B$114*'Vehicles and Inputs'!$B$27*1000)*defaults!$J$45/10^6</f>
        <v>1774.22736276</v>
      </c>
      <c r="C336" s="5">
        <f>C334*(defaults!$H$45-defaults!$B$114*'Vehicles and Inputs'!$B$27*1000)*defaults!$J$45/10^6</f>
        <v>2095.6453632599996</v>
      </c>
      <c r="D336" s="5">
        <f>D334*(defaults!$H$45-defaults!$B$114*'Vehicles and Inputs'!$B$27*1000)*defaults!$J$45/10^6</f>
        <v>10350.066989142741</v>
      </c>
      <c r="E336" s="5">
        <f>E334*(defaults!$H$45-defaults!$B$114*'Vehicles and Inputs'!$B$27*1000)*defaults!$J$45/10^6</f>
        <v>33791.061776200586</v>
      </c>
      <c r="F336" s="5">
        <f>F334*(defaults!$H$45-defaults!$B$114*'Vehicles and Inputs'!$B$27*1000)*defaults!$J$45/10^6</f>
        <v>83263.244467365424</v>
      </c>
      <c r="G336" s="5">
        <f>G334*(defaults!$H$45-defaults!$B$114*'Vehicles and Inputs'!$B$27*1000)*defaults!$J$45/10^6</f>
        <v>172002.07921309141</v>
      </c>
      <c r="H336" s="5">
        <f>H334*(defaults!$H$45-defaults!$B$114*'Vehicles and Inputs'!$B$27*1000)*defaults!$J$45/10^6</f>
        <v>315613.79758560378</v>
      </c>
      <c r="I336" s="5">
        <f>I334*(defaults!$H$45-defaults!$B$114*'Vehicles and Inputs'!$B$27*1000)*defaults!$J$45/10^6</f>
        <v>532102.48422818945</v>
      </c>
      <c r="J336" s="5">
        <f>J334*(defaults!$H$45-defaults!$B$114*'Vehicles and Inputs'!$B$27*1000)*defaults!$J$45/10^6</f>
        <v>841925.96532028227</v>
      </c>
      <c r="K336" s="5">
        <f>K334*(defaults!$H$45-defaults!$B$114*'Vehicles and Inputs'!$B$27*1000)*defaults!$J$45/10^6</f>
        <v>1268071.6578281655</v>
      </c>
      <c r="L336" s="5">
        <f>L334*(defaults!$H$45-defaults!$B$114*'Vehicles and Inputs'!$B$27*1000)*defaults!$J$45/10^6</f>
        <v>1982889.1221195629</v>
      </c>
    </row>
    <row r="337" spans="1:12" x14ac:dyDescent="0.45">
      <c r="A337" s="4" t="s">
        <v>169</v>
      </c>
      <c r="B337" s="63">
        <f>B334*defaults!$J$20*defaults!$B$114/10^6</f>
        <v>1.6559999999999999</v>
      </c>
      <c r="C337" s="63">
        <f>C334*defaults!$J$20*defaults!$B$114/10^6</f>
        <v>1.956</v>
      </c>
      <c r="D337" s="63">
        <f>D334*defaults!$J$20*defaults!$B$114/10^6</f>
        <v>9.6603802273445556</v>
      </c>
      <c r="E337" s="63">
        <f>E334*defaults!$J$20*defaults!$B$114/10^6</f>
        <v>31.539361569950955</v>
      </c>
      <c r="F337" s="63">
        <f>F334*defaults!$J$20*defaults!$B$114/10^6</f>
        <v>77.714917339265895</v>
      </c>
      <c r="G337" s="63">
        <f>G334*defaults!$J$20*defaults!$B$114/10^6</f>
        <v>160.54055368292114</v>
      </c>
      <c r="H337" s="63">
        <f>H334*defaults!$J$20*defaults!$B$114/10^6</f>
        <v>294.58256578159859</v>
      </c>
      <c r="I337" s="63">
        <f>I334*defaults!$J$20*defaults!$B$114/10^6</f>
        <v>496.64531861978543</v>
      </c>
      <c r="J337" s="63">
        <f>J334*defaults!$J$20*defaults!$B$114/10^6</f>
        <v>785.82341126873098</v>
      </c>
      <c r="K337" s="63">
        <f>K334*defaults!$J$20*defaults!$B$114/10^6</f>
        <v>1183.5724718486938</v>
      </c>
      <c r="L337" s="63">
        <f>L334*defaults!$J$20*defaults!$B$114/10^6</f>
        <v>1850.7573804531492</v>
      </c>
    </row>
    <row r="338" spans="1:12" x14ac:dyDescent="0.45">
      <c r="A338" s="7" t="s">
        <v>895</v>
      </c>
      <c r="B338" s="52">
        <f>B29</f>
        <v>0</v>
      </c>
      <c r="C338" s="52">
        <f t="shared" ref="C338:L338" si="214">C29</f>
        <v>5.479359490807073E-4</v>
      </c>
      <c r="D338" s="52">
        <f t="shared" si="214"/>
        <v>1.3765970380951941E-2</v>
      </c>
      <c r="E338" s="52">
        <f t="shared" si="214"/>
        <v>3.8243427092892142E-2</v>
      </c>
      <c r="F338" s="52">
        <f t="shared" si="214"/>
        <v>7.8959141887185891E-2</v>
      </c>
      <c r="G338" s="52">
        <f t="shared" si="214"/>
        <v>0.13855291032580516</v>
      </c>
      <c r="H338" s="52">
        <f t="shared" si="214"/>
        <v>0.21935745192785333</v>
      </c>
      <c r="I338" s="52">
        <f t="shared" si="214"/>
        <v>0.32348809510601706</v>
      </c>
      <c r="J338" s="52">
        <f t="shared" si="214"/>
        <v>0.45289550355182612</v>
      </c>
      <c r="K338" s="52">
        <f t="shared" si="214"/>
        <v>0.60939988158723202</v>
      </c>
      <c r="L338" s="52">
        <f t="shared" si="214"/>
        <v>1</v>
      </c>
    </row>
    <row r="339" spans="1:12" x14ac:dyDescent="0.45">
      <c r="B339" s="64"/>
      <c r="C339" s="64"/>
      <c r="D339" s="64"/>
      <c r="E339" s="64"/>
      <c r="F339" s="64"/>
      <c r="G339" s="64"/>
      <c r="H339" s="64"/>
      <c r="I339" s="64"/>
      <c r="J339" s="64"/>
      <c r="K339" s="64"/>
      <c r="L339" s="64"/>
    </row>
    <row r="340" spans="1:12" x14ac:dyDescent="0.45">
      <c r="A340" s="2" t="s">
        <v>202</v>
      </c>
      <c r="B340" s="3">
        <v>2020</v>
      </c>
      <c r="C340" s="3">
        <v>2021</v>
      </c>
      <c r="D340" s="3">
        <v>2022</v>
      </c>
      <c r="E340" s="3">
        <v>2023</v>
      </c>
      <c r="F340" s="3">
        <v>2024</v>
      </c>
      <c r="G340" s="3">
        <v>2025</v>
      </c>
      <c r="H340" s="3">
        <v>2026</v>
      </c>
      <c r="I340" s="3">
        <v>2027</v>
      </c>
      <c r="J340" s="3">
        <v>2028</v>
      </c>
      <c r="K340" s="3">
        <v>2029</v>
      </c>
      <c r="L340" s="3">
        <v>2030</v>
      </c>
    </row>
    <row r="341" spans="1:12" x14ac:dyDescent="0.45">
      <c r="A341" s="4" t="s">
        <v>190</v>
      </c>
      <c r="B341" s="5">
        <f>'Vehicles and Inputs'!E13*(100%+'Vehicles and Inputs'!B30)^(2020-'Vehicles and Inputs'!B20)</f>
        <v>101116.17463290095</v>
      </c>
      <c r="C341" s="5">
        <f>B341*(100%+'Vehicles and Inputs'!$B$30)</f>
        <v>103361.79634453997</v>
      </c>
      <c r="D341" s="5">
        <f>C341*(100%+'Vehicles and Inputs'!$B$30)</f>
        <v>105657.28957169162</v>
      </c>
      <c r="E341" s="5">
        <f>D341*(100%+'Vehicles and Inputs'!$B$30)</f>
        <v>108003.76187759628</v>
      </c>
      <c r="F341" s="5">
        <f>E341*(100%+'Vehicles and Inputs'!$B$30)</f>
        <v>110402.3454226279</v>
      </c>
      <c r="G341" s="5">
        <f>F341*(100%+'Vehicles and Inputs'!$B$30)</f>
        <v>112854.19751055543</v>
      </c>
      <c r="H341" s="5">
        <f>G341*(100%+'Vehicles and Inputs'!$B$30)</f>
        <v>115360.50114693568</v>
      </c>
      <c r="I341" s="5">
        <f>H341*(100%+'Vehicles and Inputs'!$B$30)</f>
        <v>117922.46560990722</v>
      </c>
      <c r="J341" s="5">
        <f>I341*(100%+'Vehicles and Inputs'!$B$30)</f>
        <v>120541.32703366058</v>
      </c>
      <c r="K341" s="5">
        <f>J341*(100%+'Vehicles and Inputs'!$B$30)</f>
        <v>123218.34900486647</v>
      </c>
      <c r="L341" s="5">
        <f>K341*(100%+'Vehicles and Inputs'!$B$30)</f>
        <v>125954.82317234956</v>
      </c>
    </row>
    <row r="342" spans="1:12" x14ac:dyDescent="0.45">
      <c r="A342" s="4" t="s">
        <v>191</v>
      </c>
      <c r="B342" s="5">
        <f>'Vehicles and Inputs'!E13*(100%+'Vehicles and Inputs'!B30)^(2019-'Vehicles and Inputs'!B20)*defaults!C100</f>
        <v>5072.7867146807439</v>
      </c>
      <c r="C342" s="5">
        <f>B341*defaults!$C$100</f>
        <v>5185.4448529692791</v>
      </c>
      <c r="D342" s="5">
        <f>C341*defaults!$C$100</f>
        <v>5300.6049407456394</v>
      </c>
      <c r="E342" s="5">
        <f>D341*defaults!$C$100</f>
        <v>5418.3225421380321</v>
      </c>
      <c r="F342" s="5">
        <f>E341*defaults!$C$100</f>
        <v>5538.6544552613477</v>
      </c>
      <c r="G342" s="5">
        <f>F341*defaults!$C$100</f>
        <v>5661.6587396219429</v>
      </c>
      <c r="H342" s="5">
        <f>G341*defaults!$C$100</f>
        <v>5787.3947441310474</v>
      </c>
      <c r="I342" s="5">
        <f>H341*defaults!$C$100</f>
        <v>5915.9231357402914</v>
      </c>
      <c r="J342" s="5">
        <f>I341*defaults!$C$100</f>
        <v>6047.30592871319</v>
      </c>
      <c r="K342" s="5">
        <f>J341*defaults!$C$100</f>
        <v>6181.6065145466964</v>
      </c>
      <c r="L342" s="5">
        <f>K341*defaults!$C$100</f>
        <v>6318.8896925572544</v>
      </c>
    </row>
    <row r="343" spans="1:12" x14ac:dyDescent="0.45">
      <c r="A343" s="4" t="s">
        <v>192</v>
      </c>
      <c r="B343" s="5">
        <f>B341-'Vehicles and Inputs'!E13*(100%+'Vehicles and Inputs'!B30)^(2019-'Vehicles and Inputs'!B20)</f>
        <v>2196.8336966264324</v>
      </c>
      <c r="C343" s="5">
        <f>C341-B341</f>
        <v>2245.621711639018</v>
      </c>
      <c r="D343" s="5">
        <f t="shared" ref="D343:L343" si="215">D341-C341</f>
        <v>2295.4932271516591</v>
      </c>
      <c r="E343" s="5">
        <f t="shared" si="215"/>
        <v>2346.4723059046519</v>
      </c>
      <c r="F343" s="5">
        <f t="shared" si="215"/>
        <v>2398.5835450316226</v>
      </c>
      <c r="G343" s="5">
        <f t="shared" si="215"/>
        <v>2451.8520879275311</v>
      </c>
      <c r="H343" s="5">
        <f t="shared" si="215"/>
        <v>2506.303636380253</v>
      </c>
      <c r="I343" s="5">
        <f t="shared" si="215"/>
        <v>2561.9644629715331</v>
      </c>
      <c r="J343" s="5">
        <f t="shared" si="215"/>
        <v>2618.861423753362</v>
      </c>
      <c r="K343" s="5">
        <f t="shared" si="215"/>
        <v>2677.0219712058897</v>
      </c>
      <c r="L343" s="5">
        <f t="shared" si="215"/>
        <v>2736.4741674830875</v>
      </c>
    </row>
    <row r="344" spans="1:12" x14ac:dyDescent="0.45">
      <c r="A344" s="4" t="s">
        <v>193</v>
      </c>
      <c r="B344" s="5">
        <f t="shared" ref="B344:L344" si="216">(B342+B343)*B5</f>
        <v>183.32528753234436</v>
      </c>
      <c r="C344" s="5">
        <f t="shared" si="216"/>
        <v>241.23340894864177</v>
      </c>
      <c r="D344" s="5">
        <f t="shared" si="216"/>
        <v>317.43333599144279</v>
      </c>
      <c r="E344" s="5">
        <f t="shared" si="216"/>
        <v>417.70301733002822</v>
      </c>
      <c r="F344" s="5">
        <f t="shared" si="216"/>
        <v>549.64551892972406</v>
      </c>
      <c r="G344" s="5">
        <f t="shared" si="216"/>
        <v>723.26553542903241</v>
      </c>
      <c r="H344" s="5">
        <f t="shared" si="216"/>
        <v>820.42266494095202</v>
      </c>
      <c r="I344" s="5">
        <f t="shared" si="216"/>
        <v>930.63102854685735</v>
      </c>
      <c r="J344" s="5">
        <f t="shared" si="216"/>
        <v>1055.6438142241175</v>
      </c>
      <c r="K344" s="5">
        <f t="shared" si="216"/>
        <v>1197.4497178003064</v>
      </c>
      <c r="L344" s="5">
        <f t="shared" si="216"/>
        <v>1358.3045790060514</v>
      </c>
    </row>
    <row r="345" spans="1:12" x14ac:dyDescent="0.45">
      <c r="A345" s="4" t="s">
        <v>194</v>
      </c>
      <c r="B345" s="5">
        <f>B344</f>
        <v>183.32528753234436</v>
      </c>
      <c r="C345" s="5">
        <f>B345+C344</f>
        <v>424.5586964809861</v>
      </c>
      <c r="D345" s="5">
        <f t="shared" ref="D345:L345" si="217">C345+D344</f>
        <v>741.99203247242895</v>
      </c>
      <c r="E345" s="5">
        <f t="shared" si="217"/>
        <v>1159.6950498024571</v>
      </c>
      <c r="F345" s="5">
        <f t="shared" si="217"/>
        <v>1709.3405687321811</v>
      </c>
      <c r="G345" s="5">
        <f t="shared" si="217"/>
        <v>2432.6061041612134</v>
      </c>
      <c r="H345" s="5">
        <f t="shared" si="217"/>
        <v>3253.0287691021654</v>
      </c>
      <c r="I345" s="5">
        <f t="shared" si="217"/>
        <v>4183.6597976490229</v>
      </c>
      <c r="J345" s="5">
        <f t="shared" si="217"/>
        <v>5239.3036118731407</v>
      </c>
      <c r="K345" s="5">
        <f t="shared" si="217"/>
        <v>6436.7533296734473</v>
      </c>
      <c r="L345" s="5">
        <f t="shared" si="217"/>
        <v>7795.0579086794987</v>
      </c>
    </row>
    <row r="346" spans="1:12" x14ac:dyDescent="0.45">
      <c r="A346" s="4" t="s">
        <v>167</v>
      </c>
      <c r="B346" s="6">
        <f>B345/B341</f>
        <v>1.8130164456665908E-3</v>
      </c>
      <c r="C346" s="6">
        <f t="shared" ref="C346:L346" si="218">C345/C341</f>
        <v>4.1075011415802783E-3</v>
      </c>
      <c r="D346" s="6">
        <f t="shared" si="218"/>
        <v>7.0226298202450592E-3</v>
      </c>
      <c r="E346" s="6">
        <f t="shared" si="218"/>
        <v>1.073754311555159E-2</v>
      </c>
      <c r="F346" s="6">
        <f t="shared" si="218"/>
        <v>1.5482828396341634E-2</v>
      </c>
      <c r="G346" s="6">
        <f t="shared" si="218"/>
        <v>2.1555300182199141E-2</v>
      </c>
      <c r="H346" s="6">
        <f t="shared" si="218"/>
        <v>2.8198809269723561E-2</v>
      </c>
      <c r="I346" s="6">
        <f t="shared" si="218"/>
        <v>3.5478055653014894E-2</v>
      </c>
      <c r="J346" s="6">
        <f t="shared" si="218"/>
        <v>4.3464791211482938E-2</v>
      </c>
      <c r="K346" s="6">
        <f t="shared" si="218"/>
        <v>5.2238594183884331E-2</v>
      </c>
      <c r="L346" s="6">
        <f t="shared" si="218"/>
        <v>6.1887728570847789E-2</v>
      </c>
    </row>
    <row r="347" spans="1:12" x14ac:dyDescent="0.45">
      <c r="A347" s="4" t="s">
        <v>168</v>
      </c>
      <c r="B347" s="5">
        <f>B345*(defaults!$H$47-defaults!$B$115*'Vehicles and Inputs'!$B$27*1000)*defaults!$J$47/10^6</f>
        <v>2100.9741515417413</v>
      </c>
      <c r="C347" s="5">
        <f>C345*(defaults!$H$47-defaults!$B$115*'Vehicles and Inputs'!$B$27*1000)*defaults!$J$47/10^6</f>
        <v>4865.5963349378781</v>
      </c>
      <c r="D347" s="5">
        <f>D345*(defaults!$H$47-defaults!$B$115*'Vehicles and Inputs'!$B$27*1000)*defaults!$J$47/10^6</f>
        <v>8503.497263570107</v>
      </c>
      <c r="E347" s="5">
        <f>E345*(defaults!$H$47-defaults!$B$115*'Vehicles and Inputs'!$B$27*1000)*defaults!$J$47/10^6</f>
        <v>13290.525033956383</v>
      </c>
      <c r="F347" s="5">
        <f>F345*(defaults!$H$47-defaults!$B$115*'Vehicles and Inputs'!$B$27*1000)*defaults!$J$47/10^6</f>
        <v>19589.66163058305</v>
      </c>
      <c r="G347" s="5">
        <f>G345*(defaults!$H$47-defaults!$B$115*'Vehicles and Inputs'!$B$27*1000)*defaults!$J$47/10^6</f>
        <v>27878.546459792964</v>
      </c>
      <c r="H347" s="5">
        <f>H345*(defaults!$H$47-defaults!$B$115*'Vehicles and Inputs'!$B$27*1000)*defaults!$J$47/10^6</f>
        <v>37280.887160204074</v>
      </c>
      <c r="I347" s="5">
        <f>I345*(defaults!$H$47-defaults!$B$115*'Vehicles and Inputs'!$B$27*1000)*defaults!$J$47/10^6</f>
        <v>47946.255598558149</v>
      </c>
      <c r="J347" s="5">
        <f>J345*(defaults!$H$47-defaults!$B$115*'Vehicles and Inputs'!$B$27*1000)*defaults!$J$47/10^6</f>
        <v>60044.315810401538</v>
      </c>
      <c r="K347" s="5">
        <f>K345*(defaults!$H$47-defaults!$B$115*'Vehicles and Inputs'!$B$27*1000)*defaults!$J$47/10^6</f>
        <v>73767.523005292896</v>
      </c>
      <c r="L347" s="5">
        <f>L345*(defaults!$H$47-defaults!$B$115*'Vehicles and Inputs'!$B$27*1000)*defaults!$J$47/10^6</f>
        <v>89334.185132627666</v>
      </c>
    </row>
    <row r="348" spans="1:12" x14ac:dyDescent="0.45">
      <c r="A348" s="4" t="s">
        <v>169</v>
      </c>
      <c r="B348" s="63">
        <f>B345*defaults!$J$22*defaults!$B$115/10^6</f>
        <v>4.1064864407245141</v>
      </c>
      <c r="C348" s="63">
        <f>C345*defaults!$J$22*defaults!$B$115/10^6</f>
        <v>9.5101148011740886</v>
      </c>
      <c r="D348" s="63">
        <f>D345*defaults!$J$22*defaults!$B$115/10^6</f>
        <v>16.620621527382411</v>
      </c>
      <c r="E348" s="63">
        <f>E345*defaults!$J$22*defaults!$B$115/10^6</f>
        <v>25.977169115575041</v>
      </c>
      <c r="F348" s="63">
        <f>F345*defaults!$J$22*defaults!$B$115/10^6</f>
        <v>38.289228739600858</v>
      </c>
      <c r="G348" s="63">
        <f>G345*defaults!$J$22*defaults!$B$115/10^6</f>
        <v>54.490376733211185</v>
      </c>
      <c r="H348" s="63">
        <f>H345*defaults!$J$22*defaults!$B$115/10^6</f>
        <v>72.867844427888514</v>
      </c>
      <c r="I348" s="63">
        <f>I345*defaults!$J$22*defaults!$B$115/10^6</f>
        <v>93.713979467338135</v>
      </c>
      <c r="J348" s="63">
        <f>J345*defaults!$J$22*defaults!$B$115/10^6</f>
        <v>117.36040090595837</v>
      </c>
      <c r="K348" s="63">
        <f>K345*defaults!$J$22*defaults!$B$115/10^6</f>
        <v>144.18327458468525</v>
      </c>
      <c r="L348" s="63">
        <f>L345*defaults!$J$22*defaults!$B$115/10^6</f>
        <v>174.6092971544208</v>
      </c>
    </row>
    <row r="350" spans="1:12" x14ac:dyDescent="0.45">
      <c r="A350" s="2" t="s">
        <v>203</v>
      </c>
      <c r="B350" s="3">
        <v>2020</v>
      </c>
      <c r="C350" s="3">
        <v>2021</v>
      </c>
      <c r="D350" s="3">
        <v>2022</v>
      </c>
      <c r="E350" s="3">
        <v>2023</v>
      </c>
      <c r="F350" s="3">
        <v>2024</v>
      </c>
      <c r="G350" s="3">
        <v>2025</v>
      </c>
      <c r="H350" s="3">
        <v>2026</v>
      </c>
      <c r="I350" s="3">
        <v>2027</v>
      </c>
      <c r="J350" s="3">
        <v>2028</v>
      </c>
      <c r="K350" s="3">
        <v>2029</v>
      </c>
      <c r="L350" s="3">
        <v>2030</v>
      </c>
    </row>
    <row r="351" spans="1:12" x14ac:dyDescent="0.45">
      <c r="A351" s="4" t="s">
        <v>190</v>
      </c>
      <c r="B351" s="5">
        <f>B341</f>
        <v>101116.17463290095</v>
      </c>
      <c r="C351" s="5">
        <f t="shared" ref="C351:L351" si="219">C341</f>
        <v>103361.79634453997</v>
      </c>
      <c r="D351" s="5">
        <f t="shared" si="219"/>
        <v>105657.28957169162</v>
      </c>
      <c r="E351" s="5">
        <f t="shared" si="219"/>
        <v>108003.76187759628</v>
      </c>
      <c r="F351" s="5">
        <f t="shared" si="219"/>
        <v>110402.3454226279</v>
      </c>
      <c r="G351" s="5">
        <f t="shared" si="219"/>
        <v>112854.19751055543</v>
      </c>
      <c r="H351" s="5">
        <f t="shared" si="219"/>
        <v>115360.50114693568</v>
      </c>
      <c r="I351" s="5">
        <f t="shared" si="219"/>
        <v>117922.46560990722</v>
      </c>
      <c r="J351" s="5">
        <f t="shared" si="219"/>
        <v>120541.32703366058</v>
      </c>
      <c r="K351" s="5">
        <f t="shared" si="219"/>
        <v>123218.34900486647</v>
      </c>
      <c r="L351" s="5">
        <f t="shared" si="219"/>
        <v>125954.82317234956</v>
      </c>
    </row>
    <row r="352" spans="1:12" x14ac:dyDescent="0.45">
      <c r="A352" s="4" t="s">
        <v>191</v>
      </c>
      <c r="B352" s="5">
        <f>B342</f>
        <v>5072.7867146807439</v>
      </c>
      <c r="C352" s="5">
        <f>B351*defaults!$C$100</f>
        <v>5185.4448529692791</v>
      </c>
      <c r="D352" s="5">
        <f>C351*defaults!$C$100</f>
        <v>5300.6049407456394</v>
      </c>
      <c r="E352" s="5">
        <f>D351*defaults!$C$100</f>
        <v>5418.3225421380321</v>
      </c>
      <c r="F352" s="5">
        <f>E351*defaults!$C$100</f>
        <v>5538.6544552613477</v>
      </c>
      <c r="G352" s="5">
        <f>F351*defaults!$C$100</f>
        <v>5661.6587396219429</v>
      </c>
      <c r="H352" s="5">
        <f>G351*defaults!$C$100</f>
        <v>5787.3947441310474</v>
      </c>
      <c r="I352" s="5">
        <f>H351*defaults!$C$100</f>
        <v>5915.9231357402914</v>
      </c>
      <c r="J352" s="5">
        <f>I351*defaults!$C$100</f>
        <v>6047.30592871319</v>
      </c>
      <c r="K352" s="5">
        <f>J351*defaults!$C$100</f>
        <v>6181.6065145466964</v>
      </c>
      <c r="L352" s="5">
        <f>K351*defaults!$C$100</f>
        <v>6318.8896925572544</v>
      </c>
    </row>
    <row r="353" spans="1:12" x14ac:dyDescent="0.45">
      <c r="A353" s="4" t="s">
        <v>192</v>
      </c>
      <c r="B353" s="5">
        <f>B343</f>
        <v>2196.8336966264324</v>
      </c>
      <c r="C353" s="5">
        <f>C351-B351</f>
        <v>2245.621711639018</v>
      </c>
      <c r="D353" s="5">
        <f t="shared" ref="D353:L353" si="220">D351-C351</f>
        <v>2295.4932271516591</v>
      </c>
      <c r="E353" s="5">
        <f t="shared" si="220"/>
        <v>2346.4723059046519</v>
      </c>
      <c r="F353" s="5">
        <f t="shared" si="220"/>
        <v>2398.5835450316226</v>
      </c>
      <c r="G353" s="5">
        <f t="shared" si="220"/>
        <v>2451.8520879275311</v>
      </c>
      <c r="H353" s="5">
        <f t="shared" si="220"/>
        <v>2506.303636380253</v>
      </c>
      <c r="I353" s="5">
        <f t="shared" si="220"/>
        <v>2561.9644629715331</v>
      </c>
      <c r="J353" s="5">
        <f t="shared" si="220"/>
        <v>2618.861423753362</v>
      </c>
      <c r="K353" s="5">
        <f t="shared" si="220"/>
        <v>2677.0219712058897</v>
      </c>
      <c r="L353" s="5">
        <f t="shared" si="220"/>
        <v>2736.4741674830875</v>
      </c>
    </row>
    <row r="354" spans="1:12" x14ac:dyDescent="0.45">
      <c r="A354" s="4" t="s">
        <v>193</v>
      </c>
      <c r="B354" s="5">
        <f t="shared" ref="B354:L354" si="221">(B352+B353)*B6</f>
        <v>366.65057506468872</v>
      </c>
      <c r="C354" s="5">
        <f t="shared" si="221"/>
        <v>482.46681789728353</v>
      </c>
      <c r="D354" s="5">
        <f t="shared" si="221"/>
        <v>634.86667198288558</v>
      </c>
      <c r="E354" s="5">
        <f t="shared" si="221"/>
        <v>835.40603466005643</v>
      </c>
      <c r="F354" s="5">
        <f t="shared" si="221"/>
        <v>1099.2910378594481</v>
      </c>
      <c r="G354" s="5">
        <f t="shared" si="221"/>
        <v>1446.5310708580648</v>
      </c>
      <c r="H354" s="5">
        <f t="shared" si="221"/>
        <v>1640.845329881904</v>
      </c>
      <c r="I354" s="5">
        <f t="shared" si="221"/>
        <v>1861.2620570937147</v>
      </c>
      <c r="J354" s="5">
        <f t="shared" si="221"/>
        <v>2111.287628448235</v>
      </c>
      <c r="K354" s="5">
        <f t="shared" si="221"/>
        <v>2394.8994356006128</v>
      </c>
      <c r="L354" s="5">
        <f t="shared" si="221"/>
        <v>2716.6091580121029</v>
      </c>
    </row>
    <row r="355" spans="1:12" x14ac:dyDescent="0.45">
      <c r="A355" s="4" t="s">
        <v>194</v>
      </c>
      <c r="B355" s="5">
        <f>B354</f>
        <v>366.65057506468872</v>
      </c>
      <c r="C355" s="5">
        <f>B355+C354</f>
        <v>849.1173929619722</v>
      </c>
      <c r="D355" s="5">
        <f t="shared" ref="D355:L355" si="222">C355+D354</f>
        <v>1483.9840649448579</v>
      </c>
      <c r="E355" s="5">
        <f t="shared" si="222"/>
        <v>2319.3900996049142</v>
      </c>
      <c r="F355" s="5">
        <f t="shared" si="222"/>
        <v>3418.6811374643621</v>
      </c>
      <c r="G355" s="5">
        <f t="shared" si="222"/>
        <v>4865.2122083224267</v>
      </c>
      <c r="H355" s="5">
        <f t="shared" si="222"/>
        <v>6506.0575382043307</v>
      </c>
      <c r="I355" s="5">
        <f t="shared" si="222"/>
        <v>8367.3195952980459</v>
      </c>
      <c r="J355" s="5">
        <f t="shared" si="222"/>
        <v>10478.607223746281</v>
      </c>
      <c r="K355" s="5">
        <f t="shared" si="222"/>
        <v>12873.506659346895</v>
      </c>
      <c r="L355" s="5">
        <f t="shared" si="222"/>
        <v>15590.115817358997</v>
      </c>
    </row>
    <row r="356" spans="1:12" x14ac:dyDescent="0.45">
      <c r="A356" s="4" t="s">
        <v>167</v>
      </c>
      <c r="B356" s="6">
        <f>B355/B351</f>
        <v>3.6260328913331817E-3</v>
      </c>
      <c r="C356" s="6">
        <f t="shared" ref="C356:L356" si="223">C355/C351</f>
        <v>8.2150022831605565E-3</v>
      </c>
      <c r="D356" s="6">
        <f t="shared" si="223"/>
        <v>1.4045259640490118E-2</v>
      </c>
      <c r="E356" s="6">
        <f t="shared" si="223"/>
        <v>2.1475086231103179E-2</v>
      </c>
      <c r="F356" s="6">
        <f t="shared" si="223"/>
        <v>3.0965656792683267E-2</v>
      </c>
      <c r="G356" s="6">
        <f t="shared" si="223"/>
        <v>4.3110600364398281E-2</v>
      </c>
      <c r="H356" s="6">
        <f t="shared" si="223"/>
        <v>5.6397618539447122E-2</v>
      </c>
      <c r="I356" s="6">
        <f t="shared" si="223"/>
        <v>7.0956111306029787E-2</v>
      </c>
      <c r="J356" s="6">
        <f t="shared" si="223"/>
        <v>8.6929582422965876E-2</v>
      </c>
      <c r="K356" s="6">
        <f t="shared" si="223"/>
        <v>0.10447718836776866</v>
      </c>
      <c r="L356" s="6">
        <f t="shared" si="223"/>
        <v>0.12377545714169558</v>
      </c>
    </row>
    <row r="357" spans="1:12" x14ac:dyDescent="0.45">
      <c r="A357" s="4" t="s">
        <v>168</v>
      </c>
      <c r="B357" s="5">
        <f>B355*(defaults!$H$47-defaults!$B$115*'Vehicles and Inputs'!$B$27*1000)*defaults!$J$47/10^6</f>
        <v>4201.9483030834826</v>
      </c>
      <c r="C357" s="5">
        <f>C355*(defaults!$H$47-defaults!$B$115*'Vehicles and Inputs'!$B$27*1000)*defaults!$J$47/10^6</f>
        <v>9731.1926698757561</v>
      </c>
      <c r="D357" s="5">
        <f>D355*(defaults!$H$47-defaults!$B$115*'Vehicles and Inputs'!$B$27*1000)*defaults!$J$47/10^6</f>
        <v>17006.994527140214</v>
      </c>
      <c r="E357" s="5">
        <f>E355*(defaults!$H$47-defaults!$B$115*'Vehicles and Inputs'!$B$27*1000)*defaults!$J$47/10^6</f>
        <v>26581.050067912765</v>
      </c>
      <c r="F357" s="5">
        <f>F355*(defaults!$H$47-defaults!$B$115*'Vehicles and Inputs'!$B$27*1000)*defaults!$J$47/10^6</f>
        <v>39179.323261166101</v>
      </c>
      <c r="G357" s="5">
        <f>G355*(defaults!$H$47-defaults!$B$115*'Vehicles and Inputs'!$B$27*1000)*defaults!$J$47/10^6</f>
        <v>55757.092919585928</v>
      </c>
      <c r="H357" s="5">
        <f>H355*(defaults!$H$47-defaults!$B$115*'Vehicles and Inputs'!$B$27*1000)*defaults!$J$47/10^6</f>
        <v>74561.774320408149</v>
      </c>
      <c r="I357" s="5">
        <f>I355*(defaults!$H$47-defaults!$B$115*'Vehicles and Inputs'!$B$27*1000)*defaults!$J$47/10^6</f>
        <v>95892.511197116299</v>
      </c>
      <c r="J357" s="5">
        <f>J355*(defaults!$H$47-defaults!$B$115*'Vehicles and Inputs'!$B$27*1000)*defaults!$J$47/10^6</f>
        <v>120088.63162080308</v>
      </c>
      <c r="K357" s="5">
        <f>K355*(defaults!$H$47-defaults!$B$115*'Vehicles and Inputs'!$B$27*1000)*defaults!$J$47/10^6</f>
        <v>147535.04601058579</v>
      </c>
      <c r="L357" s="5">
        <f>L355*(defaults!$H$47-defaults!$B$115*'Vehicles and Inputs'!$B$27*1000)*defaults!$J$47/10^6</f>
        <v>178668.37026525533</v>
      </c>
    </row>
    <row r="358" spans="1:12" x14ac:dyDescent="0.45">
      <c r="A358" s="4" t="s">
        <v>169</v>
      </c>
      <c r="B358" s="63">
        <f>B355*defaults!$J$22*defaults!$B$115/10^6</f>
        <v>8.2129728814490282</v>
      </c>
      <c r="C358" s="63">
        <f>C355*defaults!$J$22*defaults!$B$115/10^6</f>
        <v>19.020229602348177</v>
      </c>
      <c r="D358" s="63">
        <f>D355*defaults!$J$22*defaults!$B$115/10^6</f>
        <v>33.241243054764823</v>
      </c>
      <c r="E358" s="63">
        <f>E355*defaults!$J$22*defaults!$B$115/10^6</f>
        <v>51.954338231150082</v>
      </c>
      <c r="F358" s="63">
        <f>F355*defaults!$J$22*defaults!$B$115/10^6</f>
        <v>76.578457479201717</v>
      </c>
      <c r="G358" s="63">
        <f>G355*defaults!$J$22*defaults!$B$115/10^6</f>
        <v>108.98075346642237</v>
      </c>
      <c r="H358" s="63">
        <f>H355*defaults!$J$22*defaults!$B$115/10^6</f>
        <v>145.73568885577703</v>
      </c>
      <c r="I358" s="63">
        <f>I355*defaults!$J$22*defaults!$B$115/10^6</f>
        <v>187.42795893467627</v>
      </c>
      <c r="J358" s="63">
        <f>J355*defaults!$J$22*defaults!$B$115/10^6</f>
        <v>234.72080181191674</v>
      </c>
      <c r="K358" s="63">
        <f>K355*defaults!$J$22*defaults!$B$115/10^6</f>
        <v>288.3665491693705</v>
      </c>
      <c r="L358" s="63">
        <f>L355*defaults!$J$22*defaults!$B$115/10^6</f>
        <v>349.2185943088416</v>
      </c>
    </row>
    <row r="360" spans="1:12" x14ac:dyDescent="0.45">
      <c r="A360" s="2" t="s">
        <v>204</v>
      </c>
      <c r="B360" s="3">
        <v>2020</v>
      </c>
      <c r="C360" s="3">
        <v>2021</v>
      </c>
      <c r="D360" s="3">
        <v>2022</v>
      </c>
      <c r="E360" s="3">
        <v>2023</v>
      </c>
      <c r="F360" s="3">
        <v>2024</v>
      </c>
      <c r="G360" s="3">
        <v>2025</v>
      </c>
      <c r="H360" s="3">
        <v>2026</v>
      </c>
      <c r="I360" s="3">
        <v>2027</v>
      </c>
      <c r="J360" s="3">
        <v>2028</v>
      </c>
      <c r="K360" s="3">
        <v>2029</v>
      </c>
      <c r="L360" s="3">
        <v>2030</v>
      </c>
    </row>
    <row r="361" spans="1:12" x14ac:dyDescent="0.45">
      <c r="A361" s="4" t="s">
        <v>190</v>
      </c>
      <c r="B361" s="5">
        <f>'Vehicles and Inputs'!E14*(100%+'Vehicles and Inputs'!B30)^(2020-'Vehicles and Inputs'!B20)</f>
        <v>101116.17463290095</v>
      </c>
      <c r="C361" s="5">
        <f>B361*(100%+'Vehicles and Inputs'!$B$30)</f>
        <v>103361.79634453997</v>
      </c>
      <c r="D361" s="5">
        <f>C361*(100%+'Vehicles and Inputs'!$B$30)</f>
        <v>105657.28957169162</v>
      </c>
      <c r="E361" s="5">
        <f>D361*(100%+'Vehicles and Inputs'!$B$30)</f>
        <v>108003.76187759628</v>
      </c>
      <c r="F361" s="5">
        <f>E361*(100%+'Vehicles and Inputs'!$B$30)</f>
        <v>110402.3454226279</v>
      </c>
      <c r="G361" s="5">
        <f>F361*(100%+'Vehicles and Inputs'!$B$30)</f>
        <v>112854.19751055543</v>
      </c>
      <c r="H361" s="5">
        <f>G361*(100%+'Vehicles and Inputs'!$B$30)</f>
        <v>115360.50114693568</v>
      </c>
      <c r="I361" s="5">
        <f>H361*(100%+'Vehicles and Inputs'!$B$30)</f>
        <v>117922.46560990722</v>
      </c>
      <c r="J361" s="5">
        <f>I361*(100%+'Vehicles and Inputs'!$B$30)</f>
        <v>120541.32703366058</v>
      </c>
      <c r="K361" s="5">
        <f>J361*(100%+'Vehicles and Inputs'!$B$30)</f>
        <v>123218.34900486647</v>
      </c>
      <c r="L361" s="5">
        <f>K361*(100%+'Vehicles and Inputs'!$B$30)</f>
        <v>125954.82317234956</v>
      </c>
    </row>
    <row r="362" spans="1:12" x14ac:dyDescent="0.45">
      <c r="A362" s="4" t="s">
        <v>191</v>
      </c>
      <c r="B362" s="5">
        <f>'Vehicles and Inputs'!E14*(100%+'Vehicles and Inputs'!B30)^(2019-'Vehicles and Inputs'!B20)*defaults!C101</f>
        <v>5072.7867146807439</v>
      </c>
      <c r="C362" s="5">
        <f>B361*defaults!$C$101</f>
        <v>5185.4448529692791</v>
      </c>
      <c r="D362" s="5">
        <f>C361*defaults!$C$101</f>
        <v>5300.6049407456394</v>
      </c>
      <c r="E362" s="5">
        <f>D361*defaults!$C$101</f>
        <v>5418.3225421380321</v>
      </c>
      <c r="F362" s="5">
        <f>E361*defaults!$C$101</f>
        <v>5538.6544552613477</v>
      </c>
      <c r="G362" s="5">
        <f>F361*defaults!$C$101</f>
        <v>5661.6587396219429</v>
      </c>
      <c r="H362" s="5">
        <f>G361*defaults!$C$101</f>
        <v>5787.3947441310474</v>
      </c>
      <c r="I362" s="5">
        <f>H361*defaults!$C$101</f>
        <v>5915.9231357402914</v>
      </c>
      <c r="J362" s="5">
        <f>I361*defaults!$C$101</f>
        <v>6047.30592871319</v>
      </c>
      <c r="K362" s="5">
        <f>J361*defaults!$C$101</f>
        <v>6181.6065145466964</v>
      </c>
      <c r="L362" s="5">
        <f>K361*defaults!$C$101</f>
        <v>6318.8896925572544</v>
      </c>
    </row>
    <row r="363" spans="1:12" x14ac:dyDescent="0.45">
      <c r="A363" s="4" t="s">
        <v>192</v>
      </c>
      <c r="B363" s="5">
        <f>B361-'Vehicles and Inputs'!E14*(100%+'Vehicles and Inputs'!B30)^(2019-'Vehicles and Inputs'!B20)</f>
        <v>2196.8336966264324</v>
      </c>
      <c r="C363" s="5">
        <f>C361-B361</f>
        <v>2245.621711639018</v>
      </c>
      <c r="D363" s="5">
        <f t="shared" ref="D363:L363" si="224">D361-C361</f>
        <v>2295.4932271516591</v>
      </c>
      <c r="E363" s="5">
        <f t="shared" si="224"/>
        <v>2346.4723059046519</v>
      </c>
      <c r="F363" s="5">
        <f t="shared" si="224"/>
        <v>2398.5835450316226</v>
      </c>
      <c r="G363" s="5">
        <f t="shared" si="224"/>
        <v>2451.8520879275311</v>
      </c>
      <c r="H363" s="5">
        <f t="shared" si="224"/>
        <v>2506.303636380253</v>
      </c>
      <c r="I363" s="5">
        <f t="shared" si="224"/>
        <v>2561.9644629715331</v>
      </c>
      <c r="J363" s="5">
        <f t="shared" si="224"/>
        <v>2618.861423753362</v>
      </c>
      <c r="K363" s="5">
        <f t="shared" si="224"/>
        <v>2677.0219712058897</v>
      </c>
      <c r="L363" s="5">
        <f t="shared" si="224"/>
        <v>2736.4741674830875</v>
      </c>
    </row>
    <row r="364" spans="1:12" x14ac:dyDescent="0.45">
      <c r="A364" s="4" t="s">
        <v>193</v>
      </c>
      <c r="B364" s="5">
        <f t="shared" ref="B364:L364" si="225">(B362+B363)*B5</f>
        <v>183.32528753234436</v>
      </c>
      <c r="C364" s="5">
        <f t="shared" si="225"/>
        <v>241.23340894864177</v>
      </c>
      <c r="D364" s="5">
        <f t="shared" si="225"/>
        <v>317.43333599144279</v>
      </c>
      <c r="E364" s="5">
        <f t="shared" si="225"/>
        <v>417.70301733002822</v>
      </c>
      <c r="F364" s="5">
        <f t="shared" si="225"/>
        <v>549.64551892972406</v>
      </c>
      <c r="G364" s="5">
        <f t="shared" si="225"/>
        <v>723.26553542903241</v>
      </c>
      <c r="H364" s="5">
        <f t="shared" si="225"/>
        <v>820.42266494095202</v>
      </c>
      <c r="I364" s="5">
        <f t="shared" si="225"/>
        <v>930.63102854685735</v>
      </c>
      <c r="J364" s="5">
        <f t="shared" si="225"/>
        <v>1055.6438142241175</v>
      </c>
      <c r="K364" s="5">
        <f t="shared" si="225"/>
        <v>1197.4497178003064</v>
      </c>
      <c r="L364" s="5">
        <f t="shared" si="225"/>
        <v>1358.3045790060514</v>
      </c>
    </row>
    <row r="365" spans="1:12" x14ac:dyDescent="0.45">
      <c r="A365" s="4" t="s">
        <v>194</v>
      </c>
      <c r="B365" s="5">
        <f>B364</f>
        <v>183.32528753234436</v>
      </c>
      <c r="C365" s="5">
        <f>B365+C364</f>
        <v>424.5586964809861</v>
      </c>
      <c r="D365" s="5">
        <f t="shared" ref="D365:L365" si="226">C365+D364</f>
        <v>741.99203247242895</v>
      </c>
      <c r="E365" s="5">
        <f t="shared" si="226"/>
        <v>1159.6950498024571</v>
      </c>
      <c r="F365" s="5">
        <f t="shared" si="226"/>
        <v>1709.3405687321811</v>
      </c>
      <c r="G365" s="5">
        <f t="shared" si="226"/>
        <v>2432.6061041612134</v>
      </c>
      <c r="H365" s="5">
        <f t="shared" si="226"/>
        <v>3253.0287691021654</v>
      </c>
      <c r="I365" s="5">
        <f t="shared" si="226"/>
        <v>4183.6597976490229</v>
      </c>
      <c r="J365" s="5">
        <f t="shared" si="226"/>
        <v>5239.3036118731407</v>
      </c>
      <c r="K365" s="5">
        <f t="shared" si="226"/>
        <v>6436.7533296734473</v>
      </c>
      <c r="L365" s="5">
        <f t="shared" si="226"/>
        <v>7795.0579086794987</v>
      </c>
    </row>
    <row r="366" spans="1:12" x14ac:dyDescent="0.45">
      <c r="A366" s="4" t="s">
        <v>167</v>
      </c>
      <c r="B366" s="6">
        <f>B365/B361</f>
        <v>1.8130164456665908E-3</v>
      </c>
      <c r="C366" s="6">
        <f t="shared" ref="C366:L366" si="227">C365/C361</f>
        <v>4.1075011415802783E-3</v>
      </c>
      <c r="D366" s="6">
        <f t="shared" si="227"/>
        <v>7.0226298202450592E-3</v>
      </c>
      <c r="E366" s="6">
        <f t="shared" si="227"/>
        <v>1.073754311555159E-2</v>
      </c>
      <c r="F366" s="6">
        <f t="shared" si="227"/>
        <v>1.5482828396341634E-2</v>
      </c>
      <c r="G366" s="6">
        <f t="shared" si="227"/>
        <v>2.1555300182199141E-2</v>
      </c>
      <c r="H366" s="6">
        <f t="shared" si="227"/>
        <v>2.8198809269723561E-2</v>
      </c>
      <c r="I366" s="6">
        <f t="shared" si="227"/>
        <v>3.5478055653014894E-2</v>
      </c>
      <c r="J366" s="6">
        <f t="shared" si="227"/>
        <v>4.3464791211482938E-2</v>
      </c>
      <c r="K366" s="6">
        <f t="shared" si="227"/>
        <v>5.2238594183884331E-2</v>
      </c>
      <c r="L366" s="6">
        <f t="shared" si="227"/>
        <v>6.1887728570847789E-2</v>
      </c>
    </row>
    <row r="367" spans="1:12" x14ac:dyDescent="0.45">
      <c r="A367" s="4" t="s">
        <v>168</v>
      </c>
      <c r="B367" s="5">
        <f>B365*(defaults!$H$48-defaults!$B$116*'Vehicles and Inputs'!$B$27*1000)*defaults!$J$48/10^6</f>
        <v>3728.3050304764251</v>
      </c>
      <c r="C367" s="5">
        <f>C365*(defaults!$H$48-defaults!$B$116*'Vehicles and Inputs'!$B$27*1000)*defaults!$J$48/10^6</f>
        <v>8634.2934197951472</v>
      </c>
      <c r="D367" s="5">
        <f>D365*(defaults!$H$48-defaults!$B$116*'Vehicles and Inputs'!$B$27*1000)*defaults!$J$48/10^6</f>
        <v>15089.96748063089</v>
      </c>
      <c r="E367" s="5">
        <f>E365*(defaults!$H$48-defaults!$B$116*'Vehicles and Inputs'!$B$27*1000)*defaults!$J$48/10^6</f>
        <v>23584.836255796261</v>
      </c>
      <c r="F367" s="5">
        <f>F365*(defaults!$H$48-defaults!$B$116*'Vehicles and Inputs'!$B$27*1000)*defaults!$J$48/10^6</f>
        <v>34763.03311444274</v>
      </c>
      <c r="G367" s="5">
        <f>G365*(defaults!$H$48-defaults!$B$116*'Vehicles and Inputs'!$B$27*1000)*defaults!$J$48/10^6</f>
        <v>49472.157918812838</v>
      </c>
      <c r="H367" s="5">
        <f>H365*(defaults!$H$48-defaults!$B$116*'Vehicles and Inputs'!$B$27*1000)*defaults!$J$48/10^6</f>
        <v>66157.177154233708</v>
      </c>
      <c r="I367" s="5">
        <f>I365*(defaults!$H$48-defaults!$B$116*'Vehicles and Inputs'!$B$27*1000)*defaults!$J$48/10^6</f>
        <v>85083.515096764066</v>
      </c>
      <c r="J367" s="5">
        <f>J365*(defaults!$H$48-defaults!$B$116*'Vehicles and Inputs'!$B$27*1000)*defaults!$J$48/10^6</f>
        <v>106552.25078478914</v>
      </c>
      <c r="K367" s="5">
        <f>K365*(defaults!$H$48-defaults!$B$116*'Vehicles and Inputs'!$B$27*1000)*defaults!$J$48/10^6</f>
        <v>130904.90756613901</v>
      </c>
      <c r="L367" s="5">
        <f>L365*(defaults!$H$48-defaults!$B$116*'Vehicles and Inputs'!$B$27*1000)*defaults!$J$48/10^6</f>
        <v>158528.88603083359</v>
      </c>
    </row>
    <row r="368" spans="1:12" x14ac:dyDescent="0.45">
      <c r="A368" s="4" t="s">
        <v>169</v>
      </c>
      <c r="B368" s="63">
        <f>B365*defaults!$J$23*defaults!$B$116/10^6</f>
        <v>6.5997103511643971</v>
      </c>
      <c r="C368" s="63">
        <f>C365*defaults!$J$23*defaults!$B$116/10^6</f>
        <v>15.284113073315499</v>
      </c>
      <c r="D368" s="63">
        <f>D365*defaults!$J$23*defaults!$B$116/10^6</f>
        <v>26.711713169007442</v>
      </c>
      <c r="E368" s="63">
        <f>E365*defaults!$J$23*defaults!$B$116/10^6</f>
        <v>41.749021792888463</v>
      </c>
      <c r="F368" s="63">
        <f>F365*defaults!$J$23*defaults!$B$116/10^6</f>
        <v>61.536260474358528</v>
      </c>
      <c r="G368" s="63">
        <f>G365*defaults!$J$23*defaults!$B$116/10^6</f>
        <v>87.57381974980369</v>
      </c>
      <c r="H368" s="63">
        <f>H365*defaults!$J$23*defaults!$B$116/10^6</f>
        <v>117.10903568767796</v>
      </c>
      <c r="I368" s="63">
        <f>I365*defaults!$J$23*defaults!$B$116/10^6</f>
        <v>150.61175271536484</v>
      </c>
      <c r="J368" s="63">
        <f>J365*defaults!$J$23*defaults!$B$116/10^6</f>
        <v>188.61493002743308</v>
      </c>
      <c r="K368" s="63">
        <f>K365*defaults!$J$23*defaults!$B$116/10^6</f>
        <v>231.72311986824414</v>
      </c>
      <c r="L368" s="63">
        <f>L365*defaults!$J$23*defaults!$B$116/10^6</f>
        <v>280.62208471246197</v>
      </c>
    </row>
    <row r="370" spans="1:12" x14ac:dyDescent="0.45">
      <c r="A370" s="2" t="s">
        <v>205</v>
      </c>
      <c r="B370" s="3">
        <v>2020</v>
      </c>
      <c r="C370" s="3">
        <v>2021</v>
      </c>
      <c r="D370" s="3">
        <v>2022</v>
      </c>
      <c r="E370" s="3">
        <v>2023</v>
      </c>
      <c r="F370" s="3">
        <v>2024</v>
      </c>
      <c r="G370" s="3">
        <v>2025</v>
      </c>
      <c r="H370" s="3">
        <v>2026</v>
      </c>
      <c r="I370" s="3">
        <v>2027</v>
      </c>
      <c r="J370" s="3">
        <v>2028</v>
      </c>
      <c r="K370" s="3">
        <v>2029</v>
      </c>
      <c r="L370" s="3">
        <v>2030</v>
      </c>
    </row>
    <row r="371" spans="1:12" x14ac:dyDescent="0.45">
      <c r="A371" s="4" t="s">
        <v>190</v>
      </c>
      <c r="B371" s="5">
        <f>B361</f>
        <v>101116.17463290095</v>
      </c>
      <c r="C371" s="5">
        <f t="shared" ref="C371:L371" si="228">C361</f>
        <v>103361.79634453997</v>
      </c>
      <c r="D371" s="5">
        <f t="shared" si="228"/>
        <v>105657.28957169162</v>
      </c>
      <c r="E371" s="5">
        <f t="shared" si="228"/>
        <v>108003.76187759628</v>
      </c>
      <c r="F371" s="5">
        <f t="shared" si="228"/>
        <v>110402.3454226279</v>
      </c>
      <c r="G371" s="5">
        <f t="shared" si="228"/>
        <v>112854.19751055543</v>
      </c>
      <c r="H371" s="5">
        <f t="shared" si="228"/>
        <v>115360.50114693568</v>
      </c>
      <c r="I371" s="5">
        <f t="shared" si="228"/>
        <v>117922.46560990722</v>
      </c>
      <c r="J371" s="5">
        <f t="shared" si="228"/>
        <v>120541.32703366058</v>
      </c>
      <c r="K371" s="5">
        <f t="shared" si="228"/>
        <v>123218.34900486647</v>
      </c>
      <c r="L371" s="5">
        <f t="shared" si="228"/>
        <v>125954.82317234956</v>
      </c>
    </row>
    <row r="372" spans="1:12" x14ac:dyDescent="0.45">
      <c r="A372" s="4" t="s">
        <v>191</v>
      </c>
      <c r="B372" s="5">
        <f>B362</f>
        <v>5072.7867146807439</v>
      </c>
      <c r="C372" s="5">
        <f>B371*defaults!$C$101</f>
        <v>5185.4448529692791</v>
      </c>
      <c r="D372" s="5">
        <f>C371*defaults!$C$101</f>
        <v>5300.6049407456394</v>
      </c>
      <c r="E372" s="5">
        <f>D371*defaults!$C$101</f>
        <v>5418.3225421380321</v>
      </c>
      <c r="F372" s="5">
        <f>E371*defaults!$C$101</f>
        <v>5538.6544552613477</v>
      </c>
      <c r="G372" s="5">
        <f>F371*defaults!$C$101</f>
        <v>5661.6587396219429</v>
      </c>
      <c r="H372" s="5">
        <f>G371*defaults!$C$101</f>
        <v>5787.3947441310474</v>
      </c>
      <c r="I372" s="5">
        <f>H371*defaults!$C$101</f>
        <v>5915.9231357402914</v>
      </c>
      <c r="J372" s="5">
        <f>I371*defaults!$C$101</f>
        <v>6047.30592871319</v>
      </c>
      <c r="K372" s="5">
        <f>J371*defaults!$C$101</f>
        <v>6181.6065145466964</v>
      </c>
      <c r="L372" s="5">
        <f>K371*defaults!$C$101</f>
        <v>6318.8896925572544</v>
      </c>
    </row>
    <row r="373" spans="1:12" x14ac:dyDescent="0.45">
      <c r="A373" s="4" t="s">
        <v>192</v>
      </c>
      <c r="B373" s="5">
        <f>B363</f>
        <v>2196.8336966264324</v>
      </c>
      <c r="C373" s="5">
        <f>C371-B371</f>
        <v>2245.621711639018</v>
      </c>
      <c r="D373" s="5">
        <f t="shared" ref="D373:L373" si="229">D371-C371</f>
        <v>2295.4932271516591</v>
      </c>
      <c r="E373" s="5">
        <f t="shared" si="229"/>
        <v>2346.4723059046519</v>
      </c>
      <c r="F373" s="5">
        <f t="shared" si="229"/>
        <v>2398.5835450316226</v>
      </c>
      <c r="G373" s="5">
        <f t="shared" si="229"/>
        <v>2451.8520879275311</v>
      </c>
      <c r="H373" s="5">
        <f t="shared" si="229"/>
        <v>2506.303636380253</v>
      </c>
      <c r="I373" s="5">
        <f t="shared" si="229"/>
        <v>2561.9644629715331</v>
      </c>
      <c r="J373" s="5">
        <f t="shared" si="229"/>
        <v>2618.861423753362</v>
      </c>
      <c r="K373" s="5">
        <f t="shared" si="229"/>
        <v>2677.0219712058897</v>
      </c>
      <c r="L373" s="5">
        <f t="shared" si="229"/>
        <v>2736.4741674830875</v>
      </c>
    </row>
    <row r="374" spans="1:12" x14ac:dyDescent="0.45">
      <c r="A374" s="4" t="s">
        <v>193</v>
      </c>
      <c r="B374" s="5">
        <f t="shared" ref="B374:L374" si="230">(B372+B373)*B6</f>
        <v>366.65057506468872</v>
      </c>
      <c r="C374" s="5">
        <f t="shared" si="230"/>
        <v>482.46681789728353</v>
      </c>
      <c r="D374" s="5">
        <f t="shared" si="230"/>
        <v>634.86667198288558</v>
      </c>
      <c r="E374" s="5">
        <f t="shared" si="230"/>
        <v>835.40603466005643</v>
      </c>
      <c r="F374" s="5">
        <f t="shared" si="230"/>
        <v>1099.2910378594481</v>
      </c>
      <c r="G374" s="5">
        <f t="shared" si="230"/>
        <v>1446.5310708580648</v>
      </c>
      <c r="H374" s="5">
        <f t="shared" si="230"/>
        <v>1640.845329881904</v>
      </c>
      <c r="I374" s="5">
        <f t="shared" si="230"/>
        <v>1861.2620570937147</v>
      </c>
      <c r="J374" s="5">
        <f t="shared" si="230"/>
        <v>2111.287628448235</v>
      </c>
      <c r="K374" s="5">
        <f t="shared" si="230"/>
        <v>2394.8994356006128</v>
      </c>
      <c r="L374" s="5">
        <f t="shared" si="230"/>
        <v>2716.6091580121029</v>
      </c>
    </row>
    <row r="375" spans="1:12" x14ac:dyDescent="0.45">
      <c r="A375" s="4" t="s">
        <v>194</v>
      </c>
      <c r="B375" s="5">
        <f>B374</f>
        <v>366.65057506468872</v>
      </c>
      <c r="C375" s="5">
        <f>B375+C374</f>
        <v>849.1173929619722</v>
      </c>
      <c r="D375" s="5">
        <f t="shared" ref="D375:L375" si="231">C375+D374</f>
        <v>1483.9840649448579</v>
      </c>
      <c r="E375" s="5">
        <f t="shared" si="231"/>
        <v>2319.3900996049142</v>
      </c>
      <c r="F375" s="5">
        <f t="shared" si="231"/>
        <v>3418.6811374643621</v>
      </c>
      <c r="G375" s="5">
        <f t="shared" si="231"/>
        <v>4865.2122083224267</v>
      </c>
      <c r="H375" s="5">
        <f t="shared" si="231"/>
        <v>6506.0575382043307</v>
      </c>
      <c r="I375" s="5">
        <f t="shared" si="231"/>
        <v>8367.3195952980459</v>
      </c>
      <c r="J375" s="5">
        <f t="shared" si="231"/>
        <v>10478.607223746281</v>
      </c>
      <c r="K375" s="5">
        <f t="shared" si="231"/>
        <v>12873.506659346895</v>
      </c>
      <c r="L375" s="5">
        <f t="shared" si="231"/>
        <v>15590.115817358997</v>
      </c>
    </row>
    <row r="376" spans="1:12" x14ac:dyDescent="0.45">
      <c r="A376" s="4" t="s">
        <v>167</v>
      </c>
      <c r="B376" s="6">
        <f>B375/B371</f>
        <v>3.6260328913331817E-3</v>
      </c>
      <c r="C376" s="6">
        <f t="shared" ref="C376:L376" si="232">C375/C371</f>
        <v>8.2150022831605565E-3</v>
      </c>
      <c r="D376" s="6">
        <f t="shared" si="232"/>
        <v>1.4045259640490118E-2</v>
      </c>
      <c r="E376" s="6">
        <f t="shared" si="232"/>
        <v>2.1475086231103179E-2</v>
      </c>
      <c r="F376" s="6">
        <f t="shared" si="232"/>
        <v>3.0965656792683267E-2</v>
      </c>
      <c r="G376" s="6">
        <f t="shared" si="232"/>
        <v>4.3110600364398281E-2</v>
      </c>
      <c r="H376" s="6">
        <f t="shared" si="232"/>
        <v>5.6397618539447122E-2</v>
      </c>
      <c r="I376" s="6">
        <f t="shared" si="232"/>
        <v>7.0956111306029787E-2</v>
      </c>
      <c r="J376" s="6">
        <f t="shared" si="232"/>
        <v>8.6929582422965876E-2</v>
      </c>
      <c r="K376" s="6">
        <f t="shared" si="232"/>
        <v>0.10447718836776866</v>
      </c>
      <c r="L376" s="6">
        <f t="shared" si="232"/>
        <v>0.12377545714169558</v>
      </c>
    </row>
    <row r="377" spans="1:12" x14ac:dyDescent="0.45">
      <c r="A377" s="4" t="s">
        <v>168</v>
      </c>
      <c r="B377" s="5">
        <f>B375*(defaults!$H$48-defaults!$B$116*'Vehicles and Inputs'!$B$27*1000)*defaults!$J$48/10^6</f>
        <v>7456.6100609528503</v>
      </c>
      <c r="C377" s="5">
        <f>C375*(defaults!$H$48-defaults!$B$116*'Vehicles and Inputs'!$B$27*1000)*defaults!$J$48/10^6</f>
        <v>17268.586839590294</v>
      </c>
      <c r="D377" s="5">
        <f>D375*(defaults!$H$48-defaults!$B$116*'Vehicles and Inputs'!$B$27*1000)*defaults!$J$48/10^6</f>
        <v>30179.934961261781</v>
      </c>
      <c r="E377" s="5">
        <f>E375*(defaults!$H$48-defaults!$B$116*'Vehicles and Inputs'!$B$27*1000)*defaults!$J$48/10^6</f>
        <v>47169.672511592522</v>
      </c>
      <c r="F377" s="5">
        <f>F375*(defaults!$H$48-defaults!$B$116*'Vehicles and Inputs'!$B$27*1000)*defaults!$J$48/10^6</f>
        <v>69526.06622888548</v>
      </c>
      <c r="G377" s="5">
        <f>G375*(defaults!$H$48-defaults!$B$116*'Vehicles and Inputs'!$B$27*1000)*defaults!$J$48/10^6</f>
        <v>98944.315837625676</v>
      </c>
      <c r="H377" s="5">
        <f>H375*(defaults!$H$48-defaults!$B$116*'Vehicles and Inputs'!$B$27*1000)*defaults!$J$48/10^6</f>
        <v>132314.35430846742</v>
      </c>
      <c r="I377" s="5">
        <f>I375*(defaults!$H$48-defaults!$B$116*'Vehicles and Inputs'!$B$27*1000)*defaults!$J$48/10^6</f>
        <v>170167.03019352813</v>
      </c>
      <c r="J377" s="5">
        <f>J375*(defaults!$H$48-defaults!$B$116*'Vehicles and Inputs'!$B$27*1000)*defaults!$J$48/10^6</f>
        <v>213104.50156957828</v>
      </c>
      <c r="K377" s="5">
        <f>K375*(defaults!$H$48-defaults!$B$116*'Vehicles and Inputs'!$B$27*1000)*defaults!$J$48/10^6</f>
        <v>261809.81513227802</v>
      </c>
      <c r="L377" s="5">
        <f>L375*(defaults!$H$48-defaults!$B$116*'Vehicles and Inputs'!$B$27*1000)*defaults!$J$48/10^6</f>
        <v>317057.77206166717</v>
      </c>
    </row>
    <row r="378" spans="1:12" x14ac:dyDescent="0.45">
      <c r="A378" s="4" t="s">
        <v>169</v>
      </c>
      <c r="B378" s="63">
        <f>B375*defaults!$J$23*defaults!$B$116/10^6</f>
        <v>13.199420702328794</v>
      </c>
      <c r="C378" s="63">
        <f>C375*defaults!$J$23*defaults!$B$116/10^6</f>
        <v>30.568226146630998</v>
      </c>
      <c r="D378" s="63">
        <f>D375*defaults!$J$23*defaults!$B$116/10^6</f>
        <v>53.423426338014885</v>
      </c>
      <c r="E378" s="63">
        <f>E375*defaults!$J$23*defaults!$B$116/10^6</f>
        <v>83.498043585776927</v>
      </c>
      <c r="F378" s="63">
        <f>F375*defaults!$J$23*defaults!$B$116/10^6</f>
        <v>123.07252094871706</v>
      </c>
      <c r="G378" s="63">
        <f>G375*defaults!$J$23*defaults!$B$116/10^6</f>
        <v>175.14763949960738</v>
      </c>
      <c r="H378" s="63">
        <f>H375*defaults!$J$23*defaults!$B$116/10^6</f>
        <v>234.21807137535592</v>
      </c>
      <c r="I378" s="63">
        <f>I375*defaults!$J$23*defaults!$B$116/10^6</f>
        <v>301.22350543072969</v>
      </c>
      <c r="J378" s="63">
        <f>J375*defaults!$J$23*defaults!$B$116/10^6</f>
        <v>377.22986005486615</v>
      </c>
      <c r="K378" s="63">
        <f>K375*defaults!$J$23*defaults!$B$116/10^6</f>
        <v>463.44623973648828</v>
      </c>
      <c r="L378" s="63">
        <f>L375*defaults!$J$23*defaults!$B$116/10^6</f>
        <v>561.24416942492394</v>
      </c>
    </row>
    <row r="380" spans="1:12" x14ac:dyDescent="0.45">
      <c r="A380" s="2" t="s">
        <v>206</v>
      </c>
      <c r="B380" s="3">
        <v>2020</v>
      </c>
      <c r="C380" s="3">
        <v>2021</v>
      </c>
      <c r="D380" s="3">
        <v>2022</v>
      </c>
      <c r="E380" s="3">
        <v>2023</v>
      </c>
      <c r="F380" s="3">
        <v>2024</v>
      </c>
      <c r="G380" s="3">
        <v>2025</v>
      </c>
      <c r="H380" s="3">
        <v>2026</v>
      </c>
      <c r="I380" s="3">
        <v>2027</v>
      </c>
      <c r="J380" s="3">
        <v>2028</v>
      </c>
      <c r="K380" s="3">
        <v>2029</v>
      </c>
      <c r="L380" s="3">
        <v>2030</v>
      </c>
    </row>
    <row r="381" spans="1:12" x14ac:dyDescent="0.45">
      <c r="A381" s="4" t="s">
        <v>190</v>
      </c>
      <c r="B381" s="5">
        <f>'Vehicles and Inputs'!E15*(100%+'Vehicles and Inputs'!B30)^(2020-'Vehicles and Inputs'!B20)</f>
        <v>45160.747663949674</v>
      </c>
      <c r="C381" s="5">
        <f>B381*(100%+'Vehicles and Inputs'!$B$30)</f>
        <v>46163.692601653223</v>
      </c>
      <c r="D381" s="5">
        <f>C381*(100%+'Vehicles and Inputs'!$B$30)</f>
        <v>47188.911274848273</v>
      </c>
      <c r="E381" s="5">
        <f>D381*(100%+'Vehicles and Inputs'!$B$30)</f>
        <v>48236.8983460772</v>
      </c>
      <c r="F381" s="5">
        <f>E381*(100%+'Vehicles and Inputs'!$B$30)</f>
        <v>49308.159463513002</v>
      </c>
      <c r="G381" s="5">
        <f>F381*(100%+'Vehicles and Inputs'!$B$30)</f>
        <v>50403.211504931853</v>
      </c>
      <c r="H381" s="5">
        <f>G381*(100%+'Vehicles and Inputs'!$B$30)</f>
        <v>51522.582827103884</v>
      </c>
      <c r="I381" s="5">
        <f>H381*(100%+'Vehicles and Inputs'!$B$30)</f>
        <v>52666.813520722484</v>
      </c>
      <c r="J381" s="5">
        <f>I381*(100%+'Vehicles and Inputs'!$B$30)</f>
        <v>53836.455670995201</v>
      </c>
      <c r="K381" s="5">
        <f>J381*(100%+'Vehicles and Inputs'!$B$30)</f>
        <v>55032.07362402189</v>
      </c>
      <c r="L381" s="5">
        <f>K381*(100%+'Vehicles and Inputs'!$B$30)</f>
        <v>56254.244259088715</v>
      </c>
    </row>
    <row r="382" spans="1:12" x14ac:dyDescent="0.45">
      <c r="A382" s="4" t="s">
        <v>191</v>
      </c>
      <c r="B382" s="5">
        <f>'Vehicles and Inputs'!E15*(100%+'Vehicles and Inputs'!B30)^(2019-'Vehicles and Inputs'!B20)*defaults!C102</f>
        <v>2103.7901212454208</v>
      </c>
      <c r="C382" s="5">
        <f>B381*defaults!$C$102</f>
        <v>2150.511793521413</v>
      </c>
      <c r="D382" s="5">
        <f>C381*defaults!$C$102</f>
        <v>2198.2710762692009</v>
      </c>
      <c r="E382" s="5">
        <f>D381*defaults!$C$102</f>
        <v>2247.0910130880129</v>
      </c>
      <c r="F382" s="5">
        <f>E381*defaults!$C$102</f>
        <v>2296.9951593370092</v>
      </c>
      <c r="G382" s="5">
        <f>F381*defaults!$C$102</f>
        <v>2348.0075935006189</v>
      </c>
      <c r="H382" s="5">
        <f>G381*defaults!$C$102</f>
        <v>2400.1529288062784</v>
      </c>
      <c r="I382" s="5">
        <f>H381*defaults!$C$102</f>
        <v>2453.456325100185</v>
      </c>
      <c r="J382" s="5">
        <f>I381*defaults!$C$102</f>
        <v>2507.9435009867848</v>
      </c>
      <c r="K382" s="5">
        <f>J381*defaults!$C$102</f>
        <v>2563.6407462378666</v>
      </c>
      <c r="L382" s="5">
        <f>K381*defaults!$C$102</f>
        <v>2620.5749344772325</v>
      </c>
    </row>
    <row r="383" spans="1:12" x14ac:dyDescent="0.45">
      <c r="A383" s="4" t="s">
        <v>192</v>
      </c>
      <c r="B383" s="5">
        <f>B381-'Vehicles and Inputs'!E15*(100%+'Vehicles and Inputs'!B30)^(2019-'Vehicles and Inputs'!B20)</f>
        <v>981.15511779583176</v>
      </c>
      <c r="C383" s="5">
        <f>C381-B381</f>
        <v>1002.9449377035489</v>
      </c>
      <c r="D383" s="5">
        <f t="shared" ref="D383:L383" si="233">D381-C381</f>
        <v>1025.2186731950496</v>
      </c>
      <c r="E383" s="5">
        <f t="shared" si="233"/>
        <v>1047.9870712289267</v>
      </c>
      <c r="F383" s="5">
        <f t="shared" si="233"/>
        <v>1071.2611174358026</v>
      </c>
      <c r="G383" s="5">
        <f t="shared" si="233"/>
        <v>1095.0520414188504</v>
      </c>
      <c r="H383" s="5">
        <f t="shared" si="233"/>
        <v>1119.3713221720318</v>
      </c>
      <c r="I383" s="5">
        <f t="shared" si="233"/>
        <v>1144.2306936185996</v>
      </c>
      <c r="J383" s="5">
        <f t="shared" si="233"/>
        <v>1169.6421502727171</v>
      </c>
      <c r="K383" s="5">
        <f t="shared" si="233"/>
        <v>1195.6179530266891</v>
      </c>
      <c r="L383" s="5">
        <f t="shared" si="233"/>
        <v>1222.1706350668246</v>
      </c>
    </row>
    <row r="384" spans="1:12" x14ac:dyDescent="0.45">
      <c r="A384" s="4" t="s">
        <v>193</v>
      </c>
      <c r="B384" s="5">
        <f t="shared" ref="B384:L384" si="234">(B382+B383)*B5</f>
        <v>77.796149038142303</v>
      </c>
      <c r="C384" s="5">
        <f t="shared" si="234"/>
        <v>102.3701121005282</v>
      </c>
      <c r="D384" s="5">
        <f t="shared" si="234"/>
        <v>134.70640874957314</v>
      </c>
      <c r="E384" s="5">
        <f t="shared" si="234"/>
        <v>177.25697653224964</v>
      </c>
      <c r="F384" s="5">
        <f t="shared" si="234"/>
        <v>233.24826206128097</v>
      </c>
      <c r="G384" s="5">
        <f t="shared" si="234"/>
        <v>306.92587010649845</v>
      </c>
      <c r="H384" s="5">
        <f t="shared" si="234"/>
        <v>348.15559149064705</v>
      </c>
      <c r="I384" s="5">
        <f t="shared" si="234"/>
        <v>394.92375095049272</v>
      </c>
      <c r="J384" s="5">
        <f t="shared" si="234"/>
        <v>447.97433353586388</v>
      </c>
      <c r="K384" s="5">
        <f t="shared" si="234"/>
        <v>508.15126470339408</v>
      </c>
      <c r="L384" s="5">
        <f t="shared" si="234"/>
        <v>576.41183543160855</v>
      </c>
    </row>
    <row r="385" spans="1:12" x14ac:dyDescent="0.45">
      <c r="A385" s="4" t="s">
        <v>194</v>
      </c>
      <c r="B385" s="5">
        <f>B384</f>
        <v>77.796149038142303</v>
      </c>
      <c r="C385" s="5">
        <f>B385+C384</f>
        <v>180.16626113867051</v>
      </c>
      <c r="D385" s="5">
        <f t="shared" ref="D385:L385" si="235">C385+D384</f>
        <v>314.87266988824365</v>
      </c>
      <c r="E385" s="5">
        <f t="shared" si="235"/>
        <v>492.12964642049326</v>
      </c>
      <c r="F385" s="5">
        <f t="shared" si="235"/>
        <v>725.37790848177428</v>
      </c>
      <c r="G385" s="5">
        <f t="shared" si="235"/>
        <v>1032.3037785882727</v>
      </c>
      <c r="H385" s="5">
        <f t="shared" si="235"/>
        <v>1380.4593700789198</v>
      </c>
      <c r="I385" s="5">
        <f t="shared" si="235"/>
        <v>1775.3831210294125</v>
      </c>
      <c r="J385" s="5">
        <f t="shared" si="235"/>
        <v>2223.3574545652764</v>
      </c>
      <c r="K385" s="5">
        <f t="shared" si="235"/>
        <v>2731.5087192686706</v>
      </c>
      <c r="L385" s="5">
        <f t="shared" si="235"/>
        <v>3307.9205547002794</v>
      </c>
    </row>
    <row r="386" spans="1:12" x14ac:dyDescent="0.45">
      <c r="A386" s="4" t="s">
        <v>167</v>
      </c>
      <c r="B386" s="6">
        <f>B385/B381</f>
        <v>1.7226497137965762E-3</v>
      </c>
      <c r="C386" s="6">
        <f t="shared" ref="C386:L386" si="236">C385/C381</f>
        <v>3.9027697089426151E-3</v>
      </c>
      <c r="D386" s="6">
        <f t="shared" si="236"/>
        <v>6.6725987394430737E-3</v>
      </c>
      <c r="E386" s="6">
        <f t="shared" si="236"/>
        <v>1.0202348477916076E-2</v>
      </c>
      <c r="F386" s="6">
        <f t="shared" si="236"/>
        <v>1.4711113056623796E-2</v>
      </c>
      <c r="G386" s="6">
        <f t="shared" si="236"/>
        <v>2.04809127784896E-2</v>
      </c>
      <c r="H386" s="6">
        <f t="shared" si="236"/>
        <v>2.6793287415566396E-2</v>
      </c>
      <c r="I386" s="6">
        <f t="shared" si="236"/>
        <v>3.3709712100407657E-2</v>
      </c>
      <c r="J386" s="6">
        <f t="shared" si="236"/>
        <v>4.1298362361605598E-2</v>
      </c>
      <c r="K386" s="6">
        <f t="shared" si="236"/>
        <v>4.9634849995482407E-2</v>
      </c>
      <c r="L386" s="6">
        <f t="shared" si="236"/>
        <v>5.8803039633153288E-2</v>
      </c>
    </row>
    <row r="387" spans="1:12" x14ac:dyDescent="0.45">
      <c r="A387" s="4" t="s">
        <v>168</v>
      </c>
      <c r="B387" s="5">
        <f>B385*(defaults!$H$49-defaults!$B$117*'Vehicles and Inputs'!$B$27*1000)*defaults!$J$49/10^6</f>
        <v>2293.2507256420827</v>
      </c>
      <c r="C387" s="5">
        <f>C385*(defaults!$H$49-defaults!$B$117*'Vehicles and Inputs'!$B$27*1000)*defaults!$J$49/10^6</f>
        <v>5310.8851042216465</v>
      </c>
      <c r="D387" s="5">
        <f>D385*(defaults!$H$49-defaults!$B$117*'Vehicles and Inputs'!$B$27*1000)*defaults!$J$49/10^6</f>
        <v>9281.7187950016469</v>
      </c>
      <c r="E387" s="5">
        <f>E385*(defaults!$H$49-defaults!$B$117*'Vehicles and Inputs'!$B$27*1000)*defaults!$J$49/10^6</f>
        <v>14506.84491092809</v>
      </c>
      <c r="F387" s="5">
        <f>F385*(defaults!$H$49-defaults!$B$117*'Vehicles and Inputs'!$B$27*1000)*defaults!$J$49/10^6</f>
        <v>21382.464756385161</v>
      </c>
      <c r="G387" s="5">
        <f>G385*(defaults!$H$49-defaults!$B$117*'Vehicles and Inputs'!$B$27*1000)*defaults!$J$49/10^6</f>
        <v>30429.93025490185</v>
      </c>
      <c r="H387" s="5">
        <f>H385*(defaults!$H$49-defaults!$B$117*'Vehicles and Inputs'!$B$27*1000)*defaults!$J$49/10^6</f>
        <v>40692.752678551995</v>
      </c>
      <c r="I387" s="5">
        <f>I385*(defaults!$H$49-defaults!$B$117*'Vehicles and Inputs'!$B$27*1000)*defaults!$J$49/10^6</f>
        <v>52334.192385245951</v>
      </c>
      <c r="J387" s="5">
        <f>J385*(defaults!$H$49-defaults!$B$117*'Vehicles and Inputs'!$B$27*1000)*defaults!$J$49/10^6</f>
        <v>65539.440693185592</v>
      </c>
      <c r="K387" s="5">
        <f>K385*(defaults!$H$49-defaults!$B$117*'Vehicles and Inputs'!$B$27*1000)*defaults!$J$49/10^6</f>
        <v>80518.565893144551</v>
      </c>
      <c r="L387" s="5">
        <f>L385*(defaults!$H$49-defaults!$B$117*'Vehicles and Inputs'!$B$27*1000)*defaults!$J$49/10^6</f>
        <v>97509.855002122611</v>
      </c>
    </row>
    <row r="388" spans="1:12" x14ac:dyDescent="0.45">
      <c r="A388" s="4" t="s">
        <v>169</v>
      </c>
      <c r="B388" s="63">
        <f>B385*defaults!$J$24*defaults!$B$117/10^6</f>
        <v>4.6677689422885376</v>
      </c>
      <c r="C388" s="63">
        <f>C385*defaults!$J$24*defaults!$B$117/10^6</f>
        <v>10.809975668320231</v>
      </c>
      <c r="D388" s="63">
        <f>D385*defaults!$J$24*defaults!$B$117/10^6</f>
        <v>18.892360193294618</v>
      </c>
      <c r="E388" s="63">
        <f>E385*defaults!$J$24*defaults!$B$117/10^6</f>
        <v>29.527778785229597</v>
      </c>
      <c r="F388" s="63">
        <f>F385*defaults!$J$24*defaults!$B$117/10^6</f>
        <v>43.522674508906462</v>
      </c>
      <c r="G388" s="63">
        <f>G385*defaults!$J$24*defaults!$B$117/10^6</f>
        <v>61.938226715296366</v>
      </c>
      <c r="H388" s="63">
        <f>H385*defaults!$J$24*defaults!$B$117/10^6</f>
        <v>82.827562204735187</v>
      </c>
      <c r="I388" s="63">
        <f>I385*defaults!$J$24*defaults!$B$117/10^6</f>
        <v>106.52298726176475</v>
      </c>
      <c r="J388" s="63">
        <f>J385*defaults!$J$24*defaults!$B$117/10^6</f>
        <v>133.40144727391657</v>
      </c>
      <c r="K388" s="63">
        <f>K385*defaults!$J$24*defaults!$B$117/10^6</f>
        <v>163.89052315612025</v>
      </c>
      <c r="L388" s="63">
        <f>L385*defaults!$J$24*defaults!$B$117/10^6</f>
        <v>198.47523328201675</v>
      </c>
    </row>
    <row r="390" spans="1:12" x14ac:dyDescent="0.45">
      <c r="A390" s="2" t="s">
        <v>207</v>
      </c>
      <c r="B390" s="3">
        <v>2020</v>
      </c>
      <c r="C390" s="3">
        <v>2021</v>
      </c>
      <c r="D390" s="3">
        <v>2022</v>
      </c>
      <c r="E390" s="3">
        <v>2023</v>
      </c>
      <c r="F390" s="3">
        <v>2024</v>
      </c>
      <c r="G390" s="3">
        <v>2025</v>
      </c>
      <c r="H390" s="3">
        <v>2026</v>
      </c>
      <c r="I390" s="3">
        <v>2027</v>
      </c>
      <c r="J390" s="3">
        <v>2028</v>
      </c>
      <c r="K390" s="3">
        <v>2029</v>
      </c>
      <c r="L390" s="3">
        <v>2030</v>
      </c>
    </row>
    <row r="391" spans="1:12" x14ac:dyDescent="0.45">
      <c r="A391" s="4" t="s">
        <v>190</v>
      </c>
      <c r="B391" s="5">
        <f>B381</f>
        <v>45160.747663949674</v>
      </c>
      <c r="C391" s="5">
        <f t="shared" ref="C391:L391" si="237">C381</f>
        <v>46163.692601653223</v>
      </c>
      <c r="D391" s="5">
        <f t="shared" si="237"/>
        <v>47188.911274848273</v>
      </c>
      <c r="E391" s="5">
        <f t="shared" si="237"/>
        <v>48236.8983460772</v>
      </c>
      <c r="F391" s="5">
        <f t="shared" si="237"/>
        <v>49308.159463513002</v>
      </c>
      <c r="G391" s="5">
        <f t="shared" si="237"/>
        <v>50403.211504931853</v>
      </c>
      <c r="H391" s="5">
        <f t="shared" si="237"/>
        <v>51522.582827103884</v>
      </c>
      <c r="I391" s="5">
        <f t="shared" si="237"/>
        <v>52666.813520722484</v>
      </c>
      <c r="J391" s="5">
        <f t="shared" si="237"/>
        <v>53836.455670995201</v>
      </c>
      <c r="K391" s="5">
        <f t="shared" si="237"/>
        <v>55032.07362402189</v>
      </c>
      <c r="L391" s="5">
        <f t="shared" si="237"/>
        <v>56254.244259088715</v>
      </c>
    </row>
    <row r="392" spans="1:12" x14ac:dyDescent="0.45">
      <c r="A392" s="4" t="s">
        <v>191</v>
      </c>
      <c r="B392" s="5">
        <f>B382</f>
        <v>2103.7901212454208</v>
      </c>
      <c r="C392" s="5">
        <f>B391*defaults!$C$102</f>
        <v>2150.511793521413</v>
      </c>
      <c r="D392" s="5">
        <f>C391*defaults!$C$102</f>
        <v>2198.2710762692009</v>
      </c>
      <c r="E392" s="5">
        <f>D391*defaults!$C$102</f>
        <v>2247.0910130880129</v>
      </c>
      <c r="F392" s="5">
        <f>E391*defaults!$C$102</f>
        <v>2296.9951593370092</v>
      </c>
      <c r="G392" s="5">
        <f>F391*defaults!$C$102</f>
        <v>2348.0075935006189</v>
      </c>
      <c r="H392" s="5">
        <f>G391*defaults!$C$102</f>
        <v>2400.1529288062784</v>
      </c>
      <c r="I392" s="5">
        <f>H391*defaults!$C$102</f>
        <v>2453.456325100185</v>
      </c>
      <c r="J392" s="5">
        <f>I391*defaults!$C$102</f>
        <v>2507.9435009867848</v>
      </c>
      <c r="K392" s="5">
        <f>J391*defaults!$C$102</f>
        <v>2563.6407462378666</v>
      </c>
      <c r="L392" s="5">
        <f>K391*defaults!$C$102</f>
        <v>2620.5749344772325</v>
      </c>
    </row>
    <row r="393" spans="1:12" x14ac:dyDescent="0.45">
      <c r="A393" s="4" t="s">
        <v>192</v>
      </c>
      <c r="B393" s="5">
        <f>B383</f>
        <v>981.15511779583176</v>
      </c>
      <c r="C393" s="5">
        <f>C391-B391</f>
        <v>1002.9449377035489</v>
      </c>
      <c r="D393" s="5">
        <f t="shared" ref="D393:L393" si="238">D391-C391</f>
        <v>1025.2186731950496</v>
      </c>
      <c r="E393" s="5">
        <f t="shared" si="238"/>
        <v>1047.9870712289267</v>
      </c>
      <c r="F393" s="5">
        <f t="shared" si="238"/>
        <v>1071.2611174358026</v>
      </c>
      <c r="G393" s="5">
        <f t="shared" si="238"/>
        <v>1095.0520414188504</v>
      </c>
      <c r="H393" s="5">
        <f t="shared" si="238"/>
        <v>1119.3713221720318</v>
      </c>
      <c r="I393" s="5">
        <f t="shared" si="238"/>
        <v>1144.2306936185996</v>
      </c>
      <c r="J393" s="5">
        <f t="shared" si="238"/>
        <v>1169.6421502727171</v>
      </c>
      <c r="K393" s="5">
        <f t="shared" si="238"/>
        <v>1195.6179530266891</v>
      </c>
      <c r="L393" s="5">
        <f t="shared" si="238"/>
        <v>1222.1706350668246</v>
      </c>
    </row>
    <row r="394" spans="1:12" x14ac:dyDescent="0.45">
      <c r="A394" s="4" t="s">
        <v>193</v>
      </c>
      <c r="B394" s="5">
        <f t="shared" ref="B394:L394" si="239">(B392+B393)*B6</f>
        <v>155.59229807628461</v>
      </c>
      <c r="C394" s="5">
        <f t="shared" si="239"/>
        <v>204.74022420105641</v>
      </c>
      <c r="D394" s="5">
        <f t="shared" si="239"/>
        <v>269.41281749914629</v>
      </c>
      <c r="E394" s="5">
        <f t="shared" si="239"/>
        <v>354.51395306449928</v>
      </c>
      <c r="F394" s="5">
        <f t="shared" si="239"/>
        <v>466.49652412256194</v>
      </c>
      <c r="G394" s="5">
        <f t="shared" si="239"/>
        <v>613.8517402129969</v>
      </c>
      <c r="H394" s="5">
        <f t="shared" si="239"/>
        <v>696.31118298129411</v>
      </c>
      <c r="I394" s="5">
        <f t="shared" si="239"/>
        <v>789.84750190098543</v>
      </c>
      <c r="J394" s="5">
        <f t="shared" si="239"/>
        <v>895.94866707172775</v>
      </c>
      <c r="K394" s="5">
        <f t="shared" si="239"/>
        <v>1016.3025294067882</v>
      </c>
      <c r="L394" s="5">
        <f t="shared" si="239"/>
        <v>1152.8236708632171</v>
      </c>
    </row>
    <row r="395" spans="1:12" x14ac:dyDescent="0.45">
      <c r="A395" s="4" t="s">
        <v>194</v>
      </c>
      <c r="B395" s="5">
        <f>B394</f>
        <v>155.59229807628461</v>
      </c>
      <c r="C395" s="5">
        <f>B395+C394</f>
        <v>360.33252227734101</v>
      </c>
      <c r="D395" s="5">
        <f t="shared" ref="D395:L395" si="240">C395+D394</f>
        <v>629.7453397764873</v>
      </c>
      <c r="E395" s="5">
        <f t="shared" si="240"/>
        <v>984.25929284098652</v>
      </c>
      <c r="F395" s="5">
        <f t="shared" si="240"/>
        <v>1450.7558169635486</v>
      </c>
      <c r="G395" s="5">
        <f t="shared" si="240"/>
        <v>2064.6075571765455</v>
      </c>
      <c r="H395" s="5">
        <f t="shared" si="240"/>
        <v>2760.9187401578397</v>
      </c>
      <c r="I395" s="5">
        <f t="shared" si="240"/>
        <v>3550.7662420588249</v>
      </c>
      <c r="J395" s="5">
        <f t="shared" si="240"/>
        <v>4446.7149091305528</v>
      </c>
      <c r="K395" s="5">
        <f t="shared" si="240"/>
        <v>5463.0174385373411</v>
      </c>
      <c r="L395" s="5">
        <f t="shared" si="240"/>
        <v>6615.8411094005587</v>
      </c>
    </row>
    <row r="396" spans="1:12" x14ac:dyDescent="0.45">
      <c r="A396" s="4" t="s">
        <v>167</v>
      </c>
      <c r="B396" s="6">
        <f>B395/B391</f>
        <v>3.4452994275931525E-3</v>
      </c>
      <c r="C396" s="6">
        <f t="shared" ref="C396:L396" si="241">C395/C391</f>
        <v>7.8055394178852301E-3</v>
      </c>
      <c r="D396" s="6">
        <f t="shared" si="241"/>
        <v>1.3345197478886147E-2</v>
      </c>
      <c r="E396" s="6">
        <f t="shared" si="241"/>
        <v>2.0404696955832153E-2</v>
      </c>
      <c r="F396" s="6">
        <f t="shared" si="241"/>
        <v>2.9422226113247591E-2</v>
      </c>
      <c r="G396" s="6">
        <f t="shared" si="241"/>
        <v>4.0961825556979199E-2</v>
      </c>
      <c r="H396" s="6">
        <f t="shared" si="241"/>
        <v>5.3586574831132792E-2</v>
      </c>
      <c r="I396" s="6">
        <f t="shared" si="241"/>
        <v>6.7419424200815314E-2</v>
      </c>
      <c r="J396" s="6">
        <f t="shared" si="241"/>
        <v>8.2596724723211196E-2</v>
      </c>
      <c r="K396" s="6">
        <f t="shared" si="241"/>
        <v>9.9269699990964813E-2</v>
      </c>
      <c r="L396" s="6">
        <f t="shared" si="241"/>
        <v>0.11760607926630658</v>
      </c>
    </row>
    <row r="397" spans="1:12" x14ac:dyDescent="0.45">
      <c r="A397" s="4" t="s">
        <v>168</v>
      </c>
      <c r="B397" s="5">
        <f>B395*(defaults!$H$49-defaults!$B$117*'Vehicles and Inputs'!$B$27*1000)*defaults!$J$49/10^6</f>
        <v>4586.5014512841653</v>
      </c>
      <c r="C397" s="5">
        <f>C395*(defaults!$H$49-defaults!$B$117*'Vehicles and Inputs'!$B$27*1000)*defaults!$J$49/10^6</f>
        <v>10621.770208443293</v>
      </c>
      <c r="D397" s="5">
        <f>D395*(defaults!$H$49-defaults!$B$117*'Vehicles and Inputs'!$B$27*1000)*defaults!$J$49/10^6</f>
        <v>18563.437590003294</v>
      </c>
      <c r="E397" s="5">
        <f>E395*(defaults!$H$49-defaults!$B$117*'Vehicles and Inputs'!$B$27*1000)*defaults!$J$49/10^6</f>
        <v>29013.68982185618</v>
      </c>
      <c r="F397" s="5">
        <f>F395*(defaults!$H$49-defaults!$B$117*'Vehicles and Inputs'!$B$27*1000)*defaults!$J$49/10^6</f>
        <v>42764.929512770323</v>
      </c>
      <c r="G397" s="5">
        <f>G395*(defaults!$H$49-defaults!$B$117*'Vehicles and Inputs'!$B$27*1000)*defaults!$J$49/10^6</f>
        <v>60859.860509803701</v>
      </c>
      <c r="H397" s="5">
        <f>H395*(defaults!$H$49-defaults!$B$117*'Vehicles and Inputs'!$B$27*1000)*defaults!$J$49/10^6</f>
        <v>81385.50535710399</v>
      </c>
      <c r="I397" s="5">
        <f>I395*(defaults!$H$49-defaults!$B$117*'Vehicles and Inputs'!$B$27*1000)*defaults!$J$49/10^6</f>
        <v>104668.3847704919</v>
      </c>
      <c r="J397" s="5">
        <f>J395*(defaults!$H$49-defaults!$B$117*'Vehicles and Inputs'!$B$27*1000)*defaults!$J$49/10^6</f>
        <v>131078.88138637118</v>
      </c>
      <c r="K397" s="5">
        <f>K395*(defaults!$H$49-defaults!$B$117*'Vehicles and Inputs'!$B$27*1000)*defaults!$J$49/10^6</f>
        <v>161037.1317862891</v>
      </c>
      <c r="L397" s="5">
        <f>L395*(defaults!$H$49-defaults!$B$117*'Vehicles and Inputs'!$B$27*1000)*defaults!$J$49/10^6</f>
        <v>195019.71000424522</v>
      </c>
    </row>
    <row r="398" spans="1:12" x14ac:dyDescent="0.45">
      <c r="A398" s="4" t="s">
        <v>169</v>
      </c>
      <c r="B398" s="63">
        <f>B395*defaults!$J$24*defaults!$B$117/10^6</f>
        <v>9.3355378845770751</v>
      </c>
      <c r="C398" s="63">
        <f>C395*defaults!$J$24*defaults!$B$117/10^6</f>
        <v>21.619951336640462</v>
      </c>
      <c r="D398" s="63">
        <f>D395*defaults!$J$24*defaults!$B$117/10^6</f>
        <v>37.784720386589235</v>
      </c>
      <c r="E398" s="63">
        <f>E395*defaults!$J$24*defaults!$B$117/10^6</f>
        <v>59.055557570459193</v>
      </c>
      <c r="F398" s="63">
        <f>F395*defaults!$J$24*defaults!$B$117/10^6</f>
        <v>87.045349017812924</v>
      </c>
      <c r="G398" s="63">
        <f>G395*defaults!$J$24*defaults!$B$117/10^6</f>
        <v>123.87645343059273</v>
      </c>
      <c r="H398" s="63">
        <f>H395*defaults!$J$24*defaults!$B$117/10^6</f>
        <v>165.65512440947037</v>
      </c>
      <c r="I398" s="63">
        <f>I395*defaults!$J$24*defaults!$B$117/10^6</f>
        <v>213.04597452352951</v>
      </c>
      <c r="J398" s="63">
        <f>J395*defaults!$J$24*defaults!$B$117/10^6</f>
        <v>266.80289454783315</v>
      </c>
      <c r="K398" s="63">
        <f>K395*defaults!$J$24*defaults!$B$117/10^6</f>
        <v>327.78104631224051</v>
      </c>
      <c r="L398" s="63">
        <f>L395*defaults!$J$24*defaults!$B$117/10^6</f>
        <v>396.95046656403349</v>
      </c>
    </row>
    <row r="400" spans="1:12" x14ac:dyDescent="0.45">
      <c r="A400" s="2" t="s">
        <v>208</v>
      </c>
      <c r="B400" s="3">
        <v>2020</v>
      </c>
      <c r="C400" s="3">
        <v>2021</v>
      </c>
      <c r="D400" s="3">
        <v>2022</v>
      </c>
      <c r="E400" s="3">
        <v>2023</v>
      </c>
      <c r="F400" s="3">
        <v>2024</v>
      </c>
      <c r="G400" s="3">
        <v>2025</v>
      </c>
      <c r="H400" s="3">
        <v>2026</v>
      </c>
      <c r="I400" s="3">
        <v>2027</v>
      </c>
      <c r="J400" s="3">
        <v>2028</v>
      </c>
      <c r="K400" s="3">
        <v>2029</v>
      </c>
      <c r="L400" s="3">
        <v>2030</v>
      </c>
    </row>
    <row r="401" spans="1:12" x14ac:dyDescent="0.45">
      <c r="A401" s="4" t="s">
        <v>190</v>
      </c>
      <c r="B401" s="5">
        <f>'Vehicles and Inputs'!E16*(100%+'Vehicles and Inputs'!B30)^(2020-'Vehicles and Inputs'!B20)</f>
        <v>50302.41801131484</v>
      </c>
      <c r="C401" s="5">
        <f>B401*(100%+'Vehicles and Inputs'!$B$30)</f>
        <v>51419.550877982794</v>
      </c>
      <c r="D401" s="5">
        <f>C401*(100%+'Vehicles and Inputs'!$B$30)</f>
        <v>52561.493403731329</v>
      </c>
      <c r="E401" s="5">
        <f>D401*(100%+'Vehicles and Inputs'!$B$30)</f>
        <v>53728.796569739199</v>
      </c>
      <c r="F401" s="5">
        <f>E401*(100%+'Vehicles and Inputs'!$B$30)</f>
        <v>54922.023593558828</v>
      </c>
      <c r="G401" s="5">
        <f>F401*(100%+'Vehicles and Inputs'!$B$30)</f>
        <v>56141.750200865783</v>
      </c>
      <c r="H401" s="5">
        <f>G401*(100%+'Vehicles and Inputs'!$B$30)</f>
        <v>57388.56490324335</v>
      </c>
      <c r="I401" s="5">
        <f>H401*(100%+'Vehicles and Inputs'!$B$30)</f>
        <v>58663.069282136217</v>
      </c>
      <c r="J401" s="5">
        <f>I401*(100%+'Vehicles and Inputs'!$B$30)</f>
        <v>59965.878279110329</v>
      </c>
      <c r="K401" s="5">
        <f>J401*(100%+'Vehicles and Inputs'!$B$30)</f>
        <v>61297.620492558905</v>
      </c>
      <c r="L401" s="5">
        <f>K401*(100%+'Vehicles and Inputs'!$B$30)</f>
        <v>62658.938480997822</v>
      </c>
    </row>
    <row r="402" spans="1:12" x14ac:dyDescent="0.45">
      <c r="A402" s="4" t="s">
        <v>191</v>
      </c>
      <c r="B402" s="5">
        <f>'Vehicles and Inputs'!E16*(100%+'Vehicles and Inputs'!B30)^(2019-'Vehicles and Inputs'!B20)*defaults!C103</f>
        <v>2982.397320792541</v>
      </c>
      <c r="C402" s="5">
        <f>B401*defaults!$C$103</f>
        <v>3048.6313946251421</v>
      </c>
      <c r="D402" s="5">
        <f>C401*defaults!$C$103</f>
        <v>3116.3364168474423</v>
      </c>
      <c r="E402" s="5">
        <f>D401*defaults!$C$103</f>
        <v>3185.5450547715959</v>
      </c>
      <c r="F402" s="5">
        <f>E401*defaults!$C$103</f>
        <v>3256.2907011963152</v>
      </c>
      <c r="G402" s="5">
        <f>F401*defaults!$C$103</f>
        <v>3328.607490518717</v>
      </c>
      <c r="H402" s="5">
        <f>G401*defaults!$C$103</f>
        <v>3402.5303152039869</v>
      </c>
      <c r="I402" s="5">
        <f>H401*defaults!$C$103</f>
        <v>3478.0948426208092</v>
      </c>
      <c r="J402" s="5">
        <f>I401*defaults!$C$103</f>
        <v>3555.3375322506799</v>
      </c>
      <c r="K402" s="5">
        <f>J401*defaults!$C$103</f>
        <v>3634.2956532794142</v>
      </c>
      <c r="L402" s="5">
        <f>K401*defaults!$C$103</f>
        <v>3715.0073025793276</v>
      </c>
    </row>
    <row r="403" spans="1:12" x14ac:dyDescent="0.45">
      <c r="A403" s="4" t="s">
        <v>192</v>
      </c>
      <c r="B403" s="5">
        <f>B401-'Vehicles and Inputs'!E16*(100%+'Vehicles and Inputs'!B30)^(2019-'Vehicles and Inputs'!B20)</f>
        <v>1092.8622182379113</v>
      </c>
      <c r="C403" s="5">
        <f>C401-B401</f>
        <v>1117.1328666679547</v>
      </c>
      <c r="D403" s="5">
        <f t="shared" ref="D403:L403" si="242">D401-C401</f>
        <v>1141.9425257485345</v>
      </c>
      <c r="E403" s="5">
        <f t="shared" si="242"/>
        <v>1167.3031660078705</v>
      </c>
      <c r="F403" s="5">
        <f t="shared" si="242"/>
        <v>1193.2270238196288</v>
      </c>
      <c r="G403" s="5">
        <f t="shared" si="242"/>
        <v>1219.726607306955</v>
      </c>
      <c r="H403" s="5">
        <f t="shared" si="242"/>
        <v>1246.8147023775673</v>
      </c>
      <c r="I403" s="5">
        <f t="shared" si="242"/>
        <v>1274.504378892867</v>
      </c>
      <c r="J403" s="5">
        <f t="shared" si="242"/>
        <v>1302.8089969741122</v>
      </c>
      <c r="K403" s="5">
        <f t="shared" si="242"/>
        <v>1331.7422134485751</v>
      </c>
      <c r="L403" s="5">
        <f t="shared" si="242"/>
        <v>1361.3179884389174</v>
      </c>
    </row>
    <row r="404" spans="1:12" x14ac:dyDescent="0.45">
      <c r="A404" s="4" t="s">
        <v>193</v>
      </c>
      <c r="B404" s="5">
        <f t="shared" ref="B404:L404" si="243">(B402+B403)*B5</f>
        <v>102.76989505526994</v>
      </c>
      <c r="C404" s="5">
        <f t="shared" si="243"/>
        <v>135.23247368207703</v>
      </c>
      <c r="D404" s="5">
        <f t="shared" si="243"/>
        <v>177.94921293184501</v>
      </c>
      <c r="E404" s="5">
        <f t="shared" si="243"/>
        <v>234.15915956331432</v>
      </c>
      <c r="F404" s="5">
        <f t="shared" si="243"/>
        <v>308.12449858037803</v>
      </c>
      <c r="G404" s="5">
        <f t="shared" si="243"/>
        <v>405.45373839940811</v>
      </c>
      <c r="H404" s="5">
        <f t="shared" si="243"/>
        <v>459.91882686708448</v>
      </c>
      <c r="I404" s="5">
        <f t="shared" si="243"/>
        <v>521.70027619383711</v>
      </c>
      <c r="J404" s="5">
        <f t="shared" si="243"/>
        <v>591.78090193594733</v>
      </c>
      <c r="K404" s="5">
        <f t="shared" si="243"/>
        <v>671.27554244576424</v>
      </c>
      <c r="L404" s="5">
        <f t="shared" si="243"/>
        <v>761.44879365273675</v>
      </c>
    </row>
    <row r="405" spans="1:12" x14ac:dyDescent="0.45">
      <c r="A405" s="4" t="s">
        <v>194</v>
      </c>
      <c r="B405" s="5">
        <f>B404</f>
        <v>102.76989505526994</v>
      </c>
      <c r="C405" s="5">
        <f>B405+C404</f>
        <v>238.00236873734696</v>
      </c>
      <c r="D405" s="5">
        <f t="shared" ref="D405:L405" si="244">C405+D404</f>
        <v>415.95158166919197</v>
      </c>
      <c r="E405" s="5">
        <f t="shared" si="244"/>
        <v>650.11074123250626</v>
      </c>
      <c r="F405" s="5">
        <f t="shared" si="244"/>
        <v>958.23523981288429</v>
      </c>
      <c r="G405" s="5">
        <f t="shared" si="244"/>
        <v>1363.6889782122923</v>
      </c>
      <c r="H405" s="5">
        <f t="shared" si="244"/>
        <v>1823.6078050793767</v>
      </c>
      <c r="I405" s="5">
        <f t="shared" si="244"/>
        <v>2345.3080812732137</v>
      </c>
      <c r="J405" s="5">
        <f t="shared" si="244"/>
        <v>2937.0889832091611</v>
      </c>
      <c r="K405" s="5">
        <f t="shared" si="244"/>
        <v>3608.3645256549253</v>
      </c>
      <c r="L405" s="5">
        <f t="shared" si="244"/>
        <v>4369.8133193076619</v>
      </c>
    </row>
    <row r="406" spans="1:12" x14ac:dyDescent="0.45">
      <c r="A406" s="4" t="s">
        <v>167</v>
      </c>
      <c r="B406" s="6">
        <f>B405/B401</f>
        <v>2.0430408540629847E-3</v>
      </c>
      <c r="C406" s="6">
        <f t="shared" ref="C406:L406" si="245">C405/C401</f>
        <v>4.628635697385225E-3</v>
      </c>
      <c r="D406" s="6">
        <f t="shared" si="245"/>
        <v>7.9136180259228254E-3</v>
      </c>
      <c r="E406" s="6">
        <f t="shared" si="245"/>
        <v>1.2099856738623802E-2</v>
      </c>
      <c r="F406" s="6">
        <f t="shared" si="245"/>
        <v>1.7447194715623417E-2</v>
      </c>
      <c r="G406" s="6">
        <f t="shared" si="245"/>
        <v>2.4290104482550715E-2</v>
      </c>
      <c r="H406" s="6">
        <f t="shared" si="245"/>
        <v>3.1776501262123641E-2</v>
      </c>
      <c r="I406" s="6">
        <f t="shared" si="245"/>
        <v>3.9979293786924226E-2</v>
      </c>
      <c r="J406" s="6">
        <f t="shared" si="245"/>
        <v>4.8979337374807086E-2</v>
      </c>
      <c r="K406" s="6">
        <f t="shared" si="245"/>
        <v>5.8866306663452869E-2</v>
      </c>
      <c r="L406" s="6">
        <f t="shared" si="245"/>
        <v>6.9739664048615618E-2</v>
      </c>
    </row>
    <row r="407" spans="1:12" x14ac:dyDescent="0.45">
      <c r="A407" s="4" t="s">
        <v>168</v>
      </c>
      <c r="B407" s="5">
        <f>B405*(defaults!$H$50-defaults!$B$118*'Vehicles and Inputs'!$B$27*1000)*defaults!$J$50/10^6</f>
        <v>4872.541467111032</v>
      </c>
      <c r="C407" s="5">
        <f>C405*(defaults!$H$50-defaults!$B$118*'Vehicles and Inputs'!$B$27*1000)*defaults!$J$50/10^6</f>
        <v>11284.203514265497</v>
      </c>
      <c r="D407" s="5">
        <f>D405*(defaults!$H$50-defaults!$B$118*'Vehicles and Inputs'!$B$27*1000)*defaults!$J$50/10^6</f>
        <v>19721.157921817201</v>
      </c>
      <c r="E407" s="5">
        <f>E405*(defaults!$H$50-defaults!$B$118*'Vehicles and Inputs'!$B$27*1000)*defaults!$J$50/10^6</f>
        <v>30823.146634197528</v>
      </c>
      <c r="F407" s="5">
        <f>F405*(defaults!$H$50-defaults!$B$118*'Vehicles and Inputs'!$B$27*1000)*defaults!$J$50/10^6</f>
        <v>45431.990941747485</v>
      </c>
      <c r="G407" s="5">
        <f>G405*(defaults!$H$50-defaults!$B$118*'Vehicles and Inputs'!$B$27*1000)*defaults!$J$50/10^6</f>
        <v>64655.423565511737</v>
      </c>
      <c r="H407" s="5">
        <f>H405*(defaults!$H$50-defaults!$B$118*'Vehicles and Inputs'!$B$27*1000)*defaults!$J$50/10^6</f>
        <v>86461.163020726002</v>
      </c>
      <c r="I407" s="5">
        <f>I405*(defaults!$H$50-defaults!$B$118*'Vehicles and Inputs'!$B$27*1000)*defaults!$J$50/10^6</f>
        <v>111196.09369075003</v>
      </c>
      <c r="J407" s="5">
        <f>J405*(defaults!$H$50-defaults!$B$118*'Vehicles and Inputs'!$B$27*1000)*defaults!$J$50/10^6</f>
        <v>139253.69735548599</v>
      </c>
      <c r="K407" s="5">
        <f>K405*(defaults!$H$50-defaults!$B$118*'Vehicles and Inputs'!$B$27*1000)*defaults!$J$50/10^6</f>
        <v>171080.31267571554</v>
      </c>
      <c r="L407" s="5">
        <f>L405*(defaults!$H$50-defaults!$B$118*'Vehicles and Inputs'!$B$27*1000)*defaults!$J$50/10^6</f>
        <v>207182.23552149915</v>
      </c>
    </row>
    <row r="408" spans="1:12" x14ac:dyDescent="0.45">
      <c r="A408" s="4" t="s">
        <v>169</v>
      </c>
      <c r="B408" s="63">
        <f>B405*defaults!$J$25*defaults!$B$118/10^6</f>
        <v>11.222472540035479</v>
      </c>
      <c r="C408" s="63">
        <f>C405*defaults!$J$25*defaults!$B$118/10^6</f>
        <v>25.989858666118288</v>
      </c>
      <c r="D408" s="63">
        <f>D405*defaults!$J$25*defaults!$B$118/10^6</f>
        <v>45.421912718275763</v>
      </c>
      <c r="E408" s="63">
        <f>E405*defaults!$J$25*defaults!$B$118/10^6</f>
        <v>70.992092942589679</v>
      </c>
      <c r="F408" s="63">
        <f>F405*defaults!$J$25*defaults!$B$118/10^6</f>
        <v>104.63928818756696</v>
      </c>
      <c r="G408" s="63">
        <f>G405*defaults!$J$25*defaults!$B$118/10^6</f>
        <v>148.91483642078234</v>
      </c>
      <c r="H408" s="63">
        <f>H405*defaults!$J$25*defaults!$B$118/10^6</f>
        <v>199.13797231466793</v>
      </c>
      <c r="I408" s="63">
        <f>I405*defaults!$J$25*defaults!$B$118/10^6</f>
        <v>256.10764247503494</v>
      </c>
      <c r="J408" s="63">
        <f>J405*defaults!$J$25*defaults!$B$118/10^6</f>
        <v>320.73011696644045</v>
      </c>
      <c r="K408" s="63">
        <f>K405*defaults!$J$25*defaults!$B$118/10^6</f>
        <v>394.03340620151783</v>
      </c>
      <c r="L408" s="63">
        <f>L405*defaults!$J$25*defaults!$B$118/10^6</f>
        <v>477.18361446839674</v>
      </c>
    </row>
    <row r="410" spans="1:12" x14ac:dyDescent="0.45">
      <c r="A410" s="2" t="s">
        <v>209</v>
      </c>
      <c r="B410" s="3">
        <v>2020</v>
      </c>
      <c r="C410" s="3">
        <v>2021</v>
      </c>
      <c r="D410" s="3">
        <v>2022</v>
      </c>
      <c r="E410" s="3">
        <v>2023</v>
      </c>
      <c r="F410" s="3">
        <v>2024</v>
      </c>
      <c r="G410" s="3">
        <v>2025</v>
      </c>
      <c r="H410" s="3">
        <v>2026</v>
      </c>
      <c r="I410" s="3">
        <v>2027</v>
      </c>
      <c r="J410" s="3">
        <v>2028</v>
      </c>
      <c r="K410" s="3">
        <v>2029</v>
      </c>
      <c r="L410" s="3">
        <v>2030</v>
      </c>
    </row>
    <row r="411" spans="1:12" x14ac:dyDescent="0.45">
      <c r="A411" s="4" t="s">
        <v>190</v>
      </c>
      <c r="B411" s="5">
        <f>B401</f>
        <v>50302.41801131484</v>
      </c>
      <c r="C411" s="5">
        <f t="shared" ref="C411:L411" si="246">C401</f>
        <v>51419.550877982794</v>
      </c>
      <c r="D411" s="5">
        <f t="shared" si="246"/>
        <v>52561.493403731329</v>
      </c>
      <c r="E411" s="5">
        <f t="shared" si="246"/>
        <v>53728.796569739199</v>
      </c>
      <c r="F411" s="5">
        <f t="shared" si="246"/>
        <v>54922.023593558828</v>
      </c>
      <c r="G411" s="5">
        <f t="shared" si="246"/>
        <v>56141.750200865783</v>
      </c>
      <c r="H411" s="5">
        <f t="shared" si="246"/>
        <v>57388.56490324335</v>
      </c>
      <c r="I411" s="5">
        <f t="shared" si="246"/>
        <v>58663.069282136217</v>
      </c>
      <c r="J411" s="5">
        <f t="shared" si="246"/>
        <v>59965.878279110329</v>
      </c>
      <c r="K411" s="5">
        <f t="shared" si="246"/>
        <v>61297.620492558905</v>
      </c>
      <c r="L411" s="5">
        <f t="shared" si="246"/>
        <v>62658.938480997822</v>
      </c>
    </row>
    <row r="412" spans="1:12" x14ac:dyDescent="0.45">
      <c r="A412" s="4" t="s">
        <v>191</v>
      </c>
      <c r="B412" s="5">
        <f>B402</f>
        <v>2982.397320792541</v>
      </c>
      <c r="C412" s="5">
        <f>B411*defaults!$C$103</f>
        <v>3048.6313946251421</v>
      </c>
      <c r="D412" s="5">
        <f>C411*defaults!$C$103</f>
        <v>3116.3364168474423</v>
      </c>
      <c r="E412" s="5">
        <f>D411*defaults!$C$103</f>
        <v>3185.5450547715959</v>
      </c>
      <c r="F412" s="5">
        <f>E411*defaults!$C$103</f>
        <v>3256.2907011963152</v>
      </c>
      <c r="G412" s="5">
        <f>F411*defaults!$C$103</f>
        <v>3328.607490518717</v>
      </c>
      <c r="H412" s="5">
        <f>G411*defaults!$C$103</f>
        <v>3402.5303152039869</v>
      </c>
      <c r="I412" s="5">
        <f>H411*defaults!$C$103</f>
        <v>3478.0948426208092</v>
      </c>
      <c r="J412" s="5">
        <f>I411*defaults!$C$103</f>
        <v>3555.3375322506799</v>
      </c>
      <c r="K412" s="5">
        <f>J411*defaults!$C$103</f>
        <v>3634.2956532794142</v>
      </c>
      <c r="L412" s="5">
        <f>K411*defaults!$C$103</f>
        <v>3715.0073025793276</v>
      </c>
    </row>
    <row r="413" spans="1:12" x14ac:dyDescent="0.45">
      <c r="A413" s="4" t="s">
        <v>192</v>
      </c>
      <c r="B413" s="5">
        <f>B403</f>
        <v>1092.8622182379113</v>
      </c>
      <c r="C413" s="5">
        <f>C411-B411</f>
        <v>1117.1328666679547</v>
      </c>
      <c r="D413" s="5">
        <f t="shared" ref="D413:L413" si="247">D411-C411</f>
        <v>1141.9425257485345</v>
      </c>
      <c r="E413" s="5">
        <f t="shared" si="247"/>
        <v>1167.3031660078705</v>
      </c>
      <c r="F413" s="5">
        <f t="shared" si="247"/>
        <v>1193.2270238196288</v>
      </c>
      <c r="G413" s="5">
        <f t="shared" si="247"/>
        <v>1219.726607306955</v>
      </c>
      <c r="H413" s="5">
        <f t="shared" si="247"/>
        <v>1246.8147023775673</v>
      </c>
      <c r="I413" s="5">
        <f t="shared" si="247"/>
        <v>1274.504378892867</v>
      </c>
      <c r="J413" s="5">
        <f t="shared" si="247"/>
        <v>1302.8089969741122</v>
      </c>
      <c r="K413" s="5">
        <f t="shared" si="247"/>
        <v>1331.7422134485751</v>
      </c>
      <c r="L413" s="5">
        <f t="shared" si="247"/>
        <v>1361.3179884389174</v>
      </c>
    </row>
    <row r="414" spans="1:12" x14ac:dyDescent="0.45">
      <c r="A414" s="4" t="s">
        <v>193</v>
      </c>
      <c r="B414" s="5">
        <f t="shared" ref="B414:L414" si="248">(B412+B413)*B6</f>
        <v>205.53979011053988</v>
      </c>
      <c r="C414" s="5">
        <f t="shared" si="248"/>
        <v>270.46494736415406</v>
      </c>
      <c r="D414" s="5">
        <f t="shared" si="248"/>
        <v>355.89842586369002</v>
      </c>
      <c r="E414" s="5">
        <f t="shared" si="248"/>
        <v>468.31831912662864</v>
      </c>
      <c r="F414" s="5">
        <f t="shared" si="248"/>
        <v>616.24899716075606</v>
      </c>
      <c r="G414" s="5">
        <f t="shared" si="248"/>
        <v>810.90747679881622</v>
      </c>
      <c r="H414" s="5">
        <f t="shared" si="248"/>
        <v>919.83765373416895</v>
      </c>
      <c r="I414" s="5">
        <f t="shared" si="248"/>
        <v>1043.4005523876742</v>
      </c>
      <c r="J414" s="5">
        <f t="shared" si="248"/>
        <v>1183.5618038718947</v>
      </c>
      <c r="K414" s="5">
        <f t="shared" si="248"/>
        <v>1342.5510848915285</v>
      </c>
      <c r="L414" s="5">
        <f t="shared" si="248"/>
        <v>1522.8975873054735</v>
      </c>
    </row>
    <row r="415" spans="1:12" x14ac:dyDescent="0.45">
      <c r="A415" s="4" t="s">
        <v>194</v>
      </c>
      <c r="B415" s="5">
        <f>B414</f>
        <v>205.53979011053988</v>
      </c>
      <c r="C415" s="5">
        <f>B415+C414</f>
        <v>476.00473747469391</v>
      </c>
      <c r="D415" s="5">
        <f t="shared" ref="D415:L415" si="249">C415+D414</f>
        <v>831.90316333838393</v>
      </c>
      <c r="E415" s="5">
        <f t="shared" si="249"/>
        <v>1300.2214824650125</v>
      </c>
      <c r="F415" s="5">
        <f t="shared" si="249"/>
        <v>1916.4704796257686</v>
      </c>
      <c r="G415" s="5">
        <f t="shared" si="249"/>
        <v>2727.3779564245847</v>
      </c>
      <c r="H415" s="5">
        <f t="shared" si="249"/>
        <v>3647.2156101587534</v>
      </c>
      <c r="I415" s="5">
        <f t="shared" si="249"/>
        <v>4690.6161625464274</v>
      </c>
      <c r="J415" s="5">
        <f t="shared" si="249"/>
        <v>5874.1779664183223</v>
      </c>
      <c r="K415" s="5">
        <f t="shared" si="249"/>
        <v>7216.7290513098505</v>
      </c>
      <c r="L415" s="5">
        <f t="shared" si="249"/>
        <v>8739.6266386153238</v>
      </c>
    </row>
    <row r="416" spans="1:12" x14ac:dyDescent="0.45">
      <c r="A416" s="4" t="s">
        <v>167</v>
      </c>
      <c r="B416" s="6">
        <f>B415/B411</f>
        <v>4.0860817081259694E-3</v>
      </c>
      <c r="C416" s="6">
        <f t="shared" ref="C416:L416" si="250">C415/C411</f>
        <v>9.2572713947704499E-3</v>
      </c>
      <c r="D416" s="6">
        <f t="shared" si="250"/>
        <v>1.5827236051845651E-2</v>
      </c>
      <c r="E416" s="6">
        <f t="shared" si="250"/>
        <v>2.4199713477247604E-2</v>
      </c>
      <c r="F416" s="6">
        <f t="shared" si="250"/>
        <v>3.4894389431246835E-2</v>
      </c>
      <c r="G416" s="6">
        <f t="shared" si="250"/>
        <v>4.8580208965101429E-2</v>
      </c>
      <c r="H416" s="6">
        <f t="shared" si="250"/>
        <v>6.3553002524247282E-2</v>
      </c>
      <c r="I416" s="6">
        <f t="shared" si="250"/>
        <v>7.9958587573848453E-2</v>
      </c>
      <c r="J416" s="6">
        <f t="shared" si="250"/>
        <v>9.7958674749614172E-2</v>
      </c>
      <c r="K416" s="6">
        <f t="shared" si="250"/>
        <v>0.11773261332690574</v>
      </c>
      <c r="L416" s="6">
        <f t="shared" si="250"/>
        <v>0.13947932809723124</v>
      </c>
    </row>
    <row r="417" spans="1:14" x14ac:dyDescent="0.45">
      <c r="A417" s="4" t="s">
        <v>168</v>
      </c>
      <c r="B417" s="5">
        <f>B415*(defaults!$H$50-defaults!$B$118*'Vehicles and Inputs'!$B$27*1000)*defaults!$J$50/10^6</f>
        <v>9745.0829342220641</v>
      </c>
      <c r="C417" s="5">
        <f>C415*(defaults!$H$50-defaults!$B$118*'Vehicles and Inputs'!$B$27*1000)*defaults!$J$50/10^6</f>
        <v>22568.407028530994</v>
      </c>
      <c r="D417" s="5">
        <f>D415*(defaults!$H$50-defaults!$B$118*'Vehicles and Inputs'!$B$27*1000)*defaults!$J$50/10^6</f>
        <v>39442.315843634402</v>
      </c>
      <c r="E417" s="5">
        <f>E415*(defaults!$H$50-defaults!$B$118*'Vehicles and Inputs'!$B$27*1000)*defaults!$J$50/10^6</f>
        <v>61646.293268395057</v>
      </c>
      <c r="F417" s="5">
        <f>F415*(defaults!$H$50-defaults!$B$118*'Vehicles and Inputs'!$B$27*1000)*defaults!$J$50/10^6</f>
        <v>90863.981883494969</v>
      </c>
      <c r="G417" s="5">
        <f>G415*(defaults!$H$50-defaults!$B$118*'Vehicles and Inputs'!$B$27*1000)*defaults!$J$50/10^6</f>
        <v>129310.84713102347</v>
      </c>
      <c r="H417" s="5">
        <f>H415*(defaults!$H$50-defaults!$B$118*'Vehicles and Inputs'!$B$27*1000)*defaults!$J$50/10^6</f>
        <v>172922.326041452</v>
      </c>
      <c r="I417" s="5">
        <f>I415*(defaults!$H$50-defaults!$B$118*'Vehicles and Inputs'!$B$27*1000)*defaults!$J$50/10^6</f>
        <v>222392.18738150006</v>
      </c>
      <c r="J417" s="5">
        <f>J415*(defaults!$H$50-defaults!$B$118*'Vehicles and Inputs'!$B$27*1000)*defaults!$J$50/10^6</f>
        <v>278507.39471097197</v>
      </c>
      <c r="K417" s="5">
        <f>K415*(defaults!$H$50-defaults!$B$118*'Vehicles and Inputs'!$B$27*1000)*defaults!$J$50/10^6</f>
        <v>342160.62535143108</v>
      </c>
      <c r="L417" s="5">
        <f>L415*(defaults!$H$50-defaults!$B$118*'Vehicles and Inputs'!$B$27*1000)*defaults!$J$50/10^6</f>
        <v>414364.47104299831</v>
      </c>
    </row>
    <row r="418" spans="1:14" x14ac:dyDescent="0.45">
      <c r="A418" s="4" t="s">
        <v>169</v>
      </c>
      <c r="B418" s="63">
        <f>B415*defaults!$J$25*defaults!$B$118/10^6</f>
        <v>22.444945080070958</v>
      </c>
      <c r="C418" s="63">
        <f>C415*defaults!$J$25*defaults!$B$118/10^6</f>
        <v>51.979717332236575</v>
      </c>
      <c r="D418" s="63">
        <f>D415*defaults!$J$25*defaults!$B$118/10^6</f>
        <v>90.843825436551526</v>
      </c>
      <c r="E418" s="63">
        <f>E415*defaults!$J$25*defaults!$B$118/10^6</f>
        <v>141.98418588517936</v>
      </c>
      <c r="F418" s="63">
        <f>F415*defaults!$J$25*defaults!$B$118/10^6</f>
        <v>209.27857637513392</v>
      </c>
      <c r="G418" s="63">
        <f>G415*defaults!$J$25*defaults!$B$118/10^6</f>
        <v>297.82967284156467</v>
      </c>
      <c r="H418" s="63">
        <f>H415*defaults!$J$25*defaults!$B$118/10^6</f>
        <v>398.27594462933587</v>
      </c>
      <c r="I418" s="63">
        <f>I415*defaults!$J$25*defaults!$B$118/10^6</f>
        <v>512.21528495006987</v>
      </c>
      <c r="J418" s="63">
        <f>J415*defaults!$J$25*defaults!$B$118/10^6</f>
        <v>641.4602339328809</v>
      </c>
      <c r="K418" s="63">
        <f>K415*defaults!$J$25*defaults!$B$118/10^6</f>
        <v>788.06681240303567</v>
      </c>
      <c r="L418" s="63">
        <f>L415*defaults!$J$25*defaults!$B$118/10^6</f>
        <v>954.36722893679348</v>
      </c>
    </row>
    <row r="420" spans="1:14" x14ac:dyDescent="0.45">
      <c r="A420" s="2" t="s">
        <v>210</v>
      </c>
      <c r="B420" s="3">
        <v>2020</v>
      </c>
      <c r="C420" s="3">
        <v>2021</v>
      </c>
      <c r="D420" s="3">
        <v>2022</v>
      </c>
      <c r="E420" s="3">
        <v>2023</v>
      </c>
      <c r="F420" s="3">
        <v>2024</v>
      </c>
      <c r="G420" s="3">
        <v>2025</v>
      </c>
      <c r="H420" s="3">
        <v>2026</v>
      </c>
      <c r="I420" s="3">
        <v>2027</v>
      </c>
      <c r="J420" s="3">
        <v>2028</v>
      </c>
      <c r="K420" s="3">
        <v>2029</v>
      </c>
      <c r="L420" s="3">
        <v>2030</v>
      </c>
    </row>
    <row r="421" spans="1:14" x14ac:dyDescent="0.45">
      <c r="A421" s="4" t="s">
        <v>168</v>
      </c>
      <c r="B421" s="5">
        <f t="shared" ref="B421:L421" si="251">B45+B85+B155+B185+B225+B296+B347</f>
        <v>60995.930280512148</v>
      </c>
      <c r="C421" s="5">
        <f t="shared" si="251"/>
        <v>141900.937405415</v>
      </c>
      <c r="D421" s="5">
        <f t="shared" si="251"/>
        <v>249223.31410795712</v>
      </c>
      <c r="E421" s="5">
        <f t="shared" si="251"/>
        <v>391602.14778288227</v>
      </c>
      <c r="F421" s="5">
        <f t="shared" si="251"/>
        <v>580505.98030761327</v>
      </c>
      <c r="G421" s="5">
        <f t="shared" si="251"/>
        <v>831160.88664612535</v>
      </c>
      <c r="H421" s="5">
        <f t="shared" si="251"/>
        <v>1117893.0822853076</v>
      </c>
      <c r="I421" s="5">
        <f t="shared" si="251"/>
        <v>1445925.3913164688</v>
      </c>
      <c r="J421" s="5">
        <f t="shared" si="251"/>
        <v>1821240.9648401767</v>
      </c>
      <c r="K421" s="5">
        <f t="shared" si="251"/>
        <v>2250694.5584854484</v>
      </c>
      <c r="L421" s="5">
        <f t="shared" si="251"/>
        <v>2742140.1780187474</v>
      </c>
    </row>
    <row r="422" spans="1:14" x14ac:dyDescent="0.45">
      <c r="A422" s="4" t="s">
        <v>169</v>
      </c>
      <c r="B422" s="5">
        <f t="shared" ref="B422:L422" si="252">B46+B86+B156+B186+B226+B297+B348</f>
        <v>56.310471970562531</v>
      </c>
      <c r="C422" s="5">
        <f t="shared" si="252"/>
        <v>130.95339047049544</v>
      </c>
      <c r="D422" s="5">
        <f t="shared" si="252"/>
        <v>229.90612597310684</v>
      </c>
      <c r="E422" s="5">
        <f t="shared" si="252"/>
        <v>361.09793801913349</v>
      </c>
      <c r="F422" s="5">
        <f t="shared" si="252"/>
        <v>535.04831246601941</v>
      </c>
      <c r="G422" s="5">
        <f t="shared" si="252"/>
        <v>765.71436716339144</v>
      </c>
      <c r="H422" s="5">
        <f t="shared" si="252"/>
        <v>1029.412134802225</v>
      </c>
      <c r="I422" s="5">
        <f t="shared" si="252"/>
        <v>1330.899296349487</v>
      </c>
      <c r="J422" s="5">
        <f t="shared" si="252"/>
        <v>1675.6226827795908</v>
      </c>
      <c r="K422" s="5">
        <f t="shared" si="252"/>
        <v>2069.8186441933458</v>
      </c>
      <c r="L422" s="5">
        <f t="shared" si="252"/>
        <v>2520.6281131968308</v>
      </c>
    </row>
    <row r="424" spans="1:14" x14ac:dyDescent="0.45">
      <c r="A424" s="2" t="s">
        <v>211</v>
      </c>
      <c r="B424" s="3">
        <v>2020</v>
      </c>
      <c r="C424" s="3">
        <v>2021</v>
      </c>
      <c r="D424" s="3">
        <v>2022</v>
      </c>
      <c r="E424" s="3">
        <v>2023</v>
      </c>
      <c r="F424" s="3">
        <v>2024</v>
      </c>
      <c r="G424" s="3">
        <v>2025</v>
      </c>
      <c r="H424" s="3">
        <v>2026</v>
      </c>
      <c r="I424" s="3">
        <v>2027</v>
      </c>
      <c r="J424" s="3">
        <v>2028</v>
      </c>
      <c r="K424" s="3">
        <v>2029</v>
      </c>
      <c r="L424" s="3">
        <v>2030</v>
      </c>
    </row>
    <row r="425" spans="1:14" x14ac:dyDescent="0.45">
      <c r="A425" s="4" t="s">
        <v>168</v>
      </c>
      <c r="B425" s="5">
        <f t="shared" ref="B425:L425" si="253">B55+B95+B165+B195+B235+B306+B357</f>
        <v>121991.8605610243</v>
      </c>
      <c r="C425" s="5">
        <f t="shared" si="253"/>
        <v>283801.87481082999</v>
      </c>
      <c r="D425" s="5">
        <f t="shared" si="253"/>
        <v>498446.62821591424</v>
      </c>
      <c r="E425" s="5">
        <f t="shared" si="253"/>
        <v>783204.29556576454</v>
      </c>
      <c r="F425" s="5">
        <f t="shared" si="253"/>
        <v>1161011.9606152265</v>
      </c>
      <c r="G425" s="5">
        <f t="shared" si="253"/>
        <v>1662321.7732922507</v>
      </c>
      <c r="H425" s="5">
        <f t="shared" si="253"/>
        <v>2235786.1645706152</v>
      </c>
      <c r="I425" s="5">
        <f t="shared" si="253"/>
        <v>2891850.7826329377</v>
      </c>
      <c r="J425" s="5">
        <f t="shared" si="253"/>
        <v>3642481.9296803535</v>
      </c>
      <c r="K425" s="5">
        <f t="shared" si="253"/>
        <v>4501389.1169708967</v>
      </c>
      <c r="L425" s="5">
        <f t="shared" si="253"/>
        <v>5484280.3560374947</v>
      </c>
    </row>
    <row r="426" spans="1:14" x14ac:dyDescent="0.45">
      <c r="A426" s="4" t="s">
        <v>169</v>
      </c>
      <c r="B426" s="5">
        <f t="shared" ref="B426:L426" si="254">B56+B96+B166+B196+B236+B307+B358</f>
        <v>112.62094394112506</v>
      </c>
      <c r="C426" s="5">
        <f t="shared" si="254"/>
        <v>261.90678094099087</v>
      </c>
      <c r="D426" s="5">
        <f t="shared" si="254"/>
        <v>459.81225194621368</v>
      </c>
      <c r="E426" s="5">
        <f t="shared" si="254"/>
        <v>722.19587603826699</v>
      </c>
      <c r="F426" s="5">
        <f t="shared" si="254"/>
        <v>1070.0966249320388</v>
      </c>
      <c r="G426" s="5">
        <f t="shared" si="254"/>
        <v>1531.4287343267829</v>
      </c>
      <c r="H426" s="5">
        <f t="shared" si="254"/>
        <v>2058.8242696044499</v>
      </c>
      <c r="I426" s="5">
        <f t="shared" si="254"/>
        <v>2661.7985926989741</v>
      </c>
      <c r="J426" s="5">
        <f t="shared" si="254"/>
        <v>3351.2453655591817</v>
      </c>
      <c r="K426" s="5">
        <f t="shared" si="254"/>
        <v>4139.6372883866916</v>
      </c>
      <c r="L426" s="5">
        <f t="shared" si="254"/>
        <v>5041.2562263936616</v>
      </c>
    </row>
    <row r="428" spans="1:14" x14ac:dyDescent="0.45">
      <c r="A428" s="50" t="s">
        <v>212</v>
      </c>
    </row>
    <row r="429" spans="1:14" x14ac:dyDescent="0.45">
      <c r="A429" s="2" t="s">
        <v>144</v>
      </c>
      <c r="B429" s="3">
        <v>2020</v>
      </c>
      <c r="C429" s="3">
        <v>2021</v>
      </c>
      <c r="D429" s="3">
        <v>2022</v>
      </c>
      <c r="E429" s="3">
        <v>2023</v>
      </c>
      <c r="F429" s="3">
        <v>2024</v>
      </c>
      <c r="G429" s="3">
        <v>2025</v>
      </c>
      <c r="H429" s="3">
        <v>2026</v>
      </c>
      <c r="I429" s="3">
        <v>2027</v>
      </c>
      <c r="J429" s="3">
        <v>2028</v>
      </c>
      <c r="K429" s="3">
        <v>2029</v>
      </c>
      <c r="L429" s="3">
        <v>2030</v>
      </c>
    </row>
    <row r="430" spans="1:14" x14ac:dyDescent="0.45">
      <c r="A430" s="4" t="s">
        <v>922</v>
      </c>
      <c r="B430" s="5">
        <f>Emissions!B53</f>
        <v>44601043.830722697</v>
      </c>
      <c r="C430" s="5">
        <f>Emissions!C53</f>
        <v>45637505.177268498</v>
      </c>
      <c r="D430" s="5">
        <f>Emissions!D53</f>
        <v>46698052.330571666</v>
      </c>
      <c r="E430" s="5">
        <f>Emissions!E53</f>
        <v>47783245.008646853</v>
      </c>
      <c r="F430" s="5">
        <f>Emissions!F53</f>
        <v>48893655.936515659</v>
      </c>
      <c r="G430" s="5">
        <f>Emissions!G53</f>
        <v>50029871.148469977</v>
      </c>
      <c r="H430" s="5">
        <f>Emissions!H53</f>
        <v>51192490.297359437</v>
      </c>
      <c r="I430" s="5">
        <f>Emissions!I53</f>
        <v>52382126.971066281</v>
      </c>
      <c r="J430" s="5">
        <f>Emissions!J53</f>
        <v>53599409.016334616</v>
      </c>
      <c r="K430" s="5">
        <f>Emissions!K53</f>
        <v>54844978.870124951</v>
      </c>
      <c r="L430" s="5">
        <f>Emissions!L53</f>
        <v>56119493.898668952</v>
      </c>
    </row>
    <row r="431" spans="1:14" x14ac:dyDescent="0.45">
      <c r="A431" s="65" t="s">
        <v>214</v>
      </c>
      <c r="B431" s="5">
        <f>B430-B421</f>
        <v>44540047.900442183</v>
      </c>
      <c r="C431" s="5">
        <f t="shared" ref="C431:L431" si="255">C430-C421</f>
        <v>45495604.239863083</v>
      </c>
      <c r="D431" s="5">
        <f t="shared" si="255"/>
        <v>46448829.016463712</v>
      </c>
      <c r="E431" s="5">
        <f t="shared" si="255"/>
        <v>47391642.860863969</v>
      </c>
      <c r="F431" s="5">
        <f t="shared" si="255"/>
        <v>48313149.956208043</v>
      </c>
      <c r="G431" s="5">
        <f t="shared" si="255"/>
        <v>49198710.261823855</v>
      </c>
      <c r="H431" s="5">
        <f t="shared" si="255"/>
        <v>50074597.215074129</v>
      </c>
      <c r="I431" s="5">
        <f t="shared" si="255"/>
        <v>50936201.579749815</v>
      </c>
      <c r="J431" s="5">
        <f t="shared" si="255"/>
        <v>51778168.051494442</v>
      </c>
      <c r="K431" s="5">
        <f t="shared" si="255"/>
        <v>52594284.311639503</v>
      </c>
      <c r="L431" s="5">
        <f t="shared" si="255"/>
        <v>53377353.720650204</v>
      </c>
      <c r="N431" s="168">
        <f>L443/L430</f>
        <v>0.84125001566021984</v>
      </c>
    </row>
    <row r="432" spans="1:14" x14ac:dyDescent="0.45">
      <c r="A432" s="59" t="s">
        <v>215</v>
      </c>
      <c r="B432" s="5">
        <f>B430-B431</f>
        <v>60995.930280514061</v>
      </c>
      <c r="C432" s="5">
        <f t="shared" ref="C432:L432" si="256">C430-C431</f>
        <v>141900.93740541488</v>
      </c>
      <c r="D432" s="5">
        <f t="shared" si="256"/>
        <v>249223.3141079545</v>
      </c>
      <c r="E432" s="5">
        <f t="shared" si="256"/>
        <v>391602.14778288454</v>
      </c>
      <c r="F432" s="5">
        <f t="shared" si="256"/>
        <v>580505.98030761629</v>
      </c>
      <c r="G432" s="5">
        <f t="shared" si="256"/>
        <v>831160.88664612174</v>
      </c>
      <c r="H432" s="5">
        <f t="shared" si="256"/>
        <v>1117893.0822853073</v>
      </c>
      <c r="I432" s="5">
        <f t="shared" si="256"/>
        <v>1445925.391316466</v>
      </c>
      <c r="J432" s="5">
        <f t="shared" si="256"/>
        <v>1821240.9648401737</v>
      </c>
      <c r="K432" s="5">
        <f t="shared" si="256"/>
        <v>2250694.5584854484</v>
      </c>
      <c r="L432" s="5">
        <f t="shared" si="256"/>
        <v>2742140.1780187488</v>
      </c>
    </row>
    <row r="433" spans="1:14" x14ac:dyDescent="0.45">
      <c r="A433" s="59" t="s">
        <v>663</v>
      </c>
      <c r="B433" s="5">
        <f>B46+B86+B156+B186+B226+B297+B348+B368+B388+B408</f>
        <v>78.800423804050951</v>
      </c>
      <c r="C433" s="5">
        <f t="shared" ref="C433:L433" si="257">C46+C86+C156+C186+C226+C297+C348+C368+C388+C408</f>
        <v>183.03733787824945</v>
      </c>
      <c r="D433" s="5">
        <f t="shared" si="257"/>
        <v>320.9321120536847</v>
      </c>
      <c r="E433" s="5">
        <f t="shared" si="257"/>
        <v>503.36683153984126</v>
      </c>
      <c r="F433" s="5">
        <f t="shared" si="257"/>
        <v>744.74653563685138</v>
      </c>
      <c r="G433" s="5">
        <f t="shared" si="257"/>
        <v>1064.1412500492738</v>
      </c>
      <c r="H433" s="5">
        <f t="shared" si="257"/>
        <v>1428.486705009306</v>
      </c>
      <c r="I433" s="5">
        <f t="shared" si="257"/>
        <v>1844.1416788016516</v>
      </c>
      <c r="J433" s="5">
        <f t="shared" si="257"/>
        <v>2318.3691770473811</v>
      </c>
      <c r="K433" s="5">
        <f t="shared" si="257"/>
        <v>2859.465693419228</v>
      </c>
      <c r="L433" s="5">
        <f t="shared" si="257"/>
        <v>3476.909045659706</v>
      </c>
    </row>
    <row r="434" spans="1:14" x14ac:dyDescent="0.45">
      <c r="A434" s="65" t="s">
        <v>216</v>
      </c>
      <c r="B434" s="5">
        <f>B430-B425</f>
        <v>44479051.970161676</v>
      </c>
      <c r="C434" s="5">
        <f t="shared" ref="C434:L434" si="258">C430-C425</f>
        <v>45353703.302457668</v>
      </c>
      <c r="D434" s="5">
        <f t="shared" si="258"/>
        <v>46199605.70235575</v>
      </c>
      <c r="E434" s="5">
        <f t="shared" si="258"/>
        <v>47000040.713081092</v>
      </c>
      <c r="F434" s="5">
        <f t="shared" si="258"/>
        <v>47732643.975900434</v>
      </c>
      <c r="G434" s="5">
        <f t="shared" si="258"/>
        <v>48367549.375177726</v>
      </c>
      <c r="H434" s="5">
        <f t="shared" si="258"/>
        <v>48956704.132788822</v>
      </c>
      <c r="I434" s="5">
        <f t="shared" si="258"/>
        <v>49490276.188433342</v>
      </c>
      <c r="J434" s="5">
        <f t="shared" si="258"/>
        <v>49956927.086654261</v>
      </c>
      <c r="K434" s="5">
        <f t="shared" si="258"/>
        <v>50343589.753154054</v>
      </c>
      <c r="L434" s="5">
        <f t="shared" si="258"/>
        <v>50635213.542631455</v>
      </c>
    </row>
    <row r="435" spans="1:14" x14ac:dyDescent="0.45">
      <c r="A435" s="59" t="s">
        <v>217</v>
      </c>
      <c r="B435" s="5">
        <f>B430-B434</f>
        <v>121991.86056102067</v>
      </c>
      <c r="C435" s="5">
        <f t="shared" ref="C435:L435" si="259">C430-C434</f>
        <v>283801.87481082976</v>
      </c>
      <c r="D435" s="5">
        <f t="shared" si="259"/>
        <v>498446.62821591645</v>
      </c>
      <c r="E435" s="5">
        <f t="shared" si="259"/>
        <v>783204.29556576163</v>
      </c>
      <c r="F435" s="5">
        <f t="shared" si="259"/>
        <v>1161011.9606152251</v>
      </c>
      <c r="G435" s="5">
        <f t="shared" si="259"/>
        <v>1662321.7732922509</v>
      </c>
      <c r="H435" s="5">
        <f t="shared" si="259"/>
        <v>2235786.1645706147</v>
      </c>
      <c r="I435" s="5">
        <f t="shared" si="259"/>
        <v>2891850.7826329395</v>
      </c>
      <c r="J435" s="5">
        <f t="shared" si="259"/>
        <v>3642481.9296803549</v>
      </c>
      <c r="K435" s="5">
        <f t="shared" si="259"/>
        <v>4501389.1169708967</v>
      </c>
      <c r="L435" s="5">
        <f t="shared" si="259"/>
        <v>5484280.3560374975</v>
      </c>
    </row>
    <row r="436" spans="1:14" x14ac:dyDescent="0.45">
      <c r="A436" s="59" t="s">
        <v>664</v>
      </c>
      <c r="B436" s="5">
        <f>B56+B96+B166+B196+B236+B307+B358+B378+B398+B418</f>
        <v>157.6008476081019</v>
      </c>
      <c r="C436" s="5">
        <f t="shared" ref="C436:L436" si="260">C56+C96+C166+C196+C236+C307+C358+C378+C398+C418</f>
        <v>366.07467575649889</v>
      </c>
      <c r="D436" s="5">
        <f t="shared" si="260"/>
        <v>641.86422410736941</v>
      </c>
      <c r="E436" s="5">
        <f t="shared" si="260"/>
        <v>1006.7336630796825</v>
      </c>
      <c r="F436" s="5">
        <f t="shared" si="260"/>
        <v>1489.4930712737028</v>
      </c>
      <c r="G436" s="5">
        <f t="shared" si="260"/>
        <v>2128.2825000985476</v>
      </c>
      <c r="H436" s="5">
        <f t="shared" si="260"/>
        <v>2856.973410018612</v>
      </c>
      <c r="I436" s="5">
        <f t="shared" si="260"/>
        <v>3688.2833576033031</v>
      </c>
      <c r="J436" s="5">
        <f t="shared" si="260"/>
        <v>4636.7383540947621</v>
      </c>
      <c r="K436" s="5">
        <f t="shared" si="260"/>
        <v>5718.9313868384561</v>
      </c>
      <c r="L436" s="5">
        <f t="shared" si="260"/>
        <v>6953.8180913194119</v>
      </c>
    </row>
    <row r="437" spans="1:14" x14ac:dyDescent="0.45">
      <c r="A437" s="59" t="s">
        <v>656</v>
      </c>
      <c r="B437" s="5">
        <f>B430-B438</f>
        <v>44601043.830722697</v>
      </c>
      <c r="C437" s="5">
        <f t="shared" ref="C437:L437" si="261">C430-C438</f>
        <v>45460875.472113565</v>
      </c>
      <c r="D437" s="5">
        <f t="shared" si="261"/>
        <v>46433294.432524502</v>
      </c>
      <c r="E437" s="5">
        <f t="shared" si="261"/>
        <v>47390507.911898501</v>
      </c>
      <c r="F437" s="5">
        <f t="shared" si="261"/>
        <v>48310845.85230878</v>
      </c>
      <c r="G437" s="5">
        <f t="shared" si="261"/>
        <v>49168571.474592358</v>
      </c>
      <c r="H437" s="5">
        <f t="shared" si="261"/>
        <v>49970507.084835589</v>
      </c>
      <c r="I437" s="5">
        <f t="shared" si="261"/>
        <v>50695013.988057792</v>
      </c>
      <c r="J437" s="5">
        <f t="shared" si="261"/>
        <v>51276390.742376372</v>
      </c>
      <c r="K437" s="5">
        <f t="shared" si="261"/>
        <v>51714458.920241937</v>
      </c>
      <c r="L437" s="5">
        <f t="shared" si="261"/>
        <v>52016027.106314808</v>
      </c>
    </row>
    <row r="438" spans="1:14" x14ac:dyDescent="0.45">
      <c r="A438" s="59" t="s">
        <v>657</v>
      </c>
      <c r="B438" s="5">
        <f t="shared" ref="B438:L438" si="262">B65+B105+B175+B245+B316</f>
        <v>0</v>
      </c>
      <c r="C438" s="5">
        <f t="shared" si="262"/>
        <v>176629.70515493257</v>
      </c>
      <c r="D438" s="5">
        <f t="shared" si="262"/>
        <v>264757.89804716321</v>
      </c>
      <c r="E438" s="5">
        <f t="shared" si="262"/>
        <v>392737.09674835391</v>
      </c>
      <c r="F438" s="5">
        <f t="shared" si="262"/>
        <v>582810.08420687984</v>
      </c>
      <c r="G438" s="5">
        <f t="shared" si="262"/>
        <v>861299.67387761991</v>
      </c>
      <c r="H438" s="5">
        <f t="shared" si="262"/>
        <v>1221983.2125238462</v>
      </c>
      <c r="I438" s="5">
        <f t="shared" si="262"/>
        <v>1687112.9830084899</v>
      </c>
      <c r="J438" s="5">
        <f t="shared" si="262"/>
        <v>2323018.2739582462</v>
      </c>
      <c r="K438" s="5">
        <f t="shared" si="262"/>
        <v>3130519.9498830158</v>
      </c>
      <c r="L438" s="5">
        <f t="shared" si="262"/>
        <v>4103466.7923541479</v>
      </c>
    </row>
    <row r="439" spans="1:14" x14ac:dyDescent="0.45">
      <c r="A439" s="59" t="s">
        <v>665</v>
      </c>
      <c r="B439" s="5">
        <f>B66+B106+B176+B246+B317</f>
        <v>0</v>
      </c>
      <c r="C439" s="5">
        <f t="shared" ref="C439:L439" si="263">C66+C106+C176+C246+C317</f>
        <v>165.80028011069305</v>
      </c>
      <c r="D439" s="5">
        <f t="shared" si="263"/>
        <v>241.83154620167443</v>
      </c>
      <c r="E439" s="5">
        <f t="shared" si="263"/>
        <v>352.77408520406345</v>
      </c>
      <c r="F439" s="5">
        <f t="shared" si="263"/>
        <v>520.38766743620545</v>
      </c>
      <c r="G439" s="5">
        <f t="shared" si="263"/>
        <v>773.17344530824698</v>
      </c>
      <c r="H439" s="5">
        <f t="shared" si="263"/>
        <v>1093.6938001028427</v>
      </c>
      <c r="I439" s="5">
        <f t="shared" si="263"/>
        <v>1504.4506256715958</v>
      </c>
      <c r="J439" s="5">
        <f t="shared" si="263"/>
        <v>2061.7954445830583</v>
      </c>
      <c r="K439" s="5">
        <f t="shared" si="263"/>
        <v>2763.0679123515915</v>
      </c>
      <c r="L439" s="5">
        <f t="shared" si="263"/>
        <v>3610.2602745077202</v>
      </c>
    </row>
    <row r="440" spans="1:14" ht="13.9" customHeight="1" x14ac:dyDescent="0.45">
      <c r="A440" s="59" t="s">
        <v>658</v>
      </c>
      <c r="B440" s="5">
        <f>B430-B441</f>
        <v>44601043.830722697</v>
      </c>
      <c r="C440" s="5">
        <f t="shared" ref="C440:L440" si="264">C430-C441</f>
        <v>45602799.580049999</v>
      </c>
      <c r="D440" s="5">
        <f t="shared" si="264"/>
        <v>46578903.217733793</v>
      </c>
      <c r="E440" s="5">
        <f t="shared" si="264"/>
        <v>47530342.918691181</v>
      </c>
      <c r="F440" s="5">
        <f t="shared" si="264"/>
        <v>48453115.562851243</v>
      </c>
      <c r="G440" s="5">
        <f t="shared" si="264"/>
        <v>49321937.953634031</v>
      </c>
      <c r="H440" s="5">
        <f t="shared" si="264"/>
        <v>50118731.749517888</v>
      </c>
      <c r="I440" s="5">
        <f t="shared" si="264"/>
        <v>50866015.710593082</v>
      </c>
      <c r="J440" s="5">
        <f t="shared" si="264"/>
        <v>51531782.912734956</v>
      </c>
      <c r="K440" s="5">
        <f t="shared" si="264"/>
        <v>52095674.845787749</v>
      </c>
      <c r="L440" s="5">
        <f t="shared" si="264"/>
        <v>52539309.809169419</v>
      </c>
    </row>
    <row r="441" spans="1:14" x14ac:dyDescent="0.45">
      <c r="A441" s="59" t="s">
        <v>659</v>
      </c>
      <c r="B441" s="5">
        <f>B75+B115+B205+B255+B326</f>
        <v>0</v>
      </c>
      <c r="C441" s="5">
        <f t="shared" ref="C441:L441" si="265">C75+C115+C205+C255+C326</f>
        <v>34705.597218500472</v>
      </c>
      <c r="D441" s="5">
        <f t="shared" si="265"/>
        <v>119149.11283787251</v>
      </c>
      <c r="E441" s="5">
        <f t="shared" si="265"/>
        <v>252902.08995567527</v>
      </c>
      <c r="F441" s="5">
        <f t="shared" si="265"/>
        <v>440540.37366441335</v>
      </c>
      <c r="G441" s="5">
        <f t="shared" si="265"/>
        <v>707933.19483594678</v>
      </c>
      <c r="H441" s="5">
        <f t="shared" si="265"/>
        <v>1073758.5478415468</v>
      </c>
      <c r="I441" s="5">
        <f t="shared" si="265"/>
        <v>1516111.2604732004</v>
      </c>
      <c r="J441" s="5">
        <f t="shared" si="265"/>
        <v>2067626.1035996582</v>
      </c>
      <c r="K441" s="5">
        <f t="shared" si="265"/>
        <v>2749304.0243371991</v>
      </c>
      <c r="L441" s="5">
        <f t="shared" si="265"/>
        <v>3580184.0894995327</v>
      </c>
    </row>
    <row r="442" spans="1:14" x14ac:dyDescent="0.45">
      <c r="A442" s="59" t="s">
        <v>666</v>
      </c>
      <c r="B442" s="5">
        <f>B76+B116+B206+B256+B327</f>
        <v>0</v>
      </c>
      <c r="C442" s="5">
        <f t="shared" ref="C442:L442" si="266">C76+C116+C206+C256+C327</f>
        <v>33.05726419139593</v>
      </c>
      <c r="D442" s="5">
        <f t="shared" si="266"/>
        <v>123.94906053498292</v>
      </c>
      <c r="E442" s="5">
        <f t="shared" si="266"/>
        <v>270.83885842708099</v>
      </c>
      <c r="F442" s="5">
        <f t="shared" si="266"/>
        <v>481.19409929510329</v>
      </c>
      <c r="G442" s="5">
        <f t="shared" si="266"/>
        <v>780.89724659736578</v>
      </c>
      <c r="H442" s="5">
        <f t="shared" si="266"/>
        <v>1185.927314651273</v>
      </c>
      <c r="I442" s="5">
        <f t="shared" si="266"/>
        <v>1666.1444811815309</v>
      </c>
      <c r="J442" s="5">
        <f t="shared" si="266"/>
        <v>2249.8958470616781</v>
      </c>
      <c r="K442" s="5">
        <f t="shared" si="266"/>
        <v>2958.2811214429053</v>
      </c>
      <c r="L442" s="5">
        <f t="shared" si="266"/>
        <v>3811.2285021429839</v>
      </c>
    </row>
    <row r="443" spans="1:14" x14ac:dyDescent="0.45">
      <c r="A443" s="4" t="s">
        <v>923</v>
      </c>
      <c r="B443" s="5">
        <f>B430-B454</f>
        <v>44513344.838991135</v>
      </c>
      <c r="C443" s="5">
        <f t="shared" ref="C443:L443" si="267">C430-C454</f>
        <v>45379098.372662194</v>
      </c>
      <c r="D443" s="5">
        <f t="shared" si="267"/>
        <v>46202585.026988722</v>
      </c>
      <c r="E443" s="5">
        <f t="shared" si="267"/>
        <v>46958433.761815645</v>
      </c>
      <c r="F443" s="5">
        <f t="shared" si="267"/>
        <v>47614325.968833782</v>
      </c>
      <c r="G443" s="5">
        <f t="shared" si="267"/>
        <v>48107948.181758665</v>
      </c>
      <c r="H443" s="5">
        <f t="shared" si="267"/>
        <v>48449452.552417554</v>
      </c>
      <c r="I443" s="5">
        <f t="shared" si="267"/>
        <v>48603019.94292251</v>
      </c>
      <c r="J443" s="5">
        <f t="shared" si="267"/>
        <v>48527769.472897634</v>
      </c>
      <c r="K443" s="5">
        <f t="shared" si="267"/>
        <v>48154906.2737289</v>
      </c>
      <c r="L443" s="5">
        <f t="shared" si="267"/>
        <v>47210525.121098869</v>
      </c>
      <c r="N443" s="168"/>
    </row>
    <row r="444" spans="1:14" x14ac:dyDescent="0.45">
      <c r="A444" s="4" t="s">
        <v>218</v>
      </c>
      <c r="B444" s="5">
        <f>B430-B443</f>
        <v>87698.99173156172</v>
      </c>
      <c r="C444" s="5">
        <f t="shared" ref="C444:L444" si="268">C430-C443</f>
        <v>258406.80460630357</v>
      </c>
      <c r="D444" s="5">
        <f t="shared" si="268"/>
        <v>495467.30358294398</v>
      </c>
      <c r="E444" s="5">
        <f t="shared" si="268"/>
        <v>824811.24683120847</v>
      </c>
      <c r="F444" s="5">
        <f t="shared" si="268"/>
        <v>1279329.9676818773</v>
      </c>
      <c r="G444" s="5">
        <f t="shared" si="268"/>
        <v>1921922.9667113125</v>
      </c>
      <c r="H444" s="5">
        <f t="shared" si="268"/>
        <v>2743037.7449418828</v>
      </c>
      <c r="I444" s="5">
        <f t="shared" si="268"/>
        <v>3779107.028143771</v>
      </c>
      <c r="J444" s="5">
        <f t="shared" si="268"/>
        <v>5071639.5434369817</v>
      </c>
      <c r="K444" s="5">
        <f t="shared" si="268"/>
        <v>6690072.5963960513</v>
      </c>
      <c r="L444" s="5">
        <f t="shared" si="268"/>
        <v>8908968.7775700837</v>
      </c>
    </row>
    <row r="445" spans="1:14" x14ac:dyDescent="0.45">
      <c r="A445" s="4" t="s">
        <v>667</v>
      </c>
      <c r="B445" s="5">
        <f>B56+B126+B166+B216+B266+B337+B358+B378+B398+B418</f>
        <v>104.34456718484583</v>
      </c>
      <c r="C445" s="5">
        <f t="shared" ref="C445:L445" si="269">C56+C126+C166+C216+C266+C337+C358+C378+C398+C418</f>
        <v>285.62679925076282</v>
      </c>
      <c r="D445" s="5">
        <f t="shared" si="269"/>
        <v>535.17942670988828</v>
      </c>
      <c r="E445" s="5">
        <f t="shared" si="269"/>
        <v>881.57569958424324</v>
      </c>
      <c r="F445" s="5">
        <f t="shared" si="269"/>
        <v>1360.4658975487043</v>
      </c>
      <c r="G445" s="5">
        <f t="shared" si="269"/>
        <v>2033.7866251449866</v>
      </c>
      <c r="H445" s="5">
        <f t="shared" si="269"/>
        <v>2884.7545559412888</v>
      </c>
      <c r="I445" s="5">
        <f t="shared" si="269"/>
        <v>3950.7778143951546</v>
      </c>
      <c r="J445" s="5">
        <f t="shared" si="269"/>
        <v>5274.4946669090241</v>
      </c>
      <c r="K445" s="5">
        <f t="shared" si="269"/>
        <v>6921.7341672949078</v>
      </c>
      <c r="L445" s="5">
        <f t="shared" si="269"/>
        <v>9171.3072191609645</v>
      </c>
    </row>
    <row r="447" spans="1:14" x14ac:dyDescent="0.45">
      <c r="A447" s="50" t="s">
        <v>660</v>
      </c>
    </row>
    <row r="448" spans="1:14" x14ac:dyDescent="0.45">
      <c r="A448" s="2" t="s">
        <v>117</v>
      </c>
      <c r="B448" s="3">
        <v>2020</v>
      </c>
      <c r="C448" s="3">
        <v>2021</v>
      </c>
      <c r="D448" s="3">
        <v>2022</v>
      </c>
      <c r="E448" s="3">
        <v>2023</v>
      </c>
      <c r="F448" s="3">
        <v>2024</v>
      </c>
      <c r="G448" s="3">
        <v>2025</v>
      </c>
      <c r="H448" s="3">
        <v>2026</v>
      </c>
      <c r="I448" s="3">
        <v>2027</v>
      </c>
      <c r="J448" s="3">
        <v>2028</v>
      </c>
      <c r="K448" s="3">
        <v>2029</v>
      </c>
      <c r="L448" s="3">
        <v>2030</v>
      </c>
    </row>
    <row r="449" spans="1:12" x14ac:dyDescent="0.45">
      <c r="A449" s="4" t="s">
        <v>168</v>
      </c>
      <c r="B449" s="5">
        <f t="shared" ref="B449:L449" si="270">B125+B215+B265+B336</f>
        <v>5813.7704859587993</v>
      </c>
      <c r="C449" s="5">
        <f t="shared" si="270"/>
        <v>67504.458206078707</v>
      </c>
      <c r="D449" s="5">
        <f t="shared" si="270"/>
        <v>159416.9194790824</v>
      </c>
      <c r="E449" s="5">
        <f t="shared" si="270"/>
        <v>295495.20760877145</v>
      </c>
      <c r="F449" s="5">
        <f t="shared" si="270"/>
        <v>492663.38384241774</v>
      </c>
      <c r="G449" s="5">
        <f t="shared" si="270"/>
        <v>792549.98249407462</v>
      </c>
      <c r="H449" s="5">
        <f t="shared" si="270"/>
        <v>1220231.8616395749</v>
      </c>
      <c r="I449" s="5">
        <f t="shared" si="270"/>
        <v>1804605.9378276654</v>
      </c>
      <c r="J449" s="5">
        <f t="shared" si="270"/>
        <v>2578521.7999992734</v>
      </c>
      <c r="K449" s="5">
        <f t="shared" si="270"/>
        <v>3601466.3046113029</v>
      </c>
      <c r="L449" s="5">
        <f t="shared" si="270"/>
        <v>5136567.1064234776</v>
      </c>
    </row>
    <row r="450" spans="1:12" x14ac:dyDescent="0.45">
      <c r="A450" s="4" t="s">
        <v>169</v>
      </c>
      <c r="B450" s="5">
        <f t="shared" ref="B450:L450" si="271">B126+B216+B266+B337</f>
        <v>4.9656000000000002</v>
      </c>
      <c r="C450" s="5">
        <f t="shared" si="271"/>
        <v>54.431057019500102</v>
      </c>
      <c r="D450" s="5">
        <f t="shared" si="271"/>
        <v>129.12854556366921</v>
      </c>
      <c r="E450" s="5">
        <f t="shared" si="271"/>
        <v>243.56238027013873</v>
      </c>
      <c r="F450" s="5">
        <f t="shared" si="271"/>
        <v>414.70935224439597</v>
      </c>
      <c r="G450" s="5">
        <f t="shared" si="271"/>
        <v>679.71921742445488</v>
      </c>
      <c r="H450" s="5">
        <f t="shared" si="271"/>
        <v>1063.6517731543697</v>
      </c>
      <c r="I450" s="5">
        <f t="shared" si="271"/>
        <v>1595.4303039284841</v>
      </c>
      <c r="J450" s="5">
        <f t="shared" si="271"/>
        <v>2307.9767095291591</v>
      </c>
      <c r="K450" s="5">
        <f t="shared" si="271"/>
        <v>3255.9926016521531</v>
      </c>
      <c r="L450" s="5">
        <f t="shared" si="271"/>
        <v>4705.54452648801</v>
      </c>
    </row>
    <row r="452" spans="1:12" x14ac:dyDescent="0.45">
      <c r="A452" s="50" t="s">
        <v>219</v>
      </c>
    </row>
    <row r="453" spans="1:12" x14ac:dyDescent="0.45">
      <c r="A453" s="2" t="s">
        <v>117</v>
      </c>
      <c r="B453" s="3">
        <v>2020</v>
      </c>
      <c r="C453" s="3">
        <v>2021</v>
      </c>
      <c r="D453" s="3">
        <v>2022</v>
      </c>
      <c r="E453" s="3">
        <v>2023</v>
      </c>
      <c r="F453" s="3">
        <v>2024</v>
      </c>
      <c r="G453" s="3">
        <v>2025</v>
      </c>
      <c r="H453" s="3">
        <v>2026</v>
      </c>
      <c r="I453" s="3">
        <v>2027</v>
      </c>
      <c r="J453" s="3">
        <v>2028</v>
      </c>
      <c r="K453" s="3">
        <v>2029</v>
      </c>
      <c r="L453" s="3">
        <v>2030</v>
      </c>
    </row>
    <row r="454" spans="1:12" x14ac:dyDescent="0.45">
      <c r="A454" s="4" t="s">
        <v>168</v>
      </c>
      <c r="B454" s="5">
        <f t="shared" ref="B454:L454" si="272">B449+B55+B165+B357+B377+B397+B417</f>
        <v>87698.991731560367</v>
      </c>
      <c r="C454" s="5">
        <f t="shared" si="272"/>
        <v>258406.80460630273</v>
      </c>
      <c r="D454" s="5">
        <f t="shared" si="272"/>
        <v>495467.30358294089</v>
      </c>
      <c r="E454" s="5">
        <f t="shared" si="272"/>
        <v>824811.24683121033</v>
      </c>
      <c r="F454" s="5">
        <f t="shared" si="272"/>
        <v>1279329.9676818782</v>
      </c>
      <c r="G454" s="5">
        <f t="shared" si="272"/>
        <v>1921922.9667113139</v>
      </c>
      <c r="H454" s="5">
        <f t="shared" si="272"/>
        <v>2743037.7449418809</v>
      </c>
      <c r="I454" s="5">
        <f t="shared" si="272"/>
        <v>3779107.0281437691</v>
      </c>
      <c r="J454" s="5">
        <f t="shared" si="272"/>
        <v>5071639.5434369789</v>
      </c>
      <c r="K454" s="5">
        <f t="shared" si="272"/>
        <v>6690072.5963960495</v>
      </c>
      <c r="L454" s="5">
        <f t="shared" si="272"/>
        <v>8908968.7775700837</v>
      </c>
    </row>
    <row r="455" spans="1:12" x14ac:dyDescent="0.45">
      <c r="A455" s="4" t="s">
        <v>169</v>
      </c>
      <c r="B455" s="5">
        <f t="shared" ref="B455:L455" si="273">B450+B56+B166+B358+B378+B398+B418</f>
        <v>104.34456718484583</v>
      </c>
      <c r="C455" s="5">
        <f t="shared" si="273"/>
        <v>285.62679925076287</v>
      </c>
      <c r="D455" s="5">
        <f t="shared" si="273"/>
        <v>535.17942670988828</v>
      </c>
      <c r="E455" s="5">
        <f t="shared" si="273"/>
        <v>881.57569958424313</v>
      </c>
      <c r="F455" s="5">
        <f t="shared" si="273"/>
        <v>1360.4658975487043</v>
      </c>
      <c r="G455" s="5">
        <f t="shared" si="273"/>
        <v>2033.7866251449861</v>
      </c>
      <c r="H455" s="5">
        <f t="shared" si="273"/>
        <v>2884.7545559412888</v>
      </c>
      <c r="I455" s="5">
        <f t="shared" si="273"/>
        <v>3950.7778143951546</v>
      </c>
      <c r="J455" s="5">
        <f t="shared" si="273"/>
        <v>5274.4946669090223</v>
      </c>
      <c r="K455" s="5">
        <f t="shared" si="273"/>
        <v>6921.7341672949078</v>
      </c>
      <c r="L455" s="5">
        <f t="shared" si="273"/>
        <v>9171.3072191609626</v>
      </c>
    </row>
    <row r="458" spans="1:12" x14ac:dyDescent="0.45">
      <c r="A458" s="50" t="s">
        <v>220</v>
      </c>
    </row>
    <row r="459" spans="1:12" x14ac:dyDescent="0.45">
      <c r="A459" s="2" t="s">
        <v>144</v>
      </c>
      <c r="B459" s="3">
        <v>2020</v>
      </c>
      <c r="C459" s="3">
        <v>2021</v>
      </c>
      <c r="D459" s="3">
        <v>2022</v>
      </c>
      <c r="E459" s="3">
        <v>2023</v>
      </c>
      <c r="F459" s="3">
        <v>2024</v>
      </c>
      <c r="G459" s="3">
        <v>2025</v>
      </c>
      <c r="H459" s="3">
        <v>2026</v>
      </c>
      <c r="I459" s="3">
        <v>2027</v>
      </c>
      <c r="J459" s="3">
        <v>2028</v>
      </c>
      <c r="K459" s="3">
        <v>2029</v>
      </c>
      <c r="L459" s="3">
        <v>2030</v>
      </c>
    </row>
    <row r="460" spans="1:12" x14ac:dyDescent="0.45">
      <c r="A460" s="4" t="s">
        <v>213</v>
      </c>
      <c r="B460" s="5">
        <f>Emissions!$E$8*(100%+'Vehicles and Inputs'!$B$36)^('EV scenarios'!B459-'Vehicles and Inputs'!$B$20)+Emissions!$E$11*(100%+'Vehicles and Inputs'!$B$33)^('EV scenarios'!B459-'Vehicles and Inputs'!$B$20)+Emissions!$E$12*(100%+'Vehicles and Inputs'!$B$33)^('EV scenarios'!B459-'Vehicles and Inputs'!$B$20)+Emissions!$E$14*(100%+'Vehicles and Inputs'!$B$30)^('EV scenarios'!B459-'Vehicles and Inputs'!$B$20)</f>
        <v>20752256.164448395</v>
      </c>
      <c r="C460" s="5">
        <f>Emissions!$E$8*(100%+'Vehicles and Inputs'!$B$36)^('EV scenarios'!C459-'Vehicles and Inputs'!$B$20)+Emissions!$E$11*(100%+'Vehicles and Inputs'!$B$33)^('EV scenarios'!C459-'Vehicles and Inputs'!$B$20)+Emissions!$E$12*(100%+'Vehicles and Inputs'!$B$33)^('EV scenarios'!C459-'Vehicles and Inputs'!$B$20)+Emissions!$E$14*(100%+'Vehicles and Inputs'!$B$30)^('EV scenarios'!C459-'Vehicles and Inputs'!$B$20)</f>
        <v>21198594.240629163</v>
      </c>
      <c r="D460" s="5">
        <f>Emissions!$E$8*(100%+'Vehicles and Inputs'!$B$36)^('EV scenarios'!D459-'Vehicles and Inputs'!$B$20)+Emissions!$E$11*(100%+'Vehicles and Inputs'!$B$33)^('EV scenarios'!D459-'Vehicles and Inputs'!$B$20)+Emissions!$E$12*(100%+'Vehicles and Inputs'!$B$33)^('EV scenarios'!D459-'Vehicles and Inputs'!$B$20)+Emissions!$E$14*(100%+'Vehicles and Inputs'!$B$30)^('EV scenarios'!D459-'Vehicles and Inputs'!$B$20)</f>
        <v>21655353.654105958</v>
      </c>
      <c r="E460" s="5">
        <f>Emissions!$E$8*(100%+'Vehicles and Inputs'!$B$36)^('EV scenarios'!E459-'Vehicles and Inputs'!$B$20)+Emissions!$E$11*(100%+'Vehicles and Inputs'!$B$33)^('EV scenarios'!E459-'Vehicles and Inputs'!$B$20)+Emissions!$E$12*(100%+'Vehicles and Inputs'!$B$33)^('EV scenarios'!E459-'Vehicles and Inputs'!$B$20)+Emissions!$E$14*(100%+'Vehicles and Inputs'!$B$30)^('EV scenarios'!E459-'Vehicles and Inputs'!$B$20)</f>
        <v>22122805.200150639</v>
      </c>
      <c r="F460" s="5">
        <f>Emissions!$E$8*(100%+'Vehicles and Inputs'!$B$36)^('EV scenarios'!F459-'Vehicles and Inputs'!$B$20)+Emissions!$E$11*(100%+'Vehicles and Inputs'!$B$33)^('EV scenarios'!F459-'Vehicles and Inputs'!$B$20)+Emissions!$E$12*(100%+'Vehicles and Inputs'!$B$33)^('EV scenarios'!F459-'Vehicles and Inputs'!$B$20)+Emissions!$E$14*(100%+'Vehicles and Inputs'!$B$30)^('EV scenarios'!F459-'Vehicles and Inputs'!$B$20)</f>
        <v>22601227.589877516</v>
      </c>
      <c r="G460" s="5">
        <f>Emissions!$E$8*(100%+'Vehicles and Inputs'!$B$36)^('EV scenarios'!G459-'Vehicles and Inputs'!$B$20)+Emissions!$E$11*(100%+'Vehicles and Inputs'!$B$33)^('EV scenarios'!G459-'Vehicles and Inputs'!$B$20)+Emissions!$E$12*(100%+'Vehicles and Inputs'!$B$33)^('EV scenarios'!G459-'Vehicles and Inputs'!$B$20)+Emissions!$E$14*(100%+'Vehicles and Inputs'!$B$30)^('EV scenarios'!G459-'Vehicles and Inputs'!$B$20)</f>
        <v>23090907.707639933</v>
      </c>
      <c r="H460" s="5">
        <f>Emissions!$E$8*(100%+'Vehicles and Inputs'!$B$36)^('EV scenarios'!H459-'Vehicles and Inputs'!$B$20)+Emissions!$E$11*(100%+'Vehicles and Inputs'!$B$33)^('EV scenarios'!H459-'Vehicles and Inputs'!$B$20)+Emissions!$E$12*(100%+'Vehicles and Inputs'!$B$33)^('EV scenarios'!H459-'Vehicles and Inputs'!$B$20)+Emissions!$E$14*(100%+'Vehicles and Inputs'!$B$30)^('EV scenarios'!H459-'Vehicles and Inputs'!$B$20)</f>
        <v>23592140.877494849</v>
      </c>
      <c r="I460" s="5">
        <f>Emissions!$E$8*(100%+'Vehicles and Inputs'!$B$36)^('EV scenarios'!I459-'Vehicles and Inputs'!$B$20)+Emissions!$E$11*(100%+'Vehicles and Inputs'!$B$33)^('EV scenarios'!I459-'Vehicles and Inputs'!$B$20)+Emissions!$E$12*(100%+'Vehicles and Inputs'!$B$33)^('EV scenarios'!I459-'Vehicles and Inputs'!$B$20)+Emissions!$E$14*(100%+'Vehicles and Inputs'!$B$30)^('EV scenarios'!I459-'Vehicles and Inputs'!$B$20)</f>
        <v>24105231.139072016</v>
      </c>
      <c r="J460" s="5">
        <f>Emissions!$E$8*(100%+'Vehicles and Inputs'!$B$36)^('EV scenarios'!J459-'Vehicles and Inputs'!$B$20)+Emissions!$E$11*(100%+'Vehicles and Inputs'!$B$33)^('EV scenarios'!J459-'Vehicles and Inputs'!$B$20)+Emissions!$E$12*(100%+'Vehicles and Inputs'!$B$33)^('EV scenarios'!J459-'Vehicles and Inputs'!$B$20)+Emissions!$E$14*(100%+'Vehicles and Inputs'!$B$30)^('EV scenarios'!J459-'Vehicles and Inputs'!$B$20)</f>
        <v>24630491.533197235</v>
      </c>
      <c r="K460" s="5">
        <f>Emissions!$E$8*(100%+'Vehicles and Inputs'!$B$36)^('EV scenarios'!K459-'Vehicles and Inputs'!$B$20)+Emissions!$E$11*(100%+'Vehicles and Inputs'!$B$33)^('EV scenarios'!K459-'Vehicles and Inputs'!$B$20)+Emissions!$E$12*(100%+'Vehicles and Inputs'!$B$33)^('EV scenarios'!K459-'Vehicles and Inputs'!$B$20)+Emissions!$E$14*(100%+'Vehicles and Inputs'!$B$30)^('EV scenarios'!K459-'Vehicles and Inputs'!$B$20)</f>
        <v>25168244.397632651</v>
      </c>
      <c r="L460" s="5">
        <f>Emissions!$E$8*(100%+'Vehicles and Inputs'!$B$36)^('EV scenarios'!L459-'Vehicles and Inputs'!$B$20)+Emissions!$E$11*(100%+'Vehicles and Inputs'!$B$33)^('EV scenarios'!L459-'Vehicles and Inputs'!$B$20)+Emissions!$E$12*(100%+'Vehicles and Inputs'!$B$33)^('EV scenarios'!L459-'Vehicles and Inputs'!$B$20)+Emissions!$E$14*(100%+'Vehicles and Inputs'!$B$30)^('EV scenarios'!L459-'Vehicles and Inputs'!$B$20)</f>
        <v>25718821.673310872</v>
      </c>
    </row>
    <row r="461" spans="1:12" x14ac:dyDescent="0.45">
      <c r="A461" s="66" t="s">
        <v>214</v>
      </c>
      <c r="B461" s="5">
        <f t="shared" ref="B461:L461" si="274">B460-(B85+B185+B225+B296)</f>
        <v>20721308.747567456</v>
      </c>
      <c r="C461" s="5">
        <f t="shared" si="274"/>
        <v>21126915.094385579</v>
      </c>
      <c r="D461" s="5">
        <f t="shared" si="274"/>
        <v>21530062.68785248</v>
      </c>
      <c r="E461" s="5">
        <f t="shared" si="274"/>
        <v>21926946.244178053</v>
      </c>
      <c r="F461" s="5">
        <f t="shared" si="274"/>
        <v>22312477.412677057</v>
      </c>
      <c r="G461" s="5">
        <f t="shared" si="274"/>
        <v>22679875.8013632</v>
      </c>
      <c r="H461" s="5">
        <f t="shared" si="274"/>
        <v>23042339.644007184</v>
      </c>
      <c r="I461" s="5">
        <f t="shared" si="274"/>
        <v>23397942.491740838</v>
      </c>
      <c r="J461" s="5">
        <f t="shared" si="274"/>
        <v>23744464.051242448</v>
      </c>
      <c r="K461" s="5">
        <f t="shared" si="274"/>
        <v>24079349.198904578</v>
      </c>
      <c r="L461" s="5">
        <f t="shared" si="274"/>
        <v>24399661.354310971</v>
      </c>
    </row>
    <row r="462" spans="1:12" x14ac:dyDescent="0.45">
      <c r="A462" s="65" t="s">
        <v>216</v>
      </c>
      <c r="B462" s="5">
        <f t="shared" ref="B462:L462" si="275">B460-(B95+B195+B235+B306)</f>
        <v>20690361.330686513</v>
      </c>
      <c r="C462" s="5">
        <f t="shared" si="275"/>
        <v>21055235.948141992</v>
      </c>
      <c r="D462" s="5">
        <f t="shared" si="275"/>
        <v>21404771.721599001</v>
      </c>
      <c r="E462" s="5">
        <f t="shared" si="275"/>
        <v>21731087.288205471</v>
      </c>
      <c r="F462" s="5">
        <f t="shared" si="275"/>
        <v>22023727.235476598</v>
      </c>
      <c r="G462" s="5">
        <f t="shared" si="275"/>
        <v>22268843.895086467</v>
      </c>
      <c r="H462" s="5">
        <f t="shared" si="275"/>
        <v>22492538.410519518</v>
      </c>
      <c r="I462" s="5">
        <f t="shared" si="275"/>
        <v>22690653.844409663</v>
      </c>
      <c r="J462" s="5">
        <f t="shared" si="275"/>
        <v>22858436.569287665</v>
      </c>
      <c r="K462" s="5">
        <f t="shared" si="275"/>
        <v>22990454.000176504</v>
      </c>
      <c r="L462" s="5">
        <f t="shared" si="275"/>
        <v>23080501.035311073</v>
      </c>
    </row>
    <row r="463" spans="1:12" x14ac:dyDescent="0.45">
      <c r="A463" s="59" t="s">
        <v>656</v>
      </c>
      <c r="B463" s="5">
        <f t="shared" ref="B463:L463" si="276">B460-(B105+B245+B316)</f>
        <v>20752256.164448395</v>
      </c>
      <c r="C463" s="5">
        <f t="shared" si="276"/>
        <v>21110369.429476429</v>
      </c>
      <c r="D463" s="5">
        <f t="shared" si="276"/>
        <v>21507167.80348514</v>
      </c>
      <c r="E463" s="5">
        <f t="shared" si="276"/>
        <v>21900847.041174658</v>
      </c>
      <c r="F463" s="5">
        <f t="shared" si="276"/>
        <v>22282154.843520898</v>
      </c>
      <c r="G463" s="5">
        <f t="shared" si="276"/>
        <v>22623329.801673152</v>
      </c>
      <c r="H463" s="5">
        <f t="shared" si="276"/>
        <v>22958516.913388561</v>
      </c>
      <c r="I463" s="5">
        <f t="shared" si="276"/>
        <v>23244894.49858164</v>
      </c>
      <c r="J463" s="5">
        <f t="shared" si="276"/>
        <v>23429456.142580941</v>
      </c>
      <c r="K463" s="5">
        <f t="shared" si="276"/>
        <v>23508384.216231454</v>
      </c>
      <c r="L463" s="5">
        <f t="shared" si="276"/>
        <v>23505453.82460482</v>
      </c>
    </row>
    <row r="464" spans="1:12" x14ac:dyDescent="0.45">
      <c r="A464" s="59" t="s">
        <v>661</v>
      </c>
      <c r="B464" s="5">
        <f>B460-(B115+B205+B255+B326)</f>
        <v>20752256.164448395</v>
      </c>
      <c r="C464" s="5">
        <f t="shared" ref="C464:L464" si="277">C460-(C115+C205+C255+C326)</f>
        <v>21171370.433686245</v>
      </c>
      <c r="D464" s="5">
        <f t="shared" si="277"/>
        <v>21567025.192065053</v>
      </c>
      <c r="E464" s="5">
        <f t="shared" si="277"/>
        <v>21941170.290378112</v>
      </c>
      <c r="F464" s="5">
        <f t="shared" si="277"/>
        <v>22290833.631731074</v>
      </c>
      <c r="G464" s="5">
        <f t="shared" si="277"/>
        <v>22600582.441095233</v>
      </c>
      <c r="H464" s="5">
        <f t="shared" si="277"/>
        <v>22854216.313658629</v>
      </c>
      <c r="I464" s="5">
        <f t="shared" si="277"/>
        <v>23076255.174883429</v>
      </c>
      <c r="J464" s="5">
        <f t="shared" si="277"/>
        <v>23236823.224755298</v>
      </c>
      <c r="K464" s="5">
        <f t="shared" si="277"/>
        <v>23328054.282833643</v>
      </c>
      <c r="L464" s="5">
        <f t="shared" si="277"/>
        <v>23340108.830071051</v>
      </c>
    </row>
    <row r="465" spans="1:12" ht="14.65" customHeight="1" x14ac:dyDescent="0.45">
      <c r="A465" s="4" t="s">
        <v>221</v>
      </c>
      <c r="B465" s="5">
        <f>B460-B449</f>
        <v>20746442.393962435</v>
      </c>
      <c r="C465" s="5">
        <f t="shared" ref="C465:L465" si="278">C460-C449</f>
        <v>21131089.782423083</v>
      </c>
      <c r="D465" s="5">
        <f t="shared" si="278"/>
        <v>21495936.734626874</v>
      </c>
      <c r="E465" s="5">
        <f t="shared" si="278"/>
        <v>21827309.992541868</v>
      </c>
      <c r="F465" s="5">
        <f t="shared" si="278"/>
        <v>22108564.2060351</v>
      </c>
      <c r="G465" s="5">
        <f t="shared" si="278"/>
        <v>22298357.725145858</v>
      </c>
      <c r="H465" s="5">
        <f t="shared" si="278"/>
        <v>22371909.015855275</v>
      </c>
      <c r="I465" s="5">
        <f t="shared" si="278"/>
        <v>22300625.201244351</v>
      </c>
      <c r="J465" s="5">
        <f t="shared" si="278"/>
        <v>22051969.733197961</v>
      </c>
      <c r="K465" s="5">
        <f t="shared" si="278"/>
        <v>21566778.093021348</v>
      </c>
      <c r="L465" s="5">
        <f t="shared" si="278"/>
        <v>20582254.566887394</v>
      </c>
    </row>
    <row r="467" spans="1:12" x14ac:dyDescent="0.45">
      <c r="A467" s="50" t="s">
        <v>221</v>
      </c>
    </row>
    <row r="468" spans="1:12" x14ac:dyDescent="0.45">
      <c r="A468" s="67" t="s">
        <v>117</v>
      </c>
      <c r="B468" s="68" t="s">
        <v>151</v>
      </c>
      <c r="C468" s="68" t="s">
        <v>222</v>
      </c>
      <c r="D468" s="68" t="s">
        <v>152</v>
      </c>
      <c r="E468" s="68" t="s">
        <v>150</v>
      </c>
      <c r="F468" s="68" t="s">
        <v>92</v>
      </c>
    </row>
    <row r="469" spans="1:12" x14ac:dyDescent="0.45">
      <c r="A469" s="69" t="s">
        <v>223</v>
      </c>
      <c r="B469" s="70">
        <f>G123</f>
        <v>5246.7765194574313</v>
      </c>
      <c r="C469" s="70">
        <f>G213</f>
        <v>1439.2250191334369</v>
      </c>
      <c r="D469" s="70">
        <f>G263</f>
        <v>5983.9659365145963</v>
      </c>
      <c r="E469" s="70">
        <f>G334</f>
        <v>26756.758947153525</v>
      </c>
      <c r="F469" s="70">
        <f t="shared" ref="F469:F478" si="279">SUM(B469:E469)</f>
        <v>39426.726422258987</v>
      </c>
    </row>
    <row r="470" spans="1:12" x14ac:dyDescent="0.45">
      <c r="A470" s="69" t="s">
        <v>224</v>
      </c>
      <c r="B470" s="70">
        <f>L123</f>
        <v>64448.582774853625</v>
      </c>
      <c r="C470" s="70">
        <f>L213</f>
        <v>15668.814449174863</v>
      </c>
      <c r="D470" s="70">
        <f>L263</f>
        <v>24146.771586736199</v>
      </c>
      <c r="E470" s="70">
        <f>L334</f>
        <v>308459.56340885814</v>
      </c>
      <c r="F470" s="70">
        <f t="shared" si="279"/>
        <v>412723.73221962282</v>
      </c>
    </row>
    <row r="471" spans="1:12" x14ac:dyDescent="0.45">
      <c r="A471" s="69" t="s">
        <v>225</v>
      </c>
      <c r="B471" s="70">
        <f>G125</f>
        <v>48276.088401787143</v>
      </c>
      <c r="C471" s="70">
        <f>G215</f>
        <v>36694.823314235109</v>
      </c>
      <c r="D471" s="70">
        <f>G265</f>
        <v>535576.99156496092</v>
      </c>
      <c r="E471" s="70">
        <f>G336</f>
        <v>172002.07921309141</v>
      </c>
      <c r="F471" s="70">
        <f t="shared" si="279"/>
        <v>792549.98249407462</v>
      </c>
    </row>
    <row r="472" spans="1:12" x14ac:dyDescent="0.45">
      <c r="A472" s="69" t="s">
        <v>226</v>
      </c>
      <c r="B472" s="70">
        <f>L125</f>
        <v>592997.5229306072</v>
      </c>
      <c r="C472" s="70">
        <f>L215</f>
        <v>399495.81900833966</v>
      </c>
      <c r="D472" s="70">
        <f>L265</f>
        <v>2161184.6423649681</v>
      </c>
      <c r="E472" s="70">
        <f>L336</f>
        <v>1982889.1221195629</v>
      </c>
      <c r="F472" s="70">
        <f t="shared" si="279"/>
        <v>5136567.1064234776</v>
      </c>
    </row>
    <row r="473" spans="1:12" x14ac:dyDescent="0.45">
      <c r="A473" s="69" t="s">
        <v>227</v>
      </c>
      <c r="B473" s="70">
        <f>L124*Emissions!C25</f>
        <v>4.0515601561411732</v>
      </c>
      <c r="C473" s="70">
        <f>L214*Emissions!C28</f>
        <v>37.605154678019673</v>
      </c>
      <c r="D473" s="70">
        <f>L264*Emissions!C29</f>
        <v>78.090659311504865</v>
      </c>
      <c r="E473" s="70">
        <f>L335*Emissions!C31</f>
        <v>43.326230276408175</v>
      </c>
      <c r="F473" s="70">
        <f>SUM(B473:E473)</f>
        <v>163.07360442207388</v>
      </c>
    </row>
    <row r="474" spans="1:12" x14ac:dyDescent="0.45">
      <c r="A474" s="69" t="s">
        <v>228</v>
      </c>
      <c r="B474" s="70">
        <f>Emissions!B25*'EV scenarios'!L124</f>
        <v>216.36355966259981</v>
      </c>
      <c r="C474" s="70">
        <f>L214*Emissions!B28</f>
        <v>4787.1361905119056</v>
      </c>
      <c r="D474" s="70">
        <f>L264*Emissions!B29</f>
        <v>9161.2851400077125</v>
      </c>
      <c r="E474" s="70">
        <f>L335*Emissions!B31</f>
        <v>1231.0312716084109</v>
      </c>
      <c r="F474" s="70">
        <f>SUM(B474:E474)</f>
        <v>15395.81616179063</v>
      </c>
    </row>
    <row r="475" spans="1:12" x14ac:dyDescent="0.45">
      <c r="A475" s="69" t="s">
        <v>229</v>
      </c>
      <c r="B475" s="70">
        <f>B476+B472*'country values'!$B$63/10^6</f>
        <v>25.467601430426658</v>
      </c>
      <c r="C475" s="70">
        <f>C476+C472*'country values'!$B$63/10^6</f>
        <v>38.731786488668249</v>
      </c>
      <c r="D475" s="70">
        <f>D476+D472*'country values'!$B$63/10^6</f>
        <v>131.86179532160642</v>
      </c>
      <c r="E475" s="70">
        <f>E476+E472*'country values'!$B$63/10^6</f>
        <v>95.460658119422803</v>
      </c>
      <c r="F475" s="70">
        <f>SUM(B475:E475)</f>
        <v>291.52184136012414</v>
      </c>
    </row>
    <row r="476" spans="1:12" x14ac:dyDescent="0.45">
      <c r="A476" s="69" t="s">
        <v>230</v>
      </c>
      <c r="B476" s="70">
        <f>(B473*'country values'!$D$55+'country values'!$E$55*'EV scenarios'!B474)/10^6</f>
        <v>1.7477005132023726</v>
      </c>
      <c r="C476" s="70">
        <f>(C473*'country values'!$D$55+'country values'!$E$55*'EV scenarios'!C474)/10^6</f>
        <v>22.751953728334666</v>
      </c>
      <c r="D476" s="70">
        <f>(D473*'country values'!$D$55+'country values'!$E$55*'EV scenarios'!D474)/10^6</f>
        <v>45.414409627007707</v>
      </c>
      <c r="E476" s="70">
        <f>(E473*'country values'!$D$55+'country values'!$E$55*'EV scenarios'!E474)/10^6</f>
        <v>16.145093234640289</v>
      </c>
      <c r="F476" s="70">
        <f>SUM(B476:E476)</f>
        <v>86.059157103185029</v>
      </c>
    </row>
    <row r="477" spans="1:12" x14ac:dyDescent="0.45">
      <c r="A477" s="69" t="s">
        <v>231</v>
      </c>
      <c r="B477" s="71">
        <f>(B122*'investment cost vehicles'!B36+'investment cost vehicles'!C36*'EV scenarios'!C122+'EV scenarios'!D122*'investment cost vehicles'!D36+'investment cost vehicles'!E36*'EV scenarios'!E122+'EV scenarios'!F122*'investment cost vehicles'!F44+'investment cost vehicles'!G44*'EV scenarios'!G122)/10^6</f>
        <v>334.55314920499251</v>
      </c>
      <c r="C477" s="71">
        <f>(B212*'investment cost vehicles'!B44+'investment cost vehicles'!C44*'EV scenarios'!C212+'EV scenarios'!D212*'investment cost vehicles'!D44+'investment cost vehicles'!E44*'EV scenarios'!E212+'EV scenarios'!F212*'investment cost vehicles'!F44+'investment cost vehicles'!G44*'EV scenarios'!G212)/10^6</f>
        <v>107.14626738208041</v>
      </c>
      <c r="D477" s="70">
        <f>(B262*'TCO Buses parameters'!B79+'TCO Buses parameters'!C79*'EV scenarios'!C262+'EV scenarios'!D262*'TCO Buses parameters'!D79+'TCO Buses parameters'!E79*'EV scenarios'!E262+'EV scenarios'!F262*'TCO Buses parameters'!F79+'TCO Buses parameters'!G79*'EV scenarios'!G262)/10^6</f>
        <v>1459.5560377294894</v>
      </c>
      <c r="E477" s="71">
        <f>(B333*'investment cost vehicles'!B53+'investment cost vehicles'!C53*'EV scenarios'!C333+'EV scenarios'!D333*'investment cost vehicles'!D53+'investment cost vehicles'!E53*'EV scenarios'!E333+'EV scenarios'!F333*'investment cost vehicles'!F53+'investment cost vehicles'!G53*'EV scenarios'!G333)/10^6</f>
        <v>601.82457323452138</v>
      </c>
      <c r="F477" s="70">
        <f t="shared" si="279"/>
        <v>2503.0800275510837</v>
      </c>
    </row>
    <row r="478" spans="1:12" x14ac:dyDescent="0.45">
      <c r="A478" s="69" t="s">
        <v>232</v>
      </c>
      <c r="B478" s="72">
        <f>B477+(H122*'investment cost vehicles'!H36+'investment cost vehicles'!I36*'EV scenarios'!I122+'EV scenarios'!J122*'investment cost vehicles'!J36+'investment cost vehicles'!K36*'EV scenarios'!K122+'EV scenarios'!L122*'investment cost vehicles'!L36)/10^6</f>
        <v>1305.2182900783862</v>
      </c>
      <c r="C478" s="72">
        <f>C477+('investment cost vehicles'!H44*'EV scenarios'!H212+'EV scenarios'!I212*'investment cost vehicles'!I44+'investment cost vehicles'!J44*'EV scenarios'!J212+'EV scenarios'!K212*'investment cost vehicles'!K44+'investment cost vehicles'!L44*'EV scenarios'!L212)/10^6</f>
        <v>977.83196073359466</v>
      </c>
      <c r="D478" s="72">
        <f>D477+('TCO Buses parameters'!H79*'EV scenarios'!H262+'EV scenarios'!I262*'TCO Buses parameters'!I79+'TCO Buses parameters'!J79*'EV scenarios'!J262+'EV scenarios'!K262*'TCO Buses parameters'!K79+'TCO Buses parameters'!L79*'EV scenarios'!L262)/10^6</f>
        <v>4921.3476237972554</v>
      </c>
      <c r="E478" s="73">
        <f>E477+('investment cost vehicles'!H53*'EV scenarios'!H333+'EV scenarios'!I333*'investment cost vehicles'!I53+'investment cost vehicles'!J53*'EV scenarios'!J333+'investment cost vehicles'!K53*'EV scenarios'!K333+'EV scenarios'!L333*'investment cost vehicles'!L53)/10^6</f>
        <v>6398.1387059522986</v>
      </c>
      <c r="F478" s="70">
        <f t="shared" si="279"/>
        <v>13602.536580561535</v>
      </c>
    </row>
    <row r="479" spans="1:12" x14ac:dyDescent="0.45">
      <c r="A479" s="74" t="s">
        <v>233</v>
      </c>
    </row>
    <row r="496" spans="1:1" x14ac:dyDescent="0.45">
      <c r="A496" t="s">
        <v>234</v>
      </c>
    </row>
    <row r="499" spans="9:15" x14ac:dyDescent="0.45">
      <c r="I499" s="170" t="s">
        <v>668</v>
      </c>
    </row>
    <row r="501" spans="9:15" ht="51.75" customHeight="1" x14ac:dyDescent="0.45">
      <c r="I501" s="241" t="s">
        <v>669</v>
      </c>
      <c r="J501" s="241"/>
      <c r="K501" s="241"/>
      <c r="L501" s="241"/>
      <c r="M501" s="241"/>
      <c r="N501" s="241"/>
      <c r="O501" s="241"/>
    </row>
    <row r="533" spans="1:1" x14ac:dyDescent="0.45">
      <c r="A533" t="s">
        <v>235</v>
      </c>
    </row>
  </sheetData>
  <mergeCells count="10">
    <mergeCell ref="I501:O501"/>
    <mergeCell ref="A14:L14"/>
    <mergeCell ref="A22:L22"/>
    <mergeCell ref="A36:L36"/>
    <mergeCell ref="A30:L30"/>
    <mergeCell ref="A31:L31"/>
    <mergeCell ref="A32:L32"/>
    <mergeCell ref="A33:L33"/>
    <mergeCell ref="A34:L34"/>
    <mergeCell ref="A35:L35"/>
  </mergeCells>
  <hyperlinks>
    <hyperlink ref="A431" r:id="rId1" xr:uid="{A50C932D-C3FA-4BD1-85BC-DC3AB15F025E}"/>
    <hyperlink ref="A434" r:id="rId2" xr:uid="{15E3685F-EC59-45E1-8BDB-ABEF7B480E17}"/>
    <hyperlink ref="A461" r:id="rId3" xr:uid="{7C79580C-B9B6-4986-ADC1-8B2B8F870B12}"/>
    <hyperlink ref="A462" r:id="rId4" xr:uid="{FCC11276-1D7A-44CB-8C6E-37AFAE48C389}"/>
  </hyperlinks>
  <pageMargins left="0.7" right="0.7" top="0.75" bottom="0.75" header="0.3" footer="0.3"/>
  <pageSetup paperSize="9" orientation="portrait" r:id="rId5"/>
  <drawing r:id="rId6"/>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AB205-80AC-459E-8A52-60E539FEE814}">
  <dimension ref="A1:N72"/>
  <sheetViews>
    <sheetView workbookViewId="0">
      <selection activeCell="M68" sqref="M68"/>
    </sheetView>
  </sheetViews>
  <sheetFormatPr defaultRowHeight="14.25" x14ac:dyDescent="0.45"/>
  <cols>
    <col min="1" max="1" width="24.796875" customWidth="1"/>
    <col min="3" max="3" width="18" customWidth="1"/>
  </cols>
  <sheetData>
    <row r="1" spans="1:10" x14ac:dyDescent="0.45">
      <c r="A1" t="s">
        <v>503</v>
      </c>
    </row>
    <row r="2" spans="1:10" ht="14.65" thickBot="1" x14ac:dyDescent="0.5"/>
    <row r="3" spans="1:10" ht="26.25" x14ac:dyDescent="0.45">
      <c r="A3" s="171" t="s">
        <v>674</v>
      </c>
      <c r="B3" s="173">
        <v>2018</v>
      </c>
      <c r="C3" s="173">
        <v>2019</v>
      </c>
      <c r="D3" s="173" t="s">
        <v>677</v>
      </c>
      <c r="E3" s="175" t="s">
        <v>679</v>
      </c>
    </row>
    <row r="4" spans="1:10" ht="26.65" thickBot="1" x14ac:dyDescent="0.5">
      <c r="A4" s="172" t="s">
        <v>675</v>
      </c>
      <c r="B4" s="174" t="s">
        <v>676</v>
      </c>
      <c r="C4" s="174" t="s">
        <v>676</v>
      </c>
      <c r="D4" s="174" t="s">
        <v>678</v>
      </c>
      <c r="E4" s="176" t="s">
        <v>680</v>
      </c>
    </row>
    <row r="5" spans="1:10" ht="14.65" thickBot="1" x14ac:dyDescent="0.5">
      <c r="A5" s="247" t="s">
        <v>681</v>
      </c>
      <c r="B5" s="248"/>
      <c r="C5" s="248"/>
      <c r="D5" s="248"/>
      <c r="E5" s="249"/>
    </row>
    <row r="6" spans="1:10" ht="14.65" thickBot="1" x14ac:dyDescent="0.5">
      <c r="A6" s="177" t="s">
        <v>682</v>
      </c>
      <c r="B6" s="178">
        <v>10.974</v>
      </c>
      <c r="C6" s="178">
        <v>11.041</v>
      </c>
      <c r="D6" s="179" t="s">
        <v>683</v>
      </c>
      <c r="E6" s="179" t="s">
        <v>684</v>
      </c>
      <c r="H6" t="s">
        <v>736</v>
      </c>
      <c r="I6">
        <f>11041+860</f>
        <v>11901</v>
      </c>
      <c r="J6" s="183">
        <f>I6/$I$11</f>
        <v>0.69280475026196298</v>
      </c>
    </row>
    <row r="7" spans="1:10" ht="14.65" thickBot="1" x14ac:dyDescent="0.5">
      <c r="A7" s="177" t="s">
        <v>685</v>
      </c>
      <c r="B7" s="180">
        <v>5.0869999999999997</v>
      </c>
      <c r="C7" s="180">
        <v>5.1020000000000003</v>
      </c>
      <c r="D7" s="181" t="s">
        <v>686</v>
      </c>
      <c r="E7" s="181" t="s">
        <v>687</v>
      </c>
      <c r="H7" t="s">
        <v>737</v>
      </c>
      <c r="I7">
        <f>18</f>
        <v>18</v>
      </c>
      <c r="J7" s="183">
        <f t="shared" ref="J7:J10" si="0">I7/$I$11</f>
        <v>1.0478519035976249E-3</v>
      </c>
    </row>
    <row r="8" spans="1:10" ht="14.65" thickBot="1" x14ac:dyDescent="0.5">
      <c r="A8" s="177" t="s">
        <v>688</v>
      </c>
      <c r="B8" s="178">
        <v>2.129</v>
      </c>
      <c r="C8" s="178">
        <v>1.962</v>
      </c>
      <c r="D8" s="179" t="s">
        <v>689</v>
      </c>
      <c r="E8" s="179" t="s">
        <v>690</v>
      </c>
      <c r="H8" t="s">
        <v>738</v>
      </c>
      <c r="I8">
        <f>8</f>
        <v>8</v>
      </c>
      <c r="J8" s="183">
        <f t="shared" si="0"/>
        <v>4.6571195715449992E-4</v>
      </c>
    </row>
    <row r="9" spans="1:10" ht="14.65" thickBot="1" x14ac:dyDescent="0.5">
      <c r="A9" s="177" t="s">
        <v>691</v>
      </c>
      <c r="B9" s="180">
        <v>1.6120000000000001</v>
      </c>
      <c r="C9" s="180">
        <v>1.619</v>
      </c>
      <c r="D9" s="181" t="s">
        <v>692</v>
      </c>
      <c r="E9" s="181" t="s">
        <v>693</v>
      </c>
      <c r="H9" t="s">
        <v>739</v>
      </c>
      <c r="I9">
        <f>149</f>
        <v>149</v>
      </c>
      <c r="J9" s="183">
        <f t="shared" si="0"/>
        <v>8.6738852020025615E-3</v>
      </c>
    </row>
    <row r="10" spans="1:10" ht="14.65" thickBot="1" x14ac:dyDescent="0.5">
      <c r="A10" s="177" t="s">
        <v>694</v>
      </c>
      <c r="B10" s="178">
        <v>272</v>
      </c>
      <c r="C10" s="178">
        <v>272</v>
      </c>
      <c r="D10" s="179" t="s">
        <v>695</v>
      </c>
      <c r="E10" s="179" t="s">
        <v>696</v>
      </c>
      <c r="H10" t="s">
        <v>740</v>
      </c>
      <c r="I10">
        <f>5102</f>
        <v>5102</v>
      </c>
      <c r="J10" s="183">
        <f t="shared" si="0"/>
        <v>0.29700780067528232</v>
      </c>
    </row>
    <row r="11" spans="1:10" ht="14.65" thickBot="1" x14ac:dyDescent="0.5">
      <c r="A11" s="177" t="s">
        <v>697</v>
      </c>
      <c r="B11" s="180">
        <v>766</v>
      </c>
      <c r="C11" s="180">
        <v>926</v>
      </c>
      <c r="D11" s="181" t="s">
        <v>698</v>
      </c>
      <c r="E11" s="181" t="s">
        <v>699</v>
      </c>
      <c r="I11">
        <f>SUM(I6:I10)</f>
        <v>17178</v>
      </c>
    </row>
    <row r="12" spans="1:10" ht="14.65" thickBot="1" x14ac:dyDescent="0.5">
      <c r="A12" s="177" t="s">
        <v>700</v>
      </c>
      <c r="B12" s="178">
        <v>44</v>
      </c>
      <c r="C12" s="178">
        <v>44</v>
      </c>
      <c r="D12" s="179" t="s">
        <v>701</v>
      </c>
      <c r="E12" s="179" t="s">
        <v>696</v>
      </c>
    </row>
    <row r="13" spans="1:10" ht="26.65" thickBot="1" x14ac:dyDescent="0.5">
      <c r="A13" s="177" t="s">
        <v>702</v>
      </c>
      <c r="B13" s="180">
        <v>264</v>
      </c>
      <c r="C13" s="180">
        <v>279</v>
      </c>
      <c r="D13" s="181" t="s">
        <v>703</v>
      </c>
      <c r="E13" s="181" t="s">
        <v>704</v>
      </c>
    </row>
    <row r="14" spans="1:10" ht="14.65" thickBot="1" x14ac:dyDescent="0.5">
      <c r="A14" s="247" t="s">
        <v>705</v>
      </c>
      <c r="B14" s="248"/>
      <c r="C14" s="248"/>
      <c r="D14" s="248"/>
      <c r="E14" s="249"/>
    </row>
    <row r="15" spans="1:10" ht="14.65" thickBot="1" x14ac:dyDescent="0.5">
      <c r="A15" s="177" t="s">
        <v>706</v>
      </c>
      <c r="B15" s="180" t="s">
        <v>707</v>
      </c>
      <c r="C15" s="180" t="s">
        <v>708</v>
      </c>
      <c r="D15" s="181" t="s">
        <v>709</v>
      </c>
      <c r="E15" s="181" t="s">
        <v>710</v>
      </c>
    </row>
    <row r="16" spans="1:10" ht="14.65" thickBot="1" x14ac:dyDescent="0.5">
      <c r="A16" s="177" t="s">
        <v>682</v>
      </c>
      <c r="B16" s="178">
        <v>859.07</v>
      </c>
      <c r="C16" s="178">
        <v>860.11</v>
      </c>
      <c r="D16" s="179" t="s">
        <v>711</v>
      </c>
      <c r="E16" s="179" t="s">
        <v>712</v>
      </c>
    </row>
    <row r="17" spans="1:5" ht="14.65" thickBot="1" x14ac:dyDescent="0.5">
      <c r="A17" s="177" t="s">
        <v>685</v>
      </c>
      <c r="B17" s="180" t="s">
        <v>713</v>
      </c>
      <c r="C17" s="180" t="s">
        <v>714</v>
      </c>
      <c r="D17" s="181" t="s">
        <v>715</v>
      </c>
      <c r="E17" s="181" t="s">
        <v>716</v>
      </c>
    </row>
    <row r="18" spans="1:5" ht="14.65" thickBot="1" x14ac:dyDescent="0.5">
      <c r="A18" s="177" t="s">
        <v>717</v>
      </c>
      <c r="B18" s="178" t="s">
        <v>718</v>
      </c>
      <c r="C18" s="178" t="s">
        <v>718</v>
      </c>
      <c r="D18" s="179" t="s">
        <v>719</v>
      </c>
      <c r="E18" s="179" t="s">
        <v>696</v>
      </c>
    </row>
    <row r="19" spans="1:5" ht="14.65" thickBot="1" x14ac:dyDescent="0.5">
      <c r="A19" s="177" t="s">
        <v>720</v>
      </c>
      <c r="B19" s="180" t="s">
        <v>721</v>
      </c>
      <c r="C19" s="180" t="s">
        <v>722</v>
      </c>
      <c r="D19" s="181" t="s">
        <v>723</v>
      </c>
      <c r="E19" s="181" t="s">
        <v>724</v>
      </c>
    </row>
    <row r="20" spans="1:5" ht="26.65" thickBot="1" x14ac:dyDescent="0.5">
      <c r="A20" s="177" t="s">
        <v>725</v>
      </c>
      <c r="B20" s="178" t="s">
        <v>726</v>
      </c>
      <c r="C20" s="178" t="s">
        <v>726</v>
      </c>
      <c r="D20" s="179" t="s">
        <v>727</v>
      </c>
      <c r="E20" s="179" t="s">
        <v>696</v>
      </c>
    </row>
    <row r="21" spans="1:5" ht="39.75" thickBot="1" x14ac:dyDescent="0.5">
      <c r="A21" s="177" t="s">
        <v>728</v>
      </c>
      <c r="B21" s="180" t="s">
        <v>729</v>
      </c>
      <c r="C21" s="180" t="s">
        <v>730</v>
      </c>
      <c r="D21" s="181" t="s">
        <v>684</v>
      </c>
      <c r="E21" s="181" t="s">
        <v>731</v>
      </c>
    </row>
    <row r="22" spans="1:5" ht="14.65" thickBot="1" x14ac:dyDescent="0.5">
      <c r="A22" s="177" t="s">
        <v>732</v>
      </c>
      <c r="B22" s="182" t="s">
        <v>733</v>
      </c>
      <c r="C22" s="182" t="s">
        <v>734</v>
      </c>
      <c r="D22" s="176" t="s">
        <v>724</v>
      </c>
      <c r="E22" s="176" t="s">
        <v>735</v>
      </c>
    </row>
    <row r="24" spans="1:5" ht="14.65" thickBot="1" x14ac:dyDescent="0.5"/>
    <row r="25" spans="1:5" ht="14.65" thickBot="1" x14ac:dyDescent="0.5">
      <c r="A25" s="184" t="s">
        <v>741</v>
      </c>
      <c r="B25" s="185" t="s">
        <v>742</v>
      </c>
      <c r="C25" s="185" t="s">
        <v>743</v>
      </c>
    </row>
    <row r="26" spans="1:5" ht="14.65" thickBot="1" x14ac:dyDescent="0.5">
      <c r="A26" s="250" t="s">
        <v>744</v>
      </c>
      <c r="B26" s="186" t="s">
        <v>745</v>
      </c>
      <c r="C26" s="187" t="s">
        <v>746</v>
      </c>
    </row>
    <row r="27" spans="1:5" ht="14.65" thickBot="1" x14ac:dyDescent="0.5">
      <c r="A27" s="251"/>
      <c r="B27" s="186" t="s">
        <v>747</v>
      </c>
      <c r="C27" s="187" t="s">
        <v>748</v>
      </c>
    </row>
    <row r="28" spans="1:5" ht="14.65" thickBot="1" x14ac:dyDescent="0.5">
      <c r="A28" s="252"/>
      <c r="B28" s="186" t="s">
        <v>749</v>
      </c>
      <c r="C28" s="187" t="s">
        <v>750</v>
      </c>
    </row>
    <row r="29" spans="1:5" ht="14.65" thickBot="1" x14ac:dyDescent="0.5">
      <c r="A29" s="188" t="s">
        <v>751</v>
      </c>
      <c r="B29" s="189"/>
      <c r="C29" s="190" t="s">
        <v>752</v>
      </c>
    </row>
    <row r="30" spans="1:5" ht="14.65" thickBot="1" x14ac:dyDescent="0.5">
      <c r="A30" s="191" t="s">
        <v>753</v>
      </c>
      <c r="B30" s="186" t="s">
        <v>754</v>
      </c>
      <c r="C30" s="187" t="s">
        <v>755</v>
      </c>
    </row>
    <row r="31" spans="1:5" ht="14.65" thickBot="1" x14ac:dyDescent="0.5">
      <c r="A31" s="188" t="s">
        <v>756</v>
      </c>
      <c r="B31" s="189"/>
      <c r="C31" s="190" t="s">
        <v>755</v>
      </c>
    </row>
    <row r="32" spans="1:5" ht="14.65" thickBot="1" x14ac:dyDescent="0.5">
      <c r="A32" s="191" t="s">
        <v>757</v>
      </c>
      <c r="B32" s="186" t="s">
        <v>758</v>
      </c>
      <c r="C32" s="187" t="s">
        <v>759</v>
      </c>
    </row>
    <row r="33" spans="1:3" ht="14.65" thickBot="1" x14ac:dyDescent="0.5">
      <c r="A33" s="188" t="s">
        <v>760</v>
      </c>
      <c r="B33" s="189"/>
      <c r="C33" s="190" t="s">
        <v>759</v>
      </c>
    </row>
    <row r="34" spans="1:3" ht="14.65" thickBot="1" x14ac:dyDescent="0.5">
      <c r="A34" s="191" t="s">
        <v>761</v>
      </c>
      <c r="B34" s="186" t="s">
        <v>762</v>
      </c>
      <c r="C34" s="187" t="s">
        <v>763</v>
      </c>
    </row>
    <row r="35" spans="1:3" ht="14.65" thickBot="1" x14ac:dyDescent="0.5">
      <c r="A35" s="188" t="s">
        <v>764</v>
      </c>
      <c r="B35" s="189"/>
      <c r="C35" s="190" t="s">
        <v>763</v>
      </c>
    </row>
    <row r="36" spans="1:3" ht="14.65" thickBot="1" x14ac:dyDescent="0.5">
      <c r="A36" s="250" t="s">
        <v>765</v>
      </c>
      <c r="B36" s="186" t="s">
        <v>697</v>
      </c>
      <c r="C36" s="187" t="s">
        <v>766</v>
      </c>
    </row>
    <row r="37" spans="1:3" ht="14.65" thickBot="1" x14ac:dyDescent="0.5">
      <c r="A37" s="251"/>
      <c r="B37" s="186" t="s">
        <v>745</v>
      </c>
      <c r="C37" s="187" t="s">
        <v>767</v>
      </c>
    </row>
    <row r="38" spans="1:3" ht="14.65" thickBot="1" x14ac:dyDescent="0.5">
      <c r="A38" s="251"/>
      <c r="B38" s="186" t="s">
        <v>768</v>
      </c>
      <c r="C38" s="187" t="s">
        <v>769</v>
      </c>
    </row>
    <row r="39" spans="1:3" ht="14.65" thickBot="1" x14ac:dyDescent="0.5">
      <c r="A39" s="251"/>
      <c r="B39" s="186" t="s">
        <v>747</v>
      </c>
      <c r="C39" s="187" t="s">
        <v>770</v>
      </c>
    </row>
    <row r="40" spans="1:3" ht="14.65" thickBot="1" x14ac:dyDescent="0.5">
      <c r="A40" s="251"/>
      <c r="B40" s="186" t="s">
        <v>771</v>
      </c>
      <c r="C40" s="187" t="s">
        <v>772</v>
      </c>
    </row>
    <row r="41" spans="1:3" ht="14.65" thickBot="1" x14ac:dyDescent="0.5">
      <c r="A41" s="251"/>
      <c r="B41" s="186" t="s">
        <v>749</v>
      </c>
      <c r="C41" s="187" t="s">
        <v>773</v>
      </c>
    </row>
    <row r="42" spans="1:3" ht="14.65" thickBot="1" x14ac:dyDescent="0.5">
      <c r="A42" s="251"/>
      <c r="B42" s="186" t="s">
        <v>774</v>
      </c>
      <c r="C42" s="187" t="s">
        <v>775</v>
      </c>
    </row>
    <row r="43" spans="1:3" ht="14.65" thickBot="1" x14ac:dyDescent="0.5">
      <c r="A43" s="251"/>
      <c r="B43" s="186" t="s">
        <v>776</v>
      </c>
      <c r="C43" s="187" t="s">
        <v>721</v>
      </c>
    </row>
    <row r="44" spans="1:3" ht="14.65" thickBot="1" x14ac:dyDescent="0.5">
      <c r="A44" s="252"/>
      <c r="B44" s="186" t="s">
        <v>777</v>
      </c>
      <c r="C44" s="187" t="s">
        <v>721</v>
      </c>
    </row>
    <row r="45" spans="1:3" ht="14.65" thickBot="1" x14ac:dyDescent="0.5">
      <c r="A45" s="188" t="s">
        <v>778</v>
      </c>
      <c r="B45" s="189"/>
      <c r="C45" s="190" t="s">
        <v>779</v>
      </c>
    </row>
    <row r="47" spans="1:3" x14ac:dyDescent="0.45">
      <c r="A47" t="s">
        <v>780</v>
      </c>
      <c r="B47">
        <v>783</v>
      </c>
      <c r="C47" s="183">
        <f>B47/$B$52</f>
        <v>1.1295115547733764E-2</v>
      </c>
    </row>
    <row r="48" spans="1:3" x14ac:dyDescent="0.45">
      <c r="A48" t="s">
        <v>737</v>
      </c>
      <c r="B48">
        <v>10</v>
      </c>
      <c r="C48" s="183">
        <f t="shared" ref="C48:C51" si="1">B48/$B$52</f>
        <v>1.4425434926863045E-4</v>
      </c>
    </row>
    <row r="49" spans="1:14" x14ac:dyDescent="0.45">
      <c r="A49" t="s">
        <v>781</v>
      </c>
      <c r="B49">
        <v>49837</v>
      </c>
      <c r="C49" s="183">
        <f t="shared" si="1"/>
        <v>0.71892040045007355</v>
      </c>
    </row>
    <row r="50" spans="1:14" x14ac:dyDescent="0.45">
      <c r="A50" t="s">
        <v>738</v>
      </c>
      <c r="B50">
        <v>191</v>
      </c>
      <c r="C50" s="183">
        <f t="shared" si="1"/>
        <v>2.7552580710308414E-3</v>
      </c>
    </row>
    <row r="51" spans="1:14" x14ac:dyDescent="0.45">
      <c r="A51" t="s">
        <v>740</v>
      </c>
      <c r="B51">
        <v>18501</v>
      </c>
      <c r="C51" s="183">
        <f t="shared" si="1"/>
        <v>0.26688497158189317</v>
      </c>
    </row>
    <row r="52" spans="1:14" x14ac:dyDescent="0.45">
      <c r="A52" t="s">
        <v>7</v>
      </c>
      <c r="B52">
        <f>SUM(B47:B51)</f>
        <v>69322</v>
      </c>
    </row>
    <row r="55" spans="1:14" x14ac:dyDescent="0.45">
      <c r="A55" t="s">
        <v>782</v>
      </c>
    </row>
    <row r="56" spans="1:14" x14ac:dyDescent="0.45">
      <c r="A56" t="s">
        <v>783</v>
      </c>
    </row>
    <row r="57" spans="1:14" x14ac:dyDescent="0.45">
      <c r="A57" s="4"/>
    </row>
    <row r="58" spans="1:14" x14ac:dyDescent="0.45">
      <c r="A58" s="4"/>
      <c r="B58" s="192">
        <v>2020</v>
      </c>
      <c r="C58" s="3">
        <v>2021</v>
      </c>
      <c r="D58" s="3">
        <v>2022</v>
      </c>
      <c r="E58" s="3">
        <v>2023</v>
      </c>
      <c r="F58" s="3">
        <v>2024</v>
      </c>
      <c r="G58" s="3">
        <v>2025</v>
      </c>
      <c r="H58" s="3">
        <v>2026</v>
      </c>
      <c r="I58" s="3">
        <v>2027</v>
      </c>
      <c r="J58" s="3">
        <v>2028</v>
      </c>
      <c r="K58" s="3">
        <v>2029</v>
      </c>
      <c r="L58" s="3">
        <v>2030</v>
      </c>
      <c r="N58" t="s">
        <v>787</v>
      </c>
    </row>
    <row r="59" spans="1:14" x14ac:dyDescent="0.45">
      <c r="A59" s="4" t="s">
        <v>784</v>
      </c>
      <c r="B59" s="193">
        <v>71485</v>
      </c>
      <c r="C59" s="5">
        <v>72887</v>
      </c>
      <c r="D59" s="5">
        <v>74336</v>
      </c>
      <c r="E59" s="5">
        <v>75812</v>
      </c>
      <c r="F59" s="5">
        <v>77257</v>
      </c>
      <c r="G59" s="5">
        <v>78799</v>
      </c>
      <c r="H59" s="5">
        <v>80367</v>
      </c>
      <c r="I59" s="5">
        <v>81980</v>
      </c>
      <c r="J59" s="5">
        <v>83552</v>
      </c>
      <c r="K59" s="5">
        <v>85223</v>
      </c>
      <c r="L59" s="5">
        <v>86927</v>
      </c>
    </row>
    <row r="60" spans="1:14" x14ac:dyDescent="0.45">
      <c r="A60" s="65" t="s">
        <v>214</v>
      </c>
      <c r="B60" s="193">
        <f>'EV scenarios'!B433</f>
        <v>78.800423804050951</v>
      </c>
      <c r="C60" s="5">
        <f>'EV scenarios'!C433</f>
        <v>183.03733787824945</v>
      </c>
      <c r="D60" s="5">
        <f>'EV scenarios'!D433</f>
        <v>320.9321120536847</v>
      </c>
      <c r="E60" s="5">
        <f>'EV scenarios'!E433</f>
        <v>503.36683153984126</v>
      </c>
      <c r="F60" s="5">
        <f>'EV scenarios'!F433</f>
        <v>744.74653563685138</v>
      </c>
      <c r="G60" s="5">
        <f>'EV scenarios'!G433</f>
        <v>1064.1412500492738</v>
      </c>
      <c r="H60" s="5">
        <f>'EV scenarios'!H433</f>
        <v>1428.486705009306</v>
      </c>
      <c r="I60" s="5">
        <f>'EV scenarios'!I433</f>
        <v>1844.1416788016516</v>
      </c>
      <c r="J60" s="5">
        <f>'EV scenarios'!J433</f>
        <v>2318.3691770473811</v>
      </c>
      <c r="K60" s="5">
        <f>'EV scenarios'!K433</f>
        <v>2859.465693419228</v>
      </c>
      <c r="L60" s="5">
        <f>'EV scenarios'!L433</f>
        <v>3476.909045659706</v>
      </c>
      <c r="N60" s="183">
        <f>L60/$L$59</f>
        <v>3.9998033357411457E-2</v>
      </c>
    </row>
    <row r="61" spans="1:14" x14ac:dyDescent="0.45">
      <c r="A61" s="65" t="s">
        <v>216</v>
      </c>
      <c r="B61" s="193">
        <f>'EV scenarios'!B436</f>
        <v>157.6008476081019</v>
      </c>
      <c r="C61" s="5">
        <f>'EV scenarios'!C436</f>
        <v>366.07467575649889</v>
      </c>
      <c r="D61" s="5">
        <f>'EV scenarios'!D436</f>
        <v>641.86422410736941</v>
      </c>
      <c r="E61" s="5">
        <f>'EV scenarios'!E436</f>
        <v>1006.7336630796825</v>
      </c>
      <c r="F61" s="5">
        <f>'EV scenarios'!F436</f>
        <v>1489.4930712737028</v>
      </c>
      <c r="G61" s="5">
        <f>'EV scenarios'!G436</f>
        <v>2128.2825000985476</v>
      </c>
      <c r="H61" s="5">
        <f>'EV scenarios'!H436</f>
        <v>2856.973410018612</v>
      </c>
      <c r="I61" s="5">
        <f>'EV scenarios'!I436</f>
        <v>3688.2833576033031</v>
      </c>
      <c r="J61" s="5">
        <f>'EV scenarios'!J436</f>
        <v>4636.7383540947621</v>
      </c>
      <c r="K61" s="5">
        <f>'EV scenarios'!K436</f>
        <v>5718.9313868384561</v>
      </c>
      <c r="L61" s="5">
        <f>'EV scenarios'!L436</f>
        <v>6953.8180913194119</v>
      </c>
      <c r="N61" s="183">
        <f t="shared" ref="N61:N64" si="2">L61/$L$59</f>
        <v>7.9996066714822914E-2</v>
      </c>
    </row>
    <row r="62" spans="1:14" x14ac:dyDescent="0.45">
      <c r="A62" s="4" t="s">
        <v>785</v>
      </c>
      <c r="B62" s="193">
        <f>'EV scenarios'!B439</f>
        <v>0</v>
      </c>
      <c r="C62" s="5">
        <f>'EV scenarios'!C439</f>
        <v>165.80028011069305</v>
      </c>
      <c r="D62" s="5">
        <f>'EV scenarios'!D439</f>
        <v>241.83154620167443</v>
      </c>
      <c r="E62" s="5">
        <f>'EV scenarios'!E439</f>
        <v>352.77408520406345</v>
      </c>
      <c r="F62" s="5">
        <f>'EV scenarios'!F439</f>
        <v>520.38766743620545</v>
      </c>
      <c r="G62" s="5">
        <f>'EV scenarios'!G439</f>
        <v>773.17344530824698</v>
      </c>
      <c r="H62" s="5">
        <f>'EV scenarios'!H439</f>
        <v>1093.6938001028427</v>
      </c>
      <c r="I62" s="5">
        <f>'EV scenarios'!I439</f>
        <v>1504.4506256715958</v>
      </c>
      <c r="J62" s="5">
        <f>'EV scenarios'!J439</f>
        <v>2061.7954445830583</v>
      </c>
      <c r="K62" s="5">
        <f>'EV scenarios'!K439</f>
        <v>2763.0679123515915</v>
      </c>
      <c r="L62" s="5">
        <f>'EV scenarios'!L439</f>
        <v>3610.2602745077202</v>
      </c>
      <c r="N62" s="183">
        <f t="shared" si="2"/>
        <v>4.1532093302514984E-2</v>
      </c>
    </row>
    <row r="63" spans="1:14" x14ac:dyDescent="0.45">
      <c r="A63" s="4" t="s">
        <v>661</v>
      </c>
      <c r="B63" s="193">
        <f>'EV scenarios'!B442</f>
        <v>0</v>
      </c>
      <c r="C63" s="5">
        <f>'EV scenarios'!C442</f>
        <v>33.05726419139593</v>
      </c>
      <c r="D63" s="5">
        <f>'EV scenarios'!D442</f>
        <v>123.94906053498292</v>
      </c>
      <c r="E63" s="5">
        <f>'EV scenarios'!E442</f>
        <v>270.83885842708099</v>
      </c>
      <c r="F63" s="5">
        <f>'EV scenarios'!F442</f>
        <v>481.19409929510329</v>
      </c>
      <c r="G63" s="5">
        <f>'EV scenarios'!G442</f>
        <v>780.89724659736578</v>
      </c>
      <c r="H63" s="5">
        <f>'EV scenarios'!H442</f>
        <v>1185.927314651273</v>
      </c>
      <c r="I63" s="5">
        <f>'EV scenarios'!I442</f>
        <v>1666.1444811815309</v>
      </c>
      <c r="J63" s="5">
        <f>'EV scenarios'!J442</f>
        <v>2249.8958470616781</v>
      </c>
      <c r="K63" s="5">
        <f>'EV scenarios'!K442</f>
        <v>2958.2811214429053</v>
      </c>
      <c r="L63" s="5">
        <f>'EV scenarios'!L442</f>
        <v>3811.2285021429839</v>
      </c>
      <c r="N63" s="183">
        <f t="shared" si="2"/>
        <v>4.3844012816995681E-2</v>
      </c>
    </row>
    <row r="64" spans="1:14" x14ac:dyDescent="0.45">
      <c r="A64" s="4" t="s">
        <v>786</v>
      </c>
      <c r="B64" s="193">
        <f>'EV scenarios'!B445</f>
        <v>104.34456718484583</v>
      </c>
      <c r="C64" s="5">
        <f>'EV scenarios'!C445</f>
        <v>285.62679925076282</v>
      </c>
      <c r="D64" s="5">
        <f>'EV scenarios'!D445</f>
        <v>535.17942670988828</v>
      </c>
      <c r="E64" s="5">
        <f>'EV scenarios'!E445</f>
        <v>881.57569958424324</v>
      </c>
      <c r="F64" s="5">
        <f>'EV scenarios'!F445</f>
        <v>1360.4658975487043</v>
      </c>
      <c r="G64" s="5">
        <f>'EV scenarios'!G445</f>
        <v>2033.7866251449866</v>
      </c>
      <c r="H64" s="5">
        <f>'EV scenarios'!H445</f>
        <v>2884.7545559412888</v>
      </c>
      <c r="I64" s="5">
        <f>'EV scenarios'!I445</f>
        <v>3950.7778143951546</v>
      </c>
      <c r="J64" s="5">
        <f>'EV scenarios'!J445</f>
        <v>5274.4946669090241</v>
      </c>
      <c r="K64" s="5">
        <f>'EV scenarios'!K445</f>
        <v>6921.7341672949078</v>
      </c>
      <c r="L64" s="5">
        <f>'EV scenarios'!L445</f>
        <v>9171.3072191609645</v>
      </c>
      <c r="N64" s="183">
        <f t="shared" si="2"/>
        <v>0.1055058522571924</v>
      </c>
    </row>
    <row r="72" spans="1:2" x14ac:dyDescent="0.45">
      <c r="A72" t="s">
        <v>114</v>
      </c>
      <c r="B72" s="46">
        <f>(L59/B59)^(1/10)-1</f>
        <v>1.9750617594777919E-2</v>
      </c>
    </row>
  </sheetData>
  <mergeCells count="4">
    <mergeCell ref="A5:E5"/>
    <mergeCell ref="A14:E14"/>
    <mergeCell ref="A26:A28"/>
    <mergeCell ref="A36:A44"/>
  </mergeCells>
  <hyperlinks>
    <hyperlink ref="A60" r:id="rId1" xr:uid="{FAD23145-64BF-459E-A0A5-33D1BF5E5AC2}"/>
    <hyperlink ref="A61" r:id="rId2" xr:uid="{0E812400-CCF5-4DB0-808D-CC1B5A85DBCB}"/>
  </hyperlinks>
  <pageMargins left="0.7" right="0.7" top="0.75" bottom="0.75" header="0.3" footer="0.3"/>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92BF5-C2B8-484E-BA16-38453AAC7899}">
  <dimension ref="A1:L53"/>
  <sheetViews>
    <sheetView workbookViewId="0">
      <selection sqref="A1:M37"/>
    </sheetView>
  </sheetViews>
  <sheetFormatPr defaultRowHeight="14.25" x14ac:dyDescent="0.45"/>
  <cols>
    <col min="1" max="1" width="10.3984375" customWidth="1"/>
    <col min="3" max="3" width="38.06640625" customWidth="1"/>
  </cols>
  <sheetData>
    <row r="1" spans="1:3" x14ac:dyDescent="0.45">
      <c r="A1" s="50" t="s">
        <v>236</v>
      </c>
    </row>
    <row r="2" spans="1:3" x14ac:dyDescent="0.45">
      <c r="A2" s="50"/>
    </row>
    <row r="3" spans="1:3" x14ac:dyDescent="0.45">
      <c r="A3" s="50" t="s">
        <v>237</v>
      </c>
    </row>
    <row r="4" spans="1:3" x14ac:dyDescent="0.45">
      <c r="A4" s="75" t="s">
        <v>238</v>
      </c>
      <c r="B4" s="76" t="s">
        <v>239</v>
      </c>
      <c r="C4" s="48" t="s">
        <v>240</v>
      </c>
    </row>
    <row r="5" spans="1:3" x14ac:dyDescent="0.45">
      <c r="A5" s="13">
        <v>2020</v>
      </c>
      <c r="B5" s="5">
        <v>30000</v>
      </c>
      <c r="C5" s="4" t="s">
        <v>241</v>
      </c>
    </row>
    <row r="6" spans="1:3" x14ac:dyDescent="0.45">
      <c r="A6" s="13">
        <v>2025</v>
      </c>
      <c r="B6" s="5">
        <v>19000</v>
      </c>
      <c r="C6" s="4" t="s">
        <v>242</v>
      </c>
    </row>
    <row r="7" spans="1:3" x14ac:dyDescent="0.45">
      <c r="A7" s="13">
        <v>2030</v>
      </c>
      <c r="B7" s="5">
        <v>15000</v>
      </c>
      <c r="C7" s="4" t="s">
        <v>243</v>
      </c>
    </row>
    <row r="8" spans="1:3" x14ac:dyDescent="0.45">
      <c r="A8" s="13" t="s">
        <v>114</v>
      </c>
      <c r="B8" s="6">
        <f>(B7/B5)^(1/10)-1</f>
        <v>-6.696700846319259E-2</v>
      </c>
      <c r="C8" s="4"/>
    </row>
    <row r="9" spans="1:3" x14ac:dyDescent="0.45">
      <c r="A9" t="s">
        <v>244</v>
      </c>
      <c r="B9" s="8"/>
    </row>
    <row r="10" spans="1:3" x14ac:dyDescent="0.45">
      <c r="A10" s="77" t="s">
        <v>245</v>
      </c>
    </row>
    <row r="35" spans="1:12" x14ac:dyDescent="0.45">
      <c r="A35" s="4"/>
      <c r="B35" s="3">
        <v>2020</v>
      </c>
      <c r="C35" s="3">
        <v>2021</v>
      </c>
      <c r="D35" s="3">
        <v>2022</v>
      </c>
      <c r="E35" s="3">
        <v>2023</v>
      </c>
      <c r="F35" s="3">
        <v>2024</v>
      </c>
      <c r="G35" s="3">
        <v>2025</v>
      </c>
      <c r="H35" s="3">
        <v>2026</v>
      </c>
      <c r="I35" s="3">
        <v>2027</v>
      </c>
      <c r="J35" s="3">
        <v>2028</v>
      </c>
      <c r="K35" s="3">
        <v>2029</v>
      </c>
      <c r="L35" s="3">
        <v>2030</v>
      </c>
    </row>
    <row r="36" spans="1:12" x14ac:dyDescent="0.45">
      <c r="A36" s="4" t="s">
        <v>9</v>
      </c>
      <c r="B36" s="55">
        <f>B5</f>
        <v>30000</v>
      </c>
      <c r="C36" s="55">
        <f>B36*(100%+$B$8)</f>
        <v>27990.989746104224</v>
      </c>
      <c r="D36" s="55">
        <f t="shared" ref="D36:L36" si="0">C36*(100%+$B$8)</f>
        <v>26116.516898883725</v>
      </c>
      <c r="E36" s="55">
        <f t="shared" si="0"/>
        <v>24367.571890687068</v>
      </c>
      <c r="F36" s="55">
        <f t="shared" si="0"/>
        <v>22735.748497655972</v>
      </c>
      <c r="G36" s="55">
        <f t="shared" si="0"/>
        <v>21213.203435596428</v>
      </c>
      <c r="H36" s="55">
        <f t="shared" si="0"/>
        <v>19792.618661593417</v>
      </c>
      <c r="I36" s="55">
        <f t="shared" si="0"/>
        <v>18467.166200173746</v>
      </c>
      <c r="J36" s="55">
        <f t="shared" si="0"/>
        <v>17230.475324955525</v>
      </c>
      <c r="K36" s="55">
        <f t="shared" si="0"/>
        <v>16076.601938044398</v>
      </c>
      <c r="L36" s="55">
        <f t="shared" si="0"/>
        <v>15000</v>
      </c>
    </row>
    <row r="39" spans="1:12" x14ac:dyDescent="0.45">
      <c r="A39" s="50" t="s">
        <v>246</v>
      </c>
    </row>
    <row r="40" spans="1:12" x14ac:dyDescent="0.45">
      <c r="A40" s="78">
        <v>2020</v>
      </c>
      <c r="B40" s="54">
        <v>90000</v>
      </c>
      <c r="C40" t="s">
        <v>247</v>
      </c>
    </row>
    <row r="41" spans="1:12" x14ac:dyDescent="0.45">
      <c r="A41" s="78" t="s">
        <v>248</v>
      </c>
    </row>
    <row r="42" spans="1:12" x14ac:dyDescent="0.45">
      <c r="A42" s="78"/>
    </row>
    <row r="43" spans="1:12" x14ac:dyDescent="0.45">
      <c r="A43" s="4"/>
      <c r="B43" s="3">
        <v>2020</v>
      </c>
      <c r="C43" s="3">
        <v>2021</v>
      </c>
      <c r="D43" s="3">
        <v>2022</v>
      </c>
      <c r="E43" s="3">
        <v>2023</v>
      </c>
      <c r="F43" s="3">
        <v>2024</v>
      </c>
      <c r="G43" s="3">
        <v>2025</v>
      </c>
      <c r="H43" s="3">
        <v>2026</v>
      </c>
      <c r="I43" s="3">
        <v>2027</v>
      </c>
      <c r="J43" s="3">
        <v>2028</v>
      </c>
      <c r="K43" s="3">
        <v>2029</v>
      </c>
      <c r="L43" s="3">
        <v>2030</v>
      </c>
    </row>
    <row r="44" spans="1:12" x14ac:dyDescent="0.45">
      <c r="A44" s="4" t="s">
        <v>249</v>
      </c>
      <c r="B44" s="55">
        <f>B40</f>
        <v>90000</v>
      </c>
      <c r="C44" s="55">
        <f>B44*(100%+'[1]Bus parameters'!$B$76)</f>
        <v>86095.94605308563</v>
      </c>
      <c r="D44" s="55">
        <f>C44*(100%+'[1]Bus parameters'!$B$76)</f>
        <v>82361.243630842568</v>
      </c>
      <c r="E44" s="55">
        <f>D44*(100%+'[1]Bus parameters'!$B$76)</f>
        <v>78788.54653895626</v>
      </c>
      <c r="F44" s="55">
        <f>E44*(100%+'[1]Bus parameters'!$B$76)</f>
        <v>75370.827249100053</v>
      </c>
      <c r="G44" s="55">
        <f>F44*(100%+'[1]Bus parameters'!$B$76)</f>
        <v>72101.363075721718</v>
      </c>
      <c r="H44" s="55">
        <f>G44*(100%+'[1]Bus parameters'!$B$76)</f>
        <v>68973.722952458629</v>
      </c>
      <c r="I44" s="55">
        <f>H44*(100%+'[1]Bus parameters'!$B$76)</f>
        <v>65981.754782170581</v>
      </c>
      <c r="J44" s="55">
        <f>I44*(100%+'[1]Bus parameters'!$B$76)</f>
        <v>63119.573335707588</v>
      </c>
      <c r="K44" s="55">
        <f>J44*(100%+'[1]Bus parameters'!$B$76)</f>
        <v>60381.548675609585</v>
      </c>
      <c r="L44" s="55">
        <f>K44*(100%+'[1]Bus parameters'!$B$76)</f>
        <v>57762.29508196719</v>
      </c>
    </row>
    <row r="47" spans="1:12" x14ac:dyDescent="0.45">
      <c r="A47" s="50" t="s">
        <v>150</v>
      </c>
    </row>
    <row r="48" spans="1:12" x14ac:dyDescent="0.45">
      <c r="A48" s="13">
        <v>2020</v>
      </c>
      <c r="B48" s="55">
        <v>25000</v>
      </c>
      <c r="C48" s="4" t="s">
        <v>250</v>
      </c>
      <c r="D48" s="4"/>
    </row>
    <row r="49" spans="1:12" x14ac:dyDescent="0.45">
      <c r="A49" s="13">
        <v>2030</v>
      </c>
      <c r="B49" s="55">
        <v>20000</v>
      </c>
      <c r="C49" s="253" t="s">
        <v>251</v>
      </c>
      <c r="D49" s="254"/>
    </row>
    <row r="50" spans="1:12" x14ac:dyDescent="0.45">
      <c r="A50" s="13" t="s">
        <v>114</v>
      </c>
      <c r="B50" s="45">
        <f>(B49/B48)^(1/10)-1</f>
        <v>-2.2067231457071457E-2</v>
      </c>
      <c r="C50" s="4"/>
      <c r="D50" s="4"/>
    </row>
    <row r="52" spans="1:12" x14ac:dyDescent="0.45">
      <c r="A52" s="4"/>
      <c r="B52" s="3">
        <v>2020</v>
      </c>
      <c r="C52" s="3">
        <v>2021</v>
      </c>
      <c r="D52" s="3">
        <v>2022</v>
      </c>
      <c r="E52" s="3">
        <v>2023</v>
      </c>
      <c r="F52" s="3">
        <v>2024</v>
      </c>
      <c r="G52" s="3">
        <v>2025</v>
      </c>
      <c r="H52" s="3">
        <v>2026</v>
      </c>
      <c r="I52" s="3">
        <v>2027</v>
      </c>
      <c r="J52" s="3">
        <v>2028</v>
      </c>
      <c r="K52" s="3">
        <v>2029</v>
      </c>
      <c r="L52" s="3">
        <v>2030</v>
      </c>
    </row>
    <row r="53" spans="1:12" x14ac:dyDescent="0.45">
      <c r="A53" s="4" t="s">
        <v>15</v>
      </c>
      <c r="B53" s="55">
        <f>B48</f>
        <v>25000</v>
      </c>
      <c r="C53" s="55">
        <f>B53*(100%+$B$50)</f>
        <v>24448.319213573213</v>
      </c>
      <c r="D53" s="55">
        <f t="shared" ref="D53:L53" si="1">C53*(100%+$B$50)</f>
        <v>23908.812494750928</v>
      </c>
      <c r="E53" s="55">
        <f t="shared" si="1"/>
        <v>23381.211195565538</v>
      </c>
      <c r="F53" s="55">
        <f t="shared" si="1"/>
        <v>22865.252596366325</v>
      </c>
      <c r="G53" s="55">
        <f t="shared" si="1"/>
        <v>22360.679774997905</v>
      </c>
      <c r="H53" s="55">
        <f t="shared" si="1"/>
        <v>21867.24147886557</v>
      </c>
      <c r="I53" s="55">
        <f t="shared" si="1"/>
        <v>21384.691999823768</v>
      </c>
      <c r="J53" s="55">
        <f t="shared" si="1"/>
        <v>20912.791051825472</v>
      </c>
      <c r="K53" s="55">
        <f t="shared" si="1"/>
        <v>20451.303651271468</v>
      </c>
      <c r="L53" s="55">
        <f t="shared" si="1"/>
        <v>20000.000000000011</v>
      </c>
    </row>
  </sheetData>
  <mergeCells count="1">
    <mergeCell ref="C49:D49"/>
  </mergeCells>
  <hyperlinks>
    <hyperlink ref="A10" r:id="rId1" display="https://www2.deloitte.com/us/en/insights/focus/future-of-mobility/electric-vehicle-trends-2030.html" xr:uid="{38B904EE-AB75-43C4-8B31-B041BB56471A}"/>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6D9B-4193-4696-9890-A4F342105629}">
  <dimension ref="A1:N130"/>
  <sheetViews>
    <sheetView topLeftCell="A23" workbookViewId="0">
      <selection activeCell="A33" sqref="A33:F45"/>
    </sheetView>
  </sheetViews>
  <sheetFormatPr defaultRowHeight="14.25" x14ac:dyDescent="0.45"/>
  <cols>
    <col min="1" max="1" width="22.59765625" customWidth="1"/>
    <col min="2" max="2" width="11.73046875" bestFit="1" customWidth="1"/>
    <col min="3" max="3" width="10.53125" customWidth="1"/>
    <col min="4" max="4" width="13.796875" customWidth="1"/>
    <col min="5" max="5" width="10.33203125" customWidth="1"/>
  </cols>
  <sheetData>
    <row r="1" spans="1:14" ht="21" x14ac:dyDescent="0.65">
      <c r="A1" s="1" t="s">
        <v>252</v>
      </c>
    </row>
    <row r="3" spans="1:14" x14ac:dyDescent="0.45">
      <c r="A3" s="50" t="s">
        <v>253</v>
      </c>
    </row>
    <row r="4" spans="1:14" x14ac:dyDescent="0.45">
      <c r="A4" s="2" t="s">
        <v>23</v>
      </c>
      <c r="B4" s="3" t="s">
        <v>239</v>
      </c>
    </row>
    <row r="5" spans="1:14" x14ac:dyDescent="0.45">
      <c r="A5" s="4" t="s">
        <v>254</v>
      </c>
      <c r="B5" s="16">
        <v>0.28799999999999998</v>
      </c>
    </row>
    <row r="6" spans="1:14" x14ac:dyDescent="0.45">
      <c r="A6" s="4" t="s">
        <v>255</v>
      </c>
      <c r="B6" s="16">
        <v>0.15</v>
      </c>
    </row>
    <row r="7" spans="1:14" x14ac:dyDescent="0.45">
      <c r="A7" s="4" t="s">
        <v>24</v>
      </c>
      <c r="B7" s="16">
        <v>0.20799999999999999</v>
      </c>
    </row>
    <row r="8" spans="1:14" x14ac:dyDescent="0.45">
      <c r="A8" s="4" t="s">
        <v>256</v>
      </c>
      <c r="B8" s="16">
        <v>3.9E-2</v>
      </c>
      <c r="N8" t="s">
        <v>257</v>
      </c>
    </row>
    <row r="9" spans="1:14" x14ac:dyDescent="0.45">
      <c r="A9" s="4" t="s">
        <v>258</v>
      </c>
      <c r="B9" s="16">
        <v>0.42599999999999999</v>
      </c>
      <c r="N9" s="77" t="s">
        <v>259</v>
      </c>
    </row>
    <row r="10" spans="1:14" x14ac:dyDescent="0.45">
      <c r="A10" s="4" t="s">
        <v>260</v>
      </c>
      <c r="B10" s="16">
        <v>0.28000000000000003</v>
      </c>
      <c r="N10">
        <f>86.1*1.073*1.05*1.049*1.039*1.038^6</f>
        <v>132.24136680430829</v>
      </c>
    </row>
    <row r="11" spans="1:14" x14ac:dyDescent="0.45">
      <c r="A11" s="4" t="s">
        <v>261</v>
      </c>
      <c r="B11" s="16">
        <v>0.35899999999999999</v>
      </c>
    </row>
    <row r="12" spans="1:14" x14ac:dyDescent="0.45">
      <c r="A12" s="4" t="s">
        <v>257</v>
      </c>
      <c r="B12" s="16">
        <v>0.252</v>
      </c>
      <c r="N12">
        <f>(N10/100)^(1/10)-1</f>
        <v>2.8340008921161175E-2</v>
      </c>
    </row>
    <row r="13" spans="1:14" x14ac:dyDescent="0.45">
      <c r="A13" s="7" t="s">
        <v>1074</v>
      </c>
    </row>
    <row r="14" spans="1:14" x14ac:dyDescent="0.45">
      <c r="N14" t="s">
        <v>261</v>
      </c>
    </row>
    <row r="15" spans="1:14" x14ac:dyDescent="0.45">
      <c r="N15" s="77" t="s">
        <v>259</v>
      </c>
    </row>
    <row r="16" spans="1:14" x14ac:dyDescent="0.45">
      <c r="N16">
        <f>89*1.035*1.023*1.022*1.021*1.021^6</f>
        <v>111.38766001264008</v>
      </c>
    </row>
    <row r="18" spans="1:14" x14ac:dyDescent="0.45">
      <c r="N18">
        <f>(N16/100)^(1/10)-1</f>
        <v>1.0843000161733896E-2</v>
      </c>
    </row>
    <row r="21" spans="1:14" x14ac:dyDescent="0.45">
      <c r="A21" s="79" t="s">
        <v>262</v>
      </c>
    </row>
    <row r="22" spans="1:14" x14ac:dyDescent="0.45">
      <c r="A22" s="2" t="s">
        <v>23</v>
      </c>
      <c r="B22" s="3" t="s">
        <v>239</v>
      </c>
      <c r="N22" t="s">
        <v>254</v>
      </c>
    </row>
    <row r="23" spans="1:14" x14ac:dyDescent="0.45">
      <c r="A23" s="4" t="s">
        <v>254</v>
      </c>
      <c r="B23" s="14">
        <v>8.9999999999999993E-3</v>
      </c>
      <c r="C23" s="80"/>
      <c r="D23" s="80"/>
      <c r="N23" t="s">
        <v>263</v>
      </c>
    </row>
    <row r="24" spans="1:14" x14ac:dyDescent="0.45">
      <c r="A24" s="4" t="s">
        <v>255</v>
      </c>
      <c r="B24" s="14">
        <v>1.7000000000000001E-2</v>
      </c>
      <c r="C24" s="80"/>
      <c r="D24" s="80"/>
    </row>
    <row r="25" spans="1:14" x14ac:dyDescent="0.45">
      <c r="A25" s="4" t="s">
        <v>24</v>
      </c>
      <c r="B25" s="14">
        <v>2.9000000000000001E-2</v>
      </c>
      <c r="C25" s="80"/>
      <c r="D25" s="80"/>
    </row>
    <row r="26" spans="1:14" x14ac:dyDescent="0.45">
      <c r="A26" s="4" t="s">
        <v>256</v>
      </c>
      <c r="B26" s="14">
        <v>2.5000000000000001E-2</v>
      </c>
      <c r="C26" s="80"/>
      <c r="D26" s="81"/>
    </row>
    <row r="27" spans="1:14" x14ac:dyDescent="0.45">
      <c r="A27" s="4" t="s">
        <v>258</v>
      </c>
      <c r="B27" s="14">
        <v>4.2999999999999997E-2</v>
      </c>
      <c r="C27" s="80"/>
      <c r="D27" s="81"/>
    </row>
    <row r="28" spans="1:14" x14ac:dyDescent="0.45">
      <c r="A28" s="4" t="s">
        <v>260</v>
      </c>
      <c r="B28" s="14">
        <v>1.2E-2</v>
      </c>
      <c r="C28" s="80"/>
      <c r="D28" s="81"/>
      <c r="N28">
        <f>88.22*1.0489*1.0253*1.0228*1.0212*1.017^6</f>
        <v>109.64260344807681</v>
      </c>
    </row>
    <row r="29" spans="1:14" x14ac:dyDescent="0.45">
      <c r="A29" s="4" t="s">
        <v>261</v>
      </c>
      <c r="B29" s="14">
        <v>1.0999999999999999E-2</v>
      </c>
      <c r="C29" s="80"/>
      <c r="D29" s="82"/>
      <c r="N29">
        <f>(N28/100)^(1/10)-1</f>
        <v>9.2480847559164303E-3</v>
      </c>
    </row>
    <row r="30" spans="1:14" x14ac:dyDescent="0.45">
      <c r="A30" s="4" t="s">
        <v>257</v>
      </c>
      <c r="B30" s="14">
        <v>2.8000000000000001E-2</v>
      </c>
      <c r="C30" s="80"/>
      <c r="D30" s="82"/>
      <c r="N30">
        <f>N29*100</f>
        <v>0.92480847559164303</v>
      </c>
    </row>
    <row r="31" spans="1:14" x14ac:dyDescent="0.45">
      <c r="A31" s="83" t="s">
        <v>264</v>
      </c>
      <c r="D31" s="84"/>
    </row>
    <row r="33" spans="1:14" x14ac:dyDescent="0.45">
      <c r="A33" s="50" t="s">
        <v>265</v>
      </c>
    </row>
    <row r="34" spans="1:14" ht="28.5" x14ac:dyDescent="0.45">
      <c r="A34" s="85" t="s">
        <v>23</v>
      </c>
      <c r="B34" s="86" t="s">
        <v>107</v>
      </c>
      <c r="C34" s="86" t="s">
        <v>108</v>
      </c>
      <c r="D34" s="86" t="s">
        <v>106</v>
      </c>
      <c r="E34" s="87" t="s">
        <v>266</v>
      </c>
      <c r="F34" s="87" t="s">
        <v>267</v>
      </c>
    </row>
    <row r="35" spans="1:14" x14ac:dyDescent="0.45">
      <c r="A35" s="13"/>
      <c r="B35" s="9"/>
      <c r="C35" s="9"/>
      <c r="D35" s="9"/>
      <c r="E35" s="9"/>
      <c r="F35" s="9"/>
    </row>
    <row r="36" spans="1:14" x14ac:dyDescent="0.45">
      <c r="A36" s="13" t="s">
        <v>254</v>
      </c>
      <c r="B36" s="9">
        <v>1.0900000000000001</v>
      </c>
      <c r="C36" s="9"/>
      <c r="D36" s="9"/>
      <c r="E36" s="9"/>
      <c r="F36" s="9">
        <v>0.08</v>
      </c>
    </row>
    <row r="37" spans="1:14" x14ac:dyDescent="0.45">
      <c r="A37" s="13" t="s">
        <v>255</v>
      </c>
      <c r="B37" s="9">
        <v>1.19</v>
      </c>
      <c r="C37" s="9"/>
      <c r="D37" s="9"/>
      <c r="E37" s="9"/>
      <c r="F37" s="9">
        <v>0.14000000000000001</v>
      </c>
    </row>
    <row r="38" spans="1:14" x14ac:dyDescent="0.45">
      <c r="A38" s="13" t="s">
        <v>24</v>
      </c>
      <c r="B38" s="88">
        <v>0.61</v>
      </c>
      <c r="C38" s="88"/>
      <c r="D38" s="88"/>
      <c r="E38" s="9"/>
      <c r="F38" s="88">
        <v>0.17</v>
      </c>
    </row>
    <row r="39" spans="1:14" x14ac:dyDescent="0.45">
      <c r="A39" s="13" t="s">
        <v>256</v>
      </c>
      <c r="B39" s="88">
        <v>1.19</v>
      </c>
      <c r="C39" s="88"/>
      <c r="D39" s="88"/>
      <c r="E39" s="9"/>
      <c r="F39" s="9">
        <v>0.22</v>
      </c>
    </row>
    <row r="40" spans="1:14" x14ac:dyDescent="0.45">
      <c r="A40" s="13" t="s">
        <v>258</v>
      </c>
      <c r="B40" s="88">
        <v>1</v>
      </c>
      <c r="C40" s="88"/>
      <c r="D40" s="88"/>
      <c r="E40" s="9"/>
      <c r="F40" s="88">
        <v>0.19</v>
      </c>
    </row>
    <row r="41" spans="1:14" x14ac:dyDescent="0.45">
      <c r="A41" s="13" t="s">
        <v>261</v>
      </c>
      <c r="B41" s="88">
        <v>1.4</v>
      </c>
      <c r="C41" s="88"/>
      <c r="D41" s="88"/>
      <c r="E41" s="9"/>
      <c r="F41" s="88">
        <v>0.22</v>
      </c>
      <c r="N41" t="s">
        <v>255</v>
      </c>
    </row>
    <row r="42" spans="1:14" x14ac:dyDescent="0.45">
      <c r="A42" s="13" t="s">
        <v>257</v>
      </c>
      <c r="B42" s="88">
        <v>1.01</v>
      </c>
      <c r="C42" s="88"/>
      <c r="D42" s="88"/>
      <c r="E42" s="9"/>
      <c r="F42" s="88">
        <v>0.17</v>
      </c>
    </row>
    <row r="43" spans="1:14" x14ac:dyDescent="0.45">
      <c r="A43" s="296">
        <v>45323</v>
      </c>
    </row>
    <row r="44" spans="1:14" x14ac:dyDescent="0.45">
      <c r="A44" s="77" t="s">
        <v>1075</v>
      </c>
    </row>
    <row r="45" spans="1:14" x14ac:dyDescent="0.45">
      <c r="A45" s="89"/>
    </row>
    <row r="46" spans="1:14" x14ac:dyDescent="0.45">
      <c r="A46" s="89"/>
      <c r="N46">
        <f>94.2*1.0283*1.0227*1.0224*1.0221*1.0222^6</f>
        <v>118.09961541602092</v>
      </c>
    </row>
    <row r="47" spans="1:14" x14ac:dyDescent="0.45">
      <c r="A47" s="89" t="s">
        <v>268</v>
      </c>
      <c r="B47">
        <v>0.59</v>
      </c>
    </row>
    <row r="48" spans="1:14" x14ac:dyDescent="0.45">
      <c r="A48" s="89" t="s">
        <v>269</v>
      </c>
      <c r="B48">
        <v>0.53</v>
      </c>
      <c r="N48">
        <f>(N46/100)^(1/10)-1</f>
        <v>1.6774973997920384E-2</v>
      </c>
    </row>
    <row r="49" spans="1:14" x14ac:dyDescent="0.45">
      <c r="A49" s="89" t="s">
        <v>270</v>
      </c>
      <c r="B49">
        <v>0.36</v>
      </c>
    </row>
    <row r="50" spans="1:14" x14ac:dyDescent="0.45">
      <c r="A50" s="89" t="s">
        <v>271</v>
      </c>
    </row>
    <row r="51" spans="1:14" x14ac:dyDescent="0.45">
      <c r="A51" s="255" t="s">
        <v>23</v>
      </c>
      <c r="B51" s="257">
        <v>2019</v>
      </c>
      <c r="C51" s="257"/>
      <c r="D51" s="257">
        <v>2030</v>
      </c>
      <c r="E51" s="257"/>
    </row>
    <row r="52" spans="1:14" ht="28.5" x14ac:dyDescent="0.45">
      <c r="A52" s="256"/>
      <c r="B52" s="68" t="s">
        <v>272</v>
      </c>
      <c r="C52" s="68" t="s">
        <v>273</v>
      </c>
      <c r="D52" s="68" t="s">
        <v>272</v>
      </c>
      <c r="E52" s="68" t="s">
        <v>273</v>
      </c>
    </row>
    <row r="53" spans="1:14" x14ac:dyDescent="0.45">
      <c r="A53" s="69" t="s">
        <v>254</v>
      </c>
      <c r="B53" s="70">
        <v>258000</v>
      </c>
      <c r="C53" s="70">
        <v>2040</v>
      </c>
      <c r="D53" s="70">
        <f>B53*(1.02)^11</f>
        <v>320790.5715658202</v>
      </c>
      <c r="E53" s="70">
        <f>C53*(1.02)^11</f>
        <v>2536.48358912509</v>
      </c>
    </row>
    <row r="54" spans="1:14" x14ac:dyDescent="0.45">
      <c r="A54" s="69" t="s">
        <v>255</v>
      </c>
      <c r="B54" s="70">
        <v>167000</v>
      </c>
      <c r="C54" s="70">
        <v>1310</v>
      </c>
      <c r="D54" s="70">
        <f t="shared" ref="D54:E60" si="0">B54*(1.02)^11</f>
        <v>207643.5095019069</v>
      </c>
      <c r="E54" s="70">
        <f t="shared" si="0"/>
        <v>1628.8203439969941</v>
      </c>
    </row>
    <row r="55" spans="1:14" x14ac:dyDescent="0.45">
      <c r="A55" s="69" t="s">
        <v>24</v>
      </c>
      <c r="B55" s="70">
        <v>246000</v>
      </c>
      <c r="C55" s="70">
        <v>1890</v>
      </c>
      <c r="D55" s="70">
        <f t="shared" si="0"/>
        <v>305870.07986508438</v>
      </c>
      <c r="E55" s="70">
        <f t="shared" si="0"/>
        <v>2349.9774428658925</v>
      </c>
    </row>
    <row r="56" spans="1:14" x14ac:dyDescent="0.45">
      <c r="A56" s="69" t="s">
        <v>256</v>
      </c>
      <c r="B56" s="70">
        <v>99000</v>
      </c>
      <c r="C56" s="90">
        <v>750</v>
      </c>
      <c r="D56" s="70">
        <f t="shared" si="0"/>
        <v>123094.05653107054</v>
      </c>
      <c r="E56" s="70">
        <f t="shared" si="0"/>
        <v>932.53073129598897</v>
      </c>
    </row>
    <row r="57" spans="1:14" x14ac:dyDescent="0.45">
      <c r="A57" s="69" t="s">
        <v>258</v>
      </c>
      <c r="B57" s="70">
        <v>166000</v>
      </c>
      <c r="C57" s="70">
        <v>1270</v>
      </c>
      <c r="D57" s="70">
        <f t="shared" si="0"/>
        <v>206400.13519351222</v>
      </c>
      <c r="E57" s="70">
        <f t="shared" si="0"/>
        <v>1579.085371661208</v>
      </c>
    </row>
    <row r="58" spans="1:14" x14ac:dyDescent="0.45">
      <c r="A58" s="69" t="s">
        <v>260</v>
      </c>
      <c r="B58" s="70">
        <v>27000</v>
      </c>
      <c r="C58" s="90">
        <v>200</v>
      </c>
      <c r="D58" s="70">
        <f t="shared" si="0"/>
        <v>33571.106326655601</v>
      </c>
      <c r="E58" s="70">
        <f t="shared" si="0"/>
        <v>248.6748616789304</v>
      </c>
    </row>
    <row r="59" spans="1:14" x14ac:dyDescent="0.45">
      <c r="A59" s="69" t="s">
        <v>261</v>
      </c>
      <c r="B59" s="70">
        <v>267000</v>
      </c>
      <c r="C59" s="70">
        <v>2060</v>
      </c>
      <c r="D59" s="70">
        <f t="shared" si="0"/>
        <v>331980.9403413721</v>
      </c>
      <c r="E59" s="70">
        <f t="shared" si="0"/>
        <v>2561.3510752929833</v>
      </c>
      <c r="N59" t="s">
        <v>24</v>
      </c>
    </row>
    <row r="60" spans="1:14" ht="15" customHeight="1" x14ac:dyDescent="0.45">
      <c r="A60" s="69" t="s">
        <v>257</v>
      </c>
      <c r="B60" s="70">
        <v>85000</v>
      </c>
      <c r="C60" s="90">
        <v>650</v>
      </c>
      <c r="D60" s="70">
        <f t="shared" si="0"/>
        <v>105686.81621354542</v>
      </c>
      <c r="E60" s="70">
        <f t="shared" si="0"/>
        <v>808.19330045652384</v>
      </c>
    </row>
    <row r="61" spans="1:14" ht="28.9" customHeight="1" x14ac:dyDescent="0.45">
      <c r="A61" s="258" t="s">
        <v>274</v>
      </c>
      <c r="B61" s="258"/>
      <c r="C61" s="258"/>
      <c r="D61" s="258"/>
      <c r="E61" s="258"/>
      <c r="N61">
        <f>91.82*1.0404*1.0365*1.0385*1.0385*1.0375^6</f>
        <v>133.18293226020387</v>
      </c>
    </row>
    <row r="63" spans="1:14" x14ac:dyDescent="0.45">
      <c r="A63" s="69" t="s">
        <v>275</v>
      </c>
      <c r="B63" s="70">
        <v>40</v>
      </c>
      <c r="N63">
        <f>(N61/100)^(1/10)-1</f>
        <v>2.9069856983245712E-2</v>
      </c>
    </row>
    <row r="65" spans="1:14" x14ac:dyDescent="0.45">
      <c r="A65" s="69" t="s">
        <v>276</v>
      </c>
      <c r="B65" s="4">
        <v>590</v>
      </c>
      <c r="C65" t="s">
        <v>277</v>
      </c>
    </row>
    <row r="66" spans="1:14" x14ac:dyDescent="0.45">
      <c r="A66" s="259" t="s">
        <v>278</v>
      </c>
      <c r="B66" s="259"/>
      <c r="C66" s="259"/>
      <c r="D66" s="259"/>
    </row>
    <row r="75" spans="1:14" x14ac:dyDescent="0.45">
      <c r="A75" s="50" t="s">
        <v>279</v>
      </c>
    </row>
    <row r="76" spans="1:14" ht="29.65" customHeight="1" x14ac:dyDescent="0.45">
      <c r="A76" s="232" t="s">
        <v>280</v>
      </c>
      <c r="B76" s="232"/>
      <c r="C76" s="232"/>
      <c r="D76" s="232"/>
      <c r="E76" s="232"/>
      <c r="N76" t="s">
        <v>256</v>
      </c>
    </row>
    <row r="78" spans="1:14" x14ac:dyDescent="0.45">
      <c r="N78">
        <f>94.5*1.023*1.034*1.03*1.031*1.032^6</f>
        <v>128.23366495771324</v>
      </c>
    </row>
    <row r="80" spans="1:14" x14ac:dyDescent="0.45">
      <c r="N80">
        <f>(N78/100)^(1/10)-1</f>
        <v>2.5180189854241419E-2</v>
      </c>
    </row>
    <row r="92" spans="14:14" x14ac:dyDescent="0.45">
      <c r="N92" t="s">
        <v>281</v>
      </c>
    </row>
    <row r="94" spans="14:14" x14ac:dyDescent="0.45">
      <c r="N94">
        <f>94.01*1.04*1.0497*1.0503*1.0496*1.0504^6</f>
        <v>151.96306876850068</v>
      </c>
    </row>
    <row r="96" spans="14:14" x14ac:dyDescent="0.45">
      <c r="N96">
        <f>(N94/100)^(1/10)-1</f>
        <v>4.2734650390753082E-2</v>
      </c>
    </row>
    <row r="110" spans="14:14" x14ac:dyDescent="0.45">
      <c r="N110" t="s">
        <v>260</v>
      </c>
    </row>
    <row r="112" spans="14:14" x14ac:dyDescent="0.45">
      <c r="N112">
        <f>89*1.0476*1.0128*1.0172*1.0203*1.0229^6</f>
        <v>112.26451355198905</v>
      </c>
    </row>
    <row r="114" spans="1:14" x14ac:dyDescent="0.45">
      <c r="N114">
        <f>(N112/100)^(1/10)-1</f>
        <v>1.1635939834202969E-2</v>
      </c>
    </row>
    <row r="121" spans="1:14" x14ac:dyDescent="0.45">
      <c r="A121" t="s">
        <v>282</v>
      </c>
    </row>
    <row r="122" spans="1:14" x14ac:dyDescent="0.45">
      <c r="A122" t="s">
        <v>283</v>
      </c>
      <c r="B122" s="54">
        <v>19247</v>
      </c>
      <c r="C122" t="s">
        <v>284</v>
      </c>
      <c r="D122" t="s">
        <v>285</v>
      </c>
    </row>
    <row r="123" spans="1:14" x14ac:dyDescent="0.45">
      <c r="A123" t="s">
        <v>286</v>
      </c>
      <c r="B123" s="54">
        <f>545.1*10^6*defaults!B66/1000</f>
        <v>389201.4</v>
      </c>
      <c r="C123" t="s">
        <v>287</v>
      </c>
    </row>
    <row r="124" spans="1:14" x14ac:dyDescent="0.45">
      <c r="A124" t="s">
        <v>107</v>
      </c>
      <c r="B124" s="54">
        <v>37060</v>
      </c>
      <c r="C124" t="s">
        <v>288</v>
      </c>
      <c r="D124" t="s">
        <v>289</v>
      </c>
    </row>
    <row r="125" spans="1:14" x14ac:dyDescent="0.45">
      <c r="A125" t="s">
        <v>290</v>
      </c>
      <c r="B125" s="54">
        <f>159*B124/1000</f>
        <v>5892.54</v>
      </c>
      <c r="C125" t="s">
        <v>291</v>
      </c>
    </row>
    <row r="126" spans="1:14" x14ac:dyDescent="0.45">
      <c r="A126" t="s">
        <v>108</v>
      </c>
      <c r="B126" s="54">
        <v>44695</v>
      </c>
      <c r="C126" t="s">
        <v>288</v>
      </c>
      <c r="D126" t="s">
        <v>289</v>
      </c>
    </row>
    <row r="127" spans="1:14" x14ac:dyDescent="0.45">
      <c r="A127" t="s">
        <v>292</v>
      </c>
      <c r="B127" s="54">
        <f>159*B126/1000</f>
        <v>7106.5050000000001</v>
      </c>
      <c r="C127" t="s">
        <v>291</v>
      </c>
    </row>
    <row r="128" spans="1:14" x14ac:dyDescent="0.45">
      <c r="A128" t="s">
        <v>293</v>
      </c>
    </row>
    <row r="129" spans="1:1" x14ac:dyDescent="0.45">
      <c r="A129" t="s">
        <v>294</v>
      </c>
    </row>
    <row r="130" spans="1:1" x14ac:dyDescent="0.45">
      <c r="A130" t="s">
        <v>295</v>
      </c>
    </row>
  </sheetData>
  <mergeCells count="6">
    <mergeCell ref="A76:E76"/>
    <mergeCell ref="A51:A52"/>
    <mergeCell ref="B51:C51"/>
    <mergeCell ref="D51:E51"/>
    <mergeCell ref="A61:E61"/>
    <mergeCell ref="A66:D66"/>
  </mergeCells>
  <hyperlinks>
    <hyperlink ref="N15" r:id="rId1" display="https://www.imf.org/external/datamapper/NGDP_RPCH@WEO/OEMDC/ADVEC/WEOWORLD/MEX" xr:uid="{4816A9F6-1125-4D91-960A-11F499574C0A}"/>
    <hyperlink ref="N9" r:id="rId2" display="https://www.imf.org/external/datamapper/NGDP_RPCH@WEO/OEMDC/ADVEC/WEOWORLD/MEX/PER" xr:uid="{915114C7-9616-4CB9-B584-4C77889EE092}"/>
    <hyperlink ref="A43" r:id="rId3" display="https://www.globalpetrolprices.com/" xr:uid="{260AB06F-EF6E-49B2-A984-8C9A0201F9DF}"/>
    <hyperlink ref="A44" r:id="rId4" location="hl48" display="https://www.globalpetrolprices.com/diesel_prices/ - hl48" xr:uid="{07E6B687-E2B1-4D61-ADA8-32720C9C984F}"/>
  </hyperlinks>
  <pageMargins left="0.7" right="0.7" top="0.75" bottom="0.75" header="0.3" footer="0.3"/>
  <pageSetup paperSize="9" orientation="portrait" r:id="rId5"/>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82603-3F1B-49D3-A391-2074CBAC612F}">
  <dimension ref="A1:L126"/>
  <sheetViews>
    <sheetView topLeftCell="A82" workbookViewId="0">
      <selection activeCell="H99" sqref="H99"/>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2" ht="21" x14ac:dyDescent="0.65">
      <c r="A1" s="1" t="s">
        <v>296</v>
      </c>
    </row>
    <row r="2" spans="1:12" x14ac:dyDescent="0.45">
      <c r="C2">
        <f>C7/B66</f>
        <v>88.235294117647058</v>
      </c>
    </row>
    <row r="3" spans="1:12" x14ac:dyDescent="0.45">
      <c r="A3" s="50" t="s">
        <v>297</v>
      </c>
    </row>
    <row r="4" spans="1:12" ht="15.75" x14ac:dyDescent="0.55000000000000004">
      <c r="A4" s="2" t="s">
        <v>3</v>
      </c>
      <c r="B4" s="3" t="s">
        <v>298</v>
      </c>
      <c r="C4" s="3" t="s">
        <v>299</v>
      </c>
      <c r="D4" s="3" t="s">
        <v>84</v>
      </c>
      <c r="E4" s="3" t="s">
        <v>85</v>
      </c>
      <c r="F4" s="3" t="s">
        <v>86</v>
      </c>
      <c r="G4" s="3" t="s">
        <v>300</v>
      </c>
      <c r="H4" s="3" t="s">
        <v>301</v>
      </c>
      <c r="I4" s="2" t="s">
        <v>302</v>
      </c>
      <c r="J4" s="3" t="s">
        <v>303</v>
      </c>
    </row>
    <row r="5" spans="1:12" x14ac:dyDescent="0.45">
      <c r="A5" s="4" t="s">
        <v>304</v>
      </c>
      <c r="B5" s="9" t="s">
        <v>4</v>
      </c>
      <c r="C5" s="91">
        <v>56</v>
      </c>
      <c r="D5" s="16">
        <v>0.255</v>
      </c>
      <c r="E5" s="16">
        <v>2.2000000000000001E-3</v>
      </c>
      <c r="F5" s="91">
        <f>C5*$B$70*$B$71/1000</f>
        <v>171.91943999999998</v>
      </c>
      <c r="G5" s="91">
        <f>E5*$B$76*$B$74</f>
        <v>0.49500000000000005</v>
      </c>
      <c r="H5" s="5">
        <f>F5*(100%+$B$73)+G5</f>
        <v>205.07913359999998</v>
      </c>
      <c r="I5" s="57">
        <f>C5*$B$70/1000</f>
        <v>2.4807999999999999</v>
      </c>
      <c r="J5" s="5">
        <v>14000</v>
      </c>
      <c r="L5" s="92"/>
    </row>
    <row r="6" spans="1:12" x14ac:dyDescent="0.45">
      <c r="A6" s="4" t="s">
        <v>304</v>
      </c>
      <c r="B6" s="9" t="s">
        <v>5</v>
      </c>
      <c r="C6" s="91">
        <v>55</v>
      </c>
      <c r="D6" s="16">
        <v>0.71599999999999997</v>
      </c>
      <c r="E6" s="16">
        <v>5.4800000000000001E-2</v>
      </c>
      <c r="F6" s="91">
        <f>C6*$B$60*$B$61/1000</f>
        <v>175.2465</v>
      </c>
      <c r="G6" s="91">
        <f>E6*$B$78*$B$74</f>
        <v>39.456000000000003</v>
      </c>
      <c r="H6" s="5">
        <f>F6*(100%+$B$63)+G6</f>
        <v>255.00919499999998</v>
      </c>
      <c r="I6" s="57">
        <f>C6*$B$60/1000</f>
        <v>2.3650000000000002</v>
      </c>
      <c r="J6" s="5">
        <v>17000</v>
      </c>
      <c r="L6" s="92"/>
    </row>
    <row r="7" spans="1:12" x14ac:dyDescent="0.45">
      <c r="A7" s="4" t="s">
        <v>304</v>
      </c>
      <c r="B7" s="9" t="s">
        <v>106</v>
      </c>
      <c r="C7" s="91">
        <v>63</v>
      </c>
      <c r="D7" s="16">
        <v>5.6000000000000001E-2</v>
      </c>
      <c r="E7" s="16">
        <v>1.1000000000000001E-3</v>
      </c>
      <c r="F7" s="91">
        <f>C7*$B$64*$B$65/1000+C7*$B$75*$B$68</f>
        <v>189.0504</v>
      </c>
      <c r="G7" s="91">
        <v>0</v>
      </c>
      <c r="H7" s="5">
        <f>F7*(100%+$B$67)+($B$69-$B$68)*C7*$B$75+G7</f>
        <v>263.65147200000001</v>
      </c>
      <c r="I7" s="57">
        <f>C7*$B$64/1000</f>
        <v>3.024</v>
      </c>
      <c r="J7" s="5">
        <v>17000</v>
      </c>
    </row>
    <row r="8" spans="1:12" x14ac:dyDescent="0.45">
      <c r="A8" s="4" t="s">
        <v>9</v>
      </c>
      <c r="B8" s="9" t="s">
        <v>4</v>
      </c>
      <c r="C8" s="91">
        <f>C5</f>
        <v>56</v>
      </c>
      <c r="D8" s="16">
        <v>0.255</v>
      </c>
      <c r="E8" s="16">
        <v>2.2000000000000001E-3</v>
      </c>
      <c r="F8" s="91">
        <f>C8*$B$70*$B$71/1000</f>
        <v>171.91943999999998</v>
      </c>
      <c r="G8" s="91">
        <f t="shared" ref="G8:G20" si="0">E8*$B$76*$B$74</f>
        <v>0.49500000000000005</v>
      </c>
      <c r="H8" s="5">
        <f>F8*(100%+$B$73)+G8</f>
        <v>205.07913359999998</v>
      </c>
      <c r="I8" s="57">
        <f>C8*$B$70/1000</f>
        <v>2.4807999999999999</v>
      </c>
      <c r="J8" s="5">
        <v>55000</v>
      </c>
    </row>
    <row r="9" spans="1:12" x14ac:dyDescent="0.45">
      <c r="A9" s="4" t="s">
        <v>9</v>
      </c>
      <c r="B9" s="9" t="s">
        <v>5</v>
      </c>
      <c r="C9" s="91">
        <v>55</v>
      </c>
      <c r="D9" s="16">
        <v>0.71599999999999997</v>
      </c>
      <c r="E9" s="16">
        <v>5.4800000000000001E-2</v>
      </c>
      <c r="F9" s="91">
        <f>C9*$B$60*$B$61/1000</f>
        <v>175.2465</v>
      </c>
      <c r="G9" s="91">
        <f>E9*$B$78*$B$74</f>
        <v>39.456000000000003</v>
      </c>
      <c r="H9" s="5">
        <f>F9*(100%+$B$63)+G9</f>
        <v>255.00919499999998</v>
      </c>
      <c r="I9" s="57">
        <f>C9*$B$60/1000</f>
        <v>2.3650000000000002</v>
      </c>
      <c r="J9" s="5">
        <v>55000</v>
      </c>
    </row>
    <row r="10" spans="1:12" x14ac:dyDescent="0.45">
      <c r="A10" s="4" t="s">
        <v>9</v>
      </c>
      <c r="B10" s="9" t="s">
        <v>106</v>
      </c>
      <c r="C10" s="91">
        <v>63</v>
      </c>
      <c r="D10" s="16">
        <v>5.6000000000000001E-2</v>
      </c>
      <c r="E10" s="16">
        <v>1.1000000000000001E-3</v>
      </c>
      <c r="F10" s="91">
        <f>C10*$B$64*$B$65/1000+C10*$B$75*$B$68</f>
        <v>189.0504</v>
      </c>
      <c r="G10" s="91">
        <v>0</v>
      </c>
      <c r="H10" s="5">
        <f>F10*(100%+$B$67)+($B$69-$B$68)*C10*$B$75+G10</f>
        <v>263.65147200000001</v>
      </c>
      <c r="I10" s="57">
        <f>C10*$B$64/1000</f>
        <v>3.024</v>
      </c>
      <c r="J10" s="5">
        <v>60000</v>
      </c>
    </row>
    <row r="11" spans="1:12" x14ac:dyDescent="0.45">
      <c r="A11" s="4" t="s">
        <v>10</v>
      </c>
      <c r="B11" s="9" t="s">
        <v>4</v>
      </c>
      <c r="C11" s="91">
        <f>3.3/100*B72*1000</f>
        <v>24.453000000000003</v>
      </c>
      <c r="D11" s="9">
        <v>0</v>
      </c>
      <c r="E11" s="16">
        <v>0</v>
      </c>
      <c r="F11" s="91">
        <f>C11*$B$70*$B$71/1000</f>
        <v>75.070465470000002</v>
      </c>
      <c r="G11" s="91">
        <f>E11*$B$82*$B$74</f>
        <v>0</v>
      </c>
      <c r="H11" s="5">
        <f>F11*(100%+$B$73)+G11</f>
        <v>89.333853909300004</v>
      </c>
      <c r="I11" s="57">
        <f>C11*$B$70/1000</f>
        <v>1.0832679000000001</v>
      </c>
      <c r="J11" s="5">
        <v>20000</v>
      </c>
    </row>
    <row r="12" spans="1:12" x14ac:dyDescent="0.45">
      <c r="A12" s="4" t="s">
        <v>10</v>
      </c>
      <c r="B12" s="9" t="s">
        <v>5</v>
      </c>
      <c r="C12" s="91">
        <f>2.25/100*1000*B62</f>
        <v>18.989999999999998</v>
      </c>
      <c r="D12" s="16">
        <v>0.5</v>
      </c>
      <c r="E12" s="16">
        <v>0.05</v>
      </c>
      <c r="F12" s="91">
        <f>C12*$B$60*$B$61/1000</f>
        <v>60.507836999999995</v>
      </c>
      <c r="G12" s="91">
        <f>E12*$B$82*$B$74</f>
        <v>11.25</v>
      </c>
      <c r="H12" s="5">
        <f>F12*(100%+$B$63)+G12</f>
        <v>85.674639509999992</v>
      </c>
      <c r="I12" s="57">
        <f>C12*$B$60/1000</f>
        <v>0.81656999999999991</v>
      </c>
      <c r="J12" s="5">
        <v>20000</v>
      </c>
    </row>
    <row r="13" spans="1:12" x14ac:dyDescent="0.45">
      <c r="A13" s="4" t="s">
        <v>10</v>
      </c>
      <c r="B13" s="9" t="s">
        <v>106</v>
      </c>
      <c r="C13" s="91">
        <f>4.5/100*1000*B66</f>
        <v>32.129999999999995</v>
      </c>
      <c r="D13" s="9">
        <v>0.5</v>
      </c>
      <c r="E13" s="16">
        <v>0</v>
      </c>
      <c r="F13" s="91">
        <f>C13*$B$64*$B$65/1000+C13*$B$75*$B$68</f>
        <v>96.415703999999991</v>
      </c>
      <c r="G13" s="91">
        <v>0</v>
      </c>
      <c r="H13" s="5">
        <f>F13*(100%+$B$67)+($B$69-$B$68)*C13*$B$75+G13</f>
        <v>134.46225071999999</v>
      </c>
      <c r="I13" s="57">
        <f>C13*$B$64/1000</f>
        <v>1.5422399999999998</v>
      </c>
      <c r="J13" s="5">
        <v>20000</v>
      </c>
    </row>
    <row r="14" spans="1:12" x14ac:dyDescent="0.45">
      <c r="A14" s="4" t="s">
        <v>11</v>
      </c>
      <c r="B14" s="9" t="s">
        <v>4</v>
      </c>
      <c r="C14" s="91">
        <v>20</v>
      </c>
      <c r="D14" s="16">
        <v>0.317</v>
      </c>
      <c r="E14" s="16">
        <v>3.5000000000000001E-3</v>
      </c>
      <c r="F14" s="91">
        <f>C14*$B$70*$B$71/1000</f>
        <v>61.399799999999999</v>
      </c>
      <c r="G14" s="91">
        <f>E14*$B$82*$B$74</f>
        <v>0.78749999999999998</v>
      </c>
      <c r="H14" s="5">
        <f>F14*(100%+$B$73)+G14</f>
        <v>73.853261999999987</v>
      </c>
      <c r="I14" s="57">
        <f>C14*$B$70/1000</f>
        <v>0.88600000000000001</v>
      </c>
      <c r="J14" s="5">
        <v>11500</v>
      </c>
    </row>
    <row r="15" spans="1:12" x14ac:dyDescent="0.45">
      <c r="A15" s="4" t="s">
        <v>305</v>
      </c>
      <c r="B15" s="9" t="s">
        <v>4</v>
      </c>
      <c r="C15" s="91">
        <f>20/100*B72*1000</f>
        <v>148.19999999999999</v>
      </c>
      <c r="D15" s="16">
        <v>0</v>
      </c>
      <c r="E15" s="16">
        <v>0</v>
      </c>
      <c r="F15" s="91">
        <f>C15*$B$70*$B$71/1000</f>
        <v>454.97251799999992</v>
      </c>
      <c r="G15" s="91">
        <f>E15*$B$76*$B$74</f>
        <v>0</v>
      </c>
      <c r="H15" s="5">
        <f>F15*(100%+$B$73)+G15</f>
        <v>541.41729641999984</v>
      </c>
      <c r="I15" s="57">
        <f>C15*$B$70/1000</f>
        <v>6.5652599999999994</v>
      </c>
      <c r="J15" s="5">
        <v>60000</v>
      </c>
    </row>
    <row r="16" spans="1:12" x14ac:dyDescent="0.45">
      <c r="A16" s="4" t="s">
        <v>305</v>
      </c>
      <c r="B16" s="9" t="s">
        <v>5</v>
      </c>
      <c r="C16" s="91">
        <f>18/100*B62*1000</f>
        <v>151.91999999999999</v>
      </c>
      <c r="D16" s="16">
        <v>0.90400000000000003</v>
      </c>
      <c r="E16" s="16">
        <v>0.16300000000000001</v>
      </c>
      <c r="F16" s="91">
        <f t="shared" ref="F16:F17" si="1">C16*$B$60*$B$61/1000</f>
        <v>484.06269599999996</v>
      </c>
      <c r="G16" s="91">
        <f>E16*$B$80*$B$74</f>
        <v>95.355000000000004</v>
      </c>
      <c r="H16" s="5">
        <f>F16*(100%+$B$63)+G16</f>
        <v>690.75211607999995</v>
      </c>
      <c r="I16" s="57">
        <f>C16*$B$60/1000</f>
        <v>6.5325599999999993</v>
      </c>
      <c r="J16" s="5">
        <v>60000</v>
      </c>
    </row>
    <row r="17" spans="1:10" x14ac:dyDescent="0.45">
      <c r="A17" s="4" t="s">
        <v>306</v>
      </c>
      <c r="B17" s="9" t="s">
        <v>5</v>
      </c>
      <c r="C17" s="91">
        <f>48/100*B62*1000</f>
        <v>405.12</v>
      </c>
      <c r="D17" s="16">
        <v>10.7</v>
      </c>
      <c r="E17" s="16">
        <v>0.22</v>
      </c>
      <c r="F17" s="91">
        <f t="shared" si="1"/>
        <v>1290.833856</v>
      </c>
      <c r="G17" s="91">
        <f>E17*$B$80*$B$74</f>
        <v>128.70000000000002</v>
      </c>
      <c r="H17" s="5">
        <f>F17*(100%+$B$63)+G17</f>
        <v>1716.4256428799999</v>
      </c>
      <c r="I17" s="57">
        <f>C17*$B$60/1000</f>
        <v>17.420159999999999</v>
      </c>
      <c r="J17" s="5">
        <v>70000</v>
      </c>
    </row>
    <row r="18" spans="1:10" x14ac:dyDescent="0.45">
      <c r="A18" s="4" t="s">
        <v>306</v>
      </c>
      <c r="B18" s="9" t="s">
        <v>106</v>
      </c>
      <c r="C18" s="91">
        <v>515</v>
      </c>
      <c r="D18" s="16">
        <v>10</v>
      </c>
      <c r="E18" s="16">
        <v>0.01</v>
      </c>
      <c r="F18" s="5">
        <f>C18*$B$64*$B$65/1000+C18*$B$75*$B$68</f>
        <v>1545.4119999999998</v>
      </c>
      <c r="G18" s="91">
        <v>0</v>
      </c>
      <c r="H18" s="5">
        <f>F18*(100%+$B$67)+($B$69-$B$68)*C18*$B$75+G18</f>
        <v>2155.2461599999997</v>
      </c>
      <c r="I18" s="57">
        <f>C18*$B$64/1000</f>
        <v>24.72</v>
      </c>
      <c r="J18" s="5">
        <v>70000</v>
      </c>
    </row>
    <row r="19" spans="1:10" x14ac:dyDescent="0.45">
      <c r="A19" s="4" t="s">
        <v>307</v>
      </c>
      <c r="B19" s="9" t="s">
        <v>5</v>
      </c>
      <c r="C19" s="91">
        <v>247</v>
      </c>
      <c r="D19" s="16">
        <v>8.9499999999999993</v>
      </c>
      <c r="E19" s="16">
        <v>0.16500000000000001</v>
      </c>
      <c r="F19" s="91">
        <f>C19*$B$60*$B$61/1000</f>
        <v>787.01609999999994</v>
      </c>
      <c r="G19" s="91">
        <f>E19*$B$80*$B$74</f>
        <v>96.525000000000006</v>
      </c>
      <c r="H19" s="5">
        <f>F19*(100%+$B$63)+G19</f>
        <v>1064.554803</v>
      </c>
      <c r="I19" s="57">
        <f>C19*$B$60/1000</f>
        <v>10.621</v>
      </c>
      <c r="J19" s="5">
        <v>60000</v>
      </c>
    </row>
    <row r="20" spans="1:10" x14ac:dyDescent="0.45">
      <c r="A20" s="4" t="s">
        <v>15</v>
      </c>
      <c r="B20" s="9" t="s">
        <v>4</v>
      </c>
      <c r="C20" s="91">
        <v>70</v>
      </c>
      <c r="D20" s="16">
        <v>0.23</v>
      </c>
      <c r="E20" s="16">
        <v>2.3E-3</v>
      </c>
      <c r="F20" s="91">
        <f>C20*$B$70*$B$71/1000</f>
        <v>214.89929999999998</v>
      </c>
      <c r="G20" s="91">
        <f t="shared" si="0"/>
        <v>0.51749999999999996</v>
      </c>
      <c r="H20" s="5">
        <f>F20*(100%+$B$73)+G20</f>
        <v>256.24766699999998</v>
      </c>
      <c r="I20" s="57">
        <f>C20*$B$70/1000</f>
        <v>3.101</v>
      </c>
      <c r="J20" s="5">
        <v>30000</v>
      </c>
    </row>
    <row r="21" spans="1:10" x14ac:dyDescent="0.45">
      <c r="A21" s="4" t="s">
        <v>15</v>
      </c>
      <c r="B21" s="9" t="s">
        <v>5</v>
      </c>
      <c r="C21" s="91">
        <v>80</v>
      </c>
      <c r="D21" s="16">
        <v>0.14899999999999999</v>
      </c>
      <c r="E21" s="16">
        <v>0.11700000000000001</v>
      </c>
      <c r="F21" s="91">
        <f t="shared" ref="F21:F25" si="2">C21*$B$60*$B$61/1000</f>
        <v>254.90399999999997</v>
      </c>
      <c r="G21" s="91">
        <f>E21*$B$78*$B$74</f>
        <v>84.240000000000009</v>
      </c>
      <c r="H21" s="5">
        <f t="shared" ref="H21:H25" si="3">F21*(100%+$B$63)+G21</f>
        <v>397.77191999999997</v>
      </c>
      <c r="I21" s="57">
        <f t="shared" ref="I21:I25" si="4">C21*$B$60/1000</f>
        <v>3.44</v>
      </c>
      <c r="J21" s="5">
        <v>30000</v>
      </c>
    </row>
    <row r="22" spans="1:10" x14ac:dyDescent="0.45">
      <c r="A22" s="4" t="s">
        <v>16</v>
      </c>
      <c r="B22" s="9" t="s">
        <v>5</v>
      </c>
      <c r="C22" s="91">
        <v>101</v>
      </c>
      <c r="D22" s="16">
        <v>3.49</v>
      </c>
      <c r="E22" s="16">
        <v>6.0999999999999999E-2</v>
      </c>
      <c r="F22" s="91">
        <f t="shared" si="2"/>
        <v>321.81630000000001</v>
      </c>
      <c r="G22" s="91">
        <f t="shared" ref="G22:G25" si="5">E22*$B$80*$B$74</f>
        <v>35.684999999999995</v>
      </c>
      <c r="H22" s="5">
        <f t="shared" si="3"/>
        <v>431.519049</v>
      </c>
      <c r="I22" s="57">
        <f t="shared" si="4"/>
        <v>4.343</v>
      </c>
      <c r="J22" s="5">
        <v>40000</v>
      </c>
    </row>
    <row r="23" spans="1:10" x14ac:dyDescent="0.45">
      <c r="A23" s="4" t="s">
        <v>17</v>
      </c>
      <c r="B23" s="9" t="s">
        <v>5</v>
      </c>
      <c r="C23" s="91">
        <v>155</v>
      </c>
      <c r="D23" s="16">
        <v>5.5</v>
      </c>
      <c r="E23" s="16">
        <v>0.104</v>
      </c>
      <c r="F23" s="91">
        <f t="shared" si="2"/>
        <v>493.87649999999996</v>
      </c>
      <c r="G23" s="91">
        <f t="shared" si="5"/>
        <v>60.839999999999996</v>
      </c>
      <c r="H23" s="5">
        <f t="shared" si="3"/>
        <v>668.30809499999998</v>
      </c>
      <c r="I23" s="57">
        <f t="shared" si="4"/>
        <v>6.665</v>
      </c>
      <c r="J23" s="5">
        <v>45000</v>
      </c>
    </row>
    <row r="24" spans="1:10" x14ac:dyDescent="0.45">
      <c r="A24" s="4" t="s">
        <v>18</v>
      </c>
      <c r="B24" s="9" t="s">
        <v>5</v>
      </c>
      <c r="C24" s="91">
        <v>210</v>
      </c>
      <c r="D24" s="16">
        <v>7.91</v>
      </c>
      <c r="E24" s="16">
        <v>0.155</v>
      </c>
      <c r="F24" s="91">
        <f t="shared" si="2"/>
        <v>669.12300000000005</v>
      </c>
      <c r="G24" s="91">
        <f t="shared" si="5"/>
        <v>90.675000000000011</v>
      </c>
      <c r="H24" s="5">
        <f t="shared" si="3"/>
        <v>913.69629000000009</v>
      </c>
      <c r="I24" s="57">
        <f t="shared" si="4"/>
        <v>9.0299999999999994</v>
      </c>
      <c r="J24" s="5">
        <v>50000</v>
      </c>
    </row>
    <row r="25" spans="1:10" x14ac:dyDescent="0.45">
      <c r="A25" s="4" t="s">
        <v>19</v>
      </c>
      <c r="B25" s="9" t="s">
        <v>5</v>
      </c>
      <c r="C25" s="91">
        <v>251</v>
      </c>
      <c r="D25" s="16">
        <v>9.36</v>
      </c>
      <c r="E25" s="16">
        <v>0.19400000000000001</v>
      </c>
      <c r="F25" s="91">
        <f t="shared" si="2"/>
        <v>799.76129999999989</v>
      </c>
      <c r="G25" s="91">
        <f t="shared" si="5"/>
        <v>113.49000000000001</v>
      </c>
      <c r="H25" s="5">
        <f t="shared" si="3"/>
        <v>1097.1963989999999</v>
      </c>
      <c r="I25" s="57">
        <f t="shared" si="4"/>
        <v>10.792999999999999</v>
      </c>
      <c r="J25" s="5">
        <v>70000</v>
      </c>
    </row>
    <row r="26" spans="1:10" x14ac:dyDescent="0.45">
      <c r="A26" s="50"/>
      <c r="C26" s="93"/>
    </row>
    <row r="28" spans="1:10" x14ac:dyDescent="0.45">
      <c r="A28" s="50" t="s">
        <v>308</v>
      </c>
    </row>
    <row r="29" spans="1:10" ht="15.75" x14ac:dyDescent="0.55000000000000004">
      <c r="A29" s="2" t="s">
        <v>3</v>
      </c>
      <c r="B29" s="3" t="s">
        <v>298</v>
      </c>
      <c r="C29" s="3" t="s">
        <v>299</v>
      </c>
      <c r="D29" s="3" t="s">
        <v>84</v>
      </c>
      <c r="E29" s="3" t="s">
        <v>85</v>
      </c>
      <c r="F29" s="3" t="s">
        <v>86</v>
      </c>
      <c r="G29" s="3" t="s">
        <v>300</v>
      </c>
      <c r="H29" s="3" t="s">
        <v>301</v>
      </c>
      <c r="I29" s="2" t="s">
        <v>302</v>
      </c>
      <c r="J29" s="3" t="s">
        <v>303</v>
      </c>
    </row>
    <row r="30" spans="1:10" x14ac:dyDescent="0.45">
      <c r="A30" s="4" t="s">
        <v>304</v>
      </c>
      <c r="B30" s="9" t="s">
        <v>4</v>
      </c>
      <c r="C30" s="91">
        <f>C5</f>
        <v>56</v>
      </c>
      <c r="D30" s="16">
        <v>6.0999999999999999E-2</v>
      </c>
      <c r="E30" s="16">
        <v>1.1000000000000001E-3</v>
      </c>
      <c r="F30" s="91">
        <f>C30*$B$70*$B$71/1000</f>
        <v>171.91943999999998</v>
      </c>
      <c r="G30" s="91">
        <f>E30*$B$77*$B$74</f>
        <v>0.14849999999999999</v>
      </c>
      <c r="H30" s="5">
        <f>F30*(100%+$B$73)+G30</f>
        <v>204.73263359999999</v>
      </c>
      <c r="I30" s="57">
        <f>C30*$B$70/1000</f>
        <v>2.4807999999999999</v>
      </c>
      <c r="J30" s="5">
        <f>J5</f>
        <v>14000</v>
      </c>
    </row>
    <row r="31" spans="1:10" x14ac:dyDescent="0.45">
      <c r="A31" s="4" t="s">
        <v>304</v>
      </c>
      <c r="B31" s="9" t="s">
        <v>5</v>
      </c>
      <c r="C31" s="91">
        <v>55</v>
      </c>
      <c r="D31" s="16">
        <v>0.57999999999999996</v>
      </c>
      <c r="E31" s="16">
        <v>3.1399999999999997E-2</v>
      </c>
      <c r="F31" s="91">
        <f>C31*$B$60*$B$61/1000</f>
        <v>175.2465</v>
      </c>
      <c r="G31" s="91">
        <f>E31*$B$79*$B$74</f>
        <v>24.586199999999998</v>
      </c>
      <c r="H31" s="5">
        <f>F31*(100%+$B$63)+G31</f>
        <v>240.13939499999998</v>
      </c>
      <c r="I31" s="57">
        <f>C31*$B$60/1000</f>
        <v>2.3650000000000002</v>
      </c>
      <c r="J31" s="5">
        <f t="shared" ref="J31:J50" si="6">J6</f>
        <v>17000</v>
      </c>
    </row>
    <row r="32" spans="1:10" x14ac:dyDescent="0.45">
      <c r="A32" s="4" t="s">
        <v>304</v>
      </c>
      <c r="B32" s="9" t="s">
        <v>106</v>
      </c>
      <c r="C32" s="91">
        <v>63</v>
      </c>
      <c r="D32" s="16">
        <v>5.6000000000000001E-2</v>
      </c>
      <c r="E32" s="16">
        <v>1.1000000000000001E-3</v>
      </c>
      <c r="F32" s="5">
        <f>C32*$B$64*$B$65/1000+C32*$B$75*$B$68</f>
        <v>189.0504</v>
      </c>
      <c r="G32" s="91">
        <v>0</v>
      </c>
      <c r="H32" s="5">
        <f>F32*(100%+$B$67)+($B$69-$B$68)*C32*$B$75+G32</f>
        <v>263.65147200000001</v>
      </c>
      <c r="I32" s="57">
        <f>C32*$B$64/1000</f>
        <v>3.024</v>
      </c>
      <c r="J32" s="5">
        <f t="shared" si="6"/>
        <v>17000</v>
      </c>
    </row>
    <row r="33" spans="1:10" x14ac:dyDescent="0.45">
      <c r="A33" s="4" t="s">
        <v>9</v>
      </c>
      <c r="B33" s="9" t="s">
        <v>4</v>
      </c>
      <c r="C33" s="91">
        <f>C30</f>
        <v>56</v>
      </c>
      <c r="D33" s="16">
        <v>6.0999999999999999E-2</v>
      </c>
      <c r="E33" s="16">
        <v>1.1000000000000001E-3</v>
      </c>
      <c r="F33" s="91">
        <f>C33*$B$70*$B$71/1000</f>
        <v>171.91943999999998</v>
      </c>
      <c r="G33" s="91">
        <f>E33*$B$77*$B$74</f>
        <v>0.14849999999999999</v>
      </c>
      <c r="H33" s="5">
        <f>F33*(100%+$B$73)+G33</f>
        <v>204.73263359999999</v>
      </c>
      <c r="I33" s="57">
        <f>C33*$B$70/1000</f>
        <v>2.4807999999999999</v>
      </c>
      <c r="J33" s="5">
        <f t="shared" si="6"/>
        <v>55000</v>
      </c>
    </row>
    <row r="34" spans="1:10" x14ac:dyDescent="0.45">
      <c r="A34" s="4" t="s">
        <v>9</v>
      </c>
      <c r="B34" s="9" t="s">
        <v>5</v>
      </c>
      <c r="C34" s="91">
        <v>55</v>
      </c>
      <c r="D34" s="16">
        <v>0.57999999999999996</v>
      </c>
      <c r="E34" s="16">
        <v>3.1399999999999997E-2</v>
      </c>
      <c r="F34" s="91">
        <f>C34*$B$60*$B$61/1000</f>
        <v>175.2465</v>
      </c>
      <c r="G34" s="91">
        <f>E34*$B$79*$B$74</f>
        <v>24.586199999999998</v>
      </c>
      <c r="H34" s="5">
        <f>F34*(100%+$B$63)+G34</f>
        <v>240.13939499999998</v>
      </c>
      <c r="I34" s="57">
        <f>C34*$B$60/1000</f>
        <v>2.3650000000000002</v>
      </c>
      <c r="J34" s="5">
        <f t="shared" si="6"/>
        <v>55000</v>
      </c>
    </row>
    <row r="35" spans="1:10" x14ac:dyDescent="0.45">
      <c r="A35" s="4" t="s">
        <v>9</v>
      </c>
      <c r="B35" s="9" t="s">
        <v>106</v>
      </c>
      <c r="C35" s="91">
        <v>63</v>
      </c>
      <c r="D35" s="16">
        <v>5.6000000000000001E-2</v>
      </c>
      <c r="E35" s="16">
        <v>1.1000000000000001E-3</v>
      </c>
      <c r="F35" s="5">
        <f>C35*$B$64*$B$65/1000+C35*$B$75*$B$68</f>
        <v>189.0504</v>
      </c>
      <c r="G35" s="91">
        <v>0</v>
      </c>
      <c r="H35" s="5">
        <f>F35*(100%+$B$67)+($B$69-$B$68)*C35*$B$75+G35</f>
        <v>263.65147200000001</v>
      </c>
      <c r="I35" s="57">
        <f>C35*$B$64/1000</f>
        <v>3.024</v>
      </c>
      <c r="J35" s="5">
        <f t="shared" si="6"/>
        <v>60000</v>
      </c>
    </row>
    <row r="36" spans="1:10" x14ac:dyDescent="0.45">
      <c r="A36" s="4" t="s">
        <v>10</v>
      </c>
      <c r="B36" s="9" t="s">
        <v>4</v>
      </c>
      <c r="C36" s="91">
        <f t="shared" ref="C36:C41" si="7">C11</f>
        <v>24.453000000000003</v>
      </c>
      <c r="D36" s="16">
        <v>0</v>
      </c>
      <c r="E36" s="16">
        <v>0</v>
      </c>
      <c r="F36" s="91">
        <f>C36*$B$70*$B$71/1000</f>
        <v>75.070465470000002</v>
      </c>
      <c r="G36" s="91">
        <f>E36*$B$83*$B$74</f>
        <v>0</v>
      </c>
      <c r="H36" s="5">
        <f>F36*(100%+$B$73)+G36</f>
        <v>89.333853909300004</v>
      </c>
      <c r="I36" s="57">
        <f>C36*$B$70/1000</f>
        <v>1.0832679000000001</v>
      </c>
      <c r="J36" s="5">
        <f t="shared" si="6"/>
        <v>20000</v>
      </c>
    </row>
    <row r="37" spans="1:10" x14ac:dyDescent="0.45">
      <c r="A37" s="4" t="s">
        <v>10</v>
      </c>
      <c r="B37" s="9" t="s">
        <v>5</v>
      </c>
      <c r="C37" s="91">
        <f t="shared" si="7"/>
        <v>18.989999999999998</v>
      </c>
      <c r="D37" s="16">
        <v>0.5</v>
      </c>
      <c r="E37" s="16">
        <v>0.05</v>
      </c>
      <c r="F37" s="91">
        <f>C37*$B$60*$B$61/1000</f>
        <v>60.507836999999995</v>
      </c>
      <c r="G37" s="91">
        <f>E37*$B$83*$B$74</f>
        <v>11.25</v>
      </c>
      <c r="H37" s="5">
        <f>F37*(100%+$B$63)+G37</f>
        <v>85.674639509999992</v>
      </c>
      <c r="I37" s="57">
        <f>C37*$B$60/1000</f>
        <v>0.81656999999999991</v>
      </c>
      <c r="J37" s="5">
        <f t="shared" si="6"/>
        <v>20000</v>
      </c>
    </row>
    <row r="38" spans="1:10" x14ac:dyDescent="0.45">
      <c r="A38" s="4" t="s">
        <v>10</v>
      </c>
      <c r="B38" s="9" t="s">
        <v>106</v>
      </c>
      <c r="C38" s="91">
        <f t="shared" si="7"/>
        <v>32.129999999999995</v>
      </c>
      <c r="D38" s="16">
        <v>0.5</v>
      </c>
      <c r="E38" s="16">
        <v>0</v>
      </c>
      <c r="F38" s="5">
        <f>C38*$B$64*$B$65/1000+C38*$B$75*$B$68</f>
        <v>96.415703999999991</v>
      </c>
      <c r="G38" s="91">
        <v>0</v>
      </c>
      <c r="H38" s="5">
        <f>F38*(100%+$B$67)+($B$69-$B$68)*C38*$B$75+G38</f>
        <v>134.46225071999999</v>
      </c>
      <c r="I38" s="57">
        <f>C38*$B$64/1000</f>
        <v>1.5422399999999998</v>
      </c>
      <c r="J38" s="5">
        <f t="shared" si="6"/>
        <v>20000</v>
      </c>
    </row>
    <row r="39" spans="1:10" x14ac:dyDescent="0.45">
      <c r="A39" s="4" t="s">
        <v>11</v>
      </c>
      <c r="B39" s="9" t="s">
        <v>4</v>
      </c>
      <c r="C39" s="91">
        <f t="shared" si="7"/>
        <v>20</v>
      </c>
      <c r="D39" s="16">
        <v>0.19400000000000001</v>
      </c>
      <c r="E39" s="16">
        <v>3.5000000000000001E-3</v>
      </c>
      <c r="F39" s="91">
        <f>C39*$B$70*$B$71/1000</f>
        <v>61.399799999999999</v>
      </c>
      <c r="G39" s="91">
        <f>E39*$B$83*$B$74</f>
        <v>0.78749999999999998</v>
      </c>
      <c r="H39" s="5">
        <f>F39*(100%+$B$73)+G39</f>
        <v>73.853261999999987</v>
      </c>
      <c r="I39" s="57">
        <f>C39*$B$70/1000</f>
        <v>0.88600000000000001</v>
      </c>
      <c r="J39" s="5">
        <f t="shared" si="6"/>
        <v>11500</v>
      </c>
    </row>
    <row r="40" spans="1:10" x14ac:dyDescent="0.45">
      <c r="A40" s="4" t="s">
        <v>305</v>
      </c>
      <c r="B40" s="9" t="s">
        <v>4</v>
      </c>
      <c r="C40" s="91">
        <f t="shared" si="7"/>
        <v>148.19999999999999</v>
      </c>
      <c r="D40" s="16">
        <v>0</v>
      </c>
      <c r="E40" s="16">
        <v>0</v>
      </c>
      <c r="F40" s="91">
        <f>C40*$B$70*$B$71/1000</f>
        <v>454.97251799999992</v>
      </c>
      <c r="G40" s="91">
        <f t="shared" ref="G40" si="8">E40*$B$76*$B$74</f>
        <v>0</v>
      </c>
      <c r="H40" s="5">
        <f>F40*(100%+$B$73)+G40</f>
        <v>541.41729641999984</v>
      </c>
      <c r="I40" s="57">
        <f>C40*$B$70/1000</f>
        <v>6.5652599999999994</v>
      </c>
      <c r="J40" s="5">
        <f t="shared" si="6"/>
        <v>60000</v>
      </c>
    </row>
    <row r="41" spans="1:10" x14ac:dyDescent="0.45">
      <c r="A41" s="4" t="s">
        <v>305</v>
      </c>
      <c r="B41" s="9" t="s">
        <v>5</v>
      </c>
      <c r="C41" s="91">
        <f t="shared" si="7"/>
        <v>151.91999999999999</v>
      </c>
      <c r="D41" s="16">
        <v>5.0919999999999996</v>
      </c>
      <c r="E41" s="16">
        <v>0.04</v>
      </c>
      <c r="F41" s="91">
        <f>C41*$B$60*$B$61/1000</f>
        <v>484.06269599999996</v>
      </c>
      <c r="G41" s="91">
        <f>E41*$B$81*$B$74</f>
        <v>27</v>
      </c>
      <c r="H41" s="5">
        <f>F41*(100%+$B$63)+G41</f>
        <v>622.39711607999993</v>
      </c>
      <c r="I41" s="57">
        <f>C41*$B$60/1000</f>
        <v>6.5325599999999993</v>
      </c>
      <c r="J41" s="5">
        <f t="shared" si="6"/>
        <v>60000</v>
      </c>
    </row>
    <row r="42" spans="1:10" x14ac:dyDescent="0.45">
      <c r="A42" s="4" t="s">
        <v>306</v>
      </c>
      <c r="B42" s="9" t="s">
        <v>5</v>
      </c>
      <c r="C42" s="91">
        <f>44/100*B62*1000</f>
        <v>371.35999999999996</v>
      </c>
      <c r="D42" s="16">
        <v>5.42</v>
      </c>
      <c r="E42" s="16">
        <v>4.6199999999999998E-2</v>
      </c>
      <c r="F42" s="91">
        <f>C42*$B$60*$B$61/1000</f>
        <v>1183.2643679999999</v>
      </c>
      <c r="G42" s="91">
        <f>E42*$B$81*$B$74</f>
        <v>31.184999999999999</v>
      </c>
      <c r="H42" s="5">
        <f>F42*(100%+$B$63)+G42</f>
        <v>1486.6001726399998</v>
      </c>
      <c r="I42" s="57">
        <f>C42*$B$60/1000</f>
        <v>15.968479999999998</v>
      </c>
      <c r="J42" s="5">
        <f t="shared" si="6"/>
        <v>70000</v>
      </c>
    </row>
    <row r="43" spans="1:10" x14ac:dyDescent="0.45">
      <c r="A43" s="4" t="s">
        <v>306</v>
      </c>
      <c r="B43" s="9" t="s">
        <v>106</v>
      </c>
      <c r="C43" s="91">
        <f>49/100*1000</f>
        <v>490</v>
      </c>
      <c r="D43" s="16">
        <v>2.5</v>
      </c>
      <c r="E43" s="16">
        <v>5.0000000000000001E-3</v>
      </c>
      <c r="F43" s="5">
        <f>C43*$B$64*$B$65/1000+C43*$B$75*$B$68</f>
        <v>1470.3920000000001</v>
      </c>
      <c r="G43" s="91">
        <v>0</v>
      </c>
      <c r="H43" s="5">
        <f>F43*(100%+$B$67)+($B$69-$B$68)*C43*$B$75+G43</f>
        <v>2050.6225600000002</v>
      </c>
      <c r="I43" s="57">
        <f>C43*$B$64/1000</f>
        <v>23.52</v>
      </c>
      <c r="J43" s="5">
        <f t="shared" si="6"/>
        <v>70000</v>
      </c>
    </row>
    <row r="44" spans="1:10" x14ac:dyDescent="0.45">
      <c r="A44" s="4" t="s">
        <v>307</v>
      </c>
      <c r="B44" s="9" t="s">
        <v>5</v>
      </c>
      <c r="C44" s="91">
        <v>247</v>
      </c>
      <c r="D44" s="16">
        <v>4.5199999999999996</v>
      </c>
      <c r="E44" s="16">
        <v>3.5400000000000001E-2</v>
      </c>
      <c r="F44" s="91">
        <f>C44*$B$60*$B$61/1000</f>
        <v>787.01609999999994</v>
      </c>
      <c r="G44" s="91">
        <f>E44*$B$81*$B$74</f>
        <v>23.895</v>
      </c>
      <c r="H44" s="5">
        <f>F44*(100%+$B$63)+G44</f>
        <v>991.92480299999988</v>
      </c>
      <c r="I44" s="57">
        <f>C44*$B$60/1000</f>
        <v>10.621</v>
      </c>
      <c r="J44" s="5">
        <f t="shared" si="6"/>
        <v>60000</v>
      </c>
    </row>
    <row r="45" spans="1:10" x14ac:dyDescent="0.45">
      <c r="A45" s="4" t="s">
        <v>15</v>
      </c>
      <c r="B45" s="9" t="s">
        <v>4</v>
      </c>
      <c r="C45" s="91">
        <v>70</v>
      </c>
      <c r="D45" s="16">
        <v>6.4000000000000001E-2</v>
      </c>
      <c r="E45" s="16">
        <v>1.1000000000000001E-3</v>
      </c>
      <c r="F45" s="91">
        <f>C45*$B$70*$B$71/1000</f>
        <v>214.89929999999998</v>
      </c>
      <c r="G45" s="91">
        <f>E45*$B$77*$B$74</f>
        <v>0.14849999999999999</v>
      </c>
      <c r="H45" s="5">
        <f>F45*(100%+$B$73)+G45</f>
        <v>255.87866699999998</v>
      </c>
      <c r="I45" s="57">
        <f>C45*$B$70/1000</f>
        <v>3.101</v>
      </c>
      <c r="J45" s="5">
        <f t="shared" si="6"/>
        <v>30000</v>
      </c>
    </row>
    <row r="46" spans="1:10" x14ac:dyDescent="0.45">
      <c r="A46" s="4" t="s">
        <v>15</v>
      </c>
      <c r="B46" s="9" t="s">
        <v>5</v>
      </c>
      <c r="C46" s="91">
        <v>80</v>
      </c>
      <c r="D46" s="16">
        <v>0.83099999999999996</v>
      </c>
      <c r="E46" s="16">
        <v>4.0899999999999999E-2</v>
      </c>
      <c r="F46" s="91">
        <f t="shared" ref="F46:F50" si="9">C46*$B$60*$B$61/1000</f>
        <v>254.90399999999997</v>
      </c>
      <c r="G46" s="91">
        <f>E46*$B$79*$B$74</f>
        <v>32.024699999999996</v>
      </c>
      <c r="H46" s="5">
        <f t="shared" ref="H46:H50" si="10">F46*(100%+$B$63)+G46</f>
        <v>345.55661999999995</v>
      </c>
      <c r="I46" s="57">
        <f t="shared" ref="I46:I50" si="11">C46*$B$60/1000</f>
        <v>3.44</v>
      </c>
      <c r="J46" s="5">
        <f t="shared" si="6"/>
        <v>30000</v>
      </c>
    </row>
    <row r="47" spans="1:10" x14ac:dyDescent="0.45">
      <c r="A47" s="4" t="s">
        <v>16</v>
      </c>
      <c r="B47" s="9" t="s">
        <v>5</v>
      </c>
      <c r="C47" s="91">
        <v>101</v>
      </c>
      <c r="D47" s="16">
        <v>1.64</v>
      </c>
      <c r="E47" s="16">
        <v>1.06E-2</v>
      </c>
      <c r="F47" s="91">
        <f t="shared" si="9"/>
        <v>321.81630000000001</v>
      </c>
      <c r="G47" s="91">
        <f t="shared" ref="G47:G50" si="12">E47*$B$81*$B$74</f>
        <v>7.1550000000000002</v>
      </c>
      <c r="H47" s="5">
        <f t="shared" si="10"/>
        <v>402.98904899999997</v>
      </c>
      <c r="I47" s="57">
        <f t="shared" si="11"/>
        <v>4.343</v>
      </c>
      <c r="J47" s="5">
        <f t="shared" si="6"/>
        <v>40000</v>
      </c>
    </row>
    <row r="48" spans="1:10" x14ac:dyDescent="0.45">
      <c r="A48" s="4" t="s">
        <v>17</v>
      </c>
      <c r="B48" s="9" t="s">
        <v>5</v>
      </c>
      <c r="C48" s="91">
        <v>155</v>
      </c>
      <c r="D48" s="16">
        <v>2.65</v>
      </c>
      <c r="E48" s="16">
        <v>1.61E-2</v>
      </c>
      <c r="F48" s="91">
        <f t="shared" si="9"/>
        <v>493.87649999999996</v>
      </c>
      <c r="G48" s="91">
        <f t="shared" si="12"/>
        <v>10.8675</v>
      </c>
      <c r="H48" s="5">
        <f t="shared" si="10"/>
        <v>618.3355949999999</v>
      </c>
      <c r="I48" s="57">
        <f t="shared" si="11"/>
        <v>6.665</v>
      </c>
      <c r="J48" s="5">
        <f t="shared" si="6"/>
        <v>45000</v>
      </c>
    </row>
    <row r="49" spans="1:10" x14ac:dyDescent="0.45">
      <c r="A49" s="4" t="s">
        <v>18</v>
      </c>
      <c r="B49" s="9" t="s">
        <v>5</v>
      </c>
      <c r="C49" s="91">
        <v>210</v>
      </c>
      <c r="D49" s="16">
        <v>3.83</v>
      </c>
      <c r="E49" s="16">
        <v>2.3900000000000001E-2</v>
      </c>
      <c r="F49" s="91">
        <f t="shared" si="9"/>
        <v>669.12300000000005</v>
      </c>
      <c r="G49" s="91">
        <f t="shared" si="12"/>
        <v>16.1325</v>
      </c>
      <c r="H49" s="5">
        <f t="shared" si="10"/>
        <v>839.15379000000007</v>
      </c>
      <c r="I49" s="57">
        <f t="shared" si="11"/>
        <v>9.0299999999999994</v>
      </c>
      <c r="J49" s="5">
        <f t="shared" si="6"/>
        <v>50000</v>
      </c>
    </row>
    <row r="50" spans="1:10" x14ac:dyDescent="0.45">
      <c r="A50" s="4" t="s">
        <v>19</v>
      </c>
      <c r="B50" s="9" t="s">
        <v>5</v>
      </c>
      <c r="C50" s="91">
        <v>251</v>
      </c>
      <c r="D50" s="16">
        <v>4.6100000000000003</v>
      </c>
      <c r="E50" s="16">
        <v>2.6800000000000001E-2</v>
      </c>
      <c r="F50" s="91">
        <f t="shared" si="9"/>
        <v>799.76129999999989</v>
      </c>
      <c r="G50" s="91">
        <f t="shared" si="12"/>
        <v>18.09</v>
      </c>
      <c r="H50" s="5">
        <f t="shared" si="10"/>
        <v>1001.7963989999998</v>
      </c>
      <c r="I50" s="57">
        <f t="shared" si="11"/>
        <v>10.792999999999999</v>
      </c>
      <c r="J50" s="5">
        <f t="shared" si="6"/>
        <v>70000</v>
      </c>
    </row>
    <row r="51" spans="1:10" x14ac:dyDescent="0.45">
      <c r="B51" s="94"/>
      <c r="C51" s="95"/>
      <c r="D51" s="96"/>
      <c r="E51" s="96"/>
    </row>
    <row r="52" spans="1:10" x14ac:dyDescent="0.45">
      <c r="A52" s="50" t="s">
        <v>309</v>
      </c>
    </row>
    <row r="53" spans="1:10" ht="26.65" customHeight="1" x14ac:dyDescent="0.45">
      <c r="A53" s="232" t="s">
        <v>310</v>
      </c>
      <c r="B53" s="232"/>
      <c r="C53" s="232"/>
      <c r="D53" s="232"/>
      <c r="E53" s="232"/>
      <c r="F53" s="232"/>
      <c r="G53" s="232"/>
      <c r="H53" s="232"/>
      <c r="I53" s="232"/>
      <c r="J53" s="232"/>
    </row>
    <row r="54" spans="1:10" x14ac:dyDescent="0.45">
      <c r="A54" t="s">
        <v>311</v>
      </c>
    </row>
    <row r="55" spans="1:10" x14ac:dyDescent="0.45">
      <c r="A55" t="s">
        <v>312</v>
      </c>
    </row>
    <row r="56" spans="1:10" x14ac:dyDescent="0.45">
      <c r="A56" t="s">
        <v>313</v>
      </c>
    </row>
    <row r="58" spans="1:10" x14ac:dyDescent="0.45">
      <c r="A58" s="50" t="s">
        <v>314</v>
      </c>
    </row>
    <row r="59" spans="1:10" x14ac:dyDescent="0.45">
      <c r="A59" s="97" t="s">
        <v>117</v>
      </c>
      <c r="B59" s="87" t="s">
        <v>239</v>
      </c>
      <c r="C59" s="58" t="s">
        <v>315</v>
      </c>
      <c r="D59" s="261" t="s">
        <v>240</v>
      </c>
      <c r="E59" s="261"/>
      <c r="F59" s="261"/>
      <c r="G59" s="261"/>
      <c r="H59" s="261"/>
      <c r="I59" s="261"/>
      <c r="J59" s="261"/>
    </row>
    <row r="60" spans="1:10" x14ac:dyDescent="0.45">
      <c r="A60" s="98" t="s">
        <v>316</v>
      </c>
      <c r="B60" s="99">
        <v>43</v>
      </c>
      <c r="C60" s="4" t="s">
        <v>317</v>
      </c>
      <c r="D60" s="260" t="s">
        <v>318</v>
      </c>
      <c r="E60" s="260"/>
      <c r="F60" s="260"/>
      <c r="G60" s="260"/>
      <c r="H60" s="260"/>
      <c r="I60" s="260"/>
      <c r="J60" s="260"/>
    </row>
    <row r="61" spans="1:10" ht="15.75" x14ac:dyDescent="0.55000000000000004">
      <c r="A61" s="98" t="s">
        <v>319</v>
      </c>
      <c r="B61" s="10">
        <v>74.099999999999994</v>
      </c>
      <c r="C61" s="17" t="s">
        <v>320</v>
      </c>
      <c r="D61" s="260" t="s">
        <v>321</v>
      </c>
      <c r="E61" s="260"/>
      <c r="F61" s="260"/>
      <c r="G61" s="260"/>
      <c r="H61" s="260"/>
      <c r="I61" s="260"/>
      <c r="J61" s="260"/>
    </row>
    <row r="62" spans="1:10" x14ac:dyDescent="0.45">
      <c r="A62" s="98" t="s">
        <v>322</v>
      </c>
      <c r="B62" s="10">
        <v>0.84399999999999997</v>
      </c>
      <c r="C62" s="17" t="s">
        <v>323</v>
      </c>
      <c r="D62" s="260" t="s">
        <v>324</v>
      </c>
      <c r="E62" s="260"/>
      <c r="F62" s="260"/>
      <c r="G62" s="260"/>
      <c r="H62" s="260"/>
      <c r="I62" s="260"/>
      <c r="J62" s="260"/>
    </row>
    <row r="63" spans="1:10" ht="28.5" x14ac:dyDescent="0.45">
      <c r="A63" s="98" t="s">
        <v>325</v>
      </c>
      <c r="B63" s="100">
        <v>0.23</v>
      </c>
      <c r="C63" s="101"/>
      <c r="D63" s="260" t="s">
        <v>326</v>
      </c>
      <c r="E63" s="260"/>
      <c r="F63" s="260"/>
      <c r="G63" s="260"/>
      <c r="H63" s="260"/>
      <c r="I63" s="260"/>
      <c r="J63" s="260"/>
    </row>
    <row r="64" spans="1:10" x14ac:dyDescent="0.45">
      <c r="A64" s="98" t="s">
        <v>327</v>
      </c>
      <c r="B64" s="9">
        <v>48</v>
      </c>
      <c r="C64" s="4" t="s">
        <v>317</v>
      </c>
      <c r="D64" s="260" t="s">
        <v>318</v>
      </c>
      <c r="E64" s="260"/>
      <c r="F64" s="260"/>
      <c r="G64" s="260"/>
      <c r="H64" s="260"/>
      <c r="I64" s="260"/>
      <c r="J64" s="260"/>
    </row>
    <row r="65" spans="1:10" ht="15.75" x14ac:dyDescent="0.55000000000000004">
      <c r="A65" s="98" t="s">
        <v>328</v>
      </c>
      <c r="B65" s="9">
        <v>56.1</v>
      </c>
      <c r="C65" s="17" t="s">
        <v>320</v>
      </c>
      <c r="D65" s="260" t="s">
        <v>321</v>
      </c>
      <c r="E65" s="260"/>
      <c r="F65" s="260"/>
      <c r="G65" s="260"/>
      <c r="H65" s="260"/>
      <c r="I65" s="260"/>
      <c r="J65" s="260"/>
    </row>
    <row r="66" spans="1:10" ht="15.75" x14ac:dyDescent="0.45">
      <c r="A66" s="98" t="s">
        <v>329</v>
      </c>
      <c r="B66" s="9">
        <v>0.71399999999999997</v>
      </c>
      <c r="C66" s="17" t="s">
        <v>330</v>
      </c>
      <c r="D66" s="260" t="s">
        <v>331</v>
      </c>
      <c r="E66" s="260"/>
      <c r="F66" s="260"/>
      <c r="G66" s="260"/>
      <c r="H66" s="260"/>
      <c r="I66" s="260"/>
      <c r="J66" s="260"/>
    </row>
    <row r="67" spans="1:10" ht="28.5" x14ac:dyDescent="0.45">
      <c r="A67" s="98" t="s">
        <v>332</v>
      </c>
      <c r="B67" s="6">
        <v>0.18</v>
      </c>
      <c r="C67" s="4"/>
      <c r="D67" s="260" t="s">
        <v>326</v>
      </c>
      <c r="E67" s="260"/>
      <c r="F67" s="260"/>
      <c r="G67" s="260"/>
      <c r="H67" s="260"/>
      <c r="I67" s="260"/>
      <c r="J67" s="260"/>
    </row>
    <row r="68" spans="1:10" ht="28.5" x14ac:dyDescent="0.45">
      <c r="A68" s="98" t="s">
        <v>333</v>
      </c>
      <c r="B68" s="14">
        <v>1.0999999999999999E-2</v>
      </c>
      <c r="C68" s="4"/>
      <c r="D68" s="260" t="s">
        <v>334</v>
      </c>
      <c r="E68" s="260"/>
      <c r="F68" s="260"/>
      <c r="G68" s="260"/>
      <c r="H68" s="260"/>
      <c r="I68" s="260"/>
      <c r="J68" s="260"/>
    </row>
    <row r="69" spans="1:10" ht="28.5" x14ac:dyDescent="0.45">
      <c r="A69" s="98" t="s">
        <v>335</v>
      </c>
      <c r="B69" s="14">
        <f>2.3%+B68</f>
        <v>3.4000000000000002E-2</v>
      </c>
      <c r="C69" s="4"/>
      <c r="D69" s="260" t="s">
        <v>336</v>
      </c>
      <c r="E69" s="260"/>
      <c r="F69" s="260"/>
      <c r="G69" s="260"/>
      <c r="H69" s="260"/>
      <c r="I69" s="260"/>
      <c r="J69" s="260"/>
    </row>
    <row r="70" spans="1:10" x14ac:dyDescent="0.45">
      <c r="A70" s="98" t="s">
        <v>337</v>
      </c>
      <c r="B70" s="102">
        <v>44.3</v>
      </c>
      <c r="C70" s="4" t="s">
        <v>317</v>
      </c>
      <c r="D70" s="260" t="s">
        <v>318</v>
      </c>
      <c r="E70" s="260"/>
      <c r="F70" s="260"/>
      <c r="G70" s="260"/>
      <c r="H70" s="260"/>
      <c r="I70" s="260"/>
      <c r="J70" s="260"/>
    </row>
    <row r="71" spans="1:10" ht="15.75" x14ac:dyDescent="0.55000000000000004">
      <c r="A71" s="98" t="s">
        <v>338</v>
      </c>
      <c r="B71" s="10">
        <v>69.3</v>
      </c>
      <c r="C71" s="17" t="s">
        <v>320</v>
      </c>
      <c r="D71" s="260" t="s">
        <v>321</v>
      </c>
      <c r="E71" s="260"/>
      <c r="F71" s="260"/>
      <c r="G71" s="260"/>
      <c r="H71" s="260"/>
      <c r="I71" s="260"/>
      <c r="J71" s="260"/>
    </row>
    <row r="72" spans="1:10" x14ac:dyDescent="0.45">
      <c r="A72" s="98" t="s">
        <v>339</v>
      </c>
      <c r="B72" s="10">
        <v>0.74099999999999999</v>
      </c>
      <c r="C72" s="17" t="s">
        <v>323</v>
      </c>
      <c r="D72" s="260" t="s">
        <v>324</v>
      </c>
      <c r="E72" s="260"/>
      <c r="F72" s="260"/>
      <c r="G72" s="260"/>
      <c r="H72" s="260"/>
      <c r="I72" s="260"/>
      <c r="J72" s="260"/>
    </row>
    <row r="73" spans="1:10" ht="28.5" x14ac:dyDescent="0.45">
      <c r="A73" s="98" t="s">
        <v>340</v>
      </c>
      <c r="B73" s="100">
        <v>0.19</v>
      </c>
      <c r="C73" s="101"/>
      <c r="D73" s="260" t="s">
        <v>326</v>
      </c>
      <c r="E73" s="260"/>
      <c r="F73" s="260"/>
      <c r="G73" s="260"/>
      <c r="H73" s="260"/>
      <c r="I73" s="260"/>
      <c r="J73" s="260"/>
    </row>
    <row r="74" spans="1:10" ht="15.75" x14ac:dyDescent="0.55000000000000004">
      <c r="A74" s="98" t="s">
        <v>341</v>
      </c>
      <c r="B74" s="9">
        <v>900</v>
      </c>
      <c r="C74" s="4"/>
      <c r="D74" s="260" t="s">
        <v>342</v>
      </c>
      <c r="E74" s="260"/>
      <c r="F74" s="260"/>
      <c r="G74" s="260"/>
      <c r="H74" s="260"/>
      <c r="I74" s="260"/>
      <c r="J74" s="260"/>
    </row>
    <row r="75" spans="1:10" ht="15.75" x14ac:dyDescent="0.55000000000000004">
      <c r="A75" s="98" t="s">
        <v>343</v>
      </c>
      <c r="B75" s="9">
        <v>28</v>
      </c>
      <c r="C75" s="4"/>
      <c r="D75" s="260" t="s">
        <v>344</v>
      </c>
      <c r="E75" s="260"/>
      <c r="F75" s="260"/>
      <c r="G75" s="260"/>
      <c r="H75" s="260"/>
      <c r="I75" s="260"/>
      <c r="J75" s="260"/>
    </row>
    <row r="76" spans="1:10" ht="28.5" customHeight="1" x14ac:dyDescent="0.45">
      <c r="A76" s="98" t="s">
        <v>345</v>
      </c>
      <c r="B76" s="6">
        <v>0.25</v>
      </c>
      <c r="C76" s="4"/>
      <c r="D76" s="262" t="s">
        <v>346</v>
      </c>
      <c r="E76" s="262"/>
      <c r="F76" s="262"/>
      <c r="G76" s="262"/>
      <c r="H76" s="262"/>
      <c r="I76" s="262"/>
      <c r="J76" s="262"/>
    </row>
    <row r="77" spans="1:10" ht="28.5" x14ac:dyDescent="0.45">
      <c r="A77" s="98" t="s">
        <v>347</v>
      </c>
      <c r="B77" s="6">
        <v>0.15</v>
      </c>
      <c r="C77" s="4"/>
      <c r="D77" s="262"/>
      <c r="E77" s="262"/>
      <c r="F77" s="262"/>
      <c r="G77" s="262"/>
      <c r="H77" s="262"/>
      <c r="I77" s="262"/>
      <c r="J77" s="262"/>
    </row>
    <row r="78" spans="1:10" ht="28.5" x14ac:dyDescent="0.45">
      <c r="A78" s="98" t="s">
        <v>348</v>
      </c>
      <c r="B78" s="6">
        <v>0.8</v>
      </c>
      <c r="C78" s="4"/>
      <c r="D78" s="262"/>
      <c r="E78" s="262"/>
      <c r="F78" s="262"/>
      <c r="G78" s="262"/>
      <c r="H78" s="262"/>
      <c r="I78" s="262"/>
      <c r="J78" s="262"/>
    </row>
    <row r="79" spans="1:10" ht="28.5" x14ac:dyDescent="0.45">
      <c r="A79" s="98" t="s">
        <v>349</v>
      </c>
      <c r="B79" s="6">
        <v>0.87</v>
      </c>
      <c r="C79" s="4"/>
      <c r="D79" s="262"/>
      <c r="E79" s="262"/>
      <c r="F79" s="262"/>
      <c r="G79" s="262"/>
      <c r="H79" s="262"/>
      <c r="I79" s="262"/>
      <c r="J79" s="262"/>
    </row>
    <row r="80" spans="1:10" x14ac:dyDescent="0.45">
      <c r="A80" s="98" t="s">
        <v>350</v>
      </c>
      <c r="B80" s="6">
        <v>0.65</v>
      </c>
      <c r="C80" s="4"/>
      <c r="D80" s="262"/>
      <c r="E80" s="262"/>
      <c r="F80" s="262"/>
      <c r="G80" s="262"/>
      <c r="H80" s="262"/>
      <c r="I80" s="262"/>
      <c r="J80" s="262"/>
    </row>
    <row r="81" spans="1:11" x14ac:dyDescent="0.45">
      <c r="A81" s="98" t="s">
        <v>351</v>
      </c>
      <c r="B81" s="6">
        <v>0.75</v>
      </c>
      <c r="C81" s="4"/>
      <c r="D81" s="262"/>
      <c r="E81" s="262"/>
      <c r="F81" s="262"/>
      <c r="G81" s="262"/>
      <c r="H81" s="262"/>
      <c r="I81" s="262"/>
      <c r="J81" s="262"/>
    </row>
    <row r="82" spans="1:11" x14ac:dyDescent="0.45">
      <c r="A82" s="98" t="s">
        <v>352</v>
      </c>
      <c r="B82" s="6">
        <v>0.25</v>
      </c>
      <c r="C82" s="4"/>
      <c r="D82" s="262"/>
      <c r="E82" s="262"/>
      <c r="F82" s="262"/>
      <c r="G82" s="262"/>
      <c r="H82" s="262"/>
      <c r="I82" s="262"/>
      <c r="J82" s="262"/>
    </row>
    <row r="83" spans="1:11" x14ac:dyDescent="0.45">
      <c r="A83" s="98" t="s">
        <v>353</v>
      </c>
      <c r="B83" s="6">
        <v>0.25</v>
      </c>
      <c r="C83" s="4"/>
      <c r="D83" s="262"/>
      <c r="E83" s="262"/>
      <c r="F83" s="262"/>
      <c r="G83" s="262"/>
      <c r="H83" s="262"/>
      <c r="I83" s="262"/>
      <c r="J83" s="262"/>
    </row>
    <row r="84" spans="1:11" ht="28.15" customHeight="1" x14ac:dyDescent="0.45">
      <c r="A84" s="103" t="s">
        <v>354</v>
      </c>
      <c r="B84" s="104">
        <v>3.6</v>
      </c>
      <c r="C84" s="105" t="s">
        <v>355</v>
      </c>
      <c r="D84" s="263" t="s">
        <v>356</v>
      </c>
      <c r="E84" s="264"/>
      <c r="F84" s="264"/>
      <c r="G84" s="264"/>
      <c r="H84" s="264"/>
      <c r="I84" s="264"/>
      <c r="J84" s="264"/>
      <c r="K84" s="106"/>
    </row>
    <row r="85" spans="1:11" ht="29.75" customHeight="1" x14ac:dyDescent="0.55000000000000004">
      <c r="A85" s="17" t="s">
        <v>357</v>
      </c>
      <c r="B85" s="107">
        <v>110</v>
      </c>
      <c r="C85" s="4" t="s">
        <v>358</v>
      </c>
      <c r="D85" s="265" t="s">
        <v>359</v>
      </c>
      <c r="E85" s="266"/>
      <c r="F85" s="266"/>
      <c r="G85" s="266"/>
      <c r="H85" s="266"/>
      <c r="I85" s="266"/>
      <c r="J85" s="266"/>
    </row>
    <row r="86" spans="1:11" x14ac:dyDescent="0.45">
      <c r="A86" s="98" t="s">
        <v>360</v>
      </c>
      <c r="B86" s="108">
        <v>1</v>
      </c>
    </row>
    <row r="87" spans="1:11" x14ac:dyDescent="0.45">
      <c r="A87" s="98" t="s">
        <v>361</v>
      </c>
      <c r="B87" s="108">
        <v>1</v>
      </c>
    </row>
    <row r="88" spans="1:11" x14ac:dyDescent="0.45">
      <c r="A88" s="12" t="s">
        <v>362</v>
      </c>
    </row>
    <row r="91" spans="1:11" x14ac:dyDescent="0.45">
      <c r="A91" s="97" t="s">
        <v>363</v>
      </c>
      <c r="B91" s="3" t="s">
        <v>364</v>
      </c>
      <c r="C91" s="3" t="s">
        <v>365</v>
      </c>
      <c r="E91" t="s">
        <v>366</v>
      </c>
    </row>
    <row r="92" spans="1:11" x14ac:dyDescent="0.45">
      <c r="A92" s="109" t="s">
        <v>8</v>
      </c>
      <c r="B92" s="91">
        <f>1.5*E92</f>
        <v>18</v>
      </c>
      <c r="C92" s="6">
        <f>1/B92</f>
        <v>5.5555555555555552E-2</v>
      </c>
      <c r="E92">
        <v>12</v>
      </c>
    </row>
    <row r="93" spans="1:11" x14ac:dyDescent="0.45">
      <c r="A93" s="109" t="s">
        <v>9</v>
      </c>
      <c r="B93" s="91">
        <f>1.5*E93</f>
        <v>13.5</v>
      </c>
      <c r="C93" s="6">
        <f t="shared" ref="C93:C103" si="13">1/B93</f>
        <v>7.407407407407407E-2</v>
      </c>
      <c r="E93">
        <v>9</v>
      </c>
    </row>
    <row r="94" spans="1:11" hidden="1" x14ac:dyDescent="0.45">
      <c r="A94" s="109" t="s">
        <v>10</v>
      </c>
      <c r="B94" s="91">
        <f t="shared" ref="B94:B98" si="14">1.8*E94</f>
        <v>0</v>
      </c>
      <c r="C94" s="6" t="e">
        <f t="shared" si="13"/>
        <v>#DIV/0!</v>
      </c>
    </row>
    <row r="95" spans="1:11" x14ac:dyDescent="0.45">
      <c r="A95" s="109" t="s">
        <v>90</v>
      </c>
      <c r="B95" s="91">
        <f>1.5*E95</f>
        <v>12</v>
      </c>
      <c r="C95" s="6">
        <f t="shared" si="13"/>
        <v>8.3333333333333329E-2</v>
      </c>
      <c r="E95">
        <v>8</v>
      </c>
    </row>
    <row r="96" spans="1:11" x14ac:dyDescent="0.45">
      <c r="A96" s="109" t="s">
        <v>12</v>
      </c>
      <c r="B96" s="91">
        <f>1.5*E96</f>
        <v>19.5</v>
      </c>
      <c r="C96" s="6">
        <f t="shared" si="13"/>
        <v>5.128205128205128E-2</v>
      </c>
      <c r="E96">
        <v>13</v>
      </c>
    </row>
    <row r="97" spans="1:5" x14ac:dyDescent="0.45">
      <c r="A97" s="109" t="s">
        <v>13</v>
      </c>
      <c r="B97" s="91">
        <f>1.5*E97</f>
        <v>19.5</v>
      </c>
      <c r="C97" s="6">
        <f t="shared" si="13"/>
        <v>5.128205128205128E-2</v>
      </c>
      <c r="E97">
        <v>13</v>
      </c>
    </row>
    <row r="98" spans="1:5" hidden="1" x14ac:dyDescent="0.45">
      <c r="A98" s="109" t="s">
        <v>14</v>
      </c>
      <c r="B98" s="91">
        <f t="shared" si="14"/>
        <v>0</v>
      </c>
      <c r="C98" s="6" t="e">
        <f t="shared" si="13"/>
        <v>#DIV/0!</v>
      </c>
    </row>
    <row r="99" spans="1:5" x14ac:dyDescent="0.45">
      <c r="A99" s="109" t="s">
        <v>15</v>
      </c>
      <c r="B99" s="91">
        <f>1.5*E99</f>
        <v>15</v>
      </c>
      <c r="C99" s="6">
        <f t="shared" si="13"/>
        <v>6.6666666666666666E-2</v>
      </c>
      <c r="E99">
        <v>10</v>
      </c>
    </row>
    <row r="100" spans="1:5" x14ac:dyDescent="0.45">
      <c r="A100" s="109" t="s">
        <v>16</v>
      </c>
      <c r="B100" s="91">
        <f>1.5*E100</f>
        <v>19.5</v>
      </c>
      <c r="C100" s="6">
        <f t="shared" si="13"/>
        <v>5.128205128205128E-2</v>
      </c>
      <c r="E100">
        <v>13</v>
      </c>
    </row>
    <row r="101" spans="1:5" x14ac:dyDescent="0.45">
      <c r="A101" s="109" t="s">
        <v>17</v>
      </c>
      <c r="B101" s="91">
        <f>1.5*E101</f>
        <v>19.5</v>
      </c>
      <c r="C101" s="6">
        <f t="shared" si="13"/>
        <v>5.128205128205128E-2</v>
      </c>
      <c r="E101">
        <v>13</v>
      </c>
    </row>
    <row r="102" spans="1:5" x14ac:dyDescent="0.45">
      <c r="A102" s="109" t="s">
        <v>18</v>
      </c>
      <c r="B102" s="91">
        <f>1.5*E102</f>
        <v>21</v>
      </c>
      <c r="C102" s="6">
        <f t="shared" si="13"/>
        <v>4.7619047619047616E-2</v>
      </c>
      <c r="E102">
        <v>14</v>
      </c>
    </row>
    <row r="103" spans="1:5" x14ac:dyDescent="0.45">
      <c r="A103" s="109" t="s">
        <v>19</v>
      </c>
      <c r="B103" s="91">
        <f>1.5*E103</f>
        <v>16.5</v>
      </c>
      <c r="C103" s="6">
        <f t="shared" si="13"/>
        <v>6.0606060606060608E-2</v>
      </c>
      <c r="E103">
        <v>11</v>
      </c>
    </row>
    <row r="104" spans="1:5" x14ac:dyDescent="0.45">
      <c r="A104" s="110" t="s">
        <v>662</v>
      </c>
      <c r="B104" s="94"/>
      <c r="C104" s="52"/>
      <c r="E104" t="s">
        <v>367</v>
      </c>
    </row>
    <row r="106" spans="1:5" x14ac:dyDescent="0.45">
      <c r="A106" s="2" t="s">
        <v>368</v>
      </c>
      <c r="B106" s="3" t="s">
        <v>369</v>
      </c>
    </row>
    <row r="107" spans="1:5" x14ac:dyDescent="0.45">
      <c r="A107" s="4" t="s">
        <v>8</v>
      </c>
      <c r="B107" s="9">
        <v>0.18</v>
      </c>
    </row>
    <row r="108" spans="1:5" x14ac:dyDescent="0.45">
      <c r="A108" s="4" t="s">
        <v>9</v>
      </c>
      <c r="B108" s="9">
        <v>0.18</v>
      </c>
    </row>
    <row r="109" spans="1:5" x14ac:dyDescent="0.45">
      <c r="A109" s="4" t="s">
        <v>10</v>
      </c>
      <c r="B109" s="9">
        <v>0.08</v>
      </c>
    </row>
    <row r="110" spans="1:5" x14ac:dyDescent="0.45">
      <c r="A110" s="4" t="s">
        <v>90</v>
      </c>
      <c r="B110" s="9">
        <v>2.5000000000000001E-2</v>
      </c>
    </row>
    <row r="111" spans="1:5" x14ac:dyDescent="0.45">
      <c r="A111" s="4" t="s">
        <v>12</v>
      </c>
      <c r="B111" s="9">
        <v>0.56000000000000005</v>
      </c>
    </row>
    <row r="112" spans="1:5" x14ac:dyDescent="0.45">
      <c r="A112" s="4" t="s">
        <v>13</v>
      </c>
      <c r="B112" s="9">
        <v>1</v>
      </c>
    </row>
    <row r="113" spans="1:2" x14ac:dyDescent="0.45">
      <c r="A113" s="4" t="s">
        <v>14</v>
      </c>
      <c r="B113" s="9">
        <v>1</v>
      </c>
    </row>
    <row r="114" spans="1:2" x14ac:dyDescent="0.45">
      <c r="A114" s="4" t="s">
        <v>15</v>
      </c>
      <c r="B114" s="9">
        <v>0.2</v>
      </c>
    </row>
    <row r="115" spans="1:2" x14ac:dyDescent="0.45">
      <c r="A115" s="4" t="s">
        <v>16</v>
      </c>
      <c r="B115" s="9">
        <v>0.56000000000000005</v>
      </c>
    </row>
    <row r="116" spans="1:2" x14ac:dyDescent="0.45">
      <c r="A116" s="4" t="s">
        <v>17</v>
      </c>
      <c r="B116" s="9">
        <f>B113*0.8</f>
        <v>0.8</v>
      </c>
    </row>
    <row r="117" spans="1:2" x14ac:dyDescent="0.45">
      <c r="A117" s="4" t="s">
        <v>18</v>
      </c>
      <c r="B117" s="9">
        <f>B113*1.2</f>
        <v>1.2</v>
      </c>
    </row>
    <row r="118" spans="1:2" x14ac:dyDescent="0.45">
      <c r="A118" s="4" t="s">
        <v>19</v>
      </c>
      <c r="B118" s="9">
        <f>B117*1.3</f>
        <v>1.56</v>
      </c>
    </row>
    <row r="119" spans="1:2" x14ac:dyDescent="0.45">
      <c r="A119" s="7" t="s">
        <v>370</v>
      </c>
    </row>
    <row r="121" spans="1:2" x14ac:dyDescent="0.45">
      <c r="A121" s="2" t="s">
        <v>371</v>
      </c>
      <c r="B121" s="3" t="s">
        <v>372</v>
      </c>
    </row>
    <row r="122" spans="1:2" x14ac:dyDescent="0.45">
      <c r="A122" s="4" t="s">
        <v>8</v>
      </c>
      <c r="B122" s="9">
        <v>40</v>
      </c>
    </row>
    <row r="123" spans="1:2" x14ac:dyDescent="0.45">
      <c r="A123" s="4" t="s">
        <v>9</v>
      </c>
      <c r="B123" s="9">
        <v>60</v>
      </c>
    </row>
    <row r="124" spans="1:2" x14ac:dyDescent="0.45">
      <c r="A124" s="4" t="s">
        <v>10</v>
      </c>
      <c r="B124" s="9">
        <v>4</v>
      </c>
    </row>
    <row r="125" spans="1:2" x14ac:dyDescent="0.45">
      <c r="A125" s="4" t="s">
        <v>15</v>
      </c>
      <c r="B125" s="9">
        <v>50</v>
      </c>
    </row>
    <row r="126" spans="1:2" x14ac:dyDescent="0.45">
      <c r="A126" s="7" t="s">
        <v>373</v>
      </c>
    </row>
  </sheetData>
  <mergeCells count="21">
    <mergeCell ref="D76:J83"/>
    <mergeCell ref="D84:J84"/>
    <mergeCell ref="D85:J85"/>
    <mergeCell ref="D70:J70"/>
    <mergeCell ref="D71:J71"/>
    <mergeCell ref="D72:J72"/>
    <mergeCell ref="D73:J73"/>
    <mergeCell ref="D74:J74"/>
    <mergeCell ref="D75:J75"/>
    <mergeCell ref="D69:J69"/>
    <mergeCell ref="A53:J53"/>
    <mergeCell ref="D59:J59"/>
    <mergeCell ref="D60:J60"/>
    <mergeCell ref="D61:J61"/>
    <mergeCell ref="D62:J62"/>
    <mergeCell ref="D63:J63"/>
    <mergeCell ref="D64:J64"/>
    <mergeCell ref="D65:J65"/>
    <mergeCell ref="D66:J66"/>
    <mergeCell ref="D67:J67"/>
    <mergeCell ref="D68:J68"/>
  </mergeCells>
  <hyperlinks>
    <hyperlink ref="D84" r:id="rId1" location=":~:text=Power%20units%20can%20be%20converted,%3D%203.6%20MJ%20%5BMegaJoule%5D." xr:uid="{D8207ABF-9FA6-4A45-87BE-D74C6195900B}"/>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CB37C-12A5-4441-A9AE-BB4BD89F091D}">
  <dimension ref="A1:L41"/>
  <sheetViews>
    <sheetView workbookViewId="0">
      <selection activeCell="B17" sqref="B17"/>
    </sheetView>
  </sheetViews>
  <sheetFormatPr defaultRowHeight="14.25" x14ac:dyDescent="0.45"/>
  <cols>
    <col min="1" max="1" width="35.3984375" customWidth="1"/>
  </cols>
  <sheetData>
    <row r="1" spans="1:3" ht="21" x14ac:dyDescent="0.65">
      <c r="A1" s="1" t="s">
        <v>374</v>
      </c>
    </row>
    <row r="4" spans="1:3" x14ac:dyDescent="0.45">
      <c r="A4" s="58" t="s">
        <v>117</v>
      </c>
      <c r="B4" s="86" t="s">
        <v>239</v>
      </c>
      <c r="C4" s="85" t="s">
        <v>315</v>
      </c>
    </row>
    <row r="5" spans="1:3" s="113" customFormat="1" x14ac:dyDescent="0.45">
      <c r="A5" s="4" t="s">
        <v>375</v>
      </c>
      <c r="B5" s="111">
        <v>0.16500000000000001</v>
      </c>
      <c r="C5" s="112" t="s">
        <v>376</v>
      </c>
    </row>
    <row r="6" spans="1:3" x14ac:dyDescent="0.45">
      <c r="A6" s="4" t="s">
        <v>377</v>
      </c>
      <c r="B6" s="111">
        <v>0.26</v>
      </c>
      <c r="C6" s="112" t="s">
        <v>376</v>
      </c>
    </row>
    <row r="7" spans="1:3" x14ac:dyDescent="0.45">
      <c r="A7" s="17" t="s">
        <v>789</v>
      </c>
      <c r="B7" s="111">
        <v>0.123</v>
      </c>
      <c r="C7" s="112" t="s">
        <v>376</v>
      </c>
    </row>
    <row r="8" spans="1:3" x14ac:dyDescent="0.45">
      <c r="A8" s="17" t="s">
        <v>790</v>
      </c>
      <c r="B8" s="111">
        <v>0.123</v>
      </c>
      <c r="C8" s="112" t="s">
        <v>376</v>
      </c>
    </row>
    <row r="9" spans="1:3" x14ac:dyDescent="0.45">
      <c r="A9" s="4" t="s">
        <v>378</v>
      </c>
      <c r="B9" s="111"/>
      <c r="C9" s="112" t="s">
        <v>379</v>
      </c>
    </row>
    <row r="10" spans="1:3" x14ac:dyDescent="0.45">
      <c r="A10" s="4" t="s">
        <v>380</v>
      </c>
      <c r="B10" s="111"/>
      <c r="C10" s="112" t="s">
        <v>379</v>
      </c>
    </row>
    <row r="11" spans="1:3" ht="57" x14ac:dyDescent="0.45">
      <c r="A11" s="135" t="s">
        <v>788</v>
      </c>
      <c r="B11" s="133"/>
      <c r="C11" s="128"/>
    </row>
    <row r="12" spans="1:3" x14ac:dyDescent="0.45">
      <c r="A12" t="s">
        <v>791</v>
      </c>
      <c r="B12" s="114"/>
      <c r="C12" s="115"/>
    </row>
    <row r="13" spans="1:3" x14ac:dyDescent="0.45">
      <c r="B13" s="114"/>
      <c r="C13" s="115"/>
    </row>
    <row r="14" spans="1:3" x14ac:dyDescent="0.45">
      <c r="A14" s="50" t="s">
        <v>381</v>
      </c>
      <c r="B14" s="114"/>
      <c r="C14" s="115"/>
    </row>
    <row r="15" spans="1:3" ht="28.5" x14ac:dyDescent="0.45">
      <c r="A15" s="17" t="s">
        <v>382</v>
      </c>
      <c r="B15" s="116">
        <v>0.17</v>
      </c>
      <c r="C15" s="112" t="s">
        <v>376</v>
      </c>
    </row>
    <row r="16" spans="1:3" x14ac:dyDescent="0.45">
      <c r="A16" s="4" t="s">
        <v>383</v>
      </c>
      <c r="B16" s="116">
        <v>0.17</v>
      </c>
      <c r="C16" s="112" t="s">
        <v>376</v>
      </c>
    </row>
    <row r="17" spans="1:12" x14ac:dyDescent="0.45">
      <c r="A17" s="77" t="s">
        <v>1075</v>
      </c>
      <c r="E17" t="s">
        <v>793</v>
      </c>
      <c r="F17" s="94"/>
    </row>
    <row r="18" spans="1:12" x14ac:dyDescent="0.45">
      <c r="A18" t="s">
        <v>1077</v>
      </c>
      <c r="E18" s="77" t="s">
        <v>794</v>
      </c>
      <c r="F18" s="94"/>
    </row>
    <row r="19" spans="1:12" ht="21" x14ac:dyDescent="0.65">
      <c r="A19" s="1" t="s">
        <v>384</v>
      </c>
      <c r="F19" s="94"/>
    </row>
    <row r="20" spans="1:12" x14ac:dyDescent="0.45">
      <c r="A20" s="58" t="s">
        <v>117</v>
      </c>
      <c r="B20" s="86" t="s">
        <v>239</v>
      </c>
      <c r="C20" s="85" t="s">
        <v>315</v>
      </c>
      <c r="E20" t="s">
        <v>795</v>
      </c>
      <c r="F20" s="194">
        <v>3.0000000000000001E-3</v>
      </c>
    </row>
    <row r="21" spans="1:12" x14ac:dyDescent="0.45">
      <c r="A21" s="4" t="s">
        <v>385</v>
      </c>
      <c r="B21" s="9">
        <v>8</v>
      </c>
      <c r="C21" s="4" t="s">
        <v>386</v>
      </c>
      <c r="E21" s="77" t="s">
        <v>796</v>
      </c>
      <c r="F21" s="94"/>
    </row>
    <row r="22" spans="1:12" x14ac:dyDescent="0.45">
      <c r="A22" s="4" t="s">
        <v>387</v>
      </c>
      <c r="B22" s="6">
        <v>0.09</v>
      </c>
      <c r="C22" s="4"/>
    </row>
    <row r="23" spans="1:12" x14ac:dyDescent="0.45">
      <c r="A23" t="s">
        <v>388</v>
      </c>
      <c r="B23" s="52">
        <v>0.02</v>
      </c>
      <c r="E23" s="77" t="s">
        <v>792</v>
      </c>
    </row>
    <row r="24" spans="1:12" x14ac:dyDescent="0.45">
      <c r="A24" s="15" t="s">
        <v>389</v>
      </c>
    </row>
    <row r="26" spans="1:12" x14ac:dyDescent="0.45">
      <c r="A26" s="50" t="s">
        <v>390</v>
      </c>
    </row>
    <row r="27" spans="1:12" x14ac:dyDescent="0.45">
      <c r="A27" s="105" t="s">
        <v>391</v>
      </c>
      <c r="B27" s="117">
        <v>0.1124</v>
      </c>
      <c r="C27" s="105"/>
      <c r="D27" s="267" t="s">
        <v>392</v>
      </c>
      <c r="E27" s="268"/>
      <c r="F27" s="268"/>
      <c r="G27" s="268"/>
      <c r="H27" s="268"/>
      <c r="I27" s="268"/>
      <c r="J27" s="268"/>
      <c r="K27" s="268"/>
      <c r="L27" s="268"/>
    </row>
    <row r="28" spans="1:12" x14ac:dyDescent="0.45">
      <c r="A28" s="4" t="s">
        <v>393</v>
      </c>
      <c r="B28" s="6">
        <v>0.2</v>
      </c>
      <c r="C28" s="4"/>
      <c r="D28" s="269" t="s">
        <v>394</v>
      </c>
      <c r="E28" s="245"/>
      <c r="F28" s="245"/>
      <c r="G28" s="245"/>
      <c r="H28" s="245"/>
      <c r="I28" s="245"/>
      <c r="J28" s="245"/>
      <c r="K28" s="245"/>
      <c r="L28" s="245"/>
    </row>
    <row r="29" spans="1:12" x14ac:dyDescent="0.45">
      <c r="A29" s="105" t="s">
        <v>396</v>
      </c>
      <c r="B29" s="117">
        <f>B22</f>
        <v>0.09</v>
      </c>
      <c r="C29" s="4"/>
      <c r="D29" s="11" t="s">
        <v>395</v>
      </c>
      <c r="E29" s="12"/>
      <c r="F29" s="12"/>
      <c r="G29" s="12"/>
      <c r="H29" s="12"/>
      <c r="I29" s="12"/>
      <c r="J29" s="12"/>
      <c r="K29" s="12"/>
      <c r="L29" s="12"/>
    </row>
    <row r="30" spans="1:12" x14ac:dyDescent="0.45">
      <c r="A30" s="4" t="s">
        <v>397</v>
      </c>
      <c r="B30" s="6">
        <f>100%-B28</f>
        <v>0.8</v>
      </c>
      <c r="C30" s="4"/>
      <c r="D30" s="269" t="s">
        <v>394</v>
      </c>
      <c r="E30" s="245"/>
      <c r="F30" s="245"/>
      <c r="G30" s="245"/>
      <c r="H30" s="245"/>
      <c r="I30" s="245"/>
      <c r="J30" s="245"/>
      <c r="K30" s="245"/>
      <c r="L30" s="245"/>
    </row>
    <row r="31" spans="1:12" x14ac:dyDescent="0.45">
      <c r="A31" s="4" t="s">
        <v>398</v>
      </c>
      <c r="B31" s="118">
        <v>0.32</v>
      </c>
      <c r="C31" s="4"/>
      <c r="D31" s="269" t="s">
        <v>399</v>
      </c>
      <c r="E31" s="245"/>
      <c r="F31" s="245"/>
      <c r="G31" s="245"/>
      <c r="H31" s="245"/>
      <c r="I31" s="245"/>
      <c r="J31" s="245"/>
      <c r="K31" s="245"/>
      <c r="L31" s="245"/>
    </row>
    <row r="32" spans="1:12" x14ac:dyDescent="0.45">
      <c r="A32" s="7" t="s">
        <v>401</v>
      </c>
      <c r="B32" s="80">
        <f>B27*B28+B29*B30*(100%-B31)</f>
        <v>7.143999999999999E-2</v>
      </c>
    </row>
    <row r="34" spans="1:2" x14ac:dyDescent="0.45">
      <c r="A34" s="195" t="s">
        <v>802</v>
      </c>
    </row>
    <row r="35" spans="1:2" x14ac:dyDescent="0.45">
      <c r="A35" t="s">
        <v>797</v>
      </c>
      <c r="B35" s="194">
        <v>4.3999999999999997E-2</v>
      </c>
    </row>
    <row r="36" spans="1:2" x14ac:dyDescent="0.45">
      <c r="A36" s="77" t="s">
        <v>798</v>
      </c>
      <c r="B36" s="94"/>
    </row>
    <row r="37" spans="1:2" x14ac:dyDescent="0.45">
      <c r="B37" s="94"/>
    </row>
    <row r="38" spans="1:2" x14ac:dyDescent="0.45">
      <c r="A38" t="s">
        <v>799</v>
      </c>
      <c r="B38" s="94"/>
    </row>
    <row r="39" spans="1:2" x14ac:dyDescent="0.45">
      <c r="A39" s="77" t="s">
        <v>800</v>
      </c>
      <c r="B39" s="94"/>
    </row>
    <row r="40" spans="1:2" x14ac:dyDescent="0.45">
      <c r="B40" s="94"/>
    </row>
    <row r="41" spans="1:2" x14ac:dyDescent="0.45">
      <c r="A41" s="195" t="s">
        <v>801</v>
      </c>
      <c r="B41" s="196">
        <f>4.4+1+2</f>
        <v>7.4</v>
      </c>
    </row>
  </sheetData>
  <mergeCells count="4">
    <mergeCell ref="D27:L27"/>
    <mergeCell ref="D28:L28"/>
    <mergeCell ref="D30:L30"/>
    <mergeCell ref="D31:L31"/>
  </mergeCells>
  <hyperlinks>
    <hyperlink ref="E23" r:id="rId1" display="https://id.presidencia.gov.co/Paginas/prensa/2020/Findeter-lanza-linea-credito-Compromiso-Colombia-por-713-mil-millones-para-apoyar-a-sectores-publico-privado-afectad-200406.aspx" xr:uid="{4D9870D1-776F-4F3E-95B4-8B13431215E4}"/>
    <hyperlink ref="E18" r:id="rId2" display="https://www.grupobancolombia.com/wps/portal/empresas/productos-servicios/creditos/financiacion-en-dolares/capital-trabajo-dolares/colombia" xr:uid="{3A804557-965B-4A6B-8429-56CF978F3058}"/>
    <hyperlink ref="E21" r:id="rId3" display="https://www.global-rates.com/en/interest-rates/libor/american-dollar/american-dollar.aspx" xr:uid="{15473DA9-A4AB-4189-8E73-BA44317121CE}"/>
    <hyperlink ref="A36" r:id="rId4" display="https://www.google.com/search?q=tasa+de+interes+dtf+colombia&amp;oq=tasa+de+interes+DTF+colombia&amp;aqs=chrome.0.0i19.4179j0j1&amp;sourceid=chrome&amp;ie=UTF-8" xr:uid="{182C59E6-4C09-478B-8536-19861C4257EA}"/>
    <hyperlink ref="A39" r:id="rId5" display="https://www.bancoagrario.gov.co/BancoSegundoPiso/lineasCreditoFindeter/Paginas/default.aspx" xr:uid="{9FAA5987-794C-4580-A8E5-A9777C294272}"/>
    <hyperlink ref="A17" r:id="rId6" location="hl48" display="https://www.globalpetrolprices.com/diesel_prices/ - hl48" xr:uid="{EC68B715-21E7-47F6-9A82-40403B0A7803}"/>
  </hyperlinks>
  <pageMargins left="0.7" right="0.7" top="0.75" bottom="0.75" header="0.3" footer="0.3"/>
  <pageSetup paperSize="9" orientation="portrait" r:id="rId7"/>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918B8-AE07-4DEA-AADF-34A33F6581C7}">
  <dimension ref="A1:L79"/>
  <sheetViews>
    <sheetView workbookViewId="0">
      <selection sqref="A1:XFD1048576"/>
    </sheetView>
  </sheetViews>
  <sheetFormatPr defaultRowHeight="14.25" x14ac:dyDescent="0.45"/>
  <cols>
    <col min="1" max="1" width="40.86328125" customWidth="1"/>
    <col min="3" max="3" width="10.796875" customWidth="1"/>
  </cols>
  <sheetData>
    <row r="1" spans="1:12" ht="21" x14ac:dyDescent="0.65">
      <c r="A1" s="1" t="s">
        <v>402</v>
      </c>
    </row>
    <row r="3" spans="1:12" x14ac:dyDescent="0.45">
      <c r="A3" s="120" t="s">
        <v>117</v>
      </c>
      <c r="B3" s="121" t="s">
        <v>239</v>
      </c>
      <c r="C3" s="58" t="s">
        <v>315</v>
      </c>
      <c r="D3" s="270" t="s">
        <v>240</v>
      </c>
      <c r="E3" s="270"/>
      <c r="F3" s="270"/>
      <c r="G3" s="270"/>
      <c r="H3" s="270"/>
      <c r="I3" s="270"/>
      <c r="J3" s="270"/>
      <c r="K3" s="270"/>
      <c r="L3" s="270"/>
    </row>
    <row r="4" spans="1:12" x14ac:dyDescent="0.45">
      <c r="A4" s="103" t="s">
        <v>403</v>
      </c>
      <c r="B4" s="5">
        <v>59000</v>
      </c>
      <c r="C4" s="4" t="s">
        <v>404</v>
      </c>
      <c r="D4" s="260" t="s">
        <v>803</v>
      </c>
      <c r="E4" s="260"/>
      <c r="F4" s="260"/>
      <c r="G4" s="260"/>
      <c r="H4" s="260"/>
      <c r="I4" s="260"/>
      <c r="J4" s="260"/>
      <c r="K4" s="260"/>
      <c r="L4" s="260"/>
    </row>
    <row r="5" spans="1:12" x14ac:dyDescent="0.45">
      <c r="A5" s="103" t="s">
        <v>405</v>
      </c>
      <c r="B5" s="5">
        <f>B4/(365*0.9)*1.1</f>
        <v>197.56468797564688</v>
      </c>
      <c r="C5" s="4" t="s">
        <v>404</v>
      </c>
      <c r="D5" s="260" t="s">
        <v>400</v>
      </c>
      <c r="E5" s="260"/>
      <c r="F5" s="260"/>
      <c r="G5" s="260"/>
      <c r="H5" s="260"/>
      <c r="I5" s="260"/>
      <c r="J5" s="260"/>
      <c r="K5" s="260"/>
      <c r="L5" s="260"/>
    </row>
    <row r="6" spans="1:12" ht="14.25" customHeight="1" x14ac:dyDescent="0.45">
      <c r="A6" s="4" t="s">
        <v>406</v>
      </c>
      <c r="B6" s="9">
        <v>1.1000000000000001</v>
      </c>
      <c r="C6" s="4" t="s">
        <v>369</v>
      </c>
      <c r="D6" s="260" t="s">
        <v>810</v>
      </c>
      <c r="E6" s="260"/>
      <c r="F6" s="260"/>
      <c r="G6" s="260"/>
      <c r="H6" s="260"/>
      <c r="I6" s="260"/>
      <c r="J6" s="260"/>
      <c r="K6" s="260"/>
      <c r="L6" s="260"/>
    </row>
    <row r="7" spans="1:12" ht="14.25" customHeight="1" x14ac:dyDescent="0.45">
      <c r="A7" s="4" t="s">
        <v>407</v>
      </c>
      <c r="B7" s="91">
        <v>42</v>
      </c>
      <c r="C7" s="4" t="s">
        <v>408</v>
      </c>
      <c r="D7" s="260" t="s">
        <v>804</v>
      </c>
      <c r="E7" s="260"/>
      <c r="F7" s="260"/>
      <c r="G7" s="260"/>
      <c r="H7" s="260"/>
      <c r="I7" s="260"/>
      <c r="J7" s="260"/>
      <c r="K7" s="260"/>
      <c r="L7" s="260"/>
    </row>
    <row r="8" spans="1:12" ht="14.25" customHeight="1" x14ac:dyDescent="0.45">
      <c r="A8" s="4" t="s">
        <v>805</v>
      </c>
      <c r="B8" s="122">
        <v>0.13</v>
      </c>
      <c r="C8" s="4" t="s">
        <v>409</v>
      </c>
      <c r="D8" s="271" t="s">
        <v>806</v>
      </c>
      <c r="E8" s="272"/>
      <c r="F8" s="272"/>
      <c r="G8" s="272"/>
      <c r="H8" s="272"/>
      <c r="I8" s="272"/>
      <c r="J8" s="272"/>
      <c r="K8" s="272"/>
      <c r="L8" s="273"/>
    </row>
    <row r="9" spans="1:12" ht="14.25" customHeight="1" x14ac:dyDescent="0.45">
      <c r="A9" s="123" t="s">
        <v>410</v>
      </c>
      <c r="B9" s="9">
        <v>10</v>
      </c>
      <c r="C9" s="4" t="s">
        <v>386</v>
      </c>
      <c r="D9" s="260" t="s">
        <v>809</v>
      </c>
      <c r="E9" s="260"/>
      <c r="F9" s="260"/>
      <c r="G9" s="260"/>
      <c r="H9" s="260"/>
      <c r="I9" s="260"/>
      <c r="J9" s="260"/>
      <c r="K9" s="260"/>
      <c r="L9" s="260"/>
    </row>
    <row r="10" spans="1:12" ht="14.25" customHeight="1" x14ac:dyDescent="0.45">
      <c r="A10" s="123" t="s">
        <v>411</v>
      </c>
      <c r="B10" s="9">
        <v>15</v>
      </c>
      <c r="C10" s="4" t="s">
        <v>386</v>
      </c>
      <c r="D10" s="260" t="s">
        <v>809</v>
      </c>
      <c r="E10" s="260"/>
      <c r="F10" s="260"/>
      <c r="G10" s="260"/>
      <c r="H10" s="260"/>
      <c r="I10" s="260"/>
      <c r="J10" s="260"/>
      <c r="K10" s="260"/>
      <c r="L10" s="260"/>
    </row>
    <row r="11" spans="1:12" ht="14.25" customHeight="1" x14ac:dyDescent="0.45">
      <c r="A11" s="4" t="s">
        <v>412</v>
      </c>
      <c r="B11" s="9">
        <v>8</v>
      </c>
      <c r="C11" s="4" t="s">
        <v>386</v>
      </c>
      <c r="D11" s="260" t="s">
        <v>413</v>
      </c>
      <c r="E11" s="260"/>
      <c r="F11" s="260"/>
      <c r="G11" s="260"/>
      <c r="H11" s="260"/>
      <c r="I11" s="260"/>
      <c r="J11" s="260"/>
      <c r="K11" s="260"/>
      <c r="L11" s="260"/>
    </row>
    <row r="12" spans="1:12" ht="14.25" customHeight="1" x14ac:dyDescent="0.45">
      <c r="A12" s="4" t="s">
        <v>807</v>
      </c>
      <c r="B12" s="14">
        <f>'EV general cost info'!B35+1%+'EV general cost info'!B23</f>
        <v>7.3999999999999996E-2</v>
      </c>
      <c r="C12" s="4"/>
      <c r="D12" s="260" t="s">
        <v>808</v>
      </c>
      <c r="E12" s="260"/>
      <c r="F12" s="260"/>
      <c r="G12" s="260"/>
      <c r="H12" s="260"/>
      <c r="I12" s="260"/>
      <c r="J12" s="260"/>
      <c r="K12" s="260"/>
      <c r="L12" s="260"/>
    </row>
    <row r="13" spans="1:12" ht="14.25" customHeight="1" x14ac:dyDescent="0.45">
      <c r="A13" s="4" t="s">
        <v>813</v>
      </c>
      <c r="B13" s="9">
        <v>12</v>
      </c>
      <c r="C13" s="4" t="s">
        <v>386</v>
      </c>
      <c r="D13" s="260" t="s">
        <v>814</v>
      </c>
      <c r="E13" s="260"/>
      <c r="F13" s="260"/>
      <c r="G13" s="260"/>
      <c r="H13" s="260"/>
      <c r="I13" s="260"/>
      <c r="J13" s="260"/>
      <c r="K13" s="260"/>
      <c r="L13" s="260"/>
    </row>
    <row r="14" spans="1:12" x14ac:dyDescent="0.45">
      <c r="B14" s="94"/>
      <c r="D14" s="12"/>
      <c r="E14" s="12"/>
      <c r="F14" s="12"/>
      <c r="G14" s="12"/>
      <c r="H14" s="12"/>
    </row>
    <row r="15" spans="1:12" x14ac:dyDescent="0.45">
      <c r="A15" s="50" t="s">
        <v>414</v>
      </c>
      <c r="B15" s="94"/>
      <c r="D15" s="12"/>
      <c r="E15" s="12"/>
      <c r="F15" s="12"/>
      <c r="G15" s="12"/>
      <c r="H15" s="12"/>
    </row>
    <row r="16" spans="1:12" x14ac:dyDescent="0.45">
      <c r="A16" s="120" t="s">
        <v>117</v>
      </c>
      <c r="B16" s="121" t="s">
        <v>239</v>
      </c>
      <c r="C16" s="58" t="s">
        <v>315</v>
      </c>
      <c r="D16" s="270" t="s">
        <v>240</v>
      </c>
      <c r="E16" s="270"/>
      <c r="F16" s="270"/>
      <c r="G16" s="270"/>
      <c r="H16" s="270"/>
      <c r="I16" s="270"/>
      <c r="J16" s="270"/>
      <c r="K16" s="270"/>
      <c r="L16" s="270"/>
    </row>
    <row r="17" spans="1:12" x14ac:dyDescent="0.45">
      <c r="A17" s="105" t="s">
        <v>415</v>
      </c>
      <c r="B17" s="5">
        <v>190000</v>
      </c>
      <c r="C17" s="4" t="s">
        <v>416</v>
      </c>
      <c r="D17" s="260" t="s">
        <v>811</v>
      </c>
      <c r="E17" s="260"/>
      <c r="F17" s="260"/>
      <c r="G17" s="260"/>
      <c r="H17" s="260"/>
      <c r="I17" s="260"/>
      <c r="J17" s="260"/>
      <c r="K17" s="260"/>
      <c r="L17" s="260"/>
    </row>
    <row r="18" spans="1:12" ht="14.25" customHeight="1" x14ac:dyDescent="0.45">
      <c r="A18" s="105" t="s">
        <v>417</v>
      </c>
      <c r="B18" s="5">
        <f>270000+(C45-350)*B19</f>
        <v>274000</v>
      </c>
      <c r="C18" s="4" t="s">
        <v>416</v>
      </c>
      <c r="D18" s="260" t="s">
        <v>418</v>
      </c>
      <c r="E18" s="260"/>
      <c r="F18" s="260"/>
      <c r="G18" s="260"/>
      <c r="H18" s="260"/>
      <c r="I18" s="260"/>
      <c r="J18" s="260"/>
      <c r="K18" s="260"/>
      <c r="L18" s="260"/>
    </row>
    <row r="19" spans="1:12" ht="14.25" customHeight="1" x14ac:dyDescent="0.45">
      <c r="A19" s="105" t="s">
        <v>419</v>
      </c>
      <c r="B19" s="5">
        <v>200</v>
      </c>
      <c r="C19" s="4" t="s">
        <v>376</v>
      </c>
      <c r="D19" s="260" t="s">
        <v>420</v>
      </c>
      <c r="E19" s="260"/>
      <c r="F19" s="260"/>
      <c r="G19" s="260"/>
      <c r="H19" s="260"/>
      <c r="I19" s="260"/>
      <c r="J19" s="260"/>
      <c r="K19" s="260"/>
      <c r="L19" s="260"/>
    </row>
    <row r="20" spans="1:12" x14ac:dyDescent="0.45">
      <c r="A20" s="105" t="s">
        <v>421</v>
      </c>
      <c r="B20" s="5">
        <v>240000</v>
      </c>
      <c r="C20" s="4" t="s">
        <v>416</v>
      </c>
      <c r="D20" s="274" t="s">
        <v>812</v>
      </c>
      <c r="E20" s="274"/>
      <c r="F20" s="274"/>
      <c r="G20" s="274"/>
      <c r="H20" s="274"/>
      <c r="I20" s="274"/>
      <c r="J20" s="274"/>
      <c r="K20" s="274"/>
      <c r="L20" s="274"/>
    </row>
    <row r="21" spans="1:12" ht="14.25" customHeight="1" x14ac:dyDescent="0.45">
      <c r="A21" s="105" t="s">
        <v>422</v>
      </c>
      <c r="B21" s="5">
        <v>250</v>
      </c>
      <c r="C21" s="4" t="s">
        <v>376</v>
      </c>
      <c r="D21" s="260" t="s">
        <v>423</v>
      </c>
      <c r="E21" s="260"/>
      <c r="F21" s="260"/>
      <c r="G21" s="260"/>
      <c r="H21" s="260"/>
      <c r="I21" s="260"/>
      <c r="J21" s="260"/>
      <c r="K21" s="260"/>
      <c r="L21" s="260"/>
    </row>
    <row r="22" spans="1:12" ht="28.9" customHeight="1" x14ac:dyDescent="0.45">
      <c r="A22" s="105" t="s">
        <v>424</v>
      </c>
      <c r="B22" s="124">
        <v>0.5</v>
      </c>
      <c r="C22" s="105"/>
      <c r="D22" s="260" t="s">
        <v>425</v>
      </c>
      <c r="E22" s="260"/>
      <c r="F22" s="260"/>
      <c r="G22" s="260"/>
      <c r="H22" s="260"/>
      <c r="I22" s="260"/>
      <c r="J22" s="260"/>
      <c r="K22" s="260"/>
      <c r="L22" s="260"/>
    </row>
    <row r="23" spans="1:12" x14ac:dyDescent="0.45">
      <c r="A23" s="105" t="s">
        <v>426</v>
      </c>
      <c r="B23" s="73">
        <v>120</v>
      </c>
      <c r="C23" s="105" t="s">
        <v>379</v>
      </c>
      <c r="D23" s="260" t="s">
        <v>427</v>
      </c>
      <c r="E23" s="260"/>
      <c r="F23" s="260"/>
      <c r="G23" s="260"/>
      <c r="H23" s="260"/>
      <c r="I23" s="260"/>
      <c r="J23" s="260"/>
      <c r="K23" s="260"/>
      <c r="L23" s="260"/>
    </row>
    <row r="24" spans="1:12" x14ac:dyDescent="0.45">
      <c r="A24" s="105" t="s">
        <v>428</v>
      </c>
      <c r="B24" s="125">
        <f>5000/2</f>
        <v>2500</v>
      </c>
      <c r="C24" s="105" t="s">
        <v>429</v>
      </c>
      <c r="D24" s="260" t="s">
        <v>430</v>
      </c>
      <c r="E24" s="260"/>
      <c r="F24" s="260"/>
      <c r="G24" s="260"/>
      <c r="H24" s="260"/>
      <c r="I24" s="260"/>
      <c r="J24" s="260"/>
      <c r="K24" s="260"/>
      <c r="L24" s="260"/>
    </row>
    <row r="25" spans="1:12" ht="28.5" customHeight="1" x14ac:dyDescent="0.45">
      <c r="A25" s="105" t="s">
        <v>431</v>
      </c>
      <c r="B25" s="73">
        <f>(250+125)*20</f>
        <v>7500</v>
      </c>
      <c r="C25" s="105" t="s">
        <v>429</v>
      </c>
      <c r="D25" s="260" t="s">
        <v>432</v>
      </c>
      <c r="E25" s="260"/>
      <c r="F25" s="260"/>
      <c r="G25" s="260"/>
      <c r="H25" s="260"/>
      <c r="I25" s="260"/>
      <c r="J25" s="260"/>
      <c r="K25" s="260"/>
      <c r="L25" s="260"/>
    </row>
    <row r="26" spans="1:12" ht="27.4" customHeight="1" x14ac:dyDescent="0.45">
      <c r="A26" s="105" t="s">
        <v>433</v>
      </c>
      <c r="B26" s="73">
        <v>30000</v>
      </c>
      <c r="C26" s="105" t="s">
        <v>429</v>
      </c>
      <c r="D26" s="260" t="s">
        <v>434</v>
      </c>
      <c r="E26" s="260"/>
      <c r="F26" s="260"/>
      <c r="G26" s="260"/>
      <c r="H26" s="260"/>
      <c r="I26" s="260"/>
      <c r="J26" s="260"/>
      <c r="K26" s="260"/>
      <c r="L26" s="260"/>
    </row>
    <row r="27" spans="1:12" ht="28.5" x14ac:dyDescent="0.45">
      <c r="A27" s="123" t="s">
        <v>435</v>
      </c>
      <c r="B27" s="124">
        <v>0.7</v>
      </c>
      <c r="C27" s="105"/>
      <c r="D27" s="262" t="s">
        <v>436</v>
      </c>
      <c r="E27" s="262"/>
      <c r="F27" s="262"/>
      <c r="G27" s="262"/>
      <c r="H27" s="262"/>
      <c r="I27" s="262"/>
      <c r="J27" s="262"/>
      <c r="K27" s="262"/>
      <c r="L27" s="262"/>
    </row>
    <row r="28" spans="1:12" ht="28.5" x14ac:dyDescent="0.45">
      <c r="A28" s="123" t="s">
        <v>437</v>
      </c>
      <c r="B28" s="124">
        <v>1.2</v>
      </c>
      <c r="C28" s="105"/>
      <c r="D28" s="262" t="s">
        <v>438</v>
      </c>
      <c r="E28" s="262"/>
      <c r="F28" s="262"/>
      <c r="G28" s="262"/>
      <c r="H28" s="262"/>
      <c r="I28" s="262"/>
      <c r="J28" s="262"/>
      <c r="K28" s="262"/>
      <c r="L28" s="262"/>
    </row>
    <row r="29" spans="1:12" x14ac:dyDescent="0.45">
      <c r="A29" s="123" t="s">
        <v>439</v>
      </c>
      <c r="B29" s="125">
        <v>10</v>
      </c>
      <c r="C29" s="105" t="s">
        <v>386</v>
      </c>
      <c r="D29" s="262" t="s">
        <v>440</v>
      </c>
      <c r="E29" s="262"/>
      <c r="F29" s="262"/>
      <c r="G29" s="262"/>
      <c r="H29" s="262"/>
      <c r="I29" s="262"/>
      <c r="J29" s="262"/>
      <c r="K29" s="262"/>
      <c r="L29" s="262"/>
    </row>
    <row r="30" spans="1:12" x14ac:dyDescent="0.45">
      <c r="A30" s="123" t="s">
        <v>441</v>
      </c>
      <c r="B30" s="125">
        <v>20</v>
      </c>
      <c r="C30" s="105" t="s">
        <v>386</v>
      </c>
      <c r="D30" s="262" t="s">
        <v>440</v>
      </c>
      <c r="E30" s="262"/>
      <c r="F30" s="262"/>
      <c r="G30" s="262"/>
      <c r="H30" s="262"/>
      <c r="I30" s="262"/>
      <c r="J30" s="262"/>
      <c r="K30" s="262"/>
      <c r="L30" s="262"/>
    </row>
    <row r="31" spans="1:12" x14ac:dyDescent="0.45">
      <c r="A31" s="123" t="s">
        <v>442</v>
      </c>
      <c r="B31" s="125">
        <v>20</v>
      </c>
      <c r="C31" s="105" t="s">
        <v>386</v>
      </c>
      <c r="D31" s="262" t="s">
        <v>440</v>
      </c>
      <c r="E31" s="262"/>
      <c r="F31" s="262"/>
      <c r="G31" s="262"/>
      <c r="H31" s="262"/>
      <c r="I31" s="262"/>
      <c r="J31" s="262"/>
      <c r="K31" s="262"/>
      <c r="L31" s="262"/>
    </row>
    <row r="32" spans="1:12" x14ac:dyDescent="0.45">
      <c r="A32" s="123" t="s">
        <v>443</v>
      </c>
      <c r="B32" s="124">
        <v>0.02</v>
      </c>
      <c r="C32" s="105"/>
      <c r="D32" s="262" t="s">
        <v>444</v>
      </c>
      <c r="E32" s="262"/>
      <c r="F32" s="262"/>
      <c r="G32" s="262"/>
      <c r="H32" s="262"/>
      <c r="I32" s="262"/>
      <c r="J32" s="262"/>
      <c r="K32" s="262"/>
      <c r="L32" s="262"/>
    </row>
    <row r="33" spans="1:12" x14ac:dyDescent="0.45">
      <c r="A33" s="126"/>
      <c r="B33" s="127"/>
      <c r="C33" s="89"/>
      <c r="D33" s="276"/>
      <c r="E33" s="276"/>
      <c r="F33" s="276"/>
      <c r="G33" s="276"/>
      <c r="H33" s="276"/>
      <c r="I33" s="276"/>
      <c r="J33" s="276"/>
      <c r="K33" s="276"/>
      <c r="L33" s="276"/>
    </row>
    <row r="34" spans="1:12" x14ac:dyDescent="0.45">
      <c r="A34" s="126"/>
      <c r="B34" s="127"/>
      <c r="C34" s="89"/>
      <c r="D34" s="128"/>
      <c r="E34" s="128"/>
      <c r="F34" s="128"/>
      <c r="G34" s="128"/>
      <c r="H34" s="128"/>
      <c r="I34" s="128"/>
      <c r="J34" s="128"/>
      <c r="K34" s="128"/>
      <c r="L34" s="128"/>
    </row>
    <row r="35" spans="1:12" x14ac:dyDescent="0.45">
      <c r="D35" s="232"/>
      <c r="E35" s="232"/>
      <c r="F35" s="232"/>
      <c r="G35" s="232"/>
      <c r="H35" s="232"/>
    </row>
    <row r="36" spans="1:12" x14ac:dyDescent="0.45">
      <c r="A36" s="129" t="s">
        <v>445</v>
      </c>
    </row>
    <row r="38" spans="1:12" x14ac:dyDescent="0.45">
      <c r="A38" s="50" t="s">
        <v>446</v>
      </c>
    </row>
    <row r="39" spans="1:12" x14ac:dyDescent="0.45">
      <c r="A39" s="58" t="s">
        <v>117</v>
      </c>
      <c r="B39" s="3" t="s">
        <v>315</v>
      </c>
      <c r="C39" s="3" t="s">
        <v>239</v>
      </c>
    </row>
    <row r="40" spans="1:12" x14ac:dyDescent="0.45">
      <c r="A40" s="13" t="s">
        <v>447</v>
      </c>
      <c r="B40" s="9" t="s">
        <v>404</v>
      </c>
      <c r="C40" s="5">
        <f>B5</f>
        <v>197.56468797564688</v>
      </c>
    </row>
    <row r="41" spans="1:12" x14ac:dyDescent="0.45">
      <c r="A41" s="13" t="s">
        <v>448</v>
      </c>
      <c r="B41" s="9" t="s">
        <v>372</v>
      </c>
      <c r="C41" s="91">
        <f>C40*B6</f>
        <v>217.32115677321158</v>
      </c>
    </row>
    <row r="42" spans="1:12" x14ac:dyDescent="0.45">
      <c r="A42" s="13" t="s">
        <v>449</v>
      </c>
      <c r="B42" s="9"/>
      <c r="C42" s="6">
        <v>0.1</v>
      </c>
    </row>
    <row r="43" spans="1:12" x14ac:dyDescent="0.45">
      <c r="A43" s="13" t="s">
        <v>450</v>
      </c>
      <c r="B43" s="9"/>
      <c r="C43" s="6">
        <v>0.2</v>
      </c>
    </row>
    <row r="44" spans="1:12" x14ac:dyDescent="0.45">
      <c r="A44" s="13" t="s">
        <v>451</v>
      </c>
      <c r="B44" s="9"/>
      <c r="C44" s="6">
        <v>0.2</v>
      </c>
    </row>
    <row r="45" spans="1:12" x14ac:dyDescent="0.45">
      <c r="A45" s="75" t="s">
        <v>452</v>
      </c>
      <c r="B45" s="76" t="s">
        <v>372</v>
      </c>
      <c r="C45" s="49">
        <f>ROUND(((C41*(100%+C42))/(100%-C43))/(100%-C44),-1)</f>
        <v>370</v>
      </c>
    </row>
    <row r="47" spans="1:12" x14ac:dyDescent="0.45">
      <c r="A47" s="47" t="s">
        <v>453</v>
      </c>
    </row>
    <row r="48" spans="1:12" x14ac:dyDescent="0.45">
      <c r="A48" s="58" t="s">
        <v>117</v>
      </c>
      <c r="B48" s="3" t="s">
        <v>315</v>
      </c>
      <c r="C48" s="3" t="s">
        <v>239</v>
      </c>
    </row>
    <row r="49" spans="1:3" x14ac:dyDescent="0.45">
      <c r="A49" s="4" t="s">
        <v>454</v>
      </c>
      <c r="B49" s="111" t="s">
        <v>372</v>
      </c>
      <c r="C49" s="72">
        <f>C45</f>
        <v>370</v>
      </c>
    </row>
    <row r="50" spans="1:3" x14ac:dyDescent="0.45">
      <c r="A50" s="4" t="s">
        <v>455</v>
      </c>
      <c r="B50" s="111" t="s">
        <v>372</v>
      </c>
      <c r="C50" s="72">
        <f>C41</f>
        <v>217.32115677321158</v>
      </c>
    </row>
    <row r="51" spans="1:3" x14ac:dyDescent="0.45">
      <c r="A51" s="17" t="s">
        <v>456</v>
      </c>
      <c r="B51" s="111" t="s">
        <v>457</v>
      </c>
      <c r="C51" s="111">
        <v>6</v>
      </c>
    </row>
    <row r="52" spans="1:3" x14ac:dyDescent="0.45">
      <c r="A52" s="17" t="s">
        <v>458</v>
      </c>
      <c r="B52" s="111"/>
      <c r="C52" s="124">
        <v>0.9</v>
      </c>
    </row>
    <row r="53" spans="1:3" ht="28.5" x14ac:dyDescent="0.45">
      <c r="A53" s="17" t="s">
        <v>459</v>
      </c>
      <c r="B53" s="111" t="s">
        <v>460</v>
      </c>
      <c r="C53" s="73">
        <f>ROUND((C50/C52)/(C51-1),-1)</f>
        <v>50</v>
      </c>
    </row>
    <row r="55" spans="1:3" x14ac:dyDescent="0.45">
      <c r="A55" s="130" t="s">
        <v>461</v>
      </c>
    </row>
    <row r="57" spans="1:3" x14ac:dyDescent="0.45">
      <c r="A57" s="58" t="s">
        <v>117</v>
      </c>
      <c r="B57" s="3" t="s">
        <v>315</v>
      </c>
      <c r="C57" s="3" t="s">
        <v>239</v>
      </c>
    </row>
    <row r="58" spans="1:3" x14ac:dyDescent="0.45">
      <c r="A58" s="13" t="s">
        <v>462</v>
      </c>
      <c r="B58" s="9" t="s">
        <v>372</v>
      </c>
      <c r="C58" s="5">
        <v>200</v>
      </c>
    </row>
    <row r="59" spans="1:3" x14ac:dyDescent="0.45">
      <c r="A59" s="13" t="s">
        <v>463</v>
      </c>
      <c r="B59" s="9"/>
      <c r="C59" s="122">
        <v>0.65</v>
      </c>
    </row>
    <row r="60" spans="1:3" x14ac:dyDescent="0.45">
      <c r="A60" s="13" t="s">
        <v>464</v>
      </c>
      <c r="B60" s="9" t="s">
        <v>372</v>
      </c>
      <c r="C60" s="131">
        <f>C58*C59/2</f>
        <v>65</v>
      </c>
    </row>
    <row r="61" spans="1:3" ht="28.5" x14ac:dyDescent="0.45">
      <c r="A61" s="98" t="s">
        <v>465</v>
      </c>
      <c r="B61" s="111" t="s">
        <v>372</v>
      </c>
      <c r="C61" s="125">
        <f>C50-C58*0.8</f>
        <v>57.321156773211584</v>
      </c>
    </row>
    <row r="62" spans="1:3" x14ac:dyDescent="0.45">
      <c r="A62" s="98" t="s">
        <v>466</v>
      </c>
      <c r="B62" s="111"/>
      <c r="C62" s="124">
        <f>C61/C50</f>
        <v>0.26376243171312513</v>
      </c>
    </row>
    <row r="63" spans="1:3" x14ac:dyDescent="0.45">
      <c r="A63" s="98" t="s">
        <v>467</v>
      </c>
      <c r="B63" s="111" t="s">
        <v>460</v>
      </c>
      <c r="C63" s="125">
        <v>300</v>
      </c>
    </row>
    <row r="64" spans="1:3" x14ac:dyDescent="0.45">
      <c r="A64" s="17" t="s">
        <v>468</v>
      </c>
      <c r="B64" s="111"/>
      <c r="C64" s="124">
        <v>0.9</v>
      </c>
    </row>
    <row r="65" spans="1:12" ht="28.5" x14ac:dyDescent="0.45">
      <c r="A65" s="98" t="s">
        <v>469</v>
      </c>
      <c r="B65" s="111" t="s">
        <v>470</v>
      </c>
      <c r="C65" s="125">
        <f>C61/(C63*C64/60)</f>
        <v>12.738034838491464</v>
      </c>
    </row>
    <row r="66" spans="1:12" ht="28.5" x14ac:dyDescent="0.45">
      <c r="A66" s="103" t="s">
        <v>471</v>
      </c>
      <c r="B66" s="132" t="s">
        <v>472</v>
      </c>
      <c r="C66" s="125">
        <f>MIN(8,360/(C65*2))</f>
        <v>8</v>
      </c>
    </row>
    <row r="67" spans="1:12" x14ac:dyDescent="0.45">
      <c r="A67" s="103" t="s">
        <v>473</v>
      </c>
      <c r="B67" s="132"/>
      <c r="C67" s="73">
        <f>ROUND(((C50-C61)/C52)/(C51-1),-1)</f>
        <v>40</v>
      </c>
    </row>
    <row r="68" spans="1:12" ht="30" customHeight="1" x14ac:dyDescent="0.45">
      <c r="A68" s="232" t="s">
        <v>474</v>
      </c>
      <c r="B68" s="232"/>
      <c r="C68" s="232"/>
    </row>
    <row r="69" spans="1:12" x14ac:dyDescent="0.45">
      <c r="A69" s="128"/>
      <c r="B69" s="133"/>
      <c r="C69" s="134"/>
    </row>
    <row r="70" spans="1:12" x14ac:dyDescent="0.45">
      <c r="A70" s="128"/>
      <c r="B70" s="133"/>
      <c r="C70" s="134"/>
    </row>
    <row r="71" spans="1:12" ht="25.9" customHeight="1" x14ac:dyDescent="0.45">
      <c r="A71" s="48" t="s">
        <v>475</v>
      </c>
      <c r="B71" s="48"/>
      <c r="C71" s="50"/>
    </row>
    <row r="72" spans="1:12" x14ac:dyDescent="0.45">
      <c r="A72" s="4" t="s">
        <v>476</v>
      </c>
      <c r="B72" s="55">
        <f>AVERAGE(B18,B20)</f>
        <v>257000</v>
      </c>
      <c r="C72" s="50"/>
    </row>
    <row r="73" spans="1:12" x14ac:dyDescent="0.45">
      <c r="A73" s="4" t="s">
        <v>477</v>
      </c>
      <c r="B73" s="55">
        <f>(B18-C45*(B19-100)+B20-C58*(B21-110))/2*0.9</f>
        <v>202050</v>
      </c>
    </row>
    <row r="74" spans="1:12" x14ac:dyDescent="0.45">
      <c r="A74" s="4" t="s">
        <v>478</v>
      </c>
      <c r="B74" s="55">
        <f>(B18-C45*(B19-100)+B20-C58*(B21-110))/2*0.8</f>
        <v>179600</v>
      </c>
    </row>
    <row r="75" spans="1:12" x14ac:dyDescent="0.45">
      <c r="A75" s="4" t="s">
        <v>479</v>
      </c>
      <c r="B75" s="56">
        <f>(B74/B72)^(1/10)-1</f>
        <v>-3.5199942009243257E-2</v>
      </c>
    </row>
    <row r="76" spans="1:12" ht="102" customHeight="1" x14ac:dyDescent="0.45">
      <c r="A76" s="266" t="s">
        <v>480</v>
      </c>
      <c r="B76" s="266"/>
      <c r="C76" s="135"/>
    </row>
    <row r="77" spans="1:12" ht="29.25" customHeight="1" x14ac:dyDescent="0.45">
      <c r="A77" s="275" t="s">
        <v>481</v>
      </c>
      <c r="B77" s="275"/>
    </row>
    <row r="78" spans="1:12" x14ac:dyDescent="0.45">
      <c r="A78" s="4"/>
      <c r="B78" s="3">
        <v>2020</v>
      </c>
      <c r="C78" s="3">
        <v>2021</v>
      </c>
      <c r="D78" s="3">
        <v>2022</v>
      </c>
      <c r="E78" s="3">
        <v>2023</v>
      </c>
      <c r="F78" s="3">
        <v>2024</v>
      </c>
      <c r="G78" s="3">
        <v>2025</v>
      </c>
      <c r="H78" s="3">
        <v>2026</v>
      </c>
      <c r="I78" s="3">
        <v>2027</v>
      </c>
      <c r="J78" s="3">
        <v>2028</v>
      </c>
      <c r="K78" s="3">
        <v>2029</v>
      </c>
      <c r="L78" s="3">
        <v>2030</v>
      </c>
    </row>
    <row r="79" spans="1:12" x14ac:dyDescent="0.45">
      <c r="A79" s="4" t="s">
        <v>482</v>
      </c>
      <c r="B79" s="55">
        <f>B72</f>
        <v>257000</v>
      </c>
      <c r="C79" s="55">
        <f>B79*(100%+$B$75)</f>
        <v>247953.61490362449</v>
      </c>
      <c r="D79" s="55">
        <f t="shared" ref="D79:L79" si="0">C79*(100%+$B$75)</f>
        <v>239225.66203803467</v>
      </c>
      <c r="E79" s="55">
        <f t="shared" si="0"/>
        <v>230804.93260717302</v>
      </c>
      <c r="F79" s="55">
        <f t="shared" si="0"/>
        <v>222680.61236395323</v>
      </c>
      <c r="G79" s="55">
        <f t="shared" si="0"/>
        <v>214842.2677221593</v>
      </c>
      <c r="H79" s="55">
        <f t="shared" si="0"/>
        <v>207279.83235720498</v>
      </c>
      <c r="I79" s="55">
        <f t="shared" si="0"/>
        <v>199983.5942785457</v>
      </c>
      <c r="J79" s="55">
        <f t="shared" si="0"/>
        <v>192944.18335714086</v>
      </c>
      <c r="K79" s="55">
        <f t="shared" si="0"/>
        <v>186152.55929194871</v>
      </c>
      <c r="L79" s="55">
        <f t="shared" si="0"/>
        <v>179599.99999999991</v>
      </c>
    </row>
  </sheetData>
  <mergeCells count="33">
    <mergeCell ref="A68:C68"/>
    <mergeCell ref="A76:B76"/>
    <mergeCell ref="A77:B77"/>
    <mergeCell ref="D29:L29"/>
    <mergeCell ref="D30:L30"/>
    <mergeCell ref="D31:L31"/>
    <mergeCell ref="D32:L32"/>
    <mergeCell ref="D33:L33"/>
    <mergeCell ref="D35:H35"/>
    <mergeCell ref="D28:L28"/>
    <mergeCell ref="D18:L18"/>
    <mergeCell ref="D19:L19"/>
    <mergeCell ref="D20:L20"/>
    <mergeCell ref="D21:L21"/>
    <mergeCell ref="D22:L22"/>
    <mergeCell ref="D23:L23"/>
    <mergeCell ref="D24:L24"/>
    <mergeCell ref="D25:L25"/>
    <mergeCell ref="D26:L26"/>
    <mergeCell ref="D27:L27"/>
    <mergeCell ref="D17:L17"/>
    <mergeCell ref="D3:L3"/>
    <mergeCell ref="D4:L4"/>
    <mergeCell ref="D5:L5"/>
    <mergeCell ref="D6:L6"/>
    <mergeCell ref="D7:L7"/>
    <mergeCell ref="D8:L8"/>
    <mergeCell ref="D9:L9"/>
    <mergeCell ref="D10:L10"/>
    <mergeCell ref="D11:L11"/>
    <mergeCell ref="D16:L16"/>
    <mergeCell ref="D12:L12"/>
    <mergeCell ref="D13:L13"/>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51E07-8507-4ECC-AD00-2B3EDC0D5C59}">
  <dimension ref="A1:P242"/>
  <sheetViews>
    <sheetView tabSelected="1" workbookViewId="0">
      <selection activeCell="A4" sqref="A4:D17"/>
    </sheetView>
  </sheetViews>
  <sheetFormatPr defaultRowHeight="14.25" x14ac:dyDescent="0.45"/>
  <cols>
    <col min="1" max="1" width="30.73046875" customWidth="1"/>
    <col min="2" max="2" width="17.73046875" style="94" customWidth="1"/>
    <col min="3" max="5" width="13.1328125" style="94" customWidth="1"/>
  </cols>
  <sheetData>
    <row r="1" spans="1:4" ht="21" x14ac:dyDescent="0.65">
      <c r="A1" s="1" t="s">
        <v>483</v>
      </c>
    </row>
    <row r="3" spans="1:4" x14ac:dyDescent="0.45">
      <c r="A3" s="15" t="s">
        <v>1076</v>
      </c>
    </row>
    <row r="4" spans="1:4" x14ac:dyDescent="0.45">
      <c r="A4" s="2" t="s">
        <v>117</v>
      </c>
      <c r="B4" s="3" t="s">
        <v>107</v>
      </c>
      <c r="C4" s="3" t="s">
        <v>484</v>
      </c>
      <c r="D4" s="3" t="s">
        <v>485</v>
      </c>
    </row>
    <row r="5" spans="1:4" x14ac:dyDescent="0.45">
      <c r="A5" s="4" t="s">
        <v>486</v>
      </c>
      <c r="B5" s="5">
        <f>'TCO Buses parameters'!B17</f>
        <v>190000</v>
      </c>
      <c r="C5" s="5">
        <f>'TCO Buses parameters'!B18</f>
        <v>274000</v>
      </c>
      <c r="D5" s="5">
        <f>'TCO Buses parameters'!B20</f>
        <v>240000</v>
      </c>
    </row>
    <row r="6" spans="1:4" x14ac:dyDescent="0.45">
      <c r="A6" s="4" t="s">
        <v>487</v>
      </c>
      <c r="B6" s="9">
        <v>0</v>
      </c>
      <c r="C6" s="5">
        <f>'TCO Buses parameters'!B23*'TCO Buses parameters'!C53+'TCO Buses parameters'!B24</f>
        <v>8500</v>
      </c>
      <c r="D6" s="5">
        <f>'TCO Buses parameters'!C67*'TCO Buses parameters'!B23+'TCO Buses parameters'!B24+'TCO Buses parameters'!B23*'TCO Buses parameters'!C63/'TCO Buses parameters'!C66+'TCO Buses parameters'!B24/'TCO Buses parameters'!C66</f>
        <v>12112.5</v>
      </c>
    </row>
    <row r="7" spans="1:4" x14ac:dyDescent="0.45">
      <c r="A7" s="4" t="s">
        <v>488</v>
      </c>
      <c r="B7" s="9">
        <v>0</v>
      </c>
      <c r="C7" s="5">
        <f>'TCO Buses parameters'!B26</f>
        <v>30000</v>
      </c>
      <c r="D7" s="5">
        <f>'TCO Buses parameters'!B26</f>
        <v>30000</v>
      </c>
    </row>
    <row r="8" spans="1:4" x14ac:dyDescent="0.45">
      <c r="A8" s="4" t="s">
        <v>489</v>
      </c>
      <c r="B8" s="9">
        <v>0</v>
      </c>
      <c r="C8" s="5">
        <f>'TCO Buses parameters'!B25</f>
        <v>7500</v>
      </c>
      <c r="D8" s="5">
        <f>'TCO Buses parameters'!B25</f>
        <v>7500</v>
      </c>
    </row>
    <row r="9" spans="1:4" x14ac:dyDescent="0.45">
      <c r="A9" s="4" t="s">
        <v>490</v>
      </c>
      <c r="B9" s="5">
        <f>SUM(B5:B8)</f>
        <v>190000</v>
      </c>
      <c r="C9" s="5">
        <f>SUM(C5:C8)</f>
        <v>320000</v>
      </c>
      <c r="D9" s="5">
        <f>SUM(D5:D8)</f>
        <v>289612.5</v>
      </c>
    </row>
    <row r="10" spans="1:4" x14ac:dyDescent="0.45">
      <c r="A10" s="4" t="s">
        <v>491</v>
      </c>
      <c r="B10" s="9">
        <v>0</v>
      </c>
      <c r="C10" s="5">
        <f>'TCO Buses parameters'!B19*'TCO Buses parameters'!B22*'TCO Buses parameters'!C45</f>
        <v>37000</v>
      </c>
      <c r="D10" s="5">
        <f>'TCO Buses parameters'!B22*'TCO Buses parameters'!B21*'TCO Buses parameters'!C58</f>
        <v>25000</v>
      </c>
    </row>
    <row r="11" spans="1:4" x14ac:dyDescent="0.45">
      <c r="A11" s="4" t="s">
        <v>492</v>
      </c>
      <c r="B11" s="5">
        <f>'country values'!B38*'TCO Buses parameters'!B7/100*'TCO Buses parameters'!B4</f>
        <v>15115.8</v>
      </c>
      <c r="C11" s="5">
        <f>'TCO Buses parameters'!B6*'TCO Buses parameters'!B4*'EV general cost info'!B15</f>
        <v>11033.000000000002</v>
      </c>
      <c r="D11" s="5">
        <f>'TCO Buses parameters'!B4*'TCO Buses parameters'!B6*'EV general cost info'!B16</f>
        <v>11033.000000000002</v>
      </c>
    </row>
    <row r="12" spans="1:4" x14ac:dyDescent="0.45">
      <c r="A12" s="4" t="s">
        <v>493</v>
      </c>
      <c r="B12" s="5">
        <f>'TCO Buses parameters'!B8*'TCO Buses parameters'!B4</f>
        <v>7670</v>
      </c>
      <c r="C12" s="5">
        <f>B12*'TCO Buses parameters'!B27</f>
        <v>5369</v>
      </c>
      <c r="D12" s="5">
        <f>C12</f>
        <v>5369</v>
      </c>
    </row>
    <row r="13" spans="1:4" x14ac:dyDescent="0.45">
      <c r="A13" s="4" t="s">
        <v>494</v>
      </c>
      <c r="B13" s="5">
        <v>0</v>
      </c>
      <c r="C13" s="5">
        <f>(C6+C7+C8)*'TCO Buses parameters'!B32</f>
        <v>920</v>
      </c>
      <c r="D13" s="5">
        <f>(D6+D7+D8)*'TCO Buses parameters'!B32</f>
        <v>992.25</v>
      </c>
    </row>
    <row r="14" spans="1:4" x14ac:dyDescent="0.45">
      <c r="A14" s="4" t="s">
        <v>495</v>
      </c>
      <c r="B14" s="5">
        <f>Loan!F101/'TCO Buses parameters'!B10</f>
        <v>4118.3844113151854</v>
      </c>
      <c r="C14" s="5">
        <f>'loan e-bus'!F149/'loan e-bus'!C3</f>
        <v>9347.9734104580511</v>
      </c>
      <c r="D14" s="5">
        <f>C14/C5*D5</f>
        <v>8188.0059069705549</v>
      </c>
    </row>
    <row r="15" spans="1:4" x14ac:dyDescent="0.45">
      <c r="A15" s="4" t="s">
        <v>496</v>
      </c>
      <c r="B15" s="5">
        <f>((LCA!B19+LCA!B20+LCA!B21)*'country values'!B63+'country values'!D55*defaults!E42+defaults!D42*'country values'!E55)*'TCO Buses parameters'!B4/10^6</f>
        <v>4937.4665029231019</v>
      </c>
      <c r="C15" s="5">
        <f>'TCO Buses parameters'!B4*'TCO Buses parameters'!B6*'country values'!B5*1000/10^6*'country values'!B63</f>
        <v>747.64799999999991</v>
      </c>
      <c r="D15" s="5">
        <f>C15</f>
        <v>747.64799999999991</v>
      </c>
    </row>
    <row r="16" spans="1:4" x14ac:dyDescent="0.45">
      <c r="A16" s="4" t="s">
        <v>497</v>
      </c>
      <c r="B16" s="136">
        <f>B31/($P$23*'TCO Buses parameters'!$B$4)</f>
        <v>0.7687299405051945</v>
      </c>
      <c r="C16" s="136">
        <f>B42/($P$34*'TCO Buses parameters'!$B$4)</f>
        <v>0.82853749257118292</v>
      </c>
      <c r="D16" s="136">
        <f>B53/($P$23*'TCO Buses parameters'!$B$4)</f>
        <v>0.76817917613971365</v>
      </c>
    </row>
    <row r="17" spans="1:16" x14ac:dyDescent="0.45">
      <c r="A17" s="4" t="s">
        <v>498</v>
      </c>
      <c r="B17" s="136">
        <f>B32/($P$23*'TCO Buses parameters'!$B$4)</f>
        <v>0.86521091987791043</v>
      </c>
      <c r="C17" s="136">
        <f>B43/($P$34*'TCO Buses parameters'!$B$4)</f>
        <v>0.84314697118199389</v>
      </c>
      <c r="D17" s="136">
        <f>B54/($P$23*'TCO Buses parameters'!$B$4)</f>
        <v>0.78278865475052506</v>
      </c>
    </row>
    <row r="18" spans="1:16" ht="29.65" customHeight="1" x14ac:dyDescent="0.45">
      <c r="A18" s="240" t="s">
        <v>499</v>
      </c>
      <c r="B18" s="240"/>
      <c r="C18" s="240"/>
      <c r="D18" s="240"/>
      <c r="E18" s="240"/>
    </row>
    <row r="19" spans="1:16" x14ac:dyDescent="0.45">
      <c r="A19" s="15" t="s">
        <v>500</v>
      </c>
    </row>
    <row r="23" spans="1:16" x14ac:dyDescent="0.45">
      <c r="A23" s="2" t="s">
        <v>501</v>
      </c>
      <c r="B23" s="3">
        <v>1</v>
      </c>
      <c r="C23" s="3">
        <v>2</v>
      </c>
      <c r="D23" s="3">
        <v>3</v>
      </c>
      <c r="E23" s="3">
        <v>4</v>
      </c>
      <c r="F23" s="3">
        <v>5</v>
      </c>
      <c r="G23" s="3">
        <v>6</v>
      </c>
      <c r="H23" s="3">
        <v>7</v>
      </c>
      <c r="I23" s="3">
        <v>8</v>
      </c>
      <c r="J23" s="3">
        <v>9</v>
      </c>
      <c r="K23" s="3">
        <v>10</v>
      </c>
      <c r="L23" s="3">
        <v>11</v>
      </c>
      <c r="M23" s="3">
        <v>12</v>
      </c>
      <c r="N23" s="3">
        <v>13</v>
      </c>
      <c r="O23" s="3">
        <v>14</v>
      </c>
      <c r="P23" s="3">
        <v>15</v>
      </c>
    </row>
    <row r="24" spans="1:16" x14ac:dyDescent="0.45">
      <c r="A24" s="4" t="s">
        <v>502</v>
      </c>
      <c r="B24" s="5">
        <f>B5</f>
        <v>190000</v>
      </c>
      <c r="C24" s="9"/>
      <c r="D24" s="9"/>
      <c r="E24" s="9"/>
      <c r="F24" s="4"/>
      <c r="G24" s="4"/>
      <c r="H24" s="4"/>
      <c r="I24" s="4"/>
      <c r="J24" s="4"/>
      <c r="K24" s="4"/>
      <c r="L24" s="55">
        <f>B24</f>
        <v>190000</v>
      </c>
      <c r="M24" s="4"/>
      <c r="N24" s="4"/>
      <c r="O24" s="4"/>
      <c r="P24" s="4">
        <f>L24/2*-1</f>
        <v>-95000</v>
      </c>
    </row>
    <row r="25" spans="1:16" x14ac:dyDescent="0.45">
      <c r="A25" s="4" t="s">
        <v>503</v>
      </c>
      <c r="B25" s="5">
        <f>B11</f>
        <v>15115.8</v>
      </c>
      <c r="C25" s="5">
        <f>B25</f>
        <v>15115.8</v>
      </c>
      <c r="D25" s="5">
        <f t="shared" ref="D25:P27" si="0">C25</f>
        <v>15115.8</v>
      </c>
      <c r="E25" s="5">
        <f t="shared" si="0"/>
        <v>15115.8</v>
      </c>
      <c r="F25" s="5">
        <f t="shared" si="0"/>
        <v>15115.8</v>
      </c>
      <c r="G25" s="5">
        <f t="shared" si="0"/>
        <v>15115.8</v>
      </c>
      <c r="H25" s="5">
        <f t="shared" si="0"/>
        <v>15115.8</v>
      </c>
      <c r="I25" s="5">
        <f t="shared" si="0"/>
        <v>15115.8</v>
      </c>
      <c r="J25" s="5">
        <f t="shared" si="0"/>
        <v>15115.8</v>
      </c>
      <c r="K25" s="5">
        <f t="shared" si="0"/>
        <v>15115.8</v>
      </c>
      <c r="L25" s="5">
        <f t="shared" si="0"/>
        <v>15115.8</v>
      </c>
      <c r="M25" s="5">
        <f t="shared" si="0"/>
        <v>15115.8</v>
      </c>
      <c r="N25" s="5">
        <f t="shared" si="0"/>
        <v>15115.8</v>
      </c>
      <c r="O25" s="5">
        <f t="shared" si="0"/>
        <v>15115.8</v>
      </c>
      <c r="P25" s="5">
        <f t="shared" si="0"/>
        <v>15115.8</v>
      </c>
    </row>
    <row r="26" spans="1:16" x14ac:dyDescent="0.45">
      <c r="A26" s="4" t="s">
        <v>504</v>
      </c>
      <c r="B26" s="5">
        <f>B12</f>
        <v>7670</v>
      </c>
      <c r="C26" s="5">
        <f>B26</f>
        <v>7670</v>
      </c>
      <c r="D26" s="5">
        <f t="shared" si="0"/>
        <v>7670</v>
      </c>
      <c r="E26" s="5">
        <f t="shared" si="0"/>
        <v>7670</v>
      </c>
      <c r="F26" s="5">
        <f t="shared" si="0"/>
        <v>7670</v>
      </c>
      <c r="G26" s="5">
        <f t="shared" si="0"/>
        <v>7670</v>
      </c>
      <c r="H26" s="5">
        <f t="shared" si="0"/>
        <v>7670</v>
      </c>
      <c r="I26" s="5">
        <f t="shared" si="0"/>
        <v>7670</v>
      </c>
      <c r="J26" s="5">
        <f t="shared" si="0"/>
        <v>7670</v>
      </c>
      <c r="K26" s="5">
        <f t="shared" si="0"/>
        <v>7670</v>
      </c>
      <c r="L26" s="5">
        <f t="shared" si="0"/>
        <v>7670</v>
      </c>
      <c r="M26" s="5">
        <f t="shared" si="0"/>
        <v>7670</v>
      </c>
      <c r="N26" s="5">
        <f t="shared" si="0"/>
        <v>7670</v>
      </c>
      <c r="O26" s="5">
        <f t="shared" si="0"/>
        <v>7670</v>
      </c>
      <c r="P26" s="5">
        <f t="shared" si="0"/>
        <v>7670</v>
      </c>
    </row>
    <row r="27" spans="1:16" x14ac:dyDescent="0.45">
      <c r="A27" s="4" t="s">
        <v>505</v>
      </c>
      <c r="B27" s="5">
        <f>B14</f>
        <v>4118.3844113151854</v>
      </c>
      <c r="C27" s="5">
        <f>B27</f>
        <v>4118.3844113151854</v>
      </c>
      <c r="D27" s="5">
        <f t="shared" si="0"/>
        <v>4118.3844113151854</v>
      </c>
      <c r="E27" s="5">
        <f t="shared" si="0"/>
        <v>4118.3844113151854</v>
      </c>
      <c r="F27" s="5">
        <f t="shared" si="0"/>
        <v>4118.3844113151854</v>
      </c>
      <c r="G27" s="5">
        <f t="shared" si="0"/>
        <v>4118.3844113151854</v>
      </c>
      <c r="H27" s="5">
        <f t="shared" si="0"/>
        <v>4118.3844113151854</v>
      </c>
      <c r="I27" s="5">
        <f t="shared" si="0"/>
        <v>4118.3844113151854</v>
      </c>
      <c r="J27" s="5"/>
      <c r="K27" s="5"/>
      <c r="L27" s="5">
        <f>I27</f>
        <v>4118.3844113151854</v>
      </c>
      <c r="M27" s="5">
        <f t="shared" si="0"/>
        <v>4118.3844113151854</v>
      </c>
      <c r="N27" s="5">
        <f t="shared" si="0"/>
        <v>4118.3844113151854</v>
      </c>
      <c r="O27" s="5">
        <f t="shared" si="0"/>
        <v>4118.3844113151854</v>
      </c>
      <c r="P27" s="5">
        <f t="shared" si="0"/>
        <v>4118.3844113151854</v>
      </c>
    </row>
    <row r="28" spans="1:16" x14ac:dyDescent="0.45">
      <c r="A28" s="4" t="s">
        <v>506</v>
      </c>
      <c r="B28" s="5">
        <f>B15</f>
        <v>4937.4665029231019</v>
      </c>
      <c r="C28" s="5">
        <f>B28*1.02</f>
        <v>5036.2158329815638</v>
      </c>
      <c r="D28" s="5">
        <f t="shared" ref="D28:P28" si="1">C28*1.02</f>
        <v>5136.9401496411956</v>
      </c>
      <c r="E28" s="5">
        <f t="shared" si="1"/>
        <v>5239.6789526340199</v>
      </c>
      <c r="F28" s="5">
        <f t="shared" si="1"/>
        <v>5344.4725316867007</v>
      </c>
      <c r="G28" s="5">
        <f t="shared" si="1"/>
        <v>5451.3619823204344</v>
      </c>
      <c r="H28" s="5">
        <f t="shared" si="1"/>
        <v>5560.3892219668433</v>
      </c>
      <c r="I28" s="5">
        <f t="shared" si="1"/>
        <v>5671.5970064061803</v>
      </c>
      <c r="J28" s="5">
        <f t="shared" si="1"/>
        <v>5785.0289465343039</v>
      </c>
      <c r="K28" s="5">
        <f t="shared" si="1"/>
        <v>5900.7295254649898</v>
      </c>
      <c r="L28" s="5">
        <f t="shared" si="1"/>
        <v>6018.7441159742893</v>
      </c>
      <c r="M28" s="5">
        <f t="shared" si="1"/>
        <v>6139.1189982937749</v>
      </c>
      <c r="N28" s="5">
        <f t="shared" si="1"/>
        <v>6261.9013782596503</v>
      </c>
      <c r="O28" s="5">
        <f t="shared" si="1"/>
        <v>6387.1394058248434</v>
      </c>
      <c r="P28" s="5">
        <f t="shared" si="1"/>
        <v>6514.8821939413401</v>
      </c>
    </row>
    <row r="29" spans="1:16" x14ac:dyDescent="0.45">
      <c r="A29" s="4" t="s">
        <v>507</v>
      </c>
      <c r="B29" s="5">
        <f>SUM(B24:B27)</f>
        <v>216904.18441131516</v>
      </c>
      <c r="C29" s="5">
        <f t="shared" ref="C29:P29" si="2">SUM(C24:C27)</f>
        <v>26904.184411315186</v>
      </c>
      <c r="D29" s="5">
        <f t="shared" si="2"/>
        <v>26904.184411315186</v>
      </c>
      <c r="E29" s="5">
        <f t="shared" si="2"/>
        <v>26904.184411315186</v>
      </c>
      <c r="F29" s="5">
        <f t="shared" si="2"/>
        <v>26904.184411315186</v>
      </c>
      <c r="G29" s="5">
        <f t="shared" si="2"/>
        <v>26904.184411315186</v>
      </c>
      <c r="H29" s="5">
        <f t="shared" si="2"/>
        <v>26904.184411315186</v>
      </c>
      <c r="I29" s="5">
        <f t="shared" si="2"/>
        <v>26904.184411315186</v>
      </c>
      <c r="J29" s="5">
        <f t="shared" si="2"/>
        <v>22785.8</v>
      </c>
      <c r="K29" s="5">
        <f t="shared" si="2"/>
        <v>22785.8</v>
      </c>
      <c r="L29" s="5">
        <f t="shared" si="2"/>
        <v>216904.18441131516</v>
      </c>
      <c r="M29" s="5">
        <f t="shared" si="2"/>
        <v>26904.184411315186</v>
      </c>
      <c r="N29" s="5">
        <f t="shared" si="2"/>
        <v>26904.184411315186</v>
      </c>
      <c r="O29" s="5">
        <f t="shared" si="2"/>
        <v>26904.184411315186</v>
      </c>
      <c r="P29" s="5">
        <f t="shared" si="2"/>
        <v>-68095.815588684811</v>
      </c>
    </row>
    <row r="30" spans="1:16" x14ac:dyDescent="0.45">
      <c r="A30" s="4" t="s">
        <v>508</v>
      </c>
      <c r="B30" s="5">
        <f>B29+B28</f>
        <v>221841.65091423827</v>
      </c>
      <c r="C30" s="5">
        <f t="shared" ref="C30:P30" si="3">C29+C28</f>
        <v>31940.40024429675</v>
      </c>
      <c r="D30" s="5">
        <f t="shared" si="3"/>
        <v>32041.124560956381</v>
      </c>
      <c r="E30" s="5">
        <f t="shared" si="3"/>
        <v>32143.863363949204</v>
      </c>
      <c r="F30" s="5">
        <f t="shared" si="3"/>
        <v>32248.656943001886</v>
      </c>
      <c r="G30" s="5">
        <f t="shared" si="3"/>
        <v>32355.546393635621</v>
      </c>
      <c r="H30" s="5">
        <f t="shared" si="3"/>
        <v>32464.573633282031</v>
      </c>
      <c r="I30" s="5">
        <f t="shared" si="3"/>
        <v>32575.781417721366</v>
      </c>
      <c r="J30" s="5">
        <f t="shared" si="3"/>
        <v>28570.828946534304</v>
      </c>
      <c r="K30" s="5">
        <f t="shared" si="3"/>
        <v>28686.52952546499</v>
      </c>
      <c r="L30" s="5">
        <f t="shared" si="3"/>
        <v>222922.92852728945</v>
      </c>
      <c r="M30" s="5">
        <f t="shared" si="3"/>
        <v>33043.303409608961</v>
      </c>
      <c r="N30" s="5">
        <f t="shared" si="3"/>
        <v>33166.085789574834</v>
      </c>
      <c r="O30" s="5">
        <f t="shared" si="3"/>
        <v>33291.32381714003</v>
      </c>
      <c r="P30" s="5">
        <f t="shared" si="3"/>
        <v>-61580.933394743472</v>
      </c>
    </row>
    <row r="31" spans="1:16" x14ac:dyDescent="0.45">
      <c r="A31" t="s">
        <v>509</v>
      </c>
      <c r="B31" s="137">
        <f>NPV(0,B29:P29)</f>
        <v>680325.99734709715</v>
      </c>
    </row>
    <row r="32" spans="1:16" x14ac:dyDescent="0.45">
      <c r="A32" t="s">
        <v>510</v>
      </c>
      <c r="B32" s="137">
        <f>NPV(0,B30:P30)</f>
        <v>765711.66409195075</v>
      </c>
    </row>
    <row r="34" spans="1:16" x14ac:dyDescent="0.45">
      <c r="A34" s="2" t="s">
        <v>484</v>
      </c>
      <c r="B34" s="3">
        <v>1</v>
      </c>
      <c r="C34" s="3">
        <v>2</v>
      </c>
      <c r="D34" s="3">
        <v>3</v>
      </c>
      <c r="E34" s="3">
        <v>4</v>
      </c>
      <c r="F34" s="3">
        <v>5</v>
      </c>
      <c r="G34" s="3">
        <v>6</v>
      </c>
      <c r="H34" s="3">
        <v>7</v>
      </c>
      <c r="I34" s="3">
        <v>8</v>
      </c>
      <c r="J34" s="3">
        <v>9</v>
      </c>
      <c r="K34" s="3">
        <v>10</v>
      </c>
      <c r="L34" s="3">
        <v>11</v>
      </c>
      <c r="M34" s="3">
        <v>12</v>
      </c>
      <c r="N34" s="3">
        <v>13</v>
      </c>
      <c r="O34" s="3">
        <v>14</v>
      </c>
      <c r="P34" s="3">
        <v>15</v>
      </c>
    </row>
    <row r="35" spans="1:16" x14ac:dyDescent="0.45">
      <c r="A35" s="4" t="s">
        <v>502</v>
      </c>
      <c r="B35" s="5">
        <f>C9</f>
        <v>320000</v>
      </c>
      <c r="C35" s="9"/>
      <c r="D35" s="9"/>
      <c r="E35" s="9"/>
      <c r="F35" s="4"/>
      <c r="G35" s="4"/>
      <c r="H35" s="4"/>
      <c r="I35" s="55">
        <f>C10</f>
        <v>37000</v>
      </c>
      <c r="J35" s="4"/>
      <c r="K35" s="4"/>
      <c r="L35" s="55">
        <f>C6</f>
        <v>8500</v>
      </c>
      <c r="M35" s="4"/>
      <c r="N35" s="4"/>
      <c r="O35" s="4"/>
      <c r="P35" s="4">
        <f>L35/2*-1</f>
        <v>-4250</v>
      </c>
    </row>
    <row r="36" spans="1:16" x14ac:dyDescent="0.45">
      <c r="A36" s="4" t="s">
        <v>503</v>
      </c>
      <c r="B36" s="5">
        <f>C11</f>
        <v>11033.000000000002</v>
      </c>
      <c r="C36" s="5">
        <f>B36</f>
        <v>11033.000000000002</v>
      </c>
      <c r="D36" s="5">
        <f t="shared" ref="D36:P38" si="4">C36</f>
        <v>11033.000000000002</v>
      </c>
      <c r="E36" s="5">
        <f t="shared" si="4"/>
        <v>11033.000000000002</v>
      </c>
      <c r="F36" s="5">
        <f t="shared" si="4"/>
        <v>11033.000000000002</v>
      </c>
      <c r="G36" s="5">
        <f t="shared" si="4"/>
        <v>11033.000000000002</v>
      </c>
      <c r="H36" s="5">
        <f t="shared" si="4"/>
        <v>11033.000000000002</v>
      </c>
      <c r="I36" s="5">
        <f t="shared" si="4"/>
        <v>11033.000000000002</v>
      </c>
      <c r="J36" s="5">
        <f t="shared" si="4"/>
        <v>11033.000000000002</v>
      </c>
      <c r="K36" s="5">
        <f t="shared" si="4"/>
        <v>11033.000000000002</v>
      </c>
      <c r="L36" s="5">
        <f t="shared" si="4"/>
        <v>11033.000000000002</v>
      </c>
      <c r="M36" s="5">
        <f t="shared" si="4"/>
        <v>11033.000000000002</v>
      </c>
      <c r="N36" s="5">
        <f t="shared" si="4"/>
        <v>11033.000000000002</v>
      </c>
      <c r="O36" s="5">
        <f t="shared" si="4"/>
        <v>11033.000000000002</v>
      </c>
      <c r="P36" s="5">
        <f t="shared" si="4"/>
        <v>11033.000000000002</v>
      </c>
    </row>
    <row r="37" spans="1:16" x14ac:dyDescent="0.45">
      <c r="A37" s="4" t="s">
        <v>504</v>
      </c>
      <c r="B37" s="5">
        <f>C12+C13</f>
        <v>6289</v>
      </c>
      <c r="C37" s="5">
        <f>B37</f>
        <v>6289</v>
      </c>
      <c r="D37" s="5">
        <f t="shared" si="4"/>
        <v>6289</v>
      </c>
      <c r="E37" s="5">
        <f t="shared" si="4"/>
        <v>6289</v>
      </c>
      <c r="F37" s="5">
        <f t="shared" si="4"/>
        <v>6289</v>
      </c>
      <c r="G37" s="5">
        <f t="shared" si="4"/>
        <v>6289</v>
      </c>
      <c r="H37" s="5">
        <f t="shared" si="4"/>
        <v>6289</v>
      </c>
      <c r="I37" s="5">
        <f t="shared" si="4"/>
        <v>6289</v>
      </c>
      <c r="J37" s="5">
        <f t="shared" si="4"/>
        <v>6289</v>
      </c>
      <c r="K37" s="5">
        <f t="shared" si="4"/>
        <v>6289</v>
      </c>
      <c r="L37" s="5">
        <f t="shared" si="4"/>
        <v>6289</v>
      </c>
      <c r="M37" s="5">
        <f t="shared" si="4"/>
        <v>6289</v>
      </c>
      <c r="N37" s="5">
        <f t="shared" si="4"/>
        <v>6289</v>
      </c>
      <c r="O37" s="5">
        <f t="shared" si="4"/>
        <v>6289</v>
      </c>
      <c r="P37" s="5">
        <f t="shared" si="4"/>
        <v>6289</v>
      </c>
    </row>
    <row r="38" spans="1:16" x14ac:dyDescent="0.45">
      <c r="A38" s="4" t="s">
        <v>505</v>
      </c>
      <c r="B38" s="5">
        <f>C14</f>
        <v>9347.9734104580511</v>
      </c>
      <c r="C38" s="5">
        <f>B38</f>
        <v>9347.9734104580511</v>
      </c>
      <c r="D38" s="5">
        <f t="shared" si="4"/>
        <v>9347.9734104580511</v>
      </c>
      <c r="E38" s="5">
        <f t="shared" si="4"/>
        <v>9347.9734104580511</v>
      </c>
      <c r="F38" s="5">
        <f t="shared" si="4"/>
        <v>9347.9734104580511</v>
      </c>
      <c r="G38" s="5">
        <f t="shared" si="4"/>
        <v>9347.9734104580511</v>
      </c>
      <c r="H38" s="5">
        <f t="shared" si="4"/>
        <v>9347.9734104580511</v>
      </c>
      <c r="I38" s="5">
        <f t="shared" si="4"/>
        <v>9347.9734104580511</v>
      </c>
      <c r="J38" s="5">
        <f t="shared" si="4"/>
        <v>9347.9734104580511</v>
      </c>
      <c r="K38" s="5">
        <f t="shared" si="4"/>
        <v>9347.9734104580511</v>
      </c>
      <c r="L38" s="5">
        <f t="shared" si="4"/>
        <v>9347.9734104580511</v>
      </c>
      <c r="M38" s="5">
        <f t="shared" si="4"/>
        <v>9347.9734104580511</v>
      </c>
      <c r="N38" s="5"/>
      <c r="O38" s="5"/>
      <c r="P38" s="5"/>
    </row>
    <row r="39" spans="1:16" x14ac:dyDescent="0.45">
      <c r="A39" s="4" t="s">
        <v>506</v>
      </c>
      <c r="B39" s="5">
        <f>C15</f>
        <v>747.64799999999991</v>
      </c>
      <c r="C39" s="5">
        <f>B39*1.02</f>
        <v>762.60095999999987</v>
      </c>
      <c r="D39" s="5">
        <f t="shared" ref="D39:P39" si="5">C39*1.02</f>
        <v>777.85297919999994</v>
      </c>
      <c r="E39" s="5">
        <f t="shared" si="5"/>
        <v>793.41003878399999</v>
      </c>
      <c r="F39" s="5">
        <f t="shared" si="5"/>
        <v>809.27823955968006</v>
      </c>
      <c r="G39" s="5">
        <f t="shared" si="5"/>
        <v>825.46380435087372</v>
      </c>
      <c r="H39" s="5">
        <f t="shared" si="5"/>
        <v>841.97308043789121</v>
      </c>
      <c r="I39" s="5">
        <f t="shared" si="5"/>
        <v>858.81254204664901</v>
      </c>
      <c r="J39" s="5">
        <f t="shared" si="5"/>
        <v>875.98879288758201</v>
      </c>
      <c r="K39" s="5">
        <f t="shared" si="5"/>
        <v>893.50856874533372</v>
      </c>
      <c r="L39" s="5">
        <f t="shared" si="5"/>
        <v>911.37874012024042</v>
      </c>
      <c r="M39" s="5">
        <f t="shared" si="5"/>
        <v>929.6063149226452</v>
      </c>
      <c r="N39" s="5">
        <f t="shared" si="5"/>
        <v>948.19844122109816</v>
      </c>
      <c r="O39" s="5">
        <f t="shared" si="5"/>
        <v>967.16241004552012</v>
      </c>
      <c r="P39" s="5">
        <f t="shared" si="5"/>
        <v>986.50565824643058</v>
      </c>
    </row>
    <row r="40" spans="1:16" x14ac:dyDescent="0.45">
      <c r="A40" s="4" t="s">
        <v>507</v>
      </c>
      <c r="B40" s="5">
        <f>SUM(B35:B38)</f>
        <v>346669.97341045807</v>
      </c>
      <c r="C40" s="5">
        <f t="shared" ref="C40:P40" si="6">SUM(C35:C38)</f>
        <v>26669.973410458049</v>
      </c>
      <c r="D40" s="5">
        <f t="shared" si="6"/>
        <v>26669.973410458049</v>
      </c>
      <c r="E40" s="5">
        <f t="shared" si="6"/>
        <v>26669.973410458049</v>
      </c>
      <c r="F40" s="5">
        <f t="shared" si="6"/>
        <v>26669.973410458049</v>
      </c>
      <c r="G40" s="5">
        <f t="shared" si="6"/>
        <v>26669.973410458049</v>
      </c>
      <c r="H40" s="5">
        <f t="shared" si="6"/>
        <v>26669.973410458049</v>
      </c>
      <c r="I40" s="5">
        <f t="shared" si="6"/>
        <v>63669.973410458049</v>
      </c>
      <c r="J40" s="5">
        <f t="shared" si="6"/>
        <v>26669.973410458049</v>
      </c>
      <c r="K40" s="5">
        <f t="shared" si="6"/>
        <v>26669.973410458049</v>
      </c>
      <c r="L40" s="5">
        <f t="shared" si="6"/>
        <v>35169.973410458049</v>
      </c>
      <c r="M40" s="5">
        <f t="shared" si="6"/>
        <v>26669.973410458049</v>
      </c>
      <c r="N40" s="5">
        <f t="shared" si="6"/>
        <v>17322</v>
      </c>
      <c r="O40" s="5">
        <f t="shared" si="6"/>
        <v>17322</v>
      </c>
      <c r="P40" s="5">
        <f t="shared" si="6"/>
        <v>13072.000000000002</v>
      </c>
    </row>
    <row r="41" spans="1:16" x14ac:dyDescent="0.45">
      <c r="A41" s="4" t="s">
        <v>508</v>
      </c>
      <c r="B41" s="5">
        <f>B40+B39</f>
        <v>347417.62141045806</v>
      </c>
      <c r="C41" s="5">
        <f t="shared" ref="C41:P41" si="7">C40+C39</f>
        <v>27432.574370458049</v>
      </c>
      <c r="D41" s="5">
        <f t="shared" si="7"/>
        <v>27447.82638965805</v>
      </c>
      <c r="E41" s="5">
        <f t="shared" si="7"/>
        <v>27463.38344924205</v>
      </c>
      <c r="F41" s="5">
        <f t="shared" si="7"/>
        <v>27479.25165001773</v>
      </c>
      <c r="G41" s="5">
        <f t="shared" si="7"/>
        <v>27495.437214808924</v>
      </c>
      <c r="H41" s="5">
        <f t="shared" si="7"/>
        <v>27511.946490895942</v>
      </c>
      <c r="I41" s="5">
        <f t="shared" si="7"/>
        <v>64528.785952504695</v>
      </c>
      <c r="J41" s="5">
        <f t="shared" si="7"/>
        <v>27545.962203345633</v>
      </c>
      <c r="K41" s="5">
        <f t="shared" si="7"/>
        <v>27563.481979203381</v>
      </c>
      <c r="L41" s="5">
        <f t="shared" si="7"/>
        <v>36081.352150578292</v>
      </c>
      <c r="M41" s="5">
        <f t="shared" si="7"/>
        <v>27599.579725380696</v>
      </c>
      <c r="N41" s="5">
        <f t="shared" si="7"/>
        <v>18270.198441221099</v>
      </c>
      <c r="O41" s="5">
        <f t="shared" si="7"/>
        <v>18289.162410045519</v>
      </c>
      <c r="P41" s="5">
        <f t="shared" si="7"/>
        <v>14058.505658246433</v>
      </c>
    </row>
    <row r="42" spans="1:16" x14ac:dyDescent="0.45">
      <c r="A42" t="s">
        <v>509</v>
      </c>
      <c r="B42" s="137">
        <f>NPV(0,B40:P40)</f>
        <v>733255.68092549685</v>
      </c>
    </row>
    <row r="43" spans="1:16" x14ac:dyDescent="0.45">
      <c r="A43" t="s">
        <v>510</v>
      </c>
      <c r="B43" s="137">
        <f>NPV(0,B41:P41)</f>
        <v>746185.06949606456</v>
      </c>
    </row>
    <row r="45" spans="1:16" x14ac:dyDescent="0.45">
      <c r="A45" s="2" t="s">
        <v>511</v>
      </c>
      <c r="B45" s="3">
        <v>1</v>
      </c>
      <c r="C45" s="3">
        <v>2</v>
      </c>
      <c r="D45" s="3">
        <v>3</v>
      </c>
      <c r="E45" s="3">
        <v>4</v>
      </c>
      <c r="F45" s="3">
        <v>5</v>
      </c>
      <c r="G45" s="3">
        <v>6</v>
      </c>
      <c r="H45" s="3">
        <v>7</v>
      </c>
      <c r="I45" s="3">
        <v>8</v>
      </c>
      <c r="J45" s="3">
        <v>9</v>
      </c>
      <c r="K45" s="3">
        <v>10</v>
      </c>
      <c r="L45" s="3">
        <v>11</v>
      </c>
      <c r="M45" s="3">
        <v>12</v>
      </c>
      <c r="N45" s="3">
        <v>13</v>
      </c>
      <c r="O45" s="3">
        <v>14</v>
      </c>
      <c r="P45" s="3">
        <v>15</v>
      </c>
    </row>
    <row r="46" spans="1:16" x14ac:dyDescent="0.45">
      <c r="A46" s="4" t="s">
        <v>502</v>
      </c>
      <c r="B46" s="5">
        <f>D9</f>
        <v>289612.5</v>
      </c>
      <c r="C46" s="9"/>
      <c r="D46" s="9"/>
      <c r="E46" s="9"/>
      <c r="F46" s="4"/>
      <c r="G46" s="4"/>
      <c r="H46" s="4"/>
      <c r="I46" s="55">
        <f>D10</f>
        <v>25000</v>
      </c>
      <c r="J46" s="4"/>
      <c r="K46" s="4"/>
      <c r="L46" s="55">
        <f>D6</f>
        <v>12112.5</v>
      </c>
      <c r="M46" s="4"/>
      <c r="N46" s="4"/>
      <c r="O46" s="4"/>
      <c r="P46" s="4">
        <f>L46/2*-1</f>
        <v>-6056.25</v>
      </c>
    </row>
    <row r="47" spans="1:16" x14ac:dyDescent="0.45">
      <c r="A47" s="4" t="s">
        <v>503</v>
      </c>
      <c r="B47" s="5">
        <f>D11</f>
        <v>11033.000000000002</v>
      </c>
      <c r="C47" s="5">
        <f>B47</f>
        <v>11033.000000000002</v>
      </c>
      <c r="D47" s="5">
        <f t="shared" ref="D47:P49" si="8">C47</f>
        <v>11033.000000000002</v>
      </c>
      <c r="E47" s="5">
        <f t="shared" si="8"/>
        <v>11033.000000000002</v>
      </c>
      <c r="F47" s="5">
        <f t="shared" si="8"/>
        <v>11033.000000000002</v>
      </c>
      <c r="G47" s="5">
        <f t="shared" si="8"/>
        <v>11033.000000000002</v>
      </c>
      <c r="H47" s="5">
        <f t="shared" si="8"/>
        <v>11033.000000000002</v>
      </c>
      <c r="I47" s="5">
        <f t="shared" si="8"/>
        <v>11033.000000000002</v>
      </c>
      <c r="J47" s="5">
        <f t="shared" si="8"/>
        <v>11033.000000000002</v>
      </c>
      <c r="K47" s="5">
        <f t="shared" si="8"/>
        <v>11033.000000000002</v>
      </c>
      <c r="L47" s="5">
        <f t="shared" si="8"/>
        <v>11033.000000000002</v>
      </c>
      <c r="M47" s="5">
        <f t="shared" si="8"/>
        <v>11033.000000000002</v>
      </c>
      <c r="N47" s="5">
        <f t="shared" si="8"/>
        <v>11033.000000000002</v>
      </c>
      <c r="O47" s="5">
        <f t="shared" si="8"/>
        <v>11033.000000000002</v>
      </c>
      <c r="P47" s="5">
        <f t="shared" si="8"/>
        <v>11033.000000000002</v>
      </c>
    </row>
    <row r="48" spans="1:16" x14ac:dyDescent="0.45">
      <c r="A48" s="4" t="s">
        <v>504</v>
      </c>
      <c r="B48" s="5">
        <f>D12+D13</f>
        <v>6361.25</v>
      </c>
      <c r="C48" s="5">
        <f>B48</f>
        <v>6361.25</v>
      </c>
      <c r="D48" s="5">
        <f t="shared" si="8"/>
        <v>6361.25</v>
      </c>
      <c r="E48" s="5">
        <f t="shared" si="8"/>
        <v>6361.25</v>
      </c>
      <c r="F48" s="5">
        <f t="shared" si="8"/>
        <v>6361.25</v>
      </c>
      <c r="G48" s="5">
        <f t="shared" si="8"/>
        <v>6361.25</v>
      </c>
      <c r="H48" s="5">
        <f t="shared" si="8"/>
        <v>6361.25</v>
      </c>
      <c r="I48" s="5">
        <f t="shared" si="8"/>
        <v>6361.25</v>
      </c>
      <c r="J48" s="5">
        <f t="shared" si="8"/>
        <v>6361.25</v>
      </c>
      <c r="K48" s="5">
        <f t="shared" si="8"/>
        <v>6361.25</v>
      </c>
      <c r="L48" s="5">
        <f t="shared" si="8"/>
        <v>6361.25</v>
      </c>
      <c r="M48" s="5">
        <f t="shared" si="8"/>
        <v>6361.25</v>
      </c>
      <c r="N48" s="5">
        <f t="shared" si="8"/>
        <v>6361.25</v>
      </c>
      <c r="O48" s="5">
        <f t="shared" si="8"/>
        <v>6361.25</v>
      </c>
      <c r="P48" s="5">
        <f t="shared" si="8"/>
        <v>6361.25</v>
      </c>
    </row>
    <row r="49" spans="1:16" x14ac:dyDescent="0.45">
      <c r="A49" s="4" t="s">
        <v>505</v>
      </c>
      <c r="B49" s="5">
        <f>D14</f>
        <v>8188.0059069705549</v>
      </c>
      <c r="C49" s="5">
        <f>B49</f>
        <v>8188.0059069705549</v>
      </c>
      <c r="D49" s="5">
        <f t="shared" si="8"/>
        <v>8188.0059069705549</v>
      </c>
      <c r="E49" s="5">
        <f t="shared" si="8"/>
        <v>8188.0059069705549</v>
      </c>
      <c r="F49" s="5">
        <f t="shared" si="8"/>
        <v>8188.0059069705549</v>
      </c>
      <c r="G49" s="5">
        <f t="shared" si="8"/>
        <v>8188.0059069705549</v>
      </c>
      <c r="H49" s="5">
        <f t="shared" si="8"/>
        <v>8188.0059069705549</v>
      </c>
      <c r="I49" s="5">
        <f t="shared" si="8"/>
        <v>8188.0059069705549</v>
      </c>
      <c r="J49" s="5">
        <f t="shared" si="8"/>
        <v>8188.0059069705549</v>
      </c>
      <c r="K49" s="5">
        <f t="shared" si="8"/>
        <v>8188.0059069705549</v>
      </c>
      <c r="L49" s="5">
        <f t="shared" si="8"/>
        <v>8188.0059069705549</v>
      </c>
      <c r="M49" s="5">
        <f t="shared" si="8"/>
        <v>8188.0059069705549</v>
      </c>
      <c r="N49" s="5"/>
      <c r="O49" s="5"/>
      <c r="P49" s="5"/>
    </row>
    <row r="50" spans="1:16" x14ac:dyDescent="0.45">
      <c r="A50" s="4" t="s">
        <v>506</v>
      </c>
      <c r="B50" s="5">
        <f>D15</f>
        <v>747.64799999999991</v>
      </c>
      <c r="C50" s="5">
        <f>B50*1.02</f>
        <v>762.60095999999987</v>
      </c>
      <c r="D50" s="5">
        <f t="shared" ref="D50:P50" si="9">C50*1.02</f>
        <v>777.85297919999994</v>
      </c>
      <c r="E50" s="5">
        <f t="shared" si="9"/>
        <v>793.41003878399999</v>
      </c>
      <c r="F50" s="5">
        <f t="shared" si="9"/>
        <v>809.27823955968006</v>
      </c>
      <c r="G50" s="5">
        <f t="shared" si="9"/>
        <v>825.46380435087372</v>
      </c>
      <c r="H50" s="5">
        <f t="shared" si="9"/>
        <v>841.97308043789121</v>
      </c>
      <c r="I50" s="5">
        <f t="shared" si="9"/>
        <v>858.81254204664901</v>
      </c>
      <c r="J50" s="5">
        <f t="shared" si="9"/>
        <v>875.98879288758201</v>
      </c>
      <c r="K50" s="5">
        <f t="shared" si="9"/>
        <v>893.50856874533372</v>
      </c>
      <c r="L50" s="5">
        <f t="shared" si="9"/>
        <v>911.37874012024042</v>
      </c>
      <c r="M50" s="5">
        <f t="shared" si="9"/>
        <v>929.6063149226452</v>
      </c>
      <c r="N50" s="5">
        <f t="shared" si="9"/>
        <v>948.19844122109816</v>
      </c>
      <c r="O50" s="5">
        <f t="shared" si="9"/>
        <v>967.16241004552012</v>
      </c>
      <c r="P50" s="5">
        <f t="shared" si="9"/>
        <v>986.50565824643058</v>
      </c>
    </row>
    <row r="51" spans="1:16" x14ac:dyDescent="0.45">
      <c r="A51" s="4" t="s">
        <v>507</v>
      </c>
      <c r="B51" s="5">
        <f>SUM(B46:B49)</f>
        <v>315194.75590697053</v>
      </c>
      <c r="C51" s="5">
        <f t="shared" ref="C51:P51" si="10">SUM(C46:C49)</f>
        <v>25582.255906970553</v>
      </c>
      <c r="D51" s="5">
        <f t="shared" si="10"/>
        <v>25582.255906970553</v>
      </c>
      <c r="E51" s="5">
        <f t="shared" si="10"/>
        <v>25582.255906970553</v>
      </c>
      <c r="F51" s="5">
        <f t="shared" si="10"/>
        <v>25582.255906970553</v>
      </c>
      <c r="G51" s="5">
        <f t="shared" si="10"/>
        <v>25582.255906970553</v>
      </c>
      <c r="H51" s="5">
        <f t="shared" si="10"/>
        <v>25582.255906970553</v>
      </c>
      <c r="I51" s="5">
        <f t="shared" si="10"/>
        <v>50582.255906970553</v>
      </c>
      <c r="J51" s="5">
        <f t="shared" si="10"/>
        <v>25582.255906970553</v>
      </c>
      <c r="K51" s="5">
        <f t="shared" si="10"/>
        <v>25582.255906970553</v>
      </c>
      <c r="L51" s="5">
        <f t="shared" si="10"/>
        <v>37694.755906970553</v>
      </c>
      <c r="M51" s="5">
        <f t="shared" si="10"/>
        <v>25582.255906970553</v>
      </c>
      <c r="N51" s="5">
        <f t="shared" si="10"/>
        <v>17394.25</v>
      </c>
      <c r="O51" s="5">
        <f t="shared" si="10"/>
        <v>17394.25</v>
      </c>
      <c r="P51" s="5">
        <f t="shared" si="10"/>
        <v>11338.000000000002</v>
      </c>
    </row>
    <row r="52" spans="1:16" x14ac:dyDescent="0.45">
      <c r="A52" s="4" t="s">
        <v>508</v>
      </c>
      <c r="B52" s="5">
        <f>B51+B50</f>
        <v>315942.40390697052</v>
      </c>
      <c r="C52" s="5">
        <f t="shared" ref="C52:P52" si="11">C51+C50</f>
        <v>26344.856866970553</v>
      </c>
      <c r="D52" s="5">
        <f t="shared" si="11"/>
        <v>26360.108886170554</v>
      </c>
      <c r="E52" s="5">
        <f t="shared" si="11"/>
        <v>26375.665945754554</v>
      </c>
      <c r="F52" s="5">
        <f t="shared" si="11"/>
        <v>26391.534146530234</v>
      </c>
      <c r="G52" s="5">
        <f t="shared" si="11"/>
        <v>26407.719711321428</v>
      </c>
      <c r="H52" s="5">
        <f t="shared" si="11"/>
        <v>26424.228987408445</v>
      </c>
      <c r="I52" s="5">
        <f t="shared" si="11"/>
        <v>51441.068449017199</v>
      </c>
      <c r="J52" s="5">
        <f t="shared" si="11"/>
        <v>26458.244699858136</v>
      </c>
      <c r="K52" s="5">
        <f t="shared" si="11"/>
        <v>26475.764475715885</v>
      </c>
      <c r="L52" s="5">
        <f t="shared" si="11"/>
        <v>38606.134647090796</v>
      </c>
      <c r="M52" s="5">
        <f t="shared" si="11"/>
        <v>26511.8622218932</v>
      </c>
      <c r="N52" s="5">
        <f t="shared" si="11"/>
        <v>18342.448441221099</v>
      </c>
      <c r="O52" s="5">
        <f t="shared" si="11"/>
        <v>18361.412410045519</v>
      </c>
      <c r="P52" s="5">
        <f t="shared" si="11"/>
        <v>12324.505658246433</v>
      </c>
    </row>
    <row r="53" spans="1:16" x14ac:dyDescent="0.45">
      <c r="A53" t="s">
        <v>509</v>
      </c>
      <c r="B53" s="137">
        <f>NPV(0,B51:P51)</f>
        <v>679838.57088364661</v>
      </c>
    </row>
    <row r="54" spans="1:16" x14ac:dyDescent="0.45">
      <c r="A54" t="s">
        <v>510</v>
      </c>
      <c r="B54" s="137">
        <f>NPV(0,B52:P52)</f>
        <v>692767.95945421467</v>
      </c>
    </row>
    <row r="57" spans="1:16" x14ac:dyDescent="0.45">
      <c r="A57" s="2" t="s">
        <v>512</v>
      </c>
      <c r="B57" s="3">
        <v>1</v>
      </c>
      <c r="C57" s="3">
        <v>2</v>
      </c>
      <c r="D57" s="3">
        <v>3</v>
      </c>
      <c r="E57" s="3">
        <v>4</v>
      </c>
      <c r="F57" s="3">
        <v>5</v>
      </c>
      <c r="G57" s="3">
        <v>6</v>
      </c>
      <c r="H57" s="3">
        <v>7</v>
      </c>
      <c r="I57" s="3">
        <v>8</v>
      </c>
      <c r="J57" s="3">
        <v>9</v>
      </c>
      <c r="K57" s="3">
        <v>10</v>
      </c>
      <c r="L57" s="3">
        <v>11</v>
      </c>
      <c r="M57" s="3">
        <v>12</v>
      </c>
      <c r="N57" s="3">
        <v>13</v>
      </c>
      <c r="O57" s="3">
        <v>14</v>
      </c>
      <c r="P57" s="3">
        <v>15</v>
      </c>
    </row>
    <row r="58" spans="1:16" x14ac:dyDescent="0.45">
      <c r="A58" s="4" t="s">
        <v>513</v>
      </c>
      <c r="B58" s="5">
        <f t="shared" ref="B58:P58" si="12">(B29-B27)-(B40-B38)</f>
        <v>-124536.20000000001</v>
      </c>
      <c r="C58" s="5">
        <f t="shared" si="12"/>
        <v>5463.7999999999993</v>
      </c>
      <c r="D58" s="5">
        <f t="shared" si="12"/>
        <v>5463.7999999999993</v>
      </c>
      <c r="E58" s="5">
        <f t="shared" si="12"/>
        <v>5463.7999999999993</v>
      </c>
      <c r="F58" s="5">
        <f t="shared" si="12"/>
        <v>5463.7999999999993</v>
      </c>
      <c r="G58" s="5">
        <f t="shared" si="12"/>
        <v>5463.7999999999993</v>
      </c>
      <c r="H58" s="5">
        <f t="shared" si="12"/>
        <v>5463.7999999999993</v>
      </c>
      <c r="I58" s="5">
        <f t="shared" si="12"/>
        <v>-31536.2</v>
      </c>
      <c r="J58" s="5">
        <f t="shared" si="12"/>
        <v>5463.7999999999993</v>
      </c>
      <c r="K58" s="5">
        <f t="shared" si="12"/>
        <v>5463.7999999999993</v>
      </c>
      <c r="L58" s="5">
        <f t="shared" si="12"/>
        <v>186963.8</v>
      </c>
      <c r="M58" s="5">
        <f t="shared" si="12"/>
        <v>5463.7999999999993</v>
      </c>
      <c r="N58" s="5">
        <f t="shared" si="12"/>
        <v>5463.7999999999993</v>
      </c>
      <c r="O58" s="5">
        <f t="shared" si="12"/>
        <v>5463.7999999999993</v>
      </c>
      <c r="P58" s="5">
        <f t="shared" si="12"/>
        <v>-85286.2</v>
      </c>
    </row>
    <row r="59" spans="1:16" x14ac:dyDescent="0.45">
      <c r="A59" s="4" t="s">
        <v>514</v>
      </c>
      <c r="B59" s="5">
        <f t="shared" ref="B59:P59" si="13">(B29-B27)-(B51-B49)</f>
        <v>-94220.950000000012</v>
      </c>
      <c r="C59" s="5">
        <f t="shared" si="13"/>
        <v>5391.5499999999993</v>
      </c>
      <c r="D59" s="5">
        <f t="shared" si="13"/>
        <v>5391.5499999999993</v>
      </c>
      <c r="E59" s="5">
        <f t="shared" si="13"/>
        <v>5391.5499999999993</v>
      </c>
      <c r="F59" s="5">
        <f t="shared" si="13"/>
        <v>5391.5499999999993</v>
      </c>
      <c r="G59" s="5">
        <f t="shared" si="13"/>
        <v>5391.5499999999993</v>
      </c>
      <c r="H59" s="5">
        <f t="shared" si="13"/>
        <v>5391.5499999999993</v>
      </c>
      <c r="I59" s="5">
        <f t="shared" si="13"/>
        <v>-19608.45</v>
      </c>
      <c r="J59" s="5">
        <f t="shared" si="13"/>
        <v>5391.5499999999993</v>
      </c>
      <c r="K59" s="5">
        <f t="shared" si="13"/>
        <v>5391.5499999999993</v>
      </c>
      <c r="L59" s="5">
        <f t="shared" si="13"/>
        <v>183279.05</v>
      </c>
      <c r="M59" s="5">
        <f t="shared" si="13"/>
        <v>5391.5499999999993</v>
      </c>
      <c r="N59" s="5">
        <f t="shared" si="13"/>
        <v>5391.5499999999993</v>
      </c>
      <c r="O59" s="5">
        <f t="shared" si="13"/>
        <v>5391.5499999999993</v>
      </c>
      <c r="P59" s="5">
        <f t="shared" si="13"/>
        <v>-83552.2</v>
      </c>
    </row>
    <row r="60" spans="1:16" x14ac:dyDescent="0.45">
      <c r="A60" s="138" t="s">
        <v>515</v>
      </c>
      <c r="B60" s="139">
        <f>IRR(B58:P58)</f>
        <v>6.7748283260493647E-3</v>
      </c>
      <c r="F60" s="94"/>
      <c r="G60" s="94"/>
      <c r="H60" s="94"/>
      <c r="I60" s="94"/>
    </row>
    <row r="61" spans="1:16" x14ac:dyDescent="0.45">
      <c r="A61" s="138" t="s">
        <v>516</v>
      </c>
      <c r="B61" s="139">
        <f>IRR(B59:P59)</f>
        <v>5.8805413598375766E-2</v>
      </c>
    </row>
    <row r="63" spans="1:16" x14ac:dyDescent="0.45">
      <c r="A63" s="2" t="s">
        <v>517</v>
      </c>
      <c r="B63" s="3">
        <v>1</v>
      </c>
      <c r="C63" s="3">
        <v>2</v>
      </c>
      <c r="D63" s="3">
        <v>3</v>
      </c>
      <c r="E63" s="3">
        <v>4</v>
      </c>
      <c r="F63" s="3">
        <v>5</v>
      </c>
      <c r="G63" s="3">
        <v>6</v>
      </c>
      <c r="H63" s="3">
        <v>7</v>
      </c>
      <c r="I63" s="3">
        <v>8</v>
      </c>
      <c r="J63" s="3">
        <v>9</v>
      </c>
      <c r="K63" s="3">
        <v>10</v>
      </c>
      <c r="L63" s="3">
        <v>11</v>
      </c>
      <c r="M63" s="3">
        <v>12</v>
      </c>
      <c r="N63" s="3">
        <v>13</v>
      </c>
      <c r="O63" s="3">
        <v>14</v>
      </c>
      <c r="P63" s="3">
        <v>15</v>
      </c>
    </row>
    <row r="64" spans="1:16" x14ac:dyDescent="0.45">
      <c r="A64" s="4" t="s">
        <v>513</v>
      </c>
      <c r="B64" s="5">
        <f t="shared" ref="B64:P64" si="14">(B30-B27)-(B41-B38)</f>
        <v>-120346.38149707689</v>
      </c>
      <c r="C64" s="5">
        <f t="shared" si="14"/>
        <v>9737.4148729815679</v>
      </c>
      <c r="D64" s="5">
        <f t="shared" si="14"/>
        <v>9822.8871704411977</v>
      </c>
      <c r="E64" s="5">
        <f t="shared" si="14"/>
        <v>9910.0689138500165</v>
      </c>
      <c r="F64" s="5">
        <f t="shared" si="14"/>
        <v>9998.9942921270194</v>
      </c>
      <c r="G64" s="5">
        <f t="shared" si="14"/>
        <v>10089.69817796956</v>
      </c>
      <c r="H64" s="5">
        <f t="shared" si="14"/>
        <v>10182.216141528952</v>
      </c>
      <c r="I64" s="5">
        <f t="shared" si="14"/>
        <v>-26723.415535640466</v>
      </c>
      <c r="J64" s="5">
        <f t="shared" si="14"/>
        <v>10372.840153646721</v>
      </c>
      <c r="K64" s="5">
        <f t="shared" si="14"/>
        <v>10471.020956719658</v>
      </c>
      <c r="L64" s="5">
        <f t="shared" si="14"/>
        <v>192071.16537585403</v>
      </c>
      <c r="M64" s="5">
        <f t="shared" si="14"/>
        <v>10673.312683371129</v>
      </c>
      <c r="N64" s="5">
        <f t="shared" si="14"/>
        <v>10777.502937038549</v>
      </c>
      <c r="O64" s="5">
        <f t="shared" si="14"/>
        <v>10883.776995779324</v>
      </c>
      <c r="P64" s="5">
        <f t="shared" si="14"/>
        <v>-79757.823464305082</v>
      </c>
    </row>
    <row r="65" spans="1:16" x14ac:dyDescent="0.45">
      <c r="A65" s="4" t="s">
        <v>514</v>
      </c>
      <c r="B65" s="5">
        <f t="shared" ref="B65:P65" si="15">(B30-B27)-(B52-B49)</f>
        <v>-90031.131497076887</v>
      </c>
      <c r="C65" s="5">
        <f t="shared" si="15"/>
        <v>9665.1648729815679</v>
      </c>
      <c r="D65" s="5">
        <f t="shared" si="15"/>
        <v>9750.6371704411977</v>
      </c>
      <c r="E65" s="5">
        <f t="shared" si="15"/>
        <v>9837.8189138500165</v>
      </c>
      <c r="F65" s="5">
        <f t="shared" si="15"/>
        <v>9926.7442921270194</v>
      </c>
      <c r="G65" s="5">
        <f t="shared" si="15"/>
        <v>10017.44817796956</v>
      </c>
      <c r="H65" s="5">
        <f t="shared" si="15"/>
        <v>10109.966141528952</v>
      </c>
      <c r="I65" s="5">
        <f t="shared" si="15"/>
        <v>-14795.665535640466</v>
      </c>
      <c r="J65" s="5">
        <f t="shared" si="15"/>
        <v>10300.590153646721</v>
      </c>
      <c r="K65" s="5">
        <f t="shared" si="15"/>
        <v>10398.770956719658</v>
      </c>
      <c r="L65" s="5">
        <f t="shared" si="15"/>
        <v>188386.41537585403</v>
      </c>
      <c r="M65" s="5">
        <f t="shared" si="15"/>
        <v>10601.062683371129</v>
      </c>
      <c r="N65" s="5">
        <f t="shared" si="15"/>
        <v>10705.252937038549</v>
      </c>
      <c r="O65" s="5">
        <f t="shared" si="15"/>
        <v>10811.526995779324</v>
      </c>
      <c r="P65" s="5">
        <f t="shared" si="15"/>
        <v>-78023.823464305082</v>
      </c>
    </row>
    <row r="66" spans="1:16" x14ac:dyDescent="0.45">
      <c r="A66" s="138" t="s">
        <v>518</v>
      </c>
      <c r="B66" s="140">
        <f>IRR(B64:P64)</f>
        <v>7.406641365936828E-2</v>
      </c>
      <c r="F66" s="94"/>
      <c r="G66" s="94"/>
      <c r="H66" s="94"/>
      <c r="I66" s="94"/>
    </row>
    <row r="67" spans="1:16" x14ac:dyDescent="0.45">
      <c r="A67" s="138" t="s">
        <v>519</v>
      </c>
      <c r="B67" s="140">
        <f>IRR(B65:P65)</f>
        <v>0.12856075748431128</v>
      </c>
    </row>
    <row r="69" spans="1:16" x14ac:dyDescent="0.45">
      <c r="A69" s="50" t="s">
        <v>520</v>
      </c>
    </row>
    <row r="70" spans="1:16" x14ac:dyDescent="0.45">
      <c r="A70" s="2" t="s">
        <v>501</v>
      </c>
      <c r="B70" s="3">
        <v>1</v>
      </c>
      <c r="C70" s="3">
        <v>2</v>
      </c>
      <c r="D70" s="3">
        <v>3</v>
      </c>
      <c r="E70" s="3">
        <v>4</v>
      </c>
      <c r="F70" s="3">
        <v>5</v>
      </c>
      <c r="G70" s="3">
        <v>6</v>
      </c>
      <c r="H70" s="3">
        <v>7</v>
      </c>
      <c r="I70" s="3">
        <v>8</v>
      </c>
      <c r="J70" s="3">
        <v>9</v>
      </c>
      <c r="K70" s="3">
        <v>10</v>
      </c>
      <c r="L70" s="3">
        <v>11</v>
      </c>
      <c r="M70" s="3">
        <v>12</v>
      </c>
      <c r="N70" s="3">
        <v>13</v>
      </c>
      <c r="O70" s="3">
        <v>14</v>
      </c>
      <c r="P70" s="3">
        <v>15</v>
      </c>
    </row>
    <row r="71" spans="1:16" x14ac:dyDescent="0.45">
      <c r="A71" s="4" t="s">
        <v>502</v>
      </c>
      <c r="B71" s="5">
        <f>B24</f>
        <v>190000</v>
      </c>
      <c r="C71" s="5">
        <f t="shared" ref="C71:P71" si="16">C24</f>
        <v>0</v>
      </c>
      <c r="D71" s="5">
        <f t="shared" si="16"/>
        <v>0</v>
      </c>
      <c r="E71" s="5">
        <f t="shared" si="16"/>
        <v>0</v>
      </c>
      <c r="F71" s="5">
        <f t="shared" si="16"/>
        <v>0</v>
      </c>
      <c r="G71" s="5">
        <f t="shared" si="16"/>
        <v>0</v>
      </c>
      <c r="H71" s="5">
        <f t="shared" si="16"/>
        <v>0</v>
      </c>
      <c r="I71" s="5">
        <f t="shared" si="16"/>
        <v>0</v>
      </c>
      <c r="J71" s="5">
        <f t="shared" si="16"/>
        <v>0</v>
      </c>
      <c r="K71" s="5">
        <f t="shared" si="16"/>
        <v>0</v>
      </c>
      <c r="L71" s="5">
        <f t="shared" si="16"/>
        <v>190000</v>
      </c>
      <c r="M71" s="5">
        <f t="shared" si="16"/>
        <v>0</v>
      </c>
      <c r="N71" s="5">
        <f t="shared" si="16"/>
        <v>0</v>
      </c>
      <c r="O71" s="5">
        <f t="shared" si="16"/>
        <v>0</v>
      </c>
      <c r="P71" s="5">
        <f t="shared" si="16"/>
        <v>-95000</v>
      </c>
    </row>
    <row r="72" spans="1:16" x14ac:dyDescent="0.45">
      <c r="A72" s="4" t="s">
        <v>521</v>
      </c>
      <c r="B72" s="5">
        <f>B71-B73</f>
        <v>38000</v>
      </c>
      <c r="C72" s="9"/>
      <c r="D72" s="9"/>
      <c r="E72" s="9"/>
      <c r="F72" s="4"/>
      <c r="G72" s="4"/>
      <c r="H72" s="4"/>
      <c r="I72" s="4"/>
      <c r="J72" s="4"/>
      <c r="K72" s="4"/>
      <c r="L72" s="5">
        <f>L71-L73</f>
        <v>38000</v>
      </c>
      <c r="M72" s="4"/>
      <c r="N72" s="4"/>
      <c r="O72" s="4"/>
      <c r="P72" s="4">
        <f>L72/2*-1</f>
        <v>-19000</v>
      </c>
    </row>
    <row r="73" spans="1:16" x14ac:dyDescent="0.45">
      <c r="A73" s="4" t="s">
        <v>522</v>
      </c>
      <c r="B73" s="9">
        <f>B71*'EV general cost info'!B30</f>
        <v>152000</v>
      </c>
      <c r="C73" s="9"/>
      <c r="D73" s="9"/>
      <c r="E73" s="9"/>
      <c r="F73" s="4"/>
      <c r="G73" s="4"/>
      <c r="H73" s="4"/>
      <c r="I73" s="4"/>
      <c r="J73" s="4"/>
      <c r="K73" s="4"/>
      <c r="L73" s="9">
        <f>B73</f>
        <v>152000</v>
      </c>
      <c r="M73" s="4"/>
      <c r="N73" s="4"/>
      <c r="O73" s="4"/>
      <c r="P73" s="4">
        <f>L73/2*-1</f>
        <v>-76000</v>
      </c>
    </row>
    <row r="74" spans="1:16" x14ac:dyDescent="0.45">
      <c r="A74" s="4" t="s">
        <v>523</v>
      </c>
      <c r="B74" s="5">
        <f>B25+B26</f>
        <v>22785.8</v>
      </c>
      <c r="C74" s="5">
        <f>B74</f>
        <v>22785.8</v>
      </c>
      <c r="D74" s="5">
        <f t="shared" ref="D74:P75" si="17">C74</f>
        <v>22785.8</v>
      </c>
      <c r="E74" s="5">
        <f t="shared" si="17"/>
        <v>22785.8</v>
      </c>
      <c r="F74" s="5">
        <f t="shared" si="17"/>
        <v>22785.8</v>
      </c>
      <c r="G74" s="5">
        <f t="shared" si="17"/>
        <v>22785.8</v>
      </c>
      <c r="H74" s="5">
        <f t="shared" si="17"/>
        <v>22785.8</v>
      </c>
      <c r="I74" s="5">
        <f t="shared" si="17"/>
        <v>22785.8</v>
      </c>
      <c r="J74" s="5">
        <f t="shared" si="17"/>
        <v>22785.8</v>
      </c>
      <c r="K74" s="5">
        <f t="shared" si="17"/>
        <v>22785.8</v>
      </c>
      <c r="L74" s="5">
        <f t="shared" si="17"/>
        <v>22785.8</v>
      </c>
      <c r="M74" s="5">
        <f t="shared" si="17"/>
        <v>22785.8</v>
      </c>
      <c r="N74" s="5">
        <f t="shared" si="17"/>
        <v>22785.8</v>
      </c>
      <c r="O74" s="5">
        <f t="shared" si="17"/>
        <v>22785.8</v>
      </c>
      <c r="P74" s="5">
        <f t="shared" si="17"/>
        <v>22785.8</v>
      </c>
    </row>
    <row r="75" spans="1:16" x14ac:dyDescent="0.45">
      <c r="A75" s="4" t="s">
        <v>524</v>
      </c>
      <c r="B75" s="5">
        <f>Loan!D3*12</f>
        <v>26721.970771215972</v>
      </c>
      <c r="C75" s="5">
        <f>B75</f>
        <v>26721.970771215972</v>
      </c>
      <c r="D75" s="5">
        <f t="shared" si="17"/>
        <v>26721.970771215972</v>
      </c>
      <c r="E75" s="5">
        <f t="shared" si="17"/>
        <v>26721.970771215972</v>
      </c>
      <c r="F75" s="5">
        <f t="shared" si="17"/>
        <v>26721.970771215972</v>
      </c>
      <c r="G75" s="5">
        <f t="shared" si="17"/>
        <v>26721.970771215972</v>
      </c>
      <c r="H75" s="5">
        <f t="shared" si="17"/>
        <v>26721.970771215972</v>
      </c>
      <c r="I75" s="5">
        <f t="shared" si="17"/>
        <v>26721.970771215972</v>
      </c>
      <c r="J75" s="5"/>
      <c r="K75" s="5"/>
      <c r="L75" s="5"/>
      <c r="M75" s="5"/>
      <c r="N75" s="5"/>
      <c r="O75" s="5"/>
      <c r="P75" s="5"/>
    </row>
    <row r="76" spans="1:16" x14ac:dyDescent="0.45">
      <c r="A76" s="4" t="s">
        <v>525</v>
      </c>
      <c r="B76" s="5">
        <f>B72+B74+B75</f>
        <v>87507.770771215975</v>
      </c>
      <c r="C76" s="5">
        <f t="shared" ref="C76:P76" si="18">C72+C74+C75</f>
        <v>49507.770771215975</v>
      </c>
      <c r="D76" s="5">
        <f t="shared" si="18"/>
        <v>49507.770771215975</v>
      </c>
      <c r="E76" s="5">
        <f t="shared" si="18"/>
        <v>49507.770771215975</v>
      </c>
      <c r="F76" s="5">
        <f t="shared" si="18"/>
        <v>49507.770771215975</v>
      </c>
      <c r="G76" s="5">
        <f t="shared" si="18"/>
        <v>49507.770771215975</v>
      </c>
      <c r="H76" s="5">
        <f t="shared" si="18"/>
        <v>49507.770771215975</v>
      </c>
      <c r="I76" s="5">
        <f t="shared" si="18"/>
        <v>49507.770771215975</v>
      </c>
      <c r="J76" s="5">
        <f t="shared" si="18"/>
        <v>22785.8</v>
      </c>
      <c r="K76" s="5">
        <f t="shared" si="18"/>
        <v>22785.8</v>
      </c>
      <c r="L76" s="5">
        <f t="shared" si="18"/>
        <v>60785.8</v>
      </c>
      <c r="M76" s="5">
        <f t="shared" si="18"/>
        <v>22785.8</v>
      </c>
      <c r="N76" s="5">
        <f t="shared" si="18"/>
        <v>22785.8</v>
      </c>
      <c r="O76" s="5">
        <f t="shared" si="18"/>
        <v>22785.8</v>
      </c>
      <c r="P76" s="5">
        <f t="shared" si="18"/>
        <v>3785.7999999999993</v>
      </c>
    </row>
    <row r="78" spans="1:16" x14ac:dyDescent="0.45">
      <c r="A78" s="2" t="s">
        <v>526</v>
      </c>
      <c r="B78" s="3">
        <v>1</v>
      </c>
      <c r="C78" s="3">
        <v>2</v>
      </c>
      <c r="D78" s="3">
        <v>3</v>
      </c>
      <c r="E78" s="3">
        <v>4</v>
      </c>
      <c r="F78" s="3">
        <v>5</v>
      </c>
      <c r="G78" s="3">
        <v>6</v>
      </c>
      <c r="H78" s="3">
        <v>7</v>
      </c>
      <c r="I78" s="3">
        <v>8</v>
      </c>
      <c r="J78" s="3">
        <v>9</v>
      </c>
      <c r="K78" s="3">
        <v>10</v>
      </c>
      <c r="L78" s="3">
        <v>11</v>
      </c>
      <c r="M78" s="3">
        <v>12</v>
      </c>
      <c r="N78" s="3">
        <v>13</v>
      </c>
      <c r="O78" s="3">
        <v>14</v>
      </c>
      <c r="P78" s="3">
        <v>15</v>
      </c>
    </row>
    <row r="79" spans="1:16" x14ac:dyDescent="0.45">
      <c r="A79" s="4" t="s">
        <v>502</v>
      </c>
      <c r="B79" s="5">
        <f>B35</f>
        <v>320000</v>
      </c>
      <c r="C79" s="5">
        <f t="shared" ref="C79:P79" si="19">C35</f>
        <v>0</v>
      </c>
      <c r="D79" s="5">
        <f t="shared" si="19"/>
        <v>0</v>
      </c>
      <c r="E79" s="5">
        <f t="shared" si="19"/>
        <v>0</v>
      </c>
      <c r="F79" s="5">
        <f t="shared" si="19"/>
        <v>0</v>
      </c>
      <c r="G79" s="5">
        <f t="shared" si="19"/>
        <v>0</v>
      </c>
      <c r="H79" s="5">
        <f t="shared" si="19"/>
        <v>0</v>
      </c>
      <c r="I79" s="5">
        <f t="shared" si="19"/>
        <v>37000</v>
      </c>
      <c r="J79" s="5">
        <f t="shared" si="19"/>
        <v>0</v>
      </c>
      <c r="K79" s="5">
        <f t="shared" si="19"/>
        <v>0</v>
      </c>
      <c r="L79" s="5">
        <f t="shared" si="19"/>
        <v>8500</v>
      </c>
      <c r="M79" s="5">
        <f t="shared" si="19"/>
        <v>0</v>
      </c>
      <c r="N79" s="5">
        <f t="shared" si="19"/>
        <v>0</v>
      </c>
      <c r="O79" s="5">
        <f t="shared" si="19"/>
        <v>0</v>
      </c>
      <c r="P79" s="5">
        <f t="shared" si="19"/>
        <v>-4250</v>
      </c>
    </row>
    <row r="80" spans="1:16" x14ac:dyDescent="0.45">
      <c r="A80" s="4" t="s">
        <v>521</v>
      </c>
      <c r="B80" s="5">
        <f>B79-B81</f>
        <v>100800</v>
      </c>
      <c r="C80" s="9"/>
      <c r="D80" s="9"/>
      <c r="E80" s="9"/>
      <c r="F80" s="4"/>
      <c r="G80" s="4"/>
      <c r="H80" s="4"/>
      <c r="I80" s="55">
        <f>I79</f>
        <v>37000</v>
      </c>
      <c r="J80" s="55">
        <f>J79</f>
        <v>0</v>
      </c>
      <c r="K80" s="4"/>
      <c r="L80" s="55">
        <f>L79</f>
        <v>8500</v>
      </c>
      <c r="M80" s="4"/>
      <c r="N80" s="4"/>
      <c r="O80" s="4"/>
      <c r="P80" s="55">
        <f>P79</f>
        <v>-4250</v>
      </c>
    </row>
    <row r="81" spans="1:16" x14ac:dyDescent="0.45">
      <c r="A81" s="4" t="s">
        <v>522</v>
      </c>
      <c r="B81" s="9">
        <f>C5*'EV general cost info'!B30</f>
        <v>219200</v>
      </c>
      <c r="C81" s="9"/>
      <c r="D81" s="9"/>
      <c r="E81" s="9"/>
      <c r="F81" s="4"/>
      <c r="G81" s="4"/>
      <c r="H81" s="4"/>
      <c r="I81" s="4"/>
      <c r="J81" s="4"/>
      <c r="K81" s="4"/>
      <c r="L81" s="4"/>
      <c r="M81" s="4"/>
      <c r="N81" s="4"/>
      <c r="O81" s="4"/>
      <c r="P81" s="4"/>
    </row>
    <row r="82" spans="1:16" x14ac:dyDescent="0.45">
      <c r="A82" s="4" t="s">
        <v>523</v>
      </c>
      <c r="B82" s="5">
        <f>B36+B37</f>
        <v>17322</v>
      </c>
      <c r="C82" s="5">
        <f>B82</f>
        <v>17322</v>
      </c>
      <c r="D82" s="5">
        <f t="shared" ref="D82:P83" si="20">C82</f>
        <v>17322</v>
      </c>
      <c r="E82" s="5">
        <f t="shared" si="20"/>
        <v>17322</v>
      </c>
      <c r="F82" s="5">
        <f t="shared" si="20"/>
        <v>17322</v>
      </c>
      <c r="G82" s="5">
        <f t="shared" si="20"/>
        <v>17322</v>
      </c>
      <c r="H82" s="5">
        <f t="shared" si="20"/>
        <v>17322</v>
      </c>
      <c r="I82" s="5">
        <f t="shared" si="20"/>
        <v>17322</v>
      </c>
      <c r="J82" s="5">
        <f t="shared" si="20"/>
        <v>17322</v>
      </c>
      <c r="K82" s="5">
        <f t="shared" si="20"/>
        <v>17322</v>
      </c>
      <c r="L82" s="5">
        <f t="shared" si="20"/>
        <v>17322</v>
      </c>
      <c r="M82" s="5">
        <f t="shared" si="20"/>
        <v>17322</v>
      </c>
      <c r="N82" s="5">
        <f t="shared" si="20"/>
        <v>17322</v>
      </c>
      <c r="O82" s="5">
        <f t="shared" si="20"/>
        <v>17322</v>
      </c>
      <c r="P82" s="5">
        <f t="shared" si="20"/>
        <v>17322</v>
      </c>
    </row>
    <row r="83" spans="1:16" x14ac:dyDescent="0.45">
      <c r="A83" s="4" t="s">
        <v>524</v>
      </c>
      <c r="B83" s="5">
        <f>'loan e-bus'!D3*12</f>
        <v>27614.640077124706</v>
      </c>
      <c r="C83" s="5">
        <f>B83</f>
        <v>27614.640077124706</v>
      </c>
      <c r="D83" s="5">
        <f t="shared" si="20"/>
        <v>27614.640077124706</v>
      </c>
      <c r="E83" s="5">
        <f t="shared" si="20"/>
        <v>27614.640077124706</v>
      </c>
      <c r="F83" s="5">
        <f t="shared" si="20"/>
        <v>27614.640077124706</v>
      </c>
      <c r="G83" s="5">
        <f t="shared" si="20"/>
        <v>27614.640077124706</v>
      </c>
      <c r="H83" s="5">
        <f t="shared" si="20"/>
        <v>27614.640077124706</v>
      </c>
      <c r="I83" s="5">
        <f t="shared" si="20"/>
        <v>27614.640077124706</v>
      </c>
      <c r="J83" s="5">
        <f t="shared" si="20"/>
        <v>27614.640077124706</v>
      </c>
      <c r="K83" s="5">
        <f t="shared" si="20"/>
        <v>27614.640077124706</v>
      </c>
      <c r="L83" s="5">
        <f t="shared" si="20"/>
        <v>27614.640077124706</v>
      </c>
      <c r="M83" s="5">
        <f t="shared" si="20"/>
        <v>27614.640077124706</v>
      </c>
      <c r="N83" s="5"/>
      <c r="O83" s="5"/>
      <c r="P83" s="5"/>
    </row>
    <row r="84" spans="1:16" x14ac:dyDescent="0.45">
      <c r="A84" s="4" t="s">
        <v>525</v>
      </c>
      <c r="B84" s="5">
        <f>B80+B82+B83</f>
        <v>145736.6400771247</v>
      </c>
      <c r="C84" s="5">
        <f t="shared" ref="C84:P84" si="21">C80+C82+C83</f>
        <v>44936.640077124706</v>
      </c>
      <c r="D84" s="5">
        <f t="shared" si="21"/>
        <v>44936.640077124706</v>
      </c>
      <c r="E84" s="5">
        <f t="shared" si="21"/>
        <v>44936.640077124706</v>
      </c>
      <c r="F84" s="5">
        <f t="shared" si="21"/>
        <v>44936.640077124706</v>
      </c>
      <c r="G84" s="5">
        <f t="shared" si="21"/>
        <v>44936.640077124706</v>
      </c>
      <c r="H84" s="5">
        <f t="shared" si="21"/>
        <v>44936.640077124706</v>
      </c>
      <c r="I84" s="5">
        <f t="shared" si="21"/>
        <v>81936.640077124699</v>
      </c>
      <c r="J84" s="5">
        <f t="shared" si="21"/>
        <v>44936.640077124706</v>
      </c>
      <c r="K84" s="5">
        <f t="shared" si="21"/>
        <v>44936.640077124706</v>
      </c>
      <c r="L84" s="5">
        <f t="shared" si="21"/>
        <v>53436.640077124706</v>
      </c>
      <c r="M84" s="5">
        <f t="shared" si="21"/>
        <v>44936.640077124706</v>
      </c>
      <c r="N84" s="5">
        <f t="shared" si="21"/>
        <v>17322</v>
      </c>
      <c r="O84" s="5">
        <f t="shared" si="21"/>
        <v>17322</v>
      </c>
      <c r="P84" s="5">
        <f t="shared" si="21"/>
        <v>13072</v>
      </c>
    </row>
    <row r="85" spans="1:16" x14ac:dyDescent="0.45">
      <c r="B85" s="8"/>
      <c r="C85" s="8"/>
      <c r="D85" s="8"/>
      <c r="E85" s="8"/>
      <c r="F85" s="8"/>
      <c r="G85" s="8"/>
      <c r="H85" s="8"/>
      <c r="I85" s="8"/>
      <c r="J85" s="8"/>
      <c r="K85" s="8"/>
      <c r="L85" s="8"/>
      <c r="M85" s="8"/>
      <c r="N85" s="8"/>
      <c r="O85" s="8"/>
      <c r="P85" s="8"/>
    </row>
    <row r="86" spans="1:16" x14ac:dyDescent="0.45">
      <c r="A86" s="2" t="s">
        <v>527</v>
      </c>
      <c r="B86" s="3">
        <v>1</v>
      </c>
      <c r="C86" s="3">
        <v>2</v>
      </c>
      <c r="D86" s="3">
        <v>3</v>
      </c>
      <c r="E86" s="3">
        <v>4</v>
      </c>
      <c r="F86" s="3">
        <v>5</v>
      </c>
      <c r="G86" s="3">
        <v>6</v>
      </c>
      <c r="H86" s="3">
        <v>7</v>
      </c>
      <c r="I86" s="3">
        <v>8</v>
      </c>
      <c r="J86" s="3">
        <v>9</v>
      </c>
      <c r="K86" s="3">
        <v>10</v>
      </c>
      <c r="L86" s="3">
        <v>11</v>
      </c>
      <c r="M86" s="3">
        <v>12</v>
      </c>
      <c r="N86" s="3">
        <v>13</v>
      </c>
      <c r="O86" s="3">
        <v>14</v>
      </c>
      <c r="P86" s="3">
        <v>15</v>
      </c>
    </row>
    <row r="87" spans="1:16" x14ac:dyDescent="0.45">
      <c r="A87" s="4" t="s">
        <v>502</v>
      </c>
      <c r="B87" s="5">
        <f>B46</f>
        <v>289612.5</v>
      </c>
      <c r="C87" s="5">
        <f t="shared" ref="C87:P87" si="22">C46</f>
        <v>0</v>
      </c>
      <c r="D87" s="5">
        <f t="shared" si="22"/>
        <v>0</v>
      </c>
      <c r="E87" s="5">
        <f t="shared" si="22"/>
        <v>0</v>
      </c>
      <c r="F87" s="5">
        <f t="shared" si="22"/>
        <v>0</v>
      </c>
      <c r="G87" s="5">
        <f t="shared" si="22"/>
        <v>0</v>
      </c>
      <c r="H87" s="5">
        <f t="shared" si="22"/>
        <v>0</v>
      </c>
      <c r="I87" s="5">
        <f t="shared" si="22"/>
        <v>25000</v>
      </c>
      <c r="J87" s="5">
        <f t="shared" si="22"/>
        <v>0</v>
      </c>
      <c r="K87" s="5">
        <f t="shared" si="22"/>
        <v>0</v>
      </c>
      <c r="L87" s="5">
        <f t="shared" si="22"/>
        <v>12112.5</v>
      </c>
      <c r="M87" s="5">
        <f t="shared" si="22"/>
        <v>0</v>
      </c>
      <c r="N87" s="5">
        <f t="shared" si="22"/>
        <v>0</v>
      </c>
      <c r="O87" s="5">
        <f t="shared" si="22"/>
        <v>0</v>
      </c>
      <c r="P87" s="5">
        <f t="shared" si="22"/>
        <v>-6056.25</v>
      </c>
    </row>
    <row r="88" spans="1:16" x14ac:dyDescent="0.45">
      <c r="A88" s="4" t="s">
        <v>521</v>
      </c>
      <c r="B88" s="5">
        <f>B87-B89</f>
        <v>97612.5</v>
      </c>
      <c r="C88" s="9"/>
      <c r="D88" s="9"/>
      <c r="E88" s="9"/>
      <c r="F88" s="4"/>
      <c r="G88" s="4"/>
      <c r="H88" s="4"/>
      <c r="I88" s="55">
        <f>I87</f>
        <v>25000</v>
      </c>
      <c r="J88" s="55">
        <f>J87</f>
        <v>0</v>
      </c>
      <c r="K88" s="4"/>
      <c r="L88" s="55">
        <f>L87</f>
        <v>12112.5</v>
      </c>
      <c r="M88" s="4"/>
      <c r="N88" s="4"/>
      <c r="O88" s="4"/>
      <c r="P88" s="55">
        <f>P87</f>
        <v>-6056.25</v>
      </c>
    </row>
    <row r="89" spans="1:16" x14ac:dyDescent="0.45">
      <c r="A89" s="4" t="s">
        <v>522</v>
      </c>
      <c r="B89" s="9">
        <f>D5*'EV general cost info'!B30</f>
        <v>192000</v>
      </c>
      <c r="C89" s="9"/>
      <c r="D89" s="9"/>
      <c r="E89" s="9"/>
      <c r="F89" s="4"/>
      <c r="G89" s="4"/>
      <c r="H89" s="4"/>
      <c r="I89" s="4"/>
      <c r="J89" s="4"/>
      <c r="K89" s="4"/>
      <c r="L89" s="4"/>
      <c r="M89" s="4"/>
      <c r="N89" s="4"/>
      <c r="O89" s="4"/>
      <c r="P89" s="4"/>
    </row>
    <row r="90" spans="1:16" x14ac:dyDescent="0.45">
      <c r="A90" s="4" t="s">
        <v>523</v>
      </c>
      <c r="B90" s="5">
        <f>B47+B48</f>
        <v>17394.25</v>
      </c>
      <c r="C90" s="5">
        <f>B90</f>
        <v>17394.25</v>
      </c>
      <c r="D90" s="5">
        <f t="shared" ref="D90:P91" si="23">C90</f>
        <v>17394.25</v>
      </c>
      <c r="E90" s="5">
        <f t="shared" si="23"/>
        <v>17394.25</v>
      </c>
      <c r="F90" s="5">
        <f t="shared" si="23"/>
        <v>17394.25</v>
      </c>
      <c r="G90" s="5">
        <f t="shared" si="23"/>
        <v>17394.25</v>
      </c>
      <c r="H90" s="5">
        <f t="shared" si="23"/>
        <v>17394.25</v>
      </c>
      <c r="I90" s="5">
        <f t="shared" si="23"/>
        <v>17394.25</v>
      </c>
      <c r="J90" s="5">
        <f t="shared" si="23"/>
        <v>17394.25</v>
      </c>
      <c r="K90" s="5">
        <f t="shared" si="23"/>
        <v>17394.25</v>
      </c>
      <c r="L90" s="5">
        <f t="shared" si="23"/>
        <v>17394.25</v>
      </c>
      <c r="M90" s="5">
        <f t="shared" si="23"/>
        <v>17394.25</v>
      </c>
      <c r="N90" s="5">
        <f t="shared" si="23"/>
        <v>17394.25</v>
      </c>
      <c r="O90" s="5">
        <f t="shared" si="23"/>
        <v>17394.25</v>
      </c>
      <c r="P90" s="5">
        <f t="shared" si="23"/>
        <v>17394.25</v>
      </c>
    </row>
    <row r="91" spans="1:16" x14ac:dyDescent="0.45">
      <c r="A91" s="4" t="s">
        <v>524</v>
      </c>
      <c r="B91" s="5">
        <f>B83/B81*B89</f>
        <v>24188.005906970546</v>
      </c>
      <c r="C91" s="5">
        <f>B91</f>
        <v>24188.005906970546</v>
      </c>
      <c r="D91" s="5">
        <f t="shared" si="23"/>
        <v>24188.005906970546</v>
      </c>
      <c r="E91" s="5">
        <f t="shared" si="23"/>
        <v>24188.005906970546</v>
      </c>
      <c r="F91" s="5">
        <f t="shared" si="23"/>
        <v>24188.005906970546</v>
      </c>
      <c r="G91" s="5">
        <f t="shared" si="23"/>
        <v>24188.005906970546</v>
      </c>
      <c r="H91" s="5">
        <f t="shared" si="23"/>
        <v>24188.005906970546</v>
      </c>
      <c r="I91" s="5">
        <f t="shared" si="23"/>
        <v>24188.005906970546</v>
      </c>
      <c r="J91" s="5">
        <f t="shared" si="23"/>
        <v>24188.005906970546</v>
      </c>
      <c r="K91" s="5">
        <f t="shared" si="23"/>
        <v>24188.005906970546</v>
      </c>
      <c r="L91" s="5">
        <f t="shared" si="23"/>
        <v>24188.005906970546</v>
      </c>
      <c r="M91" s="5">
        <f t="shared" si="23"/>
        <v>24188.005906970546</v>
      </c>
      <c r="N91" s="5"/>
      <c r="O91" s="5"/>
      <c r="P91" s="5"/>
    </row>
    <row r="92" spans="1:16" x14ac:dyDescent="0.45">
      <c r="A92" s="4" t="s">
        <v>525</v>
      </c>
      <c r="B92" s="5">
        <f>B88+B90+B91</f>
        <v>139194.75590697053</v>
      </c>
      <c r="C92" s="5">
        <f t="shared" ref="C92:P92" si="24">C88+C90+C91</f>
        <v>41582.255906970546</v>
      </c>
      <c r="D92" s="5">
        <f t="shared" si="24"/>
        <v>41582.255906970546</v>
      </c>
      <c r="E92" s="5">
        <f t="shared" si="24"/>
        <v>41582.255906970546</v>
      </c>
      <c r="F92" s="5">
        <f t="shared" si="24"/>
        <v>41582.255906970546</v>
      </c>
      <c r="G92" s="5">
        <f t="shared" si="24"/>
        <v>41582.255906970546</v>
      </c>
      <c r="H92" s="5">
        <f t="shared" si="24"/>
        <v>41582.255906970546</v>
      </c>
      <c r="I92" s="5">
        <f t="shared" si="24"/>
        <v>66582.255906970546</v>
      </c>
      <c r="J92" s="5">
        <f t="shared" si="24"/>
        <v>41582.255906970546</v>
      </c>
      <c r="K92" s="5">
        <f t="shared" si="24"/>
        <v>41582.255906970546</v>
      </c>
      <c r="L92" s="5">
        <f t="shared" si="24"/>
        <v>53694.755906970546</v>
      </c>
      <c r="M92" s="5">
        <f t="shared" si="24"/>
        <v>41582.255906970546</v>
      </c>
      <c r="N92" s="5">
        <f t="shared" si="24"/>
        <v>17394.25</v>
      </c>
      <c r="O92" s="5">
        <f t="shared" si="24"/>
        <v>17394.25</v>
      </c>
      <c r="P92" s="5">
        <f t="shared" si="24"/>
        <v>11338</v>
      </c>
    </row>
    <row r="93" spans="1:16" x14ac:dyDescent="0.45">
      <c r="B93" s="8"/>
      <c r="C93" s="8"/>
      <c r="D93" s="8"/>
      <c r="E93" s="8"/>
      <c r="F93" s="8"/>
      <c r="G93" s="8"/>
      <c r="H93" s="8"/>
      <c r="I93" s="8"/>
      <c r="J93" s="8"/>
      <c r="K93" s="8"/>
      <c r="L93" s="8"/>
      <c r="M93" s="8"/>
      <c r="N93" s="8"/>
      <c r="O93" s="8"/>
      <c r="P93" s="8"/>
    </row>
    <row r="94" spans="1:16" x14ac:dyDescent="0.45">
      <c r="A94" s="2" t="s">
        <v>528</v>
      </c>
      <c r="B94" s="3">
        <v>1</v>
      </c>
      <c r="C94" s="3">
        <v>2</v>
      </c>
      <c r="D94" s="3">
        <v>3</v>
      </c>
      <c r="E94" s="3">
        <v>4</v>
      </c>
      <c r="F94" s="3">
        <v>5</v>
      </c>
      <c r="G94" s="3">
        <v>6</v>
      </c>
      <c r="H94" s="3">
        <v>7</v>
      </c>
      <c r="I94" s="3">
        <v>8</v>
      </c>
      <c r="J94" s="3">
        <v>9</v>
      </c>
      <c r="K94" s="3">
        <v>10</v>
      </c>
      <c r="L94" s="3">
        <v>11</v>
      </c>
      <c r="M94" s="3">
        <v>12</v>
      </c>
      <c r="N94" s="3">
        <v>13</v>
      </c>
      <c r="O94" s="3">
        <v>14</v>
      </c>
      <c r="P94" s="3">
        <v>15</v>
      </c>
    </row>
    <row r="95" spans="1:16" x14ac:dyDescent="0.45">
      <c r="A95" s="4" t="s">
        <v>529</v>
      </c>
      <c r="B95" s="5">
        <f>-(B84-B76)</f>
        <v>-58228.869305908724</v>
      </c>
      <c r="C95" s="5">
        <f>B95+(-1*((C84-C76)))</f>
        <v>-53657.738611817455</v>
      </c>
      <c r="D95" s="5">
        <f t="shared" ref="D95:P95" si="25">C95+(-1*((D84-D76)))</f>
        <v>-49086.607917726185</v>
      </c>
      <c r="E95" s="5">
        <f t="shared" si="25"/>
        <v>-44515.477223634916</v>
      </c>
      <c r="F95" s="5">
        <f t="shared" si="25"/>
        <v>-39944.346529543647</v>
      </c>
      <c r="G95" s="5">
        <f t="shared" si="25"/>
        <v>-35373.215835452378</v>
      </c>
      <c r="H95" s="5">
        <f t="shared" si="25"/>
        <v>-30802.085141361109</v>
      </c>
      <c r="I95" s="5">
        <f t="shared" si="25"/>
        <v>-63230.954447269833</v>
      </c>
      <c r="J95" s="5">
        <f t="shared" si="25"/>
        <v>-85381.794524394543</v>
      </c>
      <c r="K95" s="5">
        <f t="shared" si="25"/>
        <v>-107532.63460151925</v>
      </c>
      <c r="L95" s="5">
        <f t="shared" si="25"/>
        <v>-100183.47467864395</v>
      </c>
      <c r="M95" s="5">
        <f t="shared" si="25"/>
        <v>-122334.31475576866</v>
      </c>
      <c r="N95" s="5">
        <f t="shared" si="25"/>
        <v>-116870.51475576866</v>
      </c>
      <c r="O95" s="5">
        <f t="shared" si="25"/>
        <v>-111406.71475576865</v>
      </c>
      <c r="P95" s="5">
        <f t="shared" si="25"/>
        <v>-120692.91475576865</v>
      </c>
    </row>
    <row r="96" spans="1:16" x14ac:dyDescent="0.45">
      <c r="A96" s="4" t="s">
        <v>530</v>
      </c>
      <c r="B96" s="5">
        <f>-(B92-B76)</f>
        <v>-51686.985135754556</v>
      </c>
      <c r="C96" s="5">
        <f>B96+(-1*(C92-C76))</f>
        <v>-43761.470271509126</v>
      </c>
      <c r="D96" s="5">
        <f t="shared" ref="D96:P96" si="26">C96+(-1*(D92-D76))</f>
        <v>-35835.955407263697</v>
      </c>
      <c r="E96" s="5">
        <f t="shared" si="26"/>
        <v>-27910.440543018267</v>
      </c>
      <c r="F96" s="5">
        <f t="shared" si="26"/>
        <v>-19984.925678772837</v>
      </c>
      <c r="G96" s="5">
        <f t="shared" si="26"/>
        <v>-12059.410814527408</v>
      </c>
      <c r="H96" s="5">
        <f t="shared" si="26"/>
        <v>-4133.895950281978</v>
      </c>
      <c r="I96" s="5">
        <f t="shared" si="26"/>
        <v>-21208.381086036548</v>
      </c>
      <c r="J96" s="5">
        <f t="shared" si="26"/>
        <v>-40004.836993007091</v>
      </c>
      <c r="K96" s="5">
        <f t="shared" si="26"/>
        <v>-58801.292899977634</v>
      </c>
      <c r="L96" s="5">
        <f t="shared" si="26"/>
        <v>-51710.248806948177</v>
      </c>
      <c r="M96" s="5">
        <f t="shared" si="26"/>
        <v>-70506.70471391872</v>
      </c>
      <c r="N96" s="5">
        <f t="shared" si="26"/>
        <v>-65115.154713918717</v>
      </c>
      <c r="O96" s="5">
        <f t="shared" si="26"/>
        <v>-59723.604713918714</v>
      </c>
      <c r="P96" s="5">
        <f t="shared" si="26"/>
        <v>-67275.804713918711</v>
      </c>
    </row>
    <row r="97" spans="1:16" x14ac:dyDescent="0.45">
      <c r="A97" t="s">
        <v>531</v>
      </c>
      <c r="B97" s="8"/>
      <c r="C97" s="8"/>
      <c r="D97" s="8"/>
      <c r="E97" s="8"/>
      <c r="F97" s="8"/>
      <c r="G97" s="8"/>
      <c r="H97" s="8"/>
      <c r="I97" s="8"/>
      <c r="J97" s="8"/>
      <c r="K97" s="8"/>
      <c r="L97" s="8"/>
      <c r="M97" s="8"/>
      <c r="N97" s="8"/>
      <c r="O97" s="8"/>
      <c r="P97" s="8"/>
    </row>
    <row r="98" spans="1:16" x14ac:dyDescent="0.45">
      <c r="B98" s="8"/>
      <c r="C98" s="8"/>
      <c r="D98" s="8"/>
      <c r="E98" s="8"/>
      <c r="F98" s="8"/>
      <c r="G98" s="8"/>
      <c r="H98" s="8"/>
      <c r="I98" s="8"/>
      <c r="J98" s="8"/>
      <c r="K98" s="8"/>
      <c r="L98" s="8"/>
      <c r="M98" s="8"/>
      <c r="N98" s="8"/>
      <c r="O98" s="8"/>
      <c r="P98" s="8"/>
    </row>
    <row r="99" spans="1:16" x14ac:dyDescent="0.45">
      <c r="A99" s="238" t="s">
        <v>532</v>
      </c>
      <c r="B99" s="277" t="s">
        <v>533</v>
      </c>
      <c r="C99" s="277"/>
      <c r="D99" s="277" t="s">
        <v>534</v>
      </c>
      <c r="E99" s="277"/>
      <c r="F99" s="8"/>
      <c r="G99" s="8"/>
      <c r="H99" s="8"/>
      <c r="I99" s="8"/>
      <c r="J99" s="8"/>
      <c r="K99" s="8"/>
      <c r="L99" s="8"/>
      <c r="M99" s="8"/>
      <c r="N99" s="8"/>
      <c r="O99" s="8"/>
      <c r="P99" s="8"/>
    </row>
    <row r="100" spans="1:16" x14ac:dyDescent="0.45">
      <c r="A100" s="238"/>
      <c r="B100" s="141" t="s">
        <v>535</v>
      </c>
      <c r="C100" s="141" t="s">
        <v>536</v>
      </c>
      <c r="D100" s="141" t="s">
        <v>535</v>
      </c>
      <c r="E100" s="141" t="s">
        <v>536</v>
      </c>
      <c r="F100" s="8"/>
      <c r="G100" s="8"/>
      <c r="H100" s="8"/>
      <c r="I100" s="8"/>
      <c r="J100" s="8"/>
      <c r="K100" s="8"/>
      <c r="L100" s="8"/>
      <c r="M100" s="8"/>
      <c r="N100" s="8"/>
      <c r="O100" s="8"/>
      <c r="P100" s="8"/>
    </row>
    <row r="101" spans="1:16" x14ac:dyDescent="0.45">
      <c r="A101" s="4" t="s">
        <v>537</v>
      </c>
      <c r="B101" s="5">
        <f>B9-C9</f>
        <v>-130000</v>
      </c>
      <c r="C101" s="6">
        <f>C9/B9-100%</f>
        <v>0.68421052631578938</v>
      </c>
      <c r="D101" s="5">
        <f>D9-B9</f>
        <v>99612.5</v>
      </c>
      <c r="E101" s="6">
        <f>D9/B9-100%</f>
        <v>0.52427631578947365</v>
      </c>
      <c r="F101" s="8"/>
      <c r="G101" s="8"/>
      <c r="H101" s="8"/>
      <c r="I101" s="8"/>
      <c r="J101" s="8"/>
      <c r="K101" s="8"/>
      <c r="L101" s="8"/>
      <c r="M101" s="8"/>
      <c r="N101" s="8"/>
      <c r="O101" s="8"/>
      <c r="P101" s="8"/>
    </row>
    <row r="102" spans="1:16" x14ac:dyDescent="0.45">
      <c r="A102" s="4" t="s">
        <v>538</v>
      </c>
      <c r="B102" s="5">
        <f>B73-B81</f>
        <v>-67200</v>
      </c>
      <c r="C102" s="6">
        <f>B81/B73-100%</f>
        <v>0.44210526315789478</v>
      </c>
      <c r="D102" s="5">
        <f>B89-B73</f>
        <v>40000</v>
      </c>
      <c r="E102" s="6">
        <f>B89/B73-100%</f>
        <v>0.26315789473684204</v>
      </c>
      <c r="F102" s="8"/>
      <c r="G102" s="8"/>
      <c r="H102" s="8"/>
      <c r="I102" s="8"/>
      <c r="J102" s="8"/>
      <c r="K102" s="8"/>
      <c r="L102" s="8"/>
      <c r="M102" s="8"/>
      <c r="N102" s="8"/>
      <c r="O102" s="8"/>
      <c r="P102" s="8"/>
    </row>
    <row r="103" spans="1:16" x14ac:dyDescent="0.45">
      <c r="A103" s="4" t="s">
        <v>539</v>
      </c>
      <c r="B103" s="5">
        <f>B72-B80</f>
        <v>-62800</v>
      </c>
      <c r="C103" s="6">
        <f>B80/B72-100%</f>
        <v>1.6526315789473682</v>
      </c>
      <c r="D103" s="5">
        <f>B88-B72</f>
        <v>59612.5</v>
      </c>
      <c r="E103" s="6">
        <f>B88/B72-100%</f>
        <v>1.5687500000000001</v>
      </c>
      <c r="F103" s="8"/>
      <c r="G103" s="8"/>
      <c r="H103" s="8"/>
      <c r="I103" s="8"/>
      <c r="J103" s="8"/>
      <c r="K103" s="8"/>
      <c r="L103" s="8"/>
      <c r="M103" s="8"/>
      <c r="N103" s="8"/>
      <c r="O103" s="8"/>
      <c r="P103" s="8"/>
    </row>
    <row r="104" spans="1:16" x14ac:dyDescent="0.45">
      <c r="B104" s="8"/>
      <c r="C104" s="8"/>
      <c r="D104" s="8"/>
      <c r="E104" s="8"/>
      <c r="F104" s="8"/>
      <c r="G104" s="8"/>
      <c r="H104" s="8"/>
      <c r="I104" s="8"/>
      <c r="J104" s="8"/>
      <c r="K104" s="8"/>
      <c r="L104" s="8"/>
      <c r="M104" s="8"/>
      <c r="N104" s="8"/>
      <c r="O104" s="8"/>
      <c r="P104" s="8"/>
    </row>
    <row r="105" spans="1:16" x14ac:dyDescent="0.45">
      <c r="A105" s="50" t="s">
        <v>540</v>
      </c>
      <c r="B105" s="8"/>
      <c r="C105" s="8"/>
      <c r="D105" s="8"/>
      <c r="E105" s="8"/>
      <c r="F105" s="8"/>
      <c r="G105" s="8"/>
      <c r="H105" s="8"/>
      <c r="I105" s="8"/>
      <c r="J105" s="8"/>
      <c r="K105" s="8"/>
      <c r="L105" s="8"/>
      <c r="M105" s="8"/>
      <c r="N105" s="8"/>
      <c r="O105" s="8"/>
      <c r="P105" s="8"/>
    </row>
    <row r="106" spans="1:16" x14ac:dyDescent="0.45">
      <c r="A106" s="2" t="s">
        <v>533</v>
      </c>
      <c r="B106" s="3">
        <v>1</v>
      </c>
      <c r="C106" s="3">
        <v>2</v>
      </c>
      <c r="D106" s="3">
        <v>3</v>
      </c>
      <c r="E106" s="3">
        <v>4</v>
      </c>
      <c r="F106" s="3">
        <v>5</v>
      </c>
      <c r="G106" s="3">
        <v>6</v>
      </c>
      <c r="H106" s="3">
        <v>7</v>
      </c>
      <c r="I106" s="3">
        <v>8</v>
      </c>
      <c r="J106" s="3">
        <v>9</v>
      </c>
      <c r="K106" s="3">
        <v>10</v>
      </c>
      <c r="L106" s="3">
        <v>11</v>
      </c>
      <c r="M106" s="3">
        <v>12</v>
      </c>
      <c r="N106" s="3">
        <v>13</v>
      </c>
      <c r="O106" s="3">
        <v>14</v>
      </c>
      <c r="P106" s="3">
        <v>15</v>
      </c>
    </row>
    <row r="107" spans="1:16" x14ac:dyDescent="0.45">
      <c r="A107" s="4" t="s">
        <v>541</v>
      </c>
      <c r="B107" s="5">
        <f>((B25+B26+B27)-(B36+B37+B38))/(1+'EV general cost info'!$B$32)^B106</f>
        <v>218.59460245756762</v>
      </c>
      <c r="C107" s="5">
        <f>((C25+C26+C27)-(C36+C37+C38))/(1+'EV general cost info'!$B$32)^C106</f>
        <v>204.01945275290041</v>
      </c>
      <c r="D107" s="5">
        <f>((D25+D26+D27)-(D36+D37+D38))/(1+'EV general cost info'!$B$32)^D106</f>
        <v>190.41612479737589</v>
      </c>
      <c r="E107" s="5">
        <f>((E25+E26+E27)-(E36+E37+E38))/(1+'EV general cost info'!$B$32)^E106</f>
        <v>177.7198207994623</v>
      </c>
      <c r="F107" s="5">
        <f>((F25+F26+F27)-(F36+F37+F38))/(1+'EV general cost info'!$B$32)^F106</f>
        <v>165.87006346548785</v>
      </c>
      <c r="G107" s="5">
        <f>((G25+G26+G27)-(G36+G37+G38))/(1+'EV general cost info'!$B$32)^G106</f>
        <v>154.81040792343745</v>
      </c>
      <c r="H107" s="5">
        <f>((H25+H26+H27)-(H36+H37+H38))/(1+'EV general cost info'!$B$32)^H106</f>
        <v>144.48817285469786</v>
      </c>
      <c r="I107" s="5">
        <f>((I25+I26+I27)-(I36+I37+I38))/(1+'EV general cost info'!$B$32)^I106</f>
        <v>134.85418955302941</v>
      </c>
      <c r="J107" s="5">
        <f>((J25+J26+J27)-(J36+J37+J38))/(1+'EV general cost info'!$B$32)^J106</f>
        <v>-2087.3145885682957</v>
      </c>
      <c r="K107" s="5">
        <f>((K25+K26+K27)-(K36+K37+K38))/(1+'EV general cost info'!$B$32)^K106</f>
        <v>-1948.139502509049</v>
      </c>
      <c r="L107" s="5">
        <f>((L25+L26+L27)-(L36+L37+L38))/(1+'EV general cost info'!$B$32)^L106</f>
        <v>109.63794225465064</v>
      </c>
      <c r="M107" s="5">
        <f>((M25+M26+M27)-(M36+M37+M38))/(1+'EV general cost info'!$B$32)^M106</f>
        <v>102.32765460935809</v>
      </c>
      <c r="N107" s="5">
        <f>((N25+N26+N27)-(N36+N37+N38))/(1+'EV general cost info'!$B$32)^N106</f>
        <v>3907.3507570687057</v>
      </c>
      <c r="O107" s="5">
        <f>((O25+O26+O27)-(O36+O37+O38))/(1+'EV general cost info'!$B$32)^O106</f>
        <v>3646.8218071648485</v>
      </c>
      <c r="P107" s="5">
        <f>((P25+P26+P27)-(P36+P37+P38))/(1+'EV general cost info'!$B$32)^P106</f>
        <v>3403.664047604017</v>
      </c>
    </row>
    <row r="108" spans="1:16" x14ac:dyDescent="0.45">
      <c r="A108" s="4" t="s">
        <v>542</v>
      </c>
      <c r="B108" s="5">
        <f>B107</f>
        <v>218.59460245756762</v>
      </c>
      <c r="C108" s="5">
        <f>B108+C107</f>
        <v>422.614055210468</v>
      </c>
      <c r="D108" s="5">
        <f t="shared" ref="D108:P108" si="27">C108+D107</f>
        <v>613.03018000784391</v>
      </c>
      <c r="E108" s="5">
        <f t="shared" si="27"/>
        <v>790.75000080730615</v>
      </c>
      <c r="F108" s="5">
        <f t="shared" si="27"/>
        <v>956.62006427279402</v>
      </c>
      <c r="G108" s="5">
        <f t="shared" si="27"/>
        <v>1111.4304721962314</v>
      </c>
      <c r="H108" s="5">
        <f t="shared" si="27"/>
        <v>1255.9186450509294</v>
      </c>
      <c r="I108" s="5">
        <f t="shared" si="27"/>
        <v>1390.7728346039589</v>
      </c>
      <c r="J108" s="5">
        <f t="shared" si="27"/>
        <v>-696.54175396433675</v>
      </c>
      <c r="K108" s="5">
        <f t="shared" si="27"/>
        <v>-2644.6812564733855</v>
      </c>
      <c r="L108" s="5">
        <f t="shared" si="27"/>
        <v>-2535.0433142187348</v>
      </c>
      <c r="M108" s="5">
        <f t="shared" si="27"/>
        <v>-2432.7156596093769</v>
      </c>
      <c r="N108" s="5">
        <f t="shared" si="27"/>
        <v>1474.6350974593288</v>
      </c>
      <c r="O108" s="5">
        <f t="shared" si="27"/>
        <v>5121.4569046241777</v>
      </c>
      <c r="P108" s="5">
        <f t="shared" si="27"/>
        <v>8525.1209522281952</v>
      </c>
    </row>
    <row r="109" spans="1:16" x14ac:dyDescent="0.45">
      <c r="A109" t="s">
        <v>543</v>
      </c>
      <c r="B109" s="8">
        <f>C9-B9</f>
        <v>130000</v>
      </c>
      <c r="C109" s="8"/>
      <c r="D109" s="8"/>
      <c r="E109" s="8"/>
      <c r="F109" s="8"/>
      <c r="G109" s="8"/>
      <c r="H109" s="8"/>
      <c r="I109" s="8"/>
      <c r="J109" s="8"/>
      <c r="K109" s="8"/>
      <c r="L109" s="8"/>
      <c r="M109" s="8"/>
      <c r="N109" s="8"/>
      <c r="O109" s="8"/>
      <c r="P109" s="8"/>
    </row>
    <row r="110" spans="1:16" x14ac:dyDescent="0.45">
      <c r="A110" t="s">
        <v>544</v>
      </c>
      <c r="B110" s="8" t="s">
        <v>815</v>
      </c>
      <c r="C110" s="8"/>
      <c r="D110" s="8"/>
      <c r="E110" s="8"/>
      <c r="F110" s="8"/>
      <c r="G110" s="8"/>
      <c r="H110" s="8"/>
      <c r="I110" s="8"/>
      <c r="J110" s="8"/>
      <c r="K110" s="8"/>
      <c r="L110" s="8"/>
      <c r="M110" s="8"/>
      <c r="N110" s="8"/>
      <c r="O110" s="8"/>
      <c r="P110" s="8"/>
    </row>
    <row r="111" spans="1:16" x14ac:dyDescent="0.45">
      <c r="B111" s="8"/>
      <c r="C111" s="8"/>
      <c r="D111" s="8"/>
      <c r="E111" s="8"/>
      <c r="F111" s="8"/>
      <c r="G111" s="8"/>
      <c r="H111" s="8"/>
      <c r="I111" s="8"/>
      <c r="J111" s="8"/>
      <c r="K111" s="8"/>
      <c r="L111" s="8"/>
      <c r="M111" s="8"/>
      <c r="N111" s="8"/>
      <c r="O111" s="8"/>
      <c r="P111" s="8"/>
    </row>
    <row r="112" spans="1:16" x14ac:dyDescent="0.45">
      <c r="A112" s="50" t="s">
        <v>540</v>
      </c>
      <c r="B112" s="8"/>
      <c r="C112" s="8"/>
      <c r="D112" s="8"/>
      <c r="E112" s="8"/>
      <c r="F112" s="8"/>
      <c r="G112" s="8"/>
      <c r="H112" s="8"/>
      <c r="I112" s="8"/>
      <c r="J112" s="8"/>
      <c r="K112" s="8"/>
      <c r="L112" s="8"/>
      <c r="M112" s="8"/>
      <c r="N112" s="8"/>
      <c r="O112" s="8"/>
      <c r="P112" s="8"/>
    </row>
    <row r="113" spans="1:16" x14ac:dyDescent="0.45">
      <c r="A113" s="2" t="s">
        <v>534</v>
      </c>
      <c r="B113" s="3">
        <v>1</v>
      </c>
      <c r="C113" s="3">
        <v>2</v>
      </c>
      <c r="D113" s="3">
        <v>3</v>
      </c>
      <c r="E113" s="3">
        <v>4</v>
      </c>
      <c r="F113" s="3">
        <v>5</v>
      </c>
      <c r="G113" s="3">
        <v>6</v>
      </c>
      <c r="H113" s="3">
        <v>7</v>
      </c>
      <c r="I113" s="3">
        <v>8</v>
      </c>
      <c r="J113" s="3">
        <v>9</v>
      </c>
      <c r="K113" s="3">
        <v>10</v>
      </c>
      <c r="L113" s="3">
        <v>11</v>
      </c>
      <c r="M113" s="3">
        <v>12</v>
      </c>
      <c r="N113" s="3">
        <v>13</v>
      </c>
      <c r="O113" s="3">
        <v>14</v>
      </c>
      <c r="P113" s="3">
        <v>15</v>
      </c>
    </row>
    <row r="114" spans="1:16" x14ac:dyDescent="0.45">
      <c r="A114" s="4" t="s">
        <v>541</v>
      </c>
      <c r="B114" s="5">
        <f>((B25+B26+B27)-(B47+B48+B49))/(1+'EV general cost info'!$B$32)^B113</f>
        <v>1233.7867769960358</v>
      </c>
      <c r="C114" s="5">
        <f>((C25+C26+C27)-(C47+C48+C49))/(1+'EV general cost info'!$B$32)^C113</f>
        <v>1151.5220422945156</v>
      </c>
      <c r="D114" s="5">
        <f>((D25+D26+D27)-(D47+D48+D49))/(1+'EV general cost info'!$B$32)^D113</f>
        <v>1074.7424422221643</v>
      </c>
      <c r="E114" s="5">
        <f>((E25+E26+E27)-(E47+E48+E49))/(1+'EV general cost info'!$B$32)^E113</f>
        <v>1003.0822465300569</v>
      </c>
      <c r="F114" s="5">
        <f>((F25+F26+F27)-(F47+F48+F49))/(1+'EV general cost info'!$B$32)^F113</f>
        <v>936.2001106268732</v>
      </c>
      <c r="G114" s="5">
        <f>((G25+G26+G27)-(G47+G48+G49))/(1+'EV general cost info'!$B$32)^G113</f>
        <v>873.77744962561883</v>
      </c>
      <c r="H114" s="5">
        <f>((H25+H26+H27)-(H47+H48+H49))/(1+'EV general cost info'!$B$32)^H113</f>
        <v>815.51692080342241</v>
      </c>
      <c r="I114" s="5">
        <f>((I25+I26+I27)-(I47+I48+I49))/(1+'EV general cost info'!$B$32)^I113</f>
        <v>761.14100724578361</v>
      </c>
      <c r="J114" s="5">
        <f>((J25+J26+J27)-(J47+J48+J49))/(1+'EV general cost info'!$B$32)^J113</f>
        <v>-1502.7864603550925</v>
      </c>
      <c r="K114" s="5">
        <f>((K25+K26+K27)-(K47+K48+K49))/(1+'EV general cost info'!$B$32)^K113</f>
        <v>-1402.5857354169086</v>
      </c>
      <c r="L114" s="5">
        <f>((L25+L26+L27)-(L47+L48+L49))/(1+'EV general cost info'!$B$32)^L113</f>
        <v>618.81602697441144</v>
      </c>
      <c r="M114" s="5">
        <f>((M25+M26+M27)-(M47+M48+M49))/(1+'EV general cost info'!$B$32)^M113</f>
        <v>577.55546458449498</v>
      </c>
      <c r="N114" s="5">
        <f>((N25+N26+N27)-(N47+N48+N49))/(1+'EV general cost info'!$B$32)^N113</f>
        <v>3877.889197983613</v>
      </c>
      <c r="O114" s="5">
        <f>((O25+O26+O27)-(O47+O48+O49))/(1+'EV general cost info'!$B$32)^O113</f>
        <v>3619.3246453218217</v>
      </c>
      <c r="P114" s="5">
        <f>((P25+P26+P27)-(P47+P48+P49))/(1+'EV general cost info'!$B$32)^P113</f>
        <v>3378.0003036304615</v>
      </c>
    </row>
    <row r="115" spans="1:16" x14ac:dyDescent="0.45">
      <c r="A115" s="4" t="s">
        <v>542</v>
      </c>
      <c r="B115" s="5">
        <f>B114</f>
        <v>1233.7867769960358</v>
      </c>
      <c r="C115" s="5">
        <f>B115+C114</f>
        <v>2385.3088192905516</v>
      </c>
      <c r="D115" s="5">
        <f t="shared" ref="D115:P115" si="28">C115+D114</f>
        <v>3460.0512615127159</v>
      </c>
      <c r="E115" s="5">
        <f t="shared" si="28"/>
        <v>4463.1335080427725</v>
      </c>
      <c r="F115" s="5">
        <f t="shared" si="28"/>
        <v>5399.3336186696461</v>
      </c>
      <c r="G115" s="5">
        <f t="shared" si="28"/>
        <v>6273.1110682952649</v>
      </c>
      <c r="H115" s="5">
        <f t="shared" si="28"/>
        <v>7088.6279890986871</v>
      </c>
      <c r="I115" s="5">
        <f t="shared" si="28"/>
        <v>7849.7689963444709</v>
      </c>
      <c r="J115" s="5">
        <f t="shared" si="28"/>
        <v>6346.9825359893784</v>
      </c>
      <c r="K115" s="5">
        <f t="shared" si="28"/>
        <v>4944.3968005724701</v>
      </c>
      <c r="L115" s="5">
        <f t="shared" si="28"/>
        <v>5563.2128275468813</v>
      </c>
      <c r="M115" s="5">
        <f t="shared" si="28"/>
        <v>6140.7682921313763</v>
      </c>
      <c r="N115" s="5">
        <f t="shared" si="28"/>
        <v>10018.657490114989</v>
      </c>
      <c r="O115" s="5">
        <f t="shared" si="28"/>
        <v>13637.98213543681</v>
      </c>
      <c r="P115" s="5">
        <f t="shared" si="28"/>
        <v>17015.982439067273</v>
      </c>
    </row>
    <row r="116" spans="1:16" x14ac:dyDescent="0.45">
      <c r="A116" t="s">
        <v>543</v>
      </c>
      <c r="B116" s="8">
        <f>D9-B9</f>
        <v>99612.5</v>
      </c>
      <c r="C116" s="8"/>
      <c r="D116" s="8"/>
      <c r="E116" s="8"/>
      <c r="F116" s="8"/>
      <c r="G116" s="8"/>
      <c r="H116" s="8"/>
      <c r="I116" s="8"/>
      <c r="J116" s="8"/>
      <c r="K116" s="8"/>
      <c r="L116" s="8"/>
      <c r="M116" s="8"/>
      <c r="N116" s="8"/>
      <c r="O116" s="8"/>
      <c r="P116" s="8"/>
    </row>
    <row r="117" spans="1:16" x14ac:dyDescent="0.45">
      <c r="A117" t="s">
        <v>544</v>
      </c>
      <c r="B117" s="8" t="s">
        <v>815</v>
      </c>
      <c r="C117" s="8"/>
      <c r="D117" s="8"/>
      <c r="E117" s="8"/>
      <c r="F117" s="8"/>
      <c r="G117" s="8"/>
      <c r="H117" s="8"/>
      <c r="I117" s="8"/>
      <c r="J117" s="8"/>
      <c r="K117" s="8"/>
      <c r="L117" s="8"/>
      <c r="M117" s="8"/>
      <c r="N117" s="8"/>
      <c r="O117" s="8"/>
      <c r="P117" s="8"/>
    </row>
    <row r="119" spans="1:16" x14ac:dyDescent="0.45">
      <c r="A119" s="50" t="s">
        <v>545</v>
      </c>
    </row>
    <row r="120" spans="1:16" x14ac:dyDescent="0.45">
      <c r="A120" s="4" t="s">
        <v>546</v>
      </c>
      <c r="B120" s="14">
        <f>B121</f>
        <v>3.175E-2</v>
      </c>
    </row>
    <row r="121" spans="1:16" x14ac:dyDescent="0.45">
      <c r="A121" s="4" t="s">
        <v>547</v>
      </c>
      <c r="B121" s="14">
        <f>B123*B122+B125*(100%-B122)</f>
        <v>3.175E-2</v>
      </c>
    </row>
    <row r="122" spans="1:16" x14ac:dyDescent="0.45">
      <c r="A122" t="s">
        <v>818</v>
      </c>
      <c r="B122" s="142">
        <v>0.3</v>
      </c>
    </row>
    <row r="123" spans="1:16" x14ac:dyDescent="0.45">
      <c r="A123" t="s">
        <v>816</v>
      </c>
      <c r="B123" s="142">
        <v>1.2500000000000001E-2</v>
      </c>
    </row>
    <row r="124" spans="1:16" x14ac:dyDescent="0.45">
      <c r="A124" s="4" t="s">
        <v>549</v>
      </c>
      <c r="B124" s="6">
        <v>0.8</v>
      </c>
    </row>
    <row r="125" spans="1:16" x14ac:dyDescent="0.45">
      <c r="A125" t="s">
        <v>817</v>
      </c>
      <c r="B125" s="142">
        <v>0.04</v>
      </c>
    </row>
    <row r="126" spans="1:16" x14ac:dyDescent="0.45">
      <c r="A126" s="4" t="s">
        <v>551</v>
      </c>
      <c r="B126" s="143">
        <v>12</v>
      </c>
    </row>
    <row r="127" spans="1:16" x14ac:dyDescent="0.45">
      <c r="A127" s="4" t="s">
        <v>552</v>
      </c>
      <c r="B127" s="14">
        <f>'EV general cost info'!B27*(100%-'TCO buses'!B124)+'TCO buses'!B124*'TCO buses'!B120*(1-'EV general cost info'!B31)</f>
        <v>3.9751999999999996E-2</v>
      </c>
    </row>
    <row r="128" spans="1:16" x14ac:dyDescent="0.45">
      <c r="B128" s="142"/>
    </row>
    <row r="129" spans="1:16" x14ac:dyDescent="0.45">
      <c r="A129" s="50" t="s">
        <v>553</v>
      </c>
    </row>
    <row r="130" spans="1:16" x14ac:dyDescent="0.45">
      <c r="A130" s="2"/>
      <c r="B130" s="3" t="s">
        <v>529</v>
      </c>
      <c r="C130" s="3" t="s">
        <v>534</v>
      </c>
    </row>
    <row r="131" spans="1:16" x14ac:dyDescent="0.45">
      <c r="A131" s="4" t="s">
        <v>554</v>
      </c>
      <c r="B131" s="136">
        <f>C17</f>
        <v>0.84314697118199389</v>
      </c>
      <c r="C131" s="136">
        <f>D17</f>
        <v>0.78278865475052506</v>
      </c>
    </row>
    <row r="132" spans="1:16" x14ac:dyDescent="0.45">
      <c r="A132" s="4" t="s">
        <v>555</v>
      </c>
      <c r="B132" s="122">
        <f>B154/('TCO Buses parameters'!B4*'TCO Buses parameters'!B10)</f>
        <v>0.76075904980318854</v>
      </c>
      <c r="C132" s="122">
        <f>B173/('TCO Buses parameters'!B4*'TCO Buses parameters'!B10)</f>
        <v>0.71052890475051733</v>
      </c>
    </row>
    <row r="133" spans="1:16" x14ac:dyDescent="0.45">
      <c r="A133" s="4" t="s">
        <v>556</v>
      </c>
      <c r="B133" s="14">
        <f>B60</f>
        <v>6.7748283260493647E-3</v>
      </c>
      <c r="C133" s="14">
        <f>B61</f>
        <v>5.8805413598375766E-2</v>
      </c>
    </row>
    <row r="134" spans="1:16" x14ac:dyDescent="0.45">
      <c r="A134" s="4" t="s">
        <v>557</v>
      </c>
      <c r="B134" s="14">
        <f>B155</f>
        <v>6.7748283260493647E-3</v>
      </c>
      <c r="C134" s="14">
        <f>B174</f>
        <v>5.8805413598375766E-2</v>
      </c>
    </row>
    <row r="135" spans="1:16" x14ac:dyDescent="0.45">
      <c r="A135" s="4" t="s">
        <v>558</v>
      </c>
      <c r="B135" s="6">
        <f>C103</f>
        <v>1.6526315789473682</v>
      </c>
      <c r="C135" s="6">
        <f>E103</f>
        <v>1.5687500000000001</v>
      </c>
    </row>
    <row r="136" spans="1:16" x14ac:dyDescent="0.45">
      <c r="A136" s="4" t="s">
        <v>559</v>
      </c>
      <c r="B136" s="6">
        <f>B156/B72-100%</f>
        <v>0.68421052631578916</v>
      </c>
      <c r="C136" s="6">
        <f>B175/B72-100%</f>
        <v>0.5242763157894732</v>
      </c>
    </row>
    <row r="137" spans="1:16" x14ac:dyDescent="0.45">
      <c r="A137" s="4" t="s">
        <v>560</v>
      </c>
      <c r="B137" s="9" t="s">
        <v>815</v>
      </c>
      <c r="C137" s="9" t="s">
        <v>815</v>
      </c>
    </row>
    <row r="138" spans="1:16" x14ac:dyDescent="0.45">
      <c r="A138" s="4" t="s">
        <v>561</v>
      </c>
      <c r="B138" s="9" t="s">
        <v>815</v>
      </c>
      <c r="C138" s="9" t="s">
        <v>815</v>
      </c>
    </row>
    <row r="140" spans="1:16" x14ac:dyDescent="0.45">
      <c r="A140" s="2" t="s">
        <v>484</v>
      </c>
      <c r="B140" s="3">
        <v>1</v>
      </c>
      <c r="C140" s="3">
        <v>2</v>
      </c>
      <c r="D140" s="3">
        <v>3</v>
      </c>
      <c r="E140" s="3">
        <v>4</v>
      </c>
      <c r="F140" s="3">
        <v>5</v>
      </c>
      <c r="G140" s="3">
        <v>6</v>
      </c>
      <c r="H140" s="3">
        <v>7</v>
      </c>
      <c r="I140" s="3">
        <v>8</v>
      </c>
      <c r="J140" s="3">
        <v>9</v>
      </c>
      <c r="K140" s="3">
        <v>10</v>
      </c>
      <c r="L140" s="3">
        <v>11</v>
      </c>
      <c r="M140" s="3">
        <v>12</v>
      </c>
      <c r="N140" s="3">
        <v>13</v>
      </c>
      <c r="O140" s="3">
        <v>14</v>
      </c>
      <c r="P140" s="3">
        <v>15</v>
      </c>
    </row>
    <row r="141" spans="1:16" x14ac:dyDescent="0.45">
      <c r="A141" s="4" t="s">
        <v>502</v>
      </c>
      <c r="B141" s="5">
        <f t="shared" ref="B141:P141" si="29">B35</f>
        <v>320000</v>
      </c>
      <c r="C141" s="5">
        <f t="shared" si="29"/>
        <v>0</v>
      </c>
      <c r="D141" s="5">
        <f t="shared" si="29"/>
        <v>0</v>
      </c>
      <c r="E141" s="5">
        <f t="shared" si="29"/>
        <v>0</v>
      </c>
      <c r="F141" s="5">
        <f t="shared" si="29"/>
        <v>0</v>
      </c>
      <c r="G141" s="5">
        <f t="shared" si="29"/>
        <v>0</v>
      </c>
      <c r="H141" s="5">
        <f t="shared" si="29"/>
        <v>0</v>
      </c>
      <c r="I141" s="5">
        <f t="shared" si="29"/>
        <v>37000</v>
      </c>
      <c r="J141" s="5">
        <f t="shared" si="29"/>
        <v>0</v>
      </c>
      <c r="K141" s="5">
        <f t="shared" si="29"/>
        <v>0</v>
      </c>
      <c r="L141" s="5">
        <f t="shared" si="29"/>
        <v>8500</v>
      </c>
      <c r="M141" s="5">
        <f t="shared" si="29"/>
        <v>0</v>
      </c>
      <c r="N141" s="5">
        <f t="shared" si="29"/>
        <v>0</v>
      </c>
      <c r="O141" s="5">
        <f t="shared" si="29"/>
        <v>0</v>
      </c>
      <c r="P141" s="5">
        <f t="shared" si="29"/>
        <v>-4250</v>
      </c>
    </row>
    <row r="142" spans="1:16" x14ac:dyDescent="0.45">
      <c r="A142" s="4" t="s">
        <v>503</v>
      </c>
      <c r="B142" s="5">
        <f>B36</f>
        <v>11033.000000000002</v>
      </c>
      <c r="C142" s="5">
        <f>B142</f>
        <v>11033.000000000002</v>
      </c>
      <c r="D142" s="5">
        <f t="shared" ref="D142:P144" si="30">C142</f>
        <v>11033.000000000002</v>
      </c>
      <c r="E142" s="5">
        <f t="shared" si="30"/>
        <v>11033.000000000002</v>
      </c>
      <c r="F142" s="5">
        <f t="shared" si="30"/>
        <v>11033.000000000002</v>
      </c>
      <c r="G142" s="5">
        <f t="shared" si="30"/>
        <v>11033.000000000002</v>
      </c>
      <c r="H142" s="5">
        <f t="shared" si="30"/>
        <v>11033.000000000002</v>
      </c>
      <c r="I142" s="5">
        <f t="shared" si="30"/>
        <v>11033.000000000002</v>
      </c>
      <c r="J142" s="5">
        <f t="shared" si="30"/>
        <v>11033.000000000002</v>
      </c>
      <c r="K142" s="5">
        <f t="shared" si="30"/>
        <v>11033.000000000002</v>
      </c>
      <c r="L142" s="5">
        <f t="shared" si="30"/>
        <v>11033.000000000002</v>
      </c>
      <c r="M142" s="5">
        <f t="shared" si="30"/>
        <v>11033.000000000002</v>
      </c>
      <c r="N142" s="5">
        <f t="shared" si="30"/>
        <v>11033.000000000002</v>
      </c>
      <c r="O142" s="5">
        <f t="shared" si="30"/>
        <v>11033.000000000002</v>
      </c>
      <c r="P142" s="5">
        <f t="shared" si="30"/>
        <v>11033.000000000002</v>
      </c>
    </row>
    <row r="143" spans="1:16" x14ac:dyDescent="0.45">
      <c r="A143" s="4" t="s">
        <v>504</v>
      </c>
      <c r="B143" s="5">
        <f>B37</f>
        <v>6289</v>
      </c>
      <c r="C143" s="5">
        <f>B143</f>
        <v>6289</v>
      </c>
      <c r="D143" s="5">
        <f t="shared" si="30"/>
        <v>6289</v>
      </c>
      <c r="E143" s="5">
        <f t="shared" si="30"/>
        <v>6289</v>
      </c>
      <c r="F143" s="5">
        <f t="shared" si="30"/>
        <v>6289</v>
      </c>
      <c r="G143" s="5">
        <f t="shared" si="30"/>
        <v>6289</v>
      </c>
      <c r="H143" s="5">
        <f t="shared" si="30"/>
        <v>6289</v>
      </c>
      <c r="I143" s="5">
        <f t="shared" si="30"/>
        <v>6289</v>
      </c>
      <c r="J143" s="5">
        <f t="shared" si="30"/>
        <v>6289</v>
      </c>
      <c r="K143" s="5">
        <f t="shared" si="30"/>
        <v>6289</v>
      </c>
      <c r="L143" s="5">
        <f t="shared" si="30"/>
        <v>6289</v>
      </c>
      <c r="M143" s="5">
        <f t="shared" si="30"/>
        <v>6289</v>
      </c>
      <c r="N143" s="5">
        <f t="shared" si="30"/>
        <v>6289</v>
      </c>
      <c r="O143" s="5">
        <f t="shared" si="30"/>
        <v>6289</v>
      </c>
      <c r="P143" s="5">
        <f t="shared" si="30"/>
        <v>6289</v>
      </c>
    </row>
    <row r="144" spans="1:16" x14ac:dyDescent="0.45">
      <c r="A144" s="4" t="s">
        <v>505</v>
      </c>
      <c r="B144" s="5">
        <f>'loan e-bus concessional'!F149/'loan e-bus concessional'!C3</f>
        <v>4349.3132563185054</v>
      </c>
      <c r="C144" s="5">
        <f>B144</f>
        <v>4349.3132563185054</v>
      </c>
      <c r="D144" s="5">
        <f t="shared" si="30"/>
        <v>4349.3132563185054</v>
      </c>
      <c r="E144" s="5">
        <f t="shared" si="30"/>
        <v>4349.3132563185054</v>
      </c>
      <c r="F144" s="5">
        <f t="shared" si="30"/>
        <v>4349.3132563185054</v>
      </c>
      <c r="G144" s="5">
        <f t="shared" si="30"/>
        <v>4349.3132563185054</v>
      </c>
      <c r="H144" s="5">
        <f t="shared" si="30"/>
        <v>4349.3132563185054</v>
      </c>
      <c r="I144" s="5">
        <f t="shared" si="30"/>
        <v>4349.3132563185054</v>
      </c>
      <c r="J144" s="5">
        <f t="shared" si="30"/>
        <v>4349.3132563185054</v>
      </c>
      <c r="K144" s="5">
        <f t="shared" si="30"/>
        <v>4349.3132563185054</v>
      </c>
      <c r="L144" s="5">
        <f t="shared" si="30"/>
        <v>4349.3132563185054</v>
      </c>
      <c r="M144" s="5">
        <f t="shared" si="30"/>
        <v>4349.3132563185054</v>
      </c>
      <c r="N144" s="5"/>
      <c r="O144" s="5"/>
      <c r="P144" s="5"/>
    </row>
    <row r="145" spans="1:16" x14ac:dyDescent="0.45">
      <c r="A145" s="4" t="s">
        <v>506</v>
      </c>
      <c r="B145" s="5">
        <f>B39</f>
        <v>747.64799999999991</v>
      </c>
      <c r="C145" s="5">
        <f>B145*1.02</f>
        <v>762.60095999999987</v>
      </c>
      <c r="D145" s="5">
        <f t="shared" ref="D145" si="31">C145*1.02</f>
        <v>777.85297919999994</v>
      </c>
      <c r="E145" s="5">
        <f>D145*1.02</f>
        <v>793.41003878399999</v>
      </c>
      <c r="F145" s="5">
        <f>E145*1.02</f>
        <v>809.27823955968006</v>
      </c>
      <c r="G145" s="5">
        <f t="shared" ref="G145:P145" si="32">F145*1.02</f>
        <v>825.46380435087372</v>
      </c>
      <c r="H145" s="5">
        <f t="shared" si="32"/>
        <v>841.97308043789121</v>
      </c>
      <c r="I145" s="5">
        <f t="shared" si="32"/>
        <v>858.81254204664901</v>
      </c>
      <c r="J145" s="5">
        <f t="shared" si="32"/>
        <v>875.98879288758201</v>
      </c>
      <c r="K145" s="5">
        <f t="shared" si="32"/>
        <v>893.50856874533372</v>
      </c>
      <c r="L145" s="5">
        <f t="shared" si="32"/>
        <v>911.37874012024042</v>
      </c>
      <c r="M145" s="5">
        <f t="shared" si="32"/>
        <v>929.6063149226452</v>
      </c>
      <c r="N145" s="5">
        <f t="shared" si="32"/>
        <v>948.19844122109816</v>
      </c>
      <c r="O145" s="5">
        <f t="shared" si="32"/>
        <v>967.16241004552012</v>
      </c>
      <c r="P145" s="5">
        <f t="shared" si="32"/>
        <v>986.50565824643058</v>
      </c>
    </row>
    <row r="146" spans="1:16" x14ac:dyDescent="0.45">
      <c r="A146" s="4" t="s">
        <v>507</v>
      </c>
      <c r="B146" s="5">
        <f>SUM(B141:B144)</f>
        <v>341671.31325631851</v>
      </c>
      <c r="C146" s="5">
        <f t="shared" ref="C146:P146" si="33">SUM(C141:C144)</f>
        <v>21671.313256318506</v>
      </c>
      <c r="D146" s="5">
        <f t="shared" si="33"/>
        <v>21671.313256318506</v>
      </c>
      <c r="E146" s="5">
        <f t="shared" si="33"/>
        <v>21671.313256318506</v>
      </c>
      <c r="F146" s="5">
        <f t="shared" si="33"/>
        <v>21671.313256318506</v>
      </c>
      <c r="G146" s="5">
        <f t="shared" si="33"/>
        <v>21671.313256318506</v>
      </c>
      <c r="H146" s="5">
        <f t="shared" si="33"/>
        <v>21671.313256318506</v>
      </c>
      <c r="I146" s="5">
        <f t="shared" si="33"/>
        <v>58671.313256318506</v>
      </c>
      <c r="J146" s="5">
        <f t="shared" si="33"/>
        <v>21671.313256318506</v>
      </c>
      <c r="K146" s="5">
        <f t="shared" si="33"/>
        <v>21671.313256318506</v>
      </c>
      <c r="L146" s="5">
        <f t="shared" si="33"/>
        <v>30171.313256318506</v>
      </c>
      <c r="M146" s="5">
        <f t="shared" si="33"/>
        <v>21671.313256318506</v>
      </c>
      <c r="N146" s="5">
        <f t="shared" si="33"/>
        <v>17322</v>
      </c>
      <c r="O146" s="5">
        <f t="shared" si="33"/>
        <v>17322</v>
      </c>
      <c r="P146" s="5">
        <f t="shared" si="33"/>
        <v>13072.000000000002</v>
      </c>
    </row>
    <row r="147" spans="1:16" x14ac:dyDescent="0.45">
      <c r="A147" s="4" t="s">
        <v>508</v>
      </c>
      <c r="B147" s="5">
        <f>B146+B145</f>
        <v>342418.96125631849</v>
      </c>
      <c r="C147" s="5">
        <f t="shared" ref="C147:P147" si="34">C146+C145</f>
        <v>22433.914216318506</v>
      </c>
      <c r="D147" s="5">
        <f t="shared" si="34"/>
        <v>22449.166235518507</v>
      </c>
      <c r="E147" s="5">
        <f t="shared" si="34"/>
        <v>22464.723295102507</v>
      </c>
      <c r="F147" s="5">
        <f t="shared" si="34"/>
        <v>22480.591495878187</v>
      </c>
      <c r="G147" s="5">
        <f t="shared" si="34"/>
        <v>22496.777060669381</v>
      </c>
      <c r="H147" s="5">
        <f t="shared" si="34"/>
        <v>22513.286336756399</v>
      </c>
      <c r="I147" s="5">
        <f t="shared" si="34"/>
        <v>59530.125798365152</v>
      </c>
      <c r="J147" s="5">
        <f t="shared" si="34"/>
        <v>22547.30204920609</v>
      </c>
      <c r="K147" s="5">
        <f t="shared" si="34"/>
        <v>22564.821825063838</v>
      </c>
      <c r="L147" s="5">
        <f t="shared" si="34"/>
        <v>31082.691996438745</v>
      </c>
      <c r="M147" s="5">
        <f t="shared" si="34"/>
        <v>22600.919571241153</v>
      </c>
      <c r="N147" s="5">
        <f t="shared" si="34"/>
        <v>18270.198441221099</v>
      </c>
      <c r="O147" s="5">
        <f t="shared" si="34"/>
        <v>18289.162410045519</v>
      </c>
      <c r="P147" s="5">
        <f t="shared" si="34"/>
        <v>14058.505658246433</v>
      </c>
    </row>
    <row r="148" spans="1:16" x14ac:dyDescent="0.45">
      <c r="A148" s="4" t="s">
        <v>562</v>
      </c>
      <c r="B148" s="5">
        <f>'loan e-bus concessional'!D3*12</f>
        <v>25682.646589651835</v>
      </c>
      <c r="C148" s="5">
        <f>B148</f>
        <v>25682.646589651835</v>
      </c>
      <c r="D148" s="5">
        <f t="shared" ref="D148:M148" si="35">C148</f>
        <v>25682.646589651835</v>
      </c>
      <c r="E148" s="5">
        <f t="shared" si="35"/>
        <v>25682.646589651835</v>
      </c>
      <c r="F148" s="5">
        <f t="shared" si="35"/>
        <v>25682.646589651835</v>
      </c>
      <c r="G148" s="5">
        <f t="shared" si="35"/>
        <v>25682.646589651835</v>
      </c>
      <c r="H148" s="5">
        <f t="shared" si="35"/>
        <v>25682.646589651835</v>
      </c>
      <c r="I148" s="5">
        <f t="shared" si="35"/>
        <v>25682.646589651835</v>
      </c>
      <c r="J148" s="5">
        <f t="shared" si="35"/>
        <v>25682.646589651835</v>
      </c>
      <c r="K148" s="5">
        <f t="shared" si="35"/>
        <v>25682.646589651835</v>
      </c>
      <c r="L148" s="5">
        <f t="shared" si="35"/>
        <v>25682.646589651835</v>
      </c>
      <c r="M148" s="5">
        <f t="shared" si="35"/>
        <v>25682.646589651835</v>
      </c>
      <c r="N148" s="5"/>
      <c r="O148" s="5"/>
      <c r="P148" s="5"/>
    </row>
    <row r="149" spans="1:16" x14ac:dyDescent="0.45">
      <c r="A149" s="4" t="s">
        <v>819</v>
      </c>
      <c r="B149" s="5">
        <f t="shared" ref="B149:P149" si="36">(B29-B27)-(B146-B144)</f>
        <v>-124536.20000000001</v>
      </c>
      <c r="C149" s="5">
        <f t="shared" si="36"/>
        <v>5463.7999999999993</v>
      </c>
      <c r="D149" s="5">
        <f t="shared" si="36"/>
        <v>5463.7999999999993</v>
      </c>
      <c r="E149" s="5">
        <f t="shared" si="36"/>
        <v>5463.7999999999993</v>
      </c>
      <c r="F149" s="5">
        <f t="shared" si="36"/>
        <v>5463.7999999999993</v>
      </c>
      <c r="G149" s="5">
        <f t="shared" si="36"/>
        <v>5463.7999999999993</v>
      </c>
      <c r="H149" s="5">
        <f t="shared" si="36"/>
        <v>5463.7999999999993</v>
      </c>
      <c r="I149" s="5">
        <f t="shared" si="36"/>
        <v>-31536.2</v>
      </c>
      <c r="J149" s="5">
        <f t="shared" si="36"/>
        <v>5463.7999999999993</v>
      </c>
      <c r="K149" s="5">
        <f t="shared" si="36"/>
        <v>5463.7999999999993</v>
      </c>
      <c r="L149" s="5">
        <f t="shared" si="36"/>
        <v>186963.8</v>
      </c>
      <c r="M149" s="5">
        <f t="shared" si="36"/>
        <v>5463.7999999999993</v>
      </c>
      <c r="N149" s="5">
        <f t="shared" si="36"/>
        <v>5463.7999999999993</v>
      </c>
      <c r="O149" s="5">
        <f t="shared" si="36"/>
        <v>5463.7999999999993</v>
      </c>
      <c r="P149" s="5">
        <f t="shared" si="36"/>
        <v>-85286.2</v>
      </c>
    </row>
    <row r="150" spans="1:16" x14ac:dyDescent="0.45">
      <c r="A150" s="4" t="s">
        <v>541</v>
      </c>
      <c r="B150" s="5">
        <f t="shared" ref="B150:P150" si="37">((B25+B26+B27)-(B142+B143+B144))/(100%+$B$127)^B140</f>
        <v>5032.8070107070525</v>
      </c>
      <c r="C150" s="5">
        <f t="shared" si="37"/>
        <v>4840.3917575605074</v>
      </c>
      <c r="D150" s="5">
        <f t="shared" si="37"/>
        <v>4655.3329616682704</v>
      </c>
      <c r="E150" s="5">
        <f t="shared" si="37"/>
        <v>4477.3493695306861</v>
      </c>
      <c r="F150" s="5">
        <f t="shared" si="37"/>
        <v>4306.1704805864147</v>
      </c>
      <c r="G150" s="5">
        <f t="shared" si="37"/>
        <v>4141.5361361040086</v>
      </c>
      <c r="H150" s="5">
        <f t="shared" si="37"/>
        <v>3983.1961237910664</v>
      </c>
      <c r="I150" s="5">
        <f t="shared" si="37"/>
        <v>3830.9097975200493</v>
      </c>
      <c r="J150" s="5">
        <f t="shared" si="37"/>
        <v>784.7060976197339</v>
      </c>
      <c r="K150" s="5">
        <f t="shared" si="37"/>
        <v>754.70506199529677</v>
      </c>
      <c r="L150" s="5">
        <f t="shared" si="37"/>
        <v>3408.1023830567301</v>
      </c>
      <c r="M150" s="5">
        <f t="shared" si="37"/>
        <v>3277.8031521523685</v>
      </c>
      <c r="N150" s="5">
        <f t="shared" si="37"/>
        <v>5772.6813765786064</v>
      </c>
      <c r="O150" s="5">
        <f t="shared" si="37"/>
        <v>5551.979103265593</v>
      </c>
      <c r="P150" s="5">
        <f t="shared" si="37"/>
        <v>5339.7147620447886</v>
      </c>
    </row>
    <row r="151" spans="1:16" x14ac:dyDescent="0.45">
      <c r="A151" s="4" t="s">
        <v>542</v>
      </c>
      <c r="B151" s="5">
        <f>B150</f>
        <v>5032.8070107070525</v>
      </c>
      <c r="C151" s="5">
        <f>B151+C150</f>
        <v>9873.1987682675608</v>
      </c>
      <c r="D151" s="5">
        <f t="shared" ref="D151:P151" si="38">C151+D150</f>
        <v>14528.531729935832</v>
      </c>
      <c r="E151" s="5">
        <f t="shared" si="38"/>
        <v>19005.881099466518</v>
      </c>
      <c r="F151" s="5">
        <f t="shared" si="38"/>
        <v>23312.051580052932</v>
      </c>
      <c r="G151" s="5">
        <f t="shared" si="38"/>
        <v>27453.587716156941</v>
      </c>
      <c r="H151" s="5">
        <f t="shared" si="38"/>
        <v>31436.783839948006</v>
      </c>
      <c r="I151" s="5">
        <f t="shared" si="38"/>
        <v>35267.693637468052</v>
      </c>
      <c r="J151" s="5">
        <f t="shared" si="38"/>
        <v>36052.399735087783</v>
      </c>
      <c r="K151" s="5">
        <f t="shared" si="38"/>
        <v>36807.104797083077</v>
      </c>
      <c r="L151" s="5">
        <f t="shared" si="38"/>
        <v>40215.207180139805</v>
      </c>
      <c r="M151" s="5">
        <f t="shared" si="38"/>
        <v>43493.010332292171</v>
      </c>
      <c r="N151" s="5">
        <f t="shared" si="38"/>
        <v>49265.691708870778</v>
      </c>
      <c r="O151" s="5">
        <f t="shared" si="38"/>
        <v>54817.67081213637</v>
      </c>
      <c r="P151" s="5">
        <f t="shared" si="38"/>
        <v>60157.385574181157</v>
      </c>
    </row>
    <row r="152" spans="1:16" x14ac:dyDescent="0.45">
      <c r="A152" s="4" t="s">
        <v>564</v>
      </c>
      <c r="B152" s="5">
        <f>-((B148+B143+B142+B141*(100%-$B$111))-B76)</f>
        <v>-275496.87581843586</v>
      </c>
      <c r="C152" s="5">
        <f t="shared" ref="C152:H152" si="39">-((C148+C143+C142+C141*(100%-$B$111))-C76)+B152</f>
        <v>-268993.75163687172</v>
      </c>
      <c r="D152" s="5">
        <f t="shared" si="39"/>
        <v>-262490.62745530758</v>
      </c>
      <c r="E152" s="5">
        <f t="shared" si="39"/>
        <v>-255987.50327374344</v>
      </c>
      <c r="F152" s="5">
        <f t="shared" si="39"/>
        <v>-249484.3790921793</v>
      </c>
      <c r="G152" s="5">
        <f t="shared" si="39"/>
        <v>-242981.25491061516</v>
      </c>
      <c r="H152" s="5">
        <f t="shared" si="39"/>
        <v>-236478.13072905102</v>
      </c>
      <c r="I152" s="5">
        <f t="shared" ref="I152:P152" si="40">-((I148+I143+I142+I141)-I76)+H152</f>
        <v>-266975.00654748688</v>
      </c>
      <c r="J152" s="5">
        <f t="shared" si="40"/>
        <v>-287193.85313713871</v>
      </c>
      <c r="K152" s="5">
        <f t="shared" si="40"/>
        <v>-307412.69972679054</v>
      </c>
      <c r="L152" s="5">
        <f t="shared" si="40"/>
        <v>-298131.54631644237</v>
      </c>
      <c r="M152" s="5">
        <f t="shared" si="40"/>
        <v>-318350.3929060942</v>
      </c>
      <c r="N152" s="5">
        <f t="shared" si="40"/>
        <v>-312886.59290609421</v>
      </c>
      <c r="O152" s="5">
        <f t="shared" si="40"/>
        <v>-307422.79290609423</v>
      </c>
      <c r="P152" s="5">
        <f t="shared" si="40"/>
        <v>-316708.99290609424</v>
      </c>
    </row>
    <row r="153" spans="1:16" x14ac:dyDescent="0.45">
      <c r="A153" s="4" t="s">
        <v>543</v>
      </c>
      <c r="B153" s="5">
        <f>C9-B9</f>
        <v>130000</v>
      </c>
      <c r="C153" s="8"/>
      <c r="D153" s="8"/>
      <c r="E153" s="8"/>
      <c r="F153" s="8"/>
      <c r="G153" s="8"/>
      <c r="H153" s="8"/>
      <c r="I153" s="8"/>
      <c r="J153" s="8"/>
      <c r="K153" s="8"/>
      <c r="L153" s="8"/>
      <c r="M153" s="8"/>
      <c r="N153" s="8"/>
      <c r="O153" s="8"/>
      <c r="P153" s="8"/>
    </row>
    <row r="154" spans="1:16" x14ac:dyDescent="0.45">
      <c r="A154" s="4" t="s">
        <v>509</v>
      </c>
      <c r="B154" s="144">
        <f>NPV(0,B146:P146)</f>
        <v>673271.75907582184</v>
      </c>
    </row>
    <row r="155" spans="1:16" x14ac:dyDescent="0.45">
      <c r="A155" s="4" t="s">
        <v>565</v>
      </c>
      <c r="B155" s="14">
        <f>IRR(B149:P149)</f>
        <v>6.7748283260493647E-3</v>
      </c>
    </row>
    <row r="156" spans="1:16" x14ac:dyDescent="0.45">
      <c r="A156" s="4" t="s">
        <v>566</v>
      </c>
      <c r="B156" s="131">
        <f>B141*(100%-B124)</f>
        <v>63999.999999999985</v>
      </c>
    </row>
    <row r="157" spans="1:16" x14ac:dyDescent="0.45">
      <c r="B157" s="80"/>
    </row>
    <row r="159" spans="1:16" x14ac:dyDescent="0.45">
      <c r="A159" s="2" t="s">
        <v>511</v>
      </c>
      <c r="B159" s="3">
        <v>1</v>
      </c>
      <c r="C159" s="3">
        <v>2</v>
      </c>
      <c r="D159" s="3">
        <v>3</v>
      </c>
      <c r="E159" s="3">
        <v>4</v>
      </c>
      <c r="F159" s="3">
        <v>5</v>
      </c>
      <c r="G159" s="3">
        <v>6</v>
      </c>
      <c r="H159" s="3">
        <v>7</v>
      </c>
      <c r="I159" s="3">
        <v>8</v>
      </c>
      <c r="J159" s="3">
        <v>9</v>
      </c>
      <c r="K159" s="3">
        <v>10</v>
      </c>
      <c r="L159" s="3">
        <v>11</v>
      </c>
      <c r="M159" s="3">
        <v>12</v>
      </c>
      <c r="N159" s="3">
        <v>13</v>
      </c>
      <c r="O159" s="3">
        <v>14</v>
      </c>
      <c r="P159" s="3">
        <v>15</v>
      </c>
    </row>
    <row r="160" spans="1:16" x14ac:dyDescent="0.45">
      <c r="A160" s="4" t="s">
        <v>502</v>
      </c>
      <c r="B160" s="5">
        <f t="shared" ref="B160:P160" si="41">B46</f>
        <v>289612.5</v>
      </c>
      <c r="C160" s="5">
        <f t="shared" si="41"/>
        <v>0</v>
      </c>
      <c r="D160" s="5">
        <f t="shared" si="41"/>
        <v>0</v>
      </c>
      <c r="E160" s="5">
        <f t="shared" si="41"/>
        <v>0</v>
      </c>
      <c r="F160" s="5">
        <f t="shared" si="41"/>
        <v>0</v>
      </c>
      <c r="G160" s="5">
        <f t="shared" si="41"/>
        <v>0</v>
      </c>
      <c r="H160" s="5">
        <f t="shared" si="41"/>
        <v>0</v>
      </c>
      <c r="I160" s="5">
        <f t="shared" si="41"/>
        <v>25000</v>
      </c>
      <c r="J160" s="5">
        <f t="shared" si="41"/>
        <v>0</v>
      </c>
      <c r="K160" s="5">
        <f t="shared" si="41"/>
        <v>0</v>
      </c>
      <c r="L160" s="5">
        <f t="shared" si="41"/>
        <v>12112.5</v>
      </c>
      <c r="M160" s="5">
        <f t="shared" si="41"/>
        <v>0</v>
      </c>
      <c r="N160" s="5">
        <f t="shared" si="41"/>
        <v>0</v>
      </c>
      <c r="O160" s="5">
        <f t="shared" si="41"/>
        <v>0</v>
      </c>
      <c r="P160" s="5">
        <f t="shared" si="41"/>
        <v>-6056.25</v>
      </c>
    </row>
    <row r="161" spans="1:16" x14ac:dyDescent="0.45">
      <c r="A161" s="4" t="s">
        <v>503</v>
      </c>
      <c r="B161" s="5">
        <f>B47</f>
        <v>11033.000000000002</v>
      </c>
      <c r="C161" s="5">
        <f>B161</f>
        <v>11033.000000000002</v>
      </c>
      <c r="D161" s="5">
        <f t="shared" ref="D161:P163" si="42">C161</f>
        <v>11033.000000000002</v>
      </c>
      <c r="E161" s="5">
        <f t="shared" si="42"/>
        <v>11033.000000000002</v>
      </c>
      <c r="F161" s="5">
        <f t="shared" si="42"/>
        <v>11033.000000000002</v>
      </c>
      <c r="G161" s="5">
        <f t="shared" si="42"/>
        <v>11033.000000000002</v>
      </c>
      <c r="H161" s="5">
        <f t="shared" si="42"/>
        <v>11033.000000000002</v>
      </c>
      <c r="I161" s="5">
        <f t="shared" si="42"/>
        <v>11033.000000000002</v>
      </c>
      <c r="J161" s="5">
        <f t="shared" si="42"/>
        <v>11033.000000000002</v>
      </c>
      <c r="K161" s="5">
        <f t="shared" si="42"/>
        <v>11033.000000000002</v>
      </c>
      <c r="L161" s="5">
        <f t="shared" si="42"/>
        <v>11033.000000000002</v>
      </c>
      <c r="M161" s="5">
        <f t="shared" si="42"/>
        <v>11033.000000000002</v>
      </c>
      <c r="N161" s="5">
        <f t="shared" si="42"/>
        <v>11033.000000000002</v>
      </c>
      <c r="O161" s="5">
        <f t="shared" si="42"/>
        <v>11033.000000000002</v>
      </c>
      <c r="P161" s="5">
        <f t="shared" si="42"/>
        <v>11033.000000000002</v>
      </c>
    </row>
    <row r="162" spans="1:16" x14ac:dyDescent="0.45">
      <c r="A162" s="4" t="s">
        <v>504</v>
      </c>
      <c r="B162" s="5">
        <f>B48</f>
        <v>6361.25</v>
      </c>
      <c r="C162" s="5">
        <f>B162</f>
        <v>6361.25</v>
      </c>
      <c r="D162" s="5">
        <f t="shared" si="42"/>
        <v>6361.25</v>
      </c>
      <c r="E162" s="5">
        <f t="shared" si="42"/>
        <v>6361.25</v>
      </c>
      <c r="F162" s="5">
        <f t="shared" si="42"/>
        <v>6361.25</v>
      </c>
      <c r="G162" s="5">
        <f t="shared" si="42"/>
        <v>6361.25</v>
      </c>
      <c r="H162" s="5">
        <f t="shared" si="42"/>
        <v>6361.25</v>
      </c>
      <c r="I162" s="5">
        <f t="shared" si="42"/>
        <v>6361.25</v>
      </c>
      <c r="J162" s="5">
        <f t="shared" si="42"/>
        <v>6361.25</v>
      </c>
      <c r="K162" s="5">
        <f t="shared" si="42"/>
        <v>6361.25</v>
      </c>
      <c r="L162" s="5">
        <f t="shared" si="42"/>
        <v>6361.25</v>
      </c>
      <c r="M162" s="5">
        <f t="shared" si="42"/>
        <v>6361.25</v>
      </c>
      <c r="N162" s="5">
        <f t="shared" si="42"/>
        <v>6361.25</v>
      </c>
      <c r="O162" s="5">
        <f t="shared" si="42"/>
        <v>6361.25</v>
      </c>
      <c r="P162" s="5">
        <f t="shared" si="42"/>
        <v>6361.25</v>
      </c>
    </row>
    <row r="163" spans="1:16" x14ac:dyDescent="0.45">
      <c r="A163" s="4" t="s">
        <v>505</v>
      </c>
      <c r="B163" s="5">
        <f>B144/B141*B160</f>
        <v>3936.2983920173224</v>
      </c>
      <c r="C163" s="5">
        <f>B163</f>
        <v>3936.2983920173224</v>
      </c>
      <c r="D163" s="5">
        <f t="shared" si="42"/>
        <v>3936.2983920173224</v>
      </c>
      <c r="E163" s="5">
        <f t="shared" si="42"/>
        <v>3936.2983920173224</v>
      </c>
      <c r="F163" s="5">
        <f t="shared" si="42"/>
        <v>3936.2983920173224</v>
      </c>
      <c r="G163" s="5">
        <f t="shared" si="42"/>
        <v>3936.2983920173224</v>
      </c>
      <c r="H163" s="5">
        <f t="shared" si="42"/>
        <v>3936.2983920173224</v>
      </c>
      <c r="I163" s="5">
        <f t="shared" si="42"/>
        <v>3936.2983920173224</v>
      </c>
      <c r="J163" s="5">
        <f t="shared" si="42"/>
        <v>3936.2983920173224</v>
      </c>
      <c r="K163" s="5">
        <f t="shared" si="42"/>
        <v>3936.2983920173224</v>
      </c>
      <c r="L163" s="5">
        <f>J163</f>
        <v>3936.2983920173224</v>
      </c>
      <c r="M163" s="5">
        <f>K163</f>
        <v>3936.2983920173224</v>
      </c>
      <c r="N163" s="5"/>
      <c r="O163" s="5"/>
      <c r="P163" s="5"/>
    </row>
    <row r="164" spans="1:16" x14ac:dyDescent="0.45">
      <c r="A164" s="4" t="s">
        <v>506</v>
      </c>
      <c r="B164" s="5">
        <f>B50</f>
        <v>747.64799999999991</v>
      </c>
      <c r="C164" s="5">
        <f>B164*1.02</f>
        <v>762.60095999999987</v>
      </c>
      <c r="D164" s="5">
        <f t="shared" ref="D164" si="43">C164*1.02</f>
        <v>777.85297919999994</v>
      </c>
      <c r="E164" s="5">
        <f>D164*1.02</f>
        <v>793.41003878399999</v>
      </c>
      <c r="F164" s="5">
        <f>E164*1.02</f>
        <v>809.27823955968006</v>
      </c>
      <c r="G164" s="5">
        <f t="shared" ref="G164:P164" si="44">F164*1.02</f>
        <v>825.46380435087372</v>
      </c>
      <c r="H164" s="5">
        <f t="shared" si="44"/>
        <v>841.97308043789121</v>
      </c>
      <c r="I164" s="5">
        <f t="shared" si="44"/>
        <v>858.81254204664901</v>
      </c>
      <c r="J164" s="5">
        <f t="shared" si="44"/>
        <v>875.98879288758201</v>
      </c>
      <c r="K164" s="5">
        <f t="shared" si="44"/>
        <v>893.50856874533372</v>
      </c>
      <c r="L164" s="5">
        <f t="shared" si="44"/>
        <v>911.37874012024042</v>
      </c>
      <c r="M164" s="5">
        <f t="shared" si="44"/>
        <v>929.6063149226452</v>
      </c>
      <c r="N164" s="5">
        <f t="shared" si="44"/>
        <v>948.19844122109816</v>
      </c>
      <c r="O164" s="5">
        <f t="shared" si="44"/>
        <v>967.16241004552012</v>
      </c>
      <c r="P164" s="5">
        <f t="shared" si="44"/>
        <v>986.50565824643058</v>
      </c>
    </row>
    <row r="165" spans="1:16" x14ac:dyDescent="0.45">
      <c r="A165" s="4" t="s">
        <v>507</v>
      </c>
      <c r="B165" s="5">
        <f>SUM(B160:B163)</f>
        <v>310943.04839201731</v>
      </c>
      <c r="C165" s="5">
        <f t="shared" ref="C165:P165" si="45">SUM(C160:C163)</f>
        <v>21330.548392017321</v>
      </c>
      <c r="D165" s="5">
        <f t="shared" si="45"/>
        <v>21330.548392017321</v>
      </c>
      <c r="E165" s="5">
        <f t="shared" si="45"/>
        <v>21330.548392017321</v>
      </c>
      <c r="F165" s="5">
        <f t="shared" si="45"/>
        <v>21330.548392017321</v>
      </c>
      <c r="G165" s="5">
        <f t="shared" si="45"/>
        <v>21330.548392017321</v>
      </c>
      <c r="H165" s="5">
        <f t="shared" si="45"/>
        <v>21330.548392017321</v>
      </c>
      <c r="I165" s="5">
        <f t="shared" si="45"/>
        <v>46330.548392017321</v>
      </c>
      <c r="J165" s="5">
        <f t="shared" si="45"/>
        <v>21330.548392017321</v>
      </c>
      <c r="K165" s="5">
        <f t="shared" si="45"/>
        <v>21330.548392017321</v>
      </c>
      <c r="L165" s="5">
        <f t="shared" si="45"/>
        <v>33443.048392017321</v>
      </c>
      <c r="M165" s="5">
        <f t="shared" si="45"/>
        <v>21330.548392017321</v>
      </c>
      <c r="N165" s="5">
        <f t="shared" si="45"/>
        <v>17394.25</v>
      </c>
      <c r="O165" s="5">
        <f t="shared" si="45"/>
        <v>17394.25</v>
      </c>
      <c r="P165" s="5">
        <f t="shared" si="45"/>
        <v>11338.000000000002</v>
      </c>
    </row>
    <row r="166" spans="1:16" x14ac:dyDescent="0.45">
      <c r="A166" s="4" t="s">
        <v>508</v>
      </c>
      <c r="B166" s="5">
        <f>B165+B164</f>
        <v>311690.6963920173</v>
      </c>
      <c r="C166" s="5">
        <f t="shared" ref="C166:P166" si="46">C165+C164</f>
        <v>22093.149352017321</v>
      </c>
      <c r="D166" s="5">
        <f t="shared" si="46"/>
        <v>22108.401371217322</v>
      </c>
      <c r="E166" s="5">
        <f t="shared" si="46"/>
        <v>22123.958430801322</v>
      </c>
      <c r="F166" s="5">
        <f t="shared" si="46"/>
        <v>22139.826631577002</v>
      </c>
      <c r="G166" s="5">
        <f t="shared" si="46"/>
        <v>22156.012196368196</v>
      </c>
      <c r="H166" s="5">
        <f t="shared" si="46"/>
        <v>22172.521472455213</v>
      </c>
      <c r="I166" s="5">
        <f t="shared" si="46"/>
        <v>47189.360934063967</v>
      </c>
      <c r="J166" s="5">
        <f t="shared" si="46"/>
        <v>22206.537184904904</v>
      </c>
      <c r="K166" s="5">
        <f t="shared" si="46"/>
        <v>22224.056960762653</v>
      </c>
      <c r="L166" s="5">
        <f t="shared" si="46"/>
        <v>34354.427132137564</v>
      </c>
      <c r="M166" s="5">
        <f t="shared" si="46"/>
        <v>22260.154706939968</v>
      </c>
      <c r="N166" s="5">
        <f t="shared" si="46"/>
        <v>18342.448441221099</v>
      </c>
      <c r="O166" s="5">
        <f t="shared" si="46"/>
        <v>18361.412410045519</v>
      </c>
      <c r="P166" s="5">
        <f t="shared" si="46"/>
        <v>12324.505658246433</v>
      </c>
    </row>
    <row r="167" spans="1:16" x14ac:dyDescent="0.45">
      <c r="A167" s="4" t="s">
        <v>562</v>
      </c>
      <c r="B167" s="5">
        <f>B148/B141*B160</f>
        <v>23243.798392017317</v>
      </c>
      <c r="C167" s="5">
        <f>B167</f>
        <v>23243.798392017317</v>
      </c>
      <c r="D167" s="5">
        <f t="shared" ref="D167:M167" si="47">C167</f>
        <v>23243.798392017317</v>
      </c>
      <c r="E167" s="5">
        <f t="shared" si="47"/>
        <v>23243.798392017317</v>
      </c>
      <c r="F167" s="5">
        <f t="shared" si="47"/>
        <v>23243.798392017317</v>
      </c>
      <c r="G167" s="5">
        <f t="shared" si="47"/>
        <v>23243.798392017317</v>
      </c>
      <c r="H167" s="5">
        <f t="shared" si="47"/>
        <v>23243.798392017317</v>
      </c>
      <c r="I167" s="5">
        <f t="shared" si="47"/>
        <v>23243.798392017317</v>
      </c>
      <c r="J167" s="5">
        <f t="shared" si="47"/>
        <v>23243.798392017317</v>
      </c>
      <c r="K167" s="5">
        <f t="shared" si="47"/>
        <v>23243.798392017317</v>
      </c>
      <c r="L167" s="5">
        <f t="shared" si="47"/>
        <v>23243.798392017317</v>
      </c>
      <c r="M167" s="5">
        <f t="shared" si="47"/>
        <v>23243.798392017317</v>
      </c>
      <c r="N167" s="5"/>
      <c r="O167" s="5"/>
      <c r="P167" s="5"/>
    </row>
    <row r="168" spans="1:16" x14ac:dyDescent="0.45">
      <c r="A168" s="4" t="s">
        <v>820</v>
      </c>
      <c r="B168" s="5">
        <f t="shared" ref="B168:P168" si="48">(B29-B27)-(B165-B163)</f>
        <v>-94220.950000000012</v>
      </c>
      <c r="C168" s="5">
        <f t="shared" si="48"/>
        <v>5391.5499999999993</v>
      </c>
      <c r="D168" s="5">
        <f t="shared" si="48"/>
        <v>5391.5499999999993</v>
      </c>
      <c r="E168" s="5">
        <f t="shared" si="48"/>
        <v>5391.5499999999993</v>
      </c>
      <c r="F168" s="5">
        <f t="shared" si="48"/>
        <v>5391.5499999999993</v>
      </c>
      <c r="G168" s="5">
        <f t="shared" si="48"/>
        <v>5391.5499999999993</v>
      </c>
      <c r="H168" s="5">
        <f t="shared" si="48"/>
        <v>5391.5499999999993</v>
      </c>
      <c r="I168" s="5">
        <f t="shared" si="48"/>
        <v>-19608.45</v>
      </c>
      <c r="J168" s="5">
        <f t="shared" si="48"/>
        <v>5391.5499999999993</v>
      </c>
      <c r="K168" s="5">
        <f t="shared" si="48"/>
        <v>5391.5499999999993</v>
      </c>
      <c r="L168" s="5">
        <f t="shared" si="48"/>
        <v>183279.05</v>
      </c>
      <c r="M168" s="5">
        <f t="shared" si="48"/>
        <v>5391.5499999999993</v>
      </c>
      <c r="N168" s="5">
        <f t="shared" si="48"/>
        <v>5391.5499999999993</v>
      </c>
      <c r="O168" s="5">
        <f t="shared" si="48"/>
        <v>5391.5499999999993</v>
      </c>
      <c r="P168" s="5">
        <f t="shared" si="48"/>
        <v>-83552.2</v>
      </c>
    </row>
    <row r="169" spans="1:16" x14ac:dyDescent="0.45">
      <c r="A169" s="4" t="s">
        <v>541</v>
      </c>
      <c r="B169" s="5">
        <f t="shared" ref="B169:P169" si="49">((B25+B26+B27)-(B161+B162+B163))/(100%+$B$127)^B140</f>
        <v>5360.5436866655364</v>
      </c>
      <c r="C169" s="5">
        <f t="shared" si="49"/>
        <v>5155.5983413982722</v>
      </c>
      <c r="D169" s="5">
        <f t="shared" si="49"/>
        <v>4958.4885062959938</v>
      </c>
      <c r="E169" s="5">
        <f t="shared" si="49"/>
        <v>4768.91461261531</v>
      </c>
      <c r="F169" s="5">
        <f t="shared" si="49"/>
        <v>4586.5885447830924</v>
      </c>
      <c r="G169" s="5">
        <f t="shared" si="49"/>
        <v>4411.2332025166506</v>
      </c>
      <c r="H169" s="5">
        <f t="shared" si="49"/>
        <v>4242.5820796850121</v>
      </c>
      <c r="I169" s="5">
        <f t="shared" si="49"/>
        <v>4080.3788592712608</v>
      </c>
      <c r="J169" s="5">
        <f t="shared" si="49"/>
        <v>1024.6374098472763</v>
      </c>
      <c r="K169" s="5">
        <f t="shared" si="49"/>
        <v>985.46327378766887</v>
      </c>
      <c r="L169" s="5">
        <f t="shared" si="49"/>
        <v>3630.0382021677988</v>
      </c>
      <c r="M169" s="5">
        <f t="shared" si="49"/>
        <v>3491.2538780091772</v>
      </c>
      <c r="N169" s="5">
        <f t="shared" si="49"/>
        <v>5729.1551604722563</v>
      </c>
      <c r="O169" s="5">
        <f t="shared" si="49"/>
        <v>5510.1169898901435</v>
      </c>
      <c r="P169" s="5">
        <f t="shared" si="49"/>
        <v>5299.4531291020776</v>
      </c>
    </row>
    <row r="170" spans="1:16" x14ac:dyDescent="0.45">
      <c r="A170" s="4" t="s">
        <v>542</v>
      </c>
      <c r="B170" s="5">
        <f>B169</f>
        <v>5360.5436866655364</v>
      </c>
      <c r="C170" s="5">
        <f>B170+C169</f>
        <v>10516.142028063809</v>
      </c>
      <c r="D170" s="5">
        <f t="shared" ref="D170:P170" si="50">C170+D169</f>
        <v>15474.630534359803</v>
      </c>
      <c r="E170" s="5">
        <f t="shared" si="50"/>
        <v>20243.545146975113</v>
      </c>
      <c r="F170" s="5">
        <f t="shared" si="50"/>
        <v>24830.133691758205</v>
      </c>
      <c r="G170" s="5">
        <f t="shared" si="50"/>
        <v>29241.366894274855</v>
      </c>
      <c r="H170" s="5">
        <f t="shared" si="50"/>
        <v>33483.948973959865</v>
      </c>
      <c r="I170" s="5">
        <f t="shared" si="50"/>
        <v>37564.327833231124</v>
      </c>
      <c r="J170" s="5">
        <f t="shared" si="50"/>
        <v>38588.965243078397</v>
      </c>
      <c r="K170" s="5">
        <f t="shared" si="50"/>
        <v>39574.428516866064</v>
      </c>
      <c r="L170" s="5">
        <f t="shared" si="50"/>
        <v>43204.466719033866</v>
      </c>
      <c r="M170" s="5">
        <f t="shared" si="50"/>
        <v>46695.720597043044</v>
      </c>
      <c r="N170" s="5">
        <f t="shared" si="50"/>
        <v>52424.875757515299</v>
      </c>
      <c r="O170" s="5">
        <f t="shared" si="50"/>
        <v>57934.992747405442</v>
      </c>
      <c r="P170" s="5">
        <f t="shared" si="50"/>
        <v>63234.445876507518</v>
      </c>
    </row>
    <row r="171" spans="1:16" x14ac:dyDescent="0.45">
      <c r="A171" s="4" t="s">
        <v>564</v>
      </c>
      <c r="B171" s="5">
        <f t="shared" ref="B171:H171" si="51">-((B161+B162+B167+B160*(100%-$B$111))-B76)</f>
        <v>-242742.77762080135</v>
      </c>
      <c r="C171" s="5">
        <f t="shared" si="51"/>
        <v>8869.7223791986617</v>
      </c>
      <c r="D171" s="5">
        <f t="shared" si="51"/>
        <v>8869.7223791986617</v>
      </c>
      <c r="E171" s="5">
        <f t="shared" si="51"/>
        <v>8869.7223791986617</v>
      </c>
      <c r="F171" s="5">
        <f t="shared" si="51"/>
        <v>8869.7223791986617</v>
      </c>
      <c r="G171" s="5">
        <f t="shared" si="51"/>
        <v>8869.7223791986617</v>
      </c>
      <c r="H171" s="5">
        <f t="shared" si="51"/>
        <v>8869.7223791986617</v>
      </c>
      <c r="I171" s="5">
        <f t="shared" ref="I171:P171" si="52">-((I161+I162+I167+I160)-I76)</f>
        <v>-16130.277620801338</v>
      </c>
      <c r="J171" s="5">
        <f t="shared" si="52"/>
        <v>-17852.248392017314</v>
      </c>
      <c r="K171" s="5">
        <f t="shared" si="52"/>
        <v>-17852.248392017314</v>
      </c>
      <c r="L171" s="5">
        <f t="shared" si="52"/>
        <v>8035.2516079826892</v>
      </c>
      <c r="M171" s="5">
        <f t="shared" si="52"/>
        <v>-17852.248392017314</v>
      </c>
      <c r="N171" s="5">
        <f t="shared" si="52"/>
        <v>5391.5499999999993</v>
      </c>
      <c r="O171" s="5">
        <f t="shared" si="52"/>
        <v>5391.5499999999993</v>
      </c>
      <c r="P171" s="5">
        <f t="shared" si="52"/>
        <v>-7552.2000000000007</v>
      </c>
    </row>
    <row r="172" spans="1:16" x14ac:dyDescent="0.45">
      <c r="A172" s="4" t="s">
        <v>543</v>
      </c>
      <c r="B172" s="8">
        <f>D9-B9</f>
        <v>99612.5</v>
      </c>
      <c r="C172" s="8"/>
      <c r="D172" s="8"/>
      <c r="E172" s="8"/>
      <c r="F172" s="8"/>
      <c r="G172" s="8"/>
      <c r="H172" s="8"/>
      <c r="I172" s="8"/>
      <c r="J172" s="8"/>
      <c r="K172" s="8"/>
      <c r="L172" s="8"/>
      <c r="M172" s="8"/>
      <c r="N172" s="8"/>
      <c r="O172" s="8"/>
      <c r="P172" s="8"/>
    </row>
    <row r="173" spans="1:16" x14ac:dyDescent="0.45">
      <c r="A173" t="s">
        <v>509</v>
      </c>
      <c r="B173" s="137">
        <f>NPV(0,B165:P165)</f>
        <v>628818.08070420788</v>
      </c>
    </row>
    <row r="174" spans="1:16" x14ac:dyDescent="0.45">
      <c r="A174" s="4" t="s">
        <v>565</v>
      </c>
      <c r="B174" s="14">
        <f>IRR(B168:P168)</f>
        <v>5.8805413598375766E-2</v>
      </c>
    </row>
    <row r="175" spans="1:16" x14ac:dyDescent="0.45">
      <c r="A175" s="4" t="s">
        <v>566</v>
      </c>
      <c r="B175" s="131">
        <f>B160*(100%-B124)</f>
        <v>57922.499999999985</v>
      </c>
    </row>
    <row r="178" spans="1:3" x14ac:dyDescent="0.45">
      <c r="A178" s="48" t="s">
        <v>567</v>
      </c>
      <c r="B178" s="6">
        <v>0.2</v>
      </c>
    </row>
    <row r="179" spans="1:3" x14ac:dyDescent="0.45">
      <c r="A179" t="s">
        <v>568</v>
      </c>
    </row>
    <row r="181" spans="1:3" x14ac:dyDescent="0.45">
      <c r="A181" s="50" t="s">
        <v>569</v>
      </c>
    </row>
    <row r="182" spans="1:3" x14ac:dyDescent="0.45">
      <c r="A182" s="2"/>
      <c r="B182" s="3" t="s">
        <v>529</v>
      </c>
      <c r="C182" s="3" t="s">
        <v>534</v>
      </c>
    </row>
    <row r="183" spans="1:3" x14ac:dyDescent="0.45">
      <c r="A183" s="4" t="s">
        <v>554</v>
      </c>
      <c r="B183" s="136">
        <f>B131</f>
        <v>0.84314697118199389</v>
      </c>
      <c r="C183" s="136">
        <f>C131</f>
        <v>0.78278865475052506</v>
      </c>
    </row>
    <row r="184" spans="1:3" x14ac:dyDescent="0.45">
      <c r="A184" s="4" t="s">
        <v>555</v>
      </c>
      <c r="B184" s="122">
        <f>B207/('TCO Buses parameters'!B4*'TCO Buses parameters'!B10)</f>
        <v>0.68284246407255123</v>
      </c>
      <c r="C184" s="122">
        <f>B226/('TCO Buses parameters'!B4*'TCO Buses parameters'!B10)</f>
        <v>0.6450797522081444</v>
      </c>
    </row>
    <row r="185" spans="1:3" x14ac:dyDescent="0.45">
      <c r="A185" s="4" t="s">
        <v>556</v>
      </c>
      <c r="B185" s="14">
        <f>B133</f>
        <v>6.7748283260493647E-3</v>
      </c>
      <c r="C185" s="14">
        <f>C133</f>
        <v>5.8805413598375766E-2</v>
      </c>
    </row>
    <row r="186" spans="1:3" x14ac:dyDescent="0.45">
      <c r="A186" s="4" t="s">
        <v>557</v>
      </c>
      <c r="B186" s="14">
        <f>B208</f>
        <v>0.11682744995958139</v>
      </c>
      <c r="C186" s="14">
        <f>B227</f>
        <v>0.21651168827153811</v>
      </c>
    </row>
    <row r="187" spans="1:3" x14ac:dyDescent="0.45">
      <c r="A187" s="4" t="s">
        <v>558</v>
      </c>
      <c r="B187" s="6">
        <f>B135</f>
        <v>1.6526315789473682</v>
      </c>
      <c r="C187" s="6">
        <f>C135</f>
        <v>1.5687500000000001</v>
      </c>
    </row>
    <row r="188" spans="1:3" x14ac:dyDescent="0.45">
      <c r="A188" s="4" t="s">
        <v>559</v>
      </c>
      <c r="B188" s="6" t="s">
        <v>822</v>
      </c>
      <c r="C188" s="6" t="s">
        <v>822</v>
      </c>
    </row>
    <row r="189" spans="1:3" x14ac:dyDescent="0.45">
      <c r="A189" s="4" t="s">
        <v>560</v>
      </c>
      <c r="B189" s="136" t="str">
        <f>B137</f>
        <v>never</v>
      </c>
      <c r="C189" s="136" t="str">
        <f>C137</f>
        <v>never</v>
      </c>
    </row>
    <row r="190" spans="1:3" x14ac:dyDescent="0.45">
      <c r="A190" s="4" t="s">
        <v>561</v>
      </c>
      <c r="B190" s="9">
        <v>11</v>
      </c>
      <c r="C190" s="9">
        <v>6</v>
      </c>
    </row>
    <row r="193" spans="1:16" x14ac:dyDescent="0.45">
      <c r="A193" s="2" t="s">
        <v>484</v>
      </c>
      <c r="B193" s="3">
        <v>1</v>
      </c>
      <c r="C193" s="3">
        <v>2</v>
      </c>
      <c r="D193" s="3">
        <v>3</v>
      </c>
      <c r="E193" s="3">
        <v>4</v>
      </c>
      <c r="F193" s="3">
        <v>5</v>
      </c>
      <c r="G193" s="3">
        <v>6</v>
      </c>
      <c r="H193" s="3">
        <v>7</v>
      </c>
      <c r="I193" s="3">
        <v>8</v>
      </c>
      <c r="J193" s="3">
        <v>9</v>
      </c>
      <c r="K193" s="3">
        <v>10</v>
      </c>
      <c r="L193" s="3">
        <v>11</v>
      </c>
      <c r="M193" s="3">
        <v>12</v>
      </c>
      <c r="N193" s="3">
        <v>13</v>
      </c>
      <c r="O193" s="3">
        <v>14</v>
      </c>
      <c r="P193" s="3">
        <v>15</v>
      </c>
    </row>
    <row r="194" spans="1:16" x14ac:dyDescent="0.45">
      <c r="A194" s="4" t="s">
        <v>502</v>
      </c>
      <c r="B194" s="5">
        <f>B141*(100%-B178)</f>
        <v>256000</v>
      </c>
      <c r="C194" s="5">
        <f t="shared" ref="C194:P194" si="53">C141</f>
        <v>0</v>
      </c>
      <c r="D194" s="5">
        <f t="shared" si="53"/>
        <v>0</v>
      </c>
      <c r="E194" s="5">
        <f t="shared" si="53"/>
        <v>0</v>
      </c>
      <c r="F194" s="5">
        <f t="shared" si="53"/>
        <v>0</v>
      </c>
      <c r="G194" s="5">
        <f t="shared" si="53"/>
        <v>0</v>
      </c>
      <c r="H194" s="5">
        <f t="shared" si="53"/>
        <v>0</v>
      </c>
      <c r="I194" s="5">
        <f t="shared" si="53"/>
        <v>37000</v>
      </c>
      <c r="J194" s="5">
        <f t="shared" si="53"/>
        <v>0</v>
      </c>
      <c r="K194" s="5">
        <f t="shared" si="53"/>
        <v>0</v>
      </c>
      <c r="L194" s="5">
        <f t="shared" si="53"/>
        <v>8500</v>
      </c>
      <c r="M194" s="5">
        <f t="shared" si="53"/>
        <v>0</v>
      </c>
      <c r="N194" s="5">
        <f t="shared" si="53"/>
        <v>0</v>
      </c>
      <c r="O194" s="5">
        <f t="shared" si="53"/>
        <v>0</v>
      </c>
      <c r="P194" s="5">
        <f t="shared" si="53"/>
        <v>-4250</v>
      </c>
    </row>
    <row r="195" spans="1:16" x14ac:dyDescent="0.45">
      <c r="A195" s="4" t="s">
        <v>503</v>
      </c>
      <c r="B195" s="5">
        <f>B142</f>
        <v>11033.000000000002</v>
      </c>
      <c r="C195" s="5">
        <f>B195</f>
        <v>11033.000000000002</v>
      </c>
      <c r="D195" s="5">
        <f t="shared" ref="D195:P197" si="54">C195</f>
        <v>11033.000000000002</v>
      </c>
      <c r="E195" s="5">
        <f t="shared" si="54"/>
        <v>11033.000000000002</v>
      </c>
      <c r="F195" s="5">
        <f t="shared" si="54"/>
        <v>11033.000000000002</v>
      </c>
      <c r="G195" s="5">
        <f t="shared" si="54"/>
        <v>11033.000000000002</v>
      </c>
      <c r="H195" s="5">
        <f t="shared" si="54"/>
        <v>11033.000000000002</v>
      </c>
      <c r="I195" s="5">
        <f t="shared" si="54"/>
        <v>11033.000000000002</v>
      </c>
      <c r="J195" s="5">
        <f t="shared" si="54"/>
        <v>11033.000000000002</v>
      </c>
      <c r="K195" s="5">
        <f t="shared" si="54"/>
        <v>11033.000000000002</v>
      </c>
      <c r="L195" s="5">
        <f t="shared" si="54"/>
        <v>11033.000000000002</v>
      </c>
      <c r="M195" s="5">
        <f t="shared" si="54"/>
        <v>11033.000000000002</v>
      </c>
      <c r="N195" s="5">
        <f t="shared" si="54"/>
        <v>11033.000000000002</v>
      </c>
      <c r="O195" s="5">
        <f t="shared" si="54"/>
        <v>11033.000000000002</v>
      </c>
      <c r="P195" s="5">
        <f t="shared" si="54"/>
        <v>11033.000000000002</v>
      </c>
    </row>
    <row r="196" spans="1:16" x14ac:dyDescent="0.45">
      <c r="A196" s="4" t="s">
        <v>504</v>
      </c>
      <c r="B196" s="5">
        <f>B143</f>
        <v>6289</v>
      </c>
      <c r="C196" s="5">
        <f>B196</f>
        <v>6289</v>
      </c>
      <c r="D196" s="5">
        <f t="shared" si="54"/>
        <v>6289</v>
      </c>
      <c r="E196" s="5">
        <f t="shared" si="54"/>
        <v>6289</v>
      </c>
      <c r="F196" s="5">
        <f t="shared" si="54"/>
        <v>6289</v>
      </c>
      <c r="G196" s="5">
        <f t="shared" si="54"/>
        <v>6289</v>
      </c>
      <c r="H196" s="5">
        <f t="shared" si="54"/>
        <v>6289</v>
      </c>
      <c r="I196" s="5">
        <f t="shared" si="54"/>
        <v>6289</v>
      </c>
      <c r="J196" s="5">
        <f t="shared" si="54"/>
        <v>6289</v>
      </c>
      <c r="K196" s="5">
        <f t="shared" si="54"/>
        <v>6289</v>
      </c>
      <c r="L196" s="5">
        <f t="shared" si="54"/>
        <v>6289</v>
      </c>
      <c r="M196" s="5">
        <f t="shared" si="54"/>
        <v>6289</v>
      </c>
      <c r="N196" s="5">
        <f t="shared" si="54"/>
        <v>6289</v>
      </c>
      <c r="O196" s="5">
        <f t="shared" si="54"/>
        <v>6289</v>
      </c>
      <c r="P196" s="5">
        <f t="shared" si="54"/>
        <v>6289</v>
      </c>
    </row>
    <row r="197" spans="1:16" x14ac:dyDescent="0.45">
      <c r="A197" s="4" t="s">
        <v>505</v>
      </c>
      <c r="B197" s="5">
        <f>B163</f>
        <v>3936.2983920173224</v>
      </c>
      <c r="C197" s="5">
        <f>B197</f>
        <v>3936.2983920173224</v>
      </c>
      <c r="D197" s="5">
        <f t="shared" si="54"/>
        <v>3936.2983920173224</v>
      </c>
      <c r="E197" s="5">
        <f t="shared" si="54"/>
        <v>3936.2983920173224</v>
      </c>
      <c r="F197" s="5">
        <f t="shared" si="54"/>
        <v>3936.2983920173224</v>
      </c>
      <c r="G197" s="5">
        <f t="shared" si="54"/>
        <v>3936.2983920173224</v>
      </c>
      <c r="H197" s="5">
        <f t="shared" si="54"/>
        <v>3936.2983920173224</v>
      </c>
      <c r="I197" s="5">
        <f t="shared" si="54"/>
        <v>3936.2983920173224</v>
      </c>
      <c r="J197" s="5">
        <f t="shared" si="54"/>
        <v>3936.2983920173224</v>
      </c>
      <c r="K197" s="5">
        <f t="shared" si="54"/>
        <v>3936.2983920173224</v>
      </c>
      <c r="L197" s="5">
        <f t="shared" si="54"/>
        <v>3936.2983920173224</v>
      </c>
      <c r="M197" s="5">
        <f t="shared" si="54"/>
        <v>3936.2983920173224</v>
      </c>
      <c r="N197" s="5"/>
      <c r="O197" s="5"/>
      <c r="P197" s="5"/>
    </row>
    <row r="198" spans="1:16" x14ac:dyDescent="0.45">
      <c r="A198" s="4" t="s">
        <v>506</v>
      </c>
      <c r="B198" s="5">
        <f>B145</f>
        <v>747.64799999999991</v>
      </c>
      <c r="C198" s="5">
        <f>B198*1.02</f>
        <v>762.60095999999987</v>
      </c>
      <c r="D198" s="5">
        <f t="shared" ref="D198" si="55">C198*1.02</f>
        <v>777.85297919999994</v>
      </c>
      <c r="E198" s="5">
        <f>D198*1.02</f>
        <v>793.41003878399999</v>
      </c>
      <c r="F198" s="5">
        <f>E198*1.02</f>
        <v>809.27823955968006</v>
      </c>
      <c r="G198" s="5">
        <f t="shared" ref="G198:P198" si="56">F198*1.02</f>
        <v>825.46380435087372</v>
      </c>
      <c r="H198" s="5">
        <f t="shared" si="56"/>
        <v>841.97308043789121</v>
      </c>
      <c r="I198" s="5">
        <f t="shared" si="56"/>
        <v>858.81254204664901</v>
      </c>
      <c r="J198" s="5">
        <f t="shared" si="56"/>
        <v>875.98879288758201</v>
      </c>
      <c r="K198" s="5">
        <f t="shared" si="56"/>
        <v>893.50856874533372</v>
      </c>
      <c r="L198" s="5">
        <f t="shared" si="56"/>
        <v>911.37874012024042</v>
      </c>
      <c r="M198" s="5">
        <f t="shared" si="56"/>
        <v>929.6063149226452</v>
      </c>
      <c r="N198" s="5">
        <f t="shared" si="56"/>
        <v>948.19844122109816</v>
      </c>
      <c r="O198" s="5">
        <f t="shared" si="56"/>
        <v>967.16241004552012</v>
      </c>
      <c r="P198" s="5">
        <f t="shared" si="56"/>
        <v>986.50565824643058</v>
      </c>
    </row>
    <row r="199" spans="1:16" x14ac:dyDescent="0.45">
      <c r="A199" s="4" t="s">
        <v>507</v>
      </c>
      <c r="B199" s="5">
        <f>SUM(B194:B197)</f>
        <v>277258.29839201731</v>
      </c>
      <c r="C199" s="5">
        <f t="shared" ref="C199:P199" si="57">SUM(C194:C197)</f>
        <v>21258.298392017321</v>
      </c>
      <c r="D199" s="5">
        <f t="shared" si="57"/>
        <v>21258.298392017321</v>
      </c>
      <c r="E199" s="5">
        <f t="shared" si="57"/>
        <v>21258.298392017321</v>
      </c>
      <c r="F199" s="5">
        <f t="shared" si="57"/>
        <v>21258.298392017321</v>
      </c>
      <c r="G199" s="5">
        <f t="shared" si="57"/>
        <v>21258.298392017321</v>
      </c>
      <c r="H199" s="5">
        <f t="shared" si="57"/>
        <v>21258.298392017321</v>
      </c>
      <c r="I199" s="5">
        <f t="shared" si="57"/>
        <v>58258.298392017321</v>
      </c>
      <c r="J199" s="5">
        <f t="shared" si="57"/>
        <v>21258.298392017321</v>
      </c>
      <c r="K199" s="5">
        <f t="shared" si="57"/>
        <v>21258.298392017321</v>
      </c>
      <c r="L199" s="5">
        <f t="shared" si="57"/>
        <v>29758.298392017321</v>
      </c>
      <c r="M199" s="5">
        <f t="shared" si="57"/>
        <v>21258.298392017321</v>
      </c>
      <c r="N199" s="5">
        <f t="shared" si="57"/>
        <v>17322</v>
      </c>
      <c r="O199" s="5">
        <f t="shared" si="57"/>
        <v>17322</v>
      </c>
      <c r="P199" s="5">
        <f t="shared" si="57"/>
        <v>13072.000000000002</v>
      </c>
    </row>
    <row r="200" spans="1:16" x14ac:dyDescent="0.45">
      <c r="A200" s="4" t="s">
        <v>508</v>
      </c>
      <c r="B200" s="5">
        <f>B199+B198</f>
        <v>278005.9463920173</v>
      </c>
      <c r="C200" s="5">
        <f t="shared" ref="C200:P200" si="58">C199+C198</f>
        <v>22020.899352017321</v>
      </c>
      <c r="D200" s="5">
        <f t="shared" si="58"/>
        <v>22036.151371217322</v>
      </c>
      <c r="E200" s="5">
        <f t="shared" si="58"/>
        <v>22051.708430801322</v>
      </c>
      <c r="F200" s="5">
        <f t="shared" si="58"/>
        <v>22067.576631577002</v>
      </c>
      <c r="G200" s="5">
        <f t="shared" si="58"/>
        <v>22083.762196368196</v>
      </c>
      <c r="H200" s="5">
        <f t="shared" si="58"/>
        <v>22100.271472455213</v>
      </c>
      <c r="I200" s="5">
        <f t="shared" si="58"/>
        <v>59117.110934063967</v>
      </c>
      <c r="J200" s="5">
        <f t="shared" si="58"/>
        <v>22134.287184904904</v>
      </c>
      <c r="K200" s="5">
        <f t="shared" si="58"/>
        <v>22151.806960762653</v>
      </c>
      <c r="L200" s="5">
        <f t="shared" si="58"/>
        <v>30669.67713213756</v>
      </c>
      <c r="M200" s="5">
        <f t="shared" si="58"/>
        <v>22187.904706939968</v>
      </c>
      <c r="N200" s="5">
        <f t="shared" si="58"/>
        <v>18270.198441221099</v>
      </c>
      <c r="O200" s="5">
        <f t="shared" si="58"/>
        <v>18289.162410045519</v>
      </c>
      <c r="P200" s="5">
        <f t="shared" si="58"/>
        <v>14058.505658246433</v>
      </c>
    </row>
    <row r="201" spans="1:16" x14ac:dyDescent="0.45">
      <c r="A201" s="4" t="s">
        <v>562</v>
      </c>
      <c r="B201" s="5">
        <f>B148</f>
        <v>25682.646589651835</v>
      </c>
      <c r="C201" s="5">
        <f>B201</f>
        <v>25682.646589651835</v>
      </c>
      <c r="D201" s="5">
        <f t="shared" ref="D201:M201" si="59">C201</f>
        <v>25682.646589651835</v>
      </c>
      <c r="E201" s="5">
        <f t="shared" si="59"/>
        <v>25682.646589651835</v>
      </c>
      <c r="F201" s="5">
        <f t="shared" si="59"/>
        <v>25682.646589651835</v>
      </c>
      <c r="G201" s="5">
        <f t="shared" si="59"/>
        <v>25682.646589651835</v>
      </c>
      <c r="H201" s="5">
        <f t="shared" si="59"/>
        <v>25682.646589651835</v>
      </c>
      <c r="I201" s="5">
        <f t="shared" si="59"/>
        <v>25682.646589651835</v>
      </c>
      <c r="J201" s="5">
        <f t="shared" si="59"/>
        <v>25682.646589651835</v>
      </c>
      <c r="K201" s="5">
        <f t="shared" si="59"/>
        <v>25682.646589651835</v>
      </c>
      <c r="L201" s="5">
        <f t="shared" si="59"/>
        <v>25682.646589651835</v>
      </c>
      <c r="M201" s="5">
        <f t="shared" si="59"/>
        <v>25682.646589651835</v>
      </c>
      <c r="N201" s="5"/>
      <c r="O201" s="5"/>
      <c r="P201" s="5"/>
    </row>
    <row r="202" spans="1:16" x14ac:dyDescent="0.45">
      <c r="A202" s="4" t="s">
        <v>821</v>
      </c>
      <c r="B202" s="5">
        <f t="shared" ref="B202:P202" si="60">(B29-B27)-(B199-B197)</f>
        <v>-60536.200000000012</v>
      </c>
      <c r="C202" s="5">
        <f t="shared" si="60"/>
        <v>5463.7999999999993</v>
      </c>
      <c r="D202" s="5">
        <f t="shared" si="60"/>
        <v>5463.7999999999993</v>
      </c>
      <c r="E202" s="5">
        <f t="shared" si="60"/>
        <v>5463.7999999999993</v>
      </c>
      <c r="F202" s="5">
        <f t="shared" si="60"/>
        <v>5463.7999999999993</v>
      </c>
      <c r="G202" s="5">
        <f t="shared" si="60"/>
        <v>5463.7999999999993</v>
      </c>
      <c r="H202" s="5">
        <f t="shared" si="60"/>
        <v>5463.7999999999993</v>
      </c>
      <c r="I202" s="5">
        <f t="shared" si="60"/>
        <v>-31536.2</v>
      </c>
      <c r="J202" s="5">
        <f t="shared" si="60"/>
        <v>5463.7999999999993</v>
      </c>
      <c r="K202" s="5">
        <f t="shared" si="60"/>
        <v>5463.7999999999993</v>
      </c>
      <c r="L202" s="5">
        <f t="shared" si="60"/>
        <v>186963.8</v>
      </c>
      <c r="M202" s="5">
        <f t="shared" si="60"/>
        <v>5463.7999999999993</v>
      </c>
      <c r="N202" s="5">
        <f t="shared" si="60"/>
        <v>5463.7999999999993</v>
      </c>
      <c r="O202" s="5">
        <f t="shared" si="60"/>
        <v>5463.7999999999993</v>
      </c>
      <c r="P202" s="5">
        <f t="shared" si="60"/>
        <v>-85286.2</v>
      </c>
    </row>
    <row r="203" spans="1:16" x14ac:dyDescent="0.45">
      <c r="A203" s="4" t="s">
        <v>541</v>
      </c>
      <c r="B203" s="5">
        <f t="shared" ref="B203:P203" si="61">((B25+B26+B27)-(B195+B196+B197))/(100%+$B$127)^B140</f>
        <v>5430.0314106612577</v>
      </c>
      <c r="C203" s="5">
        <f t="shared" si="61"/>
        <v>5222.4293972613259</v>
      </c>
      <c r="D203" s="5">
        <f t="shared" si="61"/>
        <v>5022.7644642773721</v>
      </c>
      <c r="E203" s="5">
        <f t="shared" si="61"/>
        <v>4830.7331597124812</v>
      </c>
      <c r="F203" s="5">
        <f t="shared" si="61"/>
        <v>4646.0436332053041</v>
      </c>
      <c r="G203" s="5">
        <f t="shared" si="61"/>
        <v>4468.4151924740754</v>
      </c>
      <c r="H203" s="5">
        <f t="shared" si="61"/>
        <v>4297.5778767187512</v>
      </c>
      <c r="I203" s="5">
        <f t="shared" si="61"/>
        <v>4133.2720463329242</v>
      </c>
      <c r="J203" s="5">
        <f t="shared" si="61"/>
        <v>1075.5083743288678</v>
      </c>
      <c r="K203" s="5">
        <f t="shared" si="61"/>
        <v>1034.3893296948386</v>
      </c>
      <c r="L203" s="5">
        <f t="shared" si="61"/>
        <v>3677.0937076221476</v>
      </c>
      <c r="M203" s="5">
        <f t="shared" si="61"/>
        <v>3536.5103482581872</v>
      </c>
      <c r="N203" s="5">
        <f t="shared" si="61"/>
        <v>5772.6813765786064</v>
      </c>
      <c r="O203" s="5">
        <f t="shared" si="61"/>
        <v>5551.979103265593</v>
      </c>
      <c r="P203" s="5">
        <f t="shared" si="61"/>
        <v>5339.7147620447886</v>
      </c>
    </row>
    <row r="204" spans="1:16" x14ac:dyDescent="0.45">
      <c r="A204" s="4" t="s">
        <v>542</v>
      </c>
      <c r="B204" s="5">
        <f>B203</f>
        <v>5430.0314106612577</v>
      </c>
      <c r="C204" s="5">
        <f>B204+C203</f>
        <v>10652.460807922584</v>
      </c>
      <c r="D204" s="5">
        <f t="shared" ref="D204:P204" si="62">C204+D203</f>
        <v>15675.225272199956</v>
      </c>
      <c r="E204" s="5">
        <f t="shared" si="62"/>
        <v>20505.958431912437</v>
      </c>
      <c r="F204" s="5">
        <f t="shared" si="62"/>
        <v>25152.00206511774</v>
      </c>
      <c r="G204" s="5">
        <f t="shared" si="62"/>
        <v>29620.417257591816</v>
      </c>
      <c r="H204" s="5">
        <f t="shared" si="62"/>
        <v>33917.995134310564</v>
      </c>
      <c r="I204" s="5">
        <f t="shared" si="62"/>
        <v>38051.267180643488</v>
      </c>
      <c r="J204" s="5">
        <f t="shared" si="62"/>
        <v>39126.775554972359</v>
      </c>
      <c r="K204" s="5">
        <f t="shared" si="62"/>
        <v>40161.164884667196</v>
      </c>
      <c r="L204" s="197">
        <f t="shared" si="62"/>
        <v>43838.258592289341</v>
      </c>
      <c r="M204" s="5">
        <f t="shared" si="62"/>
        <v>47374.768940547525</v>
      </c>
      <c r="N204" s="5">
        <f t="shared" si="62"/>
        <v>53147.450317126131</v>
      </c>
      <c r="O204" s="5">
        <f t="shared" si="62"/>
        <v>58699.429420391723</v>
      </c>
      <c r="P204" s="5">
        <f t="shared" si="62"/>
        <v>64039.14418243651</v>
      </c>
    </row>
    <row r="205" spans="1:16" x14ac:dyDescent="0.45">
      <c r="A205" s="4" t="s">
        <v>564</v>
      </c>
      <c r="B205" s="5">
        <f t="shared" ref="B205:P205" si="63">-((B195+B196+B201+B194*(100%-$B$111))-B76)</f>
        <v>-211496.87581843586</v>
      </c>
      <c r="C205" s="5">
        <f t="shared" si="63"/>
        <v>6503.1241815641406</v>
      </c>
      <c r="D205" s="5">
        <f t="shared" si="63"/>
        <v>6503.1241815641406</v>
      </c>
      <c r="E205" s="5">
        <f t="shared" si="63"/>
        <v>6503.1241815641406</v>
      </c>
      <c r="F205" s="5">
        <f t="shared" si="63"/>
        <v>6503.1241815641406</v>
      </c>
      <c r="G205" s="5">
        <f t="shared" si="63"/>
        <v>6503.1241815641406</v>
      </c>
      <c r="H205" s="5">
        <f t="shared" si="63"/>
        <v>6503.1241815641406</v>
      </c>
      <c r="I205" s="5">
        <f t="shared" si="63"/>
        <v>-30496.875818435859</v>
      </c>
      <c r="J205" s="5">
        <f t="shared" si="63"/>
        <v>-20218.846589651836</v>
      </c>
      <c r="K205" s="5">
        <f t="shared" si="63"/>
        <v>-20218.846589651836</v>
      </c>
      <c r="L205" s="5">
        <f t="shared" si="63"/>
        <v>9281.1534103481681</v>
      </c>
      <c r="M205" s="5">
        <f t="shared" si="63"/>
        <v>-20218.846589651836</v>
      </c>
      <c r="N205" s="5">
        <f t="shared" si="63"/>
        <v>5463.7999999999993</v>
      </c>
      <c r="O205" s="5">
        <f t="shared" si="63"/>
        <v>5463.7999999999993</v>
      </c>
      <c r="P205" s="5">
        <f t="shared" si="63"/>
        <v>-9286.2000000000007</v>
      </c>
    </row>
    <row r="206" spans="1:16" x14ac:dyDescent="0.45">
      <c r="A206" s="4" t="s">
        <v>543</v>
      </c>
      <c r="B206" s="5">
        <f>B194-B9</f>
        <v>66000</v>
      </c>
      <c r="C206" s="8"/>
      <c r="D206" s="8"/>
      <c r="E206" s="8"/>
      <c r="F206" s="8"/>
      <c r="G206" s="8"/>
      <c r="H206" s="8"/>
      <c r="I206" s="8"/>
      <c r="J206" s="8"/>
      <c r="K206" s="8"/>
      <c r="L206" s="8"/>
      <c r="M206" s="8"/>
      <c r="N206" s="8"/>
      <c r="O206" s="8"/>
      <c r="P206" s="8"/>
    </row>
    <row r="207" spans="1:16" x14ac:dyDescent="0.45">
      <c r="A207" s="4" t="s">
        <v>509</v>
      </c>
      <c r="B207" s="137">
        <f>NPV(0,B199:P199)</f>
        <v>604315.58070420788</v>
      </c>
    </row>
    <row r="208" spans="1:16" x14ac:dyDescent="0.45">
      <c r="A208" s="4" t="s">
        <v>565</v>
      </c>
      <c r="B208" s="14">
        <f>IRR(B202:P202)</f>
        <v>0.11682744995958139</v>
      </c>
    </row>
    <row r="209" spans="1:16" x14ac:dyDescent="0.45">
      <c r="A209" s="4" t="s">
        <v>566</v>
      </c>
      <c r="B209" s="131">
        <f>B194-'loan e-bus concessional'!A3</f>
        <v>0</v>
      </c>
    </row>
    <row r="210" spans="1:16" x14ac:dyDescent="0.45">
      <c r="B210" s="80"/>
    </row>
    <row r="212" spans="1:16" x14ac:dyDescent="0.45">
      <c r="A212" s="2" t="s">
        <v>511</v>
      </c>
      <c r="B212" s="3">
        <v>1</v>
      </c>
      <c r="C212" s="3">
        <v>2</v>
      </c>
      <c r="D212" s="3">
        <v>3</v>
      </c>
      <c r="E212" s="3">
        <v>4</v>
      </c>
      <c r="F212" s="3">
        <v>5</v>
      </c>
      <c r="G212" s="3">
        <v>6</v>
      </c>
      <c r="H212" s="3">
        <v>7</v>
      </c>
      <c r="I212" s="3">
        <v>8</v>
      </c>
      <c r="J212" s="3">
        <v>9</v>
      </c>
      <c r="K212" s="3">
        <v>10</v>
      </c>
      <c r="L212" s="3">
        <v>11</v>
      </c>
      <c r="M212" s="3">
        <v>12</v>
      </c>
      <c r="N212" s="3">
        <v>13</v>
      </c>
      <c r="O212" s="3">
        <v>14</v>
      </c>
      <c r="P212" s="3">
        <v>15</v>
      </c>
    </row>
    <row r="213" spans="1:16" x14ac:dyDescent="0.45">
      <c r="A213" s="4" t="s">
        <v>502</v>
      </c>
      <c r="B213" s="5">
        <f>B160*(100%-B178)</f>
        <v>231690</v>
      </c>
      <c r="C213" s="5">
        <f t="shared" ref="C213:P213" si="64">C160</f>
        <v>0</v>
      </c>
      <c r="D213" s="5">
        <f t="shared" si="64"/>
        <v>0</v>
      </c>
      <c r="E213" s="5">
        <f t="shared" si="64"/>
        <v>0</v>
      </c>
      <c r="F213" s="5">
        <f t="shared" si="64"/>
        <v>0</v>
      </c>
      <c r="G213" s="5">
        <f t="shared" si="64"/>
        <v>0</v>
      </c>
      <c r="H213" s="5">
        <f t="shared" si="64"/>
        <v>0</v>
      </c>
      <c r="I213" s="5">
        <f t="shared" si="64"/>
        <v>25000</v>
      </c>
      <c r="J213" s="5">
        <f t="shared" si="64"/>
        <v>0</v>
      </c>
      <c r="K213" s="5">
        <f t="shared" si="64"/>
        <v>0</v>
      </c>
      <c r="L213" s="5">
        <f t="shared" si="64"/>
        <v>12112.5</v>
      </c>
      <c r="M213" s="5">
        <f t="shared" si="64"/>
        <v>0</v>
      </c>
      <c r="N213" s="5">
        <f t="shared" si="64"/>
        <v>0</v>
      </c>
      <c r="O213" s="5">
        <f t="shared" si="64"/>
        <v>0</v>
      </c>
      <c r="P213" s="5">
        <f t="shared" si="64"/>
        <v>-6056.25</v>
      </c>
    </row>
    <row r="214" spans="1:16" x14ac:dyDescent="0.45">
      <c r="A214" s="4" t="s">
        <v>503</v>
      </c>
      <c r="B214" s="5">
        <f>B161</f>
        <v>11033.000000000002</v>
      </c>
      <c r="C214" s="5">
        <f t="shared" ref="C214:P214" si="65">C161</f>
        <v>11033.000000000002</v>
      </c>
      <c r="D214" s="5">
        <f t="shared" si="65"/>
        <v>11033.000000000002</v>
      </c>
      <c r="E214" s="5">
        <f t="shared" si="65"/>
        <v>11033.000000000002</v>
      </c>
      <c r="F214" s="5">
        <f t="shared" si="65"/>
        <v>11033.000000000002</v>
      </c>
      <c r="G214" s="5">
        <f t="shared" si="65"/>
        <v>11033.000000000002</v>
      </c>
      <c r="H214" s="5">
        <f t="shared" si="65"/>
        <v>11033.000000000002</v>
      </c>
      <c r="I214" s="5">
        <f t="shared" si="65"/>
        <v>11033.000000000002</v>
      </c>
      <c r="J214" s="5">
        <f t="shared" si="65"/>
        <v>11033.000000000002</v>
      </c>
      <c r="K214" s="5">
        <f t="shared" si="65"/>
        <v>11033.000000000002</v>
      </c>
      <c r="L214" s="5">
        <f t="shared" si="65"/>
        <v>11033.000000000002</v>
      </c>
      <c r="M214" s="5">
        <f t="shared" si="65"/>
        <v>11033.000000000002</v>
      </c>
      <c r="N214" s="5">
        <f t="shared" si="65"/>
        <v>11033.000000000002</v>
      </c>
      <c r="O214" s="5">
        <f t="shared" si="65"/>
        <v>11033.000000000002</v>
      </c>
      <c r="P214" s="5">
        <f t="shared" si="65"/>
        <v>11033.000000000002</v>
      </c>
    </row>
    <row r="215" spans="1:16" x14ac:dyDescent="0.45">
      <c r="A215" s="4" t="s">
        <v>504</v>
      </c>
      <c r="B215" s="5">
        <f>B162</f>
        <v>6361.25</v>
      </c>
      <c r="C215" s="5">
        <f t="shared" ref="C215:P215" si="66">C162</f>
        <v>6361.25</v>
      </c>
      <c r="D215" s="5">
        <f t="shared" si="66"/>
        <v>6361.25</v>
      </c>
      <c r="E215" s="5">
        <f t="shared" si="66"/>
        <v>6361.25</v>
      </c>
      <c r="F215" s="5">
        <f t="shared" si="66"/>
        <v>6361.25</v>
      </c>
      <c r="G215" s="5">
        <f t="shared" si="66"/>
        <v>6361.25</v>
      </c>
      <c r="H215" s="5">
        <f t="shared" si="66"/>
        <v>6361.25</v>
      </c>
      <c r="I215" s="5">
        <f t="shared" si="66"/>
        <v>6361.25</v>
      </c>
      <c r="J215" s="5">
        <f t="shared" si="66"/>
        <v>6361.25</v>
      </c>
      <c r="K215" s="5">
        <f t="shared" si="66"/>
        <v>6361.25</v>
      </c>
      <c r="L215" s="5">
        <f t="shared" si="66"/>
        <v>6361.25</v>
      </c>
      <c r="M215" s="5">
        <f t="shared" si="66"/>
        <v>6361.25</v>
      </c>
      <c r="N215" s="5">
        <f t="shared" si="66"/>
        <v>6361.25</v>
      </c>
      <c r="O215" s="5">
        <f t="shared" si="66"/>
        <v>6361.25</v>
      </c>
      <c r="P215" s="5">
        <f t="shared" si="66"/>
        <v>6361.25</v>
      </c>
    </row>
    <row r="216" spans="1:16" x14ac:dyDescent="0.45">
      <c r="A216" s="4" t="s">
        <v>505</v>
      </c>
      <c r="B216" s="5">
        <f>B163</f>
        <v>3936.2983920173224</v>
      </c>
      <c r="C216" s="5">
        <f t="shared" ref="C216:P216" si="67">C163</f>
        <v>3936.2983920173224</v>
      </c>
      <c r="D216" s="5">
        <f t="shared" si="67"/>
        <v>3936.2983920173224</v>
      </c>
      <c r="E216" s="5">
        <f t="shared" si="67"/>
        <v>3936.2983920173224</v>
      </c>
      <c r="F216" s="5">
        <f t="shared" si="67"/>
        <v>3936.2983920173224</v>
      </c>
      <c r="G216" s="5">
        <f t="shared" si="67"/>
        <v>3936.2983920173224</v>
      </c>
      <c r="H216" s="5">
        <f t="shared" si="67"/>
        <v>3936.2983920173224</v>
      </c>
      <c r="I216" s="5">
        <f t="shared" si="67"/>
        <v>3936.2983920173224</v>
      </c>
      <c r="J216" s="5">
        <f t="shared" si="67"/>
        <v>3936.2983920173224</v>
      </c>
      <c r="K216" s="5">
        <f t="shared" si="67"/>
        <v>3936.2983920173224</v>
      </c>
      <c r="L216" s="5">
        <f t="shared" si="67"/>
        <v>3936.2983920173224</v>
      </c>
      <c r="M216" s="5">
        <f t="shared" si="67"/>
        <v>3936.2983920173224</v>
      </c>
      <c r="N216" s="5">
        <f t="shared" si="67"/>
        <v>0</v>
      </c>
      <c r="O216" s="5">
        <f t="shared" si="67"/>
        <v>0</v>
      </c>
      <c r="P216" s="5">
        <f t="shared" si="67"/>
        <v>0</v>
      </c>
    </row>
    <row r="217" spans="1:16" x14ac:dyDescent="0.45">
      <c r="A217" s="4" t="s">
        <v>506</v>
      </c>
      <c r="B217" s="5">
        <f>B164</f>
        <v>747.64799999999991</v>
      </c>
      <c r="C217" s="5">
        <f t="shared" ref="C217:P217" si="68">C164</f>
        <v>762.60095999999987</v>
      </c>
      <c r="D217" s="5">
        <f t="shared" si="68"/>
        <v>777.85297919999994</v>
      </c>
      <c r="E217" s="5">
        <f t="shared" si="68"/>
        <v>793.41003878399999</v>
      </c>
      <c r="F217" s="5">
        <f t="shared" si="68"/>
        <v>809.27823955968006</v>
      </c>
      <c r="G217" s="5">
        <f t="shared" si="68"/>
        <v>825.46380435087372</v>
      </c>
      <c r="H217" s="5">
        <f t="shared" si="68"/>
        <v>841.97308043789121</v>
      </c>
      <c r="I217" s="5">
        <f t="shared" si="68"/>
        <v>858.81254204664901</v>
      </c>
      <c r="J217" s="5">
        <f t="shared" si="68"/>
        <v>875.98879288758201</v>
      </c>
      <c r="K217" s="5">
        <f t="shared" si="68"/>
        <v>893.50856874533372</v>
      </c>
      <c r="L217" s="5">
        <f t="shared" si="68"/>
        <v>911.37874012024042</v>
      </c>
      <c r="M217" s="5">
        <f t="shared" si="68"/>
        <v>929.6063149226452</v>
      </c>
      <c r="N217" s="5">
        <f t="shared" si="68"/>
        <v>948.19844122109816</v>
      </c>
      <c r="O217" s="5">
        <f t="shared" si="68"/>
        <v>967.16241004552012</v>
      </c>
      <c r="P217" s="5">
        <f t="shared" si="68"/>
        <v>986.50565824643058</v>
      </c>
    </row>
    <row r="218" spans="1:16" x14ac:dyDescent="0.45">
      <c r="A218" s="4" t="s">
        <v>507</v>
      </c>
      <c r="B218" s="5">
        <f>SUM(B213:B216)</f>
        <v>253020.54839201731</v>
      </c>
      <c r="C218" s="5">
        <f t="shared" ref="C218:P218" si="69">SUM(C213:C216)</f>
        <v>21330.548392017321</v>
      </c>
      <c r="D218" s="5">
        <f t="shared" si="69"/>
        <v>21330.548392017321</v>
      </c>
      <c r="E218" s="5">
        <f t="shared" si="69"/>
        <v>21330.548392017321</v>
      </c>
      <c r="F218" s="5">
        <f t="shared" si="69"/>
        <v>21330.548392017321</v>
      </c>
      <c r="G218" s="5">
        <f t="shared" si="69"/>
        <v>21330.548392017321</v>
      </c>
      <c r="H218" s="5">
        <f t="shared" si="69"/>
        <v>21330.548392017321</v>
      </c>
      <c r="I218" s="5">
        <f t="shared" si="69"/>
        <v>46330.548392017321</v>
      </c>
      <c r="J218" s="5">
        <f t="shared" si="69"/>
        <v>21330.548392017321</v>
      </c>
      <c r="K218" s="5">
        <f t="shared" si="69"/>
        <v>21330.548392017321</v>
      </c>
      <c r="L218" s="5">
        <f t="shared" si="69"/>
        <v>33443.048392017321</v>
      </c>
      <c r="M218" s="5">
        <f t="shared" si="69"/>
        <v>21330.548392017321</v>
      </c>
      <c r="N218" s="5">
        <f t="shared" si="69"/>
        <v>17394.25</v>
      </c>
      <c r="O218" s="5">
        <f t="shared" si="69"/>
        <v>17394.25</v>
      </c>
      <c r="P218" s="5">
        <f t="shared" si="69"/>
        <v>11338.000000000002</v>
      </c>
    </row>
    <row r="219" spans="1:16" x14ac:dyDescent="0.45">
      <c r="A219" s="4" t="s">
        <v>508</v>
      </c>
      <c r="B219" s="5">
        <f>B218+B217</f>
        <v>253768.1963920173</v>
      </c>
      <c r="C219" s="5">
        <f t="shared" ref="C219:P219" si="70">C218+C217</f>
        <v>22093.149352017321</v>
      </c>
      <c r="D219" s="5">
        <f t="shared" si="70"/>
        <v>22108.401371217322</v>
      </c>
      <c r="E219" s="5">
        <f t="shared" si="70"/>
        <v>22123.958430801322</v>
      </c>
      <c r="F219" s="5">
        <f t="shared" si="70"/>
        <v>22139.826631577002</v>
      </c>
      <c r="G219" s="5">
        <f t="shared" si="70"/>
        <v>22156.012196368196</v>
      </c>
      <c r="H219" s="5">
        <f t="shared" si="70"/>
        <v>22172.521472455213</v>
      </c>
      <c r="I219" s="5">
        <f t="shared" si="70"/>
        <v>47189.360934063967</v>
      </c>
      <c r="J219" s="5">
        <f t="shared" si="70"/>
        <v>22206.537184904904</v>
      </c>
      <c r="K219" s="5">
        <f t="shared" si="70"/>
        <v>22224.056960762653</v>
      </c>
      <c r="L219" s="5">
        <f t="shared" si="70"/>
        <v>34354.427132137564</v>
      </c>
      <c r="M219" s="5">
        <f t="shared" si="70"/>
        <v>22260.154706939968</v>
      </c>
      <c r="N219" s="5">
        <f t="shared" si="70"/>
        <v>18342.448441221099</v>
      </c>
      <c r="O219" s="5">
        <f t="shared" si="70"/>
        <v>18361.412410045519</v>
      </c>
      <c r="P219" s="5">
        <f t="shared" si="70"/>
        <v>12324.505658246433</v>
      </c>
    </row>
    <row r="220" spans="1:16" x14ac:dyDescent="0.45">
      <c r="A220" s="4" t="s">
        <v>562</v>
      </c>
      <c r="B220" s="5">
        <f>B167</f>
        <v>23243.798392017317</v>
      </c>
      <c r="C220" s="5">
        <f>B220</f>
        <v>23243.798392017317</v>
      </c>
      <c r="D220" s="5">
        <f t="shared" ref="D220:M220" si="71">C220</f>
        <v>23243.798392017317</v>
      </c>
      <c r="E220" s="5">
        <f t="shared" si="71"/>
        <v>23243.798392017317</v>
      </c>
      <c r="F220" s="5">
        <f t="shared" si="71"/>
        <v>23243.798392017317</v>
      </c>
      <c r="G220" s="5">
        <f t="shared" si="71"/>
        <v>23243.798392017317</v>
      </c>
      <c r="H220" s="5">
        <f t="shared" si="71"/>
        <v>23243.798392017317</v>
      </c>
      <c r="I220" s="5">
        <f t="shared" si="71"/>
        <v>23243.798392017317</v>
      </c>
      <c r="J220" s="5">
        <f t="shared" si="71"/>
        <v>23243.798392017317</v>
      </c>
      <c r="K220" s="5">
        <f t="shared" si="71"/>
        <v>23243.798392017317</v>
      </c>
      <c r="L220" s="5">
        <f t="shared" si="71"/>
        <v>23243.798392017317</v>
      </c>
      <c r="M220" s="5">
        <f t="shared" si="71"/>
        <v>23243.798392017317</v>
      </c>
      <c r="N220" s="5"/>
      <c r="O220" s="5"/>
      <c r="P220" s="5"/>
    </row>
    <row r="221" spans="1:16" x14ac:dyDescent="0.45">
      <c r="A221" s="4" t="s">
        <v>821</v>
      </c>
      <c r="B221" s="5">
        <f>(B29-B27)-(B218-B216)</f>
        <v>-36298.450000000012</v>
      </c>
      <c r="C221" s="5">
        <f t="shared" ref="C221:P221" si="72">(C29-C27)-(C218-C216)</f>
        <v>5391.5499999999993</v>
      </c>
      <c r="D221" s="5">
        <f t="shared" si="72"/>
        <v>5391.5499999999993</v>
      </c>
      <c r="E221" s="5">
        <f t="shared" si="72"/>
        <v>5391.5499999999993</v>
      </c>
      <c r="F221" s="5">
        <f t="shared" si="72"/>
        <v>5391.5499999999993</v>
      </c>
      <c r="G221" s="5">
        <f t="shared" si="72"/>
        <v>5391.5499999999993</v>
      </c>
      <c r="H221" s="5">
        <f t="shared" si="72"/>
        <v>5391.5499999999993</v>
      </c>
      <c r="I221" s="5">
        <f t="shared" si="72"/>
        <v>-19608.45</v>
      </c>
      <c r="J221" s="5">
        <f t="shared" si="72"/>
        <v>5391.5499999999993</v>
      </c>
      <c r="K221" s="5">
        <f t="shared" si="72"/>
        <v>5391.5499999999993</v>
      </c>
      <c r="L221" s="5">
        <f t="shared" si="72"/>
        <v>183279.05</v>
      </c>
      <c r="M221" s="5">
        <f t="shared" si="72"/>
        <v>5391.5499999999993</v>
      </c>
      <c r="N221" s="5">
        <f t="shared" si="72"/>
        <v>5391.5499999999993</v>
      </c>
      <c r="O221" s="5">
        <f t="shared" si="72"/>
        <v>5391.5499999999993</v>
      </c>
      <c r="P221" s="5">
        <f t="shared" si="72"/>
        <v>-83552.2</v>
      </c>
    </row>
    <row r="222" spans="1:16" x14ac:dyDescent="0.45">
      <c r="A222" s="4" t="s">
        <v>541</v>
      </c>
      <c r="B222" s="5">
        <f>((B25+B26+B27)-(B214+B215+B216))/(100%+$B$127)^B140</f>
        <v>5360.5436866655364</v>
      </c>
      <c r="C222" s="5">
        <f t="shared" ref="C222:P222" si="73">((C25+C26+C27)-(C214+C215+C216))/(100%+$B$127)^C140</f>
        <v>5155.5983413982722</v>
      </c>
      <c r="D222" s="5">
        <f t="shared" si="73"/>
        <v>4958.4885062959938</v>
      </c>
      <c r="E222" s="5">
        <f t="shared" si="73"/>
        <v>4768.91461261531</v>
      </c>
      <c r="F222" s="5">
        <f t="shared" si="73"/>
        <v>4586.5885447830924</v>
      </c>
      <c r="G222" s="5">
        <f t="shared" si="73"/>
        <v>4411.2332025166506</v>
      </c>
      <c r="H222" s="5">
        <f t="shared" si="73"/>
        <v>4242.5820796850121</v>
      </c>
      <c r="I222" s="5">
        <f t="shared" si="73"/>
        <v>4080.3788592712608</v>
      </c>
      <c r="J222" s="5">
        <f t="shared" si="73"/>
        <v>1024.6374098472763</v>
      </c>
      <c r="K222" s="5">
        <f t="shared" si="73"/>
        <v>985.46327378766887</v>
      </c>
      <c r="L222" s="5">
        <f t="shared" si="73"/>
        <v>3630.0382021677988</v>
      </c>
      <c r="M222" s="5">
        <f t="shared" si="73"/>
        <v>3491.2538780091772</v>
      </c>
      <c r="N222" s="5">
        <f t="shared" si="73"/>
        <v>5729.1551604722563</v>
      </c>
      <c r="O222" s="5">
        <f t="shared" si="73"/>
        <v>5510.1169898901435</v>
      </c>
      <c r="P222" s="5">
        <f t="shared" si="73"/>
        <v>5299.4531291020776</v>
      </c>
    </row>
    <row r="223" spans="1:16" x14ac:dyDescent="0.45">
      <c r="A223" s="4" t="s">
        <v>542</v>
      </c>
      <c r="B223" s="5">
        <f>B222</f>
        <v>5360.5436866655364</v>
      </c>
      <c r="C223" s="5">
        <f>B223+C222</f>
        <v>10516.142028063809</v>
      </c>
      <c r="D223" s="5">
        <f t="shared" ref="D223:P223" si="74">C223+D222</f>
        <v>15474.630534359803</v>
      </c>
      <c r="E223" s="5">
        <f t="shared" si="74"/>
        <v>20243.545146975113</v>
      </c>
      <c r="F223" s="5">
        <f t="shared" si="74"/>
        <v>24830.133691758205</v>
      </c>
      <c r="G223" s="197">
        <f t="shared" si="74"/>
        <v>29241.366894274855</v>
      </c>
      <c r="H223" s="5">
        <f t="shared" si="74"/>
        <v>33483.948973959865</v>
      </c>
      <c r="I223" s="5">
        <f t="shared" si="74"/>
        <v>37564.327833231124</v>
      </c>
      <c r="J223" s="5">
        <f t="shared" si="74"/>
        <v>38588.965243078397</v>
      </c>
      <c r="K223" s="5">
        <f t="shared" si="74"/>
        <v>39574.428516866064</v>
      </c>
      <c r="L223" s="5">
        <f t="shared" si="74"/>
        <v>43204.466719033866</v>
      </c>
      <c r="M223" s="5">
        <f t="shared" si="74"/>
        <v>46695.720597043044</v>
      </c>
      <c r="N223" s="5">
        <f t="shared" si="74"/>
        <v>52424.875757515299</v>
      </c>
      <c r="O223" s="5">
        <f t="shared" si="74"/>
        <v>57934.992747405442</v>
      </c>
      <c r="P223" s="5">
        <f t="shared" si="74"/>
        <v>63234.445876507518</v>
      </c>
    </row>
    <row r="224" spans="1:16" x14ac:dyDescent="0.45">
      <c r="A224" s="4" t="s">
        <v>564</v>
      </c>
      <c r="B224" s="5">
        <f t="shared" ref="B224:P224" si="75">-((B214+B215+B220+B213*(100%-$B$111))-B76)</f>
        <v>-184820.27762080135</v>
      </c>
      <c r="C224" s="5">
        <f t="shared" si="75"/>
        <v>8869.7223791986617</v>
      </c>
      <c r="D224" s="5">
        <f t="shared" si="75"/>
        <v>8869.7223791986617</v>
      </c>
      <c r="E224" s="5">
        <f t="shared" si="75"/>
        <v>8869.7223791986617</v>
      </c>
      <c r="F224" s="5">
        <f t="shared" si="75"/>
        <v>8869.7223791986617</v>
      </c>
      <c r="G224" s="5">
        <f t="shared" si="75"/>
        <v>8869.7223791986617</v>
      </c>
      <c r="H224" s="5">
        <f t="shared" si="75"/>
        <v>8869.7223791986617</v>
      </c>
      <c r="I224" s="5">
        <f t="shared" si="75"/>
        <v>-16130.277620801338</v>
      </c>
      <c r="J224" s="5">
        <f t="shared" si="75"/>
        <v>-17852.248392017314</v>
      </c>
      <c r="K224" s="5">
        <f t="shared" si="75"/>
        <v>-17852.248392017314</v>
      </c>
      <c r="L224" s="5">
        <f t="shared" si="75"/>
        <v>8035.2516079826892</v>
      </c>
      <c r="M224" s="5">
        <f t="shared" si="75"/>
        <v>-17852.248392017314</v>
      </c>
      <c r="N224" s="5">
        <f t="shared" si="75"/>
        <v>5391.5499999999993</v>
      </c>
      <c r="O224" s="5">
        <f t="shared" si="75"/>
        <v>5391.5499999999993</v>
      </c>
      <c r="P224" s="5">
        <f t="shared" si="75"/>
        <v>-7552.2000000000007</v>
      </c>
    </row>
    <row r="225" spans="1:16" x14ac:dyDescent="0.45">
      <c r="A225" s="4" t="s">
        <v>543</v>
      </c>
      <c r="B225" s="8">
        <f>B213-B9</f>
        <v>41690</v>
      </c>
      <c r="C225" s="8"/>
      <c r="D225" s="8"/>
      <c r="E225" s="8"/>
      <c r="F225" s="8"/>
      <c r="G225" s="8"/>
      <c r="H225" s="8"/>
      <c r="I225" s="8"/>
      <c r="J225" s="8"/>
      <c r="K225" s="8"/>
      <c r="L225" s="8"/>
      <c r="M225" s="8"/>
      <c r="N225" s="8"/>
      <c r="O225" s="8"/>
      <c r="P225" s="8"/>
    </row>
    <row r="226" spans="1:16" x14ac:dyDescent="0.45">
      <c r="A226" t="s">
        <v>509</v>
      </c>
      <c r="B226" s="137">
        <f>NPV(0,B218:P218)</f>
        <v>570895.58070420776</v>
      </c>
    </row>
    <row r="227" spans="1:16" x14ac:dyDescent="0.45">
      <c r="A227" s="4" t="s">
        <v>565</v>
      </c>
      <c r="B227" s="14">
        <f>IRR(B221:P221)</f>
        <v>0.21651168827153811</v>
      </c>
    </row>
    <row r="228" spans="1:16" x14ac:dyDescent="0.45">
      <c r="A228" s="4" t="s">
        <v>566</v>
      </c>
      <c r="B228" s="131">
        <f>B213*(100%-B124)</f>
        <v>46337.999999999993</v>
      </c>
    </row>
    <row r="232" spans="1:16" x14ac:dyDescent="0.45">
      <c r="A232" s="50" t="s">
        <v>823</v>
      </c>
    </row>
    <row r="234" spans="1:16" x14ac:dyDescent="0.45">
      <c r="A234" t="s">
        <v>824</v>
      </c>
    </row>
    <row r="235" spans="1:16" x14ac:dyDescent="0.45">
      <c r="A235" t="s">
        <v>825</v>
      </c>
    </row>
    <row r="237" spans="1:16" x14ac:dyDescent="0.45">
      <c r="A237" s="4"/>
      <c r="B237" s="3">
        <v>2022</v>
      </c>
      <c r="C237" s="3">
        <v>2023</v>
      </c>
      <c r="D237" s="3">
        <v>2024</v>
      </c>
      <c r="E237" s="3">
        <v>2025</v>
      </c>
      <c r="F237" s="3">
        <v>2026</v>
      </c>
      <c r="G237" s="3">
        <v>2027</v>
      </c>
      <c r="H237" s="3">
        <v>2028</v>
      </c>
      <c r="I237" s="3">
        <v>2029</v>
      </c>
      <c r="J237" s="3">
        <v>2030</v>
      </c>
    </row>
    <row r="238" spans="1:16" x14ac:dyDescent="0.45">
      <c r="A238" s="4" t="s">
        <v>482</v>
      </c>
      <c r="B238" s="5">
        <f>'[2]TCO Buses parameters'!D77</f>
        <v>246666.55937243724</v>
      </c>
      <c r="C238" s="5">
        <f>'[2]TCO Buses parameters'!E77</f>
        <v>237533.35113304458</v>
      </c>
      <c r="D238" s="5">
        <f>'[2]TCO Buses parameters'!F77</f>
        <v>228738.31395727859</v>
      </c>
      <c r="E238" s="5">
        <f>'[2]TCO Buses parameters'!G77</f>
        <v>220268.9265420794</v>
      </c>
      <c r="F238" s="5">
        <f>'[2]TCO Buses parameters'!H77</f>
        <v>212113.13120486558</v>
      </c>
      <c r="G238" s="5">
        <f>'[2]TCO Buses parameters'!I77</f>
        <v>204259.31671727385</v>
      </c>
      <c r="H238" s="5">
        <f>'[2]TCO Buses parameters'!J77</f>
        <v>196696.30177450582</v>
      </c>
      <c r="I238" s="5">
        <f>'[2]TCO Buses parameters'!K77</f>
        <v>189413.31907674772</v>
      </c>
      <c r="J238" s="5">
        <f>'[2]TCO Buses parameters'!L77</f>
        <v>182399.99999999991</v>
      </c>
    </row>
    <row r="239" spans="1:16" x14ac:dyDescent="0.45">
      <c r="A239" s="4" t="s">
        <v>826</v>
      </c>
      <c r="B239" s="122">
        <v>0.03</v>
      </c>
      <c r="C239" s="122">
        <v>0.04</v>
      </c>
      <c r="D239" s="122">
        <v>0.06</v>
      </c>
      <c r="E239" s="9">
        <v>7.0000000000000007E-2</v>
      </c>
      <c r="F239" s="9">
        <v>0.08</v>
      </c>
      <c r="G239" s="9">
        <v>0.09</v>
      </c>
      <c r="H239" s="9">
        <v>0.1</v>
      </c>
      <c r="I239" s="9">
        <v>0.12</v>
      </c>
      <c r="J239" s="9">
        <v>0.13</v>
      </c>
    </row>
    <row r="240" spans="1:16" x14ac:dyDescent="0.45">
      <c r="A240" s="4" t="s">
        <v>827</v>
      </c>
      <c r="B240" s="14">
        <v>8.5999999999999993E-2</v>
      </c>
      <c r="C240" s="14">
        <v>0.10100000000000001</v>
      </c>
      <c r="D240" s="14">
        <v>0.11799999999999999</v>
      </c>
      <c r="E240" s="119">
        <v>0.13600000000000001</v>
      </c>
      <c r="F240" s="119">
        <v>0.157</v>
      </c>
      <c r="G240" s="119">
        <v>0.18099999999999999</v>
      </c>
      <c r="H240" s="119">
        <v>0.20799999999999999</v>
      </c>
      <c r="I240" s="119">
        <v>0.24199999999999999</v>
      </c>
      <c r="J240" s="119">
        <v>0.28499999999999998</v>
      </c>
    </row>
    <row r="241" spans="1:10" x14ac:dyDescent="0.45">
      <c r="A241" s="4" t="s">
        <v>828</v>
      </c>
      <c r="B241" s="9"/>
      <c r="C241" s="9"/>
      <c r="D241" s="9"/>
      <c r="E241" s="4"/>
      <c r="F241" s="4"/>
      <c r="G241" s="4"/>
      <c r="H241" s="4">
        <v>15</v>
      </c>
      <c r="I241" s="4">
        <v>14</v>
      </c>
      <c r="J241" s="4">
        <v>13</v>
      </c>
    </row>
    <row r="242" spans="1:10" x14ac:dyDescent="0.45">
      <c r="A242" s="7" t="s">
        <v>829</v>
      </c>
    </row>
  </sheetData>
  <mergeCells count="4">
    <mergeCell ref="A18:E18"/>
    <mergeCell ref="A99:A100"/>
    <mergeCell ref="B99:C99"/>
    <mergeCell ref="D99:E99"/>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D3D5F-E2F1-46A8-A85B-E5321F55DBE3}">
  <dimension ref="A1:L187"/>
  <sheetViews>
    <sheetView topLeftCell="A165" workbookViewId="0">
      <selection activeCell="B183" sqref="B183"/>
    </sheetView>
  </sheetViews>
  <sheetFormatPr defaultRowHeight="14.25" x14ac:dyDescent="0.45"/>
  <cols>
    <col min="1" max="1" width="36.33203125" customWidth="1"/>
    <col min="3" max="3" width="10.33203125" customWidth="1"/>
  </cols>
  <sheetData>
    <row r="1" spans="1:12" ht="21" x14ac:dyDescent="0.65">
      <c r="A1" s="1" t="s">
        <v>570</v>
      </c>
    </row>
    <row r="3" spans="1:12" x14ac:dyDescent="0.45">
      <c r="A3" s="2" t="s">
        <v>117</v>
      </c>
      <c r="B3" s="3" t="s">
        <v>239</v>
      </c>
      <c r="C3" s="2" t="s">
        <v>315</v>
      </c>
      <c r="D3" s="261" t="s">
        <v>240</v>
      </c>
      <c r="E3" s="261"/>
      <c r="F3" s="261"/>
      <c r="G3" s="261"/>
      <c r="H3" s="261"/>
      <c r="I3" s="261"/>
      <c r="J3" s="261"/>
      <c r="K3" s="261"/>
      <c r="L3" s="261"/>
    </row>
    <row r="4" spans="1:12" x14ac:dyDescent="0.45">
      <c r="A4" s="4" t="s">
        <v>371</v>
      </c>
      <c r="B4" s="9">
        <v>60</v>
      </c>
      <c r="C4" s="4" t="s">
        <v>372</v>
      </c>
      <c r="D4" s="274" t="s">
        <v>571</v>
      </c>
      <c r="E4" s="274"/>
      <c r="F4" s="274"/>
      <c r="G4" s="274"/>
      <c r="H4" s="274"/>
      <c r="I4" s="274"/>
      <c r="J4" s="274"/>
      <c r="K4" s="274"/>
      <c r="L4" s="274"/>
    </row>
    <row r="5" spans="1:12" x14ac:dyDescent="0.45">
      <c r="A5" s="4" t="s">
        <v>572</v>
      </c>
      <c r="B5" s="9">
        <v>7</v>
      </c>
      <c r="C5" s="4" t="s">
        <v>386</v>
      </c>
      <c r="D5" s="274" t="s">
        <v>573</v>
      </c>
      <c r="E5" s="274"/>
      <c r="F5" s="274"/>
      <c r="G5" s="274"/>
      <c r="H5" s="274"/>
      <c r="I5" s="274"/>
      <c r="J5" s="274"/>
      <c r="K5" s="274"/>
      <c r="L5" s="274"/>
    </row>
    <row r="6" spans="1:12" x14ac:dyDescent="0.45">
      <c r="A6" s="4" t="s">
        <v>574</v>
      </c>
      <c r="B6" s="9">
        <v>7</v>
      </c>
      <c r="C6" s="4" t="s">
        <v>386</v>
      </c>
      <c r="D6" s="274" t="s">
        <v>830</v>
      </c>
      <c r="E6" s="274"/>
      <c r="F6" s="274"/>
      <c r="G6" s="274"/>
      <c r="H6" s="274"/>
      <c r="I6" s="274"/>
      <c r="J6" s="274"/>
      <c r="K6" s="274"/>
      <c r="L6" s="274"/>
    </row>
    <row r="7" spans="1:12" x14ac:dyDescent="0.45">
      <c r="A7" s="4" t="s">
        <v>575</v>
      </c>
      <c r="B7" s="5">
        <f>330*B8</f>
        <v>72600</v>
      </c>
      <c r="C7" s="4" t="s">
        <v>404</v>
      </c>
      <c r="D7" s="274"/>
      <c r="E7" s="274"/>
      <c r="F7" s="274"/>
      <c r="G7" s="274"/>
      <c r="H7" s="274"/>
      <c r="I7" s="274"/>
      <c r="J7" s="274"/>
      <c r="K7" s="274"/>
      <c r="L7" s="274"/>
    </row>
    <row r="8" spans="1:12" x14ac:dyDescent="0.45">
      <c r="A8" s="4" t="s">
        <v>576</v>
      </c>
      <c r="B8" s="91">
        <v>220</v>
      </c>
      <c r="C8" s="4" t="s">
        <v>404</v>
      </c>
      <c r="D8" s="274" t="s">
        <v>830</v>
      </c>
      <c r="E8" s="274"/>
      <c r="F8" s="274"/>
      <c r="G8" s="274"/>
      <c r="H8" s="274"/>
      <c r="I8" s="274"/>
      <c r="J8" s="274"/>
      <c r="K8" s="274"/>
      <c r="L8" s="274"/>
    </row>
    <row r="9" spans="1:12" x14ac:dyDescent="0.45">
      <c r="A9" s="4" t="s">
        <v>577</v>
      </c>
      <c r="B9" s="6">
        <v>0.7</v>
      </c>
      <c r="C9" s="4"/>
      <c r="D9" s="274" t="s">
        <v>578</v>
      </c>
      <c r="E9" s="274"/>
      <c r="F9" s="274"/>
      <c r="G9" s="274"/>
      <c r="H9" s="274"/>
      <c r="I9" s="274"/>
      <c r="J9" s="274"/>
      <c r="K9" s="274"/>
      <c r="L9" s="274"/>
    </row>
    <row r="10" spans="1:12" x14ac:dyDescent="0.45">
      <c r="A10" s="4" t="s">
        <v>579</v>
      </c>
      <c r="B10" s="145">
        <f>100%-B9</f>
        <v>0.30000000000000004</v>
      </c>
      <c r="C10" s="4"/>
      <c r="D10" s="274"/>
      <c r="E10" s="274"/>
      <c r="F10" s="274"/>
      <c r="G10" s="274"/>
      <c r="H10" s="274"/>
      <c r="I10" s="274"/>
      <c r="J10" s="274"/>
      <c r="K10" s="274"/>
      <c r="L10" s="274"/>
    </row>
    <row r="11" spans="1:12" x14ac:dyDescent="0.45">
      <c r="A11" s="4" t="s">
        <v>580</v>
      </c>
      <c r="B11" s="5">
        <v>14000</v>
      </c>
      <c r="C11" s="4"/>
      <c r="D11" s="274" t="s">
        <v>834</v>
      </c>
      <c r="E11" s="274"/>
      <c r="F11" s="274"/>
      <c r="G11" s="274"/>
      <c r="H11" s="274"/>
      <c r="I11" s="274"/>
      <c r="J11" s="274"/>
      <c r="K11" s="274"/>
      <c r="L11" s="274"/>
    </row>
    <row r="12" spans="1:12" x14ac:dyDescent="0.45">
      <c r="A12" s="4" t="s">
        <v>581</v>
      </c>
      <c r="B12" s="5">
        <v>30000</v>
      </c>
      <c r="C12" s="4"/>
      <c r="D12" s="274" t="s">
        <v>582</v>
      </c>
      <c r="E12" s="274"/>
      <c r="F12" s="274"/>
      <c r="G12" s="274"/>
      <c r="H12" s="274"/>
      <c r="I12" s="274"/>
      <c r="J12" s="274"/>
      <c r="K12" s="274"/>
      <c r="L12" s="274"/>
    </row>
    <row r="13" spans="1:12" x14ac:dyDescent="0.45">
      <c r="A13" s="4" t="s">
        <v>583</v>
      </c>
      <c r="B13" s="5">
        <v>2000</v>
      </c>
      <c r="C13" s="4" t="s">
        <v>416</v>
      </c>
      <c r="D13" s="274" t="s">
        <v>582</v>
      </c>
      <c r="E13" s="274"/>
      <c r="F13" s="274"/>
      <c r="G13" s="274"/>
      <c r="H13" s="274"/>
      <c r="I13" s="274"/>
      <c r="J13" s="274"/>
      <c r="K13" s="274"/>
      <c r="L13" s="274"/>
    </row>
    <row r="14" spans="1:12" ht="28.15" customHeight="1" x14ac:dyDescent="0.45">
      <c r="A14" s="4" t="s">
        <v>584</v>
      </c>
      <c r="B14" s="57">
        <f>1/13*100</f>
        <v>7.6923076923076925</v>
      </c>
      <c r="C14" s="4" t="s">
        <v>408</v>
      </c>
      <c r="D14" s="278" t="s">
        <v>833</v>
      </c>
      <c r="E14" s="260"/>
      <c r="F14" s="260"/>
      <c r="G14" s="260"/>
      <c r="H14" s="260"/>
      <c r="I14" s="260"/>
      <c r="J14" s="260"/>
      <c r="K14" s="260"/>
      <c r="L14" s="260"/>
    </row>
    <row r="15" spans="1:12" x14ac:dyDescent="0.45">
      <c r="A15" s="4" t="s">
        <v>585</v>
      </c>
      <c r="B15" s="9">
        <v>0.16</v>
      </c>
      <c r="C15" s="4" t="s">
        <v>369</v>
      </c>
      <c r="D15" s="274" t="s">
        <v>586</v>
      </c>
      <c r="E15" s="274"/>
      <c r="F15" s="274"/>
      <c r="G15" s="274"/>
      <c r="H15" s="274"/>
      <c r="I15" s="274"/>
      <c r="J15" s="274"/>
      <c r="K15" s="274"/>
      <c r="L15" s="274"/>
    </row>
    <row r="16" spans="1:12" x14ac:dyDescent="0.45">
      <c r="A16" s="4" t="s">
        <v>587</v>
      </c>
      <c r="B16" s="5">
        <v>10</v>
      </c>
      <c r="C16" s="4" t="s">
        <v>386</v>
      </c>
      <c r="D16" s="274"/>
      <c r="E16" s="274"/>
      <c r="F16" s="274"/>
      <c r="G16" s="274"/>
      <c r="H16" s="274"/>
      <c r="I16" s="274"/>
      <c r="J16" s="274"/>
      <c r="K16" s="274"/>
      <c r="L16" s="274"/>
    </row>
    <row r="17" spans="1:12" x14ac:dyDescent="0.45">
      <c r="A17" s="4" t="s">
        <v>588</v>
      </c>
      <c r="B17" s="9">
        <v>3.9E-2</v>
      </c>
      <c r="C17" s="4" t="s">
        <v>409</v>
      </c>
      <c r="D17" s="274" t="s">
        <v>832</v>
      </c>
      <c r="E17" s="274"/>
      <c r="F17" s="274"/>
      <c r="G17" s="274"/>
      <c r="H17" s="274"/>
      <c r="I17" s="274"/>
      <c r="J17" s="274"/>
      <c r="K17" s="274"/>
      <c r="L17" s="274"/>
    </row>
    <row r="18" spans="1:12" x14ac:dyDescent="0.45">
      <c r="A18" s="4" t="s">
        <v>589</v>
      </c>
      <c r="B18" s="9">
        <f>B17*0.4</f>
        <v>1.5600000000000001E-2</v>
      </c>
      <c r="C18" s="4" t="s">
        <v>409</v>
      </c>
      <c r="D18" s="274" t="s">
        <v>831</v>
      </c>
      <c r="E18" s="274"/>
      <c r="F18" s="274"/>
      <c r="G18" s="274"/>
      <c r="H18" s="274"/>
      <c r="I18" s="274"/>
      <c r="J18" s="274"/>
      <c r="K18" s="274"/>
      <c r="L18" s="274"/>
    </row>
    <row r="19" spans="1:12" x14ac:dyDescent="0.45">
      <c r="A19" s="4" t="s">
        <v>590</v>
      </c>
      <c r="B19" s="9">
        <v>6</v>
      </c>
      <c r="C19" s="4" t="s">
        <v>386</v>
      </c>
      <c r="D19" s="282" t="s">
        <v>591</v>
      </c>
      <c r="E19" s="282"/>
      <c r="F19" s="282"/>
      <c r="G19" s="282"/>
      <c r="H19" s="282"/>
      <c r="I19" s="282"/>
      <c r="J19" s="282"/>
      <c r="K19" s="282"/>
      <c r="L19" s="282"/>
    </row>
    <row r="20" spans="1:12" x14ac:dyDescent="0.45">
      <c r="A20" s="4" t="s">
        <v>592</v>
      </c>
      <c r="B20" s="6">
        <v>0.8</v>
      </c>
      <c r="C20" s="4"/>
      <c r="D20" s="282"/>
      <c r="E20" s="282"/>
      <c r="F20" s="282"/>
      <c r="G20" s="282"/>
      <c r="H20" s="282"/>
      <c r="I20" s="282"/>
      <c r="J20" s="282"/>
      <c r="K20" s="282"/>
      <c r="L20" s="282"/>
    </row>
    <row r="21" spans="1:12" ht="28.15" customHeight="1" x14ac:dyDescent="0.45">
      <c r="A21" s="4" t="s">
        <v>835</v>
      </c>
      <c r="B21" s="14">
        <v>8.7999999999999995E-2</v>
      </c>
      <c r="C21" s="45"/>
      <c r="D21" s="279" t="s">
        <v>838</v>
      </c>
      <c r="E21" s="280"/>
      <c r="F21" s="280"/>
      <c r="G21" s="280"/>
      <c r="H21" s="280"/>
      <c r="I21" s="280"/>
      <c r="J21" s="280"/>
      <c r="K21" s="280"/>
      <c r="L21" s="281"/>
    </row>
    <row r="22" spans="1:12" x14ac:dyDescent="0.45">
      <c r="A22" s="4" t="s">
        <v>836</v>
      </c>
      <c r="B22" s="14">
        <v>7.4999999999999997E-2</v>
      </c>
      <c r="C22" s="4"/>
      <c r="D22" s="112" t="s">
        <v>837</v>
      </c>
      <c r="E22" s="112"/>
      <c r="F22" s="112"/>
      <c r="G22" s="112"/>
      <c r="H22" s="112"/>
      <c r="I22" s="112"/>
      <c r="J22" s="112"/>
      <c r="K22" s="112"/>
      <c r="L22" s="112"/>
    </row>
    <row r="23" spans="1:12" x14ac:dyDescent="0.45">
      <c r="B23" s="94"/>
    </row>
    <row r="24" spans="1:12" x14ac:dyDescent="0.45">
      <c r="A24" s="15" t="s">
        <v>593</v>
      </c>
      <c r="B24" s="94"/>
      <c r="C24" s="94"/>
    </row>
    <row r="25" spans="1:12" x14ac:dyDescent="0.45">
      <c r="A25" s="2" t="s">
        <v>117</v>
      </c>
      <c r="B25" s="3" t="s">
        <v>4</v>
      </c>
      <c r="C25" s="3" t="s">
        <v>139</v>
      </c>
    </row>
    <row r="26" spans="1:12" x14ac:dyDescent="0.45">
      <c r="A26" s="4" t="s">
        <v>594</v>
      </c>
      <c r="B26" s="5">
        <f>B11</f>
        <v>14000</v>
      </c>
      <c r="C26" s="5">
        <f>B12</f>
        <v>30000</v>
      </c>
    </row>
    <row r="27" spans="1:12" x14ac:dyDescent="0.45">
      <c r="A27" s="4" t="s">
        <v>595</v>
      </c>
      <c r="B27" s="9">
        <v>0</v>
      </c>
      <c r="C27" s="5">
        <f>B13</f>
        <v>2000</v>
      </c>
    </row>
    <row r="28" spans="1:12" x14ac:dyDescent="0.45">
      <c r="A28" s="4" t="s">
        <v>490</v>
      </c>
      <c r="B28" s="5">
        <f>SUM(B26:B27)</f>
        <v>14000</v>
      </c>
      <c r="C28" s="5">
        <f>SUM(C26:C27)</f>
        <v>32000</v>
      </c>
    </row>
    <row r="29" spans="1:12" x14ac:dyDescent="0.45">
      <c r="A29" s="4" t="s">
        <v>596</v>
      </c>
      <c r="B29" s="5">
        <f>B14/100*B7*'country values'!C38</f>
        <v>0</v>
      </c>
      <c r="C29" s="5">
        <f>B15*(B9*'EV general cost info'!B5+B10*'EV general cost info'!B6)*B7</f>
        <v>2247.6959999999999</v>
      </c>
    </row>
    <row r="30" spans="1:12" x14ac:dyDescent="0.45">
      <c r="A30" s="4" t="s">
        <v>597</v>
      </c>
      <c r="B30" s="5">
        <f>B7*B17</f>
        <v>2831.4</v>
      </c>
      <c r="C30" s="5">
        <f>B18*B7</f>
        <v>1132.5600000000002</v>
      </c>
    </row>
    <row r="31" spans="1:12" x14ac:dyDescent="0.45">
      <c r="A31" s="4" t="s">
        <v>598</v>
      </c>
      <c r="B31" s="5">
        <f>'loan taxi'!F77/'loan taxi'!C3</f>
        <v>542.64627679726016</v>
      </c>
      <c r="C31" s="5">
        <f>'loan e-taxi'!F77/'loan e-taxi'!C3</f>
        <v>979.55234075963278</v>
      </c>
    </row>
    <row r="32" spans="1:12" x14ac:dyDescent="0.45">
      <c r="A32" s="4" t="s">
        <v>496</v>
      </c>
      <c r="B32" s="5">
        <f>(defaults!D33*'country values'!E55+'country values'!D55*defaults!E33+'country values'!B63*(LCA!B45+LCA!B46))*'TCO Taxis'!B7/10^6</f>
        <v>639.55536729830158</v>
      </c>
      <c r="C32" s="5">
        <f>LCA!C46*'country values'!B63*'TCO Taxis'!B7/10^6</f>
        <v>96.645119999999991</v>
      </c>
    </row>
    <row r="33" spans="1:11" x14ac:dyDescent="0.45">
      <c r="A33" s="4" t="s">
        <v>599</v>
      </c>
      <c r="B33" s="5">
        <f>B6</f>
        <v>7</v>
      </c>
      <c r="C33" s="5">
        <f>B6</f>
        <v>7</v>
      </c>
    </row>
    <row r="34" spans="1:11" x14ac:dyDescent="0.45">
      <c r="A34" s="4" t="s">
        <v>497</v>
      </c>
      <c r="B34" s="136">
        <f>B49/(7*$B$7)</f>
        <v>7.2954895042864149E-2</v>
      </c>
      <c r="C34" s="136">
        <f>B65/(7*$B$7)</f>
        <v>0.12109229839543055</v>
      </c>
    </row>
    <row r="35" spans="1:11" x14ac:dyDescent="0.45">
      <c r="A35" s="4" t="s">
        <v>498</v>
      </c>
      <c r="B35" s="136">
        <f>B50/(7*$B$7)</f>
        <v>8.2310731011521032E-2</v>
      </c>
      <c r="C35" s="136">
        <f>B66/(7*$B$7)</f>
        <v>0.12250608668667853</v>
      </c>
    </row>
    <row r="37" spans="1:11" x14ac:dyDescent="0.45">
      <c r="A37" s="2" t="s">
        <v>600</v>
      </c>
      <c r="B37" s="3">
        <v>1</v>
      </c>
      <c r="C37" s="3">
        <v>2</v>
      </c>
      <c r="D37" s="3">
        <v>3</v>
      </c>
      <c r="E37" s="3">
        <v>4</v>
      </c>
      <c r="F37" s="3">
        <v>5</v>
      </c>
      <c r="G37" s="3">
        <v>6</v>
      </c>
      <c r="H37" s="3">
        <v>7</v>
      </c>
      <c r="I37" s="3"/>
      <c r="J37" s="3"/>
      <c r="K37" s="3"/>
    </row>
    <row r="38" spans="1:11" x14ac:dyDescent="0.45">
      <c r="A38" s="4" t="s">
        <v>502</v>
      </c>
      <c r="B38" s="5">
        <f>B26</f>
        <v>14000</v>
      </c>
      <c r="C38" s="9"/>
      <c r="D38" s="9"/>
      <c r="E38" s="9"/>
      <c r="F38" s="4"/>
      <c r="G38" s="4"/>
      <c r="H38" s="4"/>
      <c r="I38" s="4"/>
      <c r="J38" s="4"/>
      <c r="K38" s="4"/>
    </row>
    <row r="39" spans="1:11" x14ac:dyDescent="0.45">
      <c r="A39" s="4" t="s">
        <v>521</v>
      </c>
      <c r="B39" s="5">
        <f>B38-B40</f>
        <v>2800</v>
      </c>
      <c r="C39" s="9"/>
      <c r="D39" s="9"/>
      <c r="E39" s="9"/>
      <c r="F39" s="4"/>
      <c r="G39" s="4"/>
      <c r="H39" s="4"/>
      <c r="I39" s="4"/>
      <c r="J39" s="4"/>
      <c r="K39" s="4"/>
    </row>
    <row r="40" spans="1:11" x14ac:dyDescent="0.45">
      <c r="A40" s="4" t="s">
        <v>522</v>
      </c>
      <c r="B40" s="5">
        <f>B38*B20</f>
        <v>11200</v>
      </c>
      <c r="C40" s="9"/>
      <c r="D40" s="9"/>
      <c r="E40" s="9"/>
      <c r="F40" s="4"/>
      <c r="G40" s="4"/>
      <c r="H40" s="4"/>
      <c r="I40" s="4"/>
      <c r="J40" s="4"/>
      <c r="K40" s="4"/>
    </row>
    <row r="41" spans="1:11" x14ac:dyDescent="0.45">
      <c r="A41" s="4" t="s">
        <v>503</v>
      </c>
      <c r="B41" s="5">
        <f>B29</f>
        <v>0</v>
      </c>
      <c r="C41" s="5">
        <f>B41</f>
        <v>0</v>
      </c>
      <c r="D41" s="5">
        <f t="shared" ref="D41:H43" si="0">C41</f>
        <v>0</v>
      </c>
      <c r="E41" s="5">
        <f t="shared" si="0"/>
        <v>0</v>
      </c>
      <c r="F41" s="5">
        <f t="shared" si="0"/>
        <v>0</v>
      </c>
      <c r="G41" s="5">
        <f t="shared" si="0"/>
        <v>0</v>
      </c>
      <c r="H41" s="5">
        <f t="shared" si="0"/>
        <v>0</v>
      </c>
      <c r="I41" s="5"/>
      <c r="J41" s="5"/>
      <c r="K41" s="5"/>
    </row>
    <row r="42" spans="1:11" x14ac:dyDescent="0.45">
      <c r="A42" s="4" t="s">
        <v>504</v>
      </c>
      <c r="B42" s="5">
        <f>B30</f>
        <v>2831.4</v>
      </c>
      <c r="C42" s="5">
        <f>B42</f>
        <v>2831.4</v>
      </c>
      <c r="D42" s="5">
        <f t="shared" si="0"/>
        <v>2831.4</v>
      </c>
      <c r="E42" s="5">
        <f t="shared" si="0"/>
        <v>2831.4</v>
      </c>
      <c r="F42" s="5">
        <f t="shared" si="0"/>
        <v>2831.4</v>
      </c>
      <c r="G42" s="5">
        <f t="shared" si="0"/>
        <v>2831.4</v>
      </c>
      <c r="H42" s="5">
        <f t="shared" si="0"/>
        <v>2831.4</v>
      </c>
      <c r="I42" s="5"/>
      <c r="J42" s="5"/>
      <c r="K42" s="5"/>
    </row>
    <row r="43" spans="1:11" x14ac:dyDescent="0.45">
      <c r="A43" s="4" t="s">
        <v>505</v>
      </c>
      <c r="B43" s="5">
        <f>B31</f>
        <v>542.64627679726016</v>
      </c>
      <c r="C43" s="5">
        <f>B43</f>
        <v>542.64627679726016</v>
      </c>
      <c r="D43" s="5">
        <f t="shared" si="0"/>
        <v>542.64627679726016</v>
      </c>
      <c r="E43" s="5">
        <f t="shared" si="0"/>
        <v>542.64627679726016</v>
      </c>
      <c r="F43" s="5">
        <f t="shared" si="0"/>
        <v>542.64627679726016</v>
      </c>
      <c r="G43" s="5">
        <f t="shared" si="0"/>
        <v>542.64627679726016</v>
      </c>
      <c r="H43" s="5"/>
      <c r="I43" s="5"/>
      <c r="J43" s="5"/>
      <c r="K43" s="5"/>
    </row>
    <row r="44" spans="1:11" x14ac:dyDescent="0.45">
      <c r="A44" s="4" t="s">
        <v>506</v>
      </c>
      <c r="B44" s="5">
        <f>B32</f>
        <v>639.55536729830158</v>
      </c>
      <c r="C44" s="5">
        <f>B44*1.02</f>
        <v>652.34647464426757</v>
      </c>
      <c r="D44" s="5">
        <f t="shared" ref="D44:H44" si="1">C44*1.02</f>
        <v>665.39340413715297</v>
      </c>
      <c r="E44" s="5">
        <f>D44*1.02</f>
        <v>678.70127221989605</v>
      </c>
      <c r="F44" s="5">
        <f>E44*1.02</f>
        <v>692.27529766429404</v>
      </c>
      <c r="G44" s="5">
        <f t="shared" si="1"/>
        <v>706.1208036175799</v>
      </c>
      <c r="H44" s="5">
        <f t="shared" si="1"/>
        <v>720.24321968993149</v>
      </c>
      <c r="I44" s="5"/>
      <c r="J44" s="5"/>
      <c r="K44" s="5"/>
    </row>
    <row r="45" spans="1:11" x14ac:dyDescent="0.45">
      <c r="A45" s="4" t="s">
        <v>507</v>
      </c>
      <c r="B45" s="5">
        <f>B38+B41+B42+B43</f>
        <v>17374.04627679726</v>
      </c>
      <c r="C45" s="5">
        <f t="shared" ref="C45:H45" si="2">C38+C41+C42+C43</f>
        <v>3374.0462767972604</v>
      </c>
      <c r="D45" s="5">
        <f t="shared" si="2"/>
        <v>3374.0462767972604</v>
      </c>
      <c r="E45" s="5">
        <f t="shared" si="2"/>
        <v>3374.0462767972604</v>
      </c>
      <c r="F45" s="5">
        <f t="shared" si="2"/>
        <v>3374.0462767972604</v>
      </c>
      <c r="G45" s="5">
        <f t="shared" si="2"/>
        <v>3374.0462767972604</v>
      </c>
      <c r="H45" s="5">
        <f t="shared" si="2"/>
        <v>2831.4</v>
      </c>
      <c r="I45" s="5"/>
      <c r="J45" s="5"/>
      <c r="K45" s="5"/>
    </row>
    <row r="46" spans="1:11" x14ac:dyDescent="0.45">
      <c r="A46" s="4" t="s">
        <v>508</v>
      </c>
      <c r="B46" s="5">
        <f>B45+B44</f>
        <v>18013.601644095561</v>
      </c>
      <c r="C46" s="5">
        <f t="shared" ref="C46:H46" si="3">C45+C44</f>
        <v>4026.3927514415282</v>
      </c>
      <c r="D46" s="5">
        <f t="shared" si="3"/>
        <v>4039.4396809344134</v>
      </c>
      <c r="E46" s="5">
        <f t="shared" si="3"/>
        <v>4052.7475490171564</v>
      </c>
      <c r="F46" s="5">
        <f t="shared" si="3"/>
        <v>4066.3215744615545</v>
      </c>
      <c r="G46" s="5">
        <f t="shared" si="3"/>
        <v>4080.1670804148403</v>
      </c>
      <c r="H46" s="5">
        <f t="shared" si="3"/>
        <v>3551.6432196899314</v>
      </c>
      <c r="I46" s="5"/>
      <c r="J46" s="5"/>
      <c r="K46" s="5"/>
    </row>
    <row r="47" spans="1:11" x14ac:dyDescent="0.45">
      <c r="A47" s="4" t="s">
        <v>601</v>
      </c>
      <c r="B47" s="5">
        <f>'loan taxi'!D3*12</f>
        <v>2409.3129434639263</v>
      </c>
      <c r="C47" s="5">
        <f>B47</f>
        <v>2409.3129434639263</v>
      </c>
      <c r="D47" s="5">
        <f t="shared" ref="D47:G47" si="4">C47</f>
        <v>2409.3129434639263</v>
      </c>
      <c r="E47" s="5">
        <f t="shared" si="4"/>
        <v>2409.3129434639263</v>
      </c>
      <c r="F47" s="5">
        <f t="shared" si="4"/>
        <v>2409.3129434639263</v>
      </c>
      <c r="G47" s="5">
        <f t="shared" si="4"/>
        <v>2409.3129434639263</v>
      </c>
      <c r="H47" s="5"/>
      <c r="I47" s="5"/>
      <c r="J47" s="5"/>
      <c r="K47" s="5"/>
    </row>
    <row r="48" spans="1:11" x14ac:dyDescent="0.45">
      <c r="A48" s="4" t="s">
        <v>602</v>
      </c>
      <c r="B48" s="5">
        <f>B39+B41+B42+B47</f>
        <v>8040.7129434639264</v>
      </c>
      <c r="C48" s="5">
        <f t="shared" ref="C48:H48" si="5">C39+C41+C42+C47</f>
        <v>5240.7129434639264</v>
      </c>
      <c r="D48" s="5">
        <f t="shared" si="5"/>
        <v>5240.7129434639264</v>
      </c>
      <c r="E48" s="5">
        <f t="shared" si="5"/>
        <v>5240.7129434639264</v>
      </c>
      <c r="F48" s="5">
        <f t="shared" si="5"/>
        <v>5240.7129434639264</v>
      </c>
      <c r="G48" s="5">
        <f t="shared" si="5"/>
        <v>5240.7129434639264</v>
      </c>
      <c r="H48" s="5">
        <f t="shared" si="5"/>
        <v>2831.4</v>
      </c>
      <c r="I48" s="5"/>
      <c r="J48" s="5"/>
      <c r="K48" s="5"/>
    </row>
    <row r="49" spans="1:11" x14ac:dyDescent="0.45">
      <c r="A49" t="s">
        <v>509</v>
      </c>
      <c r="B49" s="137">
        <f>NPV(0,B45:K45)</f>
        <v>37075.677660783564</v>
      </c>
      <c r="C49" s="94"/>
      <c r="D49" s="94"/>
      <c r="E49" s="94"/>
    </row>
    <row r="50" spans="1:11" x14ac:dyDescent="0.45">
      <c r="A50" t="s">
        <v>510</v>
      </c>
      <c r="B50" s="137">
        <f>NPV(0,B46:K46)</f>
        <v>41830.313500054988</v>
      </c>
      <c r="C50" s="94"/>
      <c r="D50" s="94"/>
      <c r="E50" s="94"/>
    </row>
    <row r="51" spans="1:11" x14ac:dyDescent="0.45">
      <c r="B51" s="137"/>
      <c r="C51" s="94"/>
      <c r="D51" s="94"/>
      <c r="E51" s="94"/>
    </row>
    <row r="53" spans="1:11" x14ac:dyDescent="0.45">
      <c r="A53" s="2" t="s">
        <v>139</v>
      </c>
      <c r="B53" s="3">
        <v>1</v>
      </c>
      <c r="C53" s="3">
        <v>2</v>
      </c>
      <c r="D53" s="3">
        <v>3</v>
      </c>
      <c r="E53" s="3">
        <v>4</v>
      </c>
      <c r="F53" s="3">
        <v>5</v>
      </c>
      <c r="G53" s="3">
        <v>6</v>
      </c>
      <c r="H53" s="3">
        <v>7</v>
      </c>
      <c r="I53" s="3"/>
      <c r="J53" s="3"/>
      <c r="K53" s="3"/>
    </row>
    <row r="54" spans="1:11" x14ac:dyDescent="0.45">
      <c r="A54" s="4" t="s">
        <v>502</v>
      </c>
      <c r="B54" s="5">
        <f>C28</f>
        <v>32000</v>
      </c>
      <c r="C54" s="9"/>
      <c r="D54" s="9"/>
      <c r="E54" s="9"/>
      <c r="F54" s="4"/>
      <c r="G54" s="4"/>
      <c r="H54" s="4"/>
      <c r="I54" s="4"/>
      <c r="J54" s="4"/>
      <c r="K54" s="4"/>
    </row>
    <row r="55" spans="1:11" x14ac:dyDescent="0.45">
      <c r="A55" s="4" t="s">
        <v>521</v>
      </c>
      <c r="B55" s="5">
        <f>B54-B56</f>
        <v>8000</v>
      </c>
      <c r="C55" s="9"/>
      <c r="D55" s="9"/>
      <c r="E55" s="9"/>
      <c r="F55" s="4"/>
      <c r="G55" s="4"/>
      <c r="H55" s="4"/>
      <c r="I55" s="4"/>
      <c r="J55" s="4"/>
      <c r="K55" s="4"/>
    </row>
    <row r="56" spans="1:11" x14ac:dyDescent="0.45">
      <c r="A56" s="4" t="s">
        <v>522</v>
      </c>
      <c r="B56" s="5">
        <f>'loan e-taxi'!A3</f>
        <v>24000</v>
      </c>
      <c r="C56" s="9"/>
      <c r="D56" s="9"/>
      <c r="E56" s="9"/>
      <c r="F56" s="4"/>
      <c r="G56" s="4"/>
      <c r="H56" s="4"/>
      <c r="I56" s="4"/>
      <c r="J56" s="4"/>
      <c r="K56" s="4"/>
    </row>
    <row r="57" spans="1:11" x14ac:dyDescent="0.45">
      <c r="A57" s="4" t="s">
        <v>503</v>
      </c>
      <c r="B57" s="5">
        <f>C29</f>
        <v>2247.6959999999999</v>
      </c>
      <c r="C57" s="5">
        <f>B57</f>
        <v>2247.6959999999999</v>
      </c>
      <c r="D57" s="5">
        <f t="shared" ref="D57:H59" si="6">C57</f>
        <v>2247.6959999999999</v>
      </c>
      <c r="E57" s="5">
        <f t="shared" si="6"/>
        <v>2247.6959999999999</v>
      </c>
      <c r="F57" s="5">
        <f t="shared" si="6"/>
        <v>2247.6959999999999</v>
      </c>
      <c r="G57" s="5">
        <f t="shared" si="6"/>
        <v>2247.6959999999999</v>
      </c>
      <c r="H57" s="5">
        <f t="shared" si="6"/>
        <v>2247.6959999999999</v>
      </c>
      <c r="I57" s="5"/>
      <c r="J57" s="5"/>
      <c r="K57" s="5"/>
    </row>
    <row r="58" spans="1:11" x14ac:dyDescent="0.45">
      <c r="A58" s="4" t="s">
        <v>504</v>
      </c>
      <c r="B58" s="5">
        <f>C30</f>
        <v>1132.5600000000002</v>
      </c>
      <c r="C58" s="5">
        <f>B58</f>
        <v>1132.5600000000002</v>
      </c>
      <c r="D58" s="5">
        <f t="shared" si="6"/>
        <v>1132.5600000000002</v>
      </c>
      <c r="E58" s="5">
        <f t="shared" si="6"/>
        <v>1132.5600000000002</v>
      </c>
      <c r="F58" s="5">
        <f t="shared" si="6"/>
        <v>1132.5600000000002</v>
      </c>
      <c r="G58" s="5">
        <f t="shared" si="6"/>
        <v>1132.5600000000002</v>
      </c>
      <c r="H58" s="5">
        <f t="shared" si="6"/>
        <v>1132.5600000000002</v>
      </c>
      <c r="I58" s="5"/>
      <c r="J58" s="5"/>
      <c r="K58" s="5"/>
    </row>
    <row r="59" spans="1:11" x14ac:dyDescent="0.45">
      <c r="A59" s="4" t="s">
        <v>505</v>
      </c>
      <c r="B59" s="5">
        <f>C31</f>
        <v>979.55234075963278</v>
      </c>
      <c r="C59" s="5">
        <f>B59</f>
        <v>979.55234075963278</v>
      </c>
      <c r="D59" s="5">
        <f t="shared" si="6"/>
        <v>979.55234075963278</v>
      </c>
      <c r="E59" s="5">
        <f t="shared" si="6"/>
        <v>979.55234075963278</v>
      </c>
      <c r="F59" s="5">
        <f t="shared" si="6"/>
        <v>979.55234075963278</v>
      </c>
      <c r="G59" s="5">
        <f t="shared" si="6"/>
        <v>979.55234075963278</v>
      </c>
      <c r="H59" s="5"/>
      <c r="I59" s="5"/>
      <c r="J59" s="5"/>
      <c r="K59" s="5"/>
    </row>
    <row r="60" spans="1:11" x14ac:dyDescent="0.45">
      <c r="A60" s="4" t="s">
        <v>506</v>
      </c>
      <c r="B60" s="5">
        <f>C32</f>
        <v>96.645119999999991</v>
      </c>
      <c r="C60" s="5">
        <f>B60*1.02</f>
        <v>98.578022399999995</v>
      </c>
      <c r="D60" s="5">
        <f t="shared" ref="D60" si="7">C60*1.02</f>
        <v>100.549582848</v>
      </c>
      <c r="E60" s="5">
        <f>D60*1.02</f>
        <v>102.56057450496</v>
      </c>
      <c r="F60" s="5">
        <f>E60*1.02</f>
        <v>104.61178599505921</v>
      </c>
      <c r="G60" s="5">
        <f t="shared" ref="G60:H60" si="8">F60*1.02</f>
        <v>106.70402171496039</v>
      </c>
      <c r="H60" s="5">
        <f t="shared" si="8"/>
        <v>108.8381021492596</v>
      </c>
      <c r="I60" s="5"/>
      <c r="J60" s="5"/>
      <c r="K60" s="5"/>
    </row>
    <row r="61" spans="1:11" x14ac:dyDescent="0.45">
      <c r="A61" s="4" t="s">
        <v>507</v>
      </c>
      <c r="B61" s="5">
        <f>B54+B57+B58+B59</f>
        <v>36359.808340759628</v>
      </c>
      <c r="C61" s="5">
        <f t="shared" ref="C61:H61" si="9">C54+C57+C58+C59</f>
        <v>4359.8083407596332</v>
      </c>
      <c r="D61" s="5">
        <f t="shared" si="9"/>
        <v>4359.8083407596332</v>
      </c>
      <c r="E61" s="5">
        <f t="shared" si="9"/>
        <v>4359.8083407596332</v>
      </c>
      <c r="F61" s="5">
        <f t="shared" si="9"/>
        <v>4359.8083407596332</v>
      </c>
      <c r="G61" s="5">
        <f t="shared" si="9"/>
        <v>4359.8083407596332</v>
      </c>
      <c r="H61" s="5">
        <f t="shared" si="9"/>
        <v>3380.2560000000003</v>
      </c>
      <c r="I61" s="5"/>
      <c r="J61" s="5"/>
      <c r="K61" s="5"/>
    </row>
    <row r="62" spans="1:11" x14ac:dyDescent="0.45">
      <c r="A62" s="4" t="s">
        <v>508</v>
      </c>
      <c r="B62" s="5">
        <f>B61+B60</f>
        <v>36456.453460759629</v>
      </c>
      <c r="C62" s="5">
        <f t="shared" ref="C62:H62" si="10">C61+C60</f>
        <v>4458.3863631596332</v>
      </c>
      <c r="D62" s="5">
        <f t="shared" si="10"/>
        <v>4460.357923607633</v>
      </c>
      <c r="E62" s="5">
        <f t="shared" si="10"/>
        <v>4462.3689152645929</v>
      </c>
      <c r="F62" s="5">
        <f t="shared" si="10"/>
        <v>4464.4201267546923</v>
      </c>
      <c r="G62" s="5">
        <f t="shared" si="10"/>
        <v>4466.5123624745938</v>
      </c>
      <c r="H62" s="5">
        <f t="shared" si="10"/>
        <v>3489.0941021492599</v>
      </c>
      <c r="I62" s="5"/>
      <c r="J62" s="5"/>
      <c r="K62" s="5"/>
    </row>
    <row r="63" spans="1:11" x14ac:dyDescent="0.45">
      <c r="A63" s="4" t="s">
        <v>601</v>
      </c>
      <c r="B63" s="5">
        <f>'loan e-taxi'!D3*12</f>
        <v>4979.5523407596329</v>
      </c>
      <c r="C63" s="5">
        <f>B63</f>
        <v>4979.5523407596329</v>
      </c>
      <c r="D63" s="5">
        <f t="shared" ref="D63:G63" si="11">C63</f>
        <v>4979.5523407596329</v>
      </c>
      <c r="E63" s="5">
        <f t="shared" si="11"/>
        <v>4979.5523407596329</v>
      </c>
      <c r="F63" s="5">
        <f t="shared" si="11"/>
        <v>4979.5523407596329</v>
      </c>
      <c r="G63" s="5">
        <f t="shared" si="11"/>
        <v>4979.5523407596329</v>
      </c>
      <c r="H63" s="5"/>
      <c r="I63" s="5"/>
      <c r="J63" s="5"/>
      <c r="K63" s="5"/>
    </row>
    <row r="64" spans="1:11" x14ac:dyDescent="0.45">
      <c r="A64" s="4" t="s">
        <v>602</v>
      </c>
      <c r="B64" s="5">
        <f>B55+B57+B58+B63</f>
        <v>16359.808340759631</v>
      </c>
      <c r="C64" s="5">
        <f t="shared" ref="C64:H64" si="12">C55+C57+C58+C63</f>
        <v>8359.8083407596332</v>
      </c>
      <c r="D64" s="5">
        <f t="shared" si="12"/>
        <v>8359.8083407596332</v>
      </c>
      <c r="E64" s="5">
        <f t="shared" si="12"/>
        <v>8359.8083407596332</v>
      </c>
      <c r="F64" s="5">
        <f t="shared" si="12"/>
        <v>8359.8083407596332</v>
      </c>
      <c r="G64" s="5">
        <f t="shared" si="12"/>
        <v>8359.8083407596332</v>
      </c>
      <c r="H64" s="5">
        <f t="shared" si="12"/>
        <v>3380.2560000000003</v>
      </c>
      <c r="I64" s="5"/>
      <c r="J64" s="5"/>
      <c r="K64" s="5"/>
    </row>
    <row r="65" spans="1:11" x14ac:dyDescent="0.45">
      <c r="A65" t="s">
        <v>509</v>
      </c>
      <c r="B65" s="137">
        <f>NPV(0,B61:K61)</f>
        <v>61539.106044557804</v>
      </c>
      <c r="C65" s="94"/>
      <c r="D65" s="94"/>
      <c r="E65" s="94"/>
    </row>
    <row r="66" spans="1:11" x14ac:dyDescent="0.45">
      <c r="A66" t="s">
        <v>510</v>
      </c>
      <c r="B66" s="137">
        <f>NPV(0,B62:K62)</f>
        <v>62257.593254170031</v>
      </c>
      <c r="C66" s="94"/>
      <c r="D66" s="94"/>
      <c r="E66" s="94"/>
    </row>
    <row r="68" spans="1:11" x14ac:dyDescent="0.45">
      <c r="A68" s="2" t="s">
        <v>603</v>
      </c>
      <c r="B68" s="3">
        <v>1</v>
      </c>
      <c r="C68" s="3">
        <v>2</v>
      </c>
      <c r="D68" s="3">
        <v>3</v>
      </c>
      <c r="E68" s="3">
        <v>4</v>
      </c>
      <c r="F68" s="3">
        <v>5</v>
      </c>
      <c r="G68" s="3">
        <v>6</v>
      </c>
      <c r="H68" s="3">
        <v>7</v>
      </c>
      <c r="I68" s="3"/>
      <c r="J68" s="3"/>
      <c r="K68" s="3"/>
    </row>
    <row r="69" spans="1:11" x14ac:dyDescent="0.45">
      <c r="A69" s="4" t="s">
        <v>604</v>
      </c>
      <c r="B69" s="5">
        <f t="shared" ref="B69:H69" si="13">(B45-B43)-(B61-B59)</f>
        <v>-18548.855999999992</v>
      </c>
      <c r="C69" s="5">
        <f t="shared" si="13"/>
        <v>-548.85600000000022</v>
      </c>
      <c r="D69" s="5">
        <f t="shared" si="13"/>
        <v>-548.85600000000022</v>
      </c>
      <c r="E69" s="5">
        <f t="shared" si="13"/>
        <v>-548.85600000000022</v>
      </c>
      <c r="F69" s="5">
        <f t="shared" si="13"/>
        <v>-548.85600000000022</v>
      </c>
      <c r="G69" s="5">
        <f t="shared" si="13"/>
        <v>-548.85600000000022</v>
      </c>
      <c r="H69" s="5">
        <f t="shared" si="13"/>
        <v>-548.85600000000022</v>
      </c>
      <c r="I69" s="5"/>
      <c r="J69" s="5"/>
      <c r="K69" s="5"/>
    </row>
    <row r="70" spans="1:11" x14ac:dyDescent="0.45">
      <c r="A70" s="4" t="s">
        <v>605</v>
      </c>
      <c r="B70" s="5">
        <f t="shared" ref="B70:H70" si="14">B69+B44-B60</f>
        <v>-18005.945752701693</v>
      </c>
      <c r="C70" s="5">
        <f t="shared" si="14"/>
        <v>4.9124522442673566</v>
      </c>
      <c r="D70" s="5">
        <f t="shared" si="14"/>
        <v>15.987821289152748</v>
      </c>
      <c r="E70" s="5">
        <f t="shared" si="14"/>
        <v>27.284697714935831</v>
      </c>
      <c r="F70" s="5">
        <f t="shared" si="14"/>
        <v>38.807511669234614</v>
      </c>
      <c r="G70" s="5">
        <f t="shared" si="14"/>
        <v>50.560781902619283</v>
      </c>
      <c r="H70" s="5">
        <f t="shared" si="14"/>
        <v>62.549117540671674</v>
      </c>
      <c r="I70" s="5"/>
      <c r="J70" s="5"/>
      <c r="K70" s="5"/>
    </row>
    <row r="71" spans="1:11" x14ac:dyDescent="0.45">
      <c r="A71" s="138" t="s">
        <v>606</v>
      </c>
      <c r="B71" s="140" t="e">
        <f>IRR(B69:K69)</f>
        <v>#NUM!</v>
      </c>
      <c r="C71" s="94"/>
      <c r="D71" s="94"/>
      <c r="E71" s="94"/>
      <c r="F71" s="94"/>
      <c r="G71" s="94"/>
      <c r="H71" s="94"/>
      <c r="I71" s="94"/>
    </row>
    <row r="72" spans="1:11" x14ac:dyDescent="0.45">
      <c r="A72" s="146" t="s">
        <v>607</v>
      </c>
      <c r="B72" s="140" t="e">
        <f>IRR(B70:K70)</f>
        <v>#NUM!</v>
      </c>
      <c r="C72" s="94"/>
      <c r="D72" s="94"/>
      <c r="E72" s="94"/>
      <c r="F72" s="94"/>
      <c r="G72" s="94"/>
      <c r="H72" s="94"/>
      <c r="I72" s="94"/>
    </row>
    <row r="73" spans="1:11" x14ac:dyDescent="0.45">
      <c r="B73" s="94"/>
      <c r="C73" s="94"/>
      <c r="D73" s="94"/>
      <c r="E73" s="94"/>
    </row>
    <row r="74" spans="1:11" x14ac:dyDescent="0.45">
      <c r="A74" s="2" t="s">
        <v>520</v>
      </c>
      <c r="B74" s="3">
        <v>1</v>
      </c>
      <c r="C74" s="3">
        <v>2</v>
      </c>
      <c r="D74" s="3">
        <v>3</v>
      </c>
      <c r="E74" s="3">
        <v>4</v>
      </c>
      <c r="F74" s="3">
        <v>5</v>
      </c>
      <c r="G74" s="3">
        <v>6</v>
      </c>
      <c r="H74" s="3">
        <v>7</v>
      </c>
      <c r="I74" s="3"/>
      <c r="J74" s="3"/>
      <c r="K74" s="3"/>
    </row>
    <row r="75" spans="1:11" x14ac:dyDescent="0.45">
      <c r="A75" s="4" t="s">
        <v>563</v>
      </c>
      <c r="B75" s="5">
        <f>-(B64-B48)</f>
        <v>-8319.095397295705</v>
      </c>
      <c r="C75" s="5">
        <f t="shared" ref="C75:H75" si="15">-(C64-C48)+B75</f>
        <v>-11438.190794591412</v>
      </c>
      <c r="D75" s="5">
        <f t="shared" si="15"/>
        <v>-14557.286191887119</v>
      </c>
      <c r="E75" s="5">
        <f t="shared" si="15"/>
        <v>-17676.381589182827</v>
      </c>
      <c r="F75" s="5">
        <f t="shared" si="15"/>
        <v>-20795.476986478534</v>
      </c>
      <c r="G75" s="147">
        <f t="shared" si="15"/>
        <v>-23914.572383774241</v>
      </c>
      <c r="H75" s="5">
        <f t="shared" si="15"/>
        <v>-24463.428383774241</v>
      </c>
      <c r="I75" s="5"/>
      <c r="J75" s="5"/>
      <c r="K75" s="5"/>
    </row>
    <row r="76" spans="1:11" x14ac:dyDescent="0.45">
      <c r="A76" s="4" t="s">
        <v>608</v>
      </c>
      <c r="B76" s="5">
        <f>((B41+B42+B43)-(B57+B58+B59))/(100%+'EV general cost info'!$B$32)^('TCO Taxis'!B68)</f>
        <v>-920.03477932723524</v>
      </c>
      <c r="C76" s="5">
        <f>((C41+C42+C43)-(C57+C58+C59))/(100%+'EV general cost info'!$B$32)^('TCO Taxis'!C68)</f>
        <v>-858.68996801242736</v>
      </c>
      <c r="D76" s="5">
        <f>((D41+D42+D43)-(D57+D58+D59))/(100%+'EV general cost info'!$B$32)^('TCO Taxis'!D68)</f>
        <v>-801.43542150043629</v>
      </c>
      <c r="E76" s="5">
        <f>((E41+E42+E43)-(E57+E58+E59))/(100%+'EV general cost info'!$B$32)^('TCO Taxis'!E68)</f>
        <v>-747.99841475064977</v>
      </c>
      <c r="F76" s="5">
        <f>((F41+F42+F43)-(F57+F58+F59))/(100%+'EV general cost info'!$B$32)^('TCO Taxis'!F68)</f>
        <v>-698.12440710693079</v>
      </c>
      <c r="G76" s="5">
        <f>((G41+G42+G43)-(G57+G58+G59))/(100%+'EV general cost info'!$B$32)^('TCO Taxis'!G68)</f>
        <v>-651.5758298242838</v>
      </c>
      <c r="H76" s="5">
        <f>((H41+H42+H43)-(H57+H58+H59))/(100%+'EV general cost info'!$B$32)^('TCO Taxis'!H68)</f>
        <v>-338.59724910492719</v>
      </c>
      <c r="I76" s="5"/>
      <c r="J76" s="5"/>
      <c r="K76" s="5"/>
    </row>
    <row r="77" spans="1:11" x14ac:dyDescent="0.45">
      <c r="A77" s="4" t="s">
        <v>609</v>
      </c>
      <c r="B77" s="5">
        <f>B76</f>
        <v>-920.03477932723524</v>
      </c>
      <c r="C77" s="5">
        <f>B77+C76</f>
        <v>-1778.7247473396626</v>
      </c>
      <c r="D77" s="5">
        <f t="shared" ref="D77:H77" si="16">C77+D76</f>
        <v>-2580.1601688400988</v>
      </c>
      <c r="E77" s="5">
        <f t="shared" si="16"/>
        <v>-3328.1585835907485</v>
      </c>
      <c r="F77" s="5">
        <f t="shared" si="16"/>
        <v>-4026.2829906976795</v>
      </c>
      <c r="G77" s="5">
        <f t="shared" si="16"/>
        <v>-4677.858820521963</v>
      </c>
      <c r="H77" s="147">
        <f t="shared" si="16"/>
        <v>-5016.45606962689</v>
      </c>
      <c r="I77" s="5"/>
      <c r="J77" s="5"/>
      <c r="K77" s="5"/>
    </row>
    <row r="78" spans="1:11" x14ac:dyDescent="0.45">
      <c r="A78" s="4" t="s">
        <v>610</v>
      </c>
      <c r="B78" s="5">
        <f>C28-B28</f>
        <v>18000</v>
      </c>
    </row>
    <row r="79" spans="1:11" x14ac:dyDescent="0.45">
      <c r="A79" s="4" t="s">
        <v>544</v>
      </c>
      <c r="B79" s="9" t="s">
        <v>815</v>
      </c>
    </row>
    <row r="81" spans="1:3" x14ac:dyDescent="0.45">
      <c r="A81" s="2" t="s">
        <v>611</v>
      </c>
      <c r="B81" s="3" t="s">
        <v>612</v>
      </c>
      <c r="C81" s="3" t="s">
        <v>613</v>
      </c>
    </row>
    <row r="82" spans="1:3" x14ac:dyDescent="0.45">
      <c r="A82" s="4" t="s">
        <v>537</v>
      </c>
      <c r="B82" s="5">
        <f>B78</f>
        <v>18000</v>
      </c>
      <c r="C82" s="6">
        <f>C28/B28-100%</f>
        <v>1.2857142857142856</v>
      </c>
    </row>
    <row r="83" spans="1:3" x14ac:dyDescent="0.45">
      <c r="A83" s="4" t="s">
        <v>538</v>
      </c>
      <c r="B83" s="5">
        <f>B56-B40</f>
        <v>12800</v>
      </c>
      <c r="C83" s="6">
        <f>B56/B40-100%</f>
        <v>1.1428571428571428</v>
      </c>
    </row>
    <row r="84" spans="1:3" x14ac:dyDescent="0.45">
      <c r="A84" s="4" t="s">
        <v>539</v>
      </c>
      <c r="B84" s="5">
        <f>B55-B39</f>
        <v>5200</v>
      </c>
      <c r="C84" s="6">
        <f>B55/B39-100%</f>
        <v>1.8571428571428572</v>
      </c>
    </row>
    <row r="86" spans="1:3" x14ac:dyDescent="0.45">
      <c r="A86" s="50" t="s">
        <v>545</v>
      </c>
      <c r="B86" s="94"/>
    </row>
    <row r="87" spans="1:3" x14ac:dyDescent="0.45">
      <c r="A87" s="4" t="s">
        <v>614</v>
      </c>
      <c r="B87" s="14">
        <f>'TCO buses'!B120+'EV general cost info'!B23</f>
        <v>5.1750000000000004E-2</v>
      </c>
    </row>
    <row r="88" spans="1:3" x14ac:dyDescent="0.45">
      <c r="A88" s="4" t="s">
        <v>839</v>
      </c>
      <c r="B88" s="14"/>
    </row>
    <row r="89" spans="1:3" x14ac:dyDescent="0.45">
      <c r="A89" t="s">
        <v>548</v>
      </c>
      <c r="B89" s="142"/>
    </row>
    <row r="90" spans="1:3" x14ac:dyDescent="0.45">
      <c r="A90" s="4" t="s">
        <v>549</v>
      </c>
      <c r="B90" s="6">
        <v>0.8</v>
      </c>
    </row>
    <row r="91" spans="1:3" x14ac:dyDescent="0.45">
      <c r="A91" t="s">
        <v>550</v>
      </c>
      <c r="B91" s="142"/>
    </row>
    <row r="92" spans="1:3" x14ac:dyDescent="0.45">
      <c r="A92" s="4" t="s">
        <v>551</v>
      </c>
      <c r="B92" s="143">
        <v>6</v>
      </c>
    </row>
    <row r="93" spans="1:3" x14ac:dyDescent="0.45">
      <c r="A93" s="4" t="s">
        <v>552</v>
      </c>
      <c r="B93" s="14">
        <f>'EV general cost info'!B27*(100%-B90)+B87*B90*(100%-'EV general cost info'!B31)</f>
        <v>5.0631999999999996E-2</v>
      </c>
    </row>
    <row r="94" spans="1:3" x14ac:dyDescent="0.45">
      <c r="B94" s="142"/>
    </row>
    <row r="95" spans="1:3" x14ac:dyDescent="0.45">
      <c r="A95" s="50" t="s">
        <v>553</v>
      </c>
      <c r="B95" s="94"/>
    </row>
    <row r="96" spans="1:3" x14ac:dyDescent="0.45">
      <c r="A96" s="2"/>
      <c r="B96" s="3" t="s">
        <v>139</v>
      </c>
    </row>
    <row r="97" spans="1:11" x14ac:dyDescent="0.45">
      <c r="A97" s="4" t="s">
        <v>554</v>
      </c>
      <c r="B97" s="136">
        <f>C34</f>
        <v>0.12109229839543055</v>
      </c>
    </row>
    <row r="98" spans="1:11" x14ac:dyDescent="0.45">
      <c r="A98" s="4" t="s">
        <v>555</v>
      </c>
      <c r="B98" s="122">
        <f>B118/(B6*B7)</f>
        <v>0.11785961783411177</v>
      </c>
    </row>
    <row r="99" spans="1:11" x14ac:dyDescent="0.45">
      <c r="A99" s="4" t="s">
        <v>556</v>
      </c>
      <c r="B99" s="6" t="e">
        <f>B71</f>
        <v>#NUM!</v>
      </c>
    </row>
    <row r="100" spans="1:11" x14ac:dyDescent="0.45">
      <c r="A100" s="4" t="s">
        <v>557</v>
      </c>
      <c r="B100" s="6" t="e">
        <f>B124</f>
        <v>#NUM!</v>
      </c>
    </row>
    <row r="101" spans="1:11" x14ac:dyDescent="0.45">
      <c r="A101" s="4" t="s">
        <v>558</v>
      </c>
      <c r="B101" s="6">
        <f>C84</f>
        <v>1.8571428571428572</v>
      </c>
    </row>
    <row r="102" spans="1:11" x14ac:dyDescent="0.45">
      <c r="A102" s="4" t="s">
        <v>559</v>
      </c>
      <c r="B102" s="6">
        <f>B108/B39-100%</f>
        <v>1.2857142857142856</v>
      </c>
    </row>
    <row r="103" spans="1:11" x14ac:dyDescent="0.45">
      <c r="A103" s="4" t="s">
        <v>560</v>
      </c>
      <c r="B103" s="9" t="s">
        <v>815</v>
      </c>
    </row>
    <row r="104" spans="1:11" x14ac:dyDescent="0.45">
      <c r="A104" s="4" t="s">
        <v>561</v>
      </c>
      <c r="B104" s="9" t="s">
        <v>815</v>
      </c>
    </row>
    <row r="106" spans="1:11" x14ac:dyDescent="0.45">
      <c r="A106" s="2" t="s">
        <v>139</v>
      </c>
      <c r="B106" s="3">
        <v>1</v>
      </c>
      <c r="C106" s="3">
        <v>2</v>
      </c>
      <c r="D106" s="3">
        <v>3</v>
      </c>
      <c r="E106" s="3">
        <v>4</v>
      </c>
      <c r="F106" s="3">
        <v>5</v>
      </c>
      <c r="G106" s="3">
        <v>6</v>
      </c>
      <c r="H106" s="3">
        <v>7</v>
      </c>
      <c r="I106" s="3"/>
      <c r="J106" s="3"/>
      <c r="K106" s="3"/>
    </row>
    <row r="107" spans="1:11" x14ac:dyDescent="0.45">
      <c r="A107" s="4" t="s">
        <v>502</v>
      </c>
      <c r="B107" s="5">
        <f>B54</f>
        <v>32000</v>
      </c>
      <c r="C107" s="9"/>
      <c r="D107" s="9"/>
      <c r="E107" s="9"/>
      <c r="F107" s="4"/>
      <c r="G107" s="4"/>
      <c r="H107" s="4"/>
      <c r="I107" s="4"/>
      <c r="J107" s="4"/>
      <c r="K107" s="4"/>
    </row>
    <row r="108" spans="1:11" x14ac:dyDescent="0.45">
      <c r="A108" s="4" t="s">
        <v>521</v>
      </c>
      <c r="B108" s="5">
        <f>B107-B109</f>
        <v>6400</v>
      </c>
      <c r="C108" s="9"/>
      <c r="D108" s="9"/>
      <c r="E108" s="9"/>
      <c r="F108" s="4"/>
      <c r="G108" s="4"/>
      <c r="H108" s="4"/>
      <c r="I108" s="4"/>
      <c r="J108" s="4"/>
      <c r="K108" s="4"/>
    </row>
    <row r="109" spans="1:11" x14ac:dyDescent="0.45">
      <c r="A109" s="4" t="s">
        <v>522</v>
      </c>
      <c r="B109" s="5">
        <f>B107*B90</f>
        <v>25600</v>
      </c>
      <c r="C109" s="9"/>
      <c r="D109" s="9"/>
      <c r="E109" s="9"/>
      <c r="F109" s="4"/>
      <c r="G109" s="4"/>
      <c r="H109" s="4"/>
      <c r="I109" s="4"/>
      <c r="J109" s="4"/>
      <c r="K109" s="4"/>
    </row>
    <row r="110" spans="1:11" x14ac:dyDescent="0.45">
      <c r="A110" s="4" t="s">
        <v>503</v>
      </c>
      <c r="B110" s="5">
        <f>B57</f>
        <v>2247.6959999999999</v>
      </c>
      <c r="C110" s="5">
        <f>B110</f>
        <v>2247.6959999999999</v>
      </c>
      <c r="D110" s="5">
        <f t="shared" ref="D110:H112" si="17">C110</f>
        <v>2247.6959999999999</v>
      </c>
      <c r="E110" s="5">
        <f t="shared" si="17"/>
        <v>2247.6959999999999</v>
      </c>
      <c r="F110" s="5">
        <f t="shared" si="17"/>
        <v>2247.6959999999999</v>
      </c>
      <c r="G110" s="5">
        <f t="shared" si="17"/>
        <v>2247.6959999999999</v>
      </c>
      <c r="H110" s="5">
        <f t="shared" si="17"/>
        <v>2247.6959999999999</v>
      </c>
      <c r="I110" s="5"/>
      <c r="J110" s="5"/>
      <c r="K110" s="5"/>
    </row>
    <row r="111" spans="1:11" x14ac:dyDescent="0.45">
      <c r="A111" s="4" t="s">
        <v>504</v>
      </c>
      <c r="B111" s="5">
        <f>B58</f>
        <v>1132.5600000000002</v>
      </c>
      <c r="C111" s="5">
        <f>B111</f>
        <v>1132.5600000000002</v>
      </c>
      <c r="D111" s="5">
        <f t="shared" si="17"/>
        <v>1132.5600000000002</v>
      </c>
      <c r="E111" s="5">
        <f t="shared" si="17"/>
        <v>1132.5600000000002</v>
      </c>
      <c r="F111" s="5">
        <f t="shared" si="17"/>
        <v>1132.5600000000002</v>
      </c>
      <c r="G111" s="5">
        <f t="shared" si="17"/>
        <v>1132.5600000000002</v>
      </c>
      <c r="H111" s="5">
        <f t="shared" si="17"/>
        <v>1132.5600000000002</v>
      </c>
      <c r="I111" s="5"/>
      <c r="J111" s="5"/>
      <c r="K111" s="5"/>
    </row>
    <row r="112" spans="1:11" x14ac:dyDescent="0.45">
      <c r="A112" s="4" t="s">
        <v>505</v>
      </c>
      <c r="B112" s="5">
        <f>'loan taxi concessional'!F77/'loan taxi concessional'!C3</f>
        <v>705.74429721593651</v>
      </c>
      <c r="C112" s="5">
        <f>B112</f>
        <v>705.74429721593651</v>
      </c>
      <c r="D112" s="5">
        <f t="shared" si="17"/>
        <v>705.74429721593651</v>
      </c>
      <c r="E112" s="5">
        <f t="shared" si="17"/>
        <v>705.74429721593651</v>
      </c>
      <c r="F112" s="5">
        <f t="shared" si="17"/>
        <v>705.74429721593651</v>
      </c>
      <c r="G112" s="5">
        <f t="shared" si="17"/>
        <v>705.74429721593651</v>
      </c>
      <c r="H112" s="5"/>
      <c r="I112" s="5"/>
      <c r="J112" s="5"/>
      <c r="K112" s="5"/>
    </row>
    <row r="113" spans="1:11" x14ac:dyDescent="0.45">
      <c r="A113" s="4" t="s">
        <v>506</v>
      </c>
      <c r="B113" s="5">
        <f>B60</f>
        <v>96.645119999999991</v>
      </c>
      <c r="C113" s="5">
        <f>B113*1.02</f>
        <v>98.578022399999995</v>
      </c>
      <c r="D113" s="5">
        <f t="shared" ref="D113" si="18">C113*1.02</f>
        <v>100.549582848</v>
      </c>
      <c r="E113" s="5">
        <f>D113*1.02</f>
        <v>102.56057450496</v>
      </c>
      <c r="F113" s="5">
        <f>E113*1.02</f>
        <v>104.61178599505921</v>
      </c>
      <c r="G113" s="5">
        <f t="shared" ref="G113:H113" si="19">F113*1.02</f>
        <v>106.70402171496039</v>
      </c>
      <c r="H113" s="5">
        <f t="shared" si="19"/>
        <v>108.8381021492596</v>
      </c>
      <c r="I113" s="5"/>
      <c r="J113" s="5"/>
      <c r="K113" s="5"/>
    </row>
    <row r="114" spans="1:11" x14ac:dyDescent="0.45">
      <c r="A114" s="4" t="s">
        <v>507</v>
      </c>
      <c r="B114" s="5">
        <f>B107+B110+B111+B112</f>
        <v>36086.000297215927</v>
      </c>
      <c r="C114" s="5">
        <f t="shared" ref="C114:H114" si="20">C107+C110+C111+C112</f>
        <v>4086.0002972159368</v>
      </c>
      <c r="D114" s="5">
        <f t="shared" si="20"/>
        <v>4086.0002972159368</v>
      </c>
      <c r="E114" s="5">
        <f t="shared" si="20"/>
        <v>4086.0002972159368</v>
      </c>
      <c r="F114" s="5">
        <f t="shared" si="20"/>
        <v>4086.0002972159368</v>
      </c>
      <c r="G114" s="5">
        <f t="shared" si="20"/>
        <v>4086.0002972159368</v>
      </c>
      <c r="H114" s="5">
        <f t="shared" si="20"/>
        <v>3380.2560000000003</v>
      </c>
      <c r="I114" s="5"/>
      <c r="J114" s="5"/>
      <c r="K114" s="5"/>
    </row>
    <row r="115" spans="1:11" x14ac:dyDescent="0.45">
      <c r="A115" s="4" t="s">
        <v>508</v>
      </c>
      <c r="B115" s="5">
        <f>B114+B113</f>
        <v>36182.645417215928</v>
      </c>
      <c r="C115" s="5">
        <f t="shared" ref="C115:H115" si="21">C114+C113</f>
        <v>4184.5783196159364</v>
      </c>
      <c r="D115" s="5">
        <f t="shared" si="21"/>
        <v>4186.5498800639371</v>
      </c>
      <c r="E115" s="5">
        <f t="shared" si="21"/>
        <v>4188.560871720897</v>
      </c>
      <c r="F115" s="5">
        <f t="shared" si="21"/>
        <v>4190.6120832109964</v>
      </c>
      <c r="G115" s="5">
        <f t="shared" si="21"/>
        <v>4192.704318930897</v>
      </c>
      <c r="H115" s="5">
        <f t="shared" si="21"/>
        <v>3489.0941021492599</v>
      </c>
      <c r="I115" s="5"/>
      <c r="J115" s="5"/>
      <c r="K115" s="5"/>
    </row>
    <row r="116" spans="1:11" x14ac:dyDescent="0.45">
      <c r="A116" s="4" t="s">
        <v>601</v>
      </c>
      <c r="B116" s="5">
        <f>'loan taxi concessional'!D3*12</f>
        <v>4972.4109638826039</v>
      </c>
      <c r="C116" s="5">
        <f>B116</f>
        <v>4972.4109638826039</v>
      </c>
      <c r="D116" s="5">
        <f t="shared" ref="D116:G116" si="22">C116</f>
        <v>4972.4109638826039</v>
      </c>
      <c r="E116" s="5">
        <f t="shared" si="22"/>
        <v>4972.4109638826039</v>
      </c>
      <c r="F116" s="5">
        <f t="shared" si="22"/>
        <v>4972.4109638826039</v>
      </c>
      <c r="G116" s="5">
        <f t="shared" si="22"/>
        <v>4972.4109638826039</v>
      </c>
      <c r="H116" s="5"/>
      <c r="I116" s="5"/>
      <c r="J116" s="5"/>
      <c r="K116" s="5"/>
    </row>
    <row r="117" spans="1:11" x14ac:dyDescent="0.45">
      <c r="A117" s="4" t="s">
        <v>602</v>
      </c>
      <c r="B117" s="5">
        <f>B108+B110+B111+B116</f>
        <v>14752.666963882602</v>
      </c>
      <c r="C117" s="5">
        <f t="shared" ref="C117:H117" si="23">C108+C110+C111+C116</f>
        <v>8352.6669638826043</v>
      </c>
      <c r="D117" s="5">
        <f t="shared" si="23"/>
        <v>8352.6669638826043</v>
      </c>
      <c r="E117" s="5">
        <f t="shared" si="23"/>
        <v>8352.6669638826043</v>
      </c>
      <c r="F117" s="5">
        <f t="shared" si="23"/>
        <v>8352.6669638826043</v>
      </c>
      <c r="G117" s="5">
        <f t="shared" si="23"/>
        <v>8352.6669638826043</v>
      </c>
      <c r="H117" s="5">
        <f t="shared" si="23"/>
        <v>3380.2560000000003</v>
      </c>
      <c r="I117" s="5"/>
      <c r="J117" s="5"/>
      <c r="K117" s="5"/>
    </row>
    <row r="118" spans="1:11" x14ac:dyDescent="0.45">
      <c r="A118" t="s">
        <v>509</v>
      </c>
      <c r="B118" s="137">
        <f>NPV(0,B114:K114)</f>
        <v>59896.257783295601</v>
      </c>
      <c r="C118" s="94"/>
      <c r="D118" s="94"/>
      <c r="E118" s="94"/>
    </row>
    <row r="119" spans="1:11" x14ac:dyDescent="0.45">
      <c r="A119" t="s">
        <v>510</v>
      </c>
      <c r="B119" s="137">
        <f>NPV(0,B115:K115)</f>
        <v>60614.744992907858</v>
      </c>
      <c r="C119" s="94"/>
      <c r="D119" s="94"/>
      <c r="E119" s="94"/>
    </row>
    <row r="121" spans="1:11" x14ac:dyDescent="0.45">
      <c r="A121" s="2" t="s">
        <v>603</v>
      </c>
      <c r="B121" s="3">
        <v>1</v>
      </c>
      <c r="C121" s="3">
        <v>2</v>
      </c>
      <c r="D121" s="3">
        <v>3</v>
      </c>
      <c r="E121" s="3">
        <v>4</v>
      </c>
      <c r="F121" s="3">
        <v>5</v>
      </c>
      <c r="G121" s="3">
        <v>6</v>
      </c>
      <c r="H121" s="3">
        <v>7</v>
      </c>
      <c r="I121" s="3"/>
      <c r="J121" s="3"/>
      <c r="K121" s="3"/>
    </row>
    <row r="122" spans="1:11" x14ac:dyDescent="0.45">
      <c r="A122" s="4" t="s">
        <v>604</v>
      </c>
      <c r="B122" s="5">
        <f t="shared" ref="B122:H122" si="24">(B45-B43)-(B114-B112)</f>
        <v>-18548.855999999992</v>
      </c>
      <c r="C122" s="5">
        <f t="shared" si="24"/>
        <v>-548.85600000000022</v>
      </c>
      <c r="D122" s="5">
        <f t="shared" si="24"/>
        <v>-548.85600000000022</v>
      </c>
      <c r="E122" s="5">
        <f t="shared" si="24"/>
        <v>-548.85600000000022</v>
      </c>
      <c r="F122" s="5">
        <f t="shared" si="24"/>
        <v>-548.85600000000022</v>
      </c>
      <c r="G122" s="5">
        <f t="shared" si="24"/>
        <v>-548.85600000000022</v>
      </c>
      <c r="H122" s="5">
        <f t="shared" si="24"/>
        <v>-548.85600000000022</v>
      </c>
      <c r="I122" s="5"/>
      <c r="J122" s="5"/>
      <c r="K122" s="5"/>
    </row>
    <row r="123" spans="1:11" x14ac:dyDescent="0.45">
      <c r="A123" s="4" t="s">
        <v>605</v>
      </c>
      <c r="B123" s="5">
        <f t="shared" ref="B123:H123" si="25">B122+B44-B113</f>
        <v>-18005.945752701693</v>
      </c>
      <c r="C123" s="5">
        <f t="shared" si="25"/>
        <v>4.9124522442673566</v>
      </c>
      <c r="D123" s="5">
        <f t="shared" si="25"/>
        <v>15.987821289152748</v>
      </c>
      <c r="E123" s="5">
        <f t="shared" si="25"/>
        <v>27.284697714935831</v>
      </c>
      <c r="F123" s="5">
        <f t="shared" si="25"/>
        <v>38.807511669234614</v>
      </c>
      <c r="G123" s="5">
        <f t="shared" si="25"/>
        <v>50.560781902619283</v>
      </c>
      <c r="H123" s="5">
        <f t="shared" si="25"/>
        <v>62.549117540671674</v>
      </c>
      <c r="I123" s="5"/>
      <c r="J123" s="5"/>
      <c r="K123" s="5"/>
    </row>
    <row r="124" spans="1:11" x14ac:dyDescent="0.45">
      <c r="A124" s="138" t="s">
        <v>606</v>
      </c>
      <c r="B124" s="140" t="e">
        <f>IRR(B122:K122)</f>
        <v>#NUM!</v>
      </c>
      <c r="C124" s="94"/>
      <c r="D124" s="94"/>
      <c r="E124" s="94"/>
      <c r="F124" s="94"/>
      <c r="G124" s="94"/>
      <c r="H124" s="94"/>
      <c r="I124" s="94"/>
    </row>
    <row r="125" spans="1:11" x14ac:dyDescent="0.45">
      <c r="A125" s="146" t="s">
        <v>607</v>
      </c>
      <c r="B125" s="140" t="e">
        <f>IRR(B123:K123)</f>
        <v>#NUM!</v>
      </c>
      <c r="C125" s="94"/>
      <c r="D125" s="94"/>
      <c r="E125" s="94"/>
      <c r="F125" s="94"/>
      <c r="G125" s="94"/>
      <c r="H125" s="94"/>
      <c r="I125" s="94"/>
    </row>
    <row r="126" spans="1:11" x14ac:dyDescent="0.45">
      <c r="B126" s="94"/>
      <c r="C126" s="8">
        <f>B122+C122</f>
        <v>-19097.711999999992</v>
      </c>
      <c r="D126" s="8">
        <f>D122+C126</f>
        <v>-19646.567999999992</v>
      </c>
      <c r="E126" s="8">
        <f>E122+D126</f>
        <v>-20195.423999999992</v>
      </c>
      <c r="F126" s="8">
        <f>F122+E126</f>
        <v>-20744.279999999992</v>
      </c>
      <c r="G126" s="8">
        <f>G122+F126</f>
        <v>-21293.135999999991</v>
      </c>
      <c r="H126" s="8">
        <f>H122+G126</f>
        <v>-21841.991999999991</v>
      </c>
    </row>
    <row r="127" spans="1:11" x14ac:dyDescent="0.45">
      <c r="A127" s="2" t="s">
        <v>520</v>
      </c>
      <c r="B127" s="3">
        <v>1</v>
      </c>
      <c r="C127" s="3">
        <v>2</v>
      </c>
      <c r="D127" s="3">
        <v>3</v>
      </c>
      <c r="E127" s="3">
        <v>4</v>
      </c>
      <c r="F127" s="3">
        <v>5</v>
      </c>
      <c r="G127" s="3">
        <v>6</v>
      </c>
      <c r="H127" s="3">
        <v>7</v>
      </c>
      <c r="I127" s="3"/>
      <c r="J127" s="3"/>
      <c r="K127" s="3"/>
    </row>
    <row r="128" spans="1:11" x14ac:dyDescent="0.45">
      <c r="A128" s="4" t="s">
        <v>608</v>
      </c>
      <c r="B128" s="5">
        <f t="shared" ref="B128:H128" si="26">((B41+B42+B43)-(B110+B111+B112))/(100%+$B$93)^(B127)</f>
        <v>-677.64357112545258</v>
      </c>
      <c r="C128" s="5">
        <f t="shared" si="26"/>
        <v>-644.98660913188678</v>
      </c>
      <c r="D128" s="5">
        <f t="shared" si="26"/>
        <v>-613.90344966828241</v>
      </c>
      <c r="E128" s="5">
        <f t="shared" si="26"/>
        <v>-584.31824812901402</v>
      </c>
      <c r="F128" s="5">
        <f t="shared" si="26"/>
        <v>-556.15881500755165</v>
      </c>
      <c r="G128" s="5">
        <f t="shared" si="26"/>
        <v>-529.3564397501234</v>
      </c>
      <c r="H128" s="5">
        <f t="shared" si="26"/>
        <v>-388.42220180759784</v>
      </c>
      <c r="I128" s="5"/>
      <c r="J128" s="5"/>
      <c r="K128" s="5"/>
    </row>
    <row r="129" spans="1:11" x14ac:dyDescent="0.45">
      <c r="A129" s="4" t="s">
        <v>609</v>
      </c>
      <c r="B129" s="5">
        <f>B128</f>
        <v>-677.64357112545258</v>
      </c>
      <c r="C129" s="5">
        <f>B129+C128</f>
        <v>-1322.6301802573394</v>
      </c>
      <c r="D129" s="5">
        <f t="shared" ref="D129:H129" si="27">C129+D128</f>
        <v>-1936.5336299256219</v>
      </c>
      <c r="E129" s="5">
        <f t="shared" si="27"/>
        <v>-2520.851878054636</v>
      </c>
      <c r="F129" s="5">
        <f t="shared" si="27"/>
        <v>-3077.0106930621878</v>
      </c>
      <c r="G129" s="5">
        <f t="shared" si="27"/>
        <v>-3606.367132812311</v>
      </c>
      <c r="H129" s="5">
        <f t="shared" si="27"/>
        <v>-3994.7893346199089</v>
      </c>
      <c r="I129" s="5"/>
      <c r="J129" s="5"/>
      <c r="K129" s="5"/>
    </row>
    <row r="130" spans="1:11" x14ac:dyDescent="0.45">
      <c r="A130" s="4" t="s">
        <v>610</v>
      </c>
      <c r="B130" s="5">
        <f>B78</f>
        <v>18000</v>
      </c>
    </row>
    <row r="131" spans="1:11" x14ac:dyDescent="0.45">
      <c r="A131" s="4" t="s">
        <v>544</v>
      </c>
      <c r="B131" s="9" t="s">
        <v>815</v>
      </c>
    </row>
    <row r="134" spans="1:11" x14ac:dyDescent="0.45">
      <c r="A134" s="48" t="s">
        <v>567</v>
      </c>
      <c r="B134" s="6">
        <v>0.2</v>
      </c>
    </row>
    <row r="135" spans="1:11" x14ac:dyDescent="0.45">
      <c r="A135" t="s">
        <v>840</v>
      </c>
      <c r="B135" s="94"/>
    </row>
    <row r="136" spans="1:11" x14ac:dyDescent="0.45">
      <c r="B136" s="94"/>
    </row>
    <row r="137" spans="1:11" x14ac:dyDescent="0.45">
      <c r="A137" s="50" t="s">
        <v>615</v>
      </c>
      <c r="B137" s="94"/>
    </row>
    <row r="138" spans="1:11" x14ac:dyDescent="0.45">
      <c r="A138" s="2"/>
      <c r="B138" s="3" t="s">
        <v>139</v>
      </c>
    </row>
    <row r="139" spans="1:11" x14ac:dyDescent="0.45">
      <c r="A139" s="4" t="s">
        <v>554</v>
      </c>
      <c r="B139" s="136">
        <f>B97</f>
        <v>0.12109229839543055</v>
      </c>
    </row>
    <row r="140" spans="1:11" x14ac:dyDescent="0.45">
      <c r="A140" s="4" t="s">
        <v>555</v>
      </c>
      <c r="B140" s="122">
        <f>B161/(B7*B6)</f>
        <v>0.10526615069519012</v>
      </c>
    </row>
    <row r="141" spans="1:11" x14ac:dyDescent="0.45">
      <c r="A141" s="4" t="s">
        <v>556</v>
      </c>
      <c r="B141" s="6" t="e">
        <f>B99</f>
        <v>#NUM!</v>
      </c>
    </row>
    <row r="142" spans="1:11" x14ac:dyDescent="0.45">
      <c r="A142" s="4" t="s">
        <v>557</v>
      </c>
      <c r="B142" s="14" t="e">
        <f>B167</f>
        <v>#NUM!</v>
      </c>
    </row>
    <row r="143" spans="1:11" x14ac:dyDescent="0.45">
      <c r="A143" s="4" t="s">
        <v>558</v>
      </c>
      <c r="B143" s="6">
        <f>B101</f>
        <v>1.8571428571428572</v>
      </c>
    </row>
    <row r="144" spans="1:11" x14ac:dyDescent="0.45">
      <c r="A144" s="4" t="s">
        <v>559</v>
      </c>
      <c r="B144" s="6">
        <v>0</v>
      </c>
    </row>
    <row r="145" spans="1:11" x14ac:dyDescent="0.45">
      <c r="A145" s="4" t="s">
        <v>560</v>
      </c>
      <c r="B145" s="5" t="s">
        <v>815</v>
      </c>
    </row>
    <row r="146" spans="1:11" x14ac:dyDescent="0.45">
      <c r="A146" s="4" t="s">
        <v>561</v>
      </c>
      <c r="B146" s="9">
        <v>6</v>
      </c>
    </row>
    <row r="149" spans="1:11" x14ac:dyDescent="0.45">
      <c r="A149" s="2" t="s">
        <v>139</v>
      </c>
      <c r="B149" s="3">
        <v>1</v>
      </c>
      <c r="C149" s="3">
        <v>2</v>
      </c>
      <c r="D149" s="3">
        <v>3</v>
      </c>
      <c r="E149" s="3">
        <v>4</v>
      </c>
      <c r="F149" s="3">
        <v>5</v>
      </c>
      <c r="G149" s="3">
        <v>6</v>
      </c>
      <c r="H149" s="3">
        <v>7</v>
      </c>
      <c r="I149" s="3"/>
      <c r="J149" s="3"/>
      <c r="K149" s="3"/>
    </row>
    <row r="150" spans="1:11" x14ac:dyDescent="0.45">
      <c r="A150" s="4" t="s">
        <v>502</v>
      </c>
      <c r="B150" s="5">
        <f>B107*(100%-B134)</f>
        <v>25600</v>
      </c>
      <c r="C150" s="9"/>
      <c r="D150" s="9"/>
      <c r="E150" s="9"/>
      <c r="F150" s="4"/>
      <c r="G150" s="4"/>
      <c r="H150" s="4"/>
      <c r="I150" s="4"/>
      <c r="J150" s="4"/>
      <c r="K150" s="4"/>
    </row>
    <row r="151" spans="1:11" x14ac:dyDescent="0.45">
      <c r="A151" s="4" t="s">
        <v>521</v>
      </c>
      <c r="B151" s="5">
        <f>B150-B152</f>
        <v>0</v>
      </c>
      <c r="C151" s="9"/>
      <c r="D151" s="9"/>
      <c r="E151" s="9"/>
      <c r="F151" s="4"/>
      <c r="G151" s="4"/>
      <c r="H151" s="4"/>
      <c r="I151" s="4"/>
      <c r="J151" s="4"/>
      <c r="K151" s="4"/>
    </row>
    <row r="152" spans="1:11" x14ac:dyDescent="0.45">
      <c r="A152" s="4" t="s">
        <v>522</v>
      </c>
      <c r="B152" s="5">
        <f>B109</f>
        <v>25600</v>
      </c>
      <c r="C152" s="9"/>
      <c r="D152" s="9"/>
      <c r="E152" s="9"/>
      <c r="F152" s="4"/>
      <c r="G152" s="4"/>
      <c r="H152" s="4"/>
      <c r="I152" s="4"/>
      <c r="J152" s="4"/>
      <c r="K152" s="4"/>
    </row>
    <row r="153" spans="1:11" x14ac:dyDescent="0.45">
      <c r="A153" s="4" t="s">
        <v>503</v>
      </c>
      <c r="B153" s="5">
        <f>B57</f>
        <v>2247.6959999999999</v>
      </c>
      <c r="C153" s="5">
        <f>B153</f>
        <v>2247.6959999999999</v>
      </c>
      <c r="D153" s="5">
        <f t="shared" ref="D153:H155" si="28">C153</f>
        <v>2247.6959999999999</v>
      </c>
      <c r="E153" s="5">
        <f t="shared" si="28"/>
        <v>2247.6959999999999</v>
      </c>
      <c r="F153" s="5">
        <f t="shared" si="28"/>
        <v>2247.6959999999999</v>
      </c>
      <c r="G153" s="5">
        <f t="shared" si="28"/>
        <v>2247.6959999999999</v>
      </c>
      <c r="H153" s="5">
        <f t="shared" si="28"/>
        <v>2247.6959999999999</v>
      </c>
      <c r="I153" s="5"/>
      <c r="J153" s="5"/>
      <c r="K153" s="5"/>
    </row>
    <row r="154" spans="1:11" x14ac:dyDescent="0.45">
      <c r="A154" s="4" t="s">
        <v>504</v>
      </c>
      <c r="B154" s="5">
        <f>B58</f>
        <v>1132.5600000000002</v>
      </c>
      <c r="C154" s="5">
        <f>B154</f>
        <v>1132.5600000000002</v>
      </c>
      <c r="D154" s="5">
        <f t="shared" si="28"/>
        <v>1132.5600000000002</v>
      </c>
      <c r="E154" s="5">
        <f t="shared" si="28"/>
        <v>1132.5600000000002</v>
      </c>
      <c r="F154" s="5">
        <f t="shared" si="28"/>
        <v>1132.5600000000002</v>
      </c>
      <c r="G154" s="5">
        <f t="shared" si="28"/>
        <v>1132.5600000000002</v>
      </c>
      <c r="H154" s="5">
        <f t="shared" si="28"/>
        <v>1132.5600000000002</v>
      </c>
      <c r="I154" s="5"/>
      <c r="J154" s="5"/>
      <c r="K154" s="5"/>
    </row>
    <row r="155" spans="1:11" x14ac:dyDescent="0.45">
      <c r="A155" s="4" t="s">
        <v>505</v>
      </c>
      <c r="B155" s="5">
        <f>B112</f>
        <v>705.74429721593651</v>
      </c>
      <c r="C155" s="5">
        <f>B155</f>
        <v>705.74429721593651</v>
      </c>
      <c r="D155" s="5">
        <f t="shared" si="28"/>
        <v>705.74429721593651</v>
      </c>
      <c r="E155" s="5">
        <f t="shared" si="28"/>
        <v>705.74429721593651</v>
      </c>
      <c r="F155" s="5">
        <f t="shared" si="28"/>
        <v>705.74429721593651</v>
      </c>
      <c r="G155" s="5">
        <f t="shared" si="28"/>
        <v>705.74429721593651</v>
      </c>
      <c r="H155" s="5"/>
      <c r="I155" s="5"/>
      <c r="J155" s="5"/>
      <c r="K155" s="5"/>
    </row>
    <row r="156" spans="1:11" x14ac:dyDescent="0.45">
      <c r="A156" s="4" t="s">
        <v>506</v>
      </c>
      <c r="B156" s="5">
        <f>B60</f>
        <v>96.645119999999991</v>
      </c>
      <c r="C156" s="5">
        <f>B156*1.02</f>
        <v>98.578022399999995</v>
      </c>
      <c r="D156" s="5">
        <f t="shared" ref="D156" si="29">C156*1.02</f>
        <v>100.549582848</v>
      </c>
      <c r="E156" s="5">
        <f>D156*1.02</f>
        <v>102.56057450496</v>
      </c>
      <c r="F156" s="5">
        <f>E156*1.02</f>
        <v>104.61178599505921</v>
      </c>
      <c r="G156" s="5">
        <f t="shared" ref="G156:H156" si="30">F156*1.02</f>
        <v>106.70402171496039</v>
      </c>
      <c r="H156" s="5">
        <f t="shared" si="30"/>
        <v>108.8381021492596</v>
      </c>
      <c r="I156" s="5"/>
      <c r="J156" s="5"/>
      <c r="K156" s="5"/>
    </row>
    <row r="157" spans="1:11" x14ac:dyDescent="0.45">
      <c r="A157" s="4" t="s">
        <v>507</v>
      </c>
      <c r="B157" s="5">
        <f>B150+B153+B154+B155</f>
        <v>29686.000297215938</v>
      </c>
      <c r="C157" s="5">
        <f t="shared" ref="C157:H157" si="31">C150+C153+C154+C155</f>
        <v>4086.0002972159368</v>
      </c>
      <c r="D157" s="5">
        <f t="shared" si="31"/>
        <v>4086.0002972159368</v>
      </c>
      <c r="E157" s="5">
        <f t="shared" si="31"/>
        <v>4086.0002972159368</v>
      </c>
      <c r="F157" s="5">
        <f t="shared" si="31"/>
        <v>4086.0002972159368</v>
      </c>
      <c r="G157" s="5">
        <f t="shared" si="31"/>
        <v>4086.0002972159368</v>
      </c>
      <c r="H157" s="5">
        <f t="shared" si="31"/>
        <v>3380.2560000000003</v>
      </c>
      <c r="I157" s="5"/>
      <c r="J157" s="5"/>
      <c r="K157" s="5"/>
    </row>
    <row r="158" spans="1:11" x14ac:dyDescent="0.45">
      <c r="A158" s="4" t="s">
        <v>508</v>
      </c>
      <c r="B158" s="5">
        <f>B157+B156</f>
        <v>29782.645417215939</v>
      </c>
      <c r="C158" s="5">
        <f t="shared" ref="C158:H158" si="32">C157+C156</f>
        <v>4184.5783196159364</v>
      </c>
      <c r="D158" s="5">
        <f t="shared" si="32"/>
        <v>4186.5498800639371</v>
      </c>
      <c r="E158" s="5">
        <f t="shared" si="32"/>
        <v>4188.560871720897</v>
      </c>
      <c r="F158" s="5">
        <f t="shared" si="32"/>
        <v>4190.6120832109964</v>
      </c>
      <c r="G158" s="5">
        <f t="shared" si="32"/>
        <v>4192.704318930897</v>
      </c>
      <c r="H158" s="5">
        <f t="shared" si="32"/>
        <v>3489.0941021492599</v>
      </c>
      <c r="I158" s="5"/>
      <c r="J158" s="5"/>
      <c r="K158" s="5"/>
    </row>
    <row r="159" spans="1:11" x14ac:dyDescent="0.45">
      <c r="A159" s="4" t="s">
        <v>601</v>
      </c>
      <c r="B159" s="5">
        <f>B116</f>
        <v>4972.4109638826039</v>
      </c>
      <c r="C159" s="5">
        <f>B159</f>
        <v>4972.4109638826039</v>
      </c>
      <c r="D159" s="5">
        <f t="shared" ref="D159:G159" si="33">C159</f>
        <v>4972.4109638826039</v>
      </c>
      <c r="E159" s="5">
        <f t="shared" si="33"/>
        <v>4972.4109638826039</v>
      </c>
      <c r="F159" s="5">
        <f t="shared" si="33"/>
        <v>4972.4109638826039</v>
      </c>
      <c r="G159" s="5">
        <f t="shared" si="33"/>
        <v>4972.4109638826039</v>
      </c>
      <c r="H159" s="5"/>
      <c r="I159" s="5"/>
      <c r="J159" s="5"/>
      <c r="K159" s="5"/>
    </row>
    <row r="160" spans="1:11" x14ac:dyDescent="0.45">
      <c r="A160" s="4" t="s">
        <v>602</v>
      </c>
      <c r="B160" s="5">
        <f>B151+B153+B154+B159</f>
        <v>8352.6669638826043</v>
      </c>
      <c r="C160" s="5">
        <f t="shared" ref="C160:H160" si="34">C151+C153+C154+C159</f>
        <v>8352.6669638826043</v>
      </c>
      <c r="D160" s="5">
        <f t="shared" si="34"/>
        <v>8352.6669638826043</v>
      </c>
      <c r="E160" s="5">
        <f t="shared" si="34"/>
        <v>8352.6669638826043</v>
      </c>
      <c r="F160" s="5">
        <f t="shared" si="34"/>
        <v>8352.6669638826043</v>
      </c>
      <c r="G160" s="5">
        <f t="shared" si="34"/>
        <v>8352.6669638826043</v>
      </c>
      <c r="H160" s="5">
        <f t="shared" si="34"/>
        <v>3380.2560000000003</v>
      </c>
      <c r="I160" s="5"/>
      <c r="J160" s="5"/>
      <c r="K160" s="5"/>
    </row>
    <row r="161" spans="1:11" x14ac:dyDescent="0.45">
      <c r="A161" t="s">
        <v>509</v>
      </c>
      <c r="B161" s="137">
        <f>NPV(0,B157:K157)</f>
        <v>53496.257783295616</v>
      </c>
      <c r="C161" s="94"/>
      <c r="D161" s="94"/>
      <c r="E161" s="94"/>
    </row>
    <row r="162" spans="1:11" x14ac:dyDescent="0.45">
      <c r="A162" t="s">
        <v>510</v>
      </c>
      <c r="B162" s="137">
        <f>NPV(0,B158:K158)</f>
        <v>54214.744992907865</v>
      </c>
      <c r="C162" s="94"/>
      <c r="D162" s="94"/>
      <c r="E162" s="94"/>
    </row>
    <row r="164" spans="1:11" x14ac:dyDescent="0.45">
      <c r="A164" s="2" t="s">
        <v>603</v>
      </c>
      <c r="B164" s="3">
        <v>1</v>
      </c>
      <c r="C164" s="3">
        <v>2</v>
      </c>
      <c r="D164" s="3">
        <v>3</v>
      </c>
      <c r="E164" s="3">
        <v>4</v>
      </c>
      <c r="F164" s="3">
        <v>5</v>
      </c>
      <c r="G164" s="3">
        <v>6</v>
      </c>
      <c r="H164" s="3">
        <v>7</v>
      </c>
      <c r="I164" s="3"/>
      <c r="J164" s="3"/>
      <c r="K164" s="3"/>
    </row>
    <row r="165" spans="1:11" x14ac:dyDescent="0.45">
      <c r="A165" s="4" t="s">
        <v>604</v>
      </c>
      <c r="B165" s="5">
        <f t="shared" ref="B165:H165" si="35">(B45-B43)-(B157-B155)</f>
        <v>-12148.856</v>
      </c>
      <c r="C165" s="5">
        <f t="shared" si="35"/>
        <v>-548.85600000000022</v>
      </c>
      <c r="D165" s="5">
        <f t="shared" si="35"/>
        <v>-548.85600000000022</v>
      </c>
      <c r="E165" s="5">
        <f t="shared" si="35"/>
        <v>-548.85600000000022</v>
      </c>
      <c r="F165" s="5">
        <f t="shared" si="35"/>
        <v>-548.85600000000022</v>
      </c>
      <c r="G165" s="5">
        <f t="shared" si="35"/>
        <v>-548.85600000000022</v>
      </c>
      <c r="H165" s="5">
        <f t="shared" si="35"/>
        <v>-548.85600000000022</v>
      </c>
      <c r="I165" s="5"/>
      <c r="J165" s="5"/>
      <c r="K165" s="5"/>
    </row>
    <row r="166" spans="1:11" x14ac:dyDescent="0.45">
      <c r="A166" s="4" t="s">
        <v>605</v>
      </c>
      <c r="B166" s="5">
        <f t="shared" ref="B166:H166" si="36">B165+B44-B156</f>
        <v>-11605.945752701697</v>
      </c>
      <c r="C166" s="5">
        <f t="shared" si="36"/>
        <v>4.9124522442673566</v>
      </c>
      <c r="D166" s="5">
        <f t="shared" si="36"/>
        <v>15.987821289152748</v>
      </c>
      <c r="E166" s="5">
        <f t="shared" si="36"/>
        <v>27.284697714935831</v>
      </c>
      <c r="F166" s="5">
        <f t="shared" si="36"/>
        <v>38.807511669234614</v>
      </c>
      <c r="G166" s="5">
        <f t="shared" si="36"/>
        <v>50.560781902619283</v>
      </c>
      <c r="H166" s="5">
        <f t="shared" si="36"/>
        <v>62.549117540671674</v>
      </c>
      <c r="I166" s="5"/>
      <c r="J166" s="5"/>
      <c r="K166" s="5"/>
    </row>
    <row r="167" spans="1:11" x14ac:dyDescent="0.45">
      <c r="A167" s="138" t="s">
        <v>606</v>
      </c>
      <c r="B167" s="140" t="e">
        <f>IRR(B165:K165)</f>
        <v>#NUM!</v>
      </c>
      <c r="C167" s="94"/>
      <c r="D167" s="94"/>
      <c r="E167" s="94"/>
      <c r="F167" s="94"/>
      <c r="G167" s="94"/>
      <c r="H167" s="94"/>
      <c r="I167" s="94"/>
    </row>
    <row r="168" spans="1:11" x14ac:dyDescent="0.45">
      <c r="A168" s="146" t="s">
        <v>607</v>
      </c>
      <c r="B168" s="140">
        <f>IRR(B166:K166)</f>
        <v>-0.54998341738226919</v>
      </c>
      <c r="C168" s="94"/>
      <c r="D168" s="94"/>
      <c r="E168" s="94"/>
      <c r="F168" s="94"/>
      <c r="G168" s="94"/>
      <c r="H168" s="94"/>
      <c r="I168" s="94"/>
    </row>
    <row r="169" spans="1:11" x14ac:dyDescent="0.45">
      <c r="B169" s="94"/>
      <c r="C169" s="94"/>
      <c r="D169" s="94"/>
      <c r="E169" s="94"/>
    </row>
    <row r="170" spans="1:11" x14ac:dyDescent="0.45">
      <c r="A170" s="2" t="s">
        <v>520</v>
      </c>
      <c r="B170" s="3">
        <v>1</v>
      </c>
      <c r="C170" s="3">
        <v>2</v>
      </c>
      <c r="D170" s="3">
        <v>3</v>
      </c>
      <c r="E170" s="3">
        <v>4</v>
      </c>
      <c r="F170" s="3">
        <v>5</v>
      </c>
      <c r="G170" s="3">
        <v>6</v>
      </c>
      <c r="H170" s="3">
        <v>7</v>
      </c>
      <c r="I170" s="3"/>
      <c r="J170" s="3"/>
      <c r="K170" s="3"/>
    </row>
    <row r="171" spans="1:11" x14ac:dyDescent="0.45">
      <c r="A171" s="4" t="s">
        <v>608</v>
      </c>
      <c r="B171" s="5">
        <f t="shared" ref="B171:H171" si="37">((B41+B42+B43)-(B153+B154+B155))/(100%+$B$93)^(B170)</f>
        <v>-677.64357112545258</v>
      </c>
      <c r="C171" s="5">
        <f t="shared" si="37"/>
        <v>-644.98660913188678</v>
      </c>
      <c r="D171" s="5">
        <f t="shared" si="37"/>
        <v>-613.90344966828241</v>
      </c>
      <c r="E171" s="5">
        <f t="shared" si="37"/>
        <v>-584.31824812901402</v>
      </c>
      <c r="F171" s="5">
        <f t="shared" si="37"/>
        <v>-556.15881500755165</v>
      </c>
      <c r="G171" s="5">
        <f t="shared" si="37"/>
        <v>-529.3564397501234</v>
      </c>
      <c r="H171" s="5">
        <f t="shared" si="37"/>
        <v>-388.42220180759784</v>
      </c>
      <c r="I171" s="5"/>
      <c r="J171" s="5"/>
      <c r="K171" s="5"/>
    </row>
    <row r="172" spans="1:11" x14ac:dyDescent="0.45">
      <c r="A172" s="4" t="s">
        <v>609</v>
      </c>
      <c r="B172" s="5">
        <f>B171</f>
        <v>-677.64357112545258</v>
      </c>
      <c r="C172" s="5">
        <f>B172+C171</f>
        <v>-1322.6301802573394</v>
      </c>
      <c r="D172" s="5">
        <f t="shared" ref="D172:H172" si="38">C172+D171</f>
        <v>-1936.5336299256219</v>
      </c>
      <c r="E172" s="5">
        <f t="shared" si="38"/>
        <v>-2520.851878054636</v>
      </c>
      <c r="F172" s="5">
        <f t="shared" si="38"/>
        <v>-3077.0106930621878</v>
      </c>
      <c r="G172" s="197">
        <f t="shared" si="38"/>
        <v>-3606.367132812311</v>
      </c>
      <c r="H172" s="5">
        <f t="shared" si="38"/>
        <v>-3994.7893346199089</v>
      </c>
      <c r="I172" s="5"/>
      <c r="J172" s="5"/>
      <c r="K172" s="5"/>
    </row>
    <row r="173" spans="1:11" x14ac:dyDescent="0.45">
      <c r="A173" s="4" t="s">
        <v>610</v>
      </c>
      <c r="B173" s="5">
        <f>B150-B28</f>
        <v>11600</v>
      </c>
    </row>
    <row r="174" spans="1:11" x14ac:dyDescent="0.45">
      <c r="A174" s="4" t="s">
        <v>544</v>
      </c>
      <c r="B174" s="9">
        <v>6</v>
      </c>
    </row>
    <row r="177" spans="1:10" x14ac:dyDescent="0.45">
      <c r="A177" s="50" t="s">
        <v>823</v>
      </c>
      <c r="B177" s="94"/>
      <c r="C177" s="94"/>
      <c r="D177" s="94"/>
      <c r="E177" s="94"/>
    </row>
    <row r="178" spans="1:10" x14ac:dyDescent="0.45">
      <c r="B178" s="94"/>
      <c r="C178" s="94"/>
      <c r="D178" s="94"/>
      <c r="E178" s="94"/>
    </row>
    <row r="179" spans="1:10" x14ac:dyDescent="0.45">
      <c r="A179" t="s">
        <v>841</v>
      </c>
      <c r="B179" s="94"/>
      <c r="C179" s="94"/>
      <c r="D179" s="94"/>
      <c r="E179" s="94"/>
    </row>
    <row r="180" spans="1:10" x14ac:dyDescent="0.45">
      <c r="A180" t="s">
        <v>842</v>
      </c>
      <c r="B180" s="94"/>
      <c r="C180" s="94"/>
      <c r="D180" s="94"/>
      <c r="E180" s="94"/>
    </row>
    <row r="181" spans="1:10" x14ac:dyDescent="0.45">
      <c r="B181" s="94"/>
      <c r="C181" s="94"/>
      <c r="D181" s="94"/>
      <c r="E181" s="94"/>
    </row>
    <row r="182" spans="1:10" x14ac:dyDescent="0.45">
      <c r="A182" s="4"/>
      <c r="B182" s="3">
        <v>2022</v>
      </c>
      <c r="C182" s="3">
        <v>2023</v>
      </c>
      <c r="D182" s="3">
        <v>2024</v>
      </c>
      <c r="E182" s="3">
        <v>2025</v>
      </c>
      <c r="F182" s="3">
        <v>2026</v>
      </c>
      <c r="G182" s="3">
        <v>2027</v>
      </c>
      <c r="H182" s="3">
        <v>2028</v>
      </c>
      <c r="I182" s="3">
        <v>2029</v>
      </c>
      <c r="J182" s="3">
        <v>2030</v>
      </c>
    </row>
    <row r="183" spans="1:10" x14ac:dyDescent="0.45">
      <c r="A183" s="4" t="s">
        <v>843</v>
      </c>
      <c r="B183" s="5">
        <f>'investment cost vehicles'!D36</f>
        <v>26116.516898883725</v>
      </c>
      <c r="C183" s="5">
        <f>'investment cost vehicles'!E36</f>
        <v>24367.571890687068</v>
      </c>
      <c r="D183" s="5">
        <f>'investment cost vehicles'!F36</f>
        <v>22735.748497655972</v>
      </c>
      <c r="E183" s="5">
        <f>'investment cost vehicles'!G36</f>
        <v>21213.203435596428</v>
      </c>
      <c r="F183" s="5">
        <f>'investment cost vehicles'!H36</f>
        <v>19792.618661593417</v>
      </c>
      <c r="G183" s="5">
        <f>'investment cost vehicles'!I36</f>
        <v>18467.166200173746</v>
      </c>
      <c r="H183" s="5">
        <f>'investment cost vehicles'!J36</f>
        <v>17230.475324955525</v>
      </c>
      <c r="I183" s="5">
        <f>'investment cost vehicles'!K36</f>
        <v>16076.601938044398</v>
      </c>
      <c r="J183" s="5">
        <f>'investment cost vehicles'!L36</f>
        <v>15000</v>
      </c>
    </row>
    <row r="184" spans="1:10" x14ac:dyDescent="0.45">
      <c r="A184" s="4" t="s">
        <v>844</v>
      </c>
      <c r="B184" s="122">
        <v>0</v>
      </c>
      <c r="C184" s="122">
        <v>0</v>
      </c>
      <c r="D184" s="122">
        <v>0.01</v>
      </c>
      <c r="E184" s="4">
        <v>0.01</v>
      </c>
      <c r="F184" s="4">
        <v>0.01</v>
      </c>
      <c r="G184" s="4">
        <v>0.02</v>
      </c>
      <c r="H184" s="4">
        <v>0.02</v>
      </c>
      <c r="I184" s="4">
        <v>0.02</v>
      </c>
      <c r="J184" s="4">
        <v>0.03</v>
      </c>
    </row>
    <row r="185" spans="1:10" x14ac:dyDescent="0.45">
      <c r="A185" s="4" t="s">
        <v>827</v>
      </c>
      <c r="B185" s="14">
        <v>5.0999999999999997E-2</v>
      </c>
      <c r="C185" s="6">
        <v>0.09</v>
      </c>
      <c r="D185" s="6">
        <v>0.14000000000000001</v>
      </c>
      <c r="E185" s="45">
        <v>0.2</v>
      </c>
      <c r="F185" s="45">
        <v>0.26</v>
      </c>
      <c r="G185" s="45">
        <v>0.35</v>
      </c>
      <c r="H185" s="45">
        <v>0.46</v>
      </c>
      <c r="I185" s="45">
        <v>0.63</v>
      </c>
      <c r="J185" s="45">
        <v>0.88</v>
      </c>
    </row>
    <row r="186" spans="1:10" x14ac:dyDescent="0.45">
      <c r="A186" s="4" t="s">
        <v>828</v>
      </c>
      <c r="B186" s="9"/>
      <c r="C186" s="9"/>
      <c r="D186" s="9">
        <v>7</v>
      </c>
      <c r="E186" s="4">
        <v>6</v>
      </c>
      <c r="F186" s="4">
        <v>5</v>
      </c>
      <c r="G186" s="4">
        <v>5</v>
      </c>
      <c r="H186" s="4">
        <v>4</v>
      </c>
      <c r="I186" s="4">
        <v>3</v>
      </c>
      <c r="J186" s="4">
        <v>3</v>
      </c>
    </row>
    <row r="187" spans="1:10" x14ac:dyDescent="0.45">
      <c r="A187" s="7" t="s">
        <v>845</v>
      </c>
    </row>
  </sheetData>
  <mergeCells count="18">
    <mergeCell ref="D21:L21"/>
    <mergeCell ref="D19:L20"/>
    <mergeCell ref="D15:L15"/>
    <mergeCell ref="D16:L16"/>
    <mergeCell ref="D17:L17"/>
    <mergeCell ref="D18:L18"/>
    <mergeCell ref="D14:L14"/>
    <mergeCell ref="D3:L3"/>
    <mergeCell ref="D4:L4"/>
    <mergeCell ref="D5:L5"/>
    <mergeCell ref="D6:L6"/>
    <mergeCell ref="D7:L7"/>
    <mergeCell ref="D8:L8"/>
    <mergeCell ref="D9:L9"/>
    <mergeCell ref="D10:L10"/>
    <mergeCell ref="D11:L11"/>
    <mergeCell ref="D12:L12"/>
    <mergeCell ref="D13:L13"/>
  </mergeCells>
  <hyperlinks>
    <hyperlink ref="D14" r:id="rId1" display="https://www.minambiente.gov.co/images/cambioclimatico/pdf/estudios_de_costos_de_abatimiento/capitulos_sectoriales_/Transporte_Anx.pdf" xr:uid="{BE4900B8-E320-482F-9D69-62BCDE2B07B8}"/>
    <hyperlink ref="D21" r:id="rId2" display="https://www.larepublica.co/finanzas-personales/conozca-las-entidades-bancarias-que-manejan-las-tasas-de-interes-mas-bajas-para-credito-de-vehiculo-2962881" xr:uid="{A8FAB532-92EF-47FC-BD02-ED6E7C07B50F}"/>
  </hyperlinks>
  <pageMargins left="0.7" right="0.7" top="0.75" bottom="0.75" header="0.3" footer="0.3"/>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C1F74-BD10-4490-BBE9-6748EFBEE1F9}">
  <dimension ref="A1:U193"/>
  <sheetViews>
    <sheetView topLeftCell="A4" workbookViewId="0">
      <selection activeCell="B35" sqref="B35"/>
    </sheetView>
  </sheetViews>
  <sheetFormatPr defaultRowHeight="14.25" x14ac:dyDescent="0.45"/>
  <cols>
    <col min="1" max="1" width="37.73046875" customWidth="1"/>
    <col min="2" max="2" width="20.59765625" customWidth="1"/>
    <col min="3" max="3" width="10.1328125" customWidth="1"/>
    <col min="10" max="10" width="15.19921875" customWidth="1"/>
    <col min="11" max="11" width="21.73046875" customWidth="1"/>
  </cols>
  <sheetData>
    <row r="1" spans="1:11" ht="21" x14ac:dyDescent="0.65">
      <c r="A1" s="1" t="s">
        <v>150</v>
      </c>
    </row>
    <row r="3" spans="1:11" x14ac:dyDescent="0.45">
      <c r="A3" s="50" t="s">
        <v>886</v>
      </c>
    </row>
    <row r="4" spans="1:11" x14ac:dyDescent="0.45">
      <c r="A4" s="120" t="s">
        <v>117</v>
      </c>
      <c r="B4" s="121" t="s">
        <v>239</v>
      </c>
      <c r="C4" s="58" t="s">
        <v>315</v>
      </c>
      <c r="D4" s="261" t="s">
        <v>846</v>
      </c>
      <c r="E4" s="261"/>
      <c r="F4" s="261"/>
      <c r="G4" s="261"/>
      <c r="H4" s="261"/>
      <c r="I4" s="261"/>
      <c r="J4" s="261"/>
      <c r="K4" s="261"/>
    </row>
    <row r="5" spans="1:11" x14ac:dyDescent="0.45">
      <c r="A5" s="4" t="s">
        <v>847</v>
      </c>
      <c r="B5" s="5">
        <v>23300</v>
      </c>
      <c r="C5" s="4" t="s">
        <v>416</v>
      </c>
      <c r="D5" s="290" t="s">
        <v>885</v>
      </c>
      <c r="E5" s="274"/>
      <c r="F5" s="274"/>
      <c r="G5" s="274"/>
      <c r="H5" s="274"/>
      <c r="I5" s="274"/>
      <c r="J5" s="274"/>
      <c r="K5" s="274"/>
    </row>
    <row r="6" spans="1:11" x14ac:dyDescent="0.45">
      <c r="A6" s="4" t="s">
        <v>887</v>
      </c>
      <c r="B6" s="63">
        <v>11</v>
      </c>
      <c r="C6" s="4" t="s">
        <v>408</v>
      </c>
      <c r="D6" s="290" t="s">
        <v>888</v>
      </c>
      <c r="E6" s="274"/>
      <c r="F6" s="274"/>
      <c r="G6" s="274"/>
      <c r="H6" s="274"/>
      <c r="I6" s="274"/>
      <c r="J6" s="274"/>
      <c r="K6" s="274"/>
    </row>
    <row r="7" spans="1:11" x14ac:dyDescent="0.45">
      <c r="A7" s="4" t="s">
        <v>597</v>
      </c>
      <c r="B7" s="122">
        <v>0.03</v>
      </c>
      <c r="C7" s="4" t="s">
        <v>409</v>
      </c>
      <c r="D7" s="290" t="s">
        <v>889</v>
      </c>
      <c r="E7" s="274"/>
      <c r="F7" s="274"/>
      <c r="G7" s="274"/>
      <c r="H7" s="274"/>
      <c r="I7" s="274"/>
      <c r="J7" s="274"/>
      <c r="K7" s="274"/>
    </row>
    <row r="8" spans="1:11" x14ac:dyDescent="0.45">
      <c r="A8" s="4" t="s">
        <v>848</v>
      </c>
      <c r="B8" s="9">
        <v>20</v>
      </c>
      <c r="C8" s="4" t="s">
        <v>386</v>
      </c>
      <c r="D8" s="274" t="s">
        <v>884</v>
      </c>
      <c r="E8" s="274"/>
      <c r="F8" s="274"/>
      <c r="G8" s="274"/>
      <c r="H8" s="274"/>
      <c r="I8" s="274"/>
      <c r="J8" s="274"/>
      <c r="K8" s="274"/>
    </row>
    <row r="9" spans="1:11" x14ac:dyDescent="0.45">
      <c r="A9" s="4" t="s">
        <v>849</v>
      </c>
      <c r="B9" s="91">
        <v>100</v>
      </c>
      <c r="C9" s="4" t="s">
        <v>404</v>
      </c>
      <c r="D9" s="253" t="s">
        <v>882</v>
      </c>
      <c r="E9" s="283"/>
      <c r="F9" s="283"/>
      <c r="G9" s="283"/>
      <c r="H9" s="283"/>
      <c r="I9" s="283"/>
      <c r="J9" s="283"/>
      <c r="K9" s="254"/>
    </row>
    <row r="10" spans="1:11" x14ac:dyDescent="0.45">
      <c r="A10" s="4" t="s">
        <v>850</v>
      </c>
      <c r="B10" s="5">
        <f>B9*330</f>
        <v>33000</v>
      </c>
      <c r="C10" s="4" t="s">
        <v>404</v>
      </c>
      <c r="D10" s="274" t="s">
        <v>883</v>
      </c>
      <c r="E10" s="274"/>
      <c r="F10" s="274"/>
      <c r="G10" s="274"/>
      <c r="H10" s="274"/>
      <c r="I10" s="274"/>
      <c r="J10" s="274"/>
      <c r="K10" s="274"/>
    </row>
    <row r="11" spans="1:11" x14ac:dyDescent="0.45">
      <c r="B11" s="8"/>
      <c r="D11" s="78"/>
      <c r="E11" s="78"/>
      <c r="F11" s="78"/>
      <c r="G11" s="78"/>
      <c r="H11" s="78"/>
      <c r="I11" s="78"/>
      <c r="J11" s="78"/>
      <c r="K11" s="78"/>
    </row>
    <row r="12" spans="1:11" x14ac:dyDescent="0.45">
      <c r="A12" s="50" t="s">
        <v>851</v>
      </c>
    </row>
    <row r="13" spans="1:11" x14ac:dyDescent="0.45">
      <c r="A13" s="120" t="s">
        <v>117</v>
      </c>
      <c r="B13" s="121" t="s">
        <v>239</v>
      </c>
      <c r="C13" s="58" t="s">
        <v>315</v>
      </c>
      <c r="D13" s="261" t="s">
        <v>846</v>
      </c>
      <c r="E13" s="261"/>
      <c r="F13" s="261"/>
      <c r="G13" s="261"/>
      <c r="H13" s="261"/>
      <c r="I13" s="261"/>
      <c r="J13" s="261"/>
      <c r="K13" s="261"/>
    </row>
    <row r="14" spans="1:11" ht="14.65" customHeight="1" x14ac:dyDescent="0.45">
      <c r="A14" s="105" t="s">
        <v>852</v>
      </c>
      <c r="B14" s="73">
        <v>56800</v>
      </c>
      <c r="C14" s="105" t="s">
        <v>416</v>
      </c>
      <c r="D14" s="290" t="s">
        <v>890</v>
      </c>
      <c r="E14" s="274"/>
      <c r="F14" s="274"/>
      <c r="G14" s="274"/>
      <c r="H14" s="274"/>
      <c r="I14" s="274"/>
      <c r="J14" s="274"/>
      <c r="K14" s="274"/>
    </row>
    <row r="15" spans="1:11" x14ac:dyDescent="0.45">
      <c r="A15" s="4" t="s">
        <v>853</v>
      </c>
      <c r="B15" s="5">
        <v>180</v>
      </c>
      <c r="C15" s="4" t="s">
        <v>404</v>
      </c>
      <c r="D15" s="291" t="s">
        <v>890</v>
      </c>
      <c r="E15" s="292"/>
      <c r="F15" s="292"/>
      <c r="G15" s="292"/>
      <c r="H15" s="292"/>
      <c r="I15" s="292"/>
      <c r="J15" s="292"/>
      <c r="K15" s="293"/>
    </row>
    <row r="16" spans="1:11" x14ac:dyDescent="0.45">
      <c r="A16" s="4" t="s">
        <v>462</v>
      </c>
      <c r="B16" s="5">
        <v>81</v>
      </c>
      <c r="C16" s="4" t="s">
        <v>372</v>
      </c>
      <c r="D16" s="294"/>
      <c r="E16" s="292"/>
      <c r="F16" s="292"/>
      <c r="G16" s="292"/>
      <c r="H16" s="292"/>
      <c r="I16" s="292"/>
      <c r="J16" s="292"/>
      <c r="K16" s="293"/>
    </row>
    <row r="17" spans="1:11" x14ac:dyDescent="0.45">
      <c r="A17" s="4" t="s">
        <v>854</v>
      </c>
      <c r="B17" s="5">
        <f>200*B16</f>
        <v>16200</v>
      </c>
      <c r="C17" s="4" t="s">
        <v>416</v>
      </c>
      <c r="D17" s="274" t="s">
        <v>855</v>
      </c>
      <c r="E17" s="274"/>
      <c r="F17" s="274"/>
      <c r="G17" s="274"/>
      <c r="H17" s="274"/>
      <c r="I17" s="274"/>
      <c r="J17" s="274"/>
      <c r="K17" s="274"/>
    </row>
    <row r="18" spans="1:11" x14ac:dyDescent="0.45">
      <c r="A18" s="4" t="s">
        <v>856</v>
      </c>
      <c r="B18" s="122">
        <v>0.36</v>
      </c>
      <c r="C18" s="4" t="s">
        <v>369</v>
      </c>
      <c r="D18" s="274" t="s">
        <v>857</v>
      </c>
      <c r="E18" s="274"/>
      <c r="F18" s="274"/>
      <c r="G18" s="274"/>
      <c r="H18" s="274"/>
      <c r="I18" s="274"/>
      <c r="J18" s="274"/>
      <c r="K18" s="274"/>
    </row>
    <row r="19" spans="1:11" x14ac:dyDescent="0.45">
      <c r="A19" s="4" t="s">
        <v>597</v>
      </c>
      <c r="B19" s="122">
        <f>0.5*B7</f>
        <v>1.4999999999999999E-2</v>
      </c>
      <c r="C19" s="4" t="s">
        <v>858</v>
      </c>
      <c r="D19" s="274" t="s">
        <v>859</v>
      </c>
      <c r="E19" s="274"/>
      <c r="F19" s="274"/>
      <c r="G19" s="274"/>
      <c r="H19" s="274"/>
      <c r="I19" s="274"/>
      <c r="J19" s="274"/>
      <c r="K19" s="274"/>
    </row>
    <row r="20" spans="1:11" x14ac:dyDescent="0.45">
      <c r="A20" s="4" t="s">
        <v>860</v>
      </c>
      <c r="B20" s="9">
        <f>B8</f>
        <v>20</v>
      </c>
      <c r="C20" s="4" t="s">
        <v>386</v>
      </c>
      <c r="D20" s="274" t="s">
        <v>861</v>
      </c>
      <c r="E20" s="274"/>
      <c r="F20" s="274"/>
      <c r="G20" s="274"/>
      <c r="H20" s="274"/>
      <c r="I20" s="274"/>
      <c r="J20" s="274"/>
      <c r="K20" s="274"/>
    </row>
    <row r="21" spans="1:11" x14ac:dyDescent="0.45">
      <c r="A21" s="4" t="s">
        <v>862</v>
      </c>
      <c r="B21" s="9">
        <v>8</v>
      </c>
      <c r="C21" s="4" t="s">
        <v>386</v>
      </c>
      <c r="D21" s="253"/>
      <c r="E21" s="283"/>
      <c r="F21" s="283"/>
      <c r="G21" s="283"/>
      <c r="H21" s="283"/>
      <c r="I21" s="283"/>
      <c r="J21" s="283"/>
      <c r="K21" s="254"/>
    </row>
    <row r="22" spans="1:11" x14ac:dyDescent="0.45">
      <c r="A22" s="4" t="s">
        <v>583</v>
      </c>
      <c r="B22" s="5">
        <v>2000</v>
      </c>
      <c r="C22" s="4" t="s">
        <v>416</v>
      </c>
      <c r="D22" s="284"/>
      <c r="E22" s="285"/>
      <c r="F22" s="285"/>
      <c r="G22" s="285"/>
      <c r="H22" s="285"/>
      <c r="I22" s="285"/>
      <c r="J22" s="285"/>
      <c r="K22" s="286"/>
    </row>
    <row r="23" spans="1:11" x14ac:dyDescent="0.45">
      <c r="A23" s="4" t="s">
        <v>863</v>
      </c>
      <c r="B23" s="5">
        <v>20</v>
      </c>
      <c r="C23" s="4" t="s">
        <v>386</v>
      </c>
      <c r="D23" s="287"/>
      <c r="E23" s="288"/>
      <c r="F23" s="288"/>
      <c r="G23" s="288"/>
      <c r="H23" s="288"/>
      <c r="I23" s="288"/>
      <c r="J23" s="288"/>
      <c r="K23" s="289"/>
    </row>
    <row r="24" spans="1:11" x14ac:dyDescent="0.45">
      <c r="A24" s="4" t="s">
        <v>577</v>
      </c>
      <c r="B24" s="6">
        <v>0.9</v>
      </c>
      <c r="C24" s="4"/>
      <c r="D24" s="253" t="s">
        <v>864</v>
      </c>
      <c r="E24" s="283"/>
      <c r="F24" s="283"/>
      <c r="G24" s="283"/>
      <c r="H24" s="283"/>
      <c r="I24" s="283"/>
      <c r="J24" s="283"/>
      <c r="K24" s="254"/>
    </row>
    <row r="25" spans="1:11" x14ac:dyDescent="0.45">
      <c r="A25" s="4" t="s">
        <v>579</v>
      </c>
      <c r="B25" s="145">
        <v>0.1</v>
      </c>
      <c r="C25" s="4"/>
      <c r="D25" s="253" t="s">
        <v>865</v>
      </c>
      <c r="E25" s="283"/>
      <c r="F25" s="283"/>
      <c r="G25" s="283"/>
      <c r="H25" s="283"/>
      <c r="I25" s="283"/>
      <c r="J25" s="283"/>
      <c r="K25" s="254"/>
    </row>
    <row r="26" spans="1:11" x14ac:dyDescent="0.45">
      <c r="B26" s="199"/>
      <c r="D26" s="94"/>
      <c r="E26" s="94"/>
      <c r="F26" s="94"/>
      <c r="G26" s="94"/>
      <c r="H26" s="94"/>
      <c r="I26" s="94"/>
      <c r="J26" s="94"/>
      <c r="K26" s="94"/>
    </row>
    <row r="27" spans="1:11" x14ac:dyDescent="0.45">
      <c r="A27" s="15" t="s">
        <v>866</v>
      </c>
      <c r="B27" s="94"/>
      <c r="C27" s="94"/>
    </row>
    <row r="28" spans="1:11" x14ac:dyDescent="0.45">
      <c r="A28" s="2" t="s">
        <v>117</v>
      </c>
      <c r="B28" s="3" t="s">
        <v>5</v>
      </c>
      <c r="C28" s="3" t="s">
        <v>867</v>
      </c>
    </row>
    <row r="29" spans="1:11" x14ac:dyDescent="0.45">
      <c r="A29" s="4" t="s">
        <v>594</v>
      </c>
      <c r="B29" s="5">
        <f>B5</f>
        <v>23300</v>
      </c>
      <c r="C29" s="5">
        <f>B14</f>
        <v>56800</v>
      </c>
    </row>
    <row r="30" spans="1:11" x14ac:dyDescent="0.45">
      <c r="A30" s="4" t="s">
        <v>595</v>
      </c>
      <c r="B30" s="9">
        <v>0</v>
      </c>
      <c r="C30" s="5">
        <f>B22</f>
        <v>2000</v>
      </c>
    </row>
    <row r="31" spans="1:11" x14ac:dyDescent="0.45">
      <c r="A31" s="4" t="s">
        <v>878</v>
      </c>
      <c r="B31" s="9">
        <f>0</f>
        <v>0</v>
      </c>
      <c r="C31" s="5">
        <f>B17</f>
        <v>16200</v>
      </c>
    </row>
    <row r="32" spans="1:11" x14ac:dyDescent="0.45">
      <c r="A32" s="4" t="s">
        <v>490</v>
      </c>
      <c r="B32" s="5">
        <f>SUM(B29:B30)</f>
        <v>23300</v>
      </c>
      <c r="C32" s="5">
        <f>SUM(C29:C30)</f>
        <v>58800</v>
      </c>
    </row>
    <row r="33" spans="1:21" x14ac:dyDescent="0.45">
      <c r="A33" s="4" t="s">
        <v>596</v>
      </c>
      <c r="B33" s="5">
        <f>B6/100*'country values'!B38*B10</f>
        <v>2214.2999999999997</v>
      </c>
      <c r="C33" s="5">
        <f>B18*(B24*'EV general cost info'!B5+B25*'EV general cost info'!B6)*B10</f>
        <v>2073.06</v>
      </c>
    </row>
    <row r="34" spans="1:21" x14ac:dyDescent="0.45">
      <c r="A34" s="4" t="s">
        <v>597</v>
      </c>
      <c r="B34" s="5">
        <f>B7*B10</f>
        <v>990</v>
      </c>
      <c r="C34" s="5">
        <f>B19*B10</f>
        <v>495</v>
      </c>
    </row>
    <row r="35" spans="1:21" x14ac:dyDescent="0.45">
      <c r="A35" s="4" t="s">
        <v>495</v>
      </c>
      <c r="B35" s="5">
        <f>'TCO Taxis'!B31/'TCO Taxis'!B28*'TCO LCV'!B32</f>
        <v>903.11844638401146</v>
      </c>
      <c r="C35" s="5">
        <f>'TCO Taxis'!C31/'TCO Taxis'!C26*'TCO LCV'!C29</f>
        <v>1854.619098504905</v>
      </c>
    </row>
    <row r="36" spans="1:21" x14ac:dyDescent="0.45">
      <c r="A36" s="4" t="s">
        <v>496</v>
      </c>
      <c r="B36" s="5">
        <f>(defaults!E46*'country values'!D55+'country values'!E55*defaults!D46+'country values'!B63*(LCA!B69+LCA!B70+LCA!B71))*'TCO LCV'!B10/10^6</f>
        <v>999.83588918081557</v>
      </c>
      <c r="C36" s="5">
        <f>B18*B10*'country values'!B63*'country values'!B7/1000</f>
        <v>98.841599999999985</v>
      </c>
    </row>
    <row r="37" spans="1:21" x14ac:dyDescent="0.45">
      <c r="A37" s="4" t="s">
        <v>599</v>
      </c>
      <c r="B37" s="5">
        <f>B20</f>
        <v>20</v>
      </c>
      <c r="C37" s="5">
        <f>B37</f>
        <v>20</v>
      </c>
    </row>
    <row r="38" spans="1:21" x14ac:dyDescent="0.45">
      <c r="A38" s="4" t="s">
        <v>497</v>
      </c>
      <c r="B38" s="136">
        <f>B54/($B$8*$B$10)</f>
        <v>0.14061319799743047</v>
      </c>
      <c r="C38" s="136">
        <f>B69/($B$8*$B$10)</f>
        <v>0.2205892645318627</v>
      </c>
    </row>
    <row r="39" spans="1:21" x14ac:dyDescent="0.45">
      <c r="A39" s="4" t="s">
        <v>498</v>
      </c>
      <c r="B39" s="136">
        <f>B55/($B$8*$B$10)</f>
        <v>0.17742135305448489</v>
      </c>
      <c r="C39" s="136">
        <f>B70/($B$8*$B$10)</f>
        <v>0.22422803863294868</v>
      </c>
    </row>
    <row r="42" spans="1:21" x14ac:dyDescent="0.45">
      <c r="A42" s="2" t="s">
        <v>868</v>
      </c>
      <c r="B42" s="3">
        <v>1</v>
      </c>
      <c r="C42" s="3">
        <v>2</v>
      </c>
      <c r="D42" s="3">
        <v>3</v>
      </c>
      <c r="E42" s="3">
        <v>4</v>
      </c>
      <c r="F42" s="3">
        <v>5</v>
      </c>
      <c r="G42" s="3">
        <v>6</v>
      </c>
      <c r="H42" s="3">
        <v>7</v>
      </c>
      <c r="I42" s="3">
        <v>8</v>
      </c>
      <c r="J42" s="3">
        <v>9</v>
      </c>
      <c r="K42" s="3">
        <v>10</v>
      </c>
      <c r="L42" s="3">
        <v>11</v>
      </c>
      <c r="M42" s="3">
        <v>12</v>
      </c>
      <c r="N42" s="3">
        <v>13</v>
      </c>
      <c r="O42" s="3">
        <v>14</v>
      </c>
      <c r="P42" s="3">
        <v>15</v>
      </c>
      <c r="Q42" s="201">
        <v>16</v>
      </c>
      <c r="R42" s="201">
        <v>17</v>
      </c>
      <c r="S42" s="201">
        <v>18</v>
      </c>
      <c r="T42" s="201">
        <v>19</v>
      </c>
      <c r="U42" s="201">
        <v>20</v>
      </c>
    </row>
    <row r="43" spans="1:21" x14ac:dyDescent="0.45">
      <c r="A43" s="4" t="s">
        <v>502</v>
      </c>
      <c r="B43" s="5">
        <f>B32</f>
        <v>23300</v>
      </c>
      <c r="C43" s="9"/>
      <c r="D43" s="9"/>
      <c r="E43" s="9"/>
      <c r="F43" s="4"/>
      <c r="G43" s="4"/>
      <c r="H43" s="4"/>
      <c r="I43" s="4"/>
      <c r="J43" s="4"/>
      <c r="K43" s="4"/>
      <c r="L43" s="4"/>
      <c r="M43" s="4"/>
      <c r="N43" s="4"/>
      <c r="O43" s="4"/>
      <c r="P43" s="4"/>
    </row>
    <row r="44" spans="1:21" x14ac:dyDescent="0.45">
      <c r="A44" s="4" t="s">
        <v>521</v>
      </c>
      <c r="B44" s="5">
        <f>B43-B45</f>
        <v>4660</v>
      </c>
      <c r="C44" s="9"/>
      <c r="D44" s="9"/>
      <c r="E44" s="9"/>
      <c r="F44" s="4"/>
      <c r="G44" s="4"/>
      <c r="H44" s="4"/>
      <c r="I44" s="4"/>
      <c r="J44" s="4"/>
      <c r="K44" s="4"/>
      <c r="L44" s="4"/>
      <c r="M44" s="4"/>
      <c r="N44" s="4"/>
      <c r="O44" s="4"/>
      <c r="P44" s="4"/>
    </row>
    <row r="45" spans="1:21" x14ac:dyDescent="0.45">
      <c r="A45" s="4" t="s">
        <v>522</v>
      </c>
      <c r="B45" s="5">
        <f>B43*(0.8)</f>
        <v>18640</v>
      </c>
      <c r="C45" s="9"/>
      <c r="D45" s="9"/>
      <c r="E45" s="9"/>
      <c r="F45" s="4"/>
      <c r="G45" s="4"/>
      <c r="H45" s="4"/>
      <c r="I45" s="4"/>
      <c r="J45" s="4"/>
      <c r="K45" s="4"/>
      <c r="L45" s="4"/>
      <c r="M45" s="4"/>
      <c r="N45" s="4"/>
      <c r="O45" s="4"/>
      <c r="P45" s="4"/>
    </row>
    <row r="46" spans="1:21" x14ac:dyDescent="0.45">
      <c r="A46" s="4" t="s">
        <v>503</v>
      </c>
      <c r="B46" s="5">
        <f>B33</f>
        <v>2214.2999999999997</v>
      </c>
      <c r="C46" s="5">
        <f>B46</f>
        <v>2214.2999999999997</v>
      </c>
      <c r="D46" s="5">
        <f t="shared" ref="D46:R48" si="0">C46</f>
        <v>2214.2999999999997</v>
      </c>
      <c r="E46" s="5">
        <f t="shared" si="0"/>
        <v>2214.2999999999997</v>
      </c>
      <c r="F46" s="5">
        <f t="shared" si="0"/>
        <v>2214.2999999999997</v>
      </c>
      <c r="G46" s="5">
        <f t="shared" si="0"/>
        <v>2214.2999999999997</v>
      </c>
      <c r="H46" s="5">
        <f t="shared" si="0"/>
        <v>2214.2999999999997</v>
      </c>
      <c r="I46" s="5">
        <f t="shared" si="0"/>
        <v>2214.2999999999997</v>
      </c>
      <c r="J46" s="5">
        <f t="shared" si="0"/>
        <v>2214.2999999999997</v>
      </c>
      <c r="K46" s="5">
        <f t="shared" si="0"/>
        <v>2214.2999999999997</v>
      </c>
      <c r="L46" s="5">
        <f t="shared" si="0"/>
        <v>2214.2999999999997</v>
      </c>
      <c r="M46" s="5">
        <f t="shared" si="0"/>
        <v>2214.2999999999997</v>
      </c>
      <c r="N46" s="5">
        <f t="shared" si="0"/>
        <v>2214.2999999999997</v>
      </c>
      <c r="O46" s="5">
        <f t="shared" si="0"/>
        <v>2214.2999999999997</v>
      </c>
      <c r="P46" s="5">
        <f t="shared" si="0"/>
        <v>2214.2999999999997</v>
      </c>
      <c r="Q46" s="5">
        <f t="shared" si="0"/>
        <v>2214.2999999999997</v>
      </c>
      <c r="R46" s="5">
        <f t="shared" si="0"/>
        <v>2214.2999999999997</v>
      </c>
      <c r="S46" s="5">
        <f t="shared" ref="S46:S47" si="1">R46</f>
        <v>2214.2999999999997</v>
      </c>
      <c r="T46" s="5">
        <f t="shared" ref="T46:T47" si="2">S46</f>
        <v>2214.2999999999997</v>
      </c>
      <c r="U46" s="5">
        <f t="shared" ref="U46:U47" si="3">T46</f>
        <v>2214.2999999999997</v>
      </c>
    </row>
    <row r="47" spans="1:21" x14ac:dyDescent="0.45">
      <c r="A47" s="4" t="s">
        <v>504</v>
      </c>
      <c r="B47" s="5">
        <f>B34</f>
        <v>990</v>
      </c>
      <c r="C47" s="5">
        <f>B47</f>
        <v>990</v>
      </c>
      <c r="D47" s="5">
        <f t="shared" si="0"/>
        <v>990</v>
      </c>
      <c r="E47" s="5">
        <f t="shared" si="0"/>
        <v>990</v>
      </c>
      <c r="F47" s="5">
        <f t="shared" si="0"/>
        <v>990</v>
      </c>
      <c r="G47" s="5">
        <f t="shared" si="0"/>
        <v>990</v>
      </c>
      <c r="H47" s="5">
        <f t="shared" si="0"/>
        <v>990</v>
      </c>
      <c r="I47" s="5">
        <f t="shared" si="0"/>
        <v>990</v>
      </c>
      <c r="J47" s="5">
        <f t="shared" si="0"/>
        <v>990</v>
      </c>
      <c r="K47" s="5">
        <f t="shared" si="0"/>
        <v>990</v>
      </c>
      <c r="L47" s="5">
        <f t="shared" si="0"/>
        <v>990</v>
      </c>
      <c r="M47" s="5">
        <f t="shared" si="0"/>
        <v>990</v>
      </c>
      <c r="N47" s="5">
        <f t="shared" si="0"/>
        <v>990</v>
      </c>
      <c r="O47" s="5">
        <f t="shared" si="0"/>
        <v>990</v>
      </c>
      <c r="P47" s="5">
        <f t="shared" si="0"/>
        <v>990</v>
      </c>
      <c r="Q47" s="5">
        <f t="shared" si="0"/>
        <v>990</v>
      </c>
      <c r="R47" s="5">
        <f t="shared" si="0"/>
        <v>990</v>
      </c>
      <c r="S47" s="5">
        <f t="shared" si="1"/>
        <v>990</v>
      </c>
      <c r="T47" s="5">
        <f t="shared" si="2"/>
        <v>990</v>
      </c>
      <c r="U47" s="5">
        <f t="shared" si="3"/>
        <v>990</v>
      </c>
    </row>
    <row r="48" spans="1:21" x14ac:dyDescent="0.45">
      <c r="A48" s="4" t="s">
        <v>505</v>
      </c>
      <c r="B48" s="5">
        <f>B35</f>
        <v>903.11844638401146</v>
      </c>
      <c r="C48" s="5">
        <f>B48</f>
        <v>903.11844638401146</v>
      </c>
      <c r="D48" s="5">
        <f t="shared" si="0"/>
        <v>903.11844638401146</v>
      </c>
      <c r="E48" s="5">
        <f t="shared" si="0"/>
        <v>903.11844638401146</v>
      </c>
      <c r="F48" s="5">
        <f t="shared" si="0"/>
        <v>903.11844638401146</v>
      </c>
      <c r="G48" s="5">
        <f t="shared" si="0"/>
        <v>903.11844638401146</v>
      </c>
      <c r="H48" s="5"/>
      <c r="I48" s="5"/>
      <c r="J48" s="5"/>
      <c r="K48" s="5"/>
      <c r="L48" s="5"/>
      <c r="M48" s="5"/>
      <c r="N48" s="5"/>
      <c r="O48" s="5"/>
      <c r="P48" s="5"/>
    </row>
    <row r="49" spans="1:21" x14ac:dyDescent="0.45">
      <c r="A49" s="4" t="s">
        <v>506</v>
      </c>
      <c r="B49" s="5">
        <f>B36</f>
        <v>999.83588918081557</v>
      </c>
      <c r="C49" s="5">
        <f>B49*1.02</f>
        <v>1019.8326069644319</v>
      </c>
      <c r="D49" s="5">
        <f t="shared" ref="D49:R49" si="4">C49*1.02</f>
        <v>1040.2292591037206</v>
      </c>
      <c r="E49" s="5">
        <f>D49*1.02</f>
        <v>1061.0338442857949</v>
      </c>
      <c r="F49" s="5">
        <f>E49*1.02</f>
        <v>1082.2545211715108</v>
      </c>
      <c r="G49" s="5">
        <f t="shared" si="4"/>
        <v>1103.899611594941</v>
      </c>
      <c r="H49" s="5">
        <f t="shared" si="4"/>
        <v>1125.9776038268399</v>
      </c>
      <c r="I49" s="5">
        <f t="shared" si="4"/>
        <v>1148.4971559033768</v>
      </c>
      <c r="J49" s="5">
        <f t="shared" si="4"/>
        <v>1171.4670990214443</v>
      </c>
      <c r="K49" s="5">
        <f t="shared" si="4"/>
        <v>1194.8964410018732</v>
      </c>
      <c r="L49" s="5">
        <f t="shared" si="4"/>
        <v>1218.7943698219108</v>
      </c>
      <c r="M49" s="5">
        <f t="shared" si="4"/>
        <v>1243.170257218349</v>
      </c>
      <c r="N49" s="5">
        <f t="shared" si="4"/>
        <v>1268.0336623627161</v>
      </c>
      <c r="O49" s="5">
        <f t="shared" si="4"/>
        <v>1293.3943356099705</v>
      </c>
      <c r="P49" s="5">
        <f t="shared" si="4"/>
        <v>1319.2622223221699</v>
      </c>
      <c r="Q49" s="5">
        <f t="shared" si="4"/>
        <v>1345.6474667686134</v>
      </c>
      <c r="R49" s="5">
        <f t="shared" si="4"/>
        <v>1372.5604161039857</v>
      </c>
      <c r="S49" s="5">
        <f t="shared" ref="S49" si="5">R49*1.02</f>
        <v>1400.0116244260655</v>
      </c>
      <c r="T49" s="5">
        <f t="shared" ref="T49" si="6">S49*1.02</f>
        <v>1428.0118569145868</v>
      </c>
      <c r="U49" s="5">
        <f t="shared" ref="U49" si="7">T49*1.02</f>
        <v>1456.5720940528786</v>
      </c>
    </row>
    <row r="50" spans="1:21" x14ac:dyDescent="0.45">
      <c r="A50" s="4" t="s">
        <v>507</v>
      </c>
      <c r="B50" s="5">
        <f>SUM(B46:B48)+B43</f>
        <v>27407.41844638401</v>
      </c>
      <c r="C50" s="5">
        <f t="shared" ref="C50:P50" si="8">SUM(C46:C48)+C43</f>
        <v>4107.4184463840111</v>
      </c>
      <c r="D50" s="5">
        <f t="shared" si="8"/>
        <v>4107.4184463840111</v>
      </c>
      <c r="E50" s="5">
        <f t="shared" si="8"/>
        <v>4107.4184463840111</v>
      </c>
      <c r="F50" s="5">
        <f t="shared" si="8"/>
        <v>4107.4184463840111</v>
      </c>
      <c r="G50" s="5">
        <f t="shared" si="8"/>
        <v>4107.4184463840111</v>
      </c>
      <c r="H50" s="5">
        <f t="shared" si="8"/>
        <v>3204.2999999999997</v>
      </c>
      <c r="I50" s="5">
        <f t="shared" si="8"/>
        <v>3204.2999999999997</v>
      </c>
      <c r="J50" s="5">
        <f t="shared" si="8"/>
        <v>3204.2999999999997</v>
      </c>
      <c r="K50" s="5">
        <f t="shared" si="8"/>
        <v>3204.2999999999997</v>
      </c>
      <c r="L50" s="5">
        <f t="shared" si="8"/>
        <v>3204.2999999999997</v>
      </c>
      <c r="M50" s="5">
        <f t="shared" si="8"/>
        <v>3204.2999999999997</v>
      </c>
      <c r="N50" s="5">
        <f t="shared" si="8"/>
        <v>3204.2999999999997</v>
      </c>
      <c r="O50" s="5">
        <f t="shared" si="8"/>
        <v>3204.2999999999997</v>
      </c>
      <c r="P50" s="5">
        <f t="shared" si="8"/>
        <v>3204.2999999999997</v>
      </c>
      <c r="Q50" s="5">
        <f t="shared" ref="Q50:R50" si="9">SUM(Q46:Q48)+Q43</f>
        <v>3204.2999999999997</v>
      </c>
      <c r="R50" s="5">
        <f t="shared" si="9"/>
        <v>3204.2999999999997</v>
      </c>
      <c r="S50" s="5">
        <f t="shared" ref="S50:U50" si="10">SUM(S46:S48)+S43</f>
        <v>3204.2999999999997</v>
      </c>
      <c r="T50" s="5">
        <f t="shared" si="10"/>
        <v>3204.2999999999997</v>
      </c>
      <c r="U50" s="5">
        <f t="shared" si="10"/>
        <v>3204.2999999999997</v>
      </c>
    </row>
    <row r="51" spans="1:21" x14ac:dyDescent="0.45">
      <c r="A51" s="4" t="s">
        <v>508</v>
      </c>
      <c r="B51" s="5">
        <f>B50+B49</f>
        <v>28407.254335564827</v>
      </c>
      <c r="C51" s="5">
        <f t="shared" ref="C51:R51" si="11">C50+C49</f>
        <v>5127.2510533484428</v>
      </c>
      <c r="D51" s="5">
        <f t="shared" si="11"/>
        <v>5147.6477054877314</v>
      </c>
      <c r="E51" s="5">
        <f t="shared" si="11"/>
        <v>5168.4522906698057</v>
      </c>
      <c r="F51" s="5">
        <f t="shared" si="11"/>
        <v>5189.6729675555216</v>
      </c>
      <c r="G51" s="5">
        <f t="shared" si="11"/>
        <v>5211.3180579789523</v>
      </c>
      <c r="H51" s="5">
        <f t="shared" si="11"/>
        <v>4330.2776038268394</v>
      </c>
      <c r="I51" s="5">
        <f t="shared" si="11"/>
        <v>4352.7971559033767</v>
      </c>
      <c r="J51" s="5">
        <f t="shared" si="11"/>
        <v>4375.7670990214438</v>
      </c>
      <c r="K51" s="5">
        <f t="shared" si="11"/>
        <v>4399.1964410018727</v>
      </c>
      <c r="L51" s="5">
        <f t="shared" si="11"/>
        <v>4423.0943698219107</v>
      </c>
      <c r="M51" s="5">
        <f t="shared" si="11"/>
        <v>4447.4702572183487</v>
      </c>
      <c r="N51" s="5">
        <f t="shared" si="11"/>
        <v>4472.3336623627156</v>
      </c>
      <c r="O51" s="5">
        <f t="shared" si="11"/>
        <v>4497.69433560997</v>
      </c>
      <c r="P51" s="5">
        <f t="shared" si="11"/>
        <v>4523.5622223221699</v>
      </c>
      <c r="Q51" s="5">
        <f t="shared" si="11"/>
        <v>4549.9474667686136</v>
      </c>
      <c r="R51" s="5">
        <f t="shared" si="11"/>
        <v>4576.8604161039857</v>
      </c>
      <c r="S51" s="5">
        <f t="shared" ref="S51:U51" si="12">S50+S49</f>
        <v>4604.3116244260655</v>
      </c>
      <c r="T51" s="5">
        <f t="shared" si="12"/>
        <v>4632.3118569145863</v>
      </c>
      <c r="U51" s="5">
        <f t="shared" si="12"/>
        <v>4660.8720940528783</v>
      </c>
    </row>
    <row r="52" spans="1:21" x14ac:dyDescent="0.45">
      <c r="A52" s="4" t="s">
        <v>601</v>
      </c>
      <c r="B52" s="8">
        <f>'TCO Taxis'!B47/'TCO Taxis'!B40*'TCO LCV'!B45</f>
        <v>4009.7851130506774</v>
      </c>
      <c r="C52" s="8">
        <f>B52</f>
        <v>4009.7851130506774</v>
      </c>
      <c r="D52" s="8">
        <f t="shared" ref="D52:G52" si="13">C52</f>
        <v>4009.7851130506774</v>
      </c>
      <c r="E52" s="8">
        <f t="shared" si="13"/>
        <v>4009.7851130506774</v>
      </c>
      <c r="F52" s="8">
        <f t="shared" si="13"/>
        <v>4009.7851130506774</v>
      </c>
      <c r="G52" s="8">
        <f t="shared" si="13"/>
        <v>4009.7851130506774</v>
      </c>
      <c r="H52" s="8"/>
      <c r="I52" s="8"/>
      <c r="J52" s="8"/>
      <c r="K52" s="8"/>
      <c r="L52" s="8"/>
      <c r="M52" s="8"/>
      <c r="N52" s="8"/>
      <c r="O52" s="8"/>
      <c r="P52" s="8"/>
      <c r="Q52" s="8"/>
      <c r="R52" s="8"/>
      <c r="S52" s="8"/>
      <c r="T52" s="8"/>
      <c r="U52" s="8"/>
    </row>
    <row r="53" spans="1:21" x14ac:dyDescent="0.45">
      <c r="A53" s="4" t="s">
        <v>602</v>
      </c>
      <c r="B53" s="5">
        <f>B44+B46+B47+B52</f>
        <v>11874.085113050676</v>
      </c>
      <c r="C53" s="5">
        <f t="shared" ref="C53:R53" si="14">C44+C46+C47+C52</f>
        <v>7214.0851130506771</v>
      </c>
      <c r="D53" s="5">
        <f t="shared" si="14"/>
        <v>7214.0851130506771</v>
      </c>
      <c r="E53" s="5">
        <f t="shared" si="14"/>
        <v>7214.0851130506771</v>
      </c>
      <c r="F53" s="5">
        <f t="shared" si="14"/>
        <v>7214.0851130506771</v>
      </c>
      <c r="G53" s="5">
        <f t="shared" si="14"/>
        <v>7214.0851130506771</v>
      </c>
      <c r="H53" s="5">
        <f t="shared" si="14"/>
        <v>3204.2999999999997</v>
      </c>
      <c r="I53" s="5">
        <f t="shared" si="14"/>
        <v>3204.2999999999997</v>
      </c>
      <c r="J53" s="5">
        <f t="shared" si="14"/>
        <v>3204.2999999999997</v>
      </c>
      <c r="K53" s="5">
        <f t="shared" si="14"/>
        <v>3204.2999999999997</v>
      </c>
      <c r="L53" s="5">
        <f t="shared" si="14"/>
        <v>3204.2999999999997</v>
      </c>
      <c r="M53" s="5">
        <f t="shared" si="14"/>
        <v>3204.2999999999997</v>
      </c>
      <c r="N53" s="5">
        <f t="shared" si="14"/>
        <v>3204.2999999999997</v>
      </c>
      <c r="O53" s="5">
        <f t="shared" si="14"/>
        <v>3204.2999999999997</v>
      </c>
      <c r="P53" s="5">
        <f t="shared" si="14"/>
        <v>3204.2999999999997</v>
      </c>
      <c r="Q53" s="5">
        <f t="shared" si="14"/>
        <v>3204.2999999999997</v>
      </c>
      <c r="R53" s="5">
        <f t="shared" si="14"/>
        <v>3204.2999999999997</v>
      </c>
      <c r="S53" s="5">
        <f t="shared" ref="S53:U53" si="15">S44+S46+S47+S52</f>
        <v>3204.2999999999997</v>
      </c>
      <c r="T53" s="5">
        <f t="shared" si="15"/>
        <v>3204.2999999999997</v>
      </c>
      <c r="U53" s="5">
        <f t="shared" si="15"/>
        <v>3204.2999999999997</v>
      </c>
    </row>
    <row r="54" spans="1:21" x14ac:dyDescent="0.45">
      <c r="A54" t="s">
        <v>509</v>
      </c>
      <c r="B54" s="137">
        <f>NPV(0,B50:U50)</f>
        <v>92804.710678304109</v>
      </c>
      <c r="C54" s="94"/>
      <c r="D54" s="94"/>
      <c r="E54" s="94"/>
    </row>
    <row r="55" spans="1:21" x14ac:dyDescent="0.45">
      <c r="A55" t="s">
        <v>510</v>
      </c>
      <c r="B55" s="137">
        <f>NPV(0,B51:U51)</f>
        <v>117098.09301596002</v>
      </c>
      <c r="C55" s="94"/>
      <c r="D55" s="94"/>
      <c r="E55" s="94"/>
    </row>
    <row r="57" spans="1:21" x14ac:dyDescent="0.45">
      <c r="A57" s="2" t="s">
        <v>867</v>
      </c>
      <c r="B57" s="3">
        <v>1</v>
      </c>
      <c r="C57" s="3">
        <v>2</v>
      </c>
      <c r="D57" s="3">
        <v>3</v>
      </c>
      <c r="E57" s="3">
        <v>4</v>
      </c>
      <c r="F57" s="3">
        <v>5</v>
      </c>
      <c r="G57" s="3">
        <v>6</v>
      </c>
      <c r="H57" s="3">
        <v>7</v>
      </c>
      <c r="I57" s="3">
        <v>8</v>
      </c>
      <c r="J57" s="3">
        <v>9</v>
      </c>
      <c r="K57" s="3">
        <v>10</v>
      </c>
      <c r="L57" s="3">
        <v>11</v>
      </c>
      <c r="M57" s="3">
        <v>12</v>
      </c>
      <c r="N57" s="3">
        <v>13</v>
      </c>
      <c r="O57" s="3">
        <v>14</v>
      </c>
      <c r="P57" s="3">
        <v>15</v>
      </c>
      <c r="Q57" s="201">
        <v>16</v>
      </c>
      <c r="R57" s="201">
        <v>17</v>
      </c>
      <c r="S57" s="201">
        <v>18</v>
      </c>
      <c r="T57" s="201">
        <v>19</v>
      </c>
      <c r="U57" s="201">
        <v>20</v>
      </c>
    </row>
    <row r="58" spans="1:21" x14ac:dyDescent="0.45">
      <c r="A58" s="4" t="s">
        <v>502</v>
      </c>
      <c r="B58" s="5">
        <f>C32</f>
        <v>58800</v>
      </c>
      <c r="C58" s="9"/>
      <c r="D58" s="9"/>
      <c r="E58" s="9"/>
      <c r="F58" s="4"/>
      <c r="H58" s="4"/>
      <c r="I58" s="55">
        <f>B17</f>
        <v>16200</v>
      </c>
      <c r="J58" s="4"/>
      <c r="K58" s="55"/>
      <c r="L58" s="4"/>
      <c r="M58" s="4"/>
      <c r="Q58" s="54">
        <f>I58</f>
        <v>16200</v>
      </c>
      <c r="U58">
        <f>Q58/2*-1</f>
        <v>-8100</v>
      </c>
    </row>
    <row r="59" spans="1:21" x14ac:dyDescent="0.45">
      <c r="A59" s="4" t="s">
        <v>521</v>
      </c>
      <c r="B59" s="5">
        <f>B58-B60</f>
        <v>13360</v>
      </c>
      <c r="C59" s="9"/>
      <c r="D59" s="9"/>
      <c r="E59" s="9"/>
      <c r="F59" s="4"/>
      <c r="H59" s="4"/>
      <c r="I59" s="4"/>
      <c r="J59" s="4"/>
      <c r="K59" s="4"/>
      <c r="L59" s="4"/>
      <c r="M59" s="4"/>
    </row>
    <row r="60" spans="1:21" x14ac:dyDescent="0.45">
      <c r="A60" s="4" t="s">
        <v>522</v>
      </c>
      <c r="B60" s="5">
        <f>C29*0.8</f>
        <v>45440</v>
      </c>
      <c r="C60" s="9"/>
      <c r="D60" s="9"/>
      <c r="E60" s="9"/>
      <c r="F60" s="4"/>
      <c r="H60" s="4"/>
      <c r="I60" s="4"/>
      <c r="J60" s="4"/>
      <c r="K60" s="4"/>
      <c r="L60" s="4"/>
      <c r="M60" s="4"/>
    </row>
    <row r="61" spans="1:21" x14ac:dyDescent="0.45">
      <c r="A61" s="4" t="s">
        <v>503</v>
      </c>
      <c r="B61" s="5">
        <f>C33</f>
        <v>2073.06</v>
      </c>
      <c r="C61" s="5">
        <f>B61</f>
        <v>2073.06</v>
      </c>
      <c r="D61" s="5">
        <f t="shared" ref="D61:R63" si="16">C61</f>
        <v>2073.06</v>
      </c>
      <c r="E61" s="5">
        <f t="shared" si="16"/>
        <v>2073.06</v>
      </c>
      <c r="F61" s="5">
        <f t="shared" si="16"/>
        <v>2073.06</v>
      </c>
      <c r="G61" s="5">
        <f t="shared" si="16"/>
        <v>2073.06</v>
      </c>
      <c r="H61" s="5">
        <f t="shared" si="16"/>
        <v>2073.06</v>
      </c>
      <c r="I61" s="5">
        <f t="shared" si="16"/>
        <v>2073.06</v>
      </c>
      <c r="J61" s="5">
        <f t="shared" si="16"/>
        <v>2073.06</v>
      </c>
      <c r="K61" s="5">
        <f t="shared" si="16"/>
        <v>2073.06</v>
      </c>
      <c r="L61" s="5">
        <f t="shared" si="16"/>
        <v>2073.06</v>
      </c>
      <c r="M61" s="5">
        <f t="shared" si="16"/>
        <v>2073.06</v>
      </c>
      <c r="N61" s="5">
        <f t="shared" si="16"/>
        <v>2073.06</v>
      </c>
      <c r="O61" s="5">
        <f t="shared" si="16"/>
        <v>2073.06</v>
      </c>
      <c r="P61" s="5">
        <f t="shared" si="16"/>
        <v>2073.06</v>
      </c>
      <c r="Q61" s="5">
        <f t="shared" si="16"/>
        <v>2073.06</v>
      </c>
      <c r="R61" s="5">
        <f t="shared" si="16"/>
        <v>2073.06</v>
      </c>
      <c r="S61" s="5">
        <f t="shared" ref="S61:S62" si="17">R61</f>
        <v>2073.06</v>
      </c>
      <c r="T61" s="5">
        <f t="shared" ref="T61:T62" si="18">S61</f>
        <v>2073.06</v>
      </c>
      <c r="U61" s="5">
        <f t="shared" ref="U61:U62" si="19">T61</f>
        <v>2073.06</v>
      </c>
    </row>
    <row r="62" spans="1:21" x14ac:dyDescent="0.45">
      <c r="A62" s="4" t="s">
        <v>504</v>
      </c>
      <c r="B62" s="5">
        <f>C34</f>
        <v>495</v>
      </c>
      <c r="C62" s="5">
        <f>B62</f>
        <v>495</v>
      </c>
      <c r="D62" s="5">
        <f t="shared" si="16"/>
        <v>495</v>
      </c>
      <c r="E62" s="5">
        <f t="shared" si="16"/>
        <v>495</v>
      </c>
      <c r="F62" s="5">
        <f t="shared" si="16"/>
        <v>495</v>
      </c>
      <c r="G62" s="5">
        <f t="shared" si="16"/>
        <v>495</v>
      </c>
      <c r="H62" s="5">
        <f t="shared" si="16"/>
        <v>495</v>
      </c>
      <c r="I62" s="5">
        <f t="shared" si="16"/>
        <v>495</v>
      </c>
      <c r="J62" s="5">
        <f t="shared" si="16"/>
        <v>495</v>
      </c>
      <c r="K62" s="5">
        <f t="shared" si="16"/>
        <v>495</v>
      </c>
      <c r="L62" s="5">
        <f t="shared" si="16"/>
        <v>495</v>
      </c>
      <c r="M62" s="5">
        <f t="shared" si="16"/>
        <v>495</v>
      </c>
      <c r="N62" s="5">
        <f t="shared" si="16"/>
        <v>495</v>
      </c>
      <c r="O62" s="5">
        <f t="shared" si="16"/>
        <v>495</v>
      </c>
      <c r="P62" s="5">
        <f t="shared" si="16"/>
        <v>495</v>
      </c>
      <c r="Q62" s="5">
        <f t="shared" si="16"/>
        <v>495</v>
      </c>
      <c r="R62" s="5">
        <f t="shared" si="16"/>
        <v>495</v>
      </c>
      <c r="S62" s="5">
        <f t="shared" si="17"/>
        <v>495</v>
      </c>
      <c r="T62" s="5">
        <f t="shared" si="18"/>
        <v>495</v>
      </c>
      <c r="U62" s="5">
        <f t="shared" si="19"/>
        <v>495</v>
      </c>
    </row>
    <row r="63" spans="1:21" x14ac:dyDescent="0.45">
      <c r="A63" s="4" t="s">
        <v>505</v>
      </c>
      <c r="B63" s="5">
        <f>C35</f>
        <v>1854.619098504905</v>
      </c>
      <c r="C63" s="5">
        <f>B63</f>
        <v>1854.619098504905</v>
      </c>
      <c r="D63" s="5">
        <f t="shared" si="16"/>
        <v>1854.619098504905</v>
      </c>
      <c r="E63" s="5">
        <f t="shared" si="16"/>
        <v>1854.619098504905</v>
      </c>
      <c r="F63" s="5">
        <f t="shared" si="16"/>
        <v>1854.619098504905</v>
      </c>
      <c r="G63" s="5">
        <f t="shared" si="16"/>
        <v>1854.619098504905</v>
      </c>
      <c r="H63" s="5"/>
      <c r="I63" s="5"/>
      <c r="J63" s="5"/>
      <c r="K63" s="5"/>
      <c r="L63" s="5"/>
      <c r="M63" s="5"/>
      <c r="N63" s="5"/>
      <c r="O63" s="5"/>
      <c r="P63" s="5"/>
    </row>
    <row r="64" spans="1:21" x14ac:dyDescent="0.45">
      <c r="A64" s="4" t="s">
        <v>506</v>
      </c>
      <c r="B64" s="5">
        <f>C36</f>
        <v>98.841599999999985</v>
      </c>
      <c r="C64" s="5">
        <f>B64*1.02</f>
        <v>100.81843199999999</v>
      </c>
      <c r="D64" s="5">
        <f t="shared" ref="D64" si="20">C64*1.02</f>
        <v>102.83480063999998</v>
      </c>
      <c r="E64" s="5">
        <f>D64*1.02</f>
        <v>104.89149665279999</v>
      </c>
      <c r="F64" s="5">
        <f>E64*1.02</f>
        <v>106.98932658585599</v>
      </c>
      <c r="G64" s="5">
        <f t="shared" ref="G64:R64" si="21">F64*1.02</f>
        <v>109.12911311757311</v>
      </c>
      <c r="H64" s="5">
        <f t="shared" si="21"/>
        <v>111.31169537992457</v>
      </c>
      <c r="I64" s="5">
        <f t="shared" si="21"/>
        <v>113.53792928752307</v>
      </c>
      <c r="J64" s="5">
        <f t="shared" si="21"/>
        <v>115.80868787327353</v>
      </c>
      <c r="K64" s="5">
        <f t="shared" si="21"/>
        <v>118.12486163073901</v>
      </c>
      <c r="L64" s="5">
        <f t="shared" si="21"/>
        <v>120.48735886335379</v>
      </c>
      <c r="M64" s="5">
        <f t="shared" si="21"/>
        <v>122.89710604062087</v>
      </c>
      <c r="N64" s="5">
        <f t="shared" si="21"/>
        <v>125.35504816143329</v>
      </c>
      <c r="O64" s="5">
        <f t="shared" si="21"/>
        <v>127.86214912466195</v>
      </c>
      <c r="P64" s="5">
        <f t="shared" si="21"/>
        <v>130.4193921071552</v>
      </c>
      <c r="Q64" s="5">
        <f t="shared" si="21"/>
        <v>133.02777994929832</v>
      </c>
      <c r="R64" s="5">
        <f t="shared" si="21"/>
        <v>135.6883355482843</v>
      </c>
      <c r="S64" s="5">
        <f t="shared" ref="S64" si="22">R64*1.02</f>
        <v>138.40210225925</v>
      </c>
      <c r="T64" s="5">
        <f t="shared" ref="T64" si="23">S64*1.02</f>
        <v>141.17014430443501</v>
      </c>
      <c r="U64" s="5">
        <f t="shared" ref="U64" si="24">T64*1.02</f>
        <v>143.99354719052371</v>
      </c>
    </row>
    <row r="65" spans="1:21" x14ac:dyDescent="0.45">
      <c r="A65" s="4" t="s">
        <v>507</v>
      </c>
      <c r="B65" s="5">
        <f>SUM(B61:B63)+B58</f>
        <v>63222.679098504901</v>
      </c>
      <c r="C65" s="5">
        <f t="shared" ref="C65:P65" si="25">SUM(C61:C63)+C58</f>
        <v>4422.6790985049047</v>
      </c>
      <c r="D65" s="5">
        <f t="shared" si="25"/>
        <v>4422.6790985049047</v>
      </c>
      <c r="E65" s="5">
        <f t="shared" si="25"/>
        <v>4422.6790985049047</v>
      </c>
      <c r="F65" s="5">
        <f t="shared" si="25"/>
        <v>4422.6790985049047</v>
      </c>
      <c r="G65" s="5">
        <f t="shared" si="25"/>
        <v>4422.6790985049047</v>
      </c>
      <c r="H65" s="5">
        <f t="shared" si="25"/>
        <v>2568.06</v>
      </c>
      <c r="I65" s="5">
        <f t="shared" si="25"/>
        <v>18768.060000000001</v>
      </c>
      <c r="J65" s="5">
        <f t="shared" si="25"/>
        <v>2568.06</v>
      </c>
      <c r="K65" s="5">
        <f t="shared" si="25"/>
        <v>2568.06</v>
      </c>
      <c r="L65" s="5">
        <f t="shared" si="25"/>
        <v>2568.06</v>
      </c>
      <c r="M65" s="5">
        <f t="shared" si="25"/>
        <v>2568.06</v>
      </c>
      <c r="N65" s="5">
        <f t="shared" si="25"/>
        <v>2568.06</v>
      </c>
      <c r="O65" s="5">
        <f t="shared" si="25"/>
        <v>2568.06</v>
      </c>
      <c r="P65" s="5">
        <f t="shared" si="25"/>
        <v>2568.06</v>
      </c>
      <c r="Q65" s="5">
        <f t="shared" ref="Q65:R65" si="26">SUM(Q61:Q63)+Q58</f>
        <v>18768.060000000001</v>
      </c>
      <c r="R65" s="5">
        <f t="shared" si="26"/>
        <v>2568.06</v>
      </c>
      <c r="S65" s="5">
        <f t="shared" ref="S65:U65" si="27">SUM(S61:S63)+S58</f>
        <v>2568.06</v>
      </c>
      <c r="T65" s="5">
        <f t="shared" si="27"/>
        <v>2568.06</v>
      </c>
      <c r="U65" s="5">
        <f t="shared" si="27"/>
        <v>-5531.9400000000005</v>
      </c>
    </row>
    <row r="66" spans="1:21" x14ac:dyDescent="0.45">
      <c r="A66" s="4" t="s">
        <v>508</v>
      </c>
      <c r="B66" s="5">
        <f>B65+B64</f>
        <v>63321.520698504901</v>
      </c>
      <c r="C66" s="5">
        <f t="shared" ref="C66:R66" si="28">C65+C64</f>
        <v>4523.4975305049047</v>
      </c>
      <c r="D66" s="5">
        <f t="shared" si="28"/>
        <v>4525.5138991449048</v>
      </c>
      <c r="E66" s="5">
        <f t="shared" si="28"/>
        <v>4527.5705951577047</v>
      </c>
      <c r="F66" s="5">
        <f t="shared" si="28"/>
        <v>4529.668425090761</v>
      </c>
      <c r="G66" s="5">
        <f t="shared" si="28"/>
        <v>4531.8082116224778</v>
      </c>
      <c r="H66" s="5">
        <f t="shared" si="28"/>
        <v>2679.3716953799244</v>
      </c>
      <c r="I66" s="5">
        <f t="shared" si="28"/>
        <v>18881.597929287524</v>
      </c>
      <c r="J66" s="5">
        <f t="shared" si="28"/>
        <v>2683.8686878732733</v>
      </c>
      <c r="K66" s="5">
        <f t="shared" si="28"/>
        <v>2686.1848616307389</v>
      </c>
      <c r="L66" s="5">
        <f t="shared" si="28"/>
        <v>2688.5473588633536</v>
      </c>
      <c r="M66" s="5">
        <f t="shared" si="28"/>
        <v>2690.9571060406206</v>
      </c>
      <c r="N66" s="5">
        <f t="shared" si="28"/>
        <v>2693.4150481614333</v>
      </c>
      <c r="O66" s="5">
        <f t="shared" si="28"/>
        <v>2695.9221491246617</v>
      </c>
      <c r="P66" s="5">
        <f t="shared" si="28"/>
        <v>2698.479392107155</v>
      </c>
      <c r="Q66" s="5">
        <f t="shared" si="28"/>
        <v>18901.087779949299</v>
      </c>
      <c r="R66" s="5">
        <f t="shared" si="28"/>
        <v>2703.7483355482841</v>
      </c>
      <c r="S66" s="5">
        <f t="shared" ref="S66:U66" si="29">S65+S64</f>
        <v>2706.4621022592501</v>
      </c>
      <c r="T66" s="5">
        <f t="shared" si="29"/>
        <v>2709.2301443044348</v>
      </c>
      <c r="U66" s="5">
        <f t="shared" si="29"/>
        <v>-5387.9464528094768</v>
      </c>
    </row>
    <row r="67" spans="1:21" x14ac:dyDescent="0.45">
      <c r="A67" s="4" t="s">
        <v>601</v>
      </c>
      <c r="B67" s="8">
        <f>'TCO Taxis'!B63/'TCO Taxis'!B56*'TCO LCV'!B60</f>
        <v>9427.9524318382391</v>
      </c>
      <c r="C67" s="8">
        <f>B67</f>
        <v>9427.9524318382391</v>
      </c>
      <c r="D67" s="8">
        <f t="shared" ref="D67:G67" si="30">C67</f>
        <v>9427.9524318382391</v>
      </c>
      <c r="E67" s="8">
        <f t="shared" si="30"/>
        <v>9427.9524318382391</v>
      </c>
      <c r="F67" s="8">
        <f t="shared" si="30"/>
        <v>9427.9524318382391</v>
      </c>
      <c r="G67" s="8">
        <f t="shared" si="30"/>
        <v>9427.9524318382391</v>
      </c>
      <c r="H67" s="8"/>
      <c r="I67" s="8"/>
      <c r="J67" s="8"/>
      <c r="K67" s="8"/>
      <c r="L67" s="8"/>
      <c r="M67" s="8"/>
      <c r="N67" s="8"/>
      <c r="O67" s="8"/>
      <c r="P67" s="8"/>
      <c r="Q67" s="8"/>
      <c r="R67" s="8"/>
      <c r="S67" s="8"/>
      <c r="T67" s="8"/>
      <c r="U67" s="8"/>
    </row>
    <row r="68" spans="1:21" x14ac:dyDescent="0.45">
      <c r="A68" s="4" t="s">
        <v>602</v>
      </c>
      <c r="B68" s="5">
        <f>B59+B61+B62+B67</f>
        <v>25356.012431838237</v>
      </c>
      <c r="C68" s="5">
        <f t="shared" ref="C68:R68" si="31">C59+C61+C62+C67</f>
        <v>11996.012431838239</v>
      </c>
      <c r="D68" s="5">
        <f t="shared" si="31"/>
        <v>11996.012431838239</v>
      </c>
      <c r="E68" s="5">
        <f t="shared" si="31"/>
        <v>11996.012431838239</v>
      </c>
      <c r="F68" s="5">
        <f t="shared" si="31"/>
        <v>11996.012431838239</v>
      </c>
      <c r="G68" s="5">
        <f t="shared" si="31"/>
        <v>11996.012431838239</v>
      </c>
      <c r="H68" s="5">
        <f t="shared" si="31"/>
        <v>2568.06</v>
      </c>
      <c r="I68" s="5">
        <f t="shared" si="31"/>
        <v>2568.06</v>
      </c>
      <c r="J68" s="5">
        <f t="shared" si="31"/>
        <v>2568.06</v>
      </c>
      <c r="K68" s="5">
        <f t="shared" si="31"/>
        <v>2568.06</v>
      </c>
      <c r="L68" s="5">
        <f t="shared" si="31"/>
        <v>2568.06</v>
      </c>
      <c r="M68" s="5">
        <f t="shared" si="31"/>
        <v>2568.06</v>
      </c>
      <c r="N68" s="5">
        <f t="shared" si="31"/>
        <v>2568.06</v>
      </c>
      <c r="O68" s="5">
        <f t="shared" si="31"/>
        <v>2568.06</v>
      </c>
      <c r="P68" s="5">
        <f t="shared" si="31"/>
        <v>2568.06</v>
      </c>
      <c r="Q68" s="5">
        <f t="shared" si="31"/>
        <v>2568.06</v>
      </c>
      <c r="R68" s="5">
        <f t="shared" si="31"/>
        <v>2568.06</v>
      </c>
      <c r="S68" s="5">
        <f t="shared" ref="S68:U68" si="32">S59+S61+S62+S67</f>
        <v>2568.06</v>
      </c>
      <c r="T68" s="5">
        <f t="shared" si="32"/>
        <v>2568.06</v>
      </c>
      <c r="U68" s="5">
        <f t="shared" si="32"/>
        <v>2568.06</v>
      </c>
    </row>
    <row r="69" spans="1:21" x14ac:dyDescent="0.45">
      <c r="A69" t="s">
        <v>509</v>
      </c>
      <c r="B69" s="137">
        <f>NPV(0,B65:U65)</f>
        <v>145588.91459102937</v>
      </c>
      <c r="C69" s="8"/>
      <c r="D69" s="8"/>
      <c r="E69" s="8"/>
      <c r="F69" s="8"/>
      <c r="G69" s="8"/>
      <c r="H69" s="8"/>
      <c r="I69" s="8"/>
      <c r="J69" s="8"/>
      <c r="K69" s="8"/>
      <c r="L69" s="8"/>
      <c r="M69" s="8"/>
      <c r="N69" s="8"/>
      <c r="O69" s="8"/>
      <c r="P69" s="8"/>
    </row>
    <row r="70" spans="1:21" x14ac:dyDescent="0.45">
      <c r="A70" t="s">
        <v>510</v>
      </c>
      <c r="B70" s="137">
        <f>NPV(0,B66:U66)</f>
        <v>147990.50549774614</v>
      </c>
      <c r="C70" s="94"/>
      <c r="D70" s="94"/>
      <c r="E70" s="94"/>
    </row>
    <row r="72" spans="1:21" x14ac:dyDescent="0.45">
      <c r="A72" s="2" t="s">
        <v>869</v>
      </c>
      <c r="B72" s="3">
        <v>1</v>
      </c>
      <c r="C72" s="3">
        <v>2</v>
      </c>
      <c r="D72" s="3">
        <v>3</v>
      </c>
      <c r="E72" s="3">
        <v>4</v>
      </c>
      <c r="F72" s="3">
        <v>5</v>
      </c>
      <c r="G72" s="3">
        <v>6</v>
      </c>
      <c r="H72" s="3">
        <v>7</v>
      </c>
      <c r="I72" s="3">
        <v>8</v>
      </c>
      <c r="J72" s="3">
        <v>9</v>
      </c>
      <c r="K72" s="3">
        <v>10</v>
      </c>
      <c r="L72" s="3">
        <v>11</v>
      </c>
      <c r="M72" s="3">
        <v>12</v>
      </c>
      <c r="N72" s="3">
        <v>13</v>
      </c>
      <c r="O72" s="3">
        <v>14</v>
      </c>
      <c r="P72" s="3">
        <v>15</v>
      </c>
      <c r="Q72" s="201">
        <v>16</v>
      </c>
      <c r="R72" s="201">
        <v>17</v>
      </c>
      <c r="S72" s="201">
        <v>18</v>
      </c>
      <c r="T72" s="201">
        <v>19</v>
      </c>
      <c r="U72" s="201">
        <v>20</v>
      </c>
    </row>
    <row r="73" spans="1:21" x14ac:dyDescent="0.45">
      <c r="A73" s="4" t="s">
        <v>604</v>
      </c>
      <c r="B73" s="5">
        <f t="shared" ref="B73:R73" si="33">(B50-B48)-(B65-B63)</f>
        <v>-34863.759999999995</v>
      </c>
      <c r="C73" s="5">
        <f t="shared" si="33"/>
        <v>636.24000000000024</v>
      </c>
      <c r="D73" s="5">
        <f t="shared" si="33"/>
        <v>636.24000000000024</v>
      </c>
      <c r="E73" s="5">
        <f t="shared" si="33"/>
        <v>636.24000000000024</v>
      </c>
      <c r="F73" s="5">
        <f t="shared" si="33"/>
        <v>636.24000000000024</v>
      </c>
      <c r="G73" s="5">
        <f t="shared" si="33"/>
        <v>636.24000000000024</v>
      </c>
      <c r="H73" s="5">
        <f t="shared" si="33"/>
        <v>636.23999999999978</v>
      </c>
      <c r="I73" s="5">
        <f t="shared" si="33"/>
        <v>-15563.760000000002</v>
      </c>
      <c r="J73" s="5">
        <f t="shared" si="33"/>
        <v>636.23999999999978</v>
      </c>
      <c r="K73" s="5">
        <f t="shared" si="33"/>
        <v>636.23999999999978</v>
      </c>
      <c r="L73" s="5">
        <f t="shared" si="33"/>
        <v>636.23999999999978</v>
      </c>
      <c r="M73" s="5">
        <f t="shared" si="33"/>
        <v>636.23999999999978</v>
      </c>
      <c r="N73" s="5">
        <f t="shared" si="33"/>
        <v>636.23999999999978</v>
      </c>
      <c r="O73" s="5">
        <f t="shared" si="33"/>
        <v>636.23999999999978</v>
      </c>
      <c r="P73" s="5">
        <f t="shared" si="33"/>
        <v>636.23999999999978</v>
      </c>
      <c r="Q73" s="5">
        <f t="shared" si="33"/>
        <v>-15563.760000000002</v>
      </c>
      <c r="R73" s="5">
        <f t="shared" si="33"/>
        <v>636.23999999999978</v>
      </c>
      <c r="S73" s="5">
        <f t="shared" ref="S73:U73" si="34">(S50-S48)-(S65-S63)</f>
        <v>636.23999999999978</v>
      </c>
      <c r="T73" s="5">
        <f t="shared" si="34"/>
        <v>636.23999999999978</v>
      </c>
      <c r="U73" s="5">
        <f t="shared" si="34"/>
        <v>8736.24</v>
      </c>
    </row>
    <row r="74" spans="1:21" x14ac:dyDescent="0.45">
      <c r="A74" s="4" t="s">
        <v>605</v>
      </c>
      <c r="B74" s="5">
        <f t="shared" ref="B74:R74" si="35">(B51-B48)-(B66-B63)</f>
        <v>-33962.765710819178</v>
      </c>
      <c r="C74" s="5">
        <f t="shared" si="35"/>
        <v>1555.2541749644315</v>
      </c>
      <c r="D74" s="5">
        <f t="shared" si="35"/>
        <v>1573.63445846372</v>
      </c>
      <c r="E74" s="5">
        <f t="shared" si="35"/>
        <v>1592.3823476329944</v>
      </c>
      <c r="F74" s="5">
        <f t="shared" si="35"/>
        <v>1611.505194585654</v>
      </c>
      <c r="G74" s="5">
        <f t="shared" si="35"/>
        <v>1631.0104984773679</v>
      </c>
      <c r="H74" s="5">
        <f t="shared" si="35"/>
        <v>1650.905908446915</v>
      </c>
      <c r="I74" s="5">
        <f t="shared" si="35"/>
        <v>-14528.800773384148</v>
      </c>
      <c r="J74" s="5">
        <f t="shared" si="35"/>
        <v>1691.8984111481705</v>
      </c>
      <c r="K74" s="5">
        <f t="shared" si="35"/>
        <v>1713.0115793711338</v>
      </c>
      <c r="L74" s="5">
        <f t="shared" si="35"/>
        <v>1734.5470109585572</v>
      </c>
      <c r="M74" s="5">
        <f t="shared" si="35"/>
        <v>1756.5131511777281</v>
      </c>
      <c r="N74" s="5">
        <f t="shared" si="35"/>
        <v>1778.9186142012823</v>
      </c>
      <c r="O74" s="5">
        <f t="shared" si="35"/>
        <v>1801.7721864853083</v>
      </c>
      <c r="P74" s="5">
        <f t="shared" si="35"/>
        <v>1825.0828302150148</v>
      </c>
      <c r="Q74" s="5">
        <f t="shared" si="35"/>
        <v>-14351.140313180686</v>
      </c>
      <c r="R74" s="5">
        <f t="shared" si="35"/>
        <v>1873.1120805557016</v>
      </c>
      <c r="S74" s="5">
        <f t="shared" ref="S74:U74" si="36">(S51-S48)-(S66-S63)</f>
        <v>1897.8495221668154</v>
      </c>
      <c r="T74" s="5">
        <f t="shared" si="36"/>
        <v>1923.0817126101515</v>
      </c>
      <c r="U74" s="5">
        <f t="shared" si="36"/>
        <v>10048.818546862356</v>
      </c>
    </row>
    <row r="75" spans="1:21" x14ac:dyDescent="0.45">
      <c r="A75" s="138" t="s">
        <v>827</v>
      </c>
      <c r="B75" s="140">
        <f>IRR(B73:U73)</f>
        <v>-0.1524128494997582</v>
      </c>
      <c r="C75" s="94"/>
      <c r="D75" s="94"/>
      <c r="E75" s="94"/>
      <c r="F75" s="94"/>
      <c r="G75" s="94"/>
      <c r="H75" s="94"/>
      <c r="I75" s="94"/>
    </row>
    <row r="76" spans="1:21" x14ac:dyDescent="0.45">
      <c r="A76" s="138" t="s">
        <v>870</v>
      </c>
      <c r="B76" s="140">
        <f>IRR(B74:U74)</f>
        <v>-7.1407830539838568E-2</v>
      </c>
      <c r="C76" s="94"/>
      <c r="D76" s="94"/>
      <c r="E76" s="94"/>
      <c r="F76" s="94"/>
      <c r="G76" s="94"/>
      <c r="H76" s="94"/>
      <c r="I76" s="94"/>
    </row>
    <row r="77" spans="1:21" x14ac:dyDescent="0.45">
      <c r="B77" s="94"/>
      <c r="C77" s="94"/>
      <c r="D77" s="94"/>
      <c r="E77" s="94"/>
    </row>
    <row r="78" spans="1:21" x14ac:dyDescent="0.45">
      <c r="A78" s="2" t="s">
        <v>871</v>
      </c>
      <c r="B78" s="3">
        <v>1</v>
      </c>
      <c r="C78" s="3">
        <v>2</v>
      </c>
      <c r="D78" s="3">
        <v>3</v>
      </c>
      <c r="E78" s="3">
        <v>4</v>
      </c>
      <c r="F78" s="3">
        <v>5</v>
      </c>
      <c r="G78" s="3">
        <v>6</v>
      </c>
      <c r="H78" s="3">
        <v>7</v>
      </c>
      <c r="I78" s="3">
        <v>8</v>
      </c>
      <c r="J78" s="3">
        <v>9</v>
      </c>
      <c r="K78" s="3">
        <v>10</v>
      </c>
      <c r="L78" s="3">
        <v>11</v>
      </c>
      <c r="M78" s="3">
        <v>12</v>
      </c>
      <c r="N78" s="3">
        <v>13</v>
      </c>
      <c r="O78" s="3">
        <v>14</v>
      </c>
      <c r="P78" s="3">
        <v>15</v>
      </c>
      <c r="Q78" s="201">
        <v>16</v>
      </c>
      <c r="R78" s="201">
        <v>17</v>
      </c>
      <c r="S78" s="201">
        <v>18</v>
      </c>
      <c r="T78" s="201">
        <v>19</v>
      </c>
      <c r="U78" s="201">
        <v>20</v>
      </c>
    </row>
    <row r="79" spans="1:21" x14ac:dyDescent="0.45">
      <c r="A79" s="4" t="s">
        <v>563</v>
      </c>
      <c r="B79" s="5">
        <f>-(B68-B53)</f>
        <v>-13481.927318787561</v>
      </c>
      <c r="C79" s="5">
        <f>-(C68-C53)+B79</f>
        <v>-18263.854637575121</v>
      </c>
      <c r="D79" s="5">
        <f t="shared" ref="D79:R79" si="37">-(D68-D53)+C79</f>
        <v>-23045.781956362684</v>
      </c>
      <c r="E79" s="197">
        <f t="shared" si="37"/>
        <v>-27827.709275150246</v>
      </c>
      <c r="F79" s="5">
        <f t="shared" si="37"/>
        <v>-32609.636593937808</v>
      </c>
      <c r="G79" s="5">
        <f t="shared" si="37"/>
        <v>-37391.563912725367</v>
      </c>
      <c r="H79" s="5">
        <f t="shared" si="37"/>
        <v>-36755.323912725369</v>
      </c>
      <c r="I79" s="5">
        <f t="shared" si="37"/>
        <v>-36119.083912725371</v>
      </c>
      <c r="J79" s="5">
        <f t="shared" si="37"/>
        <v>-35482.843912725373</v>
      </c>
      <c r="K79" s="5">
        <f t="shared" si="37"/>
        <v>-34846.603912725375</v>
      </c>
      <c r="L79" s="5">
        <f t="shared" si="37"/>
        <v>-34210.363912725377</v>
      </c>
      <c r="M79" s="5">
        <f t="shared" si="37"/>
        <v>-33574.123912725379</v>
      </c>
      <c r="N79" s="5">
        <f t="shared" si="37"/>
        <v>-32937.883912725381</v>
      </c>
      <c r="O79" s="5">
        <f t="shared" si="37"/>
        <v>-32301.643912725383</v>
      </c>
      <c r="P79" s="5">
        <f t="shared" si="37"/>
        <v>-31665.403912725385</v>
      </c>
      <c r="Q79" s="5">
        <f t="shared" si="37"/>
        <v>-31029.163912725387</v>
      </c>
      <c r="R79" s="5">
        <f t="shared" si="37"/>
        <v>-30392.92391272539</v>
      </c>
      <c r="S79" s="5">
        <f t="shared" ref="S79" si="38">-(S68-S53)+R79</f>
        <v>-29756.683912725392</v>
      </c>
      <c r="T79" s="5">
        <f t="shared" ref="T79" si="39">-(T68-T53)+S79</f>
        <v>-29120.443912725394</v>
      </c>
      <c r="U79" s="5">
        <f t="shared" ref="U79" si="40">-(U68-U53)+T79</f>
        <v>-28484.203912725396</v>
      </c>
    </row>
    <row r="80" spans="1:21" x14ac:dyDescent="0.45">
      <c r="A80" s="4" t="s">
        <v>872</v>
      </c>
      <c r="B80" s="5">
        <f>((B46+B47+B48)-(B61+B62+B63))/(100%+'EV general cost info'!$B$32)^(B78)</f>
        <v>-294.24013675137536</v>
      </c>
      <c r="C80" s="5">
        <f>((C46+C47+C48)-(C61+C62+C63))/(100%+'EV general cost info'!$B$32)^(C78)</f>
        <v>-274.62119834183471</v>
      </c>
      <c r="D80" s="5">
        <f>((D46+D47+D48)-(D61+D62+D63))/(100%+'EV general cost info'!$B$32)^(D78)</f>
        <v>-256.31038447494467</v>
      </c>
      <c r="E80" s="5">
        <f>((E46+E47+E48)-(E61+E62+E63))/(100%+'EV general cost info'!$B$32)^(E78)</f>
        <v>-239.22047382489419</v>
      </c>
      <c r="F80" s="5">
        <f>((F46+F47+F48)-(F61+F62+F63))/(100%+'EV general cost info'!$B$32)^(F78)</f>
        <v>-223.27006068925394</v>
      </c>
      <c r="G80" s="5">
        <f>((G46+G47+G48)-(G61+G62+G63))/(100%+'EV general cost info'!$B$32)^(G78)</f>
        <v>-208.38316722285327</v>
      </c>
      <c r="H80" s="5">
        <f>((H46+H47+H48)-(H61+H62+H63))/(100%+'EV general cost info'!$B$32)^(H78)</f>
        <v>392.50570964063201</v>
      </c>
      <c r="I80" s="5">
        <f>((I46+I47+I48)-(I61+I62+I63))/(100%+'EV general cost info'!$B$32)^(I78)</f>
        <v>366.33475476053906</v>
      </c>
      <c r="J80" s="5">
        <f>((J46+J47+J48)-(J61+J62+J63))/(100%+'EV general cost info'!$B$32)^(J78)</f>
        <v>341.90879074940182</v>
      </c>
      <c r="K80" s="5">
        <f>((K46+K47+K48)-(K61+K62+K63))/(100%+'EV general cost info'!$B$32)^(K78)</f>
        <v>319.11146751045493</v>
      </c>
      <c r="L80" s="5">
        <f>((L46+L47+L48)-(L61+L62+L63))/(100%+'EV general cost info'!$B$32)^(L78)</f>
        <v>297.83419277836833</v>
      </c>
      <c r="M80" s="5">
        <f>((M46+M47+M48)-(M61+M62+M63))/(100%+'EV general cost info'!$B$32)^(M78)</f>
        <v>277.97561485325195</v>
      </c>
      <c r="N80" s="5">
        <f>((N46+N47+N48)-(N61+N62+N63))/(100%+'EV general cost info'!$B$32)^(N78)</f>
        <v>259.44113982421038</v>
      </c>
      <c r="O80" s="5">
        <f>((O46+O47+O48)-(O61+O62+O63))/(100%+'EV general cost info'!$B$32)^(O78)</f>
        <v>242.14248098279919</v>
      </c>
      <c r="P80" s="5">
        <f>((P46+P47+P48)-(P61+P62+P63))/(100%+'EV general cost info'!$B$32)^(P78)</f>
        <v>225.99723828007092</v>
      </c>
      <c r="Q80" s="5">
        <f>((Q46+Q47+Q48)-(Q61+Q62+Q63))/(100%+'EV general cost info'!$B$32)^(Q78)</f>
        <v>210.92850582400408</v>
      </c>
      <c r="R80" s="5">
        <f>((R46+R47+R48)-(R61+R62+R63))/(100%+'EV general cost info'!$B$32)^(R78)</f>
        <v>196.86450554767799</v>
      </c>
      <c r="S80" s="5">
        <f>((S46+S47+S48)-(S61+S62+S63))/(100%+'EV general cost info'!$B$32)^(S78)</f>
        <v>183.73824530321622</v>
      </c>
      <c r="T80" s="5">
        <f>((T46+T47+T48)-(T61+T62+T63))/(100%+'EV general cost info'!$B$32)^(T78)</f>
        <v>171.48719975287111</v>
      </c>
      <c r="U80" s="5">
        <f>((U46+U47+U48)-(U61+U62+U63))/(100%+'EV general cost info'!$B$32)^(U78)</f>
        <v>160.05301253721262</v>
      </c>
    </row>
    <row r="81" spans="1:21" x14ac:dyDescent="0.45">
      <c r="A81" s="4" t="s">
        <v>873</v>
      </c>
      <c r="B81" s="5">
        <f>B80</f>
        <v>-294.24013675137536</v>
      </c>
      <c r="C81" s="5">
        <f>B81+C80</f>
        <v>-568.86133509321007</v>
      </c>
      <c r="D81" s="5">
        <f t="shared" ref="D81:R81" si="41">C81+D80</f>
        <v>-825.17171956815469</v>
      </c>
      <c r="E81" s="5">
        <f t="shared" si="41"/>
        <v>-1064.392193393049</v>
      </c>
      <c r="F81" s="5">
        <f t="shared" si="41"/>
        <v>-1287.662254082303</v>
      </c>
      <c r="G81" s="5">
        <f t="shared" si="41"/>
        <v>-1496.0454213051562</v>
      </c>
      <c r="H81" s="5">
        <f t="shared" si="41"/>
        <v>-1103.5397116645242</v>
      </c>
      <c r="I81" s="5">
        <f t="shared" si="41"/>
        <v>-737.20495690398525</v>
      </c>
      <c r="J81" s="5">
        <f t="shared" si="41"/>
        <v>-395.29616615458343</v>
      </c>
      <c r="K81" s="5">
        <f t="shared" si="41"/>
        <v>-76.184698644128503</v>
      </c>
      <c r="L81" s="197">
        <f t="shared" si="41"/>
        <v>221.64949413423983</v>
      </c>
      <c r="M81" s="5">
        <f t="shared" si="41"/>
        <v>499.62510898749179</v>
      </c>
      <c r="N81" s="5">
        <f t="shared" si="41"/>
        <v>759.06624881170217</v>
      </c>
      <c r="O81" s="5">
        <f t="shared" si="41"/>
        <v>1001.2087297945013</v>
      </c>
      <c r="P81" s="5">
        <f t="shared" si="41"/>
        <v>1227.2059680745722</v>
      </c>
      <c r="Q81" s="5">
        <f t="shared" si="41"/>
        <v>1438.1344738985763</v>
      </c>
      <c r="R81" s="5">
        <f t="shared" si="41"/>
        <v>1634.9989794462542</v>
      </c>
      <c r="S81" s="5">
        <f t="shared" ref="S81" si="42">R81+S80</f>
        <v>1818.7372247494704</v>
      </c>
      <c r="T81" s="5">
        <f t="shared" ref="T81" si="43">S81+T80</f>
        <v>1990.2244245023417</v>
      </c>
      <c r="U81" s="5">
        <f t="shared" ref="U81" si="44">T81+U80</f>
        <v>2150.2774370395541</v>
      </c>
    </row>
    <row r="82" spans="1:21" x14ac:dyDescent="0.45">
      <c r="A82" s="4" t="s">
        <v>610</v>
      </c>
      <c r="B82" s="200">
        <f>C32-B32</f>
        <v>35500</v>
      </c>
      <c r="C82" s="8"/>
      <c r="D82" s="8"/>
      <c r="E82" s="8"/>
      <c r="F82" s="8"/>
      <c r="G82" s="8"/>
      <c r="H82" s="8"/>
      <c r="I82" s="8"/>
      <c r="J82" s="8"/>
      <c r="K82" s="8"/>
      <c r="L82" s="8"/>
      <c r="M82" s="8"/>
      <c r="N82" s="8"/>
      <c r="O82" s="8"/>
      <c r="P82" s="8"/>
    </row>
    <row r="83" spans="1:21" x14ac:dyDescent="0.45">
      <c r="A83" s="4" t="s">
        <v>544</v>
      </c>
      <c r="B83" s="9" t="s">
        <v>815</v>
      </c>
      <c r="C83" s="94"/>
      <c r="D83" s="94"/>
      <c r="E83" s="94"/>
    </row>
    <row r="84" spans="1:21" x14ac:dyDescent="0.45">
      <c r="B84" s="94"/>
      <c r="C84" s="94"/>
      <c r="D84" s="94"/>
      <c r="E84" s="94"/>
    </row>
    <row r="85" spans="1:21" x14ac:dyDescent="0.45">
      <c r="A85" s="2" t="s">
        <v>611</v>
      </c>
      <c r="B85" s="3" t="s">
        <v>612</v>
      </c>
      <c r="C85" s="3" t="s">
        <v>613</v>
      </c>
    </row>
    <row r="86" spans="1:21" x14ac:dyDescent="0.45">
      <c r="A86" s="4" t="s">
        <v>537</v>
      </c>
      <c r="B86" s="5">
        <f>B82</f>
        <v>35500</v>
      </c>
      <c r="C86" s="6">
        <f>C32/B32-100%</f>
        <v>1.5236051502145922</v>
      </c>
    </row>
    <row r="87" spans="1:21" x14ac:dyDescent="0.45">
      <c r="A87" s="4" t="s">
        <v>538</v>
      </c>
      <c r="B87" s="5">
        <f>B60-B45</f>
        <v>26800</v>
      </c>
      <c r="C87" s="6">
        <f>B60/B45-100%</f>
        <v>1.4377682403433476</v>
      </c>
    </row>
    <row r="88" spans="1:21" x14ac:dyDescent="0.45">
      <c r="A88" s="4" t="s">
        <v>539</v>
      </c>
      <c r="B88" s="5">
        <f>B59-B44</f>
        <v>8700</v>
      </c>
      <c r="C88" s="6">
        <f>B59/B44-100%</f>
        <v>1.866952789699571</v>
      </c>
    </row>
    <row r="90" spans="1:21" x14ac:dyDescent="0.45">
      <c r="A90" s="50" t="s">
        <v>545</v>
      </c>
      <c r="B90" s="94"/>
    </row>
    <row r="91" spans="1:21" x14ac:dyDescent="0.45">
      <c r="A91" s="4" t="s">
        <v>874</v>
      </c>
      <c r="B91" s="14">
        <f>'TCO Taxis'!B87</f>
        <v>5.1750000000000004E-2</v>
      </c>
    </row>
    <row r="92" spans="1:21" x14ac:dyDescent="0.45">
      <c r="A92" s="4" t="s">
        <v>547</v>
      </c>
      <c r="B92" s="14"/>
    </row>
    <row r="93" spans="1:21" x14ac:dyDescent="0.45">
      <c r="A93" t="s">
        <v>548</v>
      </c>
      <c r="B93" s="142"/>
    </row>
    <row r="94" spans="1:21" x14ac:dyDescent="0.45">
      <c r="A94" s="4" t="s">
        <v>549</v>
      </c>
      <c r="B94" s="6">
        <v>0.8</v>
      </c>
    </row>
    <row r="95" spans="1:21" x14ac:dyDescent="0.45">
      <c r="A95" t="s">
        <v>879</v>
      </c>
      <c r="B95" s="142"/>
    </row>
    <row r="96" spans="1:21" x14ac:dyDescent="0.45">
      <c r="A96" s="4" t="s">
        <v>551</v>
      </c>
      <c r="B96" s="143">
        <v>6</v>
      </c>
    </row>
    <row r="97" spans="1:21" x14ac:dyDescent="0.45">
      <c r="B97" s="142"/>
    </row>
    <row r="98" spans="1:21" x14ac:dyDescent="0.45">
      <c r="A98" s="50" t="s">
        <v>553</v>
      </c>
      <c r="B98" s="94"/>
    </row>
    <row r="99" spans="1:21" x14ac:dyDescent="0.45">
      <c r="A99" s="2"/>
      <c r="B99" s="3" t="s">
        <v>141</v>
      </c>
    </row>
    <row r="100" spans="1:21" x14ac:dyDescent="0.45">
      <c r="A100" s="4" t="s">
        <v>554</v>
      </c>
      <c r="B100" s="136">
        <f>C38</f>
        <v>0.2205892645318627</v>
      </c>
    </row>
    <row r="101" spans="1:21" x14ac:dyDescent="0.45">
      <c r="A101" s="4" t="s">
        <v>555</v>
      </c>
      <c r="B101" s="122">
        <f>B121/(B10*B8)</f>
        <v>0.21551822860122069</v>
      </c>
    </row>
    <row r="102" spans="1:21" x14ac:dyDescent="0.45">
      <c r="A102" s="4" t="s">
        <v>556</v>
      </c>
      <c r="B102" s="6">
        <f>B75</f>
        <v>-0.1524128494997582</v>
      </c>
    </row>
    <row r="103" spans="1:21" x14ac:dyDescent="0.45">
      <c r="A103" s="4" t="s">
        <v>557</v>
      </c>
      <c r="B103" s="6">
        <f>B127</f>
        <v>-0.1524128494997582</v>
      </c>
    </row>
    <row r="104" spans="1:21" x14ac:dyDescent="0.45">
      <c r="A104" s="4" t="s">
        <v>558</v>
      </c>
      <c r="B104" s="6">
        <f>C88</f>
        <v>1.866952789699571</v>
      </c>
    </row>
    <row r="105" spans="1:21" x14ac:dyDescent="0.45">
      <c r="A105" s="4" t="s">
        <v>559</v>
      </c>
      <c r="B105" s="6">
        <f>B111/B44-100%</f>
        <v>1.5236051502145922</v>
      </c>
    </row>
    <row r="106" spans="1:21" x14ac:dyDescent="0.45">
      <c r="A106" s="4" t="s">
        <v>560</v>
      </c>
      <c r="B106" s="9" t="s">
        <v>815</v>
      </c>
    </row>
    <row r="107" spans="1:21" x14ac:dyDescent="0.45">
      <c r="A107" s="4" t="s">
        <v>561</v>
      </c>
      <c r="B107" s="9" t="str">
        <f>B135</f>
        <v>never</v>
      </c>
    </row>
    <row r="109" spans="1:21" x14ac:dyDescent="0.45">
      <c r="A109" s="2" t="s">
        <v>141</v>
      </c>
      <c r="B109" s="3">
        <v>1</v>
      </c>
      <c r="C109" s="3">
        <v>2</v>
      </c>
      <c r="D109" s="3">
        <v>3</v>
      </c>
      <c r="E109" s="3">
        <v>4</v>
      </c>
      <c r="F109" s="3">
        <v>5</v>
      </c>
      <c r="G109" s="3">
        <v>6</v>
      </c>
      <c r="H109" s="3">
        <v>7</v>
      </c>
      <c r="I109" s="3">
        <v>8</v>
      </c>
      <c r="J109" s="3">
        <v>9</v>
      </c>
      <c r="K109" s="3">
        <v>10</v>
      </c>
      <c r="L109" s="3">
        <v>11</v>
      </c>
      <c r="M109" s="3">
        <v>12</v>
      </c>
      <c r="N109" s="3">
        <v>13</v>
      </c>
      <c r="O109" s="3">
        <v>14</v>
      </c>
      <c r="P109" s="3">
        <v>15</v>
      </c>
      <c r="Q109" s="201">
        <v>16</v>
      </c>
      <c r="R109" s="201">
        <v>17</v>
      </c>
      <c r="S109" s="201">
        <v>18</v>
      </c>
      <c r="T109" s="201">
        <v>19</v>
      </c>
      <c r="U109" s="201">
        <v>20</v>
      </c>
    </row>
    <row r="110" spans="1:21" x14ac:dyDescent="0.45">
      <c r="A110" s="4" t="s">
        <v>502</v>
      </c>
      <c r="B110" s="5">
        <f t="shared" ref="B110:P110" si="45">B58</f>
        <v>58800</v>
      </c>
      <c r="C110" s="5">
        <f t="shared" si="45"/>
        <v>0</v>
      </c>
      <c r="D110" s="5">
        <f t="shared" si="45"/>
        <v>0</v>
      </c>
      <c r="E110" s="5">
        <f t="shared" si="45"/>
        <v>0</v>
      </c>
      <c r="F110" s="5">
        <f t="shared" si="45"/>
        <v>0</v>
      </c>
      <c r="G110" s="5">
        <f t="shared" si="45"/>
        <v>0</v>
      </c>
      <c r="H110" s="5">
        <f t="shared" si="45"/>
        <v>0</v>
      </c>
      <c r="I110" s="5">
        <f t="shared" si="45"/>
        <v>16200</v>
      </c>
      <c r="J110" s="5">
        <f t="shared" si="45"/>
        <v>0</v>
      </c>
      <c r="K110" s="5">
        <f t="shared" si="45"/>
        <v>0</v>
      </c>
      <c r="L110" s="5">
        <f t="shared" si="45"/>
        <v>0</v>
      </c>
      <c r="M110" s="5">
        <f t="shared" si="45"/>
        <v>0</v>
      </c>
      <c r="N110" s="5">
        <f t="shared" si="45"/>
        <v>0</v>
      </c>
      <c r="O110" s="5">
        <f t="shared" si="45"/>
        <v>0</v>
      </c>
      <c r="P110" s="5">
        <f t="shared" si="45"/>
        <v>0</v>
      </c>
      <c r="Q110" s="5">
        <f t="shared" ref="Q110:U110" si="46">Q58</f>
        <v>16200</v>
      </c>
      <c r="R110" s="5">
        <f t="shared" si="46"/>
        <v>0</v>
      </c>
      <c r="S110" s="5">
        <f t="shared" si="46"/>
        <v>0</v>
      </c>
      <c r="T110" s="5">
        <f t="shared" si="46"/>
        <v>0</v>
      </c>
      <c r="U110" s="5">
        <f t="shared" si="46"/>
        <v>-8100</v>
      </c>
    </row>
    <row r="111" spans="1:21" x14ac:dyDescent="0.45">
      <c r="A111" s="4" t="s">
        <v>521</v>
      </c>
      <c r="B111" s="5">
        <f>B110-B112</f>
        <v>11760</v>
      </c>
      <c r="C111" s="9"/>
      <c r="D111" s="9"/>
      <c r="E111" s="9"/>
      <c r="F111" s="4"/>
      <c r="G111" s="4"/>
      <c r="H111" s="4"/>
      <c r="I111" s="4"/>
      <c r="J111" s="4"/>
      <c r="K111" s="4"/>
    </row>
    <row r="112" spans="1:21" x14ac:dyDescent="0.45">
      <c r="A112" s="4" t="s">
        <v>522</v>
      </c>
      <c r="B112" s="5">
        <f>C32*B94</f>
        <v>47040</v>
      </c>
      <c r="C112" s="9"/>
      <c r="D112" s="9"/>
      <c r="E112" s="9"/>
      <c r="F112" s="4"/>
      <c r="G112" s="4"/>
      <c r="H112" s="4"/>
      <c r="I112" s="4"/>
      <c r="J112" s="4"/>
      <c r="K112" s="4"/>
    </row>
    <row r="113" spans="1:21" x14ac:dyDescent="0.45">
      <c r="A113" s="4" t="s">
        <v>503</v>
      </c>
      <c r="B113" s="5">
        <f>B61</f>
        <v>2073.06</v>
      </c>
      <c r="C113" s="5">
        <f>B113</f>
        <v>2073.06</v>
      </c>
      <c r="D113" s="5">
        <f t="shared" ref="D113:P115" si="47">C113</f>
        <v>2073.06</v>
      </c>
      <c r="E113" s="5">
        <f t="shared" si="47"/>
        <v>2073.06</v>
      </c>
      <c r="F113" s="5">
        <f t="shared" si="47"/>
        <v>2073.06</v>
      </c>
      <c r="G113" s="5">
        <f t="shared" si="47"/>
        <v>2073.06</v>
      </c>
      <c r="H113" s="5">
        <f t="shared" si="47"/>
        <v>2073.06</v>
      </c>
      <c r="I113" s="5">
        <f t="shared" si="47"/>
        <v>2073.06</v>
      </c>
      <c r="J113" s="5">
        <f t="shared" si="47"/>
        <v>2073.06</v>
      </c>
      <c r="K113" s="5">
        <f t="shared" si="47"/>
        <v>2073.06</v>
      </c>
      <c r="L113" s="5">
        <f t="shared" si="47"/>
        <v>2073.06</v>
      </c>
      <c r="M113" s="5">
        <f t="shared" si="47"/>
        <v>2073.06</v>
      </c>
      <c r="N113" s="5">
        <f t="shared" si="47"/>
        <v>2073.06</v>
      </c>
      <c r="O113" s="5">
        <f t="shared" si="47"/>
        <v>2073.06</v>
      </c>
      <c r="P113" s="5">
        <f t="shared" si="47"/>
        <v>2073.06</v>
      </c>
      <c r="Q113" s="5">
        <f t="shared" ref="Q113:Q114" si="48">P113</f>
        <v>2073.06</v>
      </c>
      <c r="R113" s="5">
        <f t="shared" ref="R113:R114" si="49">Q113</f>
        <v>2073.06</v>
      </c>
      <c r="S113" s="5">
        <f t="shared" ref="S113:S114" si="50">R113</f>
        <v>2073.06</v>
      </c>
      <c r="T113" s="5">
        <f t="shared" ref="T113:T114" si="51">S113</f>
        <v>2073.06</v>
      </c>
      <c r="U113" s="5">
        <f t="shared" ref="U113:U114" si="52">T113</f>
        <v>2073.06</v>
      </c>
    </row>
    <row r="114" spans="1:21" x14ac:dyDescent="0.45">
      <c r="A114" s="4" t="s">
        <v>504</v>
      </c>
      <c r="B114" s="5">
        <f>B62</f>
        <v>495</v>
      </c>
      <c r="C114" s="5">
        <f>B114</f>
        <v>495</v>
      </c>
      <c r="D114" s="5">
        <f t="shared" si="47"/>
        <v>495</v>
      </c>
      <c r="E114" s="5">
        <f t="shared" si="47"/>
        <v>495</v>
      </c>
      <c r="F114" s="5">
        <f t="shared" si="47"/>
        <v>495</v>
      </c>
      <c r="G114" s="5">
        <f t="shared" si="47"/>
        <v>495</v>
      </c>
      <c r="H114" s="5">
        <f t="shared" si="47"/>
        <v>495</v>
      </c>
      <c r="I114" s="5">
        <f t="shared" si="47"/>
        <v>495</v>
      </c>
      <c r="J114" s="5">
        <f t="shared" si="47"/>
        <v>495</v>
      </c>
      <c r="K114" s="5">
        <f t="shared" si="47"/>
        <v>495</v>
      </c>
      <c r="L114" s="5">
        <f t="shared" si="47"/>
        <v>495</v>
      </c>
      <c r="M114" s="5">
        <f t="shared" si="47"/>
        <v>495</v>
      </c>
      <c r="N114" s="5">
        <f t="shared" si="47"/>
        <v>495</v>
      </c>
      <c r="O114" s="5">
        <f t="shared" si="47"/>
        <v>495</v>
      </c>
      <c r="P114" s="5">
        <f t="shared" si="47"/>
        <v>495</v>
      </c>
      <c r="Q114" s="5">
        <f t="shared" si="48"/>
        <v>495</v>
      </c>
      <c r="R114" s="5">
        <f t="shared" si="49"/>
        <v>495</v>
      </c>
      <c r="S114" s="5">
        <f t="shared" si="50"/>
        <v>495</v>
      </c>
      <c r="T114" s="5">
        <f t="shared" si="51"/>
        <v>495</v>
      </c>
      <c r="U114" s="5">
        <f t="shared" si="52"/>
        <v>495</v>
      </c>
    </row>
    <row r="115" spans="1:21" x14ac:dyDescent="0.45">
      <c r="A115" s="4" t="s">
        <v>505</v>
      </c>
      <c r="B115" s="5">
        <f>'TCO Taxis'!B112/'TCO Taxis'!B109*'TCO LCV'!B112</f>
        <v>1296.8051461342834</v>
      </c>
      <c r="C115" s="5">
        <f>B115</f>
        <v>1296.8051461342834</v>
      </c>
      <c r="D115" s="5">
        <f t="shared" si="47"/>
        <v>1296.8051461342834</v>
      </c>
      <c r="E115" s="5">
        <f t="shared" si="47"/>
        <v>1296.8051461342834</v>
      </c>
      <c r="F115" s="5">
        <f t="shared" si="47"/>
        <v>1296.8051461342834</v>
      </c>
      <c r="G115" s="5">
        <f t="shared" si="47"/>
        <v>1296.8051461342834</v>
      </c>
      <c r="H115" s="5"/>
      <c r="I115" s="5"/>
      <c r="J115" s="5"/>
      <c r="K115" s="5"/>
      <c r="L115" s="5"/>
      <c r="M115" s="5"/>
      <c r="N115" s="5"/>
      <c r="O115" s="5"/>
      <c r="P115" s="5"/>
      <c r="Q115" s="5"/>
      <c r="R115" s="5"/>
      <c r="S115" s="5"/>
      <c r="T115" s="5"/>
      <c r="U115" s="5"/>
    </row>
    <row r="116" spans="1:21" x14ac:dyDescent="0.45">
      <c r="A116" s="4" t="s">
        <v>506</v>
      </c>
      <c r="B116" s="5">
        <f>B64</f>
        <v>98.841599999999985</v>
      </c>
      <c r="C116" s="5">
        <f>B116*1.02</f>
        <v>100.81843199999999</v>
      </c>
      <c r="D116" s="5">
        <f t="shared" ref="D116" si="53">C116*1.02</f>
        <v>102.83480063999998</v>
      </c>
      <c r="E116" s="5">
        <f>D116*1.02</f>
        <v>104.89149665279999</v>
      </c>
      <c r="F116" s="5">
        <f>E116*1.02</f>
        <v>106.98932658585599</v>
      </c>
      <c r="G116" s="5">
        <f t="shared" ref="G116:P116" si="54">F116*1.02</f>
        <v>109.12911311757311</v>
      </c>
      <c r="H116" s="5">
        <f t="shared" si="54"/>
        <v>111.31169537992457</v>
      </c>
      <c r="I116" s="5">
        <f t="shared" si="54"/>
        <v>113.53792928752307</v>
      </c>
      <c r="J116" s="5">
        <f t="shared" si="54"/>
        <v>115.80868787327353</v>
      </c>
      <c r="K116" s="5">
        <f t="shared" si="54"/>
        <v>118.12486163073901</v>
      </c>
      <c r="L116" s="5">
        <f t="shared" si="54"/>
        <v>120.48735886335379</v>
      </c>
      <c r="M116" s="5">
        <f t="shared" si="54"/>
        <v>122.89710604062087</v>
      </c>
      <c r="N116" s="5">
        <f t="shared" si="54"/>
        <v>125.35504816143329</v>
      </c>
      <c r="O116" s="5">
        <f t="shared" si="54"/>
        <v>127.86214912466195</v>
      </c>
      <c r="P116" s="5">
        <f t="shared" si="54"/>
        <v>130.4193921071552</v>
      </c>
      <c r="Q116" s="5">
        <f t="shared" ref="Q116" si="55">P116*1.02</f>
        <v>133.02777994929832</v>
      </c>
      <c r="R116" s="5">
        <f t="shared" ref="R116" si="56">Q116*1.02</f>
        <v>135.6883355482843</v>
      </c>
      <c r="S116" s="5">
        <f t="shared" ref="S116" si="57">R116*1.02</f>
        <v>138.40210225925</v>
      </c>
      <c r="T116" s="5">
        <f t="shared" ref="T116" si="58">S116*1.02</f>
        <v>141.17014430443501</v>
      </c>
      <c r="U116" s="5">
        <f t="shared" ref="U116" si="59">T116*1.02</f>
        <v>143.99354719052371</v>
      </c>
    </row>
    <row r="117" spans="1:21" x14ac:dyDescent="0.45">
      <c r="A117" s="4" t="s">
        <v>507</v>
      </c>
      <c r="B117" s="5">
        <f>B110+B113+B114+B115</f>
        <v>62664.865146134282</v>
      </c>
      <c r="C117" s="5">
        <f t="shared" ref="C117:P117" si="60">C110+C113+C114+C115</f>
        <v>3864.8651461342833</v>
      </c>
      <c r="D117" s="5">
        <f t="shared" si="60"/>
        <v>3864.8651461342833</v>
      </c>
      <c r="E117" s="5">
        <f t="shared" si="60"/>
        <v>3864.8651461342833</v>
      </c>
      <c r="F117" s="5">
        <f t="shared" si="60"/>
        <v>3864.8651461342833</v>
      </c>
      <c r="G117" s="5">
        <f t="shared" si="60"/>
        <v>3864.8651461342833</v>
      </c>
      <c r="H117" s="5">
        <f t="shared" si="60"/>
        <v>2568.06</v>
      </c>
      <c r="I117" s="5">
        <f t="shared" si="60"/>
        <v>18768.060000000001</v>
      </c>
      <c r="J117" s="5">
        <f t="shared" si="60"/>
        <v>2568.06</v>
      </c>
      <c r="K117" s="5">
        <f t="shared" si="60"/>
        <v>2568.06</v>
      </c>
      <c r="L117" s="5">
        <f t="shared" si="60"/>
        <v>2568.06</v>
      </c>
      <c r="M117" s="5">
        <f t="shared" si="60"/>
        <v>2568.06</v>
      </c>
      <c r="N117" s="5">
        <f t="shared" si="60"/>
        <v>2568.06</v>
      </c>
      <c r="O117" s="5">
        <f t="shared" si="60"/>
        <v>2568.06</v>
      </c>
      <c r="P117" s="5">
        <f t="shared" si="60"/>
        <v>2568.06</v>
      </c>
      <c r="Q117" s="5">
        <f t="shared" ref="Q117:U117" si="61">Q110+Q113+Q114+Q115</f>
        <v>18768.060000000001</v>
      </c>
      <c r="R117" s="5">
        <f t="shared" si="61"/>
        <v>2568.06</v>
      </c>
      <c r="S117" s="5">
        <f t="shared" si="61"/>
        <v>2568.06</v>
      </c>
      <c r="T117" s="5">
        <f t="shared" si="61"/>
        <v>2568.06</v>
      </c>
      <c r="U117" s="5">
        <f t="shared" si="61"/>
        <v>-5531.9400000000005</v>
      </c>
    </row>
    <row r="118" spans="1:21" x14ac:dyDescent="0.45">
      <c r="A118" s="4" t="s">
        <v>508</v>
      </c>
      <c r="B118" s="5">
        <f>B117+B116</f>
        <v>62763.706746134281</v>
      </c>
      <c r="C118" s="5">
        <f t="shared" ref="C118:P118" si="62">C117+C116</f>
        <v>3965.6835781342834</v>
      </c>
      <c r="D118" s="5">
        <f t="shared" si="62"/>
        <v>3967.6999467742835</v>
      </c>
      <c r="E118" s="5">
        <f t="shared" si="62"/>
        <v>3969.7566427870834</v>
      </c>
      <c r="F118" s="5">
        <f t="shared" si="62"/>
        <v>3971.8544727201393</v>
      </c>
      <c r="G118" s="5">
        <f t="shared" si="62"/>
        <v>3973.9942592518564</v>
      </c>
      <c r="H118" s="5">
        <f t="shared" si="62"/>
        <v>2679.3716953799244</v>
      </c>
      <c r="I118" s="5">
        <f t="shared" si="62"/>
        <v>18881.597929287524</v>
      </c>
      <c r="J118" s="5">
        <f t="shared" si="62"/>
        <v>2683.8686878732733</v>
      </c>
      <c r="K118" s="5">
        <f t="shared" si="62"/>
        <v>2686.1848616307389</v>
      </c>
      <c r="L118" s="5">
        <f t="shared" si="62"/>
        <v>2688.5473588633536</v>
      </c>
      <c r="M118" s="5">
        <f t="shared" si="62"/>
        <v>2690.9571060406206</v>
      </c>
      <c r="N118" s="5">
        <f t="shared" si="62"/>
        <v>2693.4150481614333</v>
      </c>
      <c r="O118" s="5">
        <f t="shared" si="62"/>
        <v>2695.9221491246617</v>
      </c>
      <c r="P118" s="5">
        <f t="shared" si="62"/>
        <v>2698.479392107155</v>
      </c>
      <c r="Q118" s="5">
        <f t="shared" ref="Q118:U118" si="63">Q117+Q116</f>
        <v>18901.087779949299</v>
      </c>
      <c r="R118" s="5">
        <f t="shared" si="63"/>
        <v>2703.7483355482841</v>
      </c>
      <c r="S118" s="5">
        <f t="shared" si="63"/>
        <v>2706.4621022592501</v>
      </c>
      <c r="T118" s="5">
        <f t="shared" si="63"/>
        <v>2709.2301443044348</v>
      </c>
      <c r="U118" s="5">
        <f t="shared" si="63"/>
        <v>-5387.9464528094768</v>
      </c>
    </row>
    <row r="119" spans="1:21" x14ac:dyDescent="0.45">
      <c r="A119" s="4" t="s">
        <v>601</v>
      </c>
      <c r="B119" s="5">
        <f>'TCO Taxis'!B116/'TCO Taxis'!B109*'TCO LCV'!B112</f>
        <v>9136.8051461342839</v>
      </c>
      <c r="C119" s="5">
        <f>B119</f>
        <v>9136.8051461342839</v>
      </c>
      <c r="D119" s="5">
        <f t="shared" ref="D119:G119" si="64">C119</f>
        <v>9136.8051461342839</v>
      </c>
      <c r="E119" s="5">
        <f t="shared" si="64"/>
        <v>9136.8051461342839</v>
      </c>
      <c r="F119" s="5">
        <f t="shared" si="64"/>
        <v>9136.8051461342839</v>
      </c>
      <c r="G119" s="5">
        <f t="shared" si="64"/>
        <v>9136.8051461342839</v>
      </c>
      <c r="H119" s="5"/>
      <c r="I119" s="5"/>
      <c r="J119" s="5"/>
      <c r="K119" s="5"/>
      <c r="L119" s="5"/>
      <c r="M119" s="5"/>
      <c r="N119" s="5"/>
      <c r="O119" s="5"/>
      <c r="P119" s="5"/>
      <c r="Q119" s="5"/>
      <c r="R119" s="5"/>
      <c r="S119" s="5"/>
      <c r="T119" s="5"/>
      <c r="U119" s="5"/>
    </row>
    <row r="120" spans="1:21" x14ac:dyDescent="0.45">
      <c r="A120" s="4" t="s">
        <v>602</v>
      </c>
      <c r="B120" s="5">
        <f>B111+B113+B114+B119</f>
        <v>23464.865146134282</v>
      </c>
      <c r="C120" s="5">
        <f t="shared" ref="C120:P120" si="65">C111+C113+C114+C119</f>
        <v>11704.865146134283</v>
      </c>
      <c r="D120" s="5">
        <f t="shared" si="65"/>
        <v>11704.865146134283</v>
      </c>
      <c r="E120" s="5">
        <f t="shared" si="65"/>
        <v>11704.865146134283</v>
      </c>
      <c r="F120" s="5">
        <f t="shared" si="65"/>
        <v>11704.865146134283</v>
      </c>
      <c r="G120" s="5">
        <f t="shared" si="65"/>
        <v>11704.865146134283</v>
      </c>
      <c r="H120" s="5">
        <f t="shared" si="65"/>
        <v>2568.06</v>
      </c>
      <c r="I120" s="5">
        <f t="shared" si="65"/>
        <v>2568.06</v>
      </c>
      <c r="J120" s="5">
        <f t="shared" si="65"/>
        <v>2568.06</v>
      </c>
      <c r="K120" s="5">
        <f t="shared" si="65"/>
        <v>2568.06</v>
      </c>
      <c r="L120" s="5">
        <f t="shared" si="65"/>
        <v>2568.06</v>
      </c>
      <c r="M120" s="5">
        <f t="shared" si="65"/>
        <v>2568.06</v>
      </c>
      <c r="N120" s="5">
        <f t="shared" si="65"/>
        <v>2568.06</v>
      </c>
      <c r="O120" s="5">
        <f t="shared" si="65"/>
        <v>2568.06</v>
      </c>
      <c r="P120" s="5">
        <f t="shared" si="65"/>
        <v>2568.06</v>
      </c>
      <c r="Q120" s="5">
        <f t="shared" ref="Q120:U120" si="66">Q111+Q113+Q114+Q119</f>
        <v>2568.06</v>
      </c>
      <c r="R120" s="5">
        <f t="shared" si="66"/>
        <v>2568.06</v>
      </c>
      <c r="S120" s="5">
        <f t="shared" si="66"/>
        <v>2568.06</v>
      </c>
      <c r="T120" s="5">
        <f t="shared" si="66"/>
        <v>2568.06</v>
      </c>
      <c r="U120" s="5">
        <f t="shared" si="66"/>
        <v>2568.06</v>
      </c>
    </row>
    <row r="121" spans="1:21" x14ac:dyDescent="0.45">
      <c r="A121" t="s">
        <v>509</v>
      </c>
      <c r="B121" s="137">
        <f>NPV(0,B117:U117)</f>
        <v>142242.03087680566</v>
      </c>
      <c r="C121" s="94"/>
      <c r="D121" s="94"/>
      <c r="E121" s="94"/>
    </row>
    <row r="122" spans="1:21" x14ac:dyDescent="0.45">
      <c r="A122" t="s">
        <v>510</v>
      </c>
      <c r="B122" s="137">
        <f>NPV(0,B118:U118)</f>
        <v>144643.62178352239</v>
      </c>
      <c r="C122" s="94"/>
      <c r="D122" s="94"/>
      <c r="E122" s="94"/>
    </row>
    <row r="124" spans="1:21" x14ac:dyDescent="0.45">
      <c r="A124" s="2" t="s">
        <v>603</v>
      </c>
      <c r="B124" s="3">
        <v>1</v>
      </c>
      <c r="C124" s="3">
        <v>2</v>
      </c>
      <c r="D124" s="3">
        <v>3</v>
      </c>
      <c r="E124" s="3">
        <v>4</v>
      </c>
      <c r="F124" s="3">
        <v>5</v>
      </c>
      <c r="G124" s="3">
        <v>6</v>
      </c>
      <c r="H124" s="3">
        <v>7</v>
      </c>
      <c r="I124" s="3">
        <v>8</v>
      </c>
      <c r="J124" s="3">
        <v>9</v>
      </c>
      <c r="K124" s="3">
        <v>10</v>
      </c>
      <c r="L124" s="3">
        <v>11</v>
      </c>
      <c r="M124" s="3">
        <v>12</v>
      </c>
      <c r="N124" s="3">
        <v>13</v>
      </c>
      <c r="O124" s="3">
        <v>14</v>
      </c>
      <c r="P124" s="3">
        <v>15</v>
      </c>
      <c r="Q124" s="201">
        <v>16</v>
      </c>
      <c r="R124" s="201">
        <v>17</v>
      </c>
      <c r="S124" s="201">
        <v>18</v>
      </c>
      <c r="T124" s="201">
        <v>19</v>
      </c>
      <c r="U124" s="201">
        <v>20</v>
      </c>
    </row>
    <row r="125" spans="1:21" x14ac:dyDescent="0.45">
      <c r="A125" s="4" t="s">
        <v>604</v>
      </c>
      <c r="B125" s="5">
        <f t="shared" ref="B125:R125" si="67">(B50-B48)-(B117-B115)</f>
        <v>-34863.759999999995</v>
      </c>
      <c r="C125" s="5">
        <f t="shared" si="67"/>
        <v>636.23999999999978</v>
      </c>
      <c r="D125" s="5">
        <f t="shared" si="67"/>
        <v>636.23999999999978</v>
      </c>
      <c r="E125" s="5">
        <f t="shared" si="67"/>
        <v>636.23999999999978</v>
      </c>
      <c r="F125" s="5">
        <f t="shared" si="67"/>
        <v>636.23999999999978</v>
      </c>
      <c r="G125" s="5">
        <f t="shared" si="67"/>
        <v>636.23999999999978</v>
      </c>
      <c r="H125" s="5">
        <f t="shared" si="67"/>
        <v>636.23999999999978</v>
      </c>
      <c r="I125" s="5">
        <f t="shared" si="67"/>
        <v>-15563.760000000002</v>
      </c>
      <c r="J125" s="5">
        <f t="shared" si="67"/>
        <v>636.23999999999978</v>
      </c>
      <c r="K125" s="5">
        <f t="shared" si="67"/>
        <v>636.23999999999978</v>
      </c>
      <c r="L125" s="5">
        <f t="shared" si="67"/>
        <v>636.23999999999978</v>
      </c>
      <c r="M125" s="5">
        <f t="shared" si="67"/>
        <v>636.23999999999978</v>
      </c>
      <c r="N125" s="5">
        <f t="shared" si="67"/>
        <v>636.23999999999978</v>
      </c>
      <c r="O125" s="5">
        <f t="shared" si="67"/>
        <v>636.23999999999978</v>
      </c>
      <c r="P125" s="5">
        <f t="shared" si="67"/>
        <v>636.23999999999978</v>
      </c>
      <c r="Q125" s="5">
        <f t="shared" si="67"/>
        <v>-15563.760000000002</v>
      </c>
      <c r="R125" s="5">
        <f t="shared" si="67"/>
        <v>636.23999999999978</v>
      </c>
      <c r="S125" s="5">
        <f t="shared" ref="S125:U125" si="68">(S50-S48)-(S117-S115)</f>
        <v>636.23999999999978</v>
      </c>
      <c r="T125" s="5">
        <f t="shared" si="68"/>
        <v>636.23999999999978</v>
      </c>
      <c r="U125" s="5">
        <f t="shared" si="68"/>
        <v>8736.24</v>
      </c>
    </row>
    <row r="126" spans="1:21" x14ac:dyDescent="0.45">
      <c r="A126" s="4" t="s">
        <v>605</v>
      </c>
      <c r="B126" s="5">
        <f t="shared" ref="B126:R126" si="69">B125+B49-B116</f>
        <v>-33962.765710819178</v>
      </c>
      <c r="C126" s="5">
        <f t="shared" si="69"/>
        <v>1555.2541749644315</v>
      </c>
      <c r="D126" s="5">
        <f t="shared" si="69"/>
        <v>1573.6344584637204</v>
      </c>
      <c r="E126" s="5">
        <f t="shared" si="69"/>
        <v>1592.3823476329947</v>
      </c>
      <c r="F126" s="5">
        <f t="shared" si="69"/>
        <v>1611.5051945856546</v>
      </c>
      <c r="G126" s="5">
        <f t="shared" si="69"/>
        <v>1631.0104984773677</v>
      </c>
      <c r="H126" s="5">
        <f t="shared" si="69"/>
        <v>1650.905908446915</v>
      </c>
      <c r="I126" s="5">
        <f t="shared" si="69"/>
        <v>-14528.800773384148</v>
      </c>
      <c r="J126" s="5">
        <f t="shared" si="69"/>
        <v>1691.8984111481705</v>
      </c>
      <c r="K126" s="5">
        <f t="shared" si="69"/>
        <v>1713.0115793711341</v>
      </c>
      <c r="L126" s="5">
        <f t="shared" si="69"/>
        <v>1734.5470109585567</v>
      </c>
      <c r="M126" s="5">
        <f t="shared" si="69"/>
        <v>1756.5131511777279</v>
      </c>
      <c r="N126" s="5">
        <f t="shared" si="69"/>
        <v>1778.9186142012825</v>
      </c>
      <c r="O126" s="5">
        <f t="shared" si="69"/>
        <v>1801.7721864853083</v>
      </c>
      <c r="P126" s="5">
        <f t="shared" si="69"/>
        <v>1825.0828302150144</v>
      </c>
      <c r="Q126" s="5">
        <f t="shared" si="69"/>
        <v>-14351.140313180687</v>
      </c>
      <c r="R126" s="5">
        <f t="shared" si="69"/>
        <v>1873.1120805557011</v>
      </c>
      <c r="S126" s="5">
        <f t="shared" ref="S126:U126" si="70">S125+S49-S116</f>
        <v>1897.8495221668154</v>
      </c>
      <c r="T126" s="5">
        <f t="shared" si="70"/>
        <v>1923.0817126101517</v>
      </c>
      <c r="U126" s="5">
        <f t="shared" si="70"/>
        <v>10048.818546862356</v>
      </c>
    </row>
    <row r="127" spans="1:21" x14ac:dyDescent="0.45">
      <c r="A127" s="138" t="s">
        <v>606</v>
      </c>
      <c r="B127" s="140">
        <f>IRR(B125:U125)</f>
        <v>-0.1524128494997582</v>
      </c>
      <c r="C127" s="94"/>
      <c r="D127" s="94"/>
      <c r="E127" s="94"/>
      <c r="F127" s="94"/>
      <c r="G127" s="94"/>
      <c r="H127" s="94"/>
      <c r="I127" s="94"/>
    </row>
    <row r="128" spans="1:21" x14ac:dyDescent="0.45">
      <c r="A128" s="146" t="s">
        <v>607</v>
      </c>
      <c r="B128" s="140">
        <f>IRR(B126:U126)</f>
        <v>-7.1407830539838568E-2</v>
      </c>
      <c r="C128" s="94"/>
      <c r="D128" s="94"/>
      <c r="E128" s="94"/>
      <c r="F128" s="94"/>
      <c r="G128" s="94"/>
      <c r="H128" s="94"/>
      <c r="I128" s="94"/>
    </row>
    <row r="129" spans="1:21" x14ac:dyDescent="0.45">
      <c r="B129" s="94"/>
      <c r="C129" s="94"/>
      <c r="D129" s="94"/>
      <c r="E129" s="94"/>
    </row>
    <row r="130" spans="1:21" x14ac:dyDescent="0.45">
      <c r="A130" s="2" t="s">
        <v>520</v>
      </c>
      <c r="B130" s="3">
        <v>1</v>
      </c>
      <c r="C130" s="3">
        <v>2</v>
      </c>
      <c r="D130" s="3">
        <v>3</v>
      </c>
      <c r="E130" s="3">
        <v>4</v>
      </c>
      <c r="F130" s="3">
        <v>5</v>
      </c>
      <c r="G130" s="3">
        <v>6</v>
      </c>
      <c r="H130" s="3">
        <v>7</v>
      </c>
      <c r="I130" s="3">
        <v>8</v>
      </c>
      <c r="J130" s="3">
        <v>9</v>
      </c>
      <c r="K130" s="3">
        <v>10</v>
      </c>
      <c r="L130" s="3">
        <v>11</v>
      </c>
      <c r="M130" s="3">
        <v>12</v>
      </c>
      <c r="N130" s="3">
        <v>13</v>
      </c>
      <c r="O130" s="3">
        <v>14</v>
      </c>
      <c r="P130" s="3">
        <v>15</v>
      </c>
      <c r="Q130" s="201">
        <v>16</v>
      </c>
      <c r="R130" s="201">
        <v>17</v>
      </c>
      <c r="S130" s="201">
        <v>18</v>
      </c>
      <c r="T130" s="201">
        <v>19</v>
      </c>
      <c r="U130" s="201">
        <v>20</v>
      </c>
    </row>
    <row r="131" spans="1:21" x14ac:dyDescent="0.45">
      <c r="A131" s="4" t="s">
        <v>563</v>
      </c>
      <c r="B131" s="5">
        <f>-(B120-B53)</f>
        <v>-11590.780033083605</v>
      </c>
      <c r="C131" s="5">
        <f t="shared" ref="C131:R131" si="71">-(C120-C53)+B131</f>
        <v>-16081.560066167211</v>
      </c>
      <c r="D131" s="5">
        <f t="shared" si="71"/>
        <v>-20572.340099250818</v>
      </c>
      <c r="E131" s="5">
        <f t="shared" si="71"/>
        <v>-25063.120132334425</v>
      </c>
      <c r="F131" s="5">
        <f t="shared" si="71"/>
        <v>-29553.900165418032</v>
      </c>
      <c r="G131" s="5">
        <f t="shared" si="71"/>
        <v>-34044.680198501635</v>
      </c>
      <c r="H131" s="5">
        <f t="shared" si="71"/>
        <v>-33408.440198501637</v>
      </c>
      <c r="I131" s="5">
        <f t="shared" si="71"/>
        <v>-32772.20019850164</v>
      </c>
      <c r="J131" s="5">
        <f t="shared" si="71"/>
        <v>-32135.960198501642</v>
      </c>
      <c r="K131" s="5">
        <f t="shared" si="71"/>
        <v>-31499.720198501644</v>
      </c>
      <c r="L131" s="5">
        <f t="shared" si="71"/>
        <v>-30863.480198501646</v>
      </c>
      <c r="M131" s="5">
        <f t="shared" si="71"/>
        <v>-30227.240198501648</v>
      </c>
      <c r="N131" s="5">
        <f t="shared" si="71"/>
        <v>-29591.00019850165</v>
      </c>
      <c r="O131" s="5">
        <f t="shared" si="71"/>
        <v>-28954.760198501652</v>
      </c>
      <c r="P131" s="5">
        <f t="shared" si="71"/>
        <v>-28318.520198501654</v>
      </c>
      <c r="Q131" s="5">
        <f t="shared" si="71"/>
        <v>-27682.280198501656</v>
      </c>
      <c r="R131" s="5">
        <f t="shared" si="71"/>
        <v>-27046.040198501658</v>
      </c>
      <c r="S131" s="5">
        <f t="shared" ref="S131" si="72">-(S120-S53)+R131</f>
        <v>-26409.80019850166</v>
      </c>
      <c r="T131" s="5">
        <f t="shared" ref="T131" si="73">-(T120-T53)+S131</f>
        <v>-25773.560198501662</v>
      </c>
      <c r="U131" s="5">
        <f t="shared" ref="U131" si="74">-(U120-U53)+T131</f>
        <v>-25137.320198501664</v>
      </c>
    </row>
    <row r="132" spans="1:21" x14ac:dyDescent="0.45">
      <c r="A132" s="4" t="s">
        <v>872</v>
      </c>
      <c r="B132" s="5">
        <f>((B46+B47+B48)-(B113+B114+B115))/(100%+'[3]TCO Taxis'!$B$90)^(B124)</f>
        <v>231.26303870037538</v>
      </c>
      <c r="C132" s="5">
        <f>((C46+C47+C48)-(C113+C114+C115))/(100%+'[3]TCO Taxis'!$B$90)^(C124)</f>
        <v>220.49831115003084</v>
      </c>
      <c r="D132" s="5">
        <f>((D46+D47+D48)-(D113+D114+D115))/(100%+'[3]TCO Taxis'!$B$90)^(D124)</f>
        <v>210.23465527929562</v>
      </c>
      <c r="E132" s="5">
        <f>((E46+E47+E48)-(E113+E114+E115))/(100%+'[3]TCO Taxis'!$B$90)^(E124)</f>
        <v>200.44874742977402</v>
      </c>
      <c r="F132" s="5">
        <f>((F46+F47+F48)-(F113+F114+F115))/(100%+'[3]TCO Taxis'!$B$90)^(F124)</f>
        <v>191.11834960219485</v>
      </c>
      <c r="G132" s="5">
        <f>((G46+G47+G48)-(G113+G114+G115))/(100%+'[3]TCO Taxis'!$B$90)^(G124)</f>
        <v>182.22225892164036</v>
      </c>
      <c r="H132" s="5">
        <f>((H46+H47+H48)-(H113+H114+H115))/(100%+'[3]TCO Taxis'!$B$90)^(H124)</f>
        <v>455.73695580257072</v>
      </c>
      <c r="I132" s="5">
        <f>((I46+I47+I48)-(I113+I114+I115))/(100%+'[3]TCO Taxis'!$B$90)^(I124)</f>
        <v>434.5235176699249</v>
      </c>
      <c r="J132" s="5">
        <f>((J46+J47+J48)-(J113+J114+J115))/(100%+'[3]TCO Taxis'!$B$90)^(J124)</f>
        <v>414.29751308129602</v>
      </c>
      <c r="K132" s="5">
        <f>((K46+K47+K48)-(K113+K114+K115))/(100%+'[3]TCO Taxis'!$B$90)^(K124)</f>
        <v>395.01297942573171</v>
      </c>
      <c r="L132" s="5">
        <f>((L46+L47+L48)-(L113+L114+L115))/(100%+'[3]TCO Taxis'!$B$90)^(L124)</f>
        <v>376.62609353915036</v>
      </c>
      <c r="M132" s="5">
        <f>((M46+M47+M48)-(M113+M114+M115))/(100%+'[3]TCO Taxis'!$B$90)^(M124)</f>
        <v>359.09507211833329</v>
      </c>
      <c r="N132" s="5">
        <f>((N46+N47+N48)-(N113+N114+N115))/(100%+'[3]TCO Taxis'!$B$90)^(N124)</f>
        <v>342.38007677040218</v>
      </c>
      <c r="O132" s="5">
        <f>((O46+O47+O48)-(O113+O114+O115))/(100%+'[3]TCO Taxis'!$B$90)^(O124)</f>
        <v>326.44312348201044</v>
      </c>
      <c r="P132" s="5">
        <f>((P46+P47+P48)-(P113+P114+P115))/(100%+'[3]TCO Taxis'!$B$90)^(P124)</f>
        <v>311.24799630252136</v>
      </c>
      <c r="Q132" s="5">
        <f>((Q46+Q47+Q48)-(Q113+Q114+Q115))/(100%+'[3]TCO Taxis'!$B$90)^(Q124)</f>
        <v>296.76016504502326</v>
      </c>
      <c r="R132" s="5">
        <f>((R46+R47+R48)-(R113+R114+R115))/(100%+'[3]TCO Taxis'!$B$90)^(R124)</f>
        <v>282.94670681816064</v>
      </c>
      <c r="S132" s="5">
        <f>((S46+S47+S48)-(S113+S114+S115))/(100%+'[3]TCO Taxis'!$B$90)^(S124)</f>
        <v>269.77623121046565</v>
      </c>
      <c r="T132" s="5">
        <f>((T46+T47+T48)-(T113+T114+T115))/(100%+'[3]TCO Taxis'!$B$90)^(T124)</f>
        <v>257.21880895717629</v>
      </c>
      <c r="U132" s="5">
        <f>((U46+U47+U48)-(U113+U114+U115))/(100%+'[3]TCO Taxis'!$B$90)^(U124)</f>
        <v>245.24590392743869</v>
      </c>
    </row>
    <row r="133" spans="1:21" x14ac:dyDescent="0.45">
      <c r="A133" s="4" t="s">
        <v>873</v>
      </c>
      <c r="B133" s="5">
        <f>B132</f>
        <v>231.26303870037538</v>
      </c>
      <c r="C133" s="5">
        <f>B133+C132</f>
        <v>451.76134985040619</v>
      </c>
      <c r="D133" s="5">
        <f t="shared" ref="D133:R133" si="75">C133+D132</f>
        <v>661.99600512970187</v>
      </c>
      <c r="E133" s="5">
        <f t="shared" si="75"/>
        <v>862.44475255947589</v>
      </c>
      <c r="F133" s="5">
        <f t="shared" si="75"/>
        <v>1053.5631021616707</v>
      </c>
      <c r="G133" s="147">
        <f t="shared" si="75"/>
        <v>1235.785361083311</v>
      </c>
      <c r="H133" s="5">
        <f t="shared" si="75"/>
        <v>1691.5223168858818</v>
      </c>
      <c r="I133" s="5">
        <f t="shared" si="75"/>
        <v>2126.0458345558068</v>
      </c>
      <c r="J133" s="5">
        <f t="shared" si="75"/>
        <v>2540.3433476371029</v>
      </c>
      <c r="K133" s="5">
        <f t="shared" si="75"/>
        <v>2935.3563270628347</v>
      </c>
      <c r="L133" s="5">
        <f t="shared" si="75"/>
        <v>3311.9824206019848</v>
      </c>
      <c r="M133" s="5">
        <f t="shared" si="75"/>
        <v>3671.0774927203183</v>
      </c>
      <c r="N133" s="5">
        <f t="shared" si="75"/>
        <v>4013.4575694907207</v>
      </c>
      <c r="O133" s="5">
        <f t="shared" si="75"/>
        <v>4339.9006929727311</v>
      </c>
      <c r="P133" s="5">
        <f t="shared" si="75"/>
        <v>4651.1486892752528</v>
      </c>
      <c r="Q133" s="5">
        <f t="shared" si="75"/>
        <v>4947.9088543202761</v>
      </c>
      <c r="R133" s="5">
        <f t="shared" si="75"/>
        <v>5230.8555611384363</v>
      </c>
      <c r="S133" s="5">
        <f t="shared" ref="S133" si="76">R133+S132</f>
        <v>5500.6317923489023</v>
      </c>
      <c r="T133" s="5">
        <f t="shared" ref="T133" si="77">S133+T132</f>
        <v>5757.8506013060787</v>
      </c>
      <c r="U133" s="5">
        <f t="shared" ref="U133" si="78">T133+U132</f>
        <v>6003.0965052335177</v>
      </c>
    </row>
    <row r="134" spans="1:21" x14ac:dyDescent="0.45">
      <c r="A134" s="4" t="s">
        <v>610</v>
      </c>
      <c r="B134" s="5">
        <f>C32-B32</f>
        <v>35500</v>
      </c>
    </row>
    <row r="135" spans="1:21" x14ac:dyDescent="0.45">
      <c r="A135" s="4" t="s">
        <v>544</v>
      </c>
      <c r="B135" s="9" t="s">
        <v>815</v>
      </c>
    </row>
    <row r="138" spans="1:21" x14ac:dyDescent="0.45">
      <c r="A138" s="48" t="s">
        <v>567</v>
      </c>
      <c r="B138" s="6">
        <v>0.2</v>
      </c>
    </row>
    <row r="139" spans="1:21" x14ac:dyDescent="0.45">
      <c r="A139" t="s">
        <v>840</v>
      </c>
      <c r="B139" s="94"/>
    </row>
    <row r="140" spans="1:21" x14ac:dyDescent="0.45">
      <c r="B140" s="94"/>
    </row>
    <row r="141" spans="1:21" x14ac:dyDescent="0.45">
      <c r="A141" s="50" t="s">
        <v>615</v>
      </c>
      <c r="B141" s="94"/>
    </row>
    <row r="142" spans="1:21" x14ac:dyDescent="0.45">
      <c r="A142" s="2"/>
      <c r="B142" s="3" t="s">
        <v>141</v>
      </c>
    </row>
    <row r="143" spans="1:21" x14ac:dyDescent="0.45">
      <c r="A143" s="4" t="s">
        <v>554</v>
      </c>
      <c r="B143" s="136">
        <f>B100</f>
        <v>0.2205892645318627</v>
      </c>
    </row>
    <row r="144" spans="1:21" x14ac:dyDescent="0.45">
      <c r="A144" s="4" t="s">
        <v>555</v>
      </c>
      <c r="B144" s="122">
        <f>B165/(B10*B8)</f>
        <v>0.19770004678303887</v>
      </c>
    </row>
    <row r="145" spans="1:21" x14ac:dyDescent="0.45">
      <c r="A145" s="4" t="s">
        <v>556</v>
      </c>
      <c r="B145" s="6">
        <f>B102</f>
        <v>-0.1524128494997582</v>
      </c>
    </row>
    <row r="146" spans="1:21" x14ac:dyDescent="0.45">
      <c r="A146" s="4" t="s">
        <v>557</v>
      </c>
      <c r="B146" s="6">
        <f>B171</f>
        <v>-0.14555708220223529</v>
      </c>
    </row>
    <row r="147" spans="1:21" x14ac:dyDescent="0.45">
      <c r="A147" s="4" t="s">
        <v>558</v>
      </c>
      <c r="B147" s="6">
        <f>B104</f>
        <v>1.866952789699571</v>
      </c>
    </row>
    <row r="148" spans="1:21" x14ac:dyDescent="0.45">
      <c r="A148" s="4" t="s">
        <v>559</v>
      </c>
      <c r="B148" s="6">
        <f>B155/B44-100%</f>
        <v>-1</v>
      </c>
    </row>
    <row r="149" spans="1:21" x14ac:dyDescent="0.45">
      <c r="A149" s="4" t="s">
        <v>560</v>
      </c>
      <c r="B149" s="5" t="str">
        <f>B106</f>
        <v>never</v>
      </c>
    </row>
    <row r="150" spans="1:21" x14ac:dyDescent="0.45">
      <c r="A150" s="4" t="s">
        <v>561</v>
      </c>
      <c r="B150" s="9">
        <v>12</v>
      </c>
    </row>
    <row r="153" spans="1:21" x14ac:dyDescent="0.45">
      <c r="A153" s="2" t="s">
        <v>141</v>
      </c>
      <c r="B153" s="3">
        <v>1</v>
      </c>
      <c r="C153" s="3">
        <v>2</v>
      </c>
      <c r="D153" s="3">
        <v>3</v>
      </c>
      <c r="E153" s="3">
        <v>4</v>
      </c>
      <c r="F153" s="3">
        <v>5</v>
      </c>
      <c r="G153" s="3">
        <v>6</v>
      </c>
      <c r="H153" s="3">
        <v>7</v>
      </c>
      <c r="I153" s="3">
        <v>8</v>
      </c>
      <c r="J153" s="3">
        <v>9</v>
      </c>
      <c r="K153" s="3">
        <v>10</v>
      </c>
      <c r="L153" s="3">
        <v>11</v>
      </c>
      <c r="M153" s="3">
        <v>12</v>
      </c>
      <c r="N153" s="3">
        <v>13</v>
      </c>
      <c r="O153" s="3">
        <v>14</v>
      </c>
      <c r="P153" s="3">
        <v>15</v>
      </c>
      <c r="Q153" s="201">
        <v>16</v>
      </c>
      <c r="R153" s="201">
        <v>17</v>
      </c>
      <c r="S153" s="201">
        <v>18</v>
      </c>
      <c r="T153" s="201">
        <v>19</v>
      </c>
      <c r="U153" s="201">
        <v>20</v>
      </c>
    </row>
    <row r="154" spans="1:21" x14ac:dyDescent="0.45">
      <c r="A154" s="4" t="s">
        <v>502</v>
      </c>
      <c r="B154" s="5">
        <f>C32*(100%-B138)</f>
        <v>47040</v>
      </c>
      <c r="C154" s="9"/>
      <c r="D154" s="9"/>
      <c r="E154" s="9"/>
      <c r="F154" s="4"/>
      <c r="G154" s="4"/>
      <c r="H154" s="55"/>
      <c r="I154" s="55">
        <f>I110</f>
        <v>16200</v>
      </c>
      <c r="J154" s="55">
        <f t="shared" ref="J154:U154" si="79">J110</f>
        <v>0</v>
      </c>
      <c r="K154" s="55">
        <f t="shared" si="79"/>
        <v>0</v>
      </c>
      <c r="L154" s="55">
        <f t="shared" si="79"/>
        <v>0</v>
      </c>
      <c r="M154" s="55">
        <f t="shared" si="79"/>
        <v>0</v>
      </c>
      <c r="N154" s="55">
        <f t="shared" si="79"/>
        <v>0</v>
      </c>
      <c r="O154" s="55">
        <f t="shared" si="79"/>
        <v>0</v>
      </c>
      <c r="P154" s="55">
        <f t="shared" si="79"/>
        <v>0</v>
      </c>
      <c r="Q154" s="55">
        <f t="shared" si="79"/>
        <v>16200</v>
      </c>
      <c r="R154" s="55">
        <f t="shared" si="79"/>
        <v>0</v>
      </c>
      <c r="S154" s="55">
        <f t="shared" si="79"/>
        <v>0</v>
      </c>
      <c r="T154" s="55">
        <f t="shared" si="79"/>
        <v>0</v>
      </c>
      <c r="U154" s="55">
        <f t="shared" si="79"/>
        <v>-8100</v>
      </c>
    </row>
    <row r="155" spans="1:21" x14ac:dyDescent="0.45">
      <c r="A155" s="4" t="s">
        <v>521</v>
      </c>
      <c r="B155" s="5">
        <f>B154-B156</f>
        <v>0</v>
      </c>
      <c r="C155" s="9"/>
      <c r="D155" s="9"/>
      <c r="E155" s="9"/>
      <c r="F155" s="4"/>
      <c r="G155" s="4"/>
      <c r="H155" s="4"/>
      <c r="I155" s="4"/>
      <c r="J155" s="4"/>
      <c r="K155" s="4"/>
    </row>
    <row r="156" spans="1:21" x14ac:dyDescent="0.45">
      <c r="A156" s="4" t="s">
        <v>522</v>
      </c>
      <c r="B156" s="5">
        <f>B112</f>
        <v>47040</v>
      </c>
      <c r="C156" s="9"/>
      <c r="D156" s="9"/>
      <c r="E156" s="9"/>
      <c r="F156" s="4"/>
      <c r="G156" s="4"/>
      <c r="H156" s="4"/>
      <c r="I156" s="4"/>
      <c r="J156" s="4"/>
      <c r="K156" s="4"/>
    </row>
    <row r="157" spans="1:21" x14ac:dyDescent="0.45">
      <c r="A157" s="4" t="s">
        <v>503</v>
      </c>
      <c r="B157" s="5">
        <f>B61</f>
        <v>2073.06</v>
      </c>
      <c r="C157" s="5">
        <f>B157</f>
        <v>2073.06</v>
      </c>
      <c r="D157" s="5">
        <f t="shared" ref="D157:R159" si="80">C157</f>
        <v>2073.06</v>
      </c>
      <c r="E157" s="5">
        <f t="shared" si="80"/>
        <v>2073.06</v>
      </c>
      <c r="F157" s="5">
        <f t="shared" si="80"/>
        <v>2073.06</v>
      </c>
      <c r="G157" s="5">
        <f t="shared" si="80"/>
        <v>2073.06</v>
      </c>
      <c r="H157" s="5">
        <f t="shared" si="80"/>
        <v>2073.06</v>
      </c>
      <c r="I157" s="5">
        <f t="shared" si="80"/>
        <v>2073.06</v>
      </c>
      <c r="J157" s="5">
        <f t="shared" si="80"/>
        <v>2073.06</v>
      </c>
      <c r="K157" s="5">
        <f t="shared" si="80"/>
        <v>2073.06</v>
      </c>
      <c r="L157" s="5">
        <f t="shared" si="80"/>
        <v>2073.06</v>
      </c>
      <c r="M157" s="5">
        <f t="shared" si="80"/>
        <v>2073.06</v>
      </c>
      <c r="N157" s="5">
        <f t="shared" si="80"/>
        <v>2073.06</v>
      </c>
      <c r="O157" s="5">
        <f t="shared" si="80"/>
        <v>2073.06</v>
      </c>
      <c r="P157" s="5">
        <f t="shared" si="80"/>
        <v>2073.06</v>
      </c>
      <c r="Q157" s="5">
        <f t="shared" si="80"/>
        <v>2073.06</v>
      </c>
      <c r="R157" s="5">
        <f t="shared" si="80"/>
        <v>2073.06</v>
      </c>
      <c r="S157" s="5">
        <f t="shared" ref="S157:S158" si="81">R157</f>
        <v>2073.06</v>
      </c>
      <c r="T157" s="5">
        <f t="shared" ref="T157:T158" si="82">S157</f>
        <v>2073.06</v>
      </c>
      <c r="U157" s="5">
        <f t="shared" ref="U157:U158" si="83">T157</f>
        <v>2073.06</v>
      </c>
    </row>
    <row r="158" spans="1:21" x14ac:dyDescent="0.45">
      <c r="A158" s="4" t="s">
        <v>504</v>
      </c>
      <c r="B158" s="5">
        <f>B62</f>
        <v>495</v>
      </c>
      <c r="C158" s="5">
        <f>B158</f>
        <v>495</v>
      </c>
      <c r="D158" s="5">
        <f t="shared" si="80"/>
        <v>495</v>
      </c>
      <c r="E158" s="5">
        <f t="shared" si="80"/>
        <v>495</v>
      </c>
      <c r="F158" s="5">
        <f t="shared" si="80"/>
        <v>495</v>
      </c>
      <c r="G158" s="5">
        <f t="shared" si="80"/>
        <v>495</v>
      </c>
      <c r="H158" s="5">
        <f t="shared" si="80"/>
        <v>495</v>
      </c>
      <c r="I158" s="5">
        <f t="shared" si="80"/>
        <v>495</v>
      </c>
      <c r="J158" s="5">
        <f t="shared" si="80"/>
        <v>495</v>
      </c>
      <c r="K158" s="5">
        <f t="shared" si="80"/>
        <v>495</v>
      </c>
      <c r="L158" s="5">
        <f t="shared" si="80"/>
        <v>495</v>
      </c>
      <c r="M158" s="5">
        <f t="shared" si="80"/>
        <v>495</v>
      </c>
      <c r="N158" s="5">
        <f t="shared" si="80"/>
        <v>495</v>
      </c>
      <c r="O158" s="5">
        <f t="shared" si="80"/>
        <v>495</v>
      </c>
      <c r="P158" s="5">
        <f t="shared" si="80"/>
        <v>495</v>
      </c>
      <c r="Q158" s="5">
        <f t="shared" si="80"/>
        <v>495</v>
      </c>
      <c r="R158" s="5">
        <f t="shared" si="80"/>
        <v>495</v>
      </c>
      <c r="S158" s="5">
        <f t="shared" si="81"/>
        <v>495</v>
      </c>
      <c r="T158" s="5">
        <f t="shared" si="82"/>
        <v>495</v>
      </c>
      <c r="U158" s="5">
        <f t="shared" si="83"/>
        <v>495</v>
      </c>
    </row>
    <row r="159" spans="1:21" x14ac:dyDescent="0.45">
      <c r="A159" s="4" t="s">
        <v>505</v>
      </c>
      <c r="B159" s="5">
        <f>B115</f>
        <v>1296.8051461342834</v>
      </c>
      <c r="C159" s="5">
        <f>B159</f>
        <v>1296.8051461342834</v>
      </c>
      <c r="D159" s="5">
        <f t="shared" si="80"/>
        <v>1296.8051461342834</v>
      </c>
      <c r="E159" s="5">
        <f t="shared" si="80"/>
        <v>1296.8051461342834</v>
      </c>
      <c r="F159" s="5">
        <f t="shared" si="80"/>
        <v>1296.8051461342834</v>
      </c>
      <c r="G159" s="5">
        <f t="shared" si="80"/>
        <v>1296.8051461342834</v>
      </c>
      <c r="H159" s="5"/>
      <c r="I159" s="5"/>
      <c r="J159" s="5"/>
      <c r="K159" s="5"/>
      <c r="L159" s="5"/>
      <c r="M159" s="5"/>
      <c r="N159" s="5"/>
      <c r="O159" s="5"/>
      <c r="P159" s="5"/>
      <c r="Q159" s="5"/>
      <c r="R159" s="5"/>
      <c r="S159" s="5"/>
      <c r="T159" s="5"/>
      <c r="U159" s="5"/>
    </row>
    <row r="160" spans="1:21" x14ac:dyDescent="0.45">
      <c r="A160" s="4" t="s">
        <v>506</v>
      </c>
      <c r="B160" s="5">
        <f>B64</f>
        <v>98.841599999999985</v>
      </c>
      <c r="C160" s="5">
        <f>B160*1.02</f>
        <v>100.81843199999999</v>
      </c>
      <c r="D160" s="5">
        <f t="shared" ref="D160" si="84">C160*1.02</f>
        <v>102.83480063999998</v>
      </c>
      <c r="E160" s="5">
        <f>D160*1.02</f>
        <v>104.89149665279999</v>
      </c>
      <c r="F160" s="5">
        <f>E160*1.02</f>
        <v>106.98932658585599</v>
      </c>
      <c r="G160" s="5">
        <f t="shared" ref="G160:R160" si="85">F160*1.02</f>
        <v>109.12911311757311</v>
      </c>
      <c r="H160" s="5">
        <f t="shared" si="85"/>
        <v>111.31169537992457</v>
      </c>
      <c r="I160" s="5">
        <f t="shared" si="85"/>
        <v>113.53792928752307</v>
      </c>
      <c r="J160" s="5">
        <f t="shared" si="85"/>
        <v>115.80868787327353</v>
      </c>
      <c r="K160" s="5">
        <f t="shared" si="85"/>
        <v>118.12486163073901</v>
      </c>
      <c r="L160" s="5">
        <f t="shared" si="85"/>
        <v>120.48735886335379</v>
      </c>
      <c r="M160" s="5">
        <f t="shared" si="85"/>
        <v>122.89710604062087</v>
      </c>
      <c r="N160" s="5">
        <f t="shared" si="85"/>
        <v>125.35504816143329</v>
      </c>
      <c r="O160" s="5">
        <f t="shared" si="85"/>
        <v>127.86214912466195</v>
      </c>
      <c r="P160" s="5">
        <f t="shared" si="85"/>
        <v>130.4193921071552</v>
      </c>
      <c r="Q160" s="5">
        <f t="shared" si="85"/>
        <v>133.02777994929832</v>
      </c>
      <c r="R160" s="5">
        <f t="shared" si="85"/>
        <v>135.6883355482843</v>
      </c>
      <c r="S160" s="5">
        <f t="shared" ref="S160" si="86">R160*1.02</f>
        <v>138.40210225925</v>
      </c>
      <c r="T160" s="5">
        <f t="shared" ref="T160" si="87">S160*1.02</f>
        <v>141.17014430443501</v>
      </c>
      <c r="U160" s="5">
        <f t="shared" ref="U160" si="88">T160*1.02</f>
        <v>143.99354719052371</v>
      </c>
    </row>
    <row r="161" spans="1:21" x14ac:dyDescent="0.45">
      <c r="A161" s="4" t="s">
        <v>507</v>
      </c>
      <c r="B161" s="5">
        <f>B154+B157+B158+B159</f>
        <v>50904.865146134282</v>
      </c>
      <c r="C161" s="5">
        <f t="shared" ref="C161:R161" si="89">C154+C157+C158+C159</f>
        <v>3864.8651461342833</v>
      </c>
      <c r="D161" s="5">
        <f t="shared" si="89"/>
        <v>3864.8651461342833</v>
      </c>
      <c r="E161" s="5">
        <f t="shared" si="89"/>
        <v>3864.8651461342833</v>
      </c>
      <c r="F161" s="5">
        <f t="shared" si="89"/>
        <v>3864.8651461342833</v>
      </c>
      <c r="G161" s="5">
        <f t="shared" si="89"/>
        <v>3864.8651461342833</v>
      </c>
      <c r="H161" s="5">
        <f t="shared" si="89"/>
        <v>2568.06</v>
      </c>
      <c r="I161" s="5">
        <f t="shared" si="89"/>
        <v>18768.060000000001</v>
      </c>
      <c r="J161" s="5">
        <f t="shared" si="89"/>
        <v>2568.06</v>
      </c>
      <c r="K161" s="5">
        <f t="shared" si="89"/>
        <v>2568.06</v>
      </c>
      <c r="L161" s="5">
        <f t="shared" si="89"/>
        <v>2568.06</v>
      </c>
      <c r="M161" s="5">
        <f t="shared" si="89"/>
        <v>2568.06</v>
      </c>
      <c r="N161" s="5">
        <f t="shared" si="89"/>
        <v>2568.06</v>
      </c>
      <c r="O161" s="5">
        <f t="shared" si="89"/>
        <v>2568.06</v>
      </c>
      <c r="P161" s="5">
        <f t="shared" si="89"/>
        <v>2568.06</v>
      </c>
      <c r="Q161" s="5">
        <f t="shared" si="89"/>
        <v>18768.060000000001</v>
      </c>
      <c r="R161" s="5">
        <f t="shared" si="89"/>
        <v>2568.06</v>
      </c>
      <c r="S161" s="5">
        <f t="shared" ref="S161:U161" si="90">S154+S157+S158+S159</f>
        <v>2568.06</v>
      </c>
      <c r="T161" s="5">
        <f t="shared" si="90"/>
        <v>2568.06</v>
      </c>
      <c r="U161" s="5">
        <f t="shared" si="90"/>
        <v>-5531.9400000000005</v>
      </c>
    </row>
    <row r="162" spans="1:21" x14ac:dyDescent="0.45">
      <c r="A162" s="4" t="s">
        <v>508</v>
      </c>
      <c r="B162" s="5">
        <f>B161+B160</f>
        <v>51003.706746134281</v>
      </c>
      <c r="C162" s="5">
        <f t="shared" ref="C162:R162" si="91">C161+C160</f>
        <v>3965.6835781342834</v>
      </c>
      <c r="D162" s="5">
        <f t="shared" si="91"/>
        <v>3967.6999467742835</v>
      </c>
      <c r="E162" s="5">
        <f t="shared" si="91"/>
        <v>3969.7566427870834</v>
      </c>
      <c r="F162" s="5">
        <f t="shared" si="91"/>
        <v>3971.8544727201393</v>
      </c>
      <c r="G162" s="5">
        <f t="shared" si="91"/>
        <v>3973.9942592518564</v>
      </c>
      <c r="H162" s="5">
        <f t="shared" si="91"/>
        <v>2679.3716953799244</v>
      </c>
      <c r="I162" s="5">
        <f t="shared" si="91"/>
        <v>18881.597929287524</v>
      </c>
      <c r="J162" s="5">
        <f t="shared" si="91"/>
        <v>2683.8686878732733</v>
      </c>
      <c r="K162" s="5">
        <f t="shared" si="91"/>
        <v>2686.1848616307389</v>
      </c>
      <c r="L162" s="5">
        <f t="shared" si="91"/>
        <v>2688.5473588633536</v>
      </c>
      <c r="M162" s="5">
        <f t="shared" si="91"/>
        <v>2690.9571060406206</v>
      </c>
      <c r="N162" s="5">
        <f t="shared" si="91"/>
        <v>2693.4150481614333</v>
      </c>
      <c r="O162" s="5">
        <f t="shared" si="91"/>
        <v>2695.9221491246617</v>
      </c>
      <c r="P162" s="5">
        <f t="shared" si="91"/>
        <v>2698.479392107155</v>
      </c>
      <c r="Q162" s="5">
        <f t="shared" si="91"/>
        <v>18901.087779949299</v>
      </c>
      <c r="R162" s="5">
        <f t="shared" si="91"/>
        <v>2703.7483355482841</v>
      </c>
      <c r="S162" s="5">
        <f t="shared" ref="S162:U162" si="92">S161+S160</f>
        <v>2706.4621022592501</v>
      </c>
      <c r="T162" s="5">
        <f t="shared" si="92"/>
        <v>2709.2301443044348</v>
      </c>
      <c r="U162" s="5">
        <f t="shared" si="92"/>
        <v>-5387.9464528094768</v>
      </c>
    </row>
    <row r="163" spans="1:21" x14ac:dyDescent="0.45">
      <c r="A163" s="4" t="s">
        <v>601</v>
      </c>
      <c r="B163" s="5">
        <f>B119</f>
        <v>9136.8051461342839</v>
      </c>
      <c r="C163" s="5">
        <f>C119</f>
        <v>9136.8051461342839</v>
      </c>
      <c r="D163" s="5">
        <f t="shared" ref="D163:G163" si="93">D119</f>
        <v>9136.8051461342839</v>
      </c>
      <c r="E163" s="5">
        <f t="shared" si="93"/>
        <v>9136.8051461342839</v>
      </c>
      <c r="F163" s="5">
        <f t="shared" si="93"/>
        <v>9136.8051461342839</v>
      </c>
      <c r="G163" s="5">
        <f t="shared" si="93"/>
        <v>9136.8051461342839</v>
      </c>
      <c r="H163" s="5">
        <f t="shared" ref="H163:K163" si="94">H67</f>
        <v>0</v>
      </c>
      <c r="I163" s="5">
        <f t="shared" si="94"/>
        <v>0</v>
      </c>
      <c r="J163" s="5">
        <f t="shared" si="94"/>
        <v>0</v>
      </c>
      <c r="K163" s="5">
        <f t="shared" si="94"/>
        <v>0</v>
      </c>
      <c r="L163" s="5"/>
      <c r="M163" s="5"/>
      <c r="N163" s="5"/>
      <c r="O163" s="5"/>
      <c r="P163" s="5"/>
      <c r="Q163" s="5"/>
      <c r="R163" s="5"/>
      <c r="S163" s="5"/>
      <c r="T163" s="5"/>
      <c r="U163" s="5"/>
    </row>
    <row r="164" spans="1:21" x14ac:dyDescent="0.45">
      <c r="A164" s="4" t="s">
        <v>602</v>
      </c>
      <c r="B164" s="5">
        <f>B155+B157+B158+B163</f>
        <v>11704.865146134283</v>
      </c>
      <c r="C164" s="5">
        <f t="shared" ref="C164:R164" si="95">C155+C157+C158+C163</f>
        <v>11704.865146134283</v>
      </c>
      <c r="D164" s="5">
        <f t="shared" si="95"/>
        <v>11704.865146134283</v>
      </c>
      <c r="E164" s="5">
        <f t="shared" si="95"/>
        <v>11704.865146134283</v>
      </c>
      <c r="F164" s="5">
        <f t="shared" si="95"/>
        <v>11704.865146134283</v>
      </c>
      <c r="G164" s="5">
        <f t="shared" si="95"/>
        <v>11704.865146134283</v>
      </c>
      <c r="H164" s="5">
        <f t="shared" si="95"/>
        <v>2568.06</v>
      </c>
      <c r="I164" s="5">
        <f t="shared" si="95"/>
        <v>2568.06</v>
      </c>
      <c r="J164" s="5">
        <f t="shared" si="95"/>
        <v>2568.06</v>
      </c>
      <c r="K164" s="5">
        <f t="shared" si="95"/>
        <v>2568.06</v>
      </c>
      <c r="L164" s="5">
        <f t="shared" si="95"/>
        <v>2568.06</v>
      </c>
      <c r="M164" s="5">
        <f t="shared" si="95"/>
        <v>2568.06</v>
      </c>
      <c r="N164" s="5">
        <f t="shared" si="95"/>
        <v>2568.06</v>
      </c>
      <c r="O164" s="5">
        <f t="shared" si="95"/>
        <v>2568.06</v>
      </c>
      <c r="P164" s="5">
        <f t="shared" si="95"/>
        <v>2568.06</v>
      </c>
      <c r="Q164" s="5">
        <f t="shared" si="95"/>
        <v>2568.06</v>
      </c>
      <c r="R164" s="5">
        <f t="shared" si="95"/>
        <v>2568.06</v>
      </c>
      <c r="S164" s="5">
        <f t="shared" ref="S164:U164" si="96">S155+S157+S158+S163</f>
        <v>2568.06</v>
      </c>
      <c r="T164" s="5">
        <f t="shared" si="96"/>
        <v>2568.06</v>
      </c>
      <c r="U164" s="5">
        <f t="shared" si="96"/>
        <v>2568.06</v>
      </c>
    </row>
    <row r="165" spans="1:21" x14ac:dyDescent="0.45">
      <c r="A165" t="s">
        <v>509</v>
      </c>
      <c r="B165" s="137">
        <f>NPV(0,B161:U161)</f>
        <v>130482.03087680566</v>
      </c>
      <c r="C165" s="94"/>
      <c r="D165" s="94"/>
      <c r="E165" s="94"/>
    </row>
    <row r="166" spans="1:21" x14ac:dyDescent="0.45">
      <c r="A166" t="s">
        <v>510</v>
      </c>
      <c r="B166" s="137">
        <f>NPV(0,B162:U162)</f>
        <v>132883.62178352239</v>
      </c>
      <c r="C166" s="94"/>
      <c r="D166" s="94"/>
      <c r="E166" s="94"/>
    </row>
    <row r="168" spans="1:21" x14ac:dyDescent="0.45">
      <c r="A168" s="2" t="s">
        <v>603</v>
      </c>
      <c r="B168" s="3">
        <v>1</v>
      </c>
      <c r="C168" s="3">
        <v>2</v>
      </c>
      <c r="D168" s="3">
        <v>3</v>
      </c>
      <c r="E168" s="3">
        <v>4</v>
      </c>
      <c r="F168" s="3">
        <v>5</v>
      </c>
      <c r="G168" s="3">
        <v>6</v>
      </c>
      <c r="H168" s="3">
        <v>7</v>
      </c>
      <c r="I168" s="3">
        <v>8</v>
      </c>
      <c r="J168" s="3">
        <v>9</v>
      </c>
      <c r="K168" s="3">
        <v>10</v>
      </c>
      <c r="L168" s="3">
        <v>11</v>
      </c>
      <c r="M168" s="3">
        <v>12</v>
      </c>
      <c r="N168" s="3">
        <v>13</v>
      </c>
      <c r="O168" s="3">
        <v>14</v>
      </c>
      <c r="P168" s="3">
        <v>15</v>
      </c>
      <c r="Q168" s="201">
        <v>16</v>
      </c>
      <c r="R168" s="201">
        <v>17</v>
      </c>
      <c r="S168" s="201">
        <v>18</v>
      </c>
      <c r="T168" s="201">
        <v>19</v>
      </c>
      <c r="U168" s="201">
        <v>20</v>
      </c>
    </row>
    <row r="169" spans="1:21" x14ac:dyDescent="0.45">
      <c r="A169" s="4" t="s">
        <v>604</v>
      </c>
      <c r="B169" s="5">
        <f t="shared" ref="B169:R169" si="97">(B50-B48)-(B161-B159)</f>
        <v>-23103.759999999998</v>
      </c>
      <c r="C169" s="5">
        <f t="shared" si="97"/>
        <v>636.23999999999978</v>
      </c>
      <c r="D169" s="5">
        <f t="shared" si="97"/>
        <v>636.23999999999978</v>
      </c>
      <c r="E169" s="5">
        <f t="shared" si="97"/>
        <v>636.23999999999978</v>
      </c>
      <c r="F169" s="5">
        <f t="shared" si="97"/>
        <v>636.23999999999978</v>
      </c>
      <c r="G169" s="5">
        <f t="shared" si="97"/>
        <v>636.23999999999978</v>
      </c>
      <c r="H169" s="5">
        <f t="shared" si="97"/>
        <v>636.23999999999978</v>
      </c>
      <c r="I169" s="5">
        <f t="shared" si="97"/>
        <v>-15563.760000000002</v>
      </c>
      <c r="J169" s="5">
        <f t="shared" si="97"/>
        <v>636.23999999999978</v>
      </c>
      <c r="K169" s="5">
        <f t="shared" si="97"/>
        <v>636.23999999999978</v>
      </c>
      <c r="L169" s="5">
        <f t="shared" si="97"/>
        <v>636.23999999999978</v>
      </c>
      <c r="M169" s="5">
        <f t="shared" si="97"/>
        <v>636.23999999999978</v>
      </c>
      <c r="N169" s="5">
        <f t="shared" si="97"/>
        <v>636.23999999999978</v>
      </c>
      <c r="O169" s="5">
        <f t="shared" si="97"/>
        <v>636.23999999999978</v>
      </c>
      <c r="P169" s="5">
        <f t="shared" si="97"/>
        <v>636.23999999999978</v>
      </c>
      <c r="Q169" s="5">
        <f t="shared" si="97"/>
        <v>-15563.760000000002</v>
      </c>
      <c r="R169" s="5">
        <f t="shared" si="97"/>
        <v>636.23999999999978</v>
      </c>
      <c r="S169" s="5">
        <f t="shared" ref="S169:U169" si="98">(S50-S48)-(S161-S159)</f>
        <v>636.23999999999978</v>
      </c>
      <c r="T169" s="5">
        <f t="shared" si="98"/>
        <v>636.23999999999978</v>
      </c>
      <c r="U169" s="5">
        <f t="shared" si="98"/>
        <v>8736.24</v>
      </c>
    </row>
    <row r="170" spans="1:21" x14ac:dyDescent="0.45">
      <c r="A170" s="4" t="s">
        <v>605</v>
      </c>
      <c r="B170" s="5">
        <f t="shared" ref="B170:R170" si="99">B169+B49-B160</f>
        <v>-22202.765710819182</v>
      </c>
      <c r="C170" s="5">
        <f t="shared" si="99"/>
        <v>1555.2541749644315</v>
      </c>
      <c r="D170" s="5">
        <f t="shared" si="99"/>
        <v>1573.6344584637204</v>
      </c>
      <c r="E170" s="5">
        <f t="shared" si="99"/>
        <v>1592.3823476329947</v>
      </c>
      <c r="F170" s="5">
        <f t="shared" si="99"/>
        <v>1611.5051945856546</v>
      </c>
      <c r="G170" s="5">
        <f t="shared" si="99"/>
        <v>1631.0104984773677</v>
      </c>
      <c r="H170" s="5">
        <f t="shared" si="99"/>
        <v>1650.905908446915</v>
      </c>
      <c r="I170" s="5">
        <f t="shared" si="99"/>
        <v>-14528.800773384148</v>
      </c>
      <c r="J170" s="5">
        <f t="shared" si="99"/>
        <v>1691.8984111481705</v>
      </c>
      <c r="K170" s="5">
        <f t="shared" si="99"/>
        <v>1713.0115793711341</v>
      </c>
      <c r="L170" s="5">
        <f t="shared" si="99"/>
        <v>1734.5470109585567</v>
      </c>
      <c r="M170" s="5">
        <f t="shared" si="99"/>
        <v>1756.5131511777279</v>
      </c>
      <c r="N170" s="5">
        <f t="shared" si="99"/>
        <v>1778.9186142012825</v>
      </c>
      <c r="O170" s="5">
        <f t="shared" si="99"/>
        <v>1801.7721864853083</v>
      </c>
      <c r="P170" s="5">
        <f t="shared" si="99"/>
        <v>1825.0828302150144</v>
      </c>
      <c r="Q170" s="5">
        <f t="shared" si="99"/>
        <v>-14351.140313180687</v>
      </c>
      <c r="R170" s="5">
        <f t="shared" si="99"/>
        <v>1873.1120805557011</v>
      </c>
      <c r="S170" s="5">
        <f t="shared" ref="S170:U170" si="100">S169+S49-S160</f>
        <v>1897.8495221668154</v>
      </c>
      <c r="T170" s="5">
        <f t="shared" si="100"/>
        <v>1923.0817126101517</v>
      </c>
      <c r="U170" s="5">
        <f t="shared" si="100"/>
        <v>10048.818546862356</v>
      </c>
    </row>
    <row r="171" spans="1:21" x14ac:dyDescent="0.45">
      <c r="A171" s="138" t="s">
        <v>606</v>
      </c>
      <c r="B171" s="140">
        <f>IRR(B169:U169)</f>
        <v>-0.14555708220223529</v>
      </c>
      <c r="C171" s="94"/>
      <c r="D171" s="94"/>
      <c r="E171" s="94"/>
      <c r="F171" s="94"/>
      <c r="G171" s="94"/>
      <c r="H171" s="94"/>
      <c r="I171" s="94"/>
    </row>
    <row r="172" spans="1:21" x14ac:dyDescent="0.45">
      <c r="A172" s="146" t="s">
        <v>607</v>
      </c>
      <c r="B172" s="140">
        <f>IRR(B170:U170)</f>
        <v>-5.0792269414114743E-2</v>
      </c>
      <c r="C172" s="94"/>
      <c r="D172" s="94"/>
      <c r="E172" s="94"/>
      <c r="F172" s="94"/>
      <c r="G172" s="94"/>
      <c r="H172" s="94"/>
      <c r="I172" s="94"/>
    </row>
    <row r="173" spans="1:21" x14ac:dyDescent="0.45">
      <c r="B173" s="94"/>
      <c r="C173" s="94"/>
      <c r="D173" s="94"/>
      <c r="E173" s="94"/>
    </row>
    <row r="174" spans="1:21" x14ac:dyDescent="0.45">
      <c r="A174" s="2" t="s">
        <v>520</v>
      </c>
      <c r="B174" s="3">
        <v>1</v>
      </c>
      <c r="C174" s="3">
        <v>2</v>
      </c>
      <c r="D174" s="3">
        <v>3</v>
      </c>
      <c r="E174" s="3">
        <v>4</v>
      </c>
      <c r="F174" s="3">
        <v>5</v>
      </c>
      <c r="G174" s="3">
        <v>6</v>
      </c>
      <c r="H174" s="3">
        <v>7</v>
      </c>
      <c r="I174" s="3">
        <v>8</v>
      </c>
      <c r="J174" s="3">
        <v>9</v>
      </c>
      <c r="K174" s="3">
        <v>10</v>
      </c>
      <c r="L174" s="3">
        <v>11</v>
      </c>
      <c r="M174" s="3">
        <v>12</v>
      </c>
      <c r="N174" s="3">
        <v>13</v>
      </c>
      <c r="O174" s="3">
        <v>14</v>
      </c>
      <c r="P174" s="3">
        <v>15</v>
      </c>
      <c r="Q174" s="201">
        <v>16</v>
      </c>
      <c r="R174" s="201">
        <v>17</v>
      </c>
      <c r="S174" s="201">
        <v>18</v>
      </c>
      <c r="T174" s="201">
        <v>19</v>
      </c>
      <c r="U174" s="201">
        <v>20</v>
      </c>
    </row>
    <row r="175" spans="1:21" x14ac:dyDescent="0.45">
      <c r="A175" s="4" t="s">
        <v>563</v>
      </c>
      <c r="B175" s="5">
        <f>-(B164-B53)</f>
        <v>169.21996691639288</v>
      </c>
      <c r="C175" s="5">
        <f t="shared" ref="C175:R175" si="101">-(C164-C53)+B175</f>
        <v>-4321.5600661672133</v>
      </c>
      <c r="D175" s="5">
        <f t="shared" si="101"/>
        <v>-8812.3400992508195</v>
      </c>
      <c r="E175" s="5">
        <f t="shared" si="101"/>
        <v>-13303.120132334425</v>
      </c>
      <c r="F175" s="5">
        <f t="shared" si="101"/>
        <v>-17793.900165418032</v>
      </c>
      <c r="G175" s="5">
        <f t="shared" si="101"/>
        <v>-22284.680198501639</v>
      </c>
      <c r="H175" s="5">
        <f t="shared" si="101"/>
        <v>-21648.440198501637</v>
      </c>
      <c r="I175" s="5">
        <f t="shared" si="101"/>
        <v>-21012.20019850164</v>
      </c>
      <c r="J175" s="5">
        <f t="shared" si="101"/>
        <v>-20375.960198501642</v>
      </c>
      <c r="K175" s="5">
        <f t="shared" si="101"/>
        <v>-19739.720198501644</v>
      </c>
      <c r="L175" s="5">
        <f t="shared" si="101"/>
        <v>-19103.480198501646</v>
      </c>
      <c r="M175" s="5">
        <f t="shared" si="101"/>
        <v>-18467.240198501648</v>
      </c>
      <c r="N175" s="5">
        <f t="shared" si="101"/>
        <v>-17831.00019850165</v>
      </c>
      <c r="O175" s="5">
        <f t="shared" si="101"/>
        <v>-17194.760198501652</v>
      </c>
      <c r="P175" s="5">
        <f t="shared" si="101"/>
        <v>-16558.520198501654</v>
      </c>
      <c r="Q175" s="5">
        <f t="shared" si="101"/>
        <v>-15922.280198501654</v>
      </c>
      <c r="R175" s="5">
        <f t="shared" si="101"/>
        <v>-15286.040198501654</v>
      </c>
      <c r="S175" s="5">
        <f t="shared" ref="S175" si="102">-(S164-S53)+R175</f>
        <v>-14649.800198501654</v>
      </c>
      <c r="T175" s="5">
        <f t="shared" ref="T175" si="103">-(T164-T53)+S175</f>
        <v>-14013.560198501655</v>
      </c>
      <c r="U175" s="5">
        <f t="shared" ref="U175" si="104">-(U164-U53)+T175</f>
        <v>-13377.320198501655</v>
      </c>
    </row>
    <row r="176" spans="1:21" x14ac:dyDescent="0.45">
      <c r="A176" s="4" t="s">
        <v>872</v>
      </c>
      <c r="B176" s="5">
        <f>((B46+B47+B48)-(B157+B158+B159))/(100%+'TCO Taxis'!$B$93)^(B174)</f>
        <v>230.86418484276865</v>
      </c>
      <c r="C176" s="5">
        <f>((C46+C47+C48)-(C157+C158+C159))/(100%+'TCO Taxis'!$B$93)^(C174)</f>
        <v>219.73839064750422</v>
      </c>
      <c r="D176" s="5">
        <f>((D46+D47+D48)-(D157+D158+D159))/(100%+'TCO Taxis'!$B$93)^(D174)</f>
        <v>209.14877011884678</v>
      </c>
      <c r="E176" s="5">
        <f>((E46+E47+E48)-(E157+E158+E159))/(100%+'TCO Taxis'!$B$93)^(E174)</f>
        <v>199.06948400471975</v>
      </c>
      <c r="F176" s="5">
        <f>((F46+F47+F48)-(F157+F158+F159))/(100%+'TCO Taxis'!$B$93)^(F174)</f>
        <v>189.47593829687253</v>
      </c>
      <c r="G176" s="5">
        <f>((G46+G47+G48)-(G157+G158+G159))/(100%+'TCO Taxis'!$B$93)^(G174)</f>
        <v>180.3447242201575</v>
      </c>
      <c r="H176" s="5">
        <f>((H46+H47+H48)-(H157+H158+H159))/(100%+'TCO Taxis'!$B$93)^(H174)</f>
        <v>450.26335082073598</v>
      </c>
      <c r="I176" s="5">
        <f>((I46+I47+I48)-(I157+I158+I159))/(100%+'TCO Taxis'!$B$93)^(I174)</f>
        <v>428.56428399357327</v>
      </c>
      <c r="J176" s="5">
        <f>((J46+J47+J48)-(J157+J158+J159))/(100%+'TCO Taxis'!$B$93)^(J174)</f>
        <v>407.91093741059979</v>
      </c>
      <c r="K176" s="5">
        <f>((K46+K47+K48)-(K157+K158+K159))/(100%+'TCO Taxis'!$B$93)^(K174)</f>
        <v>388.25291577888333</v>
      </c>
      <c r="L176" s="5">
        <f>((L46+L47+L48)-(L157+L158+L159))/(100%+'TCO Taxis'!$B$93)^(L174)</f>
        <v>369.54225245269834</v>
      </c>
      <c r="M176" s="5">
        <f>((M46+M47+M48)-(M157+M158+M159))/(100%+'TCO Taxis'!$B$93)^(M174)</f>
        <v>351.73329239229179</v>
      </c>
      <c r="N176" s="5">
        <f>((N46+N47+N48)-(N157+N158+N159))/(100%+'TCO Taxis'!$B$93)^(N174)</f>
        <v>334.78258076309481</v>
      </c>
      <c r="O176" s="5">
        <f>((O46+O47+O48)-(O157+O158+O159))/(100%+'TCO Taxis'!$B$93)^(O174)</f>
        <v>318.64875690355399</v>
      </c>
      <c r="P176" s="5">
        <f>((P46+P47+P48)-(P157+P158+P159))/(100%+'TCO Taxis'!$B$93)^(P174)</f>
        <v>303.29245340286036</v>
      </c>
      <c r="Q176" s="5">
        <f>((Q46+Q47+Q48)-(Q157+Q158+Q159))/(100%+'TCO Taxis'!$B$93)^(Q174)</f>
        <v>288.67620004231765</v>
      </c>
      <c r="R176" s="5">
        <f>((R46+R47+R48)-(R157+R158+R159))/(100%+'TCO Taxis'!$B$93)^(R174)</f>
        <v>274.76433236596421</v>
      </c>
      <c r="S176" s="5">
        <f>((S46+S47+S48)-(S157+S158+S159))/(100%+'TCO Taxis'!$B$93)^(S174)</f>
        <v>261.52290465735308</v>
      </c>
      <c r="T176" s="5">
        <f>((T46+T47+T48)-(T157+T158+T159))/(100%+'TCO Taxis'!$B$93)^(T174)</f>
        <v>248.91960711015187</v>
      </c>
      <c r="U176" s="5">
        <f>((U46+U47+U48)-(U157+U158+U159))/(100%+'TCO Taxis'!$B$93)^(U174)</f>
        <v>236.92368699045127</v>
      </c>
    </row>
    <row r="177" spans="1:21" x14ac:dyDescent="0.45">
      <c r="A177" s="4" t="s">
        <v>873</v>
      </c>
      <c r="B177" s="5">
        <f>B176</f>
        <v>230.86418484276865</v>
      </c>
      <c r="C177" s="5">
        <f>B177+C176</f>
        <v>450.6025754902729</v>
      </c>
      <c r="D177" s="5">
        <f t="shared" ref="D177:R177" si="105">C177+D176</f>
        <v>659.75134560911965</v>
      </c>
      <c r="E177" s="5">
        <f t="shared" si="105"/>
        <v>858.82082961383935</v>
      </c>
      <c r="F177" s="5">
        <f t="shared" si="105"/>
        <v>1048.2967679107119</v>
      </c>
      <c r="G177" s="5">
        <f t="shared" si="105"/>
        <v>1228.6414921308694</v>
      </c>
      <c r="H177" s="5">
        <f t="shared" si="105"/>
        <v>1678.9048429516054</v>
      </c>
      <c r="I177" s="5">
        <f t="shared" si="105"/>
        <v>2107.4691269451787</v>
      </c>
      <c r="J177" s="5">
        <f t="shared" si="105"/>
        <v>2515.3800643557784</v>
      </c>
      <c r="K177" s="5">
        <f t="shared" si="105"/>
        <v>2903.6329801346619</v>
      </c>
      <c r="L177" s="147">
        <f t="shared" si="105"/>
        <v>3273.1752325873604</v>
      </c>
      <c r="M177" s="5">
        <f t="shared" si="105"/>
        <v>3624.9085249796522</v>
      </c>
      <c r="N177" s="5">
        <f t="shared" si="105"/>
        <v>3959.6911057427469</v>
      </c>
      <c r="O177" s="5">
        <f t="shared" si="105"/>
        <v>4278.3398626463013</v>
      </c>
      <c r="P177" s="5">
        <f t="shared" si="105"/>
        <v>4581.632316049162</v>
      </c>
      <c r="Q177" s="5">
        <f t="shared" si="105"/>
        <v>4870.3085160914798</v>
      </c>
      <c r="R177" s="5">
        <f t="shared" si="105"/>
        <v>5145.0728484574438</v>
      </c>
      <c r="S177" s="5">
        <f t="shared" ref="S177" si="106">R177+S176</f>
        <v>5406.5957531147969</v>
      </c>
      <c r="T177" s="5">
        <f t="shared" ref="T177" si="107">S177+T176</f>
        <v>5655.5153602249484</v>
      </c>
      <c r="U177" s="5">
        <f t="shared" ref="U177" si="108">T177+U176</f>
        <v>5892.4390472154</v>
      </c>
    </row>
    <row r="178" spans="1:21" x14ac:dyDescent="0.45">
      <c r="A178" s="4" t="s">
        <v>610</v>
      </c>
      <c r="B178" s="5">
        <f>B154-B32</f>
        <v>23740</v>
      </c>
    </row>
    <row r="179" spans="1:21" x14ac:dyDescent="0.45">
      <c r="A179" s="4" t="s">
        <v>544</v>
      </c>
      <c r="B179" s="9" t="s">
        <v>815</v>
      </c>
    </row>
    <row r="182" spans="1:21" x14ac:dyDescent="0.45">
      <c r="A182" s="50" t="s">
        <v>823</v>
      </c>
      <c r="B182" s="94"/>
      <c r="C182" s="94"/>
      <c r="D182" s="94"/>
      <c r="E182" s="94"/>
    </row>
    <row r="183" spans="1:21" x14ac:dyDescent="0.45">
      <c r="B183" s="94"/>
      <c r="C183" s="94"/>
      <c r="D183" s="94"/>
      <c r="E183" s="94"/>
    </row>
    <row r="184" spans="1:21" x14ac:dyDescent="0.45">
      <c r="A184" t="s">
        <v>875</v>
      </c>
      <c r="B184" s="94"/>
      <c r="C184" s="94"/>
      <c r="D184" s="94"/>
      <c r="E184" s="94"/>
    </row>
    <row r="185" spans="1:21" x14ac:dyDescent="0.45">
      <c r="A185" t="s">
        <v>842</v>
      </c>
      <c r="B185" s="94"/>
      <c r="C185" s="94"/>
      <c r="D185" s="94"/>
      <c r="E185" s="94"/>
    </row>
    <row r="186" spans="1:21" x14ac:dyDescent="0.45">
      <c r="B186" s="94"/>
      <c r="C186" s="94"/>
      <c r="D186" s="94"/>
      <c r="E186" s="94"/>
    </row>
    <row r="187" spans="1:21" x14ac:dyDescent="0.45">
      <c r="A187" s="4"/>
      <c r="B187" s="3">
        <v>2022</v>
      </c>
      <c r="C187" s="3">
        <v>2023</v>
      </c>
      <c r="D187" s="3">
        <v>2024</v>
      </c>
      <c r="E187" s="3">
        <v>2025</v>
      </c>
      <c r="F187" s="3">
        <v>2026</v>
      </c>
      <c r="G187" s="3">
        <v>2027</v>
      </c>
      <c r="H187" s="3">
        <v>2028</v>
      </c>
      <c r="I187" s="3">
        <v>2029</v>
      </c>
      <c r="J187" s="3">
        <v>2030</v>
      </c>
    </row>
    <row r="188" spans="1:21" x14ac:dyDescent="0.45">
      <c r="A188" s="4" t="s">
        <v>876</v>
      </c>
      <c r="B188" s="5">
        <f>$C$29*$B$193^(B187-2021)</f>
        <v>52824</v>
      </c>
      <c r="C188" s="5">
        <f t="shared" ref="C188:J188" si="109">$C$29*$B$193^(C187-2021)</f>
        <v>49126.320000000007</v>
      </c>
      <c r="D188" s="5">
        <f t="shared" si="109"/>
        <v>45687.477600000006</v>
      </c>
      <c r="E188" s="5">
        <f t="shared" si="109"/>
        <v>42489.354168000013</v>
      </c>
      <c r="F188" s="5">
        <f t="shared" si="109"/>
        <v>39515.09937624001</v>
      </c>
      <c r="G188" s="5">
        <f t="shared" si="109"/>
        <v>36749.042419903213</v>
      </c>
      <c r="H188" s="5">
        <f t="shared" si="109"/>
        <v>34176.60945050999</v>
      </c>
      <c r="I188" s="5">
        <f t="shared" si="109"/>
        <v>31784.246788974298</v>
      </c>
      <c r="J188" s="5">
        <f t="shared" si="109"/>
        <v>29559.349513746096</v>
      </c>
    </row>
    <row r="189" spans="1:21" x14ac:dyDescent="0.45">
      <c r="A189" s="4" t="s">
        <v>877</v>
      </c>
      <c r="B189" s="122">
        <v>-7.0000000000000007E-2</v>
      </c>
      <c r="C189" s="122">
        <v>-7.0000000000000007E-2</v>
      </c>
      <c r="D189" s="122">
        <v>-0.06</v>
      </c>
      <c r="E189" s="9">
        <v>-0.06</v>
      </c>
      <c r="F189" s="9">
        <v>-0.05</v>
      </c>
      <c r="G189" s="9">
        <v>-0.05</v>
      </c>
      <c r="H189" s="9">
        <v>-0.04</v>
      </c>
      <c r="I189" s="9">
        <v>-0.04</v>
      </c>
      <c r="J189" s="9">
        <v>-0.03</v>
      </c>
    </row>
    <row r="190" spans="1:21" x14ac:dyDescent="0.45">
      <c r="A190" s="4" t="s">
        <v>827</v>
      </c>
      <c r="B190" s="14">
        <v>-0.156</v>
      </c>
      <c r="C190" s="14">
        <v>-0.154</v>
      </c>
      <c r="D190" s="14">
        <v>-0.152</v>
      </c>
      <c r="E190" s="119">
        <v>-0.15</v>
      </c>
      <c r="F190" s="119">
        <v>-0.14799999999999999</v>
      </c>
      <c r="G190" s="119">
        <v>-0.14599999999999999</v>
      </c>
      <c r="H190" s="119">
        <v>-0.14499999999999999</v>
      </c>
      <c r="I190" s="119">
        <v>-0.14299999999999999</v>
      </c>
      <c r="J190" s="119">
        <v>-0.14099999999999999</v>
      </c>
    </row>
    <row r="191" spans="1:21" x14ac:dyDescent="0.45">
      <c r="A191" s="4" t="s">
        <v>828</v>
      </c>
      <c r="B191" s="9"/>
      <c r="C191" s="9"/>
      <c r="D191" s="9"/>
      <c r="E191" s="9"/>
      <c r="F191" s="9"/>
      <c r="G191" s="9"/>
      <c r="H191" s="9"/>
      <c r="I191" s="9"/>
      <c r="J191" s="9"/>
    </row>
    <row r="192" spans="1:21" x14ac:dyDescent="0.45">
      <c r="A192" s="7" t="s">
        <v>880</v>
      </c>
    </row>
    <row r="193" spans="1:2" x14ac:dyDescent="0.45">
      <c r="A193" t="s">
        <v>881</v>
      </c>
      <c r="B193">
        <v>0.93</v>
      </c>
    </row>
  </sheetData>
  <mergeCells count="18">
    <mergeCell ref="D10:K10"/>
    <mergeCell ref="D13:K13"/>
    <mergeCell ref="D17:K17"/>
    <mergeCell ref="D14:K14"/>
    <mergeCell ref="D4:K4"/>
    <mergeCell ref="D5:K5"/>
    <mergeCell ref="D6:K6"/>
    <mergeCell ref="D7:K7"/>
    <mergeCell ref="D8:K8"/>
    <mergeCell ref="D9:K9"/>
    <mergeCell ref="D15:K16"/>
    <mergeCell ref="D21:K21"/>
    <mergeCell ref="D22:K23"/>
    <mergeCell ref="D25:K25"/>
    <mergeCell ref="D18:K18"/>
    <mergeCell ref="D19:K19"/>
    <mergeCell ref="D20:K20"/>
    <mergeCell ref="D24:K24"/>
  </mergeCells>
  <hyperlinks>
    <hyperlink ref="D15" r:id="rId1" xr:uid="{1F111DF2-1884-41A6-B3B0-3C2D3A52668C}"/>
    <hyperlink ref="D14" r:id="rId2" xr:uid="{8C4EE4B6-3E16-480E-92B4-CEE2DB5A0E64}"/>
  </hyperlinks>
  <pageMargins left="0.7" right="0.7" top="0.75" bottom="0.75" header="0.3" footer="0.3"/>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BC537-8E2B-4034-88BE-E2C84FDEBF68}">
  <dimension ref="A1:X124"/>
  <sheetViews>
    <sheetView topLeftCell="A100" workbookViewId="0">
      <selection activeCell="B123" sqref="B123:J124"/>
    </sheetView>
  </sheetViews>
  <sheetFormatPr defaultRowHeight="14.25" x14ac:dyDescent="0.45"/>
  <cols>
    <col min="1" max="1" width="27.9296875" customWidth="1"/>
    <col min="2" max="2" width="11.59765625" bestFit="1" customWidth="1"/>
    <col min="4" max="4" width="19.73046875" bestFit="1" customWidth="1"/>
    <col min="5" max="5" width="24.53125" bestFit="1" customWidth="1"/>
    <col min="6" max="10" width="9.6640625" bestFit="1" customWidth="1"/>
    <col min="14" max="14" width="19.73046875" bestFit="1" customWidth="1"/>
  </cols>
  <sheetData>
    <row r="1" spans="1:12" ht="21" x14ac:dyDescent="0.65">
      <c r="A1" s="1" t="s">
        <v>924</v>
      </c>
    </row>
    <row r="3" spans="1:12" x14ac:dyDescent="0.45">
      <c r="A3" s="50" t="s">
        <v>925</v>
      </c>
    </row>
    <row r="5" spans="1:12" x14ac:dyDescent="0.45">
      <c r="A5" s="2" t="s">
        <v>926</v>
      </c>
      <c r="B5" s="86">
        <v>2020</v>
      </c>
      <c r="C5" s="86">
        <v>2021</v>
      </c>
      <c r="D5" s="86">
        <v>2022</v>
      </c>
      <c r="E5" s="86">
        <v>2023</v>
      </c>
      <c r="F5" s="86">
        <v>2024</v>
      </c>
      <c r="G5" s="86">
        <v>2025</v>
      </c>
      <c r="H5" s="86">
        <v>2026</v>
      </c>
      <c r="I5" s="86">
        <v>2027</v>
      </c>
      <c r="J5" s="86">
        <v>2028</v>
      </c>
      <c r="K5" s="86">
        <v>2029</v>
      </c>
      <c r="L5" s="86">
        <v>2030</v>
      </c>
    </row>
    <row r="6" spans="1:12" x14ac:dyDescent="0.45">
      <c r="A6" s="4" t="s">
        <v>633</v>
      </c>
      <c r="B6" s="73">
        <f>'EV scenarios'!B260+'EV scenarios'!B261</f>
        <v>4302.2510199311037</v>
      </c>
      <c r="C6" s="73">
        <f>'EV scenarios'!C260+'EV scenarios'!C261</f>
        <v>4377.7971103347882</v>
      </c>
      <c r="D6" s="73">
        <f>'EV scenarios'!D260+'EV scenarios'!D261</f>
        <v>4454.669764843833</v>
      </c>
      <c r="E6" s="73">
        <f>'EV scenarios'!E260+'EV scenarios'!E261</f>
        <v>4532.8922774806724</v>
      </c>
      <c r="F6" s="73">
        <f>'EV scenarios'!F260+'EV scenarios'!F261</f>
        <v>4612.4883513030254</v>
      </c>
      <c r="G6" s="73">
        <f>'EV scenarios'!G260+'EV scenarios'!G261</f>
        <v>4693.4821055863413</v>
      </c>
      <c r="H6" s="73">
        <f>'EV scenarios'!H260+'EV scenarios'!H261</f>
        <v>4775.8980831325298</v>
      </c>
      <c r="I6" s="73">
        <f>'EV scenarios'!I260+'EV scenarios'!I261</f>
        <v>4859.7612577068667</v>
      </c>
      <c r="J6" s="73">
        <f>'EV scenarios'!J260+'EV scenarios'!J261</f>
        <v>4945.0970416056134</v>
      </c>
      <c r="K6" s="73">
        <f>'EV scenarios'!K260+'EV scenarios'!K261</f>
        <v>5031.9312933564906</v>
      </c>
      <c r="L6" s="73">
        <f>'EV scenarios'!L260+'EV scenarios'!L261</f>
        <v>5120.2903255542715</v>
      </c>
    </row>
    <row r="7" spans="1:12" x14ac:dyDescent="0.45">
      <c r="A7" s="4" t="s">
        <v>927</v>
      </c>
      <c r="B7" s="73">
        <f>B6</f>
        <v>4302.2510199311037</v>
      </c>
      <c r="C7" s="73">
        <f>B7+C6</f>
        <v>8680.0481302658918</v>
      </c>
      <c r="D7" s="73">
        <f t="shared" ref="D7:L7" si="0">C7+D6</f>
        <v>13134.717895109725</v>
      </c>
      <c r="E7" s="73">
        <f t="shared" si="0"/>
        <v>17667.610172590397</v>
      </c>
      <c r="F7" s="73">
        <f t="shared" si="0"/>
        <v>22280.098523893423</v>
      </c>
      <c r="G7" s="73">
        <f t="shared" si="0"/>
        <v>26973.580629479766</v>
      </c>
      <c r="H7" s="73">
        <f t="shared" si="0"/>
        <v>31749.478712612297</v>
      </c>
      <c r="I7" s="73">
        <f t="shared" si="0"/>
        <v>36609.239970319162</v>
      </c>
      <c r="J7" s="73">
        <f t="shared" si="0"/>
        <v>41554.337011924777</v>
      </c>
      <c r="K7" s="73">
        <f t="shared" si="0"/>
        <v>46586.268305281264</v>
      </c>
      <c r="L7" s="73">
        <f t="shared" si="0"/>
        <v>51706.558630835534</v>
      </c>
    </row>
    <row r="8" spans="1:12" x14ac:dyDescent="0.45">
      <c r="B8" s="114"/>
      <c r="C8" s="114"/>
      <c r="D8" s="114"/>
      <c r="E8" s="114"/>
      <c r="F8" s="114"/>
      <c r="G8" s="114"/>
      <c r="H8" s="114"/>
      <c r="I8" s="114"/>
      <c r="J8" s="114"/>
      <c r="K8" s="114"/>
      <c r="L8" s="114"/>
    </row>
    <row r="9" spans="1:12" x14ac:dyDescent="0.45">
      <c r="B9" s="114"/>
      <c r="C9" s="114"/>
      <c r="D9" s="114"/>
      <c r="E9" s="114"/>
      <c r="F9" s="114"/>
      <c r="G9" s="114"/>
      <c r="H9" s="114"/>
      <c r="I9" s="114"/>
      <c r="J9" s="114"/>
      <c r="K9" s="114"/>
      <c r="L9" s="114"/>
    </row>
    <row r="10" spans="1:12" x14ac:dyDescent="0.45">
      <c r="B10" s="114"/>
      <c r="C10" s="114"/>
      <c r="D10" s="114"/>
      <c r="E10" s="114"/>
      <c r="F10" s="114"/>
      <c r="G10" s="114"/>
      <c r="H10" s="114"/>
      <c r="I10" s="114"/>
      <c r="K10" s="114"/>
      <c r="L10" s="114"/>
    </row>
    <row r="11" spans="1:12" x14ac:dyDescent="0.45">
      <c r="B11" s="114"/>
      <c r="C11" s="114"/>
      <c r="D11" s="114"/>
      <c r="E11" s="114"/>
      <c r="F11" s="114"/>
      <c r="G11" s="114"/>
      <c r="H11" s="114"/>
      <c r="I11" s="114"/>
      <c r="K11" s="114"/>
      <c r="L11" s="114"/>
    </row>
    <row r="12" spans="1:12" x14ac:dyDescent="0.45">
      <c r="B12" s="114"/>
      <c r="C12" s="114"/>
      <c r="D12" s="114"/>
      <c r="E12" s="114"/>
      <c r="F12" s="114"/>
      <c r="G12" s="114"/>
      <c r="H12" s="114"/>
      <c r="I12" s="114"/>
      <c r="J12" s="114"/>
      <c r="K12" s="114"/>
      <c r="L12" s="114"/>
    </row>
    <row r="13" spans="1:12" x14ac:dyDescent="0.45">
      <c r="B13" s="114"/>
      <c r="C13" s="114"/>
      <c r="D13" s="114"/>
      <c r="E13" s="114"/>
      <c r="F13" s="114"/>
      <c r="G13" s="114"/>
      <c r="H13" s="114"/>
      <c r="I13" s="114"/>
      <c r="J13" s="114"/>
      <c r="K13" s="114"/>
      <c r="L13" s="114"/>
    </row>
    <row r="14" spans="1:12" x14ac:dyDescent="0.45">
      <c r="B14" s="114"/>
      <c r="C14" s="114"/>
      <c r="D14" s="114"/>
      <c r="E14" s="114"/>
      <c r="F14" s="114"/>
      <c r="G14" s="114"/>
      <c r="H14" s="114"/>
      <c r="I14" s="114"/>
      <c r="J14" s="114"/>
      <c r="K14" s="114"/>
      <c r="L14" s="114"/>
    </row>
    <row r="15" spans="1:12" x14ac:dyDescent="0.45">
      <c r="B15" s="114"/>
      <c r="C15" s="114"/>
      <c r="D15" s="114"/>
      <c r="E15" s="114"/>
      <c r="F15" s="114"/>
      <c r="G15" s="114"/>
      <c r="H15" s="114"/>
      <c r="I15" s="114"/>
      <c r="J15" s="114"/>
      <c r="K15" s="114"/>
      <c r="L15" s="114"/>
    </row>
    <row r="16" spans="1:12" x14ac:dyDescent="0.45">
      <c r="B16" s="114"/>
      <c r="C16" s="114"/>
      <c r="D16" s="114"/>
      <c r="E16" s="114"/>
      <c r="F16" s="114"/>
      <c r="G16" s="114"/>
      <c r="H16" s="114"/>
      <c r="I16" s="114"/>
      <c r="J16" s="114"/>
      <c r="K16" s="114"/>
      <c r="L16" s="114"/>
    </row>
    <row r="17" spans="1:12" x14ac:dyDescent="0.45">
      <c r="B17" s="114"/>
      <c r="C17" s="114"/>
      <c r="D17" s="114"/>
      <c r="E17" s="114"/>
      <c r="F17" s="114"/>
      <c r="G17" s="114"/>
      <c r="H17" s="114"/>
      <c r="I17" s="114"/>
      <c r="J17" s="114"/>
      <c r="K17" s="114"/>
      <c r="L17" s="114"/>
    </row>
    <row r="18" spans="1:12" x14ac:dyDescent="0.45">
      <c r="B18" s="114"/>
      <c r="C18" s="114"/>
      <c r="D18" s="114"/>
      <c r="E18" s="114"/>
      <c r="F18" s="114"/>
      <c r="G18" s="114"/>
      <c r="H18" s="114"/>
      <c r="I18" s="114"/>
      <c r="J18" s="114"/>
      <c r="K18" s="114"/>
      <c r="L18" s="114"/>
    </row>
    <row r="19" spans="1:12" x14ac:dyDescent="0.45">
      <c r="B19" s="114"/>
      <c r="C19" s="114"/>
      <c r="D19" s="114"/>
      <c r="E19" s="114"/>
      <c r="F19" s="114"/>
      <c r="G19" s="114"/>
      <c r="H19" s="114"/>
      <c r="I19" s="114"/>
      <c r="J19" s="114"/>
      <c r="K19" s="114"/>
      <c r="L19" s="114"/>
    </row>
    <row r="20" spans="1:12" x14ac:dyDescent="0.45">
      <c r="B20" s="114"/>
      <c r="C20" s="114"/>
      <c r="D20" s="114"/>
      <c r="E20" s="114"/>
      <c r="F20" s="114"/>
      <c r="G20" s="114"/>
      <c r="H20" s="114"/>
      <c r="I20" s="114"/>
      <c r="J20" s="114"/>
      <c r="K20" s="114"/>
      <c r="L20" s="114"/>
    </row>
    <row r="21" spans="1:12" x14ac:dyDescent="0.45">
      <c r="B21" s="114"/>
      <c r="C21" s="114"/>
      <c r="D21" s="114"/>
      <c r="E21" s="114"/>
      <c r="F21" s="114"/>
      <c r="G21" s="114"/>
      <c r="H21" s="114"/>
      <c r="I21" s="114"/>
      <c r="J21" s="114"/>
      <c r="K21" s="114"/>
      <c r="L21" s="114"/>
    </row>
    <row r="26" spans="1:12" x14ac:dyDescent="0.45">
      <c r="A26" s="50" t="s">
        <v>928</v>
      </c>
    </row>
    <row r="28" spans="1:12" x14ac:dyDescent="0.45">
      <c r="A28" t="s">
        <v>929</v>
      </c>
    </row>
    <row r="29" spans="1:12" x14ac:dyDescent="0.45">
      <c r="A29" t="s">
        <v>930</v>
      </c>
    </row>
    <row r="30" spans="1:12" x14ac:dyDescent="0.45">
      <c r="A30" t="s">
        <v>931</v>
      </c>
    </row>
    <row r="31" spans="1:12" x14ac:dyDescent="0.45">
      <c r="A31" t="s">
        <v>932</v>
      </c>
    </row>
    <row r="32" spans="1:12" x14ac:dyDescent="0.45">
      <c r="A32" t="s">
        <v>933</v>
      </c>
    </row>
    <row r="33" spans="1:17" x14ac:dyDescent="0.45">
      <c r="A33" t="s">
        <v>934</v>
      </c>
    </row>
    <row r="34" spans="1:17" x14ac:dyDescent="0.45">
      <c r="A34" t="s">
        <v>935</v>
      </c>
      <c r="E34" s="4" t="s">
        <v>936</v>
      </c>
      <c r="F34" s="4"/>
      <c r="G34" s="4"/>
      <c r="H34" s="45">
        <v>0.3</v>
      </c>
    </row>
    <row r="35" spans="1:17" x14ac:dyDescent="0.45">
      <c r="A35" t="s">
        <v>937</v>
      </c>
      <c r="E35" t="s">
        <v>997</v>
      </c>
      <c r="H35" s="20">
        <v>0.2</v>
      </c>
    </row>
    <row r="36" spans="1:17" x14ac:dyDescent="0.45">
      <c r="A36" t="s">
        <v>938</v>
      </c>
      <c r="E36" s="4" t="s">
        <v>939</v>
      </c>
      <c r="F36" s="4"/>
      <c r="G36" s="4"/>
      <c r="H36" s="45">
        <v>0.1</v>
      </c>
    </row>
    <row r="41" spans="1:17" x14ac:dyDescent="0.45">
      <c r="A41" s="2" t="s">
        <v>119</v>
      </c>
      <c r="B41" s="3">
        <v>1</v>
      </c>
      <c r="C41" s="3">
        <v>2</v>
      </c>
      <c r="D41" s="3">
        <v>3</v>
      </c>
      <c r="E41" s="3">
        <v>4</v>
      </c>
      <c r="F41" s="3">
        <v>5</v>
      </c>
      <c r="G41" s="3">
        <v>6</v>
      </c>
      <c r="H41" s="3">
        <v>7</v>
      </c>
      <c r="I41" s="3">
        <v>8</v>
      </c>
      <c r="J41" s="3">
        <v>9</v>
      </c>
      <c r="K41" s="3">
        <v>10</v>
      </c>
      <c r="L41" s="3">
        <v>11</v>
      </c>
      <c r="M41" s="3">
        <v>12</v>
      </c>
      <c r="N41" s="3">
        <v>13</v>
      </c>
      <c r="O41" s="3">
        <v>14</v>
      </c>
      <c r="P41" s="3">
        <v>15</v>
      </c>
      <c r="Q41" s="201"/>
    </row>
    <row r="42" spans="1:17" x14ac:dyDescent="0.45">
      <c r="A42" s="4" t="s">
        <v>502</v>
      </c>
      <c r="B42" s="55">
        <f>('TCO buses'!B35+'TCO buses'!B46)/2</f>
        <v>304806.25</v>
      </c>
      <c r="C42" s="55">
        <f>('TCO buses'!C35+'TCO buses'!C46)/2</f>
        <v>0</v>
      </c>
      <c r="D42" s="55">
        <f>('TCO buses'!D35+'TCO buses'!D46)/2</f>
        <v>0</v>
      </c>
      <c r="E42" s="55">
        <f>('TCO buses'!E35+'TCO buses'!E46)/2</f>
        <v>0</v>
      </c>
      <c r="F42" s="55">
        <f>('TCO buses'!F35+'TCO buses'!F46)/2</f>
        <v>0</v>
      </c>
      <c r="G42" s="55">
        <f>('TCO buses'!G35+'TCO buses'!G46)/2</f>
        <v>0</v>
      </c>
      <c r="H42" s="55">
        <f>('TCO buses'!H35+'TCO buses'!H46)/2</f>
        <v>0</v>
      </c>
      <c r="I42" s="55">
        <f>('TCO Buses parameters'!B19*'TCO Buses parameters'!C45+'TCO Buses parameters'!C58*'TCO Buses parameters'!B21)/2*(100%-'demand buses'!H36)</f>
        <v>55800</v>
      </c>
      <c r="J42" s="55">
        <f>('TCO buses'!J35+'TCO buses'!J46)/2</f>
        <v>0</v>
      </c>
      <c r="K42" s="55">
        <f>('TCO buses'!K35+'TCO buses'!K46)/2</f>
        <v>0</v>
      </c>
      <c r="L42" s="55">
        <f>('TCO buses'!L35+'TCO buses'!L46)/2</f>
        <v>10306.25</v>
      </c>
      <c r="M42" s="55">
        <f>('TCO buses'!M35+'TCO buses'!M46)/2</f>
        <v>0</v>
      </c>
      <c r="N42" s="55">
        <f>('TCO buses'!N35+'TCO buses'!N46)/2</f>
        <v>0</v>
      </c>
      <c r="O42" s="55">
        <f>('TCO buses'!O35+'TCO buses'!O46)/2</f>
        <v>0</v>
      </c>
      <c r="P42" s="55">
        <f>('TCO buses'!P35+'TCO buses'!P46)/2</f>
        <v>-5153.125</v>
      </c>
      <c r="Q42" s="55"/>
    </row>
    <row r="43" spans="1:17" x14ac:dyDescent="0.45">
      <c r="A43" s="4" t="s">
        <v>503</v>
      </c>
      <c r="B43" s="55">
        <f>('TCO buses'!B36+'TCO buses'!B47)/2*(100%+$H$34)</f>
        <v>14342.900000000003</v>
      </c>
      <c r="C43" s="55">
        <f>('TCO buses'!C36+'TCO buses'!C47)/2*(100%+$H$34)</f>
        <v>14342.900000000003</v>
      </c>
      <c r="D43" s="55">
        <f>('TCO buses'!D36+'TCO buses'!D47)/2*(100%+$H$34)</f>
        <v>14342.900000000003</v>
      </c>
      <c r="E43" s="55">
        <f>('TCO buses'!E36+'TCO buses'!E47)/2*(100%+$H$34)</f>
        <v>14342.900000000003</v>
      </c>
      <c r="F43" s="55">
        <f>('TCO buses'!F36+'TCO buses'!F47)/2*(100%+$H$34)</f>
        <v>14342.900000000003</v>
      </c>
      <c r="G43" s="55">
        <f>('TCO buses'!G36+'TCO buses'!G47)/2*(100%+$H$34)</f>
        <v>14342.900000000003</v>
      </c>
      <c r="H43" s="55">
        <f>('TCO buses'!H36+'TCO buses'!H47)/2*(100%+$H$34)</f>
        <v>14342.900000000003</v>
      </c>
      <c r="I43" s="55">
        <f>('TCO buses'!I36+'TCO buses'!I47)/2*(100%+$H$34)</f>
        <v>14342.900000000003</v>
      </c>
      <c r="J43" s="55">
        <f>('TCO buses'!J36+'TCO buses'!J47)/2*(100%+$H$34)</f>
        <v>14342.900000000003</v>
      </c>
      <c r="K43" s="55">
        <f>('TCO buses'!K36+'TCO buses'!K47)/2*(100%+$H$34)</f>
        <v>14342.900000000003</v>
      </c>
      <c r="L43" s="55">
        <f>('TCO buses'!L36+'TCO buses'!L47)/2*(100%+$H$34)</f>
        <v>14342.900000000003</v>
      </c>
      <c r="M43" s="55">
        <f>('TCO buses'!M36+'TCO buses'!M47)/2*(100%+$H$34)</f>
        <v>14342.900000000003</v>
      </c>
      <c r="N43" s="55">
        <f>('TCO buses'!N36+'TCO buses'!N47)/2*(100%+$H$34)</f>
        <v>14342.900000000003</v>
      </c>
      <c r="O43" s="55">
        <f>('TCO buses'!O36+'TCO buses'!O47)/2*(100%+$H$34)</f>
        <v>14342.900000000003</v>
      </c>
      <c r="P43" s="55">
        <f>('TCO buses'!P36+'TCO buses'!P47)/2*(100%+$H$34)</f>
        <v>14342.900000000003</v>
      </c>
      <c r="Q43" s="55"/>
    </row>
    <row r="44" spans="1:17" x14ac:dyDescent="0.45">
      <c r="A44" s="4" t="s">
        <v>504</v>
      </c>
      <c r="B44" s="55">
        <f>('TCO buses'!B37+'TCO buses'!B48)/2*(100%+$H$35)</f>
        <v>7590.15</v>
      </c>
      <c r="C44" s="55">
        <f>('TCO buses'!C37+'TCO buses'!C48)/2*(100%+$H$35)</f>
        <v>7590.15</v>
      </c>
      <c r="D44" s="55">
        <f>('TCO buses'!D37+'TCO buses'!D48)/2*(100%+$H$35)</f>
        <v>7590.15</v>
      </c>
      <c r="E44" s="55">
        <f>('TCO buses'!E37+'TCO buses'!E48)/2*(100%+$H$35)</f>
        <v>7590.15</v>
      </c>
      <c r="F44" s="55">
        <f>('TCO buses'!F37+'TCO buses'!F48)/2*(100%+$H$35)</f>
        <v>7590.15</v>
      </c>
      <c r="G44" s="55">
        <f>('TCO buses'!G37+'TCO buses'!G48)/2*(100%+$H$35)</f>
        <v>7590.15</v>
      </c>
      <c r="H44" s="55">
        <f>('TCO buses'!H37+'TCO buses'!H48)/2*(100%+$H$35)</f>
        <v>7590.15</v>
      </c>
      <c r="I44" s="55">
        <f>('TCO buses'!I37+'TCO buses'!I48)/2*(100%+$H$35)</f>
        <v>7590.15</v>
      </c>
      <c r="J44" s="55">
        <f>('TCO buses'!J37+'TCO buses'!J48)/2*(100%+$H$35)</f>
        <v>7590.15</v>
      </c>
      <c r="K44" s="55">
        <f>('TCO buses'!K37+'TCO buses'!K48)/2*(100%+$H$35)</f>
        <v>7590.15</v>
      </c>
      <c r="L44" s="55">
        <f>('TCO buses'!L37+'TCO buses'!L48)/2*(100%+$H$35)</f>
        <v>7590.15</v>
      </c>
      <c r="M44" s="55">
        <f>('TCO buses'!M37+'TCO buses'!M48)/2*(100%+$H$35)</f>
        <v>7590.15</v>
      </c>
      <c r="N44" s="55">
        <f>('TCO buses'!N37+'TCO buses'!N48)/2*(100%+$H$35)</f>
        <v>7590.15</v>
      </c>
      <c r="O44" s="55">
        <f>('TCO buses'!O37+'TCO buses'!O48)/2*(100%+$H$35)</f>
        <v>7590.15</v>
      </c>
      <c r="P44" s="55">
        <f>('TCO buses'!P37+'TCO buses'!P48)/2*(100%+$H$35)</f>
        <v>7590.15</v>
      </c>
      <c r="Q44" s="55"/>
    </row>
    <row r="45" spans="1:17" x14ac:dyDescent="0.45">
      <c r="A45" s="4" t="s">
        <v>505</v>
      </c>
      <c r="B45" s="55">
        <f>('TCO buses'!B38+'TCO buses'!B49)/2</f>
        <v>8767.989658714303</v>
      </c>
      <c r="C45" s="55">
        <f>('TCO buses'!C38+'TCO buses'!C49)/2</f>
        <v>8767.989658714303</v>
      </c>
      <c r="D45" s="55">
        <f>('TCO buses'!D38+'TCO buses'!D49)/2</f>
        <v>8767.989658714303</v>
      </c>
      <c r="E45" s="55">
        <f>('TCO buses'!E38+'TCO buses'!E49)/2</f>
        <v>8767.989658714303</v>
      </c>
      <c r="F45" s="55">
        <f>('TCO buses'!F38+'TCO buses'!F49)/2</f>
        <v>8767.989658714303</v>
      </c>
      <c r="G45" s="55">
        <f>('TCO buses'!G38+'TCO buses'!G49)/2</f>
        <v>8767.989658714303</v>
      </c>
      <c r="H45" s="55">
        <f>('TCO buses'!H38+'TCO buses'!H49)/2</f>
        <v>8767.989658714303</v>
      </c>
      <c r="I45" s="55">
        <f>('TCO buses'!I38+'TCO buses'!I49)/2</f>
        <v>8767.989658714303</v>
      </c>
      <c r="J45" s="55">
        <f>('TCO buses'!J38+'TCO buses'!J49)/2</f>
        <v>8767.989658714303</v>
      </c>
      <c r="K45" s="55">
        <f>('TCO buses'!K38+'TCO buses'!K49)/2</f>
        <v>8767.989658714303</v>
      </c>
      <c r="L45" s="55">
        <f>('TCO buses'!L38+'TCO buses'!L49)/2</f>
        <v>8767.989658714303</v>
      </c>
      <c r="M45" s="55">
        <f>('TCO buses'!M38+'TCO buses'!M49)/2</f>
        <v>8767.989658714303</v>
      </c>
      <c r="N45" s="55">
        <f>('TCO buses'!N38+'TCO buses'!N49)/2</f>
        <v>0</v>
      </c>
      <c r="O45" s="55">
        <f>('TCO buses'!O38+'TCO buses'!O49)/2</f>
        <v>0</v>
      </c>
      <c r="P45" s="55">
        <f>('TCO buses'!P38+'TCO buses'!P49)/2</f>
        <v>0</v>
      </c>
      <c r="Q45" s="55"/>
    </row>
    <row r="46" spans="1:17" x14ac:dyDescent="0.45">
      <c r="A46" s="4" t="s">
        <v>940</v>
      </c>
      <c r="B46" s="55">
        <f>B42+B43+B44</f>
        <v>326739.30000000005</v>
      </c>
      <c r="C46" s="55">
        <f t="shared" ref="C46:P46" si="1">C42+C43+C44</f>
        <v>21933.050000000003</v>
      </c>
      <c r="D46" s="55">
        <f t="shared" si="1"/>
        <v>21933.050000000003</v>
      </c>
      <c r="E46" s="55">
        <f t="shared" si="1"/>
        <v>21933.050000000003</v>
      </c>
      <c r="F46" s="55">
        <f t="shared" si="1"/>
        <v>21933.050000000003</v>
      </c>
      <c r="G46" s="55">
        <f t="shared" si="1"/>
        <v>21933.050000000003</v>
      </c>
      <c r="H46" s="55">
        <f t="shared" si="1"/>
        <v>21933.050000000003</v>
      </c>
      <c r="I46" s="55">
        <f t="shared" si="1"/>
        <v>77733.05</v>
      </c>
      <c r="J46" s="55">
        <f t="shared" si="1"/>
        <v>21933.050000000003</v>
      </c>
      <c r="K46" s="55">
        <f t="shared" si="1"/>
        <v>21933.050000000003</v>
      </c>
      <c r="L46" s="55">
        <f t="shared" si="1"/>
        <v>32239.300000000003</v>
      </c>
      <c r="M46" s="55">
        <f t="shared" si="1"/>
        <v>21933.050000000003</v>
      </c>
      <c r="N46" s="55">
        <f t="shared" si="1"/>
        <v>21933.050000000003</v>
      </c>
      <c r="O46" s="55">
        <f t="shared" si="1"/>
        <v>21933.050000000003</v>
      </c>
      <c r="P46" s="55">
        <f t="shared" si="1"/>
        <v>16779.925000000003</v>
      </c>
      <c r="Q46" s="55"/>
    </row>
    <row r="47" spans="1:17" x14ac:dyDescent="0.45">
      <c r="A47" s="4" t="s">
        <v>941</v>
      </c>
      <c r="B47" s="55">
        <f>('TCO buses'!B29-'TCO buses'!B27)-'demand buses'!B46</f>
        <v>-113953.50000000006</v>
      </c>
      <c r="C47" s="55">
        <f>('TCO buses'!C29-'TCO buses'!C27)-'demand buses'!C46</f>
        <v>852.74999999999636</v>
      </c>
      <c r="D47" s="55">
        <f>('TCO buses'!D29-'TCO buses'!D27)-'demand buses'!D46</f>
        <v>852.74999999999636</v>
      </c>
      <c r="E47" s="55">
        <f>('TCO buses'!E29-'TCO buses'!E27)-'demand buses'!E46</f>
        <v>852.74999999999636</v>
      </c>
      <c r="F47" s="55">
        <f>('TCO buses'!F29-'TCO buses'!F27)-'demand buses'!F46</f>
        <v>852.74999999999636</v>
      </c>
      <c r="G47" s="55">
        <f>('TCO buses'!G29-'TCO buses'!G27)-'demand buses'!G46</f>
        <v>852.74999999999636</v>
      </c>
      <c r="H47" s="55">
        <f>('TCO buses'!H29-'TCO buses'!H27)-'demand buses'!H46</f>
        <v>852.74999999999636</v>
      </c>
      <c r="I47" s="55">
        <f>('TCO buses'!I29-'TCO buses'!I27)-'demand buses'!I46</f>
        <v>-54947.25</v>
      </c>
      <c r="J47" s="55">
        <f>('TCO buses'!J29-'TCO buses'!J27)-'demand buses'!J46</f>
        <v>852.74999999999636</v>
      </c>
      <c r="K47" s="55">
        <f>('TCO buses'!K29-'TCO buses'!K27)-'demand buses'!K46</f>
        <v>852.74999999999636</v>
      </c>
      <c r="L47" s="55">
        <f>('TCO buses'!L29-'TCO buses'!L27)-'demand buses'!L46</f>
        <v>180546.5</v>
      </c>
      <c r="M47" s="55">
        <f>('TCO buses'!M29-'TCO buses'!M27)-'demand buses'!M46</f>
        <v>852.74999999999636</v>
      </c>
      <c r="N47" s="55">
        <f>('TCO buses'!N29-'TCO buses'!N27)-'demand buses'!N46</f>
        <v>852.74999999999636</v>
      </c>
      <c r="O47" s="55">
        <f>('TCO buses'!O29-'TCO buses'!O27)-'demand buses'!O46</f>
        <v>852.74999999999636</v>
      </c>
      <c r="P47" s="55">
        <f>('TCO buses'!P29-'TCO buses'!P27)-'demand buses'!P46</f>
        <v>-88994.125</v>
      </c>
      <c r="Q47" s="55"/>
    </row>
    <row r="48" spans="1:17" x14ac:dyDescent="0.45">
      <c r="A48" s="7" t="s">
        <v>827</v>
      </c>
      <c r="B48" s="20" t="e">
        <f>IRR(B47:P47)</f>
        <v>#NUM!</v>
      </c>
    </row>
    <row r="49" spans="1:24" x14ac:dyDescent="0.45">
      <c r="A49" s="7" t="s">
        <v>942</v>
      </c>
      <c r="B49" s="183">
        <f>('TCO buses'!$B$60+'TCO buses'!$B$61)/2</f>
        <v>3.2790120962212566E-2</v>
      </c>
    </row>
    <row r="50" spans="1:24" x14ac:dyDescent="0.45">
      <c r="A50" s="7" t="s">
        <v>943</v>
      </c>
      <c r="B50" s="20" t="e">
        <f>(B49-B48)</f>
        <v>#NUM!</v>
      </c>
      <c r="D50" s="183"/>
    </row>
    <row r="51" spans="1:24" x14ac:dyDescent="0.45">
      <c r="B51" s="20"/>
      <c r="D51" s="183"/>
    </row>
    <row r="52" spans="1:24" x14ac:dyDescent="0.45">
      <c r="A52" t="s">
        <v>944</v>
      </c>
      <c r="B52" s="20">
        <v>0.01</v>
      </c>
      <c r="C52" s="183">
        <v>0.02</v>
      </c>
      <c r="D52" s="183">
        <v>0.03</v>
      </c>
      <c r="E52" s="183">
        <v>0.04</v>
      </c>
      <c r="F52" s="183">
        <v>0.05</v>
      </c>
      <c r="G52" s="183">
        <v>0.06</v>
      </c>
      <c r="H52" s="183">
        <v>7.0000000000000007E-2</v>
      </c>
      <c r="I52" s="183">
        <v>0.08</v>
      </c>
      <c r="J52" s="183">
        <v>0.09</v>
      </c>
      <c r="K52" s="183">
        <v>0.1</v>
      </c>
      <c r="L52" s="183">
        <v>0.11</v>
      </c>
      <c r="M52" s="183">
        <v>0.12</v>
      </c>
      <c r="N52" s="183">
        <v>0.13</v>
      </c>
      <c r="O52" s="183">
        <v>0.14000000000000001</v>
      </c>
      <c r="P52" s="183">
        <v>0.15</v>
      </c>
      <c r="Q52" s="183">
        <v>0.16</v>
      </c>
      <c r="R52" s="183">
        <v>0.17</v>
      </c>
      <c r="S52" s="183">
        <v>0.18</v>
      </c>
      <c r="T52" s="183">
        <v>0.19</v>
      </c>
      <c r="U52" s="183">
        <v>0.2</v>
      </c>
      <c r="V52" s="183">
        <v>0.21</v>
      </c>
      <c r="W52" s="183">
        <v>0.22</v>
      </c>
      <c r="X52" s="183">
        <v>0.23</v>
      </c>
    </row>
    <row r="53" spans="1:24" x14ac:dyDescent="0.45">
      <c r="A53" s="4" t="s">
        <v>945</v>
      </c>
      <c r="B53" s="9">
        <v>1</v>
      </c>
      <c r="C53" s="107">
        <v>2</v>
      </c>
      <c r="D53" s="107">
        <v>3</v>
      </c>
      <c r="E53" s="107">
        <v>4</v>
      </c>
      <c r="F53" s="107">
        <v>5</v>
      </c>
      <c r="G53" s="9">
        <v>6</v>
      </c>
      <c r="H53" s="107">
        <v>7</v>
      </c>
      <c r="I53" s="107">
        <v>8</v>
      </c>
      <c r="J53" s="9">
        <v>9</v>
      </c>
      <c r="K53" s="91">
        <v>10</v>
      </c>
      <c r="L53" s="91">
        <v>11</v>
      </c>
      <c r="M53" s="9">
        <v>12</v>
      </c>
      <c r="N53" s="63">
        <v>13</v>
      </c>
      <c r="O53" s="9">
        <v>14</v>
      </c>
      <c r="P53" s="63">
        <v>15</v>
      </c>
      <c r="Q53" s="9">
        <v>16</v>
      </c>
      <c r="R53" s="91">
        <v>17</v>
      </c>
      <c r="S53" s="9">
        <v>18</v>
      </c>
      <c r="T53" s="9">
        <v>19</v>
      </c>
      <c r="U53" s="9">
        <v>20</v>
      </c>
      <c r="V53" s="202">
        <v>21</v>
      </c>
      <c r="W53" s="202">
        <v>22</v>
      </c>
      <c r="X53" s="202">
        <v>23</v>
      </c>
    </row>
    <row r="54" spans="1:24" x14ac:dyDescent="0.45">
      <c r="A54" s="4" t="s">
        <v>946</v>
      </c>
      <c r="B54" s="6">
        <f>(1/($B$57*SQRT(2*3.1415927)))*2.71828^(-((B53-$B$56)^2/(2*$B$57^2)))</f>
        <v>1.7808321085866141E-3</v>
      </c>
      <c r="C54" s="6">
        <f>(1/($B$57*SQRT(2*3.1415927)))*2.71828^(-((C53-$B$56)^2/(2*$B$57^2)))</f>
        <v>7.3014998261765893E-3</v>
      </c>
      <c r="D54" s="6">
        <f t="shared" ref="D54:X54" si="2">(1/($B$57*SQRT(2*3.1415927)))*2.71828^(-((D53-$B$56)^2/(2*$B$57^2)))</f>
        <v>2.3314582000344423E-2</v>
      </c>
      <c r="E54" s="6">
        <f t="shared" si="2"/>
        <v>5.797885580277188E-2</v>
      </c>
      <c r="F54" s="6">
        <f t="shared" si="2"/>
        <v>0.11228922899115699</v>
      </c>
      <c r="G54" s="6">
        <f t="shared" si="2"/>
        <v>0.16936864453200909</v>
      </c>
      <c r="H54" s="6">
        <f t="shared" si="2"/>
        <v>0.19895477937390643</v>
      </c>
      <c r="I54" s="6">
        <f t="shared" si="2"/>
        <v>0.18201291014810123</v>
      </c>
      <c r="J54" s="6">
        <f t="shared" si="2"/>
        <v>0.12968103355923835</v>
      </c>
      <c r="K54" s="6">
        <f t="shared" si="2"/>
        <v>7.1957685413609182E-2</v>
      </c>
      <c r="L54" s="6">
        <f t="shared" si="2"/>
        <v>3.1095988011503685E-2</v>
      </c>
      <c r="M54" s="6">
        <f t="shared" si="2"/>
        <v>1.0465451937004504E-2</v>
      </c>
      <c r="N54" s="6">
        <f t="shared" si="2"/>
        <v>2.743077433962445E-3</v>
      </c>
      <c r="O54" s="6">
        <f t="shared" si="2"/>
        <v>5.5994400577711483E-4</v>
      </c>
      <c r="P54" s="6">
        <f t="shared" si="2"/>
        <v>8.9017949222417876E-5</v>
      </c>
      <c r="Q54" s="6">
        <f t="shared" si="2"/>
        <v>1.1021406544819036E-5</v>
      </c>
      <c r="R54" s="6">
        <f t="shared" si="2"/>
        <v>1.0627299315415461E-6</v>
      </c>
      <c r="S54" s="6">
        <f t="shared" si="2"/>
        <v>7.9805946964266763E-8</v>
      </c>
      <c r="T54" s="6">
        <f t="shared" si="2"/>
        <v>4.6673895601729557E-9</v>
      </c>
      <c r="U54" s="6">
        <f t="shared" si="2"/>
        <v>2.1258827024623312E-10</v>
      </c>
      <c r="V54" s="6">
        <f t="shared" si="2"/>
        <v>7.541035731417448E-12</v>
      </c>
      <c r="W54" s="6">
        <f t="shared" si="2"/>
        <v>2.0832872287603586E-13</v>
      </c>
      <c r="X54" s="6">
        <f t="shared" si="2"/>
        <v>4.4822260668604071E-15</v>
      </c>
    </row>
    <row r="55" spans="1:24" x14ac:dyDescent="0.45">
      <c r="A55" s="4" t="s">
        <v>947</v>
      </c>
      <c r="B55" s="145">
        <f>B54</f>
        <v>1.7808321085866141E-3</v>
      </c>
      <c r="C55" s="145">
        <f>B55+C54</f>
        <v>9.0823319347632034E-3</v>
      </c>
      <c r="D55" s="145">
        <f>C55+D54</f>
        <v>3.239691393510763E-2</v>
      </c>
      <c r="E55" s="145">
        <f t="shared" ref="E55:X55" si="3">D55+E54</f>
        <v>9.0375769737879502E-2</v>
      </c>
      <c r="F55" s="145">
        <f t="shared" si="3"/>
        <v>0.20266499872903648</v>
      </c>
      <c r="G55" s="145">
        <f t="shared" si="3"/>
        <v>0.3720336432610456</v>
      </c>
      <c r="H55" s="145">
        <f t="shared" si="3"/>
        <v>0.57098842263495198</v>
      </c>
      <c r="I55" s="145">
        <f t="shared" si="3"/>
        <v>0.75300133278305315</v>
      </c>
      <c r="J55" s="145">
        <f t="shared" si="3"/>
        <v>0.88268236634229147</v>
      </c>
      <c r="K55" s="145">
        <f t="shared" si="3"/>
        <v>0.95464005175590061</v>
      </c>
      <c r="L55" s="145">
        <f t="shared" si="3"/>
        <v>0.98573603976740432</v>
      </c>
      <c r="M55" s="145">
        <f t="shared" si="3"/>
        <v>0.99620149170440886</v>
      </c>
      <c r="N55" s="145">
        <f t="shared" si="3"/>
        <v>0.99894456913837126</v>
      </c>
      <c r="O55" s="145">
        <f t="shared" si="3"/>
        <v>0.99950451314414834</v>
      </c>
      <c r="P55" s="145">
        <f t="shared" si="3"/>
        <v>0.99959353109337079</v>
      </c>
      <c r="Q55" s="145">
        <f t="shared" si="3"/>
        <v>0.99960455249991564</v>
      </c>
      <c r="R55" s="145">
        <f t="shared" si="3"/>
        <v>0.99960561522984714</v>
      </c>
      <c r="S55" s="145">
        <f t="shared" si="3"/>
        <v>0.99960569503579411</v>
      </c>
      <c r="T55" s="145">
        <f t="shared" si="3"/>
        <v>0.99960569970318369</v>
      </c>
      <c r="U55" s="145">
        <f t="shared" si="3"/>
        <v>0.99960569991577197</v>
      </c>
      <c r="V55" s="145">
        <f t="shared" si="3"/>
        <v>0.99960569992331305</v>
      </c>
      <c r="W55" s="145">
        <f t="shared" si="3"/>
        <v>0.99960569992352133</v>
      </c>
      <c r="X55" s="145">
        <f t="shared" si="3"/>
        <v>0.99960569992352577</v>
      </c>
    </row>
    <row r="56" spans="1:24" x14ac:dyDescent="0.45">
      <c r="A56" s="203" t="s">
        <v>948</v>
      </c>
      <c r="B56" s="204">
        <f>'EV general cost info'!B32*100</f>
        <v>7.1439999999999992</v>
      </c>
    </row>
    <row r="57" spans="1:24" x14ac:dyDescent="0.45">
      <c r="A57" s="4" t="s">
        <v>949</v>
      </c>
      <c r="B57" s="55">
        <v>2</v>
      </c>
    </row>
    <row r="59" spans="1:24" x14ac:dyDescent="0.45">
      <c r="A59" s="183"/>
      <c r="B59" s="183"/>
      <c r="C59" s="183"/>
      <c r="D59" s="183"/>
      <c r="E59" s="183"/>
      <c r="F59" s="183"/>
      <c r="G59" s="183"/>
      <c r="H59" s="183"/>
      <c r="I59" s="183"/>
      <c r="J59" s="183"/>
      <c r="K59" s="183"/>
      <c r="L59" s="205"/>
      <c r="M59" s="205"/>
    </row>
    <row r="60" spans="1:24" x14ac:dyDescent="0.45">
      <c r="N60" s="183"/>
    </row>
    <row r="61" spans="1:24" x14ac:dyDescent="0.45">
      <c r="A61" s="2" t="s">
        <v>950</v>
      </c>
      <c r="B61" s="86">
        <v>2022</v>
      </c>
      <c r="C61" s="86">
        <v>2023</v>
      </c>
      <c r="D61" s="86">
        <v>2024</v>
      </c>
      <c r="E61" s="86">
        <v>2025</v>
      </c>
      <c r="F61" s="86">
        <v>2026</v>
      </c>
      <c r="G61" s="86">
        <v>2027</v>
      </c>
      <c r="H61" s="86">
        <v>2028</v>
      </c>
      <c r="I61" s="86">
        <v>2029</v>
      </c>
      <c r="J61" s="86">
        <v>2030</v>
      </c>
    </row>
    <row r="62" spans="1:24" x14ac:dyDescent="0.45">
      <c r="A62" s="4" t="s">
        <v>951</v>
      </c>
      <c r="B62" s="119">
        <f>'TCO buses'!B240</f>
        <v>8.5999999999999993E-2</v>
      </c>
      <c r="C62" s="119">
        <f>'TCO buses'!C240</f>
        <v>0.10100000000000001</v>
      </c>
      <c r="D62" s="119">
        <f>'TCO buses'!D240</f>
        <v>0.11799999999999999</v>
      </c>
      <c r="E62" s="119">
        <f>'TCO buses'!E240</f>
        <v>0.13600000000000001</v>
      </c>
      <c r="F62" s="119">
        <f>'TCO buses'!F240</f>
        <v>0.157</v>
      </c>
      <c r="G62" s="119">
        <f>'TCO buses'!G240</f>
        <v>0.18099999999999999</v>
      </c>
      <c r="H62" s="119">
        <f>'TCO buses'!H240</f>
        <v>0.20799999999999999</v>
      </c>
      <c r="I62" s="119">
        <f>'TCO buses'!I240</f>
        <v>0.24199999999999999</v>
      </c>
      <c r="J62" s="119">
        <f>'TCO buses'!J240</f>
        <v>0.28499999999999998</v>
      </c>
    </row>
    <row r="63" spans="1:24" x14ac:dyDescent="0.45">
      <c r="A63" s="4" t="s">
        <v>952</v>
      </c>
      <c r="B63" s="14" t="e">
        <f t="shared" ref="B63:J63" si="4">B62-$B$50</f>
        <v>#NUM!</v>
      </c>
      <c r="C63" s="14" t="e">
        <f t="shared" si="4"/>
        <v>#NUM!</v>
      </c>
      <c r="D63" s="14" t="e">
        <f t="shared" si="4"/>
        <v>#NUM!</v>
      </c>
      <c r="E63" s="14" t="e">
        <f t="shared" si="4"/>
        <v>#NUM!</v>
      </c>
      <c r="F63" s="14" t="e">
        <f t="shared" si="4"/>
        <v>#NUM!</v>
      </c>
      <c r="G63" s="14" t="e">
        <f t="shared" si="4"/>
        <v>#NUM!</v>
      </c>
      <c r="H63" s="14" t="e">
        <f t="shared" si="4"/>
        <v>#NUM!</v>
      </c>
      <c r="I63" s="14" t="e">
        <f t="shared" si="4"/>
        <v>#NUM!</v>
      </c>
      <c r="J63" s="14" t="e">
        <f t="shared" si="4"/>
        <v>#NUM!</v>
      </c>
    </row>
    <row r="64" spans="1:24" x14ac:dyDescent="0.45">
      <c r="A64" s="4" t="s">
        <v>953</v>
      </c>
      <c r="B64" s="91" t="e">
        <f t="shared" ref="B64:J64" si="5">B63*100</f>
        <v>#NUM!</v>
      </c>
      <c r="C64" s="91" t="e">
        <f t="shared" si="5"/>
        <v>#NUM!</v>
      </c>
      <c r="D64" s="91" t="e">
        <f t="shared" si="5"/>
        <v>#NUM!</v>
      </c>
      <c r="E64" s="91" t="e">
        <f t="shared" si="5"/>
        <v>#NUM!</v>
      </c>
      <c r="F64" s="91" t="e">
        <f t="shared" si="5"/>
        <v>#NUM!</v>
      </c>
      <c r="G64" s="91" t="e">
        <f t="shared" si="5"/>
        <v>#NUM!</v>
      </c>
      <c r="H64" s="91" t="e">
        <f t="shared" si="5"/>
        <v>#NUM!</v>
      </c>
      <c r="I64" s="91" t="e">
        <f t="shared" si="5"/>
        <v>#NUM!</v>
      </c>
      <c r="J64" s="91" t="e">
        <f t="shared" si="5"/>
        <v>#NUM!</v>
      </c>
    </row>
    <row r="65" spans="1:12" x14ac:dyDescent="0.45">
      <c r="A65" s="4" t="s">
        <v>954</v>
      </c>
      <c r="B65" s="6" t="e">
        <f>(1/($B$57*SQRT(2*3.1415927)))*2.71828^(-((B64-$B$56)^2/(2*$B$57^2)))</f>
        <v>#NUM!</v>
      </c>
      <c r="C65" s="6">
        <f>B55</f>
        <v>1.7808321085866141E-3</v>
      </c>
      <c r="D65" s="6">
        <f>C55</f>
        <v>9.0823319347632034E-3</v>
      </c>
      <c r="E65" s="6">
        <f>E55</f>
        <v>9.0375769737879502E-2</v>
      </c>
      <c r="F65" s="6">
        <f>G55</f>
        <v>0.3720336432610456</v>
      </c>
      <c r="G65" s="6">
        <f>I55</f>
        <v>0.75300133278305315</v>
      </c>
      <c r="H65" s="6">
        <f>L55</f>
        <v>0.98573603976740432</v>
      </c>
      <c r="I65" s="6">
        <f>O55</f>
        <v>0.99950451314414834</v>
      </c>
      <c r="J65" s="6">
        <f>T55</f>
        <v>0.99960569970318369</v>
      </c>
    </row>
    <row r="66" spans="1:12" x14ac:dyDescent="0.45">
      <c r="A66" s="48" t="s">
        <v>955</v>
      </c>
      <c r="B66" s="49" t="e">
        <f>B65*D6</f>
        <v>#NUM!</v>
      </c>
      <c r="C66" s="49">
        <f t="shared" ref="C66:J66" si="6">C65*E6</f>
        <v>8.0723201125018846</v>
      </c>
      <c r="D66" s="49">
        <f t="shared" si="6"/>
        <v>41.892150251762743</v>
      </c>
      <c r="E66" s="49">
        <f t="shared" si="6"/>
        <v>424.17705804332905</v>
      </c>
      <c r="F66" s="49">
        <f t="shared" si="6"/>
        <v>1776.7947637112391</v>
      </c>
      <c r="G66" s="49">
        <f t="shared" si="6"/>
        <v>3659.4067040607174</v>
      </c>
      <c r="H66" s="49">
        <f t="shared" si="6"/>
        <v>4874.5603740578244</v>
      </c>
      <c r="I66" s="49">
        <f t="shared" si="6"/>
        <v>5029.4380375410838</v>
      </c>
      <c r="J66" s="49">
        <f t="shared" si="6"/>
        <v>5118.27139355912</v>
      </c>
    </row>
    <row r="67" spans="1:12" x14ac:dyDescent="0.45">
      <c r="A67" s="48" t="s">
        <v>956</v>
      </c>
      <c r="B67" s="49" t="e">
        <f>B66</f>
        <v>#NUM!</v>
      </c>
      <c r="C67" s="49" t="e">
        <f t="shared" ref="C67:J67" si="7">B67+C66</f>
        <v>#NUM!</v>
      </c>
      <c r="D67" s="49" t="e">
        <f t="shared" si="7"/>
        <v>#NUM!</v>
      </c>
      <c r="E67" s="49" t="e">
        <f t="shared" si="7"/>
        <v>#NUM!</v>
      </c>
      <c r="F67" s="49" t="e">
        <f t="shared" si="7"/>
        <v>#NUM!</v>
      </c>
      <c r="G67" s="49" t="e">
        <f t="shared" si="7"/>
        <v>#NUM!</v>
      </c>
      <c r="H67" s="49" t="e">
        <f t="shared" si="7"/>
        <v>#NUM!</v>
      </c>
      <c r="I67" s="49" t="e">
        <f t="shared" si="7"/>
        <v>#NUM!</v>
      </c>
      <c r="J67" s="49" t="e">
        <f t="shared" si="7"/>
        <v>#NUM!</v>
      </c>
    </row>
    <row r="68" spans="1:12" x14ac:dyDescent="0.45">
      <c r="A68" s="206" t="s">
        <v>957</v>
      </c>
      <c r="B68" s="207" t="e">
        <f>B67/'EV scenarios'!D259</f>
        <v>#NUM!</v>
      </c>
      <c r="C68" s="207" t="e">
        <f>C67/'EV scenarios'!E259</f>
        <v>#NUM!</v>
      </c>
      <c r="D68" s="207" t="e">
        <f>D67/'EV scenarios'!F259</f>
        <v>#NUM!</v>
      </c>
      <c r="E68" s="207" t="e">
        <f>E67/'EV scenarios'!G259</f>
        <v>#NUM!</v>
      </c>
      <c r="F68" s="207" t="e">
        <f>F67/'EV scenarios'!H259</f>
        <v>#NUM!</v>
      </c>
      <c r="G68" s="207" t="e">
        <f>G67/'EV scenarios'!I259</f>
        <v>#NUM!</v>
      </c>
      <c r="H68" s="207" t="e">
        <f>H67/'EV scenarios'!J259</f>
        <v>#NUM!</v>
      </c>
      <c r="I68" s="207" t="e">
        <f>I67/'EV scenarios'!K259</f>
        <v>#NUM!</v>
      </c>
      <c r="J68" s="207" t="e">
        <f>J67/'EV scenarios'!L259</f>
        <v>#NUM!</v>
      </c>
    </row>
    <row r="69" spans="1:12" x14ac:dyDescent="0.45">
      <c r="A69" s="7" t="s">
        <v>958</v>
      </c>
      <c r="B69" s="54">
        <f>'TCO buses'!B238</f>
        <v>246666.55937243724</v>
      </c>
      <c r="C69" s="54">
        <f>'TCO buses'!C238</f>
        <v>237533.35113304458</v>
      </c>
      <c r="D69" s="54">
        <f>'TCO buses'!D238</f>
        <v>228738.31395727859</v>
      </c>
      <c r="E69" s="54">
        <f>'TCO buses'!E238</f>
        <v>220268.9265420794</v>
      </c>
      <c r="F69" s="54">
        <f>'TCO buses'!F238</f>
        <v>212113.13120486558</v>
      </c>
      <c r="G69" s="54">
        <f>'TCO buses'!G238</f>
        <v>204259.31671727385</v>
      </c>
      <c r="H69" s="54">
        <f>'TCO buses'!H238</f>
        <v>196696.30177450582</v>
      </c>
      <c r="I69" s="54">
        <f>'TCO buses'!I238</f>
        <v>189413.31907674772</v>
      </c>
      <c r="J69" s="54">
        <f>'TCO buses'!J238</f>
        <v>182399.99999999991</v>
      </c>
    </row>
    <row r="70" spans="1:12" x14ac:dyDescent="0.45">
      <c r="B70" s="86">
        <v>2022</v>
      </c>
      <c r="C70" s="86">
        <v>2023</v>
      </c>
      <c r="D70" s="86">
        <v>2024</v>
      </c>
      <c r="E70" s="86">
        <v>2025</v>
      </c>
      <c r="F70" s="86">
        <v>2026</v>
      </c>
      <c r="G70" s="86">
        <v>2027</v>
      </c>
      <c r="H70" s="86">
        <v>2028</v>
      </c>
      <c r="I70" s="86">
        <v>2029</v>
      </c>
      <c r="J70" s="86">
        <v>2030</v>
      </c>
    </row>
    <row r="71" spans="1:12" x14ac:dyDescent="0.45">
      <c r="A71" s="50" t="s">
        <v>959</v>
      </c>
    </row>
    <row r="73" spans="1:12" x14ac:dyDescent="0.45">
      <c r="A73" t="s">
        <v>960</v>
      </c>
    </row>
    <row r="74" spans="1:12" x14ac:dyDescent="0.45">
      <c r="A74" t="s">
        <v>961</v>
      </c>
    </row>
    <row r="76" spans="1:12" x14ac:dyDescent="0.45">
      <c r="A76" s="50" t="s">
        <v>962</v>
      </c>
    </row>
    <row r="77" spans="1:12" x14ac:dyDescent="0.45">
      <c r="A77" s="2" t="s">
        <v>963</v>
      </c>
      <c r="B77" s="86">
        <v>2020</v>
      </c>
      <c r="C77" s="86">
        <v>2021</v>
      </c>
      <c r="D77" s="86">
        <v>2022</v>
      </c>
      <c r="E77" s="86">
        <v>2023</v>
      </c>
      <c r="F77" s="86">
        <v>2024</v>
      </c>
      <c r="G77" s="86">
        <v>2025</v>
      </c>
      <c r="H77" s="86">
        <v>2026</v>
      </c>
      <c r="I77" s="86">
        <v>2027</v>
      </c>
      <c r="J77" s="86">
        <v>2028</v>
      </c>
      <c r="K77" s="86">
        <v>2029</v>
      </c>
      <c r="L77" s="86">
        <v>2030</v>
      </c>
    </row>
    <row r="78" spans="1:12" x14ac:dyDescent="0.45">
      <c r="A78" s="48" t="s">
        <v>964</v>
      </c>
      <c r="B78" s="5">
        <v>0</v>
      </c>
      <c r="C78" s="5">
        <v>0</v>
      </c>
      <c r="D78" s="5">
        <v>0</v>
      </c>
      <c r="E78" s="5">
        <v>0</v>
      </c>
      <c r="F78" s="5"/>
      <c r="G78" s="5">
        <f>'Investement sheet'!F26</f>
        <v>207</v>
      </c>
      <c r="H78" s="5">
        <v>0</v>
      </c>
      <c r="I78" s="5">
        <v>0</v>
      </c>
      <c r="J78" s="5">
        <v>0</v>
      </c>
      <c r="K78" s="5">
        <v>0</v>
      </c>
      <c r="L78" s="5">
        <v>0</v>
      </c>
    </row>
    <row r="79" spans="1:12" x14ac:dyDescent="0.45">
      <c r="A79" s="48" t="s">
        <v>965</v>
      </c>
      <c r="B79" s="5">
        <f>B78</f>
        <v>0</v>
      </c>
      <c r="C79" s="5">
        <f>B78+B79</f>
        <v>0</v>
      </c>
      <c r="D79" s="5">
        <f>C79+D78</f>
        <v>0</v>
      </c>
      <c r="E79" s="5">
        <f t="shared" ref="E79:L79" si="8">D79+E78</f>
        <v>0</v>
      </c>
      <c r="F79" s="5">
        <f t="shared" si="8"/>
        <v>0</v>
      </c>
      <c r="G79" s="5">
        <f t="shared" si="8"/>
        <v>207</v>
      </c>
      <c r="H79" s="5">
        <f t="shared" si="8"/>
        <v>207</v>
      </c>
      <c r="I79" s="5">
        <f t="shared" si="8"/>
        <v>207</v>
      </c>
      <c r="J79" s="5">
        <f t="shared" si="8"/>
        <v>207</v>
      </c>
      <c r="K79" s="5">
        <f t="shared" si="8"/>
        <v>207</v>
      </c>
      <c r="L79" s="5">
        <f t="shared" si="8"/>
        <v>207</v>
      </c>
    </row>
    <row r="80" spans="1:12" x14ac:dyDescent="0.45">
      <c r="A80" t="s">
        <v>966</v>
      </c>
    </row>
    <row r="82" spans="1:10" x14ac:dyDescent="0.45">
      <c r="A82" t="s">
        <v>967</v>
      </c>
    </row>
    <row r="84" spans="1:10" x14ac:dyDescent="0.45">
      <c r="A84" s="50" t="s">
        <v>968</v>
      </c>
    </row>
    <row r="85" spans="1:10" x14ac:dyDescent="0.45">
      <c r="A85" t="s">
        <v>969</v>
      </c>
      <c r="B85" t="s">
        <v>970</v>
      </c>
      <c r="C85" t="s">
        <v>971</v>
      </c>
    </row>
    <row r="86" spans="1:10" x14ac:dyDescent="0.45">
      <c r="A86" s="9">
        <v>2025</v>
      </c>
      <c r="B86" s="145">
        <v>0.3</v>
      </c>
      <c r="C86" s="45" t="e">
        <f>(100%-B86)*$B$50</f>
        <v>#NUM!</v>
      </c>
      <c r="D86" s="92"/>
    </row>
    <row r="87" spans="1:10" x14ac:dyDescent="0.45">
      <c r="A87" s="9">
        <v>2026</v>
      </c>
      <c r="B87" s="6">
        <v>0.6</v>
      </c>
      <c r="C87" s="45" t="e">
        <f>(100%-B87)*$B$50</f>
        <v>#NUM!</v>
      </c>
    </row>
    <row r="88" spans="1:10" x14ac:dyDescent="0.45">
      <c r="A88" s="9">
        <v>2027</v>
      </c>
      <c r="B88" s="6">
        <v>0.9</v>
      </c>
      <c r="C88" s="45" t="e">
        <f>(100%-B88)*$B$50</f>
        <v>#NUM!</v>
      </c>
    </row>
    <row r="92" spans="1:10" x14ac:dyDescent="0.45">
      <c r="A92" s="2" t="s">
        <v>972</v>
      </c>
      <c r="B92" s="86">
        <v>2022</v>
      </c>
      <c r="C92" s="86">
        <v>2023</v>
      </c>
      <c r="D92" s="86">
        <v>2024</v>
      </c>
      <c r="E92" s="86">
        <v>2025</v>
      </c>
      <c r="F92" s="86">
        <v>2026</v>
      </c>
      <c r="G92" s="86">
        <v>2027</v>
      </c>
      <c r="H92" s="86">
        <v>2028</v>
      </c>
      <c r="I92" s="86">
        <v>2029</v>
      </c>
      <c r="J92" s="86">
        <v>2030</v>
      </c>
    </row>
    <row r="93" spans="1:10" x14ac:dyDescent="0.45">
      <c r="A93" s="48" t="s">
        <v>973</v>
      </c>
      <c r="B93" s="208">
        <f t="shared" ref="B93:J93" si="9">B69</f>
        <v>246666.55937243724</v>
      </c>
      <c r="C93" s="208">
        <f t="shared" si="9"/>
        <v>237533.35113304458</v>
      </c>
      <c r="D93" s="208">
        <f t="shared" si="9"/>
        <v>228738.31395727859</v>
      </c>
      <c r="E93" s="208">
        <f t="shared" si="9"/>
        <v>220268.9265420794</v>
      </c>
      <c r="F93" s="208">
        <f t="shared" si="9"/>
        <v>212113.13120486558</v>
      </c>
      <c r="G93" s="208">
        <f t="shared" si="9"/>
        <v>204259.31671727385</v>
      </c>
      <c r="H93" s="208">
        <f t="shared" si="9"/>
        <v>196696.30177450582</v>
      </c>
      <c r="I93" s="208">
        <f t="shared" si="9"/>
        <v>189413.31907674772</v>
      </c>
      <c r="J93" s="208">
        <f t="shared" si="9"/>
        <v>182399.99999999991</v>
      </c>
    </row>
    <row r="94" spans="1:10" x14ac:dyDescent="0.45">
      <c r="A94" s="4" t="s">
        <v>974</v>
      </c>
      <c r="B94" s="5">
        <f>D7</f>
        <v>13134.717895109725</v>
      </c>
      <c r="C94" s="5">
        <f t="shared" ref="C94:J94" si="10">E7</f>
        <v>17667.610172590397</v>
      </c>
      <c r="D94" s="5">
        <f t="shared" si="10"/>
        <v>22280.098523893423</v>
      </c>
      <c r="E94" s="5">
        <f t="shared" si="10"/>
        <v>26973.580629479766</v>
      </c>
      <c r="F94" s="5">
        <f t="shared" si="10"/>
        <v>31749.478712612297</v>
      </c>
      <c r="G94" s="5">
        <f t="shared" si="10"/>
        <v>36609.239970319162</v>
      </c>
      <c r="H94" s="5">
        <f t="shared" si="10"/>
        <v>41554.337011924777</v>
      </c>
      <c r="I94" s="5">
        <f t="shared" si="10"/>
        <v>46586.268305281264</v>
      </c>
      <c r="J94" s="5">
        <f t="shared" si="10"/>
        <v>51706.558630835534</v>
      </c>
    </row>
    <row r="95" spans="1:10" x14ac:dyDescent="0.45">
      <c r="A95" s="209" t="s">
        <v>975</v>
      </c>
      <c r="B95" s="210" t="e">
        <f t="shared" ref="B95:J95" si="11">B67</f>
        <v>#NUM!</v>
      </c>
      <c r="C95" s="210" t="e">
        <f t="shared" si="11"/>
        <v>#NUM!</v>
      </c>
      <c r="D95" s="210" t="e">
        <f t="shared" si="11"/>
        <v>#NUM!</v>
      </c>
      <c r="E95" s="210" t="e">
        <f t="shared" si="11"/>
        <v>#NUM!</v>
      </c>
      <c r="F95" s="210" t="e">
        <f t="shared" si="11"/>
        <v>#NUM!</v>
      </c>
      <c r="G95" s="210" t="e">
        <f t="shared" si="11"/>
        <v>#NUM!</v>
      </c>
      <c r="H95" s="210" t="e">
        <f t="shared" si="11"/>
        <v>#NUM!</v>
      </c>
      <c r="I95" s="210" t="e">
        <f t="shared" si="11"/>
        <v>#NUM!</v>
      </c>
      <c r="J95" s="210" t="e">
        <f t="shared" si="11"/>
        <v>#NUM!</v>
      </c>
    </row>
    <row r="96" spans="1:10" x14ac:dyDescent="0.45">
      <c r="A96" s="4" t="s">
        <v>976</v>
      </c>
      <c r="B96" s="6" t="e">
        <f>B63</f>
        <v>#NUM!</v>
      </c>
      <c r="C96" s="6" t="e">
        <f>C63</f>
        <v>#NUM!</v>
      </c>
      <c r="D96" s="6" t="e">
        <f>D63</f>
        <v>#NUM!</v>
      </c>
      <c r="E96" s="6" t="e">
        <f>E62-C86</f>
        <v>#NUM!</v>
      </c>
      <c r="F96" s="6" t="e">
        <f>F62-C87</f>
        <v>#NUM!</v>
      </c>
      <c r="G96" s="6" t="e">
        <f>G62-C88</f>
        <v>#NUM!</v>
      </c>
      <c r="H96" s="6">
        <f t="shared" ref="H96:J96" si="12">H62</f>
        <v>0.20799999999999999</v>
      </c>
      <c r="I96" s="6">
        <f t="shared" si="12"/>
        <v>0.24199999999999999</v>
      </c>
      <c r="J96" s="6">
        <f t="shared" si="12"/>
        <v>0.28499999999999998</v>
      </c>
    </row>
    <row r="97" spans="1:10" x14ac:dyDescent="0.45">
      <c r="A97" s="4" t="s">
        <v>977</v>
      </c>
      <c r="B97" s="107" t="e">
        <f t="shared" ref="B97:J97" si="13">B96*100</f>
        <v>#NUM!</v>
      </c>
      <c r="C97" s="107" t="e">
        <f t="shared" si="13"/>
        <v>#NUM!</v>
      </c>
      <c r="D97" s="107" t="e">
        <f t="shared" si="13"/>
        <v>#NUM!</v>
      </c>
      <c r="E97" s="107" t="e">
        <f t="shared" si="13"/>
        <v>#NUM!</v>
      </c>
      <c r="F97" s="107" t="e">
        <f t="shared" si="13"/>
        <v>#NUM!</v>
      </c>
      <c r="G97" s="107" t="e">
        <f t="shared" si="13"/>
        <v>#NUM!</v>
      </c>
      <c r="H97" s="107">
        <f t="shared" si="13"/>
        <v>20.8</v>
      </c>
      <c r="I97" s="107">
        <f t="shared" si="13"/>
        <v>24.2</v>
      </c>
      <c r="J97" s="107">
        <f t="shared" si="13"/>
        <v>28.499999999999996</v>
      </c>
    </row>
    <row r="98" spans="1:10" x14ac:dyDescent="0.45">
      <c r="A98" s="4" t="s">
        <v>954</v>
      </c>
      <c r="B98" s="6" t="e">
        <f>B65</f>
        <v>#NUM!</v>
      </c>
      <c r="C98" s="6">
        <f>B55</f>
        <v>1.7808321085866141E-3</v>
      </c>
      <c r="D98" s="6">
        <f>C55</f>
        <v>9.0823319347632034E-3</v>
      </c>
      <c r="E98" s="6">
        <f>H55</f>
        <v>0.57098842263495198</v>
      </c>
      <c r="F98" s="6">
        <f>M55</f>
        <v>0.99620149170440886</v>
      </c>
      <c r="G98" s="6">
        <f>S55</f>
        <v>0.99960569503579411</v>
      </c>
      <c r="H98" s="6">
        <f>V55</f>
        <v>0.99960569992331305</v>
      </c>
      <c r="I98" s="6">
        <v>1</v>
      </c>
      <c r="J98" s="6">
        <v>1</v>
      </c>
    </row>
    <row r="99" spans="1:10" x14ac:dyDescent="0.45">
      <c r="A99" s="4" t="s">
        <v>978</v>
      </c>
      <c r="B99" s="5" t="e">
        <f>D78+B98*D6</f>
        <v>#NUM!</v>
      </c>
      <c r="C99" s="5">
        <f t="shared" ref="C99:J99" si="14">E78+C98*E6</f>
        <v>8.0723201125018846</v>
      </c>
      <c r="D99" s="5">
        <f t="shared" si="14"/>
        <v>41.892150251762743</v>
      </c>
      <c r="E99" s="5">
        <f t="shared" si="14"/>
        <v>2886.9239441341183</v>
      </c>
      <c r="F99" s="5">
        <f t="shared" si="14"/>
        <v>4757.7567946448535</v>
      </c>
      <c r="G99" s="5">
        <f t="shared" si="14"/>
        <v>4857.8450297180971</v>
      </c>
      <c r="H99" s="5">
        <f t="shared" si="14"/>
        <v>4943.1471894628839</v>
      </c>
      <c r="I99" s="5">
        <f t="shared" si="14"/>
        <v>5031.9312933564906</v>
      </c>
      <c r="J99" s="5">
        <f t="shared" si="14"/>
        <v>5120.2903255542715</v>
      </c>
    </row>
    <row r="100" spans="1:10" x14ac:dyDescent="0.45">
      <c r="A100" s="209" t="s">
        <v>979</v>
      </c>
      <c r="B100" s="210" t="e">
        <f>B99</f>
        <v>#NUM!</v>
      </c>
      <c r="C100" s="210" t="e">
        <f t="shared" ref="C100:J100" si="15">B100+C99</f>
        <v>#NUM!</v>
      </c>
      <c r="D100" s="210" t="e">
        <f t="shared" si="15"/>
        <v>#NUM!</v>
      </c>
      <c r="E100" s="210" t="e">
        <f>D100+E99+G78</f>
        <v>#NUM!</v>
      </c>
      <c r="F100" s="210" t="e">
        <f t="shared" si="15"/>
        <v>#NUM!</v>
      </c>
      <c r="G100" s="210" t="e">
        <f t="shared" si="15"/>
        <v>#NUM!</v>
      </c>
      <c r="H100" s="210" t="e">
        <f t="shared" si="15"/>
        <v>#NUM!</v>
      </c>
      <c r="I100" s="210" t="e">
        <f t="shared" si="15"/>
        <v>#NUM!</v>
      </c>
      <c r="J100" s="210" t="e">
        <f t="shared" si="15"/>
        <v>#NUM!</v>
      </c>
    </row>
    <row r="101" spans="1:10" x14ac:dyDescent="0.45">
      <c r="A101" s="209" t="s">
        <v>980</v>
      </c>
      <c r="B101" s="211" t="e">
        <f>B100/'EV scenarios'!D229</f>
        <v>#NUM!</v>
      </c>
      <c r="C101" s="211" t="e">
        <f>C100/'EV scenarios'!E229</f>
        <v>#NUM!</v>
      </c>
      <c r="D101" s="211" t="e">
        <f>D100/'EV scenarios'!F229</f>
        <v>#NUM!</v>
      </c>
      <c r="E101" s="211" t="e">
        <f>E100/'EV scenarios'!G229</f>
        <v>#NUM!</v>
      </c>
      <c r="F101" s="211" t="e">
        <f>F100/'EV scenarios'!H229</f>
        <v>#NUM!</v>
      </c>
      <c r="G101" s="211" t="e">
        <f>G100/'EV scenarios'!I229</f>
        <v>#NUM!</v>
      </c>
      <c r="H101" s="211" t="e">
        <f>H100/'EV scenarios'!J229</f>
        <v>#NUM!</v>
      </c>
      <c r="I101" s="211" t="e">
        <f>I100/'EV scenarios'!K229</f>
        <v>#NUM!</v>
      </c>
      <c r="J101" s="211" t="e">
        <f>J100/'EV scenarios'!L229</f>
        <v>#NUM!</v>
      </c>
    </row>
    <row r="102" spans="1:10" x14ac:dyDescent="0.45">
      <c r="A102" s="4" t="s">
        <v>981</v>
      </c>
      <c r="B102" s="5" t="e">
        <f t="shared" ref="B102:J102" si="16">B100-B95</f>
        <v>#NUM!</v>
      </c>
      <c r="C102" s="5" t="e">
        <f t="shared" si="16"/>
        <v>#NUM!</v>
      </c>
      <c r="D102" s="5" t="e">
        <f t="shared" si="16"/>
        <v>#NUM!</v>
      </c>
      <c r="E102" s="5" t="e">
        <f t="shared" si="16"/>
        <v>#NUM!</v>
      </c>
      <c r="F102" s="5" t="e">
        <f t="shared" si="16"/>
        <v>#NUM!</v>
      </c>
      <c r="G102" s="5" t="e">
        <f t="shared" si="16"/>
        <v>#NUM!</v>
      </c>
      <c r="H102" s="5" t="e">
        <f t="shared" si="16"/>
        <v>#NUM!</v>
      </c>
      <c r="I102" s="5" t="e">
        <f t="shared" si="16"/>
        <v>#NUM!</v>
      </c>
      <c r="J102" s="5" t="e">
        <f t="shared" si="16"/>
        <v>#NUM!</v>
      </c>
    </row>
    <row r="103" spans="1:10" x14ac:dyDescent="0.45">
      <c r="A103" s="4" t="s">
        <v>982</v>
      </c>
      <c r="B103" s="5" t="e">
        <f>B102*'Investement sheet'!$B$16</f>
        <v>#NUM!</v>
      </c>
      <c r="C103" s="5" t="e">
        <f>C102*'Investement sheet'!$B$16</f>
        <v>#NUM!</v>
      </c>
      <c r="D103" s="5" t="e">
        <f>D102*'Investement sheet'!$B$16</f>
        <v>#NUM!</v>
      </c>
      <c r="E103" s="5" t="e">
        <f>E102*'Investement sheet'!$B$16</f>
        <v>#NUM!</v>
      </c>
      <c r="F103" s="5" t="e">
        <f>F102*'Investement sheet'!$B$16</f>
        <v>#NUM!</v>
      </c>
      <c r="G103" s="5" t="e">
        <f>G102*'Investement sheet'!$B$16</f>
        <v>#NUM!</v>
      </c>
      <c r="H103" s="5" t="e">
        <f>H102*'Investement sheet'!$B$16</f>
        <v>#NUM!</v>
      </c>
      <c r="I103" s="5" t="e">
        <f>I102*'Investement sheet'!$B$16</f>
        <v>#NUM!</v>
      </c>
      <c r="J103" s="5" t="e">
        <f>J102*'Investement sheet'!$B$16</f>
        <v>#NUM!</v>
      </c>
    </row>
    <row r="104" spans="1:10" x14ac:dyDescent="0.45">
      <c r="A104" s="4" t="s">
        <v>983</v>
      </c>
      <c r="B104" s="5" t="e">
        <f>B102*defaults!$E$42*'TCO Buses parameters'!$B$4*'TCO Buses parameters'!$B$10/10^6</f>
        <v>#NUM!</v>
      </c>
      <c r="C104" s="5" t="e">
        <f>C102*defaults!$E$42*'TCO Buses parameters'!$B$4*'TCO Buses parameters'!$B$10/10^6</f>
        <v>#NUM!</v>
      </c>
      <c r="D104" s="5" t="e">
        <f>D102*defaults!$E$42*'TCO Buses parameters'!$B$4*'TCO Buses parameters'!$B$10/10^6</f>
        <v>#NUM!</v>
      </c>
      <c r="E104" s="5" t="e">
        <f>E102*defaults!$E$42*'TCO Buses parameters'!$B$4*'TCO Buses parameters'!$B$10/10^6</f>
        <v>#NUM!</v>
      </c>
      <c r="F104" s="5" t="e">
        <f>F102*defaults!$E$42*'TCO Buses parameters'!$B$4*'TCO Buses parameters'!$B$10/10^6</f>
        <v>#NUM!</v>
      </c>
      <c r="G104" s="5" t="e">
        <f>G102*defaults!$E$42*'TCO Buses parameters'!$B$4*'TCO Buses parameters'!$B$10/10^6</f>
        <v>#NUM!</v>
      </c>
      <c r="H104" s="5" t="e">
        <f>H102*defaults!$E$42*'TCO Buses parameters'!$B$4*'TCO Buses parameters'!$B$10/10^6</f>
        <v>#NUM!</v>
      </c>
      <c r="I104" s="5" t="e">
        <f>I102*defaults!$E$42*'TCO Buses parameters'!$B$4*'TCO Buses parameters'!$B$10/10^6</f>
        <v>#NUM!</v>
      </c>
      <c r="J104" s="5" t="e">
        <f>J102*defaults!$E$42*'TCO Buses parameters'!$B$4*'TCO Buses parameters'!$B$10/10^6</f>
        <v>#NUM!</v>
      </c>
    </row>
    <row r="105" spans="1:10" x14ac:dyDescent="0.45">
      <c r="A105" s="4" t="s">
        <v>984</v>
      </c>
      <c r="B105" s="5" t="e">
        <f>B102*defaults!$D$42*'TCO Buses parameters'!$B$4*'TCO Buses parameters'!$B$10/10^6</f>
        <v>#NUM!</v>
      </c>
      <c r="C105" s="5" t="e">
        <f>C102*defaults!$D$42*'TCO Buses parameters'!$B$4*'TCO Buses parameters'!$B$10/10^6</f>
        <v>#NUM!</v>
      </c>
      <c r="D105" s="5" t="e">
        <f>D102*defaults!$D$42*'TCO Buses parameters'!$B$4*'TCO Buses parameters'!$B$10/10^6</f>
        <v>#NUM!</v>
      </c>
      <c r="E105" s="5" t="e">
        <f>E102*defaults!$D$42*'TCO Buses parameters'!$B$4*'TCO Buses parameters'!$B$10/10^6</f>
        <v>#NUM!</v>
      </c>
      <c r="F105" s="5" t="e">
        <f>F102*defaults!$D$42*'TCO Buses parameters'!$B$4*'TCO Buses parameters'!$B$10/10^6</f>
        <v>#NUM!</v>
      </c>
      <c r="G105" s="5" t="e">
        <f>G102*defaults!$D$42*'TCO Buses parameters'!$B$4*'TCO Buses parameters'!$B$10/10^6</f>
        <v>#NUM!</v>
      </c>
      <c r="H105" s="5" t="e">
        <f>H102*defaults!$D$42*'TCO Buses parameters'!$B$4*'TCO Buses parameters'!$B$10/10^6</f>
        <v>#NUM!</v>
      </c>
      <c r="I105" s="5" t="e">
        <f>I102*defaults!$D$42*'TCO Buses parameters'!$B$4*'TCO Buses parameters'!$B$10/10^6</f>
        <v>#NUM!</v>
      </c>
      <c r="J105" s="5" t="e">
        <f>J102*defaults!$D$42*'TCO Buses parameters'!$B$4*'TCO Buses parameters'!$B$10/10^6</f>
        <v>#NUM!</v>
      </c>
    </row>
    <row r="106" spans="1:10" x14ac:dyDescent="0.45">
      <c r="A106" s="4" t="s">
        <v>985</v>
      </c>
      <c r="B106" s="5" t="e">
        <f>(B103*'country values'!$B$63+'country values'!$D$55*'demand buses'!B104+'demand buses'!B105*'country values'!$E$55)/10^6</f>
        <v>#NUM!</v>
      </c>
      <c r="C106" s="5" t="e">
        <f>(C103*'country values'!$B$63+'country values'!$D$55*'demand buses'!C104+'demand buses'!C105*'country values'!$E$55)/10^6</f>
        <v>#NUM!</v>
      </c>
      <c r="D106" s="5" t="e">
        <f>(D103*'country values'!$B$63+'country values'!$D$55*'demand buses'!D104+'demand buses'!D105*'country values'!$E$55)/10^6</f>
        <v>#NUM!</v>
      </c>
      <c r="E106" s="5" t="e">
        <f>(E103*'country values'!$B$63+'country values'!$D$55*'demand buses'!E104+'demand buses'!E105*'country values'!$E$55)/10^6</f>
        <v>#NUM!</v>
      </c>
      <c r="F106" s="5" t="e">
        <f>(F103*'country values'!$B$63+'country values'!$D$55*'demand buses'!F104+'demand buses'!F105*'country values'!$E$55)/10^6</f>
        <v>#NUM!</v>
      </c>
      <c r="G106" s="5" t="e">
        <f>(G103*'country values'!$B$63+'country values'!$D$55*'demand buses'!G104+'demand buses'!G105*'country values'!$E$55)/10^6</f>
        <v>#NUM!</v>
      </c>
      <c r="H106" s="5" t="e">
        <f>(H103*'country values'!$B$63+'country values'!$D$55*'demand buses'!H104+'demand buses'!H105*'country values'!$E$55)/10^6</f>
        <v>#NUM!</v>
      </c>
      <c r="I106" s="5" t="e">
        <f>(I103*'country values'!$B$63+'country values'!$D$55*'demand buses'!I104+'demand buses'!I105*'country values'!$E$55)/10^6</f>
        <v>#NUM!</v>
      </c>
      <c r="J106" s="5" t="e">
        <f>(J103*'country values'!$B$63+'country values'!$D$55*'demand buses'!J104+'demand buses'!J105*'country values'!$E$55)/10^6</f>
        <v>#NUM!</v>
      </c>
    </row>
    <row r="107" spans="1:10" x14ac:dyDescent="0.45">
      <c r="A107" s="212" t="s">
        <v>986</v>
      </c>
    </row>
    <row r="110" spans="1:10" x14ac:dyDescent="0.45">
      <c r="A110" t="s">
        <v>987</v>
      </c>
    </row>
    <row r="111" spans="1:10" x14ac:dyDescent="0.45">
      <c r="A111" s="4" t="s">
        <v>988</v>
      </c>
      <c r="B111" s="5" t="e">
        <f>J102*'TCO Buses parameters'!B4*'TCO Buses parameters'!B10*'TCO Buses parameters'!B7/100/10^6</f>
        <v>#NUM!</v>
      </c>
      <c r="C111" s="4" t="s">
        <v>989</v>
      </c>
    </row>
    <row r="112" spans="1:10" x14ac:dyDescent="0.45">
      <c r="A112" s="4" t="s">
        <v>990</v>
      </c>
      <c r="B112" s="5" t="e">
        <f>B111*defaults!B62*defaults!B60</f>
        <v>#NUM!</v>
      </c>
      <c r="C112" s="4" t="s">
        <v>991</v>
      </c>
    </row>
    <row r="113" spans="1:10" x14ac:dyDescent="0.45">
      <c r="A113" s="4" t="s">
        <v>992</v>
      </c>
      <c r="B113" s="5" t="e">
        <f>J102*'TCO Buses parameters'!B4*'TCO Buses parameters'!B10*'TCO Buses parameters'!B6*defaults!B84/10^6</f>
        <v>#NUM!</v>
      </c>
      <c r="C113" s="4" t="s">
        <v>991</v>
      </c>
    </row>
    <row r="114" spans="1:10" x14ac:dyDescent="0.45">
      <c r="A114" s="4" t="s">
        <v>993</v>
      </c>
      <c r="B114" s="5" t="e">
        <f>B112-B113</f>
        <v>#NUM!</v>
      </c>
      <c r="C114" s="4" t="s">
        <v>991</v>
      </c>
    </row>
    <row r="116" spans="1:10" x14ac:dyDescent="0.45">
      <c r="A116" s="2" t="s">
        <v>972</v>
      </c>
      <c r="B116" s="86">
        <v>2022</v>
      </c>
      <c r="C116" s="86">
        <v>2023</v>
      </c>
      <c r="D116" s="86">
        <v>2024</v>
      </c>
      <c r="E116" s="86">
        <v>2025</v>
      </c>
      <c r="F116" s="86">
        <v>2026</v>
      </c>
      <c r="G116" s="86">
        <v>2027</v>
      </c>
      <c r="H116" s="86">
        <v>2028</v>
      </c>
      <c r="I116" s="86">
        <v>2029</v>
      </c>
      <c r="J116" s="86">
        <v>2030</v>
      </c>
    </row>
    <row r="117" spans="1:10" x14ac:dyDescent="0.45">
      <c r="A117" s="4" t="s">
        <v>994</v>
      </c>
      <c r="B117" s="5">
        <f>D6</f>
        <v>4454.669764843833</v>
      </c>
      <c r="C117" s="5">
        <f t="shared" ref="C117:J117" si="17">E6</f>
        <v>4532.8922774806724</v>
      </c>
      <c r="D117" s="5">
        <f t="shared" si="17"/>
        <v>4612.4883513030254</v>
      </c>
      <c r="E117" s="5">
        <f t="shared" si="17"/>
        <v>4693.4821055863413</v>
      </c>
      <c r="F117" s="5">
        <f t="shared" si="17"/>
        <v>4775.8980831325298</v>
      </c>
      <c r="G117" s="5">
        <f t="shared" si="17"/>
        <v>4859.7612577068667</v>
      </c>
      <c r="H117" s="5">
        <f t="shared" si="17"/>
        <v>4945.0970416056134</v>
      </c>
      <c r="I117" s="5">
        <f t="shared" si="17"/>
        <v>5031.9312933564906</v>
      </c>
      <c r="J117" s="5">
        <f t="shared" si="17"/>
        <v>5120.2903255542715</v>
      </c>
    </row>
    <row r="118" spans="1:10" x14ac:dyDescent="0.45">
      <c r="A118" s="4" t="s">
        <v>995</v>
      </c>
      <c r="B118" s="5" t="e">
        <f t="shared" ref="B118:J118" si="18">B66</f>
        <v>#NUM!</v>
      </c>
      <c r="C118" s="5">
        <f t="shared" si="18"/>
        <v>8.0723201125018846</v>
      </c>
      <c r="D118" s="5">
        <f t="shared" si="18"/>
        <v>41.892150251762743</v>
      </c>
      <c r="E118" s="5">
        <f t="shared" si="18"/>
        <v>424.17705804332905</v>
      </c>
      <c r="F118" s="5">
        <f t="shared" si="18"/>
        <v>1776.7947637112391</v>
      </c>
      <c r="G118" s="5">
        <f t="shared" si="18"/>
        <v>3659.4067040607174</v>
      </c>
      <c r="H118" s="5">
        <f t="shared" si="18"/>
        <v>4874.5603740578244</v>
      </c>
      <c r="I118" s="5">
        <f t="shared" si="18"/>
        <v>5029.4380375410838</v>
      </c>
      <c r="J118" s="5">
        <f t="shared" si="18"/>
        <v>5118.27139355912</v>
      </c>
    </row>
    <row r="119" spans="1:10" x14ac:dyDescent="0.45">
      <c r="A119" s="4" t="s">
        <v>996</v>
      </c>
      <c r="B119" s="5" t="e">
        <f t="shared" ref="B119:J119" si="19">B99</f>
        <v>#NUM!</v>
      </c>
      <c r="C119" s="5">
        <f t="shared" si="19"/>
        <v>8.0723201125018846</v>
      </c>
      <c r="D119" s="5">
        <f t="shared" si="19"/>
        <v>41.892150251762743</v>
      </c>
      <c r="E119" s="5">
        <f t="shared" si="19"/>
        <v>2886.9239441341183</v>
      </c>
      <c r="F119" s="5">
        <f t="shared" si="19"/>
        <v>4757.7567946448535</v>
      </c>
      <c r="G119" s="5">
        <f t="shared" si="19"/>
        <v>4857.8450297180971</v>
      </c>
      <c r="H119" s="5">
        <f t="shared" si="19"/>
        <v>4943.1471894628839</v>
      </c>
      <c r="I119" s="5">
        <f t="shared" si="19"/>
        <v>5031.9312933564906</v>
      </c>
      <c r="J119" s="5">
        <f t="shared" si="19"/>
        <v>5120.2903255542715</v>
      </c>
    </row>
    <row r="122" spans="1:10" x14ac:dyDescent="0.45">
      <c r="A122" s="4"/>
      <c r="B122" s="86">
        <v>2022</v>
      </c>
      <c r="C122" s="86">
        <v>2023</v>
      </c>
      <c r="D122" s="86">
        <v>2024</v>
      </c>
      <c r="E122" s="86">
        <v>2025</v>
      </c>
      <c r="F122" s="86">
        <v>2026</v>
      </c>
      <c r="G122" s="86">
        <v>2027</v>
      </c>
      <c r="H122" s="86">
        <v>2028</v>
      </c>
      <c r="I122" s="86">
        <v>2029</v>
      </c>
      <c r="J122" s="86">
        <v>2030</v>
      </c>
    </row>
    <row r="123" spans="1:10" x14ac:dyDescent="0.45">
      <c r="A123" s="4" t="s">
        <v>1071</v>
      </c>
      <c r="B123" s="5" t="e">
        <f>B95*Impact!$B$8</f>
        <v>#NUM!</v>
      </c>
      <c r="C123" s="5" t="e">
        <f>C95*Impact!$B$8</f>
        <v>#NUM!</v>
      </c>
      <c r="D123" s="5" t="e">
        <f>D95*Impact!$B$8</f>
        <v>#NUM!</v>
      </c>
      <c r="E123" s="5" t="e">
        <f>E95*Impact!$B$8</f>
        <v>#NUM!</v>
      </c>
      <c r="F123" s="5" t="e">
        <f>F95*Impact!$B$8</f>
        <v>#NUM!</v>
      </c>
      <c r="G123" s="5" t="e">
        <f>G95*Impact!$B$8</f>
        <v>#NUM!</v>
      </c>
      <c r="H123" s="5" t="e">
        <f>H95*Impact!$B$8</f>
        <v>#NUM!</v>
      </c>
      <c r="I123" s="5" t="e">
        <f>I95*Impact!$B$8</f>
        <v>#NUM!</v>
      </c>
      <c r="J123" s="5" t="e">
        <f>J95*Impact!$B$8</f>
        <v>#NUM!</v>
      </c>
    </row>
    <row r="124" spans="1:10" x14ac:dyDescent="0.45">
      <c r="A124" s="4" t="s">
        <v>1072</v>
      </c>
      <c r="B124" s="5" t="e">
        <f>B100*Impact!$B$8</f>
        <v>#NUM!</v>
      </c>
      <c r="C124" s="5" t="e">
        <f>C100*Impact!$B$8</f>
        <v>#NUM!</v>
      </c>
      <c r="D124" s="5" t="e">
        <f>D100*Impact!$B$8</f>
        <v>#NUM!</v>
      </c>
      <c r="E124" s="5" t="e">
        <f>E100*Impact!$B$8</f>
        <v>#NUM!</v>
      </c>
      <c r="F124" s="5" t="e">
        <f>F100*Impact!$B$8</f>
        <v>#NUM!</v>
      </c>
      <c r="G124" s="5" t="e">
        <f>G100*Impact!$B$8</f>
        <v>#NUM!</v>
      </c>
      <c r="H124" s="5" t="e">
        <f>H100*Impact!$B$8</f>
        <v>#NUM!</v>
      </c>
      <c r="I124" s="5" t="e">
        <f>I100*Impact!$B$8</f>
        <v>#NUM!</v>
      </c>
      <c r="J124" s="5" t="e">
        <f>J100*Impact!$B$8</f>
        <v>#NUM!</v>
      </c>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5CF97-BEEA-44B2-8E61-E47677950050}">
  <dimension ref="A1:J40"/>
  <sheetViews>
    <sheetView topLeftCell="A29" workbookViewId="0">
      <selection activeCell="B40" sqref="B40"/>
    </sheetView>
  </sheetViews>
  <sheetFormatPr defaultRowHeight="14.25" x14ac:dyDescent="0.45"/>
  <cols>
    <col min="1" max="1" width="33.53125" customWidth="1"/>
    <col min="2" max="2" width="28.3984375" style="94" customWidth="1"/>
    <col min="3" max="3" width="10.6640625" style="94" bestFit="1" customWidth="1"/>
    <col min="4" max="4" width="14" style="94" customWidth="1"/>
    <col min="7" max="7" width="13.19921875" customWidth="1"/>
    <col min="8" max="8" width="16.59765625" customWidth="1"/>
  </cols>
  <sheetData>
    <row r="1" spans="1:2" ht="21" x14ac:dyDescent="0.65">
      <c r="A1" s="1" t="s">
        <v>896</v>
      </c>
    </row>
    <row r="3" spans="1:2" x14ac:dyDescent="0.45">
      <c r="A3" s="50" t="s">
        <v>897</v>
      </c>
    </row>
    <row r="4" spans="1:2" x14ac:dyDescent="0.45">
      <c r="A4" s="4" t="s">
        <v>898</v>
      </c>
      <c r="B4" s="5">
        <f>1.3*B5</f>
        <v>962000</v>
      </c>
    </row>
    <row r="5" spans="1:2" x14ac:dyDescent="0.45">
      <c r="A5" s="4" t="s">
        <v>899</v>
      </c>
      <c r="B5" s="5">
        <v>740000</v>
      </c>
    </row>
    <row r="6" spans="1:2" x14ac:dyDescent="0.45">
      <c r="A6" s="4" t="s">
        <v>900</v>
      </c>
      <c r="B6" s="5">
        <f>('TCO buses'!D9+'TCO buses'!C9)/2</f>
        <v>304806.25</v>
      </c>
    </row>
    <row r="7" spans="1:2" x14ac:dyDescent="0.45">
      <c r="A7" s="4" t="s">
        <v>901</v>
      </c>
      <c r="B7" s="5">
        <f>0.8*B6</f>
        <v>243845</v>
      </c>
    </row>
    <row r="8" spans="1:2" x14ac:dyDescent="0.45">
      <c r="A8" s="4" t="s">
        <v>919</v>
      </c>
      <c r="B8" s="5">
        <v>150000</v>
      </c>
    </row>
    <row r="9" spans="1:2" x14ac:dyDescent="0.45">
      <c r="A9" t="s">
        <v>902</v>
      </c>
    </row>
    <row r="13" spans="1:2" x14ac:dyDescent="0.45">
      <c r="A13" t="s">
        <v>903</v>
      </c>
    </row>
    <row r="14" spans="1:2" x14ac:dyDescent="0.45">
      <c r="A14" s="4" t="s">
        <v>898</v>
      </c>
      <c r="B14" s="5">
        <f>1.3*B15</f>
        <v>1782.2837508017876</v>
      </c>
    </row>
    <row r="15" spans="1:2" x14ac:dyDescent="0.45">
      <c r="A15" s="4" t="s">
        <v>899</v>
      </c>
      <c r="B15" s="5">
        <f>1.3*B16</f>
        <v>1370.9875006167597</v>
      </c>
    </row>
    <row r="16" spans="1:2" x14ac:dyDescent="0.45">
      <c r="A16" s="4" t="s">
        <v>900</v>
      </c>
      <c r="B16" s="5">
        <f>(LCA!$B$19+LCA!$B$20+LCA!$B$21-LCA!$C$20)/10^6*15*'TCO Buses parameters'!B4</f>
        <v>1054.6057697051997</v>
      </c>
    </row>
    <row r="17" spans="1:10" x14ac:dyDescent="0.45">
      <c r="A17" s="4" t="s">
        <v>901</v>
      </c>
      <c r="B17" s="5">
        <f>0.8*B16</f>
        <v>843.68461576415984</v>
      </c>
    </row>
    <row r="18" spans="1:10" x14ac:dyDescent="0.45">
      <c r="A18" s="4" t="s">
        <v>919</v>
      </c>
      <c r="B18" s="5">
        <f>0.5*B16</f>
        <v>527.30288485259985</v>
      </c>
    </row>
    <row r="19" spans="1:10" x14ac:dyDescent="0.45">
      <c r="A19" t="s">
        <v>904</v>
      </c>
    </row>
    <row r="20" spans="1:10" x14ac:dyDescent="0.45">
      <c r="F20" t="s">
        <v>998</v>
      </c>
      <c r="H20" s="183">
        <v>0.2</v>
      </c>
    </row>
    <row r="21" spans="1:10" x14ac:dyDescent="0.45">
      <c r="A21" s="50" t="s">
        <v>920</v>
      </c>
      <c r="F21" s="94"/>
      <c r="G21" s="94"/>
      <c r="H21" s="94"/>
    </row>
    <row r="22" spans="1:10" x14ac:dyDescent="0.45">
      <c r="A22" s="2"/>
      <c r="B22" s="3" t="s">
        <v>905</v>
      </c>
      <c r="C22" s="3" t="s">
        <v>502</v>
      </c>
      <c r="D22" s="3" t="s">
        <v>906</v>
      </c>
      <c r="F22" s="3" t="s">
        <v>905</v>
      </c>
      <c r="G22" s="3" t="s">
        <v>502</v>
      </c>
      <c r="H22" s="3" t="s">
        <v>906</v>
      </c>
      <c r="J22">
        <v>2025</v>
      </c>
    </row>
    <row r="23" spans="1:10" x14ac:dyDescent="0.45">
      <c r="A23" s="4" t="s">
        <v>898</v>
      </c>
      <c r="B23" s="5">
        <v>432</v>
      </c>
      <c r="C23" s="5">
        <f>B23*B4</f>
        <v>415584000</v>
      </c>
      <c r="D23" s="5">
        <f>B23*B14</f>
        <v>769946.58034637221</v>
      </c>
      <c r="F23" s="5">
        <f>B23*$H$20</f>
        <v>86.4</v>
      </c>
      <c r="G23" s="5">
        <f>C23*$H$20</f>
        <v>83116800</v>
      </c>
      <c r="H23" s="5">
        <f>D23*$H$20</f>
        <v>153989.31606927444</v>
      </c>
    </row>
    <row r="24" spans="1:10" x14ac:dyDescent="0.45">
      <c r="A24" s="4" t="s">
        <v>907</v>
      </c>
      <c r="B24" s="5">
        <v>253</v>
      </c>
      <c r="C24" s="5">
        <f>B24*B5</f>
        <v>187220000</v>
      </c>
      <c r="D24" s="5">
        <f>B24*B15</f>
        <v>346859.83765604021</v>
      </c>
      <c r="F24" s="5">
        <f t="shared" ref="F24:F26" si="0">B24*$H$20</f>
        <v>50.6</v>
      </c>
      <c r="G24" s="5">
        <f t="shared" ref="G24:G26" si="1">C24*$H$20</f>
        <v>37444000</v>
      </c>
      <c r="H24" s="5">
        <f t="shared" ref="H24:H26" si="2">D24*$H$20</f>
        <v>69371.967531208051</v>
      </c>
    </row>
    <row r="25" spans="1:10" x14ac:dyDescent="0.45">
      <c r="A25" s="4" t="s">
        <v>908</v>
      </c>
      <c r="B25" s="5">
        <v>350</v>
      </c>
      <c r="C25" s="5">
        <f>B25*B6</f>
        <v>106682187.5</v>
      </c>
      <c r="D25" s="5">
        <f>B25*B16</f>
        <v>369112.01939681987</v>
      </c>
      <c r="F25" s="5">
        <f t="shared" si="0"/>
        <v>70</v>
      </c>
      <c r="G25" s="5">
        <f t="shared" si="1"/>
        <v>21336437.5</v>
      </c>
      <c r="H25" s="5">
        <f t="shared" si="2"/>
        <v>73822.403879363977</v>
      </c>
    </row>
    <row r="26" spans="1:10" x14ac:dyDescent="0.45">
      <c r="A26" s="4" t="s">
        <v>7</v>
      </c>
      <c r="B26" s="5">
        <f>SUM(B23:B25)</f>
        <v>1035</v>
      </c>
      <c r="C26" s="5">
        <f>SUM(C23:C25)</f>
        <v>709486187.5</v>
      </c>
      <c r="D26" s="5">
        <f>SUM(D23:D25)</f>
        <v>1485918.4373992323</v>
      </c>
      <c r="F26" s="5">
        <f t="shared" si="0"/>
        <v>207</v>
      </c>
      <c r="G26" s="5">
        <f t="shared" si="1"/>
        <v>141897237.5</v>
      </c>
      <c r="H26" s="5">
        <f t="shared" si="2"/>
        <v>297183.68747984647</v>
      </c>
    </row>
    <row r="27" spans="1:10" x14ac:dyDescent="0.45">
      <c r="A27" s="7" t="s">
        <v>1070</v>
      </c>
    </row>
    <row r="28" spans="1:10" x14ac:dyDescent="0.45">
      <c r="G28" s="54"/>
      <c r="J28" s="93"/>
    </row>
    <row r="29" spans="1:10" ht="21" x14ac:dyDescent="0.65">
      <c r="A29" s="1" t="s">
        <v>909</v>
      </c>
      <c r="J29" s="93"/>
    </row>
    <row r="31" spans="1:10" x14ac:dyDescent="0.45">
      <c r="A31" s="4" t="s">
        <v>910</v>
      </c>
      <c r="B31" s="5">
        <v>30000</v>
      </c>
    </row>
    <row r="32" spans="1:10" x14ac:dyDescent="0.45">
      <c r="A32" s="4" t="s">
        <v>911</v>
      </c>
      <c r="B32" s="5">
        <v>2000</v>
      </c>
    </row>
    <row r="33" spans="1:5" x14ac:dyDescent="0.45">
      <c r="A33" s="4" t="s">
        <v>912</v>
      </c>
      <c r="B33" s="5">
        <v>100000</v>
      </c>
    </row>
    <row r="34" spans="1:5" x14ac:dyDescent="0.45">
      <c r="A34" s="4" t="s">
        <v>913</v>
      </c>
      <c r="B34" s="5">
        <v>15</v>
      </c>
    </row>
    <row r="35" spans="1:5" x14ac:dyDescent="0.45">
      <c r="A35" s="4" t="s">
        <v>914</v>
      </c>
      <c r="B35" s="5">
        <f>(LCA!$B$45+LCA!$B$46-LCA!$C$46)*'TCO Taxis'!B6*'TCO Taxis'!B7/10^6</f>
        <v>88.913361707939998</v>
      </c>
    </row>
    <row r="38" spans="1:5" x14ac:dyDescent="0.45">
      <c r="A38" s="50" t="s">
        <v>921</v>
      </c>
      <c r="B38" s="165"/>
      <c r="C38" s="165"/>
      <c r="D38" s="165"/>
      <c r="E38" s="50"/>
    </row>
    <row r="39" spans="1:5" x14ac:dyDescent="0.45">
      <c r="A39" s="2" t="s">
        <v>915</v>
      </c>
      <c r="B39" s="3" t="s">
        <v>916</v>
      </c>
      <c r="C39" s="3" t="s">
        <v>917</v>
      </c>
      <c r="D39" s="3" t="s">
        <v>918</v>
      </c>
      <c r="E39" s="3" t="s">
        <v>97</v>
      </c>
    </row>
    <row r="40" spans="1:5" x14ac:dyDescent="0.45">
      <c r="A40" s="5">
        <v>17000</v>
      </c>
      <c r="B40" s="5">
        <f>A40*(B31+B32)</f>
        <v>544000000</v>
      </c>
      <c r="C40" s="5">
        <f>B33*A40/(B34*4)</f>
        <v>28333333.333333332</v>
      </c>
      <c r="D40" s="5">
        <f>SUM(B40:C40)</f>
        <v>572333333.33333337</v>
      </c>
      <c r="E40" s="5">
        <f>B35*A40</f>
        <v>1511527.14903498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1A57D-4FB7-415E-B80A-5687975E6097}">
  <dimension ref="A1:H80"/>
  <sheetViews>
    <sheetView workbookViewId="0">
      <selection activeCell="C4" sqref="C4:C7"/>
    </sheetView>
  </sheetViews>
  <sheetFormatPr defaultRowHeight="14.25" x14ac:dyDescent="0.45"/>
  <cols>
    <col min="1" max="1" width="29.46484375" customWidth="1"/>
    <col min="2" max="2" width="10.1328125" bestFit="1" customWidth="1"/>
    <col min="3" max="3" width="9.6640625" bestFit="1" customWidth="1"/>
    <col min="5" max="5" width="13.53125" customWidth="1"/>
    <col min="8" max="8" width="9.6640625" bestFit="1" customWidth="1"/>
  </cols>
  <sheetData>
    <row r="1" spans="1:8" ht="21" x14ac:dyDescent="0.65">
      <c r="A1" s="1" t="s">
        <v>1019</v>
      </c>
    </row>
    <row r="2" spans="1:8" x14ac:dyDescent="0.45">
      <c r="F2" t="s">
        <v>1068</v>
      </c>
      <c r="H2" s="93" t="e">
        <f>'Investement sheet'!#REF!+'Investement sheet'!#REF!+'total impact'!B75+'total impact'!B74</f>
        <v>#REF!</v>
      </c>
    </row>
    <row r="3" spans="1:8" x14ac:dyDescent="0.45">
      <c r="A3" s="2" t="s">
        <v>117</v>
      </c>
      <c r="B3" s="3" t="s">
        <v>1020</v>
      </c>
      <c r="C3" s="3" t="s">
        <v>92</v>
      </c>
      <c r="F3" t="s">
        <v>1069</v>
      </c>
      <c r="H3" s="93">
        <f>'Investement sheet'!J28+'Investement sheet'!J29</f>
        <v>0</v>
      </c>
    </row>
    <row r="4" spans="1:8" x14ac:dyDescent="0.45">
      <c r="A4" s="4" t="s">
        <v>1021</v>
      </c>
      <c r="B4" s="5">
        <f>B32+B61</f>
        <v>386097.04918778647</v>
      </c>
      <c r="C4" s="5" t="e">
        <f>E32+E61</f>
        <v>#NUM!</v>
      </c>
      <c r="H4" s="93" t="e">
        <f>SUM(H2:H3)</f>
        <v>#REF!</v>
      </c>
    </row>
    <row r="5" spans="1:8" x14ac:dyDescent="0.45">
      <c r="A5" s="4" t="s">
        <v>1022</v>
      </c>
      <c r="B5" s="5">
        <f>B33+B62</f>
        <v>9.0338094000000009</v>
      </c>
      <c r="C5" s="5" t="e">
        <f>E33+E62</f>
        <v>#NUM!</v>
      </c>
    </row>
    <row r="6" spans="1:8" x14ac:dyDescent="0.45">
      <c r="A6" s="4" t="s">
        <v>1023</v>
      </c>
      <c r="B6" s="5">
        <f>B34+B63</f>
        <v>1024.537104</v>
      </c>
      <c r="C6" s="5" t="e">
        <f>E34+E63</f>
        <v>#NUM!</v>
      </c>
      <c r="H6" t="s">
        <v>633</v>
      </c>
    </row>
    <row r="7" spans="1:8" x14ac:dyDescent="0.45">
      <c r="A7" s="4" t="s">
        <v>1024</v>
      </c>
      <c r="B7" s="5">
        <f>B39+B68</f>
        <v>3077.2665072</v>
      </c>
      <c r="C7" s="5" t="e">
        <f>E39+E68</f>
        <v>#NUM!</v>
      </c>
      <c r="H7" s="54" t="e">
        <f>H32+H61</f>
        <v>#NUM!</v>
      </c>
    </row>
    <row r="8" spans="1:8" x14ac:dyDescent="0.45">
      <c r="A8" s="4" t="s">
        <v>1025</v>
      </c>
      <c r="B8" s="5">
        <f>B36+B65</f>
        <v>116.81605384615385</v>
      </c>
      <c r="C8" s="5" t="e">
        <f>E36+E65</f>
        <v>#NUM!</v>
      </c>
    </row>
    <row r="9" spans="1:8" x14ac:dyDescent="0.45">
      <c r="A9" s="4" t="s">
        <v>1026</v>
      </c>
      <c r="B9" s="5">
        <f>B35+B64</f>
        <v>20.614693053954557</v>
      </c>
      <c r="C9" s="5" t="e">
        <f>E35+E64</f>
        <v>#NUM!</v>
      </c>
    </row>
    <row r="10" spans="1:8" x14ac:dyDescent="0.45">
      <c r="A10" s="4" t="s">
        <v>490</v>
      </c>
      <c r="B10" s="5">
        <f>B48+B78</f>
        <v>39.723333333333336</v>
      </c>
      <c r="C10" s="5"/>
    </row>
    <row r="11" spans="1:8" x14ac:dyDescent="0.45">
      <c r="A11" s="4" t="s">
        <v>1027</v>
      </c>
      <c r="B11" s="5">
        <f>B47+B77</f>
        <v>10.069666666666668</v>
      </c>
      <c r="C11" s="5"/>
    </row>
    <row r="12" spans="1:8" x14ac:dyDescent="0.45">
      <c r="A12" s="4" t="s">
        <v>1028</v>
      </c>
      <c r="B12" s="5">
        <f>B46+B76</f>
        <v>26.112000000000002</v>
      </c>
      <c r="C12" s="5"/>
    </row>
    <row r="13" spans="1:8" x14ac:dyDescent="0.45">
      <c r="A13" s="4" t="s">
        <v>1029</v>
      </c>
      <c r="B13" s="5">
        <f>B44+B74</f>
        <v>3.5416666666666665</v>
      </c>
      <c r="C13" s="5">
        <f>B13</f>
        <v>3.5416666666666665</v>
      </c>
    </row>
    <row r="14" spans="1:8" x14ac:dyDescent="0.45">
      <c r="A14" s="4" t="s">
        <v>1030</v>
      </c>
      <c r="B14" s="5">
        <f>B45+B75</f>
        <v>9.6</v>
      </c>
      <c r="C14" s="5">
        <f t="shared" ref="C14:C16" si="0">B14</f>
        <v>9.6</v>
      </c>
    </row>
    <row r="15" spans="1:8" x14ac:dyDescent="0.45">
      <c r="A15" s="4" t="s">
        <v>1067</v>
      </c>
      <c r="B15" s="5">
        <v>2</v>
      </c>
      <c r="C15" s="5"/>
    </row>
    <row r="16" spans="1:8" x14ac:dyDescent="0.45">
      <c r="A16" s="4" t="s">
        <v>1031</v>
      </c>
      <c r="B16" s="5">
        <f>SUM(B13:B14)+B15</f>
        <v>15.141666666666666</v>
      </c>
      <c r="C16" s="5">
        <f t="shared" si="0"/>
        <v>15.141666666666666</v>
      </c>
    </row>
    <row r="17" spans="1:8" x14ac:dyDescent="0.45">
      <c r="A17" s="138" t="s">
        <v>1032</v>
      </c>
      <c r="B17" s="219">
        <f>B16*10^6/B4</f>
        <v>39.217255605862441</v>
      </c>
      <c r="C17" s="219" t="e">
        <f>C16*10^6/C4</f>
        <v>#NUM!</v>
      </c>
    </row>
    <row r="18" spans="1:8" x14ac:dyDescent="0.45">
      <c r="A18" s="4" t="s">
        <v>1033</v>
      </c>
      <c r="B18" s="6">
        <f>(B10-B16)/B10</f>
        <v>0.61882185113703114</v>
      </c>
      <c r="C18" s="5"/>
    </row>
    <row r="19" spans="1:8" x14ac:dyDescent="0.45">
      <c r="A19" s="7" t="s">
        <v>1034</v>
      </c>
      <c r="B19" s="220">
        <f>(B10*10^6)/B4</f>
        <v>102.88432252175295</v>
      </c>
      <c r="C19" s="220" t="e">
        <f>(B10*10^6)/C4</f>
        <v>#NUM!</v>
      </c>
    </row>
    <row r="21" spans="1:8" ht="18" x14ac:dyDescent="0.55000000000000004">
      <c r="A21" s="221" t="s">
        <v>1035</v>
      </c>
    </row>
    <row r="23" spans="1:8" x14ac:dyDescent="0.45">
      <c r="A23" t="s">
        <v>1036</v>
      </c>
    </row>
    <row r="24" spans="1:8" x14ac:dyDescent="0.45">
      <c r="A24" s="50" t="s">
        <v>505</v>
      </c>
      <c r="E24" s="295" t="s">
        <v>1037</v>
      </c>
      <c r="F24" s="295"/>
    </row>
    <row r="25" spans="1:8" x14ac:dyDescent="0.45">
      <c r="A25" s="2" t="s">
        <v>117</v>
      </c>
      <c r="B25" s="3" t="s">
        <v>239</v>
      </c>
      <c r="C25" s="2" t="s">
        <v>315</v>
      </c>
      <c r="E25" s="9"/>
      <c r="F25" s="4"/>
    </row>
    <row r="26" spans="1:8" x14ac:dyDescent="0.45">
      <c r="A26" s="4" t="s">
        <v>1038</v>
      </c>
      <c r="B26" s="9" t="s">
        <v>1057</v>
      </c>
      <c r="C26" s="4"/>
      <c r="E26" s="9"/>
      <c r="F26" s="4"/>
    </row>
    <row r="27" spans="1:8" x14ac:dyDescent="0.45">
      <c r="A27" s="4" t="s">
        <v>1039</v>
      </c>
      <c r="B27" s="5">
        <f>'Investement sheet'!F26</f>
        <v>207</v>
      </c>
      <c r="C27" s="4"/>
      <c r="E27" s="5" t="e">
        <f>'demand buses'!J102</f>
        <v>#NUM!</v>
      </c>
      <c r="F27" s="4" t="s">
        <v>905</v>
      </c>
    </row>
    <row r="28" spans="1:8" x14ac:dyDescent="0.45">
      <c r="A28" s="4" t="s">
        <v>1040</v>
      </c>
      <c r="B28" s="91">
        <f>'Investement sheet'!G28/10^6</f>
        <v>0</v>
      </c>
      <c r="C28" s="4" t="s">
        <v>1041</v>
      </c>
      <c r="E28" s="9"/>
      <c r="F28" s="4"/>
    </row>
    <row r="29" spans="1:8" x14ac:dyDescent="0.45">
      <c r="E29" s="94"/>
    </row>
    <row r="30" spans="1:8" x14ac:dyDescent="0.45">
      <c r="A30" s="50" t="s">
        <v>1042</v>
      </c>
      <c r="E30" s="94"/>
    </row>
    <row r="31" spans="1:8" x14ac:dyDescent="0.45">
      <c r="A31" s="2" t="s">
        <v>117</v>
      </c>
      <c r="B31" s="3" t="s">
        <v>239</v>
      </c>
      <c r="C31" s="2" t="s">
        <v>315</v>
      </c>
      <c r="E31" s="94"/>
      <c r="H31" t="s">
        <v>633</v>
      </c>
    </row>
    <row r="32" spans="1:8" x14ac:dyDescent="0.45">
      <c r="A32" s="4" t="s">
        <v>906</v>
      </c>
      <c r="B32" s="5">
        <f>'Investement sheet'!H26</f>
        <v>297183.68747984647</v>
      </c>
      <c r="C32" s="4" t="s">
        <v>1043</v>
      </c>
      <c r="E32" s="5" t="e">
        <f>'demand buses'!J103</f>
        <v>#NUM!</v>
      </c>
      <c r="F32" s="4" t="s">
        <v>1043</v>
      </c>
      <c r="H32" s="54" t="e">
        <f>E32/15</f>
        <v>#NUM!</v>
      </c>
    </row>
    <row r="33" spans="1:6" x14ac:dyDescent="0.45">
      <c r="A33" s="4" t="s">
        <v>638</v>
      </c>
      <c r="B33" s="5">
        <f>B27*defaults!E42*'TCO Buses parameters'!B4*'TCO Buses parameters'!B10/10^6</f>
        <v>8.4636089999999999</v>
      </c>
      <c r="C33" s="4" t="s">
        <v>1043</v>
      </c>
      <c r="E33" s="5" t="e">
        <f>'demand buses'!J104</f>
        <v>#NUM!</v>
      </c>
      <c r="F33" s="4" t="s">
        <v>1043</v>
      </c>
    </row>
    <row r="34" spans="1:6" x14ac:dyDescent="0.45">
      <c r="A34" s="4" t="s">
        <v>639</v>
      </c>
      <c r="B34" s="5">
        <f>B27*defaults!D42*'TCO Buses parameters'!B4*'TCO Buses parameters'!B10/10^6</f>
        <v>992.91690000000006</v>
      </c>
      <c r="C34" s="4" t="s">
        <v>1043</v>
      </c>
      <c r="E34" s="5" t="e">
        <f>'demand buses'!J105</f>
        <v>#NUM!</v>
      </c>
      <c r="F34" s="4" t="s">
        <v>1043</v>
      </c>
    </row>
    <row r="35" spans="1:6" x14ac:dyDescent="0.45">
      <c r="A35" s="4" t="s">
        <v>1044</v>
      </c>
      <c r="B35" s="5">
        <f>(B32*'country values'!$B$63+'country values'!$D$55*B33+B34*'country values'!$E$55)/10^6</f>
        <v>16.809444577611035</v>
      </c>
      <c r="C35" s="4" t="s">
        <v>1041</v>
      </c>
      <c r="E35" s="5" t="e">
        <f>'demand buses'!J106</f>
        <v>#NUM!</v>
      </c>
      <c r="F35" s="4" t="s">
        <v>1041</v>
      </c>
    </row>
    <row r="36" spans="1:6" x14ac:dyDescent="0.45">
      <c r="A36" s="4" t="s">
        <v>1045</v>
      </c>
      <c r="B36" s="91">
        <f>B27*'TCO Buses parameters'!B4*'TCO Buses parameters'!B10*'TCO Buses parameters'!B7/100/10^6</f>
        <v>76.941900000000004</v>
      </c>
      <c r="C36" s="4" t="s">
        <v>989</v>
      </c>
      <c r="E36" s="91" t="e">
        <f>'demand buses'!B111</f>
        <v>#NUM!</v>
      </c>
      <c r="F36" s="4" t="s">
        <v>989</v>
      </c>
    </row>
    <row r="37" spans="1:6" x14ac:dyDescent="0.45">
      <c r="A37" s="4" t="s">
        <v>990</v>
      </c>
      <c r="B37" s="5">
        <f>B36*defaults!B62*defaults!B60</f>
        <v>2792.3754348000002</v>
      </c>
      <c r="C37" s="4" t="s">
        <v>991</v>
      </c>
      <c r="E37" s="91" t="e">
        <f>'demand buses'!B112</f>
        <v>#NUM!</v>
      </c>
      <c r="F37" s="4" t="s">
        <v>991</v>
      </c>
    </row>
    <row r="38" spans="1:6" x14ac:dyDescent="0.45">
      <c r="A38" s="4" t="s">
        <v>992</v>
      </c>
      <c r="B38" s="91">
        <f>B27*'TCO Buses parameters'!B4*'TCO Buses parameters'!B10*'TCO Buses parameters'!B6*defaults!B84/10^6</f>
        <v>725.45220000000018</v>
      </c>
      <c r="C38" s="4" t="s">
        <v>991</v>
      </c>
      <c r="E38" s="91" t="e">
        <f>'demand buses'!B113</f>
        <v>#NUM!</v>
      </c>
      <c r="F38" s="4" t="s">
        <v>991</v>
      </c>
    </row>
    <row r="39" spans="1:6" x14ac:dyDescent="0.45">
      <c r="A39" s="4" t="s">
        <v>993</v>
      </c>
      <c r="B39" s="5">
        <f>B37-B38</f>
        <v>2066.9232348</v>
      </c>
      <c r="C39" s="4" t="s">
        <v>991</v>
      </c>
      <c r="E39" s="5" t="e">
        <f>E37-E38</f>
        <v>#NUM!</v>
      </c>
      <c r="F39" s="4" t="s">
        <v>991</v>
      </c>
    </row>
    <row r="40" spans="1:6" x14ac:dyDescent="0.45">
      <c r="E40" s="94"/>
    </row>
    <row r="41" spans="1:6" x14ac:dyDescent="0.45">
      <c r="A41" s="50" t="s">
        <v>1046</v>
      </c>
      <c r="E41" s="94"/>
    </row>
    <row r="42" spans="1:6" x14ac:dyDescent="0.45">
      <c r="A42" s="2" t="s">
        <v>117</v>
      </c>
      <c r="B42" s="3" t="s">
        <v>239</v>
      </c>
      <c r="C42" s="2" t="s">
        <v>315</v>
      </c>
      <c r="E42" s="94"/>
    </row>
    <row r="43" spans="1:6" x14ac:dyDescent="0.45">
      <c r="A43" s="4" t="s">
        <v>1047</v>
      </c>
      <c r="B43" s="5">
        <f>B32*'country values'!B63/10^6</f>
        <v>11.887347499193858</v>
      </c>
      <c r="C43" s="4" t="s">
        <v>1041</v>
      </c>
      <c r="E43" s="94"/>
    </row>
    <row r="44" spans="1:6" x14ac:dyDescent="0.45">
      <c r="A44" s="222" t="s">
        <v>1048</v>
      </c>
      <c r="B44" s="147">
        <f>B28*Criteria!B5</f>
        <v>0</v>
      </c>
      <c r="C44" s="222" t="s">
        <v>1041</v>
      </c>
      <c r="E44" s="94"/>
    </row>
    <row r="45" spans="1:6" x14ac:dyDescent="0.45">
      <c r="A45" s="222" t="s">
        <v>1049</v>
      </c>
      <c r="B45" s="147">
        <f>Criteria!B13*'total impact'!B28</f>
        <v>0</v>
      </c>
      <c r="C45" s="222" t="s">
        <v>1041</v>
      </c>
      <c r="E45" s="94"/>
    </row>
    <row r="46" spans="1:6" x14ac:dyDescent="0.45">
      <c r="A46" s="222" t="s">
        <v>1028</v>
      </c>
      <c r="B46" s="147">
        <f>0.7*B28</f>
        <v>0</v>
      </c>
      <c r="C46" s="222" t="s">
        <v>1041</v>
      </c>
      <c r="E46" s="94"/>
    </row>
    <row r="47" spans="1:6" x14ac:dyDescent="0.45">
      <c r="A47" s="222" t="s">
        <v>1050</v>
      </c>
      <c r="B47" s="147">
        <f>B28-B46-B44</f>
        <v>0</v>
      </c>
      <c r="C47" s="222" t="s">
        <v>1041</v>
      </c>
      <c r="E47" s="94"/>
    </row>
    <row r="48" spans="1:6" x14ac:dyDescent="0.45">
      <c r="A48" s="222" t="s">
        <v>92</v>
      </c>
      <c r="B48" s="147">
        <f>B44+B46+B47</f>
        <v>0</v>
      </c>
      <c r="C48" s="222" t="s">
        <v>1041</v>
      </c>
      <c r="E48" s="94"/>
    </row>
    <row r="49" spans="1:8" x14ac:dyDescent="0.45">
      <c r="E49" s="94"/>
    </row>
    <row r="50" spans="1:8" x14ac:dyDescent="0.45">
      <c r="A50" s="50" t="s">
        <v>1051</v>
      </c>
      <c r="E50" s="94"/>
    </row>
    <row r="51" spans="1:8" x14ac:dyDescent="0.45">
      <c r="A51" s="50" t="s">
        <v>505</v>
      </c>
      <c r="E51" s="295" t="s">
        <v>1037</v>
      </c>
      <c r="F51" s="295"/>
    </row>
    <row r="52" spans="1:8" x14ac:dyDescent="0.45">
      <c r="A52" s="2" t="s">
        <v>117</v>
      </c>
      <c r="B52" s="3" t="s">
        <v>239</v>
      </c>
      <c r="C52" s="2" t="s">
        <v>315</v>
      </c>
      <c r="E52" s="9"/>
      <c r="F52" s="4"/>
    </row>
    <row r="53" spans="1:8" x14ac:dyDescent="0.45">
      <c r="A53" s="4" t="s">
        <v>1038</v>
      </c>
      <c r="B53" s="9">
        <v>2</v>
      </c>
      <c r="C53" s="4"/>
      <c r="E53" s="9"/>
      <c r="F53" s="4"/>
    </row>
    <row r="54" spans="1:8" x14ac:dyDescent="0.45">
      <c r="A54" s="4" t="s">
        <v>915</v>
      </c>
      <c r="B54" s="9">
        <f>0.06*17000</f>
        <v>1020</v>
      </c>
      <c r="C54" s="4"/>
      <c r="E54" s="5" t="e">
        <f>'demand taxis'!J104</f>
        <v>#NUM!</v>
      </c>
      <c r="F54" s="4" t="s">
        <v>148</v>
      </c>
    </row>
    <row r="55" spans="1:8" x14ac:dyDescent="0.45">
      <c r="A55" s="4" t="s">
        <v>1052</v>
      </c>
      <c r="B55" s="63">
        <f>('Investement sheet'!B40/'Investement sheet'!A40*B54)/10^6</f>
        <v>32.64</v>
      </c>
      <c r="C55" s="4" t="s">
        <v>1041</v>
      </c>
      <c r="E55" s="9"/>
      <c r="F55" s="4"/>
    </row>
    <row r="56" spans="1:8" x14ac:dyDescent="0.45">
      <c r="A56" s="4" t="s">
        <v>1053</v>
      </c>
      <c r="B56" s="63">
        <f>0.25*'Investement sheet'!C40/10^6</f>
        <v>7.083333333333333</v>
      </c>
      <c r="C56" s="4" t="s">
        <v>1041</v>
      </c>
      <c r="E56" s="94"/>
    </row>
    <row r="57" spans="1:8" x14ac:dyDescent="0.45">
      <c r="A57" s="4" t="s">
        <v>490</v>
      </c>
      <c r="B57" s="63">
        <f>SUM(B55:B56)</f>
        <v>39.723333333333336</v>
      </c>
      <c r="C57" s="4"/>
      <c r="E57" s="94"/>
    </row>
    <row r="58" spans="1:8" x14ac:dyDescent="0.45">
      <c r="E58" s="94"/>
    </row>
    <row r="59" spans="1:8" x14ac:dyDescent="0.45">
      <c r="A59" s="50" t="s">
        <v>1042</v>
      </c>
      <c r="E59" s="94"/>
    </row>
    <row r="60" spans="1:8" x14ac:dyDescent="0.45">
      <c r="A60" s="2" t="s">
        <v>117</v>
      </c>
      <c r="B60" s="3" t="s">
        <v>239</v>
      </c>
      <c r="C60" s="2" t="s">
        <v>315</v>
      </c>
      <c r="E60" s="94"/>
      <c r="H60" t="s">
        <v>633</v>
      </c>
    </row>
    <row r="61" spans="1:8" x14ac:dyDescent="0.45">
      <c r="A61" s="4" t="s">
        <v>906</v>
      </c>
      <c r="B61" s="5">
        <f>'Investement sheet'!E40/'Investement sheet'!A40*1000</f>
        <v>88913.361707939999</v>
      </c>
      <c r="C61" s="4" t="s">
        <v>1043</v>
      </c>
      <c r="E61" s="5" t="e">
        <f>'demand taxis'!J105</f>
        <v>#NUM!</v>
      </c>
      <c r="F61" s="4" t="s">
        <v>1043</v>
      </c>
      <c r="H61" s="54" t="e">
        <f>E61/7</f>
        <v>#NUM!</v>
      </c>
    </row>
    <row r="62" spans="1:8" x14ac:dyDescent="0.45">
      <c r="A62" s="4" t="s">
        <v>638</v>
      </c>
      <c r="B62" s="57">
        <f>B54*defaults!$E$33*'TCO Taxis'!$B$7*'TCO Taxis'!$B$6/10^6</f>
        <v>0.57020040000000016</v>
      </c>
      <c r="C62" s="4" t="s">
        <v>1043</v>
      </c>
      <c r="E62" s="5" t="e">
        <f>'demand taxis'!J106</f>
        <v>#NUM!</v>
      </c>
      <c r="F62" s="4" t="s">
        <v>1043</v>
      </c>
    </row>
    <row r="63" spans="1:8" x14ac:dyDescent="0.45">
      <c r="A63" s="4" t="s">
        <v>639</v>
      </c>
      <c r="B63" s="5">
        <f>B54*defaults!$D$33*'TCO Taxis'!$B$7*'TCO Taxis'!$B$6/10^6</f>
        <v>31.620204000000001</v>
      </c>
      <c r="C63" s="4" t="s">
        <v>1043</v>
      </c>
      <c r="E63" s="5" t="e">
        <f>'demand taxis'!J107</f>
        <v>#NUM!</v>
      </c>
      <c r="F63" s="4" t="s">
        <v>1043</v>
      </c>
    </row>
    <row r="64" spans="1:8" x14ac:dyDescent="0.45">
      <c r="A64" s="4" t="s">
        <v>1044</v>
      </c>
      <c r="B64" s="57">
        <f>(B61*'country values'!$B$63+'country values'!$D$55*B62+B63*'country values'!$E$55)/10^6</f>
        <v>3.8052484763435208</v>
      </c>
      <c r="C64" s="4" t="s">
        <v>1041</v>
      </c>
      <c r="E64" s="5" t="e">
        <f>'demand taxis'!J108</f>
        <v>#NUM!</v>
      </c>
      <c r="F64" s="4" t="s">
        <v>1041</v>
      </c>
    </row>
    <row r="65" spans="1:6" x14ac:dyDescent="0.45">
      <c r="A65" s="4" t="s">
        <v>1054</v>
      </c>
      <c r="B65" s="91">
        <f>B54*'TCO Taxis'!B7*'TCO Taxis'!B6*'TCO Taxis'!B14/100/10^6</f>
        <v>39.874153846153845</v>
      </c>
      <c r="C65" s="4" t="s">
        <v>989</v>
      </c>
      <c r="E65" s="91" t="e">
        <f>'demand taxis'!B113</f>
        <v>#NUM!</v>
      </c>
      <c r="F65" s="4" t="s">
        <v>989</v>
      </c>
    </row>
    <row r="66" spans="1:6" x14ac:dyDescent="0.45">
      <c r="A66" s="4" t="s">
        <v>990</v>
      </c>
      <c r="B66" s="5">
        <f>B65*defaults!B72*defaults!B70</f>
        <v>1308.9209363999998</v>
      </c>
      <c r="C66" s="4" t="s">
        <v>991</v>
      </c>
      <c r="E66" s="91" t="e">
        <f>'demand taxis'!B114</f>
        <v>#NUM!</v>
      </c>
      <c r="F66" s="4" t="s">
        <v>991</v>
      </c>
    </row>
    <row r="67" spans="1:6" x14ac:dyDescent="0.45">
      <c r="A67" s="4" t="s">
        <v>992</v>
      </c>
      <c r="B67" s="91">
        <f>B54*'TCO Taxis'!B7*'TCO Taxis'!B6*'TCO Taxis'!B15*defaults!B84/10^6</f>
        <v>298.57766400000003</v>
      </c>
      <c r="C67" s="4" t="s">
        <v>991</v>
      </c>
      <c r="E67" s="91" t="e">
        <f>'demand taxis'!B115</f>
        <v>#NUM!</v>
      </c>
      <c r="F67" s="4" t="s">
        <v>991</v>
      </c>
    </row>
    <row r="68" spans="1:6" x14ac:dyDescent="0.45">
      <c r="A68" s="4" t="s">
        <v>993</v>
      </c>
      <c r="B68" s="5">
        <f>B66-B67</f>
        <v>1010.3432723999998</v>
      </c>
      <c r="C68" s="4" t="s">
        <v>991</v>
      </c>
      <c r="E68" s="5" t="e">
        <f>E66-E67</f>
        <v>#NUM!</v>
      </c>
      <c r="F68" s="4" t="s">
        <v>991</v>
      </c>
    </row>
    <row r="69" spans="1:6" x14ac:dyDescent="0.45">
      <c r="B69" s="8"/>
      <c r="E69" s="94"/>
    </row>
    <row r="70" spans="1:6" x14ac:dyDescent="0.45">
      <c r="B70" s="8"/>
      <c r="E70" s="94"/>
    </row>
    <row r="71" spans="1:6" x14ac:dyDescent="0.45">
      <c r="A71" s="50" t="s">
        <v>1046</v>
      </c>
      <c r="E71" s="94"/>
    </row>
    <row r="72" spans="1:6" x14ac:dyDescent="0.45">
      <c r="A72" s="2" t="s">
        <v>117</v>
      </c>
      <c r="B72" s="3" t="s">
        <v>239</v>
      </c>
      <c r="C72" s="2" t="s">
        <v>315</v>
      </c>
      <c r="E72" s="94"/>
    </row>
    <row r="73" spans="1:6" x14ac:dyDescent="0.45">
      <c r="A73" s="4" t="s">
        <v>1055</v>
      </c>
      <c r="B73" s="57">
        <f>B61*'country values'!B63/10^6</f>
        <v>3.5565344683175999</v>
      </c>
      <c r="C73" s="4" t="s">
        <v>1041</v>
      </c>
      <c r="E73" s="94"/>
    </row>
    <row r="74" spans="1:6" x14ac:dyDescent="0.45">
      <c r="A74" s="222" t="s">
        <v>1048</v>
      </c>
      <c r="B74" s="223">
        <f>0.5*B56</f>
        <v>3.5416666666666665</v>
      </c>
      <c r="C74" s="222" t="s">
        <v>1041</v>
      </c>
      <c r="E74" s="94"/>
    </row>
    <row r="75" spans="1:6" x14ac:dyDescent="0.45">
      <c r="A75" s="222" t="s">
        <v>1056</v>
      </c>
      <c r="B75" s="223">
        <f>('Investement sheet'!B31+'Investement sheet'!B32)/10^6*1000*Criteria!B14</f>
        <v>9.6</v>
      </c>
      <c r="C75" s="222" t="s">
        <v>1041</v>
      </c>
      <c r="E75" s="94"/>
    </row>
    <row r="76" spans="1:6" x14ac:dyDescent="0.45">
      <c r="A76" s="222" t="s">
        <v>1028</v>
      </c>
      <c r="B76" s="223">
        <f>0.8*B55</f>
        <v>26.112000000000002</v>
      </c>
      <c r="C76" s="222" t="s">
        <v>1041</v>
      </c>
      <c r="E76" s="94"/>
    </row>
    <row r="77" spans="1:6" x14ac:dyDescent="0.45">
      <c r="A77" s="222" t="s">
        <v>1050</v>
      </c>
      <c r="B77" s="223">
        <f>B78-B76-B74</f>
        <v>10.069666666666668</v>
      </c>
      <c r="C77" s="222" t="s">
        <v>1041</v>
      </c>
      <c r="E77" s="94"/>
    </row>
    <row r="78" spans="1:6" x14ac:dyDescent="0.45">
      <c r="A78" s="222" t="s">
        <v>92</v>
      </c>
      <c r="B78" s="223">
        <f>B57</f>
        <v>39.723333333333336</v>
      </c>
      <c r="C78" s="222" t="s">
        <v>1041</v>
      </c>
      <c r="E78" s="94"/>
    </row>
    <row r="79" spans="1:6" x14ac:dyDescent="0.45">
      <c r="E79" s="94"/>
    </row>
    <row r="80" spans="1:6" x14ac:dyDescent="0.45">
      <c r="E80" s="94"/>
    </row>
  </sheetData>
  <mergeCells count="2">
    <mergeCell ref="E24:F24"/>
    <mergeCell ref="E51:F5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56D21A-AD92-42A9-A92F-7BC92E0947BA}">
  <dimension ref="A1:D15"/>
  <sheetViews>
    <sheetView workbookViewId="0">
      <selection activeCell="B16" sqref="B16"/>
    </sheetView>
  </sheetViews>
  <sheetFormatPr defaultRowHeight="14.25" x14ac:dyDescent="0.45"/>
  <cols>
    <col min="1" max="1" width="27.3984375" customWidth="1"/>
  </cols>
  <sheetData>
    <row r="1" spans="1:4" ht="18" x14ac:dyDescent="0.55000000000000004">
      <c r="A1" s="221" t="s">
        <v>1058</v>
      </c>
      <c r="B1" s="94"/>
    </row>
    <row r="2" spans="1:4" x14ac:dyDescent="0.45">
      <c r="B2" s="94"/>
    </row>
    <row r="3" spans="1:4" x14ac:dyDescent="0.45">
      <c r="A3" s="50" t="s">
        <v>1059</v>
      </c>
      <c r="B3" s="94"/>
    </row>
    <row r="4" spans="1:4" x14ac:dyDescent="0.45">
      <c r="A4" s="2" t="s">
        <v>238</v>
      </c>
      <c r="B4" s="3" t="s">
        <v>1060</v>
      </c>
    </row>
    <row r="5" spans="1:4" x14ac:dyDescent="0.45">
      <c r="A5" s="4" t="s">
        <v>1061</v>
      </c>
      <c r="B5" s="6">
        <v>0.1</v>
      </c>
    </row>
    <row r="6" spans="1:4" x14ac:dyDescent="0.45">
      <c r="A6" s="4" t="s">
        <v>1065</v>
      </c>
      <c r="B6" s="6">
        <v>0.5</v>
      </c>
    </row>
    <row r="7" spans="1:4" x14ac:dyDescent="0.45">
      <c r="A7" s="7" t="s">
        <v>1062</v>
      </c>
      <c r="B7" s="94"/>
    </row>
    <row r="8" spans="1:4" x14ac:dyDescent="0.45">
      <c r="B8" s="94"/>
    </row>
    <row r="9" spans="1:4" x14ac:dyDescent="0.45">
      <c r="A9" s="50" t="s">
        <v>1063</v>
      </c>
      <c r="B9" s="94"/>
      <c r="C9" s="4">
        <v>40</v>
      </c>
      <c r="D9" s="4" t="s">
        <v>416</v>
      </c>
    </row>
    <row r="10" spans="1:4" x14ac:dyDescent="0.45">
      <c r="B10" s="94"/>
    </row>
    <row r="11" spans="1:4" x14ac:dyDescent="0.45">
      <c r="A11" s="50" t="s">
        <v>1064</v>
      </c>
      <c r="B11" s="94"/>
    </row>
    <row r="12" spans="1:4" x14ac:dyDescent="0.45">
      <c r="A12" s="2" t="s">
        <v>238</v>
      </c>
      <c r="B12" s="3" t="s">
        <v>1060</v>
      </c>
    </row>
    <row r="13" spans="1:4" x14ac:dyDescent="0.45">
      <c r="A13" s="4" t="s">
        <v>1061</v>
      </c>
      <c r="B13" s="6">
        <v>0.2</v>
      </c>
    </row>
    <row r="14" spans="1:4" x14ac:dyDescent="0.45">
      <c r="A14" s="4" t="s">
        <v>151</v>
      </c>
      <c r="B14" s="6">
        <v>0.3</v>
      </c>
    </row>
    <row r="15" spans="1:4" x14ac:dyDescent="0.45">
      <c r="A15" s="4" t="s">
        <v>1066</v>
      </c>
      <c r="B15" s="6">
        <v>0</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75211-6521-403B-8F83-BC6CC0065E3F}">
  <dimension ref="A1:X121"/>
  <sheetViews>
    <sheetView topLeftCell="A63" workbookViewId="0">
      <selection activeCell="B66" sqref="B66"/>
    </sheetView>
  </sheetViews>
  <sheetFormatPr defaultRowHeight="14.25" x14ac:dyDescent="0.45"/>
  <cols>
    <col min="1" max="1" width="27.9296875" customWidth="1"/>
    <col min="2" max="2" width="11.59765625" bestFit="1" customWidth="1"/>
    <col min="4" max="4" width="19.73046875" bestFit="1" customWidth="1"/>
  </cols>
  <sheetData>
    <row r="1" spans="1:12" ht="21" x14ac:dyDescent="0.65">
      <c r="A1" s="1" t="s">
        <v>999</v>
      </c>
    </row>
    <row r="3" spans="1:12" x14ac:dyDescent="0.45">
      <c r="A3" s="50" t="s">
        <v>925</v>
      </c>
    </row>
    <row r="5" spans="1:12" x14ac:dyDescent="0.45">
      <c r="A5" s="2" t="s">
        <v>1000</v>
      </c>
      <c r="B5" s="86">
        <v>2020</v>
      </c>
      <c r="C5" s="86">
        <v>2021</v>
      </c>
      <c r="D5" s="86">
        <v>2022</v>
      </c>
      <c r="E5" s="86">
        <v>2023</v>
      </c>
      <c r="F5" s="86">
        <v>2024</v>
      </c>
      <c r="G5" s="86">
        <v>2025</v>
      </c>
      <c r="H5" s="86">
        <v>2026</v>
      </c>
      <c r="I5" s="86">
        <v>2027</v>
      </c>
      <c r="J5" s="86">
        <v>2028</v>
      </c>
      <c r="K5" s="86">
        <v>2029</v>
      </c>
      <c r="L5" s="86">
        <v>2030</v>
      </c>
    </row>
    <row r="6" spans="1:12" x14ac:dyDescent="0.45">
      <c r="A6" s="4" t="s">
        <v>633</v>
      </c>
      <c r="B6" s="73">
        <f>'EV scenarios'!B80+'EV scenarios'!B81</f>
        <v>16154.565848179604</v>
      </c>
      <c r="C6" s="73">
        <f>'EV scenarios'!C80+'EV scenarios'!C81</f>
        <v>16797.635558102917</v>
      </c>
      <c r="D6" s="73">
        <f>'EV scenarios'!D80+'EV scenarios'!D81</f>
        <v>17466.304139311695</v>
      </c>
      <c r="E6" s="73">
        <f>'EV scenarios'!E80+'EV scenarios'!E81</f>
        <v>18161.59061385132</v>
      </c>
      <c r="F6" s="73">
        <f>'EV scenarios'!F80+'EV scenarios'!F81</f>
        <v>18884.554568287203</v>
      </c>
      <c r="G6" s="73">
        <f>'EV scenarios'!G80+'EV scenarios'!G81</f>
        <v>19636.297768469027</v>
      </c>
      <c r="H6" s="73">
        <f>'EV scenarios'!H80+'EV scenarios'!H81</f>
        <v>20417.965838574404</v>
      </c>
      <c r="I6" s="73">
        <f>'EV scenarios'!I80+'EV scenarios'!I81</f>
        <v>21230.750006990471</v>
      </c>
      <c r="J6" s="73">
        <f>'EV scenarios'!J80+'EV scenarios'!J81</f>
        <v>22075.888921694735</v>
      </c>
      <c r="K6" s="73">
        <f>'EV scenarios'!K80+'EV scenarios'!K81</f>
        <v>22954.670537900936</v>
      </c>
      <c r="L6" s="73">
        <f>'EV scenarios'!L80+'EV scenarios'!L81</f>
        <v>23868.434080847277</v>
      </c>
    </row>
    <row r="7" spans="1:12" x14ac:dyDescent="0.45">
      <c r="A7" s="4" t="s">
        <v>927</v>
      </c>
      <c r="B7" s="73">
        <f>B6</f>
        <v>16154.565848179604</v>
      </c>
      <c r="C7" s="73">
        <f>B7+C6</f>
        <v>32952.201406282518</v>
      </c>
      <c r="D7" s="73">
        <f t="shared" ref="D7:L7" si="0">C7+D6</f>
        <v>50418.505545594213</v>
      </c>
      <c r="E7" s="73">
        <f t="shared" si="0"/>
        <v>68580.096159445529</v>
      </c>
      <c r="F7" s="73">
        <f t="shared" si="0"/>
        <v>87464.650727732733</v>
      </c>
      <c r="G7" s="73">
        <f t="shared" si="0"/>
        <v>107100.94849620176</v>
      </c>
      <c r="H7" s="73">
        <f t="shared" si="0"/>
        <v>127518.91433477617</v>
      </c>
      <c r="I7" s="73">
        <f t="shared" si="0"/>
        <v>148749.66434176665</v>
      </c>
      <c r="J7" s="73">
        <f t="shared" si="0"/>
        <v>170825.55326346139</v>
      </c>
      <c r="K7" s="73">
        <f t="shared" si="0"/>
        <v>193780.22380136233</v>
      </c>
      <c r="L7" s="73">
        <f t="shared" si="0"/>
        <v>217648.65788220961</v>
      </c>
    </row>
    <row r="8" spans="1:12" x14ac:dyDescent="0.45">
      <c r="B8" s="114"/>
      <c r="C8" s="114"/>
      <c r="D8" s="114"/>
      <c r="E8" s="114"/>
      <c r="F8" s="114"/>
      <c r="G8" s="114"/>
      <c r="H8" s="114"/>
      <c r="I8" s="114"/>
      <c r="J8" s="114"/>
      <c r="K8" s="114"/>
    </row>
    <row r="9" spans="1:12" x14ac:dyDescent="0.45">
      <c r="B9" s="114"/>
      <c r="C9" s="114"/>
      <c r="D9" s="114"/>
      <c r="E9" s="114"/>
      <c r="F9" s="114"/>
      <c r="G9" s="114"/>
      <c r="H9" s="114"/>
      <c r="I9" s="114"/>
      <c r="J9" s="114"/>
      <c r="K9" s="114"/>
    </row>
    <row r="10" spans="1:12" x14ac:dyDescent="0.45">
      <c r="B10" s="114"/>
      <c r="C10" s="114"/>
      <c r="D10" s="114"/>
      <c r="E10" s="114"/>
      <c r="F10" s="114"/>
      <c r="G10" s="114"/>
      <c r="H10" s="114"/>
      <c r="I10" s="114"/>
      <c r="K10" s="114"/>
    </row>
    <row r="11" spans="1:12" x14ac:dyDescent="0.45">
      <c r="B11" s="114"/>
      <c r="C11" s="114"/>
      <c r="D11" s="114"/>
      <c r="E11" s="114"/>
      <c r="F11" s="114"/>
      <c r="G11" s="114"/>
      <c r="H11" s="114"/>
      <c r="I11" s="114"/>
      <c r="K11" s="114"/>
    </row>
    <row r="12" spans="1:12" x14ac:dyDescent="0.45">
      <c r="B12" s="114"/>
      <c r="C12" s="114"/>
      <c r="D12" s="114"/>
      <c r="E12" s="114"/>
      <c r="F12" s="114"/>
      <c r="G12" s="114"/>
      <c r="H12" s="114"/>
      <c r="I12" s="114"/>
      <c r="J12" s="114"/>
      <c r="K12" s="114"/>
    </row>
    <row r="13" spans="1:12" x14ac:dyDescent="0.45">
      <c r="B13" s="114"/>
      <c r="C13" s="114"/>
      <c r="D13" s="114"/>
      <c r="E13" s="114"/>
      <c r="F13" s="114"/>
      <c r="G13" s="114"/>
      <c r="H13" s="114"/>
      <c r="I13" s="114"/>
      <c r="J13" s="114"/>
      <c r="K13" s="114"/>
    </row>
    <row r="14" spans="1:12" x14ac:dyDescent="0.45">
      <c r="B14" s="114"/>
      <c r="C14" s="114"/>
      <c r="D14" s="114"/>
      <c r="E14" s="114"/>
      <c r="F14" s="114"/>
      <c r="G14" s="114"/>
      <c r="H14" s="114"/>
      <c r="I14" s="114"/>
      <c r="J14" s="114"/>
      <c r="K14" s="114"/>
    </row>
    <row r="15" spans="1:12" x14ac:dyDescent="0.45">
      <c r="B15" s="114"/>
      <c r="C15" s="114"/>
      <c r="D15" s="114"/>
      <c r="E15" s="114"/>
      <c r="F15" s="114"/>
      <c r="G15" s="114"/>
      <c r="H15" s="114"/>
      <c r="I15" s="114"/>
      <c r="J15" s="114"/>
      <c r="K15" s="114"/>
    </row>
    <row r="16" spans="1:12" x14ac:dyDescent="0.45">
      <c r="B16" s="114"/>
      <c r="C16" s="114"/>
      <c r="D16" s="114"/>
      <c r="E16" s="114"/>
      <c r="F16" s="114"/>
      <c r="G16" s="114"/>
      <c r="H16" s="114"/>
      <c r="I16" s="114"/>
      <c r="J16" s="114"/>
      <c r="K16" s="114"/>
    </row>
    <row r="17" spans="1:11" x14ac:dyDescent="0.45">
      <c r="B17" s="114"/>
      <c r="C17" s="114"/>
      <c r="D17" s="114"/>
      <c r="E17" s="114"/>
      <c r="F17" s="114"/>
      <c r="G17" s="114"/>
      <c r="H17" s="114"/>
      <c r="I17" s="114"/>
      <c r="J17" s="114"/>
      <c r="K17" s="114"/>
    </row>
    <row r="18" spans="1:11" x14ac:dyDescent="0.45">
      <c r="B18" s="114"/>
      <c r="C18" s="114"/>
      <c r="D18" s="114"/>
      <c r="E18" s="114"/>
      <c r="F18" s="114"/>
      <c r="G18" s="114"/>
      <c r="H18" s="114"/>
      <c r="I18" s="114"/>
      <c r="J18" s="114"/>
      <c r="K18" s="114"/>
    </row>
    <row r="19" spans="1:11" x14ac:dyDescent="0.45">
      <c r="B19" s="114"/>
      <c r="C19" s="114"/>
      <c r="D19" s="114"/>
      <c r="E19" s="114"/>
      <c r="F19" s="114"/>
      <c r="G19" s="114"/>
      <c r="H19" s="114"/>
      <c r="I19" s="114"/>
      <c r="J19" s="114"/>
      <c r="K19" s="114"/>
    </row>
    <row r="20" spans="1:11" x14ac:dyDescent="0.45">
      <c r="B20" s="114"/>
      <c r="C20" s="114"/>
      <c r="D20" s="114"/>
      <c r="E20" s="114"/>
      <c r="F20" s="114"/>
      <c r="G20" s="114"/>
      <c r="H20" s="114"/>
      <c r="I20" s="114"/>
      <c r="J20" s="114"/>
      <c r="K20" s="114"/>
    </row>
    <row r="21" spans="1:11" x14ac:dyDescent="0.45">
      <c r="B21" s="114"/>
      <c r="C21" s="114"/>
      <c r="D21" s="114"/>
      <c r="E21" s="114"/>
      <c r="F21" s="114"/>
      <c r="G21" s="114"/>
      <c r="H21" s="114"/>
      <c r="I21" s="114"/>
      <c r="J21" s="114"/>
      <c r="K21" s="114"/>
    </row>
    <row r="26" spans="1:11" x14ac:dyDescent="0.45">
      <c r="A26" s="50" t="s">
        <v>928</v>
      </c>
    </row>
    <row r="28" spans="1:11" x14ac:dyDescent="0.45">
      <c r="A28" t="s">
        <v>929</v>
      </c>
    </row>
    <row r="29" spans="1:11" x14ac:dyDescent="0.45">
      <c r="A29" t="s">
        <v>930</v>
      </c>
    </row>
    <row r="30" spans="1:11" x14ac:dyDescent="0.45">
      <c r="A30" t="s">
        <v>931</v>
      </c>
    </row>
    <row r="31" spans="1:11" x14ac:dyDescent="0.45">
      <c r="A31" t="s">
        <v>932</v>
      </c>
    </row>
    <row r="32" spans="1:11" x14ac:dyDescent="0.45">
      <c r="A32" t="s">
        <v>933</v>
      </c>
    </row>
    <row r="33" spans="1:11" x14ac:dyDescent="0.45">
      <c r="A33" t="s">
        <v>934</v>
      </c>
    </row>
    <row r="34" spans="1:11" x14ac:dyDescent="0.45">
      <c r="A34" t="s">
        <v>1001</v>
      </c>
      <c r="E34" s="4" t="s">
        <v>936</v>
      </c>
      <c r="F34" s="4"/>
      <c r="G34" s="4"/>
      <c r="H34" s="45">
        <v>0.2</v>
      </c>
    </row>
    <row r="35" spans="1:11" x14ac:dyDescent="0.45">
      <c r="A35" t="s">
        <v>1002</v>
      </c>
      <c r="E35" s="4" t="s">
        <v>1003</v>
      </c>
      <c r="F35" s="4"/>
      <c r="G35" s="4"/>
      <c r="H35" s="45">
        <v>0.2</v>
      </c>
    </row>
    <row r="36" spans="1:11" x14ac:dyDescent="0.45">
      <c r="A36" t="s">
        <v>1004</v>
      </c>
      <c r="E36" s="4" t="s">
        <v>1005</v>
      </c>
      <c r="F36" s="4"/>
      <c r="G36" s="4"/>
      <c r="H36" s="4">
        <f>5*12*10*10*0.4</f>
        <v>2400</v>
      </c>
      <c r="J36" t="s">
        <v>1006</v>
      </c>
    </row>
    <row r="39" spans="1:11" x14ac:dyDescent="0.45">
      <c r="A39" s="2" t="s">
        <v>151</v>
      </c>
      <c r="B39" s="3">
        <v>1</v>
      </c>
      <c r="C39" s="3">
        <v>2</v>
      </c>
      <c r="D39" s="3">
        <v>3</v>
      </c>
      <c r="E39" s="3">
        <v>4</v>
      </c>
      <c r="F39" s="3">
        <v>5</v>
      </c>
      <c r="G39" s="3">
        <v>6</v>
      </c>
      <c r="H39" s="3">
        <v>7</v>
      </c>
      <c r="I39" s="3"/>
      <c r="J39" s="3"/>
      <c r="K39" s="3"/>
    </row>
    <row r="40" spans="1:11" x14ac:dyDescent="0.45">
      <c r="A40" s="4" t="s">
        <v>502</v>
      </c>
      <c r="B40" s="55">
        <f>'TCO Taxis'!B54</f>
        <v>32000</v>
      </c>
      <c r="C40" s="4"/>
      <c r="D40" s="4"/>
      <c r="E40" s="4"/>
      <c r="F40" s="4"/>
      <c r="G40" s="4"/>
      <c r="H40" s="4"/>
      <c r="I40" s="4"/>
      <c r="J40" s="4"/>
      <c r="K40" s="4"/>
    </row>
    <row r="41" spans="1:11" x14ac:dyDescent="0.45">
      <c r="A41" s="4" t="s">
        <v>503</v>
      </c>
      <c r="B41" s="55">
        <f>'TCO Taxis'!B57*(100%+'demand taxis'!$H$34)</f>
        <v>2697.2351999999996</v>
      </c>
      <c r="C41" s="55">
        <f>'TCO Taxis'!C57*(100%+'demand taxis'!$H$34)</f>
        <v>2697.2351999999996</v>
      </c>
      <c r="D41" s="55">
        <f>'TCO Taxis'!D57*(100%+'demand taxis'!$H$34)</f>
        <v>2697.2351999999996</v>
      </c>
      <c r="E41" s="55">
        <f>'TCO Taxis'!E57*(100%+'demand taxis'!$H$34)</f>
        <v>2697.2351999999996</v>
      </c>
      <c r="F41" s="55">
        <f>'TCO Taxis'!F57*(100%+'demand taxis'!$H$34)</f>
        <v>2697.2351999999996</v>
      </c>
      <c r="G41" s="55">
        <f>'TCO Taxis'!G57*(100%+'demand taxis'!$H$34)</f>
        <v>2697.2351999999996</v>
      </c>
      <c r="H41" s="55">
        <f>'TCO Taxis'!H57*(100%+'demand taxis'!$H$34)</f>
        <v>2697.2351999999996</v>
      </c>
      <c r="I41" s="55"/>
      <c r="J41" s="55"/>
      <c r="K41" s="55"/>
    </row>
    <row r="42" spans="1:11" x14ac:dyDescent="0.45">
      <c r="A42" s="4" t="s">
        <v>504</v>
      </c>
      <c r="B42" s="55">
        <f>'TCO Taxis'!B58*(100%+'demand taxis'!$H$35)</f>
        <v>1359.0720000000001</v>
      </c>
      <c r="C42" s="55">
        <f>'TCO Taxis'!C58*(100%+'demand taxis'!$H$35)</f>
        <v>1359.0720000000001</v>
      </c>
      <c r="D42" s="55">
        <f>'TCO Taxis'!D58*(100%+'demand taxis'!$H$35)</f>
        <v>1359.0720000000001</v>
      </c>
      <c r="E42" s="55">
        <f>'TCO Taxis'!E58*(100%+'demand taxis'!$H$35)</f>
        <v>1359.0720000000001</v>
      </c>
      <c r="F42" s="55">
        <f>'TCO Taxis'!F58*(100%+'demand taxis'!$H$35)</f>
        <v>1359.0720000000001</v>
      </c>
      <c r="G42" s="55">
        <f>'TCO Taxis'!G58*(100%+'demand taxis'!$H$35)</f>
        <v>1359.0720000000001</v>
      </c>
      <c r="H42" s="55">
        <f>'TCO Taxis'!H58*(100%+'demand taxis'!$H$35)</f>
        <v>1359.0720000000001</v>
      </c>
      <c r="I42" s="55"/>
      <c r="J42" s="55"/>
      <c r="K42" s="55"/>
    </row>
    <row r="43" spans="1:11" x14ac:dyDescent="0.45">
      <c r="A43" s="4" t="s">
        <v>505</v>
      </c>
      <c r="B43" s="55">
        <f>'TCO Taxis'!B59</f>
        <v>979.55234075963278</v>
      </c>
      <c r="C43" s="55">
        <f>'TCO Taxis'!C59</f>
        <v>979.55234075963278</v>
      </c>
      <c r="D43" s="55">
        <f>'TCO Taxis'!D59</f>
        <v>979.55234075963278</v>
      </c>
      <c r="E43" s="55">
        <f>'TCO Taxis'!E59</f>
        <v>979.55234075963278</v>
      </c>
      <c r="F43" s="55">
        <f>'TCO Taxis'!F59</f>
        <v>979.55234075963278</v>
      </c>
      <c r="G43" s="55">
        <f>'TCO Taxis'!G59</f>
        <v>979.55234075963278</v>
      </c>
      <c r="H43" s="55">
        <f>'TCO Taxis'!H59</f>
        <v>0</v>
      </c>
      <c r="I43" s="55"/>
      <c r="J43" s="55"/>
      <c r="K43" s="55"/>
    </row>
    <row r="44" spans="1:11" x14ac:dyDescent="0.45">
      <c r="A44" s="4" t="s">
        <v>1007</v>
      </c>
      <c r="B44" s="55">
        <f>$H$36</f>
        <v>2400</v>
      </c>
      <c r="C44" s="55">
        <f t="shared" ref="C44:H44" si="1">$H$36</f>
        <v>2400</v>
      </c>
      <c r="D44" s="55">
        <f t="shared" si="1"/>
        <v>2400</v>
      </c>
      <c r="E44" s="55">
        <f t="shared" si="1"/>
        <v>2400</v>
      </c>
      <c r="F44" s="55">
        <f t="shared" si="1"/>
        <v>2400</v>
      </c>
      <c r="G44" s="55">
        <f t="shared" si="1"/>
        <v>2400</v>
      </c>
      <c r="H44" s="55">
        <f t="shared" si="1"/>
        <v>2400</v>
      </c>
      <c r="I44" s="55"/>
      <c r="J44" s="55"/>
      <c r="K44" s="55"/>
    </row>
    <row r="45" spans="1:11" x14ac:dyDescent="0.45">
      <c r="A45" s="4" t="s">
        <v>940</v>
      </c>
      <c r="B45" s="55">
        <f>B40+B41+B42+B44</f>
        <v>38456.307200000003</v>
      </c>
      <c r="C45" s="55">
        <f t="shared" ref="C45:H45" si="2">C40+C41+C42+C44</f>
        <v>6456.3071999999993</v>
      </c>
      <c r="D45" s="55">
        <f t="shared" si="2"/>
        <v>6456.3071999999993</v>
      </c>
      <c r="E45" s="55">
        <f t="shared" si="2"/>
        <v>6456.3071999999993</v>
      </c>
      <c r="F45" s="55">
        <f t="shared" si="2"/>
        <v>6456.3071999999993</v>
      </c>
      <c r="G45" s="55">
        <f t="shared" si="2"/>
        <v>6456.3071999999993</v>
      </c>
      <c r="H45" s="55">
        <f t="shared" si="2"/>
        <v>6456.3071999999993</v>
      </c>
      <c r="I45" s="55"/>
      <c r="J45" s="55"/>
      <c r="K45" s="55"/>
    </row>
    <row r="46" spans="1:11" x14ac:dyDescent="0.45">
      <c r="A46" s="4" t="s">
        <v>941</v>
      </c>
      <c r="B46" s="55">
        <f>('TCO Taxis'!B45-'TCO Taxis'!B43)-'demand taxis'!B45</f>
        <v>-21624.907200000001</v>
      </c>
      <c r="C46" s="55">
        <f>('TCO Taxis'!C45-'TCO Taxis'!C43)-'demand taxis'!C45</f>
        <v>-3624.9071999999992</v>
      </c>
      <c r="D46" s="55">
        <f>('TCO Taxis'!D45-'TCO Taxis'!D43)-'demand taxis'!D45</f>
        <v>-3624.9071999999992</v>
      </c>
      <c r="E46" s="55">
        <f>('TCO Taxis'!E45-'TCO Taxis'!E43)-'demand taxis'!E45</f>
        <v>-3624.9071999999992</v>
      </c>
      <c r="F46" s="55">
        <f>('TCO Taxis'!F45-'TCO Taxis'!F43)-'demand taxis'!F45</f>
        <v>-3624.9071999999992</v>
      </c>
      <c r="G46" s="55">
        <f>('TCO Taxis'!G45-'TCO Taxis'!G43)-'demand taxis'!G45</f>
        <v>-3624.9071999999992</v>
      </c>
      <c r="H46" s="55">
        <f>('TCO Taxis'!H45-'TCO Taxis'!H43)-'demand taxis'!H45</f>
        <v>-3624.9071999999992</v>
      </c>
      <c r="I46" s="55"/>
      <c r="J46" s="55"/>
      <c r="K46" s="55"/>
    </row>
    <row r="47" spans="1:11" x14ac:dyDescent="0.45">
      <c r="A47" s="7" t="s">
        <v>827</v>
      </c>
      <c r="B47" s="20">
        <v>-0.2</v>
      </c>
    </row>
    <row r="48" spans="1:11" x14ac:dyDescent="0.45">
      <c r="A48" s="7" t="s">
        <v>942</v>
      </c>
      <c r="B48" s="183" t="e">
        <f>'TCO Taxis'!B71</f>
        <v>#NUM!</v>
      </c>
    </row>
    <row r="49" spans="1:24" x14ac:dyDescent="0.45">
      <c r="A49" s="7" t="s">
        <v>943</v>
      </c>
      <c r="B49" s="20" t="e">
        <f>(B48-B47)</f>
        <v>#NUM!</v>
      </c>
      <c r="D49" s="183"/>
    </row>
    <row r="50" spans="1:24" x14ac:dyDescent="0.45">
      <c r="B50" s="20"/>
      <c r="C50" s="213"/>
      <c r="D50" s="213"/>
      <c r="E50" s="213"/>
      <c r="F50" s="213"/>
      <c r="G50" s="213"/>
      <c r="H50" s="213"/>
      <c r="I50" s="213"/>
      <c r="J50" s="213"/>
      <c r="K50" s="213"/>
      <c r="L50" s="213"/>
    </row>
    <row r="51" spans="1:24" x14ac:dyDescent="0.45">
      <c r="A51" t="str">
        <f>'[5]demand buses'!A52</f>
        <v>WACC investor distribution based on risks</v>
      </c>
      <c r="B51" s="20"/>
      <c r="C51" s="213"/>
      <c r="D51" s="213"/>
      <c r="E51" s="213"/>
      <c r="F51" s="213"/>
      <c r="G51" s="213"/>
      <c r="H51" s="213"/>
      <c r="I51" s="213"/>
      <c r="J51" s="213"/>
      <c r="K51" s="213"/>
      <c r="L51" s="213"/>
    </row>
    <row r="52" spans="1:24" x14ac:dyDescent="0.45">
      <c r="A52" t="str">
        <f>'[5]demand buses'!A53</f>
        <v>WACC expected</v>
      </c>
      <c r="B52" s="93">
        <f>'[5]demand buses'!B53</f>
        <v>0</v>
      </c>
      <c r="C52" s="214">
        <f>'[5]demand buses'!C53</f>
        <v>-1</v>
      </c>
      <c r="D52" s="214">
        <f>'[5]demand buses'!D53</f>
        <v>0</v>
      </c>
      <c r="E52" s="214">
        <f>'[5]demand buses'!E53</f>
        <v>1</v>
      </c>
      <c r="F52" s="214">
        <f>'[5]demand buses'!F53</f>
        <v>2</v>
      </c>
      <c r="G52" s="214">
        <f>'[5]demand buses'!G53</f>
        <v>3</v>
      </c>
      <c r="H52" s="214">
        <f>'[5]demand buses'!H53</f>
        <v>4</v>
      </c>
      <c r="I52" s="214">
        <f>'[5]demand buses'!I53</f>
        <v>5</v>
      </c>
      <c r="J52" s="214">
        <f>'[5]demand buses'!J53</f>
        <v>6</v>
      </c>
      <c r="K52" s="214">
        <f>'[5]demand buses'!K53</f>
        <v>7</v>
      </c>
      <c r="L52" s="214">
        <f>'[5]demand buses'!L53</f>
        <v>8</v>
      </c>
      <c r="M52" s="214">
        <f>'[5]demand buses'!M53</f>
        <v>9</v>
      </c>
      <c r="N52" s="214">
        <f>'[5]demand buses'!N53</f>
        <v>10</v>
      </c>
      <c r="O52" s="214">
        <f>'[5]demand buses'!O53</f>
        <v>11</v>
      </c>
      <c r="P52" s="214">
        <f>'[5]demand buses'!P53</f>
        <v>12</v>
      </c>
      <c r="Q52" s="214">
        <f>'[5]demand buses'!Q53</f>
        <v>13</v>
      </c>
      <c r="R52" s="214">
        <f>'[5]demand buses'!R53</f>
        <v>14</v>
      </c>
      <c r="S52" s="214">
        <f>'[5]demand buses'!S53</f>
        <v>15</v>
      </c>
      <c r="T52" s="214">
        <f>'[5]demand buses'!T53</f>
        <v>16</v>
      </c>
      <c r="U52" s="214">
        <f>'[5]demand buses'!U53</f>
        <v>17</v>
      </c>
      <c r="V52" s="214">
        <f>'[5]demand buses'!V53</f>
        <v>18</v>
      </c>
      <c r="W52" s="214">
        <f>'[5]demand buses'!W53</f>
        <v>19</v>
      </c>
      <c r="X52" s="214">
        <f>'[5]demand buses'!X53</f>
        <v>20</v>
      </c>
    </row>
    <row r="53" spans="1:24" x14ac:dyDescent="0.45">
      <c r="A53" t="str">
        <f>'[5]demand buses'!A54</f>
        <v>Share per category investors</v>
      </c>
      <c r="B53" s="20">
        <f>(1/($B$56*SQRT(2*3.1415927)))*2.71828^(-((B52-$B$55)^2/(2*$B$56^2)))</f>
        <v>3.3826754244227215E-4</v>
      </c>
      <c r="C53" s="20">
        <f t="shared" ref="C53:X53" si="3">(1/($B$56*SQRT(2*3.1415927)))*2.71828^(-((C52-$B$55)^2/(2*$B$56^2)))</f>
        <v>5.0040787030494157E-5</v>
      </c>
      <c r="D53" s="20">
        <f t="shared" si="3"/>
        <v>3.3826754244227215E-4</v>
      </c>
      <c r="E53" s="20">
        <f t="shared" si="3"/>
        <v>1.7808321085866141E-3</v>
      </c>
      <c r="F53" s="20">
        <f t="shared" si="3"/>
        <v>7.3014998261765893E-3</v>
      </c>
      <c r="G53" s="20">
        <f t="shared" si="3"/>
        <v>2.3314582000344423E-2</v>
      </c>
      <c r="H53" s="20">
        <f t="shared" si="3"/>
        <v>5.797885580277188E-2</v>
      </c>
      <c r="I53" s="20">
        <f t="shared" si="3"/>
        <v>0.11228922899115699</v>
      </c>
      <c r="J53" s="20">
        <f t="shared" si="3"/>
        <v>0.16936864453200909</v>
      </c>
      <c r="K53" s="20">
        <f t="shared" si="3"/>
        <v>0.19895477937390643</v>
      </c>
      <c r="L53" s="20">
        <f t="shared" si="3"/>
        <v>0.18201291014810123</v>
      </c>
      <c r="M53" s="20">
        <f t="shared" si="3"/>
        <v>0.12968103355923835</v>
      </c>
      <c r="N53" s="20">
        <f t="shared" si="3"/>
        <v>7.1957685413609182E-2</v>
      </c>
      <c r="O53" s="20">
        <f t="shared" si="3"/>
        <v>3.1095988011503685E-2</v>
      </c>
      <c r="P53" s="20">
        <f t="shared" si="3"/>
        <v>1.0465451937004504E-2</v>
      </c>
      <c r="Q53" s="20">
        <f t="shared" si="3"/>
        <v>2.743077433962445E-3</v>
      </c>
      <c r="R53" s="20">
        <f t="shared" si="3"/>
        <v>5.5994400577711483E-4</v>
      </c>
      <c r="S53" s="20">
        <f t="shared" si="3"/>
        <v>8.9017949222417876E-5</v>
      </c>
      <c r="T53" s="20">
        <f t="shared" si="3"/>
        <v>1.1021406544819036E-5</v>
      </c>
      <c r="U53" s="20">
        <f t="shared" si="3"/>
        <v>1.0627299315415461E-6</v>
      </c>
      <c r="V53" s="20">
        <f t="shared" si="3"/>
        <v>7.9805946964266763E-8</v>
      </c>
      <c r="W53" s="20">
        <f t="shared" si="3"/>
        <v>4.6673895601729557E-9</v>
      </c>
      <c r="X53" s="20">
        <f t="shared" si="3"/>
        <v>2.1258827024623312E-10</v>
      </c>
    </row>
    <row r="54" spans="1:24" x14ac:dyDescent="0.45">
      <c r="A54" t="str">
        <f>'[5]demand buses'!A55</f>
        <v>Cumulative share investors</v>
      </c>
      <c r="B54" s="20">
        <f>B53</f>
        <v>3.3826754244227215E-4</v>
      </c>
      <c r="C54" s="213">
        <f>B54+C53</f>
        <v>3.8830832947276631E-4</v>
      </c>
      <c r="D54" s="213">
        <f t="shared" ref="D54:W54" si="4">C54+D53</f>
        <v>7.2657587191503846E-4</v>
      </c>
      <c r="E54" s="213">
        <f t="shared" si="4"/>
        <v>2.5074079805016527E-3</v>
      </c>
      <c r="F54" s="213">
        <f t="shared" si="4"/>
        <v>9.808907806678242E-3</v>
      </c>
      <c r="G54" s="213">
        <f t="shared" si="4"/>
        <v>3.3123489807022663E-2</v>
      </c>
      <c r="H54" s="213">
        <f t="shared" si="4"/>
        <v>9.1102345609794549E-2</v>
      </c>
      <c r="I54" s="213">
        <f t="shared" si="4"/>
        <v>0.20339157460095153</v>
      </c>
      <c r="J54" s="213">
        <f t="shared" si="4"/>
        <v>0.37276021913296065</v>
      </c>
      <c r="K54" s="213">
        <f t="shared" si="4"/>
        <v>0.57171499850686702</v>
      </c>
      <c r="L54" s="213">
        <f t="shared" si="4"/>
        <v>0.75372790865496819</v>
      </c>
      <c r="M54" s="213">
        <f t="shared" si="4"/>
        <v>0.88340894221420652</v>
      </c>
      <c r="N54" s="213">
        <f t="shared" si="4"/>
        <v>0.95536662762781566</v>
      </c>
      <c r="O54" s="213">
        <f t="shared" si="4"/>
        <v>0.98646261563931936</v>
      </c>
      <c r="P54" s="213">
        <f t="shared" si="4"/>
        <v>0.99692806757632391</v>
      </c>
      <c r="Q54" s="213">
        <f t="shared" si="4"/>
        <v>0.99967114501028631</v>
      </c>
      <c r="R54" s="213">
        <f t="shared" si="4"/>
        <v>1.0002310890160635</v>
      </c>
      <c r="S54" s="213">
        <f t="shared" si="4"/>
        <v>1.0003201069652858</v>
      </c>
      <c r="T54" s="213">
        <f t="shared" si="4"/>
        <v>1.0003311283718306</v>
      </c>
      <c r="U54" s="213">
        <f t="shared" si="4"/>
        <v>1.0003321911017622</v>
      </c>
      <c r="V54" s="213">
        <f t="shared" si="4"/>
        <v>1.0003322709077092</v>
      </c>
      <c r="W54" s="213">
        <f t="shared" si="4"/>
        <v>1.0003322755750987</v>
      </c>
      <c r="X54" s="213">
        <f>'[5]demand buses'!X55</f>
        <v>0.99998905383454229</v>
      </c>
    </row>
    <row r="55" spans="1:24" x14ac:dyDescent="0.45">
      <c r="A55" t="str">
        <f>'[5]demand buses'!A56</f>
        <v>mean WACC</v>
      </c>
      <c r="B55" s="54">
        <f>'EV general cost info'!B32*100</f>
        <v>7.1439999999999992</v>
      </c>
      <c r="D55" s="183"/>
    </row>
    <row r="56" spans="1:24" x14ac:dyDescent="0.45">
      <c r="A56" t="str">
        <f>'[5]demand buses'!A57</f>
        <v>STDEV</v>
      </c>
      <c r="B56" s="54">
        <f>'[5]demand buses'!B57</f>
        <v>2</v>
      </c>
      <c r="D56" s="183"/>
    </row>
    <row r="57" spans="1:24" x14ac:dyDescent="0.45">
      <c r="B57" s="20"/>
      <c r="D57" s="183"/>
    </row>
    <row r="59" spans="1:24" x14ac:dyDescent="0.45">
      <c r="A59" s="2" t="s">
        <v>950</v>
      </c>
      <c r="B59" s="86">
        <v>2022</v>
      </c>
      <c r="C59" s="86">
        <v>2023</v>
      </c>
      <c r="D59" s="86">
        <v>2024</v>
      </c>
      <c r="E59" s="86">
        <v>2025</v>
      </c>
      <c r="F59" s="86">
        <v>2026</v>
      </c>
      <c r="G59" s="86">
        <v>2027</v>
      </c>
      <c r="H59" s="86">
        <v>2028</v>
      </c>
      <c r="I59" s="86">
        <v>2029</v>
      </c>
      <c r="J59" s="86">
        <v>2030</v>
      </c>
    </row>
    <row r="60" spans="1:24" x14ac:dyDescent="0.45">
      <c r="A60" s="4" t="s">
        <v>951</v>
      </c>
      <c r="B60" s="145">
        <f>'TCO Taxis'!B185</f>
        <v>5.0999999999999997E-2</v>
      </c>
      <c r="C60" s="145">
        <f>'TCO Taxis'!C185</f>
        <v>0.09</v>
      </c>
      <c r="D60" s="145">
        <f>'TCO Taxis'!D185</f>
        <v>0.14000000000000001</v>
      </c>
      <c r="E60" s="145">
        <f>'TCO Taxis'!E185</f>
        <v>0.2</v>
      </c>
      <c r="F60" s="145">
        <f>'TCO Taxis'!F185</f>
        <v>0.26</v>
      </c>
      <c r="G60" s="145">
        <f>'TCO Taxis'!G185</f>
        <v>0.35</v>
      </c>
      <c r="H60" s="145">
        <f>'TCO Taxis'!H185</f>
        <v>0.46</v>
      </c>
      <c r="I60" s="145">
        <f>'TCO Taxis'!I185</f>
        <v>0.63</v>
      </c>
      <c r="J60" s="145">
        <f>'TCO Taxis'!J185</f>
        <v>0.88</v>
      </c>
    </row>
    <row r="61" spans="1:24" x14ac:dyDescent="0.45">
      <c r="A61" s="4" t="s">
        <v>952</v>
      </c>
      <c r="B61" s="145" t="e">
        <f t="shared" ref="B61:J61" si="5">B60-$B$49</f>
        <v>#NUM!</v>
      </c>
      <c r="C61" s="145" t="e">
        <f t="shared" si="5"/>
        <v>#NUM!</v>
      </c>
      <c r="D61" s="145" t="e">
        <f t="shared" si="5"/>
        <v>#NUM!</v>
      </c>
      <c r="E61" s="145" t="e">
        <f t="shared" si="5"/>
        <v>#NUM!</v>
      </c>
      <c r="F61" s="145" t="e">
        <f t="shared" si="5"/>
        <v>#NUM!</v>
      </c>
      <c r="G61" s="145" t="e">
        <f t="shared" si="5"/>
        <v>#NUM!</v>
      </c>
      <c r="H61" s="145" t="e">
        <f t="shared" si="5"/>
        <v>#NUM!</v>
      </c>
      <c r="I61" s="145" t="e">
        <f t="shared" si="5"/>
        <v>#NUM!</v>
      </c>
      <c r="J61" s="145" t="e">
        <f t="shared" si="5"/>
        <v>#NUM!</v>
      </c>
    </row>
    <row r="62" spans="1:24" x14ac:dyDescent="0.45">
      <c r="A62" s="4" t="s">
        <v>953</v>
      </c>
      <c r="B62" s="91" t="e">
        <f t="shared" ref="B62:J62" si="6">B61*100</f>
        <v>#NUM!</v>
      </c>
      <c r="C62" s="91" t="e">
        <f t="shared" si="6"/>
        <v>#NUM!</v>
      </c>
      <c r="D62" s="91" t="e">
        <f t="shared" si="6"/>
        <v>#NUM!</v>
      </c>
      <c r="E62" s="91" t="e">
        <f t="shared" si="6"/>
        <v>#NUM!</v>
      </c>
      <c r="F62" s="91" t="e">
        <f t="shared" si="6"/>
        <v>#NUM!</v>
      </c>
      <c r="G62" s="91" t="e">
        <f t="shared" si="6"/>
        <v>#NUM!</v>
      </c>
      <c r="H62" s="91" t="e">
        <f t="shared" si="6"/>
        <v>#NUM!</v>
      </c>
      <c r="I62" s="91" t="e">
        <f t="shared" si="6"/>
        <v>#NUM!</v>
      </c>
      <c r="J62" s="91" t="e">
        <f t="shared" si="6"/>
        <v>#NUM!</v>
      </c>
    </row>
    <row r="63" spans="1:24" x14ac:dyDescent="0.45">
      <c r="A63" s="4" t="s">
        <v>954</v>
      </c>
      <c r="B63" s="6" t="e">
        <f>(1/($B$56*SQRT(2*3.1415927)))*2.71828^(-((B62-$B$55)^2/(2*$B$56^2)))</f>
        <v>#NUM!</v>
      </c>
      <c r="C63" s="6" t="e">
        <f>(1/($B$56*SQRT(2*3.1415927)))*2.71828^(-((C62-$B$55)^2/(2*$B$56^2)))</f>
        <v>#NUM!</v>
      </c>
      <c r="D63" s="6" t="e">
        <f>(1/($B$56*SQRT(2*3.1415927)))*2.71828^(-((D62-$B$55)^2/(2*$B$56^2)))</f>
        <v>#NUM!</v>
      </c>
      <c r="E63" s="6" t="e">
        <f>(1/($B$56*SQRT(2*3.1415927)))*2.71828^(-((E62-$B$55)^2/(2*$B$56^2)))</f>
        <v>#NUM!</v>
      </c>
      <c r="F63" s="6">
        <f>H54</f>
        <v>9.1102345609794549E-2</v>
      </c>
      <c r="G63" s="6">
        <f>Q54</f>
        <v>0.99967114501028631</v>
      </c>
      <c r="H63" s="6">
        <v>1</v>
      </c>
      <c r="I63" s="6">
        <v>1</v>
      </c>
      <c r="J63" s="6">
        <v>1</v>
      </c>
    </row>
    <row r="64" spans="1:24" x14ac:dyDescent="0.45">
      <c r="A64" s="48" t="s">
        <v>955</v>
      </c>
      <c r="B64" s="215" t="e">
        <f t="shared" ref="B64:J64" si="7">B63*D6</f>
        <v>#NUM!</v>
      </c>
      <c r="C64" s="215" t="e">
        <f t="shared" si="7"/>
        <v>#NUM!</v>
      </c>
      <c r="D64" s="215" t="e">
        <f t="shared" si="7"/>
        <v>#NUM!</v>
      </c>
      <c r="E64" s="215" t="e">
        <f t="shared" si="7"/>
        <v>#NUM!</v>
      </c>
      <c r="F64" s="215">
        <f t="shared" si="7"/>
        <v>1860.1245804747839</v>
      </c>
      <c r="G64" s="215">
        <f t="shared" si="7"/>
        <v>21223.768168915307</v>
      </c>
      <c r="H64" s="215">
        <f t="shared" si="7"/>
        <v>22075.888921694735</v>
      </c>
      <c r="I64" s="215">
        <f t="shared" si="7"/>
        <v>22954.670537900936</v>
      </c>
      <c r="J64" s="215">
        <f t="shared" si="7"/>
        <v>23868.434080847277</v>
      </c>
    </row>
    <row r="65" spans="1:12" x14ac:dyDescent="0.45">
      <c r="A65" s="48" t="s">
        <v>1008</v>
      </c>
      <c r="B65" s="49" t="e">
        <f>B64</f>
        <v>#NUM!</v>
      </c>
      <c r="C65" s="49" t="e">
        <f t="shared" ref="C65:J65" si="8">B65+C64</f>
        <v>#NUM!</v>
      </c>
      <c r="D65" s="49" t="e">
        <f t="shared" si="8"/>
        <v>#NUM!</v>
      </c>
      <c r="E65" s="49" t="e">
        <f t="shared" si="8"/>
        <v>#NUM!</v>
      </c>
      <c r="F65" s="49" t="e">
        <f t="shared" si="8"/>
        <v>#NUM!</v>
      </c>
      <c r="G65" s="49" t="e">
        <f t="shared" si="8"/>
        <v>#NUM!</v>
      </c>
      <c r="H65" s="49" t="e">
        <f t="shared" si="8"/>
        <v>#NUM!</v>
      </c>
      <c r="I65" s="49" t="e">
        <f t="shared" si="8"/>
        <v>#NUM!</v>
      </c>
      <c r="J65" s="49" t="e">
        <f t="shared" si="8"/>
        <v>#NUM!</v>
      </c>
    </row>
    <row r="66" spans="1:12" x14ac:dyDescent="0.45">
      <c r="A66" s="7" t="s">
        <v>1009</v>
      </c>
      <c r="B66" s="54">
        <f>'TCO Taxis'!B183</f>
        <v>26116.516898883725</v>
      </c>
      <c r="C66" s="54">
        <f>'TCO Taxis'!C183</f>
        <v>24367.571890687068</v>
      </c>
      <c r="D66" s="54">
        <f>'TCO Taxis'!D183</f>
        <v>22735.748497655972</v>
      </c>
      <c r="E66" s="54">
        <f>'TCO Taxis'!E183</f>
        <v>21213.203435596428</v>
      </c>
      <c r="F66" s="54">
        <f>'TCO Taxis'!F183</f>
        <v>19792.618661593417</v>
      </c>
      <c r="G66" s="54">
        <f>'TCO Taxis'!G183</f>
        <v>18467.166200173746</v>
      </c>
      <c r="H66" s="54">
        <f>'TCO Taxis'!H183</f>
        <v>17230.475324955525</v>
      </c>
      <c r="I66" s="54">
        <f>'TCO Taxis'!I183</f>
        <v>16076.601938044398</v>
      </c>
      <c r="J66" s="54">
        <f>'TCO Taxis'!J183</f>
        <v>15000</v>
      </c>
    </row>
    <row r="67" spans="1:12" x14ac:dyDescent="0.45">
      <c r="B67" s="86">
        <v>2022</v>
      </c>
      <c r="C67" s="86">
        <v>2023</v>
      </c>
      <c r="D67" s="86">
        <v>2024</v>
      </c>
      <c r="E67" s="86">
        <v>2025</v>
      </c>
      <c r="F67" s="86">
        <v>2026</v>
      </c>
      <c r="G67" s="86">
        <v>2027</v>
      </c>
      <c r="H67" s="86">
        <v>2028</v>
      </c>
      <c r="I67" s="86">
        <v>2029</v>
      </c>
      <c r="J67" s="86">
        <v>2030</v>
      </c>
    </row>
    <row r="68" spans="1:12" x14ac:dyDescent="0.45">
      <c r="A68" t="s">
        <v>1010</v>
      </c>
      <c r="B68" s="216" t="e">
        <f>B65/'EV scenarios'!D79</f>
        <v>#NUM!</v>
      </c>
      <c r="C68" s="216" t="e">
        <f>C65/'EV scenarios'!E79</f>
        <v>#NUM!</v>
      </c>
      <c r="D68" s="216" t="e">
        <f>D65/'EV scenarios'!F79</f>
        <v>#NUM!</v>
      </c>
      <c r="E68" s="216" t="e">
        <f>E65/'EV scenarios'!G79</f>
        <v>#NUM!</v>
      </c>
      <c r="F68" s="216" t="e">
        <f>F65/'EV scenarios'!H79</f>
        <v>#NUM!</v>
      </c>
      <c r="G68" s="216" t="e">
        <f>G65/'EV scenarios'!I79</f>
        <v>#NUM!</v>
      </c>
      <c r="H68" s="216" t="e">
        <f>H65/'EV scenarios'!J79</f>
        <v>#NUM!</v>
      </c>
      <c r="I68" s="216" t="e">
        <f>I65/'EV scenarios'!K79</f>
        <v>#NUM!</v>
      </c>
      <c r="J68" s="216" t="e">
        <f>J65/'EV scenarios'!L79</f>
        <v>#NUM!</v>
      </c>
    </row>
    <row r="69" spans="1:12" x14ac:dyDescent="0.45">
      <c r="B69" s="217"/>
      <c r="C69" s="217"/>
      <c r="D69" s="217"/>
      <c r="E69" s="217"/>
      <c r="F69" s="217"/>
      <c r="G69" s="217"/>
      <c r="H69" s="217"/>
      <c r="I69" s="217"/>
      <c r="J69" s="217"/>
      <c r="K69" s="217"/>
      <c r="L69" s="217"/>
    </row>
    <row r="70" spans="1:12" x14ac:dyDescent="0.45">
      <c r="B70" s="217"/>
      <c r="C70" s="217"/>
      <c r="D70" s="217"/>
      <c r="E70" s="217"/>
      <c r="F70" s="217"/>
      <c r="G70" s="217"/>
      <c r="H70" s="217"/>
      <c r="I70" s="217"/>
      <c r="J70" s="217"/>
      <c r="K70" s="217"/>
      <c r="L70" s="217"/>
    </row>
    <row r="71" spans="1:12" x14ac:dyDescent="0.45">
      <c r="A71" s="50" t="s">
        <v>959</v>
      </c>
    </row>
    <row r="73" spans="1:12" x14ac:dyDescent="0.45">
      <c r="A73" t="s">
        <v>960</v>
      </c>
    </row>
    <row r="74" spans="1:12" x14ac:dyDescent="0.45">
      <c r="A74" t="s">
        <v>961</v>
      </c>
    </row>
    <row r="76" spans="1:12" x14ac:dyDescent="0.45">
      <c r="A76" s="50" t="s">
        <v>962</v>
      </c>
    </row>
    <row r="77" spans="1:12" x14ac:dyDescent="0.45">
      <c r="A77" s="2" t="s">
        <v>963</v>
      </c>
      <c r="B77" s="86">
        <v>2022</v>
      </c>
      <c r="C77" s="86">
        <v>2023</v>
      </c>
      <c r="D77" s="86">
        <v>2024</v>
      </c>
      <c r="E77" s="86">
        <v>2025</v>
      </c>
      <c r="F77" s="86">
        <v>2026</v>
      </c>
      <c r="G77" s="86">
        <v>2027</v>
      </c>
      <c r="H77" s="86">
        <v>2028</v>
      </c>
      <c r="I77" s="86">
        <v>2029</v>
      </c>
      <c r="J77" s="86">
        <v>2030</v>
      </c>
    </row>
    <row r="78" spans="1:12" x14ac:dyDescent="0.45">
      <c r="A78" s="48" t="s">
        <v>1011</v>
      </c>
      <c r="B78" s="5">
        <v>0</v>
      </c>
      <c r="C78" s="5">
        <f>17000*0.06</f>
        <v>1020</v>
      </c>
      <c r="D78" s="5" t="e">
        <f>D64</f>
        <v>#NUM!</v>
      </c>
      <c r="E78" s="5">
        <v>0</v>
      </c>
      <c r="F78" s="5">
        <v>0</v>
      </c>
      <c r="G78" s="5">
        <v>0</v>
      </c>
      <c r="H78" s="5">
        <v>0</v>
      </c>
      <c r="I78" s="5">
        <v>0</v>
      </c>
      <c r="J78" s="5">
        <v>0</v>
      </c>
      <c r="K78" s="218"/>
    </row>
    <row r="79" spans="1:12" x14ac:dyDescent="0.45">
      <c r="A79" s="48" t="s">
        <v>965</v>
      </c>
      <c r="B79" s="5" t="e">
        <f>B78+B65</f>
        <v>#NUM!</v>
      </c>
      <c r="C79" s="5" t="e">
        <f>B79+C78</f>
        <v>#NUM!</v>
      </c>
      <c r="D79" s="5" t="e">
        <f t="shared" ref="D79:J79" si="9">C79+D78</f>
        <v>#NUM!</v>
      </c>
      <c r="E79" s="5" t="e">
        <f t="shared" si="9"/>
        <v>#NUM!</v>
      </c>
      <c r="F79" s="5" t="e">
        <f t="shared" si="9"/>
        <v>#NUM!</v>
      </c>
      <c r="G79" s="5" t="e">
        <f t="shared" si="9"/>
        <v>#NUM!</v>
      </c>
      <c r="H79" s="5" t="e">
        <f t="shared" si="9"/>
        <v>#NUM!</v>
      </c>
      <c r="I79" s="5" t="e">
        <f t="shared" si="9"/>
        <v>#NUM!</v>
      </c>
      <c r="J79" s="5" t="e">
        <f t="shared" si="9"/>
        <v>#NUM!</v>
      </c>
    </row>
    <row r="80" spans="1:12" x14ac:dyDescent="0.45">
      <c r="A80" t="s">
        <v>1018</v>
      </c>
    </row>
    <row r="82" spans="1:10" x14ac:dyDescent="0.45">
      <c r="A82" t="s">
        <v>967</v>
      </c>
    </row>
    <row r="84" spans="1:10" x14ac:dyDescent="0.45">
      <c r="A84" s="50"/>
    </row>
    <row r="85" spans="1:10" x14ac:dyDescent="0.45">
      <c r="A85" s="50" t="s">
        <v>968</v>
      </c>
    </row>
    <row r="86" spans="1:10" x14ac:dyDescent="0.45">
      <c r="A86" t="s">
        <v>969</v>
      </c>
      <c r="B86" t="s">
        <v>970</v>
      </c>
      <c r="C86" t="s">
        <v>971</v>
      </c>
    </row>
    <row r="87" spans="1:10" x14ac:dyDescent="0.45">
      <c r="A87" s="9">
        <v>2024</v>
      </c>
      <c r="B87" s="145">
        <v>0.4</v>
      </c>
      <c r="C87" s="45" t="e">
        <f>(100%-B87)*$B$49</f>
        <v>#NUM!</v>
      </c>
    </row>
    <row r="88" spans="1:10" x14ac:dyDescent="0.45">
      <c r="A88" s="9">
        <v>2025</v>
      </c>
      <c r="B88" s="6">
        <v>0.7</v>
      </c>
      <c r="C88" s="45" t="e">
        <f>(100%-B88)*$B$49</f>
        <v>#NUM!</v>
      </c>
    </row>
    <row r="89" spans="1:10" x14ac:dyDescent="0.45">
      <c r="A89" s="9">
        <v>2026</v>
      </c>
      <c r="B89" s="6">
        <v>1</v>
      </c>
      <c r="C89" s="45" t="e">
        <f>(100%-B89)*$B$49</f>
        <v>#NUM!</v>
      </c>
    </row>
    <row r="90" spans="1:10" x14ac:dyDescent="0.45">
      <c r="A90" t="s">
        <v>1012</v>
      </c>
    </row>
    <row r="94" spans="1:10" x14ac:dyDescent="0.45">
      <c r="A94" s="2" t="s">
        <v>972</v>
      </c>
      <c r="B94" s="86">
        <v>2022</v>
      </c>
      <c r="C94" s="86">
        <v>2023</v>
      </c>
      <c r="D94" s="86">
        <v>2024</v>
      </c>
      <c r="E94" s="86">
        <v>2025</v>
      </c>
      <c r="F94" s="86">
        <v>2026</v>
      </c>
      <c r="G94" s="86">
        <v>2027</v>
      </c>
      <c r="H94" s="86">
        <v>2028</v>
      </c>
      <c r="I94" s="86">
        <v>2029</v>
      </c>
      <c r="J94" s="86">
        <v>2030</v>
      </c>
    </row>
    <row r="95" spans="1:10" x14ac:dyDescent="0.45">
      <c r="A95" s="7" t="s">
        <v>1009</v>
      </c>
      <c r="B95" s="73">
        <f t="shared" ref="B95:J95" si="10">B66</f>
        <v>26116.516898883725</v>
      </c>
      <c r="C95" s="73">
        <f t="shared" si="10"/>
        <v>24367.571890687068</v>
      </c>
      <c r="D95" s="73">
        <f t="shared" si="10"/>
        <v>22735.748497655972</v>
      </c>
      <c r="E95" s="73">
        <f t="shared" si="10"/>
        <v>21213.203435596428</v>
      </c>
      <c r="F95" s="73">
        <f t="shared" si="10"/>
        <v>19792.618661593417</v>
      </c>
      <c r="G95" s="73">
        <f t="shared" si="10"/>
        <v>18467.166200173746</v>
      </c>
      <c r="H95" s="73">
        <f t="shared" si="10"/>
        <v>17230.475324955525</v>
      </c>
      <c r="I95" s="73">
        <f t="shared" si="10"/>
        <v>16076.601938044398</v>
      </c>
      <c r="J95" s="73">
        <f t="shared" si="10"/>
        <v>15000</v>
      </c>
    </row>
    <row r="96" spans="1:10" x14ac:dyDescent="0.45">
      <c r="A96" s="4" t="s">
        <v>1013</v>
      </c>
      <c r="B96" s="5">
        <f t="shared" ref="B96:J96" si="11">D7</f>
        <v>50418.505545594213</v>
      </c>
      <c r="C96" s="5">
        <f t="shared" si="11"/>
        <v>68580.096159445529</v>
      </c>
      <c r="D96" s="5">
        <f t="shared" si="11"/>
        <v>87464.650727732733</v>
      </c>
      <c r="E96" s="5">
        <f t="shared" si="11"/>
        <v>107100.94849620176</v>
      </c>
      <c r="F96" s="5">
        <f t="shared" si="11"/>
        <v>127518.91433477617</v>
      </c>
      <c r="G96" s="5">
        <f t="shared" si="11"/>
        <v>148749.66434176665</v>
      </c>
      <c r="H96" s="5">
        <f t="shared" si="11"/>
        <v>170825.55326346139</v>
      </c>
      <c r="I96" s="5">
        <f t="shared" si="11"/>
        <v>193780.22380136233</v>
      </c>
      <c r="J96" s="5">
        <f t="shared" si="11"/>
        <v>217648.65788220961</v>
      </c>
    </row>
    <row r="97" spans="1:10" x14ac:dyDescent="0.45">
      <c r="A97" s="209" t="s">
        <v>1014</v>
      </c>
      <c r="B97" s="210" t="e">
        <f t="shared" ref="B97:J97" si="12">B65</f>
        <v>#NUM!</v>
      </c>
      <c r="C97" s="210" t="e">
        <f t="shared" si="12"/>
        <v>#NUM!</v>
      </c>
      <c r="D97" s="210" t="e">
        <f t="shared" si="12"/>
        <v>#NUM!</v>
      </c>
      <c r="E97" s="210" t="e">
        <f t="shared" si="12"/>
        <v>#NUM!</v>
      </c>
      <c r="F97" s="210" t="e">
        <f t="shared" si="12"/>
        <v>#NUM!</v>
      </c>
      <c r="G97" s="210" t="e">
        <f t="shared" si="12"/>
        <v>#NUM!</v>
      </c>
      <c r="H97" s="210" t="e">
        <f t="shared" si="12"/>
        <v>#NUM!</v>
      </c>
      <c r="I97" s="210" t="e">
        <f t="shared" si="12"/>
        <v>#NUM!</v>
      </c>
      <c r="J97" s="210" t="e">
        <f t="shared" si="12"/>
        <v>#NUM!</v>
      </c>
    </row>
    <row r="98" spans="1:10" x14ac:dyDescent="0.45">
      <c r="A98" s="4" t="s">
        <v>976</v>
      </c>
      <c r="B98" s="6" t="e">
        <f>B61</f>
        <v>#NUM!</v>
      </c>
      <c r="C98" s="6" t="e">
        <f>C61</f>
        <v>#NUM!</v>
      </c>
      <c r="D98" s="6" t="e">
        <f>D60-C87</f>
        <v>#NUM!</v>
      </c>
      <c r="E98" s="6" t="e">
        <f>E60-C88</f>
        <v>#NUM!</v>
      </c>
      <c r="F98" s="6" t="e">
        <f>F60-C89</f>
        <v>#NUM!</v>
      </c>
      <c r="G98" s="6">
        <f>G60</f>
        <v>0.35</v>
      </c>
      <c r="H98" s="6">
        <f>H60</f>
        <v>0.46</v>
      </c>
      <c r="I98" s="6">
        <f>I60</f>
        <v>0.63</v>
      </c>
      <c r="J98" s="6">
        <f>J60</f>
        <v>0.88</v>
      </c>
    </row>
    <row r="99" spans="1:10" x14ac:dyDescent="0.45">
      <c r="A99" s="4" t="s">
        <v>977</v>
      </c>
      <c r="B99" s="91" t="e">
        <f t="shared" ref="B99:J99" si="13">B98*100</f>
        <v>#NUM!</v>
      </c>
      <c r="C99" s="91" t="e">
        <f t="shared" si="13"/>
        <v>#NUM!</v>
      </c>
      <c r="D99" s="91" t="e">
        <f t="shared" si="13"/>
        <v>#NUM!</v>
      </c>
      <c r="E99" s="91" t="e">
        <f t="shared" si="13"/>
        <v>#NUM!</v>
      </c>
      <c r="F99" s="91" t="e">
        <f t="shared" si="13"/>
        <v>#NUM!</v>
      </c>
      <c r="G99" s="91">
        <f t="shared" si="13"/>
        <v>35</v>
      </c>
      <c r="H99" s="91">
        <f t="shared" si="13"/>
        <v>46</v>
      </c>
      <c r="I99" s="91">
        <f t="shared" si="13"/>
        <v>63</v>
      </c>
      <c r="J99" s="91">
        <f t="shared" si="13"/>
        <v>88</v>
      </c>
    </row>
    <row r="100" spans="1:10" x14ac:dyDescent="0.45">
      <c r="A100" s="4" t="s">
        <v>954</v>
      </c>
      <c r="B100" s="6" t="e">
        <f>(1/($B$56*SQRT(2*3.1415927)))*2.71828^(-((B99-$B$55)^2/(2*$B$56^2)))</f>
        <v>#NUM!</v>
      </c>
      <c r="C100" s="6" t="e">
        <f>(1/($B$56*SQRT(2*3.1415927)))*2.71828^(-((C99-$B$55)^2/(2*$B$56^2)))</f>
        <v>#NUM!</v>
      </c>
      <c r="D100" s="6" t="e">
        <f>(1/($B$56*SQRT(2*3.1415927)))*2.71828^(-((D99-$B$55)^2/(2*$B$56^2)))</f>
        <v>#NUM!</v>
      </c>
      <c r="E100" s="6">
        <f>R54</f>
        <v>1.0002310890160635</v>
      </c>
      <c r="F100" s="6">
        <v>1</v>
      </c>
      <c r="G100" s="6">
        <v>1</v>
      </c>
      <c r="H100" s="6">
        <v>1</v>
      </c>
      <c r="I100" s="6">
        <v>1</v>
      </c>
      <c r="J100" s="6">
        <v>1</v>
      </c>
    </row>
    <row r="101" spans="1:10" x14ac:dyDescent="0.45">
      <c r="A101" s="4" t="s">
        <v>978</v>
      </c>
      <c r="B101" s="91" t="e">
        <f>B79</f>
        <v>#NUM!</v>
      </c>
      <c r="C101" s="91">
        <v>0</v>
      </c>
      <c r="D101" s="91" t="e">
        <f t="shared" ref="D101:J101" si="14">D100*F6</f>
        <v>#NUM!</v>
      </c>
      <c r="E101" s="91">
        <f t="shared" si="14"/>
        <v>19640.835501199472</v>
      </c>
      <c r="F101" s="91">
        <f t="shared" si="14"/>
        <v>20417.965838574404</v>
      </c>
      <c r="G101" s="91">
        <f t="shared" si="14"/>
        <v>21230.750006990471</v>
      </c>
      <c r="H101" s="91">
        <f t="shared" si="14"/>
        <v>22075.888921694735</v>
      </c>
      <c r="I101" s="91">
        <f t="shared" si="14"/>
        <v>22954.670537900936</v>
      </c>
      <c r="J101" s="91">
        <f t="shared" si="14"/>
        <v>23868.434080847277</v>
      </c>
    </row>
    <row r="102" spans="1:10" x14ac:dyDescent="0.45">
      <c r="A102" s="209" t="s">
        <v>1015</v>
      </c>
      <c r="B102" s="210" t="e">
        <f>B79</f>
        <v>#NUM!</v>
      </c>
      <c r="C102" s="210" t="e">
        <f>B102+C101</f>
        <v>#NUM!</v>
      </c>
      <c r="D102" s="210" t="e">
        <f t="shared" ref="D102:J102" si="15">C102+D101</f>
        <v>#NUM!</v>
      </c>
      <c r="E102" s="210" t="e">
        <f t="shared" si="15"/>
        <v>#NUM!</v>
      </c>
      <c r="F102" s="210" t="e">
        <f t="shared" si="15"/>
        <v>#NUM!</v>
      </c>
      <c r="G102" s="210" t="e">
        <f t="shared" si="15"/>
        <v>#NUM!</v>
      </c>
      <c r="H102" s="210" t="e">
        <f t="shared" si="15"/>
        <v>#NUM!</v>
      </c>
      <c r="I102" s="210" t="e">
        <f t="shared" si="15"/>
        <v>#NUM!</v>
      </c>
      <c r="J102" s="210" t="e">
        <f t="shared" si="15"/>
        <v>#NUM!</v>
      </c>
    </row>
    <row r="103" spans="1:10" x14ac:dyDescent="0.45">
      <c r="A103" s="209" t="s">
        <v>1016</v>
      </c>
      <c r="B103" s="211" t="e">
        <f>B102/'EV scenarios'!D79</f>
        <v>#NUM!</v>
      </c>
      <c r="C103" s="211" t="e">
        <f>C102/'EV scenarios'!E79</f>
        <v>#NUM!</v>
      </c>
      <c r="D103" s="211" t="e">
        <f>D102/'EV scenarios'!F79</f>
        <v>#NUM!</v>
      </c>
      <c r="E103" s="211" t="e">
        <f>E102/'EV scenarios'!G79</f>
        <v>#NUM!</v>
      </c>
      <c r="F103" s="211" t="e">
        <f>F102/'EV scenarios'!H79</f>
        <v>#NUM!</v>
      </c>
      <c r="G103" s="211" t="e">
        <f>G102/'EV scenarios'!I79</f>
        <v>#NUM!</v>
      </c>
      <c r="H103" s="211" t="e">
        <f>H102/'EV scenarios'!J79</f>
        <v>#NUM!</v>
      </c>
      <c r="I103" s="211" t="e">
        <f>I102/'EV scenarios'!K79</f>
        <v>#NUM!</v>
      </c>
      <c r="J103" s="211" t="e">
        <f>J102/'EV scenarios'!L79</f>
        <v>#NUM!</v>
      </c>
    </row>
    <row r="104" spans="1:10" x14ac:dyDescent="0.45">
      <c r="A104" s="4" t="s">
        <v>981</v>
      </c>
      <c r="B104" s="5" t="e">
        <f t="shared" ref="B104:J104" si="16">B102-B97</f>
        <v>#NUM!</v>
      </c>
      <c r="C104" s="5" t="e">
        <f t="shared" si="16"/>
        <v>#NUM!</v>
      </c>
      <c r="D104" s="5" t="e">
        <f t="shared" si="16"/>
        <v>#NUM!</v>
      </c>
      <c r="E104" s="5" t="e">
        <f t="shared" si="16"/>
        <v>#NUM!</v>
      </c>
      <c r="F104" s="5" t="e">
        <f t="shared" si="16"/>
        <v>#NUM!</v>
      </c>
      <c r="G104" s="5" t="e">
        <f t="shared" si="16"/>
        <v>#NUM!</v>
      </c>
      <c r="H104" s="5" t="e">
        <f t="shared" si="16"/>
        <v>#NUM!</v>
      </c>
      <c r="I104" s="5" t="e">
        <f t="shared" si="16"/>
        <v>#NUM!</v>
      </c>
      <c r="J104" s="5" t="e">
        <f t="shared" si="16"/>
        <v>#NUM!</v>
      </c>
    </row>
    <row r="105" spans="1:10" x14ac:dyDescent="0.45">
      <c r="A105" s="4" t="s">
        <v>982</v>
      </c>
      <c r="B105" s="5" t="e">
        <f>B104*('Investement sheet'!$B$35)</f>
        <v>#NUM!</v>
      </c>
      <c r="C105" s="5" t="e">
        <f>C104*('Investement sheet'!$B$35)</f>
        <v>#NUM!</v>
      </c>
      <c r="D105" s="5" t="e">
        <f>D104*('Investement sheet'!$B$35)</f>
        <v>#NUM!</v>
      </c>
      <c r="E105" s="5" t="e">
        <f>E104*('Investement sheet'!$B$35)</f>
        <v>#NUM!</v>
      </c>
      <c r="F105" s="5" t="e">
        <f>F104*('Investement sheet'!$B$35)</f>
        <v>#NUM!</v>
      </c>
      <c r="G105" s="5" t="e">
        <f>G104*('Investement sheet'!$B$35)</f>
        <v>#NUM!</v>
      </c>
      <c r="H105" s="5" t="e">
        <f>H104*('Investement sheet'!$B$35)</f>
        <v>#NUM!</v>
      </c>
      <c r="I105" s="5" t="e">
        <f>I104*('Investement sheet'!$B$35)</f>
        <v>#NUM!</v>
      </c>
      <c r="J105" s="5" t="e">
        <f>J104*('Investement sheet'!$B$35)</f>
        <v>#NUM!</v>
      </c>
    </row>
    <row r="106" spans="1:10" x14ac:dyDescent="0.45">
      <c r="A106" s="4" t="s">
        <v>983</v>
      </c>
      <c r="B106" s="5" t="e">
        <f>B104*defaults!$E$33*'TCO Taxis'!$B$7*'TCO Taxis'!$B$6/10^6</f>
        <v>#NUM!</v>
      </c>
      <c r="C106" s="5" t="e">
        <f>C104*defaults!$E$33*'TCO Taxis'!$B$7*'TCO Taxis'!$B$6/10^6</f>
        <v>#NUM!</v>
      </c>
      <c r="D106" s="5" t="e">
        <f>D104*defaults!$E$33*'TCO Taxis'!$B$7*'TCO Taxis'!$B$6/10^6</f>
        <v>#NUM!</v>
      </c>
      <c r="E106" s="5" t="e">
        <f>E104*defaults!$E$33*'TCO Taxis'!$B$7*'TCO Taxis'!$B$6/10^6</f>
        <v>#NUM!</v>
      </c>
      <c r="F106" s="5" t="e">
        <f>F104*defaults!$E$33*'TCO Taxis'!$B$7*'TCO Taxis'!$B$6/10^6</f>
        <v>#NUM!</v>
      </c>
      <c r="G106" s="5" t="e">
        <f>G104*defaults!$E$33*'TCO Taxis'!$B$7*'TCO Taxis'!$B$6/10^6</f>
        <v>#NUM!</v>
      </c>
      <c r="H106" s="5" t="e">
        <f>H104*defaults!$E$33*'TCO Taxis'!$B$7*'TCO Taxis'!$B$6/10^6</f>
        <v>#NUM!</v>
      </c>
      <c r="I106" s="5" t="e">
        <f>I104*defaults!$E$33*'TCO Taxis'!$B$7*'TCO Taxis'!$B$6/10^6</f>
        <v>#NUM!</v>
      </c>
      <c r="J106" s="5" t="e">
        <f>J104*defaults!$E$33*'TCO Taxis'!$B$7*'TCO Taxis'!$B$6/10^6</f>
        <v>#NUM!</v>
      </c>
    </row>
    <row r="107" spans="1:10" x14ac:dyDescent="0.45">
      <c r="A107" s="4" t="s">
        <v>984</v>
      </c>
      <c r="B107" s="5" t="e">
        <f>B104*defaults!$D$33*'TCO Taxis'!$B$7*'TCO Taxis'!$B$6/10^6</f>
        <v>#NUM!</v>
      </c>
      <c r="C107" s="5" t="e">
        <f>C104*defaults!$D$33*'TCO Taxis'!$B$7*'TCO Taxis'!$B$6/10^6</f>
        <v>#NUM!</v>
      </c>
      <c r="D107" s="5" t="e">
        <f>D104*defaults!$D$33*'TCO Taxis'!$B$7*'TCO Taxis'!$B$6/10^6</f>
        <v>#NUM!</v>
      </c>
      <c r="E107" s="5" t="e">
        <f>E104*defaults!$D$33*'TCO Taxis'!$B$7*'TCO Taxis'!$B$6/10^6</f>
        <v>#NUM!</v>
      </c>
      <c r="F107" s="5" t="e">
        <f>F104*defaults!$D$33*'TCO Taxis'!$B$7*'TCO Taxis'!$B$6/10^6</f>
        <v>#NUM!</v>
      </c>
      <c r="G107" s="5" t="e">
        <f>G104*defaults!$D$33*'TCO Taxis'!$B$7*'TCO Taxis'!$B$6/10^6</f>
        <v>#NUM!</v>
      </c>
      <c r="H107" s="5" t="e">
        <f>H104*defaults!$D$33*'TCO Taxis'!$B$7*'TCO Taxis'!$B$6/10^6</f>
        <v>#NUM!</v>
      </c>
      <c r="I107" s="5" t="e">
        <f>I104*defaults!$D$33*'TCO Taxis'!$B$7*'TCO Taxis'!$B$6/10^6</f>
        <v>#NUM!</v>
      </c>
      <c r="J107" s="5" t="e">
        <f>J104*defaults!$D$33*'TCO Taxis'!$B$7*'TCO Taxis'!$B$6/10^6</f>
        <v>#NUM!</v>
      </c>
    </row>
    <row r="108" spans="1:10" x14ac:dyDescent="0.45">
      <c r="A108" s="4" t="s">
        <v>985</v>
      </c>
      <c r="B108" s="5" t="e">
        <f>(B105*'country values'!$B$63+'country values'!$D$55*'demand taxis'!B106+'demand taxis'!B107*'country values'!$E$55)/10^6</f>
        <v>#NUM!</v>
      </c>
      <c r="C108" s="5" t="e">
        <f>(C105*'country values'!$B$63+'country values'!$D$55*'demand taxis'!C106+'demand taxis'!C107*'country values'!$E$55)/10^6</f>
        <v>#NUM!</v>
      </c>
      <c r="D108" s="5" t="e">
        <f>(D105*'country values'!$B$63+'country values'!$D$55*'demand taxis'!D106+'demand taxis'!D107*'country values'!$E$55)/10^6</f>
        <v>#NUM!</v>
      </c>
      <c r="E108" s="5" t="e">
        <f>(E105*'country values'!$B$63+'country values'!$D$55*'demand taxis'!E106+'demand taxis'!E107*'country values'!$E$55)/10^6</f>
        <v>#NUM!</v>
      </c>
      <c r="F108" s="5" t="e">
        <f>(F105*'country values'!$B$63+'country values'!$D$55*'demand taxis'!F106+'demand taxis'!F107*'country values'!$E$55)/10^6</f>
        <v>#NUM!</v>
      </c>
      <c r="G108" s="5" t="e">
        <f>(G105*'country values'!$B$63+'country values'!$D$55*'demand taxis'!G106+'demand taxis'!G107*'country values'!$E$55)/10^6</f>
        <v>#NUM!</v>
      </c>
      <c r="H108" s="5" t="e">
        <f>(H105*'country values'!$B$63+'country values'!$D$55*'demand taxis'!H106+'demand taxis'!H107*'country values'!$E$55)/10^6</f>
        <v>#NUM!</v>
      </c>
      <c r="I108" s="5" t="e">
        <f>(I105*'country values'!$B$63+'country values'!$D$55*'demand taxis'!I106+'demand taxis'!I107*'country values'!$E$55)/10^6</f>
        <v>#NUM!</v>
      </c>
      <c r="J108" s="5" t="e">
        <f>(J105*'country values'!$B$63+'country values'!$D$55*'demand taxis'!J106+'demand taxis'!J107*'country values'!$E$55)/10^6</f>
        <v>#NUM!</v>
      </c>
    </row>
    <row r="109" spans="1:10" x14ac:dyDescent="0.45">
      <c r="A109" s="212" t="s">
        <v>986</v>
      </c>
    </row>
    <row r="112" spans="1:10" x14ac:dyDescent="0.45">
      <c r="A112" t="s">
        <v>987</v>
      </c>
    </row>
    <row r="113" spans="1:10" x14ac:dyDescent="0.45">
      <c r="A113" s="4" t="s">
        <v>1017</v>
      </c>
      <c r="B113" s="91" t="e">
        <f>J104*'TCO Taxis'!B7*'TCO Taxis'!B6*'TCO Taxis'!B14/100/10^6</f>
        <v>#NUM!</v>
      </c>
      <c r="C113" s="4" t="s">
        <v>989</v>
      </c>
    </row>
    <row r="114" spans="1:10" x14ac:dyDescent="0.45">
      <c r="A114" s="4" t="s">
        <v>990</v>
      </c>
      <c r="B114" s="5" t="e">
        <f>B113*defaults!B72*defaults!B70</f>
        <v>#NUM!</v>
      </c>
      <c r="C114" s="4" t="s">
        <v>991</v>
      </c>
    </row>
    <row r="115" spans="1:10" x14ac:dyDescent="0.45">
      <c r="A115" s="4" t="s">
        <v>992</v>
      </c>
      <c r="B115" s="91" t="e">
        <f>J104*'TCO Taxis'!B7*'TCO Taxis'!B6*'TCO Taxis'!B15*defaults!B84/10^6</f>
        <v>#NUM!</v>
      </c>
      <c r="C115" s="4" t="s">
        <v>991</v>
      </c>
    </row>
    <row r="116" spans="1:10" x14ac:dyDescent="0.45">
      <c r="A116" s="4" t="s">
        <v>993</v>
      </c>
      <c r="B116" s="5" t="e">
        <f>B114-B115</f>
        <v>#NUM!</v>
      </c>
      <c r="C116" s="4" t="s">
        <v>991</v>
      </c>
    </row>
    <row r="119" spans="1:10" x14ac:dyDescent="0.45">
      <c r="A119" s="4"/>
      <c r="B119" s="86">
        <v>2022</v>
      </c>
      <c r="C119" s="86">
        <v>2023</v>
      </c>
      <c r="D119" s="86">
        <v>2024</v>
      </c>
      <c r="E119" s="86">
        <v>2025</v>
      </c>
      <c r="F119" s="86">
        <v>2026</v>
      </c>
      <c r="G119" s="86">
        <v>2027</v>
      </c>
      <c r="H119" s="86">
        <v>2028</v>
      </c>
      <c r="I119" s="86">
        <v>2029</v>
      </c>
      <c r="J119" s="86">
        <v>2030</v>
      </c>
    </row>
    <row r="120" spans="1:10" x14ac:dyDescent="0.45">
      <c r="A120" s="4" t="s">
        <v>1073</v>
      </c>
      <c r="B120" s="5" t="e">
        <f>B97*(LCA!$B$45+LCA!$B$46-LCA!$C$46)/10^6*'TCO Taxis'!$B$7</f>
        <v>#NUM!</v>
      </c>
      <c r="C120" s="5" t="e">
        <f>C97*(LCA!$B$45+LCA!$B$46-LCA!$C$46)/10^6*'TCO Taxis'!$B$7</f>
        <v>#NUM!</v>
      </c>
      <c r="D120" s="5" t="e">
        <f>D97*(LCA!$B$45+LCA!$B$46-LCA!$C$46)/10^6*'TCO Taxis'!$B$7</f>
        <v>#NUM!</v>
      </c>
      <c r="E120" s="5" t="e">
        <f>E97*(LCA!$B$45+LCA!$B$46-LCA!$C$46)/10^6*'TCO Taxis'!$B$7</f>
        <v>#NUM!</v>
      </c>
      <c r="F120" s="5" t="e">
        <f>F97*(LCA!$B$45+LCA!$B$46-LCA!$C$46)/10^6*'TCO Taxis'!$B$7</f>
        <v>#NUM!</v>
      </c>
      <c r="G120" s="5" t="e">
        <f>G97*(LCA!$B$45+LCA!$B$46-LCA!$C$46)/10^6*'TCO Taxis'!$B$7</f>
        <v>#NUM!</v>
      </c>
      <c r="H120" s="5" t="e">
        <f>H97*(LCA!$B$45+LCA!$B$46-LCA!$C$46)/10^6*'TCO Taxis'!$B$7</f>
        <v>#NUM!</v>
      </c>
      <c r="I120" s="5" t="e">
        <f>I97*(LCA!$B$45+LCA!$B$46-LCA!$C$46)/10^6*'TCO Taxis'!$B$7</f>
        <v>#NUM!</v>
      </c>
      <c r="J120" s="5" t="e">
        <f>J97*(LCA!$B$45+LCA!$B$46-LCA!$C$46)/10^6*'TCO Taxis'!$B$7</f>
        <v>#NUM!</v>
      </c>
    </row>
    <row r="121" spans="1:10" x14ac:dyDescent="0.45">
      <c r="A121" s="4" t="s">
        <v>1072</v>
      </c>
      <c r="B121" s="5" t="e">
        <f>B102*(LCA!$B$45+LCA!$B$46-LCA!$C$46)/10^6*'TCO Taxis'!$B$7</f>
        <v>#NUM!</v>
      </c>
      <c r="C121" s="5" t="e">
        <f>C102*(LCA!$B$45+LCA!$B$46-LCA!$C$46)/10^6*'TCO Taxis'!$B$7</f>
        <v>#NUM!</v>
      </c>
      <c r="D121" s="5" t="e">
        <f>D102*(LCA!$B$45+LCA!$B$46-LCA!$C$46)/10^6*'TCO Taxis'!$B$7</f>
        <v>#NUM!</v>
      </c>
      <c r="E121" s="5" t="e">
        <f>E102*(LCA!$B$45+LCA!$B$46-LCA!$C$46)/10^6*'TCO Taxis'!$B$7</f>
        <v>#NUM!</v>
      </c>
      <c r="F121" s="5" t="e">
        <f>F102*(LCA!$B$45+LCA!$B$46-LCA!$C$46)/10^6*'TCO Taxis'!$B$7</f>
        <v>#NUM!</v>
      </c>
      <c r="G121" s="5" t="e">
        <f>G102*(LCA!$B$45+LCA!$B$46-LCA!$C$46)/10^6*'TCO Taxis'!$B$7</f>
        <v>#NUM!</v>
      </c>
      <c r="H121" s="5" t="e">
        <f>H102*(LCA!$B$45+LCA!$B$46-LCA!$C$46)/10^6*'TCO Taxis'!$B$7</f>
        <v>#NUM!</v>
      </c>
      <c r="I121" s="5" t="e">
        <f>I102*(LCA!$B$45+LCA!$B$46-LCA!$C$46)/10^6*'TCO Taxis'!$B$7</f>
        <v>#NUM!</v>
      </c>
      <c r="J121" s="5" t="e">
        <f>J102*(LCA!$B$45+LCA!$B$46-LCA!$C$46)/10^6*'TCO Taxis'!$B$7</f>
        <v>#NUM!</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D62B4-0185-4267-A6FC-C412FCC5008A}">
  <dimension ref="A1:Z997"/>
  <sheetViews>
    <sheetView workbookViewId="0">
      <selection activeCell="F77" sqref="F7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Taxis'!B109</f>
        <v>25600</v>
      </c>
      <c r="B3" s="155">
        <f>'TCO Taxis'!B87</f>
        <v>5.1750000000000004E-2</v>
      </c>
      <c r="C3" s="156">
        <f>'TCO Taxis'!B92</f>
        <v>6</v>
      </c>
      <c r="D3" s="157">
        <f>PMT(B3/12,(C3*12),-A3)</f>
        <v>414.36758032355033</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25600</v>
      </c>
      <c r="C6" s="159">
        <f t="shared" ref="C6:C260" si="0">B6*(B$3/12)</f>
        <v>110.4</v>
      </c>
      <c r="D6" s="159">
        <f t="shared" ref="D6:D260" si="1">D$3-C6</f>
        <v>303.96758032355035</v>
      </c>
      <c r="E6" s="159">
        <f t="shared" ref="E6:E260" si="2">B6-D6</f>
        <v>25296.032419676449</v>
      </c>
      <c r="F6" s="159">
        <f>C6</f>
        <v>110.4</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25296.032419676449</v>
      </c>
      <c r="C7" s="159">
        <f t="shared" si="0"/>
        <v>109.0891398098547</v>
      </c>
      <c r="D7" s="159">
        <f t="shared" si="1"/>
        <v>305.27844051369561</v>
      </c>
      <c r="E7" s="159">
        <f t="shared" si="2"/>
        <v>24990.753979162753</v>
      </c>
      <c r="F7" s="159">
        <f t="shared" ref="F7:F70" si="4">F6+C7</f>
        <v>219.48913980985469</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24990.753979162753</v>
      </c>
      <c r="C8" s="159">
        <f t="shared" si="0"/>
        <v>107.77262653513938</v>
      </c>
      <c r="D8" s="159">
        <f t="shared" si="1"/>
        <v>306.59495378841098</v>
      </c>
      <c r="E8" s="159">
        <f t="shared" si="2"/>
        <v>24684.159025374342</v>
      </c>
      <c r="F8" s="159">
        <f t="shared" si="4"/>
        <v>327.26176634499404</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24684.159025374342</v>
      </c>
      <c r="C9" s="159">
        <f t="shared" si="0"/>
        <v>106.45043579692685</v>
      </c>
      <c r="D9" s="159">
        <f t="shared" si="1"/>
        <v>307.91714452662347</v>
      </c>
      <c r="E9" s="159">
        <f t="shared" si="2"/>
        <v>24376.24188084772</v>
      </c>
      <c r="F9" s="159">
        <f t="shared" si="4"/>
        <v>433.7122021419209</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24376.24188084772</v>
      </c>
      <c r="C10" s="159">
        <f t="shared" si="0"/>
        <v>105.12254311115579</v>
      </c>
      <c r="D10" s="159">
        <f t="shared" si="1"/>
        <v>309.24503721239455</v>
      </c>
      <c r="E10" s="159">
        <f t="shared" si="2"/>
        <v>24066.996843635327</v>
      </c>
      <c r="F10" s="159">
        <f t="shared" si="4"/>
        <v>538.83474525307668</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24066.996843635327</v>
      </c>
      <c r="C11" s="159">
        <f t="shared" si="0"/>
        <v>103.78892388817735</v>
      </c>
      <c r="D11" s="159">
        <f t="shared" si="1"/>
        <v>310.57865643537298</v>
      </c>
      <c r="E11" s="159">
        <f t="shared" si="2"/>
        <v>23756.418187199954</v>
      </c>
      <c r="F11" s="159">
        <f t="shared" si="4"/>
        <v>642.62366914125403</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23756.418187199954</v>
      </c>
      <c r="C12" s="159">
        <f t="shared" si="0"/>
        <v>102.44955343229981</v>
      </c>
      <c r="D12" s="159">
        <f t="shared" si="1"/>
        <v>311.91802689125052</v>
      </c>
      <c r="E12" s="159">
        <f t="shared" si="2"/>
        <v>23444.500160308704</v>
      </c>
      <c r="F12" s="159">
        <f t="shared" si="4"/>
        <v>745.07322257355383</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23444.500160308704</v>
      </c>
      <c r="C13" s="159">
        <f t="shared" si="0"/>
        <v>101.10440694133129</v>
      </c>
      <c r="D13" s="159">
        <f t="shared" si="1"/>
        <v>313.26317338221907</v>
      </c>
      <c r="E13" s="159">
        <f t="shared" si="2"/>
        <v>23131.236986926484</v>
      </c>
      <c r="F13" s="159">
        <f t="shared" si="4"/>
        <v>846.1776295148851</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23131.236986926484</v>
      </c>
      <c r="C14" s="159">
        <f t="shared" si="0"/>
        <v>99.753459506120464</v>
      </c>
      <c r="D14" s="159">
        <f t="shared" si="1"/>
        <v>314.61412081742986</v>
      </c>
      <c r="E14" s="159">
        <f t="shared" si="2"/>
        <v>22816.622866109054</v>
      </c>
      <c r="F14" s="159">
        <f t="shared" si="4"/>
        <v>945.93108902100562</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22816.622866109054</v>
      </c>
      <c r="C15" s="159">
        <f t="shared" si="0"/>
        <v>98.396686110095303</v>
      </c>
      <c r="D15" s="159">
        <f t="shared" si="1"/>
        <v>315.97089421345504</v>
      </c>
      <c r="E15" s="159">
        <f t="shared" si="2"/>
        <v>22500.651971895597</v>
      </c>
      <c r="F15" s="159">
        <f t="shared" si="4"/>
        <v>1044.3277751311009</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22500.651971895597</v>
      </c>
      <c r="C16" s="159">
        <f t="shared" si="0"/>
        <v>97.034061628799776</v>
      </c>
      <c r="D16" s="159">
        <f t="shared" si="1"/>
        <v>317.33351869475052</v>
      </c>
      <c r="E16" s="159">
        <f t="shared" si="2"/>
        <v>22183.318453200845</v>
      </c>
      <c r="F16" s="159">
        <f t="shared" si="4"/>
        <v>1141.3618367599006</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22183.318453200845</v>
      </c>
      <c r="C17" s="159">
        <f t="shared" si="0"/>
        <v>95.665560829428657</v>
      </c>
      <c r="D17" s="159">
        <f t="shared" si="1"/>
        <v>318.70201949412166</v>
      </c>
      <c r="E17" s="159">
        <f t="shared" si="2"/>
        <v>21864.616433706724</v>
      </c>
      <c r="F17" s="159">
        <f t="shared" si="4"/>
        <v>1237.0273975893292</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21864.616433706724</v>
      </c>
      <c r="C18" s="159">
        <f t="shared" si="0"/>
        <v>94.29115837036025</v>
      </c>
      <c r="D18" s="159">
        <f t="shared" si="1"/>
        <v>320.07642195319011</v>
      </c>
      <c r="E18" s="159">
        <f t="shared" si="2"/>
        <v>21544.540011753536</v>
      </c>
      <c r="F18" s="159">
        <f t="shared" si="4"/>
        <v>1331.3185559596895</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21544.540011753536</v>
      </c>
      <c r="C19" s="159">
        <f t="shared" si="0"/>
        <v>92.910828800687128</v>
      </c>
      <c r="D19" s="159">
        <f t="shared" si="1"/>
        <v>321.45675152286321</v>
      </c>
      <c r="E19" s="159">
        <f t="shared" si="2"/>
        <v>21223.083260230673</v>
      </c>
      <c r="F19" s="159">
        <f t="shared" si="4"/>
        <v>1424.2293847603767</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21223.083260230673</v>
      </c>
      <c r="C20" s="159">
        <f t="shared" si="0"/>
        <v>91.524546559744778</v>
      </c>
      <c r="D20" s="159">
        <f t="shared" si="1"/>
        <v>322.84303376380558</v>
      </c>
      <c r="E20" s="159">
        <f t="shared" si="2"/>
        <v>20900.240226466867</v>
      </c>
      <c r="F20" s="159">
        <f t="shared" si="4"/>
        <v>1515.7539313201214</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20900.240226466867</v>
      </c>
      <c r="C21" s="159">
        <f t="shared" si="0"/>
        <v>90.132285976638371</v>
      </c>
      <c r="D21" s="159">
        <f t="shared" si="1"/>
        <v>324.23529434691193</v>
      </c>
      <c r="E21" s="159">
        <f t="shared" si="2"/>
        <v>20576.004932119955</v>
      </c>
      <c r="F21" s="159">
        <f t="shared" si="4"/>
        <v>1605.8862172967597</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20576.004932119955</v>
      </c>
      <c r="C22" s="159">
        <f t="shared" si="0"/>
        <v>88.734021269767311</v>
      </c>
      <c r="D22" s="159">
        <f t="shared" si="1"/>
        <v>325.63355905378302</v>
      </c>
      <c r="E22" s="159">
        <f t="shared" si="2"/>
        <v>20250.371373066173</v>
      </c>
      <c r="F22" s="159">
        <f t="shared" si="4"/>
        <v>1694.620238566527</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20250.371373066173</v>
      </c>
      <c r="C23" s="159">
        <f t="shared" si="0"/>
        <v>87.329726546347885</v>
      </c>
      <c r="D23" s="159">
        <f t="shared" si="1"/>
        <v>327.03785377720243</v>
      </c>
      <c r="E23" s="159">
        <f t="shared" si="2"/>
        <v>19923.333519288972</v>
      </c>
      <c r="F23" s="159">
        <f t="shared" si="4"/>
        <v>1781.9499651128749</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19923.333519288972</v>
      </c>
      <c r="C24" s="159">
        <f t="shared" si="0"/>
        <v>85.919375801933697</v>
      </c>
      <c r="D24" s="159">
        <f t="shared" si="1"/>
        <v>328.44820452161662</v>
      </c>
      <c r="E24" s="159">
        <f t="shared" si="2"/>
        <v>19594.885314767354</v>
      </c>
      <c r="F24" s="159">
        <f t="shared" si="4"/>
        <v>1867.8693409148086</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19594.885314767354</v>
      </c>
      <c r="C25" s="159">
        <f t="shared" si="0"/>
        <v>84.502942919934227</v>
      </c>
      <c r="D25" s="159">
        <f t="shared" si="1"/>
        <v>329.86463740361609</v>
      </c>
      <c r="E25" s="159">
        <f t="shared" si="2"/>
        <v>19265.02067736374</v>
      </c>
      <c r="F25" s="159">
        <f t="shared" si="4"/>
        <v>1952.3722838347428</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19265.02067736374</v>
      </c>
      <c r="C26" s="159">
        <f t="shared" si="0"/>
        <v>83.080401671131142</v>
      </c>
      <c r="D26" s="159">
        <f t="shared" si="1"/>
        <v>331.28717865241919</v>
      </c>
      <c r="E26" s="159">
        <f t="shared" si="2"/>
        <v>18933.733498711321</v>
      </c>
      <c r="F26" s="159">
        <f t="shared" si="4"/>
        <v>2035.4526855058739</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18933.733498711321</v>
      </c>
      <c r="C27" s="159">
        <f t="shared" si="0"/>
        <v>81.651725713192576</v>
      </c>
      <c r="D27" s="159">
        <f t="shared" si="1"/>
        <v>332.71585461035772</v>
      </c>
      <c r="E27" s="159">
        <f t="shared" si="2"/>
        <v>18601.017644100964</v>
      </c>
      <c r="F27" s="159">
        <f t="shared" si="4"/>
        <v>2117.1044112190666</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18601.017644100964</v>
      </c>
      <c r="C28" s="159">
        <f t="shared" si="0"/>
        <v>80.21688859018542</v>
      </c>
      <c r="D28" s="159">
        <f t="shared" si="1"/>
        <v>334.15069173336491</v>
      </c>
      <c r="E28" s="159">
        <f t="shared" si="2"/>
        <v>18266.8669523676</v>
      </c>
      <c r="F28" s="159">
        <f t="shared" si="4"/>
        <v>2197.3212998092522</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18266.8669523676</v>
      </c>
      <c r="C29" s="159">
        <f t="shared" si="0"/>
        <v>78.775863732085284</v>
      </c>
      <c r="D29" s="159">
        <f t="shared" si="1"/>
        <v>335.59171659146506</v>
      </c>
      <c r="E29" s="159">
        <f t="shared" si="2"/>
        <v>17931.275235776135</v>
      </c>
      <c r="F29" s="159">
        <f t="shared" si="4"/>
        <v>2276.0971635413375</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17931.275235776135</v>
      </c>
      <c r="C30" s="159">
        <f t="shared" si="0"/>
        <v>77.328624454284594</v>
      </c>
      <c r="D30" s="159">
        <f t="shared" si="1"/>
        <v>337.03895586926575</v>
      </c>
      <c r="E30" s="159">
        <f t="shared" si="2"/>
        <v>17594.236279906869</v>
      </c>
      <c r="F30" s="159">
        <f t="shared" si="4"/>
        <v>2353.4257879956222</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17594.236279906869</v>
      </c>
      <c r="C31" s="159">
        <f t="shared" si="0"/>
        <v>75.875143957098373</v>
      </c>
      <c r="D31" s="159">
        <f t="shared" si="1"/>
        <v>338.49243636645195</v>
      </c>
      <c r="E31" s="159">
        <f t="shared" si="2"/>
        <v>17255.743843540418</v>
      </c>
      <c r="F31" s="159">
        <f t="shared" si="4"/>
        <v>2429.3009319527205</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17255.743843540418</v>
      </c>
      <c r="C32" s="159">
        <f t="shared" si="0"/>
        <v>74.415395325268065</v>
      </c>
      <c r="D32" s="159">
        <f t="shared" si="1"/>
        <v>339.95218499828229</v>
      </c>
      <c r="E32" s="159">
        <f t="shared" si="2"/>
        <v>16915.791658542137</v>
      </c>
      <c r="F32" s="159">
        <f t="shared" si="4"/>
        <v>2503.7163272779885</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16915.791658542137</v>
      </c>
      <c r="C33" s="159">
        <f t="shared" si="0"/>
        <v>72.949351527462966</v>
      </c>
      <c r="D33" s="159">
        <f t="shared" si="1"/>
        <v>341.41822879608736</v>
      </c>
      <c r="E33" s="159">
        <f t="shared" si="2"/>
        <v>16574.373429746051</v>
      </c>
      <c r="F33" s="159">
        <f t="shared" si="4"/>
        <v>2576.6656788054515</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16574.373429746051</v>
      </c>
      <c r="C34" s="159">
        <f t="shared" si="0"/>
        <v>71.476985415779851</v>
      </c>
      <c r="D34" s="159">
        <f t="shared" si="1"/>
        <v>342.89059490777049</v>
      </c>
      <c r="E34" s="159">
        <f t="shared" si="2"/>
        <v>16231.48283483828</v>
      </c>
      <c r="F34" s="159">
        <f t="shared" si="4"/>
        <v>2648.1426642212314</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16231.48283483828</v>
      </c>
      <c r="C35" s="159">
        <f t="shared" si="0"/>
        <v>69.998269725240092</v>
      </c>
      <c r="D35" s="159">
        <f t="shared" si="1"/>
        <v>344.36931059831022</v>
      </c>
      <c r="E35" s="159">
        <f t="shared" si="2"/>
        <v>15887.113524239969</v>
      </c>
      <c r="F35" s="159">
        <f t="shared" si="4"/>
        <v>2718.1409339464713</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15887.113524239969</v>
      </c>
      <c r="C36" s="159">
        <f t="shared" si="0"/>
        <v>68.513177073284865</v>
      </c>
      <c r="D36" s="159">
        <f t="shared" si="1"/>
        <v>345.85440325026548</v>
      </c>
      <c r="E36" s="159">
        <f t="shared" si="2"/>
        <v>15541.259120989704</v>
      </c>
      <c r="F36" s="159">
        <f t="shared" si="4"/>
        <v>2786.6541110197563</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15541.259120989704</v>
      </c>
      <c r="C37" s="159">
        <f t="shared" si="0"/>
        <v>67.021679959268099</v>
      </c>
      <c r="D37" s="159">
        <f t="shared" si="1"/>
        <v>347.34590036428222</v>
      </c>
      <c r="E37" s="159">
        <f t="shared" si="2"/>
        <v>15193.913220625422</v>
      </c>
      <c r="F37" s="159">
        <f t="shared" si="4"/>
        <v>2853.6757909790244</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15193.913220625422</v>
      </c>
      <c r="C38" s="159">
        <f t="shared" si="0"/>
        <v>65.523750763947135</v>
      </c>
      <c r="D38" s="159">
        <f t="shared" si="1"/>
        <v>348.84382955960319</v>
      </c>
      <c r="E38" s="159">
        <f t="shared" si="2"/>
        <v>14845.069391065819</v>
      </c>
      <c r="F38" s="159">
        <f t="shared" si="4"/>
        <v>2919.1995417429716</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14845.069391065819</v>
      </c>
      <c r="C39" s="159">
        <f t="shared" si="0"/>
        <v>64.019361748971349</v>
      </c>
      <c r="D39" s="159">
        <f t="shared" si="1"/>
        <v>350.34821857457899</v>
      </c>
      <c r="E39" s="159">
        <f t="shared" si="2"/>
        <v>14494.721172491239</v>
      </c>
      <c r="F39" s="159">
        <f t="shared" si="4"/>
        <v>2983.2189034919429</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14494.721172491239</v>
      </c>
      <c r="C40" s="159">
        <f t="shared" si="0"/>
        <v>62.508485056368478</v>
      </c>
      <c r="D40" s="159">
        <f t="shared" si="1"/>
        <v>351.85909526718183</v>
      </c>
      <c r="E40" s="159">
        <f t="shared" si="2"/>
        <v>14142.862077224057</v>
      </c>
      <c r="F40" s="159">
        <f t="shared" si="4"/>
        <v>3045.7273885483114</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14142.862077224057</v>
      </c>
      <c r="C41" s="159">
        <f t="shared" si="0"/>
        <v>60.991092708028752</v>
      </c>
      <c r="D41" s="159">
        <f t="shared" si="1"/>
        <v>353.37648761552157</v>
      </c>
      <c r="E41" s="159">
        <f t="shared" si="2"/>
        <v>13789.485589608536</v>
      </c>
      <c r="F41" s="159">
        <f t="shared" si="4"/>
        <v>3106.7184812563401</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13789.485589608536</v>
      </c>
      <c r="C42" s="159">
        <f t="shared" si="0"/>
        <v>59.467156605186815</v>
      </c>
      <c r="D42" s="159">
        <f t="shared" si="1"/>
        <v>354.90042371836353</v>
      </c>
      <c r="E42" s="159">
        <f t="shared" si="2"/>
        <v>13434.585165890172</v>
      </c>
      <c r="F42" s="159">
        <f t="shared" si="4"/>
        <v>3166.1856378615271</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13434.585165890172</v>
      </c>
      <c r="C43" s="159">
        <f t="shared" si="0"/>
        <v>57.936648527901369</v>
      </c>
      <c r="D43" s="159">
        <f t="shared" si="1"/>
        <v>356.43093179564897</v>
      </c>
      <c r="E43" s="159">
        <f t="shared" si="2"/>
        <v>13078.154234094523</v>
      </c>
      <c r="F43" s="159">
        <f t="shared" si="4"/>
        <v>3224.1222863894286</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13078.154234094523</v>
      </c>
      <c r="C44" s="159">
        <f t="shared" si="0"/>
        <v>56.399540134532636</v>
      </c>
      <c r="D44" s="159">
        <f t="shared" si="1"/>
        <v>357.9680401890177</v>
      </c>
      <c r="E44" s="159">
        <f t="shared" si="2"/>
        <v>12720.186193905505</v>
      </c>
      <c r="F44" s="159">
        <f t="shared" si="4"/>
        <v>3280.5218265239614</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12720.186193905505</v>
      </c>
      <c r="C45" s="159">
        <f t="shared" si="0"/>
        <v>54.855802961217499</v>
      </c>
      <c r="D45" s="159">
        <f t="shared" si="1"/>
        <v>359.51177736233285</v>
      </c>
      <c r="E45" s="159">
        <f t="shared" si="2"/>
        <v>12360.674416543172</v>
      </c>
      <c r="F45" s="159">
        <f t="shared" si="4"/>
        <v>3335.3776294851791</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12360.674416543172</v>
      </c>
      <c r="C46" s="159">
        <f t="shared" si="0"/>
        <v>53.305408421342435</v>
      </c>
      <c r="D46" s="159">
        <f t="shared" si="1"/>
        <v>361.06217190220787</v>
      </c>
      <c r="E46" s="159">
        <f t="shared" si="2"/>
        <v>11999.612244640964</v>
      </c>
      <c r="F46" s="159">
        <f t="shared" si="4"/>
        <v>3388.6830379065213</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11999.612244640964</v>
      </c>
      <c r="C47" s="159">
        <f t="shared" si="0"/>
        <v>51.748327805014164</v>
      </c>
      <c r="D47" s="159">
        <f t="shared" si="1"/>
        <v>362.61925251853614</v>
      </c>
      <c r="E47" s="159">
        <f t="shared" si="2"/>
        <v>11636.992992122428</v>
      </c>
      <c r="F47" s="159">
        <f t="shared" si="4"/>
        <v>3440.4313657115354</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11636.992992122428</v>
      </c>
      <c r="C48" s="159">
        <f t="shared" si="0"/>
        <v>50.184532278527975</v>
      </c>
      <c r="D48" s="159">
        <f t="shared" si="1"/>
        <v>364.18304804502236</v>
      </c>
      <c r="E48" s="159">
        <f t="shared" si="2"/>
        <v>11272.809944077406</v>
      </c>
      <c r="F48" s="159">
        <f t="shared" si="4"/>
        <v>3490.6158979900633</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11272.809944077406</v>
      </c>
      <c r="C49" s="159">
        <f t="shared" si="0"/>
        <v>48.613992883833816</v>
      </c>
      <c r="D49" s="159">
        <f t="shared" si="1"/>
        <v>365.75358743971651</v>
      </c>
      <c r="E49" s="159">
        <f t="shared" si="2"/>
        <v>10907.05635663769</v>
      </c>
      <c r="F49" s="159">
        <f t="shared" si="4"/>
        <v>3539.2298908738971</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10907.05635663769</v>
      </c>
      <c r="C50" s="159">
        <f t="shared" si="0"/>
        <v>47.036680538000041</v>
      </c>
      <c r="D50" s="159">
        <f t="shared" si="1"/>
        <v>367.33089978555029</v>
      </c>
      <c r="E50" s="159">
        <f t="shared" si="2"/>
        <v>10539.725456852138</v>
      </c>
      <c r="F50" s="159">
        <f t="shared" si="4"/>
        <v>3586.2665714118971</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10539.725456852138</v>
      </c>
      <c r="C51" s="159">
        <f t="shared" si="0"/>
        <v>45.452566032674852</v>
      </c>
      <c r="D51" s="159">
        <f t="shared" si="1"/>
        <v>368.91501429087549</v>
      </c>
      <c r="E51" s="159">
        <f t="shared" si="2"/>
        <v>10170.810442561264</v>
      </c>
      <c r="F51" s="159">
        <f t="shared" si="4"/>
        <v>3631.719137444572</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10170.810442561264</v>
      </c>
      <c r="C52" s="159">
        <f t="shared" si="0"/>
        <v>43.861620033545456</v>
      </c>
      <c r="D52" s="159">
        <f t="shared" si="1"/>
        <v>370.50596029000485</v>
      </c>
      <c r="E52" s="159">
        <f t="shared" si="2"/>
        <v>9800.3044822712582</v>
      </c>
      <c r="F52" s="159">
        <f t="shared" si="4"/>
        <v>3675.5807574781174</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9800.3044822712582</v>
      </c>
      <c r="C53" s="159">
        <f t="shared" si="0"/>
        <v>42.263813079794801</v>
      </c>
      <c r="D53" s="159">
        <f t="shared" si="1"/>
        <v>372.10376724375556</v>
      </c>
      <c r="E53" s="159">
        <f t="shared" si="2"/>
        <v>9428.2007150275022</v>
      </c>
      <c r="F53" s="159">
        <f t="shared" si="4"/>
        <v>3717.8445705579124</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9428.2007150275022</v>
      </c>
      <c r="C54" s="159">
        <f t="shared" si="0"/>
        <v>40.659115583556108</v>
      </c>
      <c r="D54" s="159">
        <f t="shared" si="1"/>
        <v>373.70846473999421</v>
      </c>
      <c r="E54" s="159">
        <f t="shared" si="2"/>
        <v>9054.4922502875088</v>
      </c>
      <c r="F54" s="159">
        <f t="shared" si="4"/>
        <v>3758.5036861414687</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9054.4922502875088</v>
      </c>
      <c r="C55" s="159">
        <f t="shared" si="0"/>
        <v>39.047497829364886</v>
      </c>
      <c r="D55" s="159">
        <f t="shared" si="1"/>
        <v>375.32008249418544</v>
      </c>
      <c r="E55" s="159">
        <f t="shared" si="2"/>
        <v>8679.1721677933238</v>
      </c>
      <c r="F55" s="159">
        <f t="shared" si="4"/>
        <v>3797.5511839708338</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8679.1721677933238</v>
      </c>
      <c r="C56" s="159">
        <f t="shared" si="0"/>
        <v>37.42892997360871</v>
      </c>
      <c r="D56" s="159">
        <f t="shared" si="1"/>
        <v>376.93865034994161</v>
      </c>
      <c r="E56" s="159">
        <f t="shared" si="2"/>
        <v>8302.2335174433829</v>
      </c>
      <c r="F56" s="159">
        <f t="shared" si="4"/>
        <v>3834.9801139444426</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8302.2335174433829</v>
      </c>
      <c r="C57" s="159">
        <f t="shared" si="0"/>
        <v>35.803382043974594</v>
      </c>
      <c r="D57" s="159">
        <f t="shared" si="1"/>
        <v>378.56419827957575</v>
      </c>
      <c r="E57" s="159">
        <f t="shared" si="2"/>
        <v>7923.6693191638069</v>
      </c>
      <c r="F57" s="159">
        <f t="shared" si="4"/>
        <v>3870.7834959884171</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7923.6693191638069</v>
      </c>
      <c r="C58" s="159">
        <f t="shared" si="0"/>
        <v>34.170823938893918</v>
      </c>
      <c r="D58" s="159">
        <f t="shared" si="1"/>
        <v>380.1967563846564</v>
      </c>
      <c r="E58" s="159">
        <f t="shared" si="2"/>
        <v>7543.4725627791504</v>
      </c>
      <c r="F58" s="159">
        <f t="shared" si="4"/>
        <v>3904.9543199273112</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7543.4725627791504</v>
      </c>
      <c r="C59" s="159">
        <f t="shared" si="0"/>
        <v>32.531225426985088</v>
      </c>
      <c r="D59" s="159">
        <f t="shared" si="1"/>
        <v>381.83635489656524</v>
      </c>
      <c r="E59" s="159">
        <f t="shared" si="2"/>
        <v>7161.636207882585</v>
      </c>
      <c r="F59" s="159">
        <f t="shared" si="4"/>
        <v>3937.4855453542964</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7161.636207882585</v>
      </c>
      <c r="C60" s="159">
        <f t="shared" si="0"/>
        <v>30.884556146493651</v>
      </c>
      <c r="D60" s="159">
        <f t="shared" si="1"/>
        <v>383.48302417705668</v>
      </c>
      <c r="E60" s="159">
        <f t="shared" si="2"/>
        <v>6778.1531837055281</v>
      </c>
      <c r="F60" s="159">
        <f t="shared" si="4"/>
        <v>3968.37010150079</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6778.1531837055281</v>
      </c>
      <c r="C61" s="159">
        <f t="shared" si="0"/>
        <v>29.230785604730091</v>
      </c>
      <c r="D61" s="159">
        <f t="shared" si="1"/>
        <v>385.13679471882023</v>
      </c>
      <c r="E61" s="159">
        <f t="shared" si="2"/>
        <v>6393.0163889867081</v>
      </c>
      <c r="F61" s="159">
        <f t="shared" si="4"/>
        <v>3997.6008871055201</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6393.0163889867081</v>
      </c>
      <c r="C62" s="159">
        <f t="shared" si="0"/>
        <v>27.569883177505179</v>
      </c>
      <c r="D62" s="159">
        <f t="shared" si="1"/>
        <v>386.79769714604515</v>
      </c>
      <c r="E62" s="159">
        <f t="shared" si="2"/>
        <v>6006.2186918406633</v>
      </c>
      <c r="F62" s="159">
        <f t="shared" si="4"/>
        <v>4025.1707702830254</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6006.2186918406633</v>
      </c>
      <c r="C63" s="159">
        <f t="shared" si="0"/>
        <v>25.901818108562864</v>
      </c>
      <c r="D63" s="159">
        <f t="shared" si="1"/>
        <v>388.46576221498748</v>
      </c>
      <c r="E63" s="159">
        <f t="shared" si="2"/>
        <v>5617.7529296256762</v>
      </c>
      <c r="F63" s="159">
        <f t="shared" si="4"/>
        <v>4051.0725883915884</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5617.7529296256762</v>
      </c>
      <c r="C64" s="159">
        <f t="shared" si="0"/>
        <v>24.22655950901073</v>
      </c>
      <c r="D64" s="159">
        <f t="shared" si="1"/>
        <v>390.14102081453962</v>
      </c>
      <c r="E64" s="159">
        <f t="shared" si="2"/>
        <v>5227.6119088111363</v>
      </c>
      <c r="F64" s="159">
        <f t="shared" si="4"/>
        <v>4075.2991479005991</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5227.6119088111363</v>
      </c>
      <c r="C65" s="159">
        <f t="shared" si="0"/>
        <v>22.544076356748029</v>
      </c>
      <c r="D65" s="159">
        <f t="shared" si="1"/>
        <v>391.82350396680232</v>
      </c>
      <c r="E65" s="159">
        <f t="shared" si="2"/>
        <v>4835.7884048443339</v>
      </c>
      <c r="F65" s="159">
        <f t="shared" si="4"/>
        <v>4097.8432242573472</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4835.7884048443339</v>
      </c>
      <c r="C66" s="159">
        <f t="shared" si="0"/>
        <v>20.85433749589119</v>
      </c>
      <c r="D66" s="159">
        <f t="shared" si="1"/>
        <v>393.51324282765916</v>
      </c>
      <c r="E66" s="159">
        <f t="shared" si="2"/>
        <v>4442.2751620166746</v>
      </c>
      <c r="F66" s="159">
        <f t="shared" si="4"/>
        <v>4118.697561753238</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4442.2751620166746</v>
      </c>
      <c r="C67" s="159">
        <f t="shared" si="0"/>
        <v>19.157311636196912</v>
      </c>
      <c r="D67" s="159">
        <f t="shared" si="1"/>
        <v>395.21026868735339</v>
      </c>
      <c r="E67" s="159">
        <f t="shared" si="2"/>
        <v>4047.0648933293214</v>
      </c>
      <c r="F67" s="159">
        <f t="shared" si="4"/>
        <v>4137.8548733894349</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4047.0648933293214</v>
      </c>
      <c r="C68" s="159">
        <f t="shared" si="0"/>
        <v>17.452967352482702</v>
      </c>
      <c r="D68" s="159">
        <f t="shared" si="1"/>
        <v>396.91461297106764</v>
      </c>
      <c r="E68" s="159">
        <f t="shared" si="2"/>
        <v>3650.1502803582539</v>
      </c>
      <c r="F68" s="159">
        <f t="shared" si="4"/>
        <v>4155.307840741918</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3650.1502803582539</v>
      </c>
      <c r="C69" s="159">
        <f t="shared" si="0"/>
        <v>15.741273084044971</v>
      </c>
      <c r="D69" s="159">
        <f t="shared" si="1"/>
        <v>398.62630723950537</v>
      </c>
      <c r="E69" s="159">
        <f t="shared" si="2"/>
        <v>3251.5239731187485</v>
      </c>
      <c r="F69" s="159">
        <f t="shared" si="4"/>
        <v>4171.0491138259631</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3251.5239731187485</v>
      </c>
      <c r="C70" s="159">
        <f t="shared" si="0"/>
        <v>14.022197134074604</v>
      </c>
      <c r="D70" s="159">
        <f t="shared" si="1"/>
        <v>400.34538318947574</v>
      </c>
      <c r="E70" s="159">
        <f t="shared" si="2"/>
        <v>2851.1785899292727</v>
      </c>
      <c r="F70" s="159">
        <f t="shared" si="4"/>
        <v>4185.0713109600374</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2851.1785899292727</v>
      </c>
      <c r="C71" s="159">
        <f t="shared" si="0"/>
        <v>12.295707669069989</v>
      </c>
      <c r="D71" s="159">
        <f t="shared" si="1"/>
        <v>402.07187265448033</v>
      </c>
      <c r="E71" s="159">
        <f t="shared" si="2"/>
        <v>2449.1067172747926</v>
      </c>
      <c r="F71" s="159">
        <f t="shared" ref="F71:F134" si="5">F70+C71</f>
        <v>4197.3670186291074</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2449.1067172747926</v>
      </c>
      <c r="C72" s="159">
        <f t="shared" si="0"/>
        <v>10.561772718247544</v>
      </c>
      <c r="D72" s="159">
        <f t="shared" si="1"/>
        <v>403.80580760530279</v>
      </c>
      <c r="E72" s="159">
        <f t="shared" si="2"/>
        <v>2045.3009096694898</v>
      </c>
      <c r="F72" s="159">
        <f t="shared" si="5"/>
        <v>4207.9287913473554</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2045.3009096694898</v>
      </c>
      <c r="C73" s="159">
        <f t="shared" si="0"/>
        <v>8.820360172949675</v>
      </c>
      <c r="D73" s="159">
        <f t="shared" si="1"/>
        <v>405.54722015060065</v>
      </c>
      <c r="E73" s="159">
        <f t="shared" si="2"/>
        <v>1639.7536895188891</v>
      </c>
      <c r="F73" s="159">
        <f t="shared" si="5"/>
        <v>4216.7491515203046</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1639.7536895188891</v>
      </c>
      <c r="C74" s="159">
        <f t="shared" si="0"/>
        <v>7.0714377860502102</v>
      </c>
      <c r="D74" s="159">
        <f t="shared" si="1"/>
        <v>407.29614253750015</v>
      </c>
      <c r="E74" s="159">
        <f t="shared" si="2"/>
        <v>1232.457546981389</v>
      </c>
      <c r="F74" s="159">
        <f t="shared" si="5"/>
        <v>4223.820589306355</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1232.457546981389</v>
      </c>
      <c r="C75" s="159">
        <f t="shared" si="0"/>
        <v>5.3149731713572406</v>
      </c>
      <c r="D75" s="159">
        <f t="shared" si="1"/>
        <v>409.0526071521931</v>
      </c>
      <c r="E75" s="159">
        <f t="shared" si="2"/>
        <v>823.40493982919588</v>
      </c>
      <c r="F75" s="159">
        <f t="shared" si="5"/>
        <v>4229.1355624777125</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823.40493982919588</v>
      </c>
      <c r="C76" s="159">
        <f t="shared" si="0"/>
        <v>3.5509338030134074</v>
      </c>
      <c r="D76" s="159">
        <f t="shared" si="1"/>
        <v>410.81664652053689</v>
      </c>
      <c r="E76" s="159">
        <f t="shared" si="2"/>
        <v>412.58829330865899</v>
      </c>
      <c r="F76" s="159">
        <f t="shared" si="5"/>
        <v>4232.6864962807258</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412.58829330865899</v>
      </c>
      <c r="C77" s="159">
        <f t="shared" si="0"/>
        <v>1.779287014893592</v>
      </c>
      <c r="D77" s="159">
        <f t="shared" si="1"/>
        <v>412.58829330865672</v>
      </c>
      <c r="E77" s="159">
        <f t="shared" si="2"/>
        <v>2.2737367544323206E-12</v>
      </c>
      <c r="F77" s="198">
        <f t="shared" si="5"/>
        <v>4234.4657832956191</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2.2737367544323206E-12</v>
      </c>
      <c r="C78" s="159">
        <f t="shared" si="0"/>
        <v>9.8054897534893834E-15</v>
      </c>
      <c r="D78" s="159">
        <f t="shared" si="1"/>
        <v>414.36758032355033</v>
      </c>
      <c r="E78" s="159">
        <f t="shared" si="2"/>
        <v>-414.36758032354805</v>
      </c>
      <c r="F78" s="159">
        <f t="shared" si="5"/>
        <v>4234.4657832956191</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-414.36758032354805</v>
      </c>
      <c r="C79" s="159">
        <f t="shared" si="0"/>
        <v>-1.7869601901453012</v>
      </c>
      <c r="D79" s="159">
        <f t="shared" si="1"/>
        <v>416.15454051369562</v>
      </c>
      <c r="E79" s="159">
        <f t="shared" si="2"/>
        <v>-830.52212083724362</v>
      </c>
      <c r="F79" s="159">
        <f t="shared" si="5"/>
        <v>4232.6788231054734</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-830.52212083724362</v>
      </c>
      <c r="C80" s="159">
        <f t="shared" si="0"/>
        <v>-3.5816266461106134</v>
      </c>
      <c r="D80" s="159">
        <f t="shared" si="1"/>
        <v>417.94920696966096</v>
      </c>
      <c r="E80" s="159">
        <f t="shared" si="2"/>
        <v>-1248.4713278069046</v>
      </c>
      <c r="F80" s="159">
        <f t="shared" si="5"/>
        <v>4229.0971964593627</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-1248.4713278069046</v>
      </c>
      <c r="C81" s="159">
        <f t="shared" si="0"/>
        <v>-5.3840326011672763</v>
      </c>
      <c r="D81" s="159">
        <f t="shared" si="1"/>
        <v>419.75161292471762</v>
      </c>
      <c r="E81" s="159">
        <f t="shared" si="2"/>
        <v>-1668.2229407316222</v>
      </c>
      <c r="F81" s="159">
        <f t="shared" si="5"/>
        <v>4223.7131638581959</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-1668.2229407316222</v>
      </c>
      <c r="C82" s="159">
        <f t="shared" si="0"/>
        <v>-7.1942114319051216</v>
      </c>
      <c r="D82" s="159">
        <f t="shared" si="1"/>
        <v>421.56179175545543</v>
      </c>
      <c r="E82" s="159">
        <f t="shared" si="2"/>
        <v>-2089.7847324870777</v>
      </c>
      <c r="F82" s="159">
        <f t="shared" si="5"/>
        <v>4216.5189524262905</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-2089.7847324870777</v>
      </c>
      <c r="C83" s="159">
        <f t="shared" si="0"/>
        <v>-9.0121966588505238</v>
      </c>
      <c r="D83" s="159">
        <f t="shared" si="1"/>
        <v>423.37977698240087</v>
      </c>
      <c r="E83" s="159">
        <f t="shared" si="2"/>
        <v>-2513.1645094694786</v>
      </c>
      <c r="F83" s="159">
        <f t="shared" si="5"/>
        <v>4207.5067557674402</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-2513.1645094694786</v>
      </c>
      <c r="C84" s="159">
        <f t="shared" si="0"/>
        <v>-10.838021947087128</v>
      </c>
      <c r="D84" s="159">
        <f t="shared" si="1"/>
        <v>425.20560227063743</v>
      </c>
      <c r="E84" s="159">
        <f t="shared" si="2"/>
        <v>-2938.370111740116</v>
      </c>
      <c r="F84" s="159">
        <f t="shared" si="5"/>
        <v>4196.6687338203528</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-2938.370111740116</v>
      </c>
      <c r="C85" s="159">
        <f t="shared" si="0"/>
        <v>-12.671721106879252</v>
      </c>
      <c r="D85" s="159">
        <f t="shared" si="1"/>
        <v>427.03930143042959</v>
      </c>
      <c r="E85" s="159">
        <f t="shared" si="2"/>
        <v>-3365.4094131705456</v>
      </c>
      <c r="F85" s="159">
        <f t="shared" si="5"/>
        <v>4183.9970127134739</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-3365.4094131705456</v>
      </c>
      <c r="C86" s="159">
        <f t="shared" si="0"/>
        <v>-14.513328094297979</v>
      </c>
      <c r="D86" s="159">
        <f t="shared" si="1"/>
        <v>428.88090841784833</v>
      </c>
      <c r="E86" s="159">
        <f t="shared" si="2"/>
        <v>-3794.2903215883939</v>
      </c>
      <c r="F86" s="159">
        <f t="shared" si="5"/>
        <v>4169.4836846191756</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-3794.2903215883939</v>
      </c>
      <c r="C87" s="159">
        <f t="shared" si="0"/>
        <v>-16.36287701184995</v>
      </c>
      <c r="D87" s="159">
        <f t="shared" si="1"/>
        <v>430.73045733540027</v>
      </c>
      <c r="E87" s="159">
        <f t="shared" si="2"/>
        <v>-4225.0207789237938</v>
      </c>
      <c r="F87" s="159">
        <f t="shared" si="5"/>
        <v>4153.1208076073253</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-4225.0207789237938</v>
      </c>
      <c r="C88" s="159">
        <f t="shared" si="0"/>
        <v>-18.220402109108864</v>
      </c>
      <c r="D88" s="159">
        <f t="shared" si="1"/>
        <v>432.5879824326592</v>
      </c>
      <c r="E88" s="159">
        <f t="shared" si="2"/>
        <v>-4657.6087613564532</v>
      </c>
      <c r="F88" s="159">
        <f t="shared" si="5"/>
        <v>4134.9004054982161</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-4657.6087613564532</v>
      </c>
      <c r="C89" s="159">
        <f t="shared" si="0"/>
        <v>-20.085937783349706</v>
      </c>
      <c r="D89" s="159">
        <f t="shared" si="1"/>
        <v>434.45351810690005</v>
      </c>
      <c r="E89" s="159">
        <f t="shared" si="2"/>
        <v>-5092.0622794633537</v>
      </c>
      <c r="F89" s="159">
        <f t="shared" si="5"/>
        <v>4114.8144677148666</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-5092.0622794633537</v>
      </c>
      <c r="C90" s="159">
        <f t="shared" si="0"/>
        <v>-21.959518580185716</v>
      </c>
      <c r="D90" s="159">
        <f t="shared" si="1"/>
        <v>436.32709890373604</v>
      </c>
      <c r="E90" s="159">
        <f t="shared" si="2"/>
        <v>-5528.3893783670901</v>
      </c>
      <c r="F90" s="159">
        <f t="shared" si="5"/>
        <v>4092.8549491346807</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-5528.3893783670901</v>
      </c>
      <c r="C91" s="159">
        <f t="shared" si="0"/>
        <v>-23.841179194208078</v>
      </c>
      <c r="D91" s="159">
        <f t="shared" si="1"/>
        <v>438.20875951775838</v>
      </c>
      <c r="E91" s="159">
        <f t="shared" si="2"/>
        <v>-5966.5981378848483</v>
      </c>
      <c r="F91" s="159">
        <f t="shared" si="5"/>
        <v>4069.0137699404727</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-5966.5981378848483</v>
      </c>
      <c r="C92" s="159">
        <f t="shared" si="0"/>
        <v>-25.730954469628411</v>
      </c>
      <c r="D92" s="159">
        <f t="shared" si="1"/>
        <v>440.09853479317871</v>
      </c>
      <c r="E92" s="159">
        <f t="shared" si="2"/>
        <v>-6406.6966726780265</v>
      </c>
      <c r="F92" s="159">
        <f t="shared" si="5"/>
        <v>4043.2828154708441</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-6406.6966726780265</v>
      </c>
      <c r="C93" s="159">
        <f t="shared" si="0"/>
        <v>-27.628879400923992</v>
      </c>
      <c r="D93" s="159">
        <f t="shared" si="1"/>
        <v>441.99645972447433</v>
      </c>
      <c r="E93" s="159">
        <f t="shared" si="2"/>
        <v>-6848.6931324025009</v>
      </c>
      <c r="F93" s="159">
        <f t="shared" si="5"/>
        <v>4015.6539360699203</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-6848.6931324025009</v>
      </c>
      <c r="C94" s="159">
        <f t="shared" si="0"/>
        <v>-29.534989133485787</v>
      </c>
      <c r="D94" s="159">
        <f t="shared" si="1"/>
        <v>443.90256945703612</v>
      </c>
      <c r="E94" s="159">
        <f t="shared" si="2"/>
        <v>-7292.5957018595373</v>
      </c>
      <c r="F94" s="159">
        <f t="shared" si="5"/>
        <v>3986.1189469364344</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-7292.5957018595373</v>
      </c>
      <c r="C95" s="159">
        <f t="shared" si="0"/>
        <v>-31.449318964269256</v>
      </c>
      <c r="D95" s="159">
        <f t="shared" si="1"/>
        <v>445.81689928781958</v>
      </c>
      <c r="E95" s="159">
        <f t="shared" si="2"/>
        <v>-7738.4126011473572</v>
      </c>
      <c r="F95" s="159">
        <f t="shared" si="5"/>
        <v>3954.669627972165</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-7738.4126011473572</v>
      </c>
      <c r="C96" s="159">
        <f t="shared" si="0"/>
        <v>-33.371904342447984</v>
      </c>
      <c r="D96" s="159">
        <f t="shared" si="1"/>
        <v>447.7394846659983</v>
      </c>
      <c r="E96" s="159">
        <f t="shared" si="2"/>
        <v>-8186.1520858133554</v>
      </c>
      <c r="F96" s="159">
        <f t="shared" si="5"/>
        <v>3921.297723629717</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-8186.1520858133554</v>
      </c>
      <c r="C97" s="159">
        <f t="shared" si="0"/>
        <v>-35.302780870070094</v>
      </c>
      <c r="D97" s="159">
        <f t="shared" si="1"/>
        <v>449.67036119362041</v>
      </c>
      <c r="E97" s="159">
        <f t="shared" si="2"/>
        <v>-8635.8224470069763</v>
      </c>
      <c r="F97" s="159">
        <f t="shared" si="5"/>
        <v>3885.9949427596471</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-8635.8224470069763</v>
      </c>
      <c r="C98" s="159">
        <f t="shared" si="0"/>
        <v>-37.24198430271759</v>
      </c>
      <c r="D98" s="159">
        <f t="shared" si="1"/>
        <v>451.60956462626791</v>
      </c>
      <c r="E98" s="159">
        <f t="shared" si="2"/>
        <v>-9087.4320116332437</v>
      </c>
      <c r="F98" s="159">
        <f t="shared" si="5"/>
        <v>3848.7529584569293</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-9087.4320116332437</v>
      </c>
      <c r="C99" s="159">
        <f t="shared" si="0"/>
        <v>-39.18955055016837</v>
      </c>
      <c r="D99" s="159">
        <f t="shared" si="1"/>
        <v>453.55713087371868</v>
      </c>
      <c r="E99" s="159">
        <f t="shared" si="2"/>
        <v>-9540.9891425069618</v>
      </c>
      <c r="F99" s="159">
        <f t="shared" si="5"/>
        <v>3809.5634079067609</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-9540.9891425069618</v>
      </c>
      <c r="C100" s="159">
        <f t="shared" si="0"/>
        <v>-41.145515677061276</v>
      </c>
      <c r="D100" s="159">
        <f t="shared" si="1"/>
        <v>455.5130960006116</v>
      </c>
      <c r="E100" s="159">
        <f t="shared" si="2"/>
        <v>-9996.5022385075736</v>
      </c>
      <c r="F100" s="159">
        <f t="shared" si="5"/>
        <v>3768.4178922296996</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-9996.5022385075736</v>
      </c>
      <c r="C101" s="159">
        <f t="shared" si="0"/>
        <v>-43.109915903563916</v>
      </c>
      <c r="D101" s="159">
        <f t="shared" si="1"/>
        <v>457.47749622711422</v>
      </c>
      <c r="E101" s="159">
        <f t="shared" si="2"/>
        <v>-10453.979734734688</v>
      </c>
      <c r="F101" s="160">
        <f t="shared" si="5"/>
        <v>3725.3079763261358</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-10453.979734734688</v>
      </c>
      <c r="C102" s="159">
        <f t="shared" si="0"/>
        <v>-45.082787606043347</v>
      </c>
      <c r="D102" s="159">
        <f t="shared" si="1"/>
        <v>459.45036792959365</v>
      </c>
      <c r="E102" s="159">
        <f t="shared" si="2"/>
        <v>-10913.430102664282</v>
      </c>
      <c r="F102" s="159">
        <f t="shared" si="5"/>
        <v>3680.2251887200923</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-10913.430102664282</v>
      </c>
      <c r="C103" s="159">
        <f t="shared" si="0"/>
        <v>-47.064167317739724</v>
      </c>
      <c r="D103" s="159">
        <f t="shared" si="1"/>
        <v>461.43174764129003</v>
      </c>
      <c r="E103" s="159">
        <f t="shared" si="2"/>
        <v>-11374.861850305573</v>
      </c>
      <c r="F103" s="159">
        <f t="shared" si="5"/>
        <v>3633.1610214023526</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-11374.861850305573</v>
      </c>
      <c r="C104" s="159">
        <f t="shared" si="0"/>
        <v>-49.054091729442789</v>
      </c>
      <c r="D104" s="159">
        <f t="shared" si="1"/>
        <v>463.42167205299313</v>
      </c>
      <c r="E104" s="159">
        <f t="shared" si="2"/>
        <v>-11838.283522358566</v>
      </c>
      <c r="F104" s="159">
        <f t="shared" si="5"/>
        <v>3584.1069296729097</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-11838.283522358566</v>
      </c>
      <c r="C105" s="159">
        <f t="shared" si="0"/>
        <v>-51.052597690171318</v>
      </c>
      <c r="D105" s="159">
        <f t="shared" si="1"/>
        <v>465.42017801372162</v>
      </c>
      <c r="E105" s="159">
        <f t="shared" si="2"/>
        <v>-12303.703700372287</v>
      </c>
      <c r="F105" s="159">
        <f t="shared" si="5"/>
        <v>3533.0543319827384</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-12303.703700372287</v>
      </c>
      <c r="C106" s="159">
        <f t="shared" si="0"/>
        <v>-53.059722207855494</v>
      </c>
      <c r="D106" s="159">
        <f t="shared" si="1"/>
        <v>467.42730253140581</v>
      </c>
      <c r="E106" s="159">
        <f t="shared" si="2"/>
        <v>-12771.131002903692</v>
      </c>
      <c r="F106" s="159">
        <f t="shared" si="5"/>
        <v>3479.994609774883</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-12771.131002903692</v>
      </c>
      <c r="C107" s="159">
        <f t="shared" si="0"/>
        <v>-55.075502450022178</v>
      </c>
      <c r="D107" s="159">
        <f t="shared" si="1"/>
        <v>469.44308277357248</v>
      </c>
      <c r="E107" s="159">
        <f t="shared" si="2"/>
        <v>-13240.574085677265</v>
      </c>
      <c r="F107" s="159">
        <f t="shared" si="5"/>
        <v>3424.9191073248608</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-13240.574085677265</v>
      </c>
      <c r="C108" s="159">
        <f t="shared" si="0"/>
        <v>-57.09997574448321</v>
      </c>
      <c r="D108" s="159">
        <f t="shared" si="1"/>
        <v>471.46755606803356</v>
      </c>
      <c r="E108" s="159">
        <f t="shared" si="2"/>
        <v>-13712.041641745298</v>
      </c>
      <c r="F108" s="159">
        <f t="shared" si="5"/>
        <v>3367.8191315803774</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-13712.041641745298</v>
      </c>
      <c r="C109" s="159">
        <f t="shared" si="0"/>
        <v>-59.133179580026599</v>
      </c>
      <c r="D109" s="159">
        <f t="shared" si="1"/>
        <v>473.50075990357692</v>
      </c>
      <c r="E109" s="159">
        <f t="shared" si="2"/>
        <v>-14185.542401648874</v>
      </c>
      <c r="F109" s="159">
        <f t="shared" si="5"/>
        <v>3308.6859520003509</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-14185.542401648874</v>
      </c>
      <c r="C110" s="159">
        <f t="shared" si="0"/>
        <v>-61.175151607110777</v>
      </c>
      <c r="D110" s="159">
        <f t="shared" si="1"/>
        <v>475.54273193066109</v>
      </c>
      <c r="E110" s="159">
        <f t="shared" si="2"/>
        <v>-14661.085133579536</v>
      </c>
      <c r="F110" s="159">
        <f t="shared" si="5"/>
        <v>3247.5108003932401</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-14661.085133579536</v>
      </c>
      <c r="C111" s="159">
        <f t="shared" si="0"/>
        <v>-63.225929638561752</v>
      </c>
      <c r="D111" s="159">
        <f t="shared" si="1"/>
        <v>477.59350996211208</v>
      </c>
      <c r="E111" s="159">
        <f t="shared" si="2"/>
        <v>-15138.678643541649</v>
      </c>
      <c r="F111" s="159">
        <f t="shared" si="5"/>
        <v>3184.2848707546782</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-15138.678643541649</v>
      </c>
      <c r="C112" s="159">
        <f t="shared" si="0"/>
        <v>-65.285551650273362</v>
      </c>
      <c r="D112" s="159">
        <f t="shared" si="1"/>
        <v>479.65313197382369</v>
      </c>
      <c r="E112" s="159">
        <f t="shared" si="2"/>
        <v>-15618.331775515473</v>
      </c>
      <c r="F112" s="159">
        <f t="shared" si="5"/>
        <v>3118.999319104405</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-15618.331775515473</v>
      </c>
      <c r="C113" s="159">
        <f t="shared" si="0"/>
        <v>-67.354055781910489</v>
      </c>
      <c r="D113" s="159">
        <f t="shared" si="1"/>
        <v>481.72163610546079</v>
      </c>
      <c r="E113" s="159">
        <f t="shared" si="2"/>
        <v>-16100.053411620935</v>
      </c>
      <c r="F113" s="159">
        <f t="shared" si="5"/>
        <v>3051.6452633224944</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-16100.053411620935</v>
      </c>
      <c r="C114" s="159">
        <f t="shared" si="0"/>
        <v>-69.431480337615284</v>
      </c>
      <c r="D114" s="159">
        <f t="shared" si="1"/>
        <v>483.79906066116564</v>
      </c>
      <c r="E114" s="159">
        <f t="shared" si="2"/>
        <v>-16583.852472282102</v>
      </c>
      <c r="F114" s="159">
        <f t="shared" si="5"/>
        <v>2982.2137829848793</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-16583.852472282102</v>
      </c>
      <c r="C115" s="159">
        <f t="shared" si="0"/>
        <v>-71.517863786716575</v>
      </c>
      <c r="D115" s="159">
        <f t="shared" si="1"/>
        <v>485.88544411026692</v>
      </c>
      <c r="E115" s="159">
        <f t="shared" si="2"/>
        <v>-17069.737916392369</v>
      </c>
      <c r="F115" s="159">
        <f t="shared" si="5"/>
        <v>2910.6959191981628</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-17069.737916392369</v>
      </c>
      <c r="C116" s="159">
        <f t="shared" si="0"/>
        <v>-73.613244764442101</v>
      </c>
      <c r="D116" s="159">
        <f t="shared" si="1"/>
        <v>487.98082508799246</v>
      </c>
      <c r="E116" s="159">
        <f t="shared" si="2"/>
        <v>-17557.718741480363</v>
      </c>
      <c r="F116" s="159">
        <f t="shared" si="5"/>
        <v>2837.0826744337205</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-17557.718741480363</v>
      </c>
      <c r="C117" s="159">
        <f t="shared" si="0"/>
        <v>-75.71766207263407</v>
      </c>
      <c r="D117" s="159">
        <f t="shared" si="1"/>
        <v>490.08524239618441</v>
      </c>
      <c r="E117" s="159">
        <f t="shared" si="2"/>
        <v>-18047.803983876547</v>
      </c>
      <c r="F117" s="159">
        <f t="shared" si="5"/>
        <v>2761.3650123610864</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-18047.803983876547</v>
      </c>
      <c r="C118" s="159">
        <f t="shared" si="0"/>
        <v>-77.83115468046762</v>
      </c>
      <c r="D118" s="159">
        <f t="shared" si="1"/>
        <v>492.19873500401798</v>
      </c>
      <c r="E118" s="159">
        <f t="shared" si="2"/>
        <v>-18540.002718880565</v>
      </c>
      <c r="F118" s="159">
        <f t="shared" si="5"/>
        <v>2683.5338576806189</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-18540.002718880565</v>
      </c>
      <c r="C119" s="159">
        <f t="shared" si="0"/>
        <v>-79.953761725172441</v>
      </c>
      <c r="D119" s="159">
        <f t="shared" si="1"/>
        <v>494.32134204872278</v>
      </c>
      <c r="E119" s="159">
        <f t="shared" si="2"/>
        <v>-19034.324060929288</v>
      </c>
      <c r="F119" s="159">
        <f t="shared" si="5"/>
        <v>2603.5800959554463</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-19034.324060929288</v>
      </c>
      <c r="C120" s="159">
        <f t="shared" si="0"/>
        <v>-82.085522512757564</v>
      </c>
      <c r="D120" s="159">
        <f t="shared" si="1"/>
        <v>496.45310283630789</v>
      </c>
      <c r="E120" s="159">
        <f t="shared" si="2"/>
        <v>-19530.777163765597</v>
      </c>
      <c r="F120" s="159">
        <f t="shared" si="5"/>
        <v>2521.4945734426888</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-19530.777163765597</v>
      </c>
      <c r="C121" s="159">
        <f t="shared" si="0"/>
        <v>-84.226476518739148</v>
      </c>
      <c r="D121" s="159">
        <f t="shared" si="1"/>
        <v>498.59405684228949</v>
      </c>
      <c r="E121" s="159">
        <f t="shared" si="2"/>
        <v>-20029.371220607885</v>
      </c>
      <c r="F121" s="159">
        <f t="shared" si="5"/>
        <v>2437.2680969239495</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-20029.371220607885</v>
      </c>
      <c r="C122" s="159">
        <f t="shared" si="0"/>
        <v>-86.376663388871506</v>
      </c>
      <c r="D122" s="159">
        <f t="shared" si="1"/>
        <v>500.74424371242185</v>
      </c>
      <c r="E122" s="159">
        <f t="shared" si="2"/>
        <v>-20530.115464320308</v>
      </c>
      <c r="F122" s="159">
        <f t="shared" si="5"/>
        <v>2350.8914335350782</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-20530.115464320308</v>
      </c>
      <c r="C123" s="159">
        <f t="shared" si="0"/>
        <v>-88.536122939881338</v>
      </c>
      <c r="D123" s="159">
        <f t="shared" si="1"/>
        <v>502.90370326343168</v>
      </c>
      <c r="E123" s="159">
        <f t="shared" si="2"/>
        <v>-21033.019167583741</v>
      </c>
      <c r="F123" s="159">
        <f t="shared" si="5"/>
        <v>2262.3553105951969</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-21033.019167583741</v>
      </c>
      <c r="C124" s="159">
        <f t="shared" si="0"/>
        <v>-90.704895160204899</v>
      </c>
      <c r="D124" s="159">
        <f t="shared" si="1"/>
        <v>505.07247548375523</v>
      </c>
      <c r="E124" s="159">
        <f t="shared" si="2"/>
        <v>-21538.091643067495</v>
      </c>
      <c r="F124" s="159">
        <f t="shared" si="5"/>
        <v>2171.6504154349918</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-21538.091643067495</v>
      </c>
      <c r="C125" s="159">
        <f t="shared" si="0"/>
        <v>-92.883020210728574</v>
      </c>
      <c r="D125" s="159">
        <f t="shared" si="1"/>
        <v>507.25060053427887</v>
      </c>
      <c r="E125" s="159">
        <f t="shared" si="2"/>
        <v>-22045.342243601775</v>
      </c>
      <c r="F125" s="160">
        <f t="shared" si="5"/>
        <v>2078.7673952242631</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-22045.342243601775</v>
      </c>
      <c r="C126" s="159">
        <f t="shared" si="0"/>
        <v>-95.070538425532661</v>
      </c>
      <c r="D126" s="159">
        <f t="shared" si="1"/>
        <v>509.438118749083</v>
      </c>
      <c r="E126" s="159">
        <f t="shared" si="2"/>
        <v>-22554.780362350859</v>
      </c>
      <c r="F126" s="159">
        <f t="shared" si="5"/>
        <v>1983.6968567987303</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-22554.780362350859</v>
      </c>
      <c r="C127" s="159">
        <f t="shared" si="0"/>
        <v>-97.267490312638088</v>
      </c>
      <c r="D127" s="159">
        <f t="shared" si="1"/>
        <v>511.6350706361884</v>
      </c>
      <c r="E127" s="159">
        <f t="shared" si="2"/>
        <v>-23066.415432987047</v>
      </c>
      <c r="F127" s="159">
        <f t="shared" si="5"/>
        <v>1886.4293664860922</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-23066.415432987047</v>
      </c>
      <c r="C128" s="159">
        <f t="shared" si="0"/>
        <v>-99.473916554756656</v>
      </c>
      <c r="D128" s="159">
        <f t="shared" si="1"/>
        <v>513.841496878307</v>
      </c>
      <c r="E128" s="159">
        <f t="shared" si="2"/>
        <v>-23580.256929865354</v>
      </c>
      <c r="F128" s="159">
        <f t="shared" si="5"/>
        <v>1786.9554499313356</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-23580.256929865354</v>
      </c>
      <c r="C129" s="159">
        <f t="shared" si="0"/>
        <v>-101.68985801004435</v>
      </c>
      <c r="D129" s="159">
        <f t="shared" si="1"/>
        <v>516.05743833359463</v>
      </c>
      <c r="E129" s="159">
        <f t="shared" si="2"/>
        <v>-24096.31436819895</v>
      </c>
      <c r="F129" s="159">
        <f t="shared" si="5"/>
        <v>1685.2655919212912</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-24096.31436819895</v>
      </c>
      <c r="C130" s="159">
        <f t="shared" si="0"/>
        <v>-103.91535571285797</v>
      </c>
      <c r="D130" s="159">
        <f t="shared" si="1"/>
        <v>518.28293603640827</v>
      </c>
      <c r="E130" s="159">
        <f t="shared" si="2"/>
        <v>-24614.597304235358</v>
      </c>
      <c r="F130" s="159">
        <f t="shared" si="5"/>
        <v>1581.3502362084332</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-24614.597304235358</v>
      </c>
      <c r="C131" s="159">
        <f t="shared" si="0"/>
        <v>-106.15045087451499</v>
      </c>
      <c r="D131" s="159">
        <f t="shared" si="1"/>
        <v>520.51803119806527</v>
      </c>
      <c r="E131" s="159">
        <f t="shared" si="2"/>
        <v>-25135.115335433424</v>
      </c>
      <c r="F131" s="159">
        <f t="shared" si="5"/>
        <v>1475.1997853339183</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-25135.115335433424</v>
      </c>
      <c r="C132" s="159">
        <f t="shared" si="0"/>
        <v>-108.39518488405665</v>
      </c>
      <c r="D132" s="159">
        <f t="shared" si="1"/>
        <v>522.762765207607</v>
      </c>
      <c r="E132" s="159">
        <f t="shared" si="2"/>
        <v>-25657.878100641032</v>
      </c>
      <c r="F132" s="159">
        <f t="shared" si="5"/>
        <v>1366.8046004498617</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-25657.878100641032</v>
      </c>
      <c r="C133" s="159">
        <f t="shared" si="0"/>
        <v>-110.64959930901446</v>
      </c>
      <c r="D133" s="159">
        <f t="shared" si="1"/>
        <v>525.01717963256476</v>
      </c>
      <c r="E133" s="159">
        <f t="shared" si="2"/>
        <v>-26182.895280273595</v>
      </c>
      <c r="F133" s="159">
        <f t="shared" si="5"/>
        <v>1256.1550011408472</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-26182.895280273595</v>
      </c>
      <c r="C134" s="159">
        <f t="shared" si="0"/>
        <v>-112.91373589617989</v>
      </c>
      <c r="D134" s="159">
        <f t="shared" si="1"/>
        <v>527.28131621973023</v>
      </c>
      <c r="E134" s="159">
        <f t="shared" si="2"/>
        <v>-26710.176596493326</v>
      </c>
      <c r="F134" s="159">
        <f t="shared" si="5"/>
        <v>1143.2412652446674</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-26710.176596493326</v>
      </c>
      <c r="C135" s="159">
        <f t="shared" si="0"/>
        <v>-115.18763657237747</v>
      </c>
      <c r="D135" s="159">
        <f t="shared" si="1"/>
        <v>529.55521689592774</v>
      </c>
      <c r="E135" s="159">
        <f t="shared" si="2"/>
        <v>-27239.731813389255</v>
      </c>
      <c r="F135" s="159">
        <f t="shared" ref="F135:F198" si="6">F134+C135</f>
        <v>1028.05362867229</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-27239.731813389255</v>
      </c>
      <c r="C136" s="159">
        <f t="shared" si="0"/>
        <v>-117.47134344524117</v>
      </c>
      <c r="D136" s="159">
        <f t="shared" si="1"/>
        <v>531.83892376879146</v>
      </c>
      <c r="E136" s="159">
        <f t="shared" si="2"/>
        <v>-27771.570737158047</v>
      </c>
      <c r="F136" s="159">
        <f t="shared" si="6"/>
        <v>910.58228522704883</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-27771.570737158047</v>
      </c>
      <c r="C137" s="159">
        <f t="shared" si="0"/>
        <v>-119.76489880399409</v>
      </c>
      <c r="D137" s="159">
        <f t="shared" si="1"/>
        <v>534.13247912754446</v>
      </c>
      <c r="E137" s="159">
        <f t="shared" si="2"/>
        <v>-28305.70321628559</v>
      </c>
      <c r="F137" s="159">
        <f t="shared" si="6"/>
        <v>790.8173864230547</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-28305.70321628559</v>
      </c>
      <c r="C138" s="159">
        <f t="shared" si="0"/>
        <v>-122.06834512023161</v>
      </c>
      <c r="D138" s="159">
        <f t="shared" si="1"/>
        <v>536.43592544378191</v>
      </c>
      <c r="E138" s="159">
        <f t="shared" si="2"/>
        <v>-28842.139141729371</v>
      </c>
      <c r="F138" s="159">
        <f t="shared" si="6"/>
        <v>668.74904130282312</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-28842.139141729371</v>
      </c>
      <c r="C139" s="159">
        <f t="shared" si="0"/>
        <v>-124.38172504870792</v>
      </c>
      <c r="D139" s="159">
        <f t="shared" si="1"/>
        <v>538.74930537225828</v>
      </c>
      <c r="E139" s="159">
        <f t="shared" si="2"/>
        <v>-29380.888447101628</v>
      </c>
      <c r="F139" s="159">
        <f t="shared" si="6"/>
        <v>544.36731625411517</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-29380.888447101628</v>
      </c>
      <c r="C140" s="159">
        <f t="shared" si="0"/>
        <v>-126.70508142812578</v>
      </c>
      <c r="D140" s="159">
        <f t="shared" si="1"/>
        <v>541.07266175167615</v>
      </c>
      <c r="E140" s="159">
        <f t="shared" si="2"/>
        <v>-29921.961108853306</v>
      </c>
      <c r="F140" s="159">
        <f t="shared" si="6"/>
        <v>417.6622348259894</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-29921.961108853306</v>
      </c>
      <c r="C141" s="159">
        <f t="shared" si="0"/>
        <v>-129.03845728192988</v>
      </c>
      <c r="D141" s="159">
        <f t="shared" si="1"/>
        <v>543.40603760548015</v>
      </c>
      <c r="E141" s="159">
        <f t="shared" si="2"/>
        <v>-30465.367146458786</v>
      </c>
      <c r="F141" s="159">
        <f t="shared" si="6"/>
        <v>288.62377754405952</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-30465.367146458786</v>
      </c>
      <c r="C142" s="159">
        <f t="shared" si="0"/>
        <v>-131.38189581910353</v>
      </c>
      <c r="D142" s="159">
        <f t="shared" si="1"/>
        <v>545.74947614265386</v>
      </c>
      <c r="E142" s="159">
        <f t="shared" si="2"/>
        <v>-31011.116622601439</v>
      </c>
      <c r="F142" s="159">
        <f t="shared" si="6"/>
        <v>157.24188172495599</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-31011.116622601439</v>
      </c>
      <c r="C143" s="159">
        <f t="shared" si="0"/>
        <v>-133.73544043496872</v>
      </c>
      <c r="D143" s="159">
        <f t="shared" si="1"/>
        <v>548.10302075851905</v>
      </c>
      <c r="E143" s="159">
        <f t="shared" si="2"/>
        <v>-31559.21964335996</v>
      </c>
      <c r="F143" s="159">
        <f t="shared" si="6"/>
        <v>23.506441289987265</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-31559.21964335996</v>
      </c>
      <c r="C144" s="159">
        <f t="shared" si="0"/>
        <v>-136.09913471198985</v>
      </c>
      <c r="D144" s="159">
        <f t="shared" si="1"/>
        <v>550.46671503554012</v>
      </c>
      <c r="E144" s="159">
        <f t="shared" si="2"/>
        <v>-32109.686358395502</v>
      </c>
      <c r="F144" s="159">
        <f t="shared" si="6"/>
        <v>-112.59269342200258</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-32109.686358395502</v>
      </c>
      <c r="C145" s="159">
        <f t="shared" si="0"/>
        <v>-138.47302242058061</v>
      </c>
      <c r="D145" s="159">
        <f t="shared" si="1"/>
        <v>552.84060274413093</v>
      </c>
      <c r="E145" s="159">
        <f t="shared" si="2"/>
        <v>-32662.526961139632</v>
      </c>
      <c r="F145" s="159">
        <f t="shared" si="6"/>
        <v>-251.06571584258319</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-32662.526961139632</v>
      </c>
      <c r="C146" s="159">
        <f t="shared" si="0"/>
        <v>-140.85714751991469</v>
      </c>
      <c r="D146" s="159">
        <f t="shared" si="1"/>
        <v>555.22472784346496</v>
      </c>
      <c r="E146" s="159">
        <f t="shared" si="2"/>
        <v>-33217.751688983095</v>
      </c>
      <c r="F146" s="159">
        <f t="shared" si="6"/>
        <v>-391.92286336249788</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-33217.751688983095</v>
      </c>
      <c r="C147" s="159">
        <f t="shared" si="0"/>
        <v>-143.25155415873962</v>
      </c>
      <c r="D147" s="159">
        <f t="shared" si="1"/>
        <v>557.61913448228995</v>
      </c>
      <c r="E147" s="159">
        <f t="shared" si="2"/>
        <v>-33775.370823465382</v>
      </c>
      <c r="F147" s="159">
        <f t="shared" si="6"/>
        <v>-535.1744175212375</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-33775.370823465382</v>
      </c>
      <c r="C148" s="159">
        <f t="shared" si="0"/>
        <v>-145.65628667619447</v>
      </c>
      <c r="D148" s="159">
        <f t="shared" si="1"/>
        <v>560.02386699974477</v>
      </c>
      <c r="E148" s="159">
        <f t="shared" si="2"/>
        <v>-34335.394690465124</v>
      </c>
      <c r="F148" s="159">
        <f t="shared" si="6"/>
        <v>-680.83070419743194</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-34335.394690465124</v>
      </c>
      <c r="C149" s="159">
        <f t="shared" si="0"/>
        <v>-148.07138960263086</v>
      </c>
      <c r="D149" s="159">
        <f t="shared" si="1"/>
        <v>562.43896992618124</v>
      </c>
      <c r="E149" s="159">
        <f t="shared" si="2"/>
        <v>-34897.833660391305</v>
      </c>
      <c r="F149" s="161">
        <f t="shared" si="6"/>
        <v>-828.90209380006286</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-34897.833660391305</v>
      </c>
      <c r="C150" s="159">
        <f t="shared" si="0"/>
        <v>-150.49690766043753</v>
      </c>
      <c r="D150" s="159">
        <f t="shared" si="1"/>
        <v>564.86448798398783</v>
      </c>
      <c r="E150" s="159">
        <f t="shared" si="2"/>
        <v>-35462.69814837529</v>
      </c>
      <c r="F150" s="159">
        <f t="shared" si="6"/>
        <v>-979.39900146050036</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-35462.69814837529</v>
      </c>
      <c r="C151" s="159">
        <f t="shared" si="0"/>
        <v>-152.93288576486844</v>
      </c>
      <c r="D151" s="159">
        <f t="shared" si="1"/>
        <v>567.30046608841872</v>
      </c>
      <c r="E151" s="159">
        <f t="shared" si="2"/>
        <v>-36029.998614463708</v>
      </c>
      <c r="F151" s="159">
        <f t="shared" si="6"/>
        <v>-1132.3318872253687</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-36029.998614463708</v>
      </c>
      <c r="C152" s="159">
        <f t="shared" si="0"/>
        <v>-155.37936902487476</v>
      </c>
      <c r="D152" s="159">
        <f t="shared" si="1"/>
        <v>569.74694934842512</v>
      </c>
      <c r="E152" s="159">
        <f t="shared" si="2"/>
        <v>-36599.745563812132</v>
      </c>
      <c r="F152" s="159">
        <f t="shared" si="6"/>
        <v>-1287.7112562502434</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-36599.745563812132</v>
      </c>
      <c r="C153" s="159">
        <f t="shared" si="0"/>
        <v>-157.83640274393983</v>
      </c>
      <c r="D153" s="159">
        <f t="shared" si="1"/>
        <v>572.20398306749019</v>
      </c>
      <c r="E153" s="159">
        <f t="shared" si="2"/>
        <v>-37171.949546879623</v>
      </c>
      <c r="F153" s="159">
        <f t="shared" si="6"/>
        <v>-1445.5476589941832</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-37171.949546879623</v>
      </c>
      <c r="C154" s="159">
        <f t="shared" si="0"/>
        <v>-160.30403242091839</v>
      </c>
      <c r="D154" s="159">
        <f t="shared" si="1"/>
        <v>574.67161274446869</v>
      </c>
      <c r="E154" s="159">
        <f t="shared" si="2"/>
        <v>-37746.62115962409</v>
      </c>
      <c r="F154" s="159">
        <f t="shared" si="6"/>
        <v>-1605.8516914151016</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-37746.62115962409</v>
      </c>
      <c r="C155" s="159">
        <f t="shared" si="0"/>
        <v>-162.7823037508789</v>
      </c>
      <c r="D155" s="159">
        <f t="shared" si="1"/>
        <v>577.14988407442922</v>
      </c>
      <c r="E155" s="159">
        <f t="shared" si="2"/>
        <v>-38323.771043698522</v>
      </c>
      <c r="F155" s="159">
        <f t="shared" si="6"/>
        <v>-1768.6339951659807</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-38323.771043698522</v>
      </c>
      <c r="C156" s="159">
        <f t="shared" si="0"/>
        <v>-165.2712626259499</v>
      </c>
      <c r="D156" s="159">
        <f t="shared" si="1"/>
        <v>579.63884294950026</v>
      </c>
      <c r="E156" s="159">
        <f t="shared" si="2"/>
        <v>-38903.40988664802</v>
      </c>
      <c r="F156" s="159">
        <f t="shared" si="6"/>
        <v>-1933.9052577919306</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-38903.40988664802</v>
      </c>
      <c r="C157" s="159">
        <f t="shared" si="0"/>
        <v>-167.77095513616959</v>
      </c>
      <c r="D157" s="159">
        <f t="shared" si="1"/>
        <v>582.13853545971995</v>
      </c>
      <c r="E157" s="159">
        <f t="shared" si="2"/>
        <v>-39485.548422107742</v>
      </c>
      <c r="F157" s="159">
        <f t="shared" si="6"/>
        <v>-2101.6762129281001</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-39485.548422107742</v>
      </c>
      <c r="C158" s="159">
        <f t="shared" si="0"/>
        <v>-170.28142757033964</v>
      </c>
      <c r="D158" s="159">
        <f t="shared" si="1"/>
        <v>584.64900789389003</v>
      </c>
      <c r="E158" s="159">
        <f t="shared" si="2"/>
        <v>-40070.19743000163</v>
      </c>
      <c r="F158" s="159">
        <f t="shared" si="6"/>
        <v>-2271.9576404984396</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-40070.19743000163</v>
      </c>
      <c r="C159" s="159">
        <f t="shared" si="0"/>
        <v>-172.80272641688205</v>
      </c>
      <c r="D159" s="159">
        <f t="shared" si="1"/>
        <v>587.17030674043235</v>
      </c>
      <c r="E159" s="159">
        <f t="shared" si="2"/>
        <v>-40657.367736742061</v>
      </c>
      <c r="F159" s="159">
        <f t="shared" si="6"/>
        <v>-2444.7603669153218</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-40657.367736742061</v>
      </c>
      <c r="C160" s="159">
        <f t="shared" si="0"/>
        <v>-175.33489836470014</v>
      </c>
      <c r="D160" s="159">
        <f t="shared" si="1"/>
        <v>589.70247868825049</v>
      </c>
      <c r="E160" s="159">
        <f t="shared" si="2"/>
        <v>-41247.070215430314</v>
      </c>
      <c r="F160" s="159">
        <f t="shared" si="6"/>
        <v>-2620.095265280022</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-41247.070215430314</v>
      </c>
      <c r="C161" s="159">
        <f t="shared" si="0"/>
        <v>-177.87799030404324</v>
      </c>
      <c r="D161" s="159">
        <f t="shared" si="1"/>
        <v>592.24557062759357</v>
      </c>
      <c r="E161" s="159">
        <f t="shared" si="2"/>
        <v>-41839.315786057909</v>
      </c>
      <c r="F161" s="159">
        <f t="shared" si="6"/>
        <v>-2797.9732555840651</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-41839.315786057909</v>
      </c>
      <c r="C162" s="159">
        <f t="shared" si="0"/>
        <v>-180.43204932737476</v>
      </c>
      <c r="D162" s="159">
        <f t="shared" si="1"/>
        <v>594.79962965092511</v>
      </c>
      <c r="E162" s="159">
        <f t="shared" si="2"/>
        <v>-42434.115415708831</v>
      </c>
      <c r="F162" s="159">
        <f t="shared" si="6"/>
        <v>-2978.40530491144</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-42434.115415708831</v>
      </c>
      <c r="C163" s="159">
        <f t="shared" si="0"/>
        <v>-182.99712273024434</v>
      </c>
      <c r="D163" s="159">
        <f t="shared" si="1"/>
        <v>597.36470305379464</v>
      </c>
      <c r="E163" s="159">
        <f t="shared" si="2"/>
        <v>-43031.480118762629</v>
      </c>
      <c r="F163" s="159">
        <f t="shared" si="6"/>
        <v>-3161.4024276416844</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-43031.480118762629</v>
      </c>
      <c r="C164" s="159">
        <f t="shared" si="0"/>
        <v>-185.57325801216385</v>
      </c>
      <c r="D164" s="159">
        <f t="shared" si="1"/>
        <v>599.94083833571415</v>
      </c>
      <c r="E164" s="159">
        <f t="shared" si="2"/>
        <v>-43631.420957098344</v>
      </c>
      <c r="F164" s="159">
        <f t="shared" si="6"/>
        <v>-3346.9756856538484</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-43631.420957098344</v>
      </c>
      <c r="C165" s="159">
        <f t="shared" si="0"/>
        <v>-188.16050287748664</v>
      </c>
      <c r="D165" s="159">
        <f t="shared" si="1"/>
        <v>602.52808320103691</v>
      </c>
      <c r="E165" s="159">
        <f t="shared" si="2"/>
        <v>-44233.949040299383</v>
      </c>
      <c r="F165" s="159">
        <f t="shared" si="6"/>
        <v>-3535.1361885313349</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-44233.949040299383</v>
      </c>
      <c r="C166" s="159">
        <f t="shared" si="0"/>
        <v>-190.7589052362911</v>
      </c>
      <c r="D166" s="159">
        <f t="shared" si="1"/>
        <v>605.1264855598414</v>
      </c>
      <c r="E166" s="159">
        <f t="shared" si="2"/>
        <v>-44839.075525859225</v>
      </c>
      <c r="F166" s="159">
        <f t="shared" si="6"/>
        <v>-3725.8950937676259</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-44839.075525859225</v>
      </c>
      <c r="C167" s="159">
        <f t="shared" si="0"/>
        <v>-193.36851320526793</v>
      </c>
      <c r="D167" s="159">
        <f t="shared" si="1"/>
        <v>607.73609352881829</v>
      </c>
      <c r="E167" s="159">
        <f t="shared" si="2"/>
        <v>-45446.811619388041</v>
      </c>
      <c r="F167" s="159">
        <f t="shared" si="6"/>
        <v>-3919.2636069728937</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-45446.811619388041</v>
      </c>
      <c r="C168" s="159">
        <f t="shared" si="0"/>
        <v>-195.98937510861094</v>
      </c>
      <c r="D168" s="159">
        <f t="shared" si="1"/>
        <v>610.35695543216127</v>
      </c>
      <c r="E168" s="159">
        <f t="shared" si="2"/>
        <v>-46057.1685748202</v>
      </c>
      <c r="F168" s="159">
        <f t="shared" si="6"/>
        <v>-4115.2529820815043</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-46057.1685748202</v>
      </c>
      <c r="C169" s="159">
        <f t="shared" si="0"/>
        <v>-198.62153947891213</v>
      </c>
      <c r="D169" s="159">
        <f t="shared" si="1"/>
        <v>612.98911980246248</v>
      </c>
      <c r="E169" s="159">
        <f t="shared" si="2"/>
        <v>-46670.157694622663</v>
      </c>
      <c r="F169" s="159">
        <f t="shared" si="6"/>
        <v>-4313.8745215604167</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-46670.157694622663</v>
      </c>
      <c r="C170" s="159">
        <f t="shared" si="0"/>
        <v>-201.26505505806026</v>
      </c>
      <c r="D170" s="159">
        <f t="shared" si="1"/>
        <v>615.63263538161061</v>
      </c>
      <c r="E170" s="159">
        <f t="shared" si="2"/>
        <v>-47285.790330004274</v>
      </c>
      <c r="F170" s="159">
        <f t="shared" si="6"/>
        <v>-4515.1395766184769</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-47285.790330004274</v>
      </c>
      <c r="C171" s="159">
        <f t="shared" si="0"/>
        <v>-203.91997079814345</v>
      </c>
      <c r="D171" s="159">
        <f t="shared" si="1"/>
        <v>618.28755112169381</v>
      </c>
      <c r="E171" s="159">
        <f t="shared" si="2"/>
        <v>-47904.077881125966</v>
      </c>
      <c r="F171" s="159">
        <f t="shared" si="6"/>
        <v>-4719.0595474166203</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-47904.077881125966</v>
      </c>
      <c r="C172" s="159">
        <f t="shared" si="0"/>
        <v>-206.58633586235575</v>
      </c>
      <c r="D172" s="159">
        <f t="shared" si="1"/>
        <v>620.95391618590611</v>
      </c>
      <c r="E172" s="159">
        <f t="shared" si="2"/>
        <v>-48525.031797311873</v>
      </c>
      <c r="F172" s="159">
        <f t="shared" si="6"/>
        <v>-4925.6458832789758</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-48525.031797311873</v>
      </c>
      <c r="C173" s="159">
        <f t="shared" si="0"/>
        <v>-209.26419962590748</v>
      </c>
      <c r="D173" s="159">
        <f t="shared" si="1"/>
        <v>623.63177994945784</v>
      </c>
      <c r="E173" s="159">
        <f t="shared" si="2"/>
        <v>-49148.66357726133</v>
      </c>
      <c r="F173" s="159">
        <f t="shared" si="6"/>
        <v>-5134.910082904883</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-49148.66357726133</v>
      </c>
      <c r="C174" s="159">
        <f t="shared" si="0"/>
        <v>-211.95361167693952</v>
      </c>
      <c r="D174" s="159">
        <f t="shared" si="1"/>
        <v>626.32119200048987</v>
      </c>
      <c r="E174" s="159">
        <f t="shared" si="2"/>
        <v>-49774.98476926182</v>
      </c>
      <c r="F174" s="159">
        <f t="shared" si="6"/>
        <v>-5346.8636945818225</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-49774.98476926182</v>
      </c>
      <c r="C175" s="159">
        <f t="shared" si="0"/>
        <v>-214.65462181744161</v>
      </c>
      <c r="D175" s="159">
        <f t="shared" si="1"/>
        <v>629.02220214099191</v>
      </c>
      <c r="E175" s="159">
        <f t="shared" si="2"/>
        <v>-50404.006971402814</v>
      </c>
      <c r="F175" s="159">
        <f t="shared" si="6"/>
        <v>-5561.5183163992642</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-50404.006971402814</v>
      </c>
      <c r="C176" s="159">
        <f t="shared" si="0"/>
        <v>-217.36728006417465</v>
      </c>
      <c r="D176" s="159">
        <f t="shared" si="1"/>
        <v>631.73486038772501</v>
      </c>
      <c r="E176" s="159">
        <f t="shared" si="2"/>
        <v>-51035.741831790539</v>
      </c>
      <c r="F176" s="159">
        <f t="shared" si="6"/>
        <v>-5778.8855964634386</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-51035.741831790539</v>
      </c>
      <c r="C177" s="159">
        <f t="shared" si="0"/>
        <v>-220.09163664959672</v>
      </c>
      <c r="D177" s="159">
        <f t="shared" si="1"/>
        <v>634.45921697314702</v>
      </c>
      <c r="E177" s="159">
        <f t="shared" si="2"/>
        <v>-51670.201048763687</v>
      </c>
      <c r="F177" s="159">
        <f t="shared" si="6"/>
        <v>-5998.9772331130353</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-51670.201048763687</v>
      </c>
      <c r="C178" s="159">
        <f t="shared" si="0"/>
        <v>-222.82774202279342</v>
      </c>
      <c r="D178" s="159">
        <f t="shared" si="1"/>
        <v>637.1953223463438</v>
      </c>
      <c r="E178" s="159">
        <f t="shared" si="2"/>
        <v>-52307.39637111003</v>
      </c>
      <c r="F178" s="159">
        <f t="shared" si="6"/>
        <v>-6221.8049751358285</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-52307.39637111003</v>
      </c>
      <c r="C179" s="159">
        <f t="shared" si="0"/>
        <v>-225.57564685041203</v>
      </c>
      <c r="D179" s="159">
        <f t="shared" si="1"/>
        <v>639.94322717396233</v>
      </c>
      <c r="E179" s="159">
        <f t="shared" si="2"/>
        <v>-52947.339598283994</v>
      </c>
      <c r="F179" s="159">
        <f t="shared" si="6"/>
        <v>-6447.3806219862408</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-52947.339598283994</v>
      </c>
      <c r="C180" s="159">
        <f t="shared" si="0"/>
        <v>-228.33540201759973</v>
      </c>
      <c r="D180" s="159">
        <f t="shared" si="1"/>
        <v>642.70298234115012</v>
      </c>
      <c r="E180" s="159">
        <f t="shared" si="2"/>
        <v>-53590.042580625144</v>
      </c>
      <c r="F180" s="159">
        <f t="shared" si="6"/>
        <v>-6675.7160240038402</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-53590.042580625144</v>
      </c>
      <c r="C181" s="159">
        <f t="shared" si="0"/>
        <v>-231.10705862894596</v>
      </c>
      <c r="D181" s="159">
        <f t="shared" si="1"/>
        <v>645.47463895249632</v>
      </c>
      <c r="E181" s="159">
        <f t="shared" si="2"/>
        <v>-54235.517219577639</v>
      </c>
      <c r="F181" s="159">
        <f t="shared" si="6"/>
        <v>-6906.8230826327863</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-54235.517219577639</v>
      </c>
      <c r="C182" s="159">
        <f t="shared" si="0"/>
        <v>-233.89066800942859</v>
      </c>
      <c r="D182" s="159">
        <f t="shared" si="1"/>
        <v>648.25824833297895</v>
      </c>
      <c r="E182" s="159">
        <f t="shared" si="2"/>
        <v>-54883.775467910622</v>
      </c>
      <c r="F182" s="159">
        <f t="shared" si="6"/>
        <v>-7140.713750642215</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-54883.775467910622</v>
      </c>
      <c r="C183" s="159">
        <f t="shared" si="0"/>
        <v>-236.68628170536456</v>
      </c>
      <c r="D183" s="159">
        <f t="shared" si="1"/>
        <v>651.05386202891486</v>
      </c>
      <c r="E183" s="159">
        <f t="shared" si="2"/>
        <v>-55534.829329939537</v>
      </c>
      <c r="F183" s="159">
        <f t="shared" si="6"/>
        <v>-7377.4000323475793</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-55534.829329939537</v>
      </c>
      <c r="C184" s="159">
        <f t="shared" si="0"/>
        <v>-239.49395148536428</v>
      </c>
      <c r="D184" s="159">
        <f t="shared" si="1"/>
        <v>653.86153180891461</v>
      </c>
      <c r="E184" s="159">
        <f t="shared" si="2"/>
        <v>-56188.690861748451</v>
      </c>
      <c r="F184" s="159">
        <f t="shared" si="6"/>
        <v>-7616.8939838329434</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-56188.690861748451</v>
      </c>
      <c r="C185" s="159">
        <f t="shared" si="0"/>
        <v>-242.31372934129021</v>
      </c>
      <c r="D185" s="159">
        <f t="shared" si="1"/>
        <v>656.68130966484057</v>
      </c>
      <c r="E185" s="159">
        <f t="shared" si="2"/>
        <v>-56845.372171413292</v>
      </c>
      <c r="F185" s="159">
        <f t="shared" si="6"/>
        <v>-7859.2077131742335</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-56845.372171413292</v>
      </c>
      <c r="C186" s="159">
        <f t="shared" si="0"/>
        <v>-245.14566748921985</v>
      </c>
      <c r="D186" s="159">
        <f t="shared" si="1"/>
        <v>659.51324781277015</v>
      </c>
      <c r="E186" s="159">
        <f t="shared" si="2"/>
        <v>-57504.885419226062</v>
      </c>
      <c r="F186" s="159">
        <f t="shared" si="6"/>
        <v>-8104.3533806634532</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-57504.885419226062</v>
      </c>
      <c r="C187" s="159">
        <f t="shared" si="0"/>
        <v>-247.98981837041242</v>
      </c>
      <c r="D187" s="159">
        <f t="shared" si="1"/>
        <v>662.35739869396275</v>
      </c>
      <c r="E187" s="159">
        <f t="shared" si="2"/>
        <v>-58167.242817920021</v>
      </c>
      <c r="F187" s="159">
        <f t="shared" si="6"/>
        <v>-8352.3431990338649</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-58167.242817920021</v>
      </c>
      <c r="C188" s="159">
        <f t="shared" si="0"/>
        <v>-250.84623465228012</v>
      </c>
      <c r="D188" s="159">
        <f t="shared" si="1"/>
        <v>665.21381497583047</v>
      </c>
      <c r="E188" s="159">
        <f t="shared" si="2"/>
        <v>-58832.456632895854</v>
      </c>
      <c r="F188" s="159">
        <f t="shared" si="6"/>
        <v>-8603.1894336861442</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-58832.456632895854</v>
      </c>
      <c r="C189" s="159">
        <f t="shared" si="0"/>
        <v>-253.71496922936339</v>
      </c>
      <c r="D189" s="159">
        <f t="shared" si="1"/>
        <v>668.08254955291375</v>
      </c>
      <c r="E189" s="159">
        <f t="shared" si="2"/>
        <v>-59500.539182448767</v>
      </c>
      <c r="F189" s="159">
        <f t="shared" si="6"/>
        <v>-8856.9044029155084</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-59500.539182448767</v>
      </c>
      <c r="C190" s="159">
        <f t="shared" si="0"/>
        <v>-256.59607522431031</v>
      </c>
      <c r="D190" s="159">
        <f t="shared" si="1"/>
        <v>670.96365554786064</v>
      </c>
      <c r="E190" s="159">
        <f t="shared" si="2"/>
        <v>-60171.502837996624</v>
      </c>
      <c r="F190" s="159">
        <f t="shared" si="6"/>
        <v>-9113.5004781398184</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-60171.502837996624</v>
      </c>
      <c r="C191" s="159">
        <f t="shared" si="0"/>
        <v>-259.48960598886049</v>
      </c>
      <c r="D191" s="159">
        <f t="shared" si="1"/>
        <v>673.85718631241082</v>
      </c>
      <c r="E191" s="159">
        <f t="shared" si="2"/>
        <v>-60845.360024309033</v>
      </c>
      <c r="F191" s="159">
        <f t="shared" si="6"/>
        <v>-9372.9900841286781</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-60845.360024309033</v>
      </c>
      <c r="C192" s="159">
        <f t="shared" si="0"/>
        <v>-262.3956151048327</v>
      </c>
      <c r="D192" s="159">
        <f t="shared" si="1"/>
        <v>676.76319542838303</v>
      </c>
      <c r="E192" s="159">
        <f t="shared" si="2"/>
        <v>-61522.123219737419</v>
      </c>
      <c r="F192" s="159">
        <f t="shared" si="6"/>
        <v>-9635.3856992335113</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-61522.123219737419</v>
      </c>
      <c r="C193" s="159">
        <f t="shared" si="0"/>
        <v>-265.31415638511766</v>
      </c>
      <c r="D193" s="159">
        <f t="shared" si="1"/>
        <v>679.68173670866804</v>
      </c>
      <c r="E193" s="159">
        <f t="shared" si="2"/>
        <v>-62201.804956446089</v>
      </c>
      <c r="F193" s="159">
        <f t="shared" si="6"/>
        <v>-9900.6998556186281</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-62201.804956446089</v>
      </c>
      <c r="C194" s="159">
        <f t="shared" si="0"/>
        <v>-268.24528387467376</v>
      </c>
      <c r="D194" s="159">
        <f t="shared" si="1"/>
        <v>682.61286419822409</v>
      </c>
      <c r="E194" s="159">
        <f t="shared" si="2"/>
        <v>-62884.41782064431</v>
      </c>
      <c r="F194" s="159">
        <f t="shared" si="6"/>
        <v>-10168.945139493302</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-62884.41782064431</v>
      </c>
      <c r="C195" s="159">
        <f t="shared" si="0"/>
        <v>-271.18905185152863</v>
      </c>
      <c r="D195" s="159">
        <f t="shared" si="1"/>
        <v>685.5566321750789</v>
      </c>
      <c r="E195" s="159">
        <f t="shared" si="2"/>
        <v>-63569.974452819391</v>
      </c>
      <c r="F195" s="159">
        <f t="shared" si="6"/>
        <v>-10440.13419134483</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-63569.974452819391</v>
      </c>
      <c r="C196" s="159">
        <f t="shared" si="0"/>
        <v>-274.14551482778364</v>
      </c>
      <c r="D196" s="159">
        <f t="shared" si="1"/>
        <v>688.51309515133403</v>
      </c>
      <c r="E196" s="159">
        <f t="shared" si="2"/>
        <v>-64258.487547970726</v>
      </c>
      <c r="F196" s="159">
        <f t="shared" si="6"/>
        <v>-10714.279706172614</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-64258.487547970726</v>
      </c>
      <c r="C197" s="160">
        <f t="shared" si="0"/>
        <v>-277.1147275506238</v>
      </c>
      <c r="D197" s="160">
        <f t="shared" si="1"/>
        <v>691.48230787417413</v>
      </c>
      <c r="E197" s="160">
        <f t="shared" si="2"/>
        <v>-64949.969855844902</v>
      </c>
      <c r="F197" s="160">
        <f t="shared" si="6"/>
        <v>-10991.394433723239</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-64949.969855844902</v>
      </c>
      <c r="C198" s="159">
        <f t="shared" si="0"/>
        <v>-280.09674500333114</v>
      </c>
      <c r="D198" s="159">
        <f t="shared" si="1"/>
        <v>694.46432532688141</v>
      </c>
      <c r="E198" s="159">
        <f t="shared" si="2"/>
        <v>-65644.43418117179</v>
      </c>
      <c r="F198" s="159">
        <f t="shared" si="6"/>
        <v>-11271.49117872657</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-65644.43418117179</v>
      </c>
      <c r="C199" s="159">
        <f t="shared" si="0"/>
        <v>-283.09162240630337</v>
      </c>
      <c r="D199" s="159">
        <f t="shared" si="1"/>
        <v>697.4592027298537</v>
      </c>
      <c r="E199" s="159">
        <f t="shared" si="2"/>
        <v>-66341.893383901639</v>
      </c>
      <c r="F199" s="159">
        <f t="shared" ref="F199:F262" si="7">F198+C199</f>
        <v>-11554.582801132874</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-66341.893383901639</v>
      </c>
      <c r="C200" s="159">
        <f t="shared" si="0"/>
        <v>-286.09941521807582</v>
      </c>
      <c r="D200" s="159">
        <f t="shared" si="1"/>
        <v>700.46699554162615</v>
      </c>
      <c r="E200" s="159">
        <f t="shared" si="2"/>
        <v>-67042.360379443271</v>
      </c>
      <c r="F200" s="159">
        <f t="shared" si="7"/>
        <v>-11840.68221635095</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-67042.360379443271</v>
      </c>
      <c r="C201" s="159">
        <f t="shared" si="0"/>
        <v>-289.12017913634912</v>
      </c>
      <c r="D201" s="159">
        <f t="shared" si="1"/>
        <v>703.48775945989951</v>
      </c>
      <c r="E201" s="159">
        <f t="shared" si="2"/>
        <v>-67745.848138903166</v>
      </c>
      <c r="F201" s="159">
        <f t="shared" si="7"/>
        <v>-12129.802395487299</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-67745.848138903166</v>
      </c>
      <c r="C202" s="159">
        <f t="shared" si="0"/>
        <v>-292.15397009901994</v>
      </c>
      <c r="D202" s="159">
        <f t="shared" si="1"/>
        <v>706.52155042257027</v>
      </c>
      <c r="E202" s="159">
        <f t="shared" si="2"/>
        <v>-68452.369689325729</v>
      </c>
      <c r="F202" s="159">
        <f t="shared" si="7"/>
        <v>-12421.956365586318</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-68452.369689325729</v>
      </c>
      <c r="C203" s="159">
        <f t="shared" si="0"/>
        <v>-295.20084428521722</v>
      </c>
      <c r="D203" s="159">
        <f t="shared" si="1"/>
        <v>709.5684246087676</v>
      </c>
      <c r="E203" s="159">
        <f t="shared" si="2"/>
        <v>-69161.938113934491</v>
      </c>
      <c r="F203" s="159">
        <f t="shared" si="7"/>
        <v>-12717.157209871535</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-69161.938113934491</v>
      </c>
      <c r="C204" s="159">
        <f t="shared" si="0"/>
        <v>-298.26085811634255</v>
      </c>
      <c r="D204" s="159">
        <f t="shared" si="1"/>
        <v>712.62843843989288</v>
      </c>
      <c r="E204" s="159">
        <f t="shared" si="2"/>
        <v>-69874.566552374381</v>
      </c>
      <c r="F204" s="159">
        <f t="shared" si="7"/>
        <v>-13015.418067987877</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-69874.566552374381</v>
      </c>
      <c r="C205" s="159">
        <f t="shared" si="0"/>
        <v>-301.33406825711455</v>
      </c>
      <c r="D205" s="159">
        <f t="shared" si="1"/>
        <v>715.70164858066482</v>
      </c>
      <c r="E205" s="159">
        <f t="shared" si="2"/>
        <v>-70590.268200955048</v>
      </c>
      <c r="F205" s="159">
        <f t="shared" si="7"/>
        <v>-13316.752136244992</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-70590.268200955048</v>
      </c>
      <c r="C206" s="159">
        <f t="shared" si="0"/>
        <v>-304.42053161661869</v>
      </c>
      <c r="D206" s="159">
        <f t="shared" si="1"/>
        <v>718.78811194016907</v>
      </c>
      <c r="E206" s="159">
        <f t="shared" si="2"/>
        <v>-71309.05631289522</v>
      </c>
      <c r="F206" s="159">
        <f t="shared" si="7"/>
        <v>-13621.172667861611</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-71309.05631289522</v>
      </c>
      <c r="C207" s="159">
        <f t="shared" si="0"/>
        <v>-307.52030534936068</v>
      </c>
      <c r="D207" s="159">
        <f t="shared" si="1"/>
        <v>721.88788567291101</v>
      </c>
      <c r="E207" s="159">
        <f t="shared" si="2"/>
        <v>-72030.944198568133</v>
      </c>
      <c r="F207" s="159">
        <f t="shared" si="7"/>
        <v>-13928.692973210971</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-72030.944198568133</v>
      </c>
      <c r="C208" s="159">
        <f t="shared" si="0"/>
        <v>-310.63344685632512</v>
      </c>
      <c r="D208" s="159">
        <f t="shared" si="1"/>
        <v>725.00102717987545</v>
      </c>
      <c r="E208" s="159">
        <f t="shared" si="2"/>
        <v>-72755.945225748015</v>
      </c>
      <c r="F208" s="159">
        <f t="shared" si="7"/>
        <v>-14239.326420067297</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-72755.945225748015</v>
      </c>
      <c r="C209" s="159">
        <f t="shared" si="0"/>
        <v>-313.76001378603831</v>
      </c>
      <c r="D209" s="159">
        <f t="shared" si="1"/>
        <v>728.1275941095887</v>
      </c>
      <c r="E209" s="159">
        <f t="shared" si="2"/>
        <v>-73484.072819857611</v>
      </c>
      <c r="F209" s="159">
        <f t="shared" si="7"/>
        <v>-14553.086433853336</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-73484.072819857611</v>
      </c>
      <c r="C210" s="159">
        <f t="shared" si="0"/>
        <v>-316.90006403563598</v>
      </c>
      <c r="D210" s="159">
        <f t="shared" si="1"/>
        <v>731.26764435918631</v>
      </c>
      <c r="E210" s="159">
        <f t="shared" si="2"/>
        <v>-74215.340464216803</v>
      </c>
      <c r="F210" s="159">
        <f t="shared" si="7"/>
        <v>-14869.986497888971</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-74215.340464216803</v>
      </c>
      <c r="C211" s="159">
        <f t="shared" si="0"/>
        <v>-320.05365575193497</v>
      </c>
      <c r="D211" s="159">
        <f t="shared" si="1"/>
        <v>734.42123607548524</v>
      </c>
      <c r="E211" s="159">
        <f t="shared" si="2"/>
        <v>-74949.761700292293</v>
      </c>
      <c r="F211" s="159">
        <f t="shared" si="7"/>
        <v>-15190.040153640906</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-74949.761700292293</v>
      </c>
      <c r="C212" s="159">
        <f t="shared" si="0"/>
        <v>-323.22084733251052</v>
      </c>
      <c r="D212" s="159">
        <f t="shared" si="1"/>
        <v>737.58842765606084</v>
      </c>
      <c r="E212" s="159">
        <f t="shared" si="2"/>
        <v>-75687.350127948346</v>
      </c>
      <c r="F212" s="159">
        <f t="shared" si="7"/>
        <v>-15513.261000973416</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-75687.350127948346</v>
      </c>
      <c r="C213" s="159">
        <f t="shared" si="0"/>
        <v>-326.40169742677728</v>
      </c>
      <c r="D213" s="159">
        <f t="shared" si="1"/>
        <v>740.76927775032755</v>
      </c>
      <c r="E213" s="159">
        <f t="shared" si="2"/>
        <v>-76428.119405698671</v>
      </c>
      <c r="F213" s="159">
        <f t="shared" si="7"/>
        <v>-15839.662698400194</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-76428.119405698671</v>
      </c>
      <c r="C214" s="159">
        <f t="shared" si="0"/>
        <v>-329.59626493707555</v>
      </c>
      <c r="D214" s="159">
        <f t="shared" si="1"/>
        <v>743.96384526062593</v>
      </c>
      <c r="E214" s="159">
        <f t="shared" si="2"/>
        <v>-77172.083250959302</v>
      </c>
      <c r="F214" s="159">
        <f t="shared" si="7"/>
        <v>-16169.25896333727</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-77172.083250959302</v>
      </c>
      <c r="C215" s="159">
        <f t="shared" si="0"/>
        <v>-332.80460901976204</v>
      </c>
      <c r="D215" s="159">
        <f t="shared" si="1"/>
        <v>747.17218934331231</v>
      </c>
      <c r="E215" s="159">
        <f t="shared" si="2"/>
        <v>-77919.255440302615</v>
      </c>
      <c r="F215" s="159">
        <f t="shared" si="7"/>
        <v>-16502.06357235703</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-77919.255440302615</v>
      </c>
      <c r="C216" s="159">
        <f t="shared" si="0"/>
        <v>-336.02678908630503</v>
      </c>
      <c r="D216" s="159">
        <f t="shared" si="1"/>
        <v>750.39436940985536</v>
      </c>
      <c r="E216" s="159">
        <f t="shared" si="2"/>
        <v>-78669.649809712471</v>
      </c>
      <c r="F216" s="159">
        <f t="shared" si="7"/>
        <v>-16838.090361443334</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-78669.649809712471</v>
      </c>
      <c r="C217" s="159">
        <f t="shared" si="0"/>
        <v>-339.26286480438506</v>
      </c>
      <c r="D217" s="159">
        <f t="shared" si="1"/>
        <v>753.63044512793545</v>
      </c>
      <c r="E217" s="159">
        <f t="shared" si="2"/>
        <v>-79423.2802548404</v>
      </c>
      <c r="F217" s="159">
        <f t="shared" si="7"/>
        <v>-17177.35322624772</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-79423.2802548404</v>
      </c>
      <c r="C218" s="159">
        <f t="shared" si="0"/>
        <v>-342.51289609899925</v>
      </c>
      <c r="D218" s="159">
        <f t="shared" si="1"/>
        <v>756.88047642254958</v>
      </c>
      <c r="E218" s="159">
        <f t="shared" si="2"/>
        <v>-80180.160731262949</v>
      </c>
      <c r="F218" s="159">
        <f t="shared" si="7"/>
        <v>-17519.866122346721</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-80180.160731262949</v>
      </c>
      <c r="C219" s="159">
        <f t="shared" si="0"/>
        <v>-345.77694315357149</v>
      </c>
      <c r="D219" s="159">
        <f t="shared" si="1"/>
        <v>760.14452347712177</v>
      </c>
      <c r="E219" s="159">
        <f t="shared" si="2"/>
        <v>-80940.305254740073</v>
      </c>
      <c r="F219" s="159">
        <f t="shared" si="7"/>
        <v>-17865.643065500291</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-80940.305254740073</v>
      </c>
      <c r="C220" s="159">
        <f t="shared" si="0"/>
        <v>-349.0550664110666</v>
      </c>
      <c r="D220" s="159">
        <f t="shared" si="1"/>
        <v>763.42264673461693</v>
      </c>
      <c r="E220" s="159">
        <f t="shared" si="2"/>
        <v>-81703.727901474689</v>
      </c>
      <c r="F220" s="159">
        <f t="shared" si="7"/>
        <v>-18214.698131911358</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-81703.727901474689</v>
      </c>
      <c r="C221" s="159">
        <f t="shared" si="0"/>
        <v>-352.34732657510961</v>
      </c>
      <c r="D221" s="159">
        <f t="shared" si="1"/>
        <v>766.71490689865993</v>
      </c>
      <c r="E221" s="159">
        <f t="shared" si="2"/>
        <v>-82470.442808373351</v>
      </c>
      <c r="F221" s="159">
        <f t="shared" si="7"/>
        <v>-18567.045458486467</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-82470.442808373351</v>
      </c>
      <c r="C222" s="159">
        <f t="shared" si="0"/>
        <v>-355.6537846111101</v>
      </c>
      <c r="D222" s="159">
        <f t="shared" si="1"/>
        <v>770.02136493466037</v>
      </c>
      <c r="E222" s="159">
        <f t="shared" si="2"/>
        <v>-83240.464173308006</v>
      </c>
      <c r="F222" s="159">
        <f t="shared" si="7"/>
        <v>-18922.699243097577</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-83240.464173308006</v>
      </c>
      <c r="C223" s="159">
        <f t="shared" si="0"/>
        <v>-358.97450174739083</v>
      </c>
      <c r="D223" s="159">
        <f t="shared" si="1"/>
        <v>773.34208207094116</v>
      </c>
      <c r="E223" s="159">
        <f t="shared" si="2"/>
        <v>-84013.80625537895</v>
      </c>
      <c r="F223" s="159">
        <f t="shared" si="7"/>
        <v>-19281.673744844968</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-84013.80625537895</v>
      </c>
      <c r="C224" s="159">
        <f t="shared" si="0"/>
        <v>-362.30953947632173</v>
      </c>
      <c r="D224" s="159">
        <f t="shared" si="1"/>
        <v>776.67711979987212</v>
      </c>
      <c r="E224" s="159">
        <f t="shared" si="2"/>
        <v>-84790.483375178825</v>
      </c>
      <c r="F224" s="159">
        <f t="shared" si="7"/>
        <v>-19643.98328432129</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-84790.483375178825</v>
      </c>
      <c r="C225" s="159">
        <f t="shared" si="0"/>
        <v>-365.65895955545869</v>
      </c>
      <c r="D225" s="159">
        <f t="shared" si="1"/>
        <v>780.02653987900908</v>
      </c>
      <c r="E225" s="159">
        <f t="shared" si="2"/>
        <v>-85570.509915057832</v>
      </c>
      <c r="F225" s="159">
        <f t="shared" si="7"/>
        <v>-20009.642243876748</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-85570.509915057832</v>
      </c>
      <c r="C226" s="159">
        <f t="shared" si="0"/>
        <v>-369.02282400868694</v>
      </c>
      <c r="D226" s="159">
        <f t="shared" si="1"/>
        <v>783.39040433223727</v>
      </c>
      <c r="E226" s="159">
        <f t="shared" si="2"/>
        <v>-86353.900319390072</v>
      </c>
      <c r="F226" s="159">
        <f t="shared" si="7"/>
        <v>-20378.665067885435</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-86353.900319390072</v>
      </c>
      <c r="C227" s="159">
        <f t="shared" si="0"/>
        <v>-372.4011951273697</v>
      </c>
      <c r="D227" s="159">
        <f t="shared" si="1"/>
        <v>786.76877545091997</v>
      </c>
      <c r="E227" s="159">
        <f t="shared" si="2"/>
        <v>-87140.669094840996</v>
      </c>
      <c r="F227" s="159">
        <f t="shared" si="7"/>
        <v>-20751.066263012806</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-87140.669094840996</v>
      </c>
      <c r="C228" s="159">
        <f t="shared" si="0"/>
        <v>-375.79413547150182</v>
      </c>
      <c r="D228" s="159">
        <f t="shared" si="1"/>
        <v>790.16171579505215</v>
      </c>
      <c r="E228" s="159">
        <f t="shared" si="2"/>
        <v>-87930.830810636049</v>
      </c>
      <c r="F228" s="159">
        <f t="shared" si="7"/>
        <v>-21126.860398484307</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-87930.830810636049</v>
      </c>
      <c r="C229" s="159">
        <f t="shared" si="0"/>
        <v>-379.20170787086801</v>
      </c>
      <c r="D229" s="159">
        <f t="shared" si="1"/>
        <v>793.56928819441828</v>
      </c>
      <c r="E229" s="159">
        <f t="shared" si="2"/>
        <v>-88724.400098830462</v>
      </c>
      <c r="F229" s="159">
        <f t="shared" si="7"/>
        <v>-21506.062106355173</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-88724.400098830462</v>
      </c>
      <c r="C230" s="159">
        <f t="shared" si="0"/>
        <v>-382.62397542620641</v>
      </c>
      <c r="D230" s="159">
        <f t="shared" si="1"/>
        <v>796.9915557497568</v>
      </c>
      <c r="E230" s="159">
        <f t="shared" si="2"/>
        <v>-89521.39165458022</v>
      </c>
      <c r="F230" s="159">
        <f t="shared" si="7"/>
        <v>-21888.686081781379</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-89521.39165458022</v>
      </c>
      <c r="C231" s="159">
        <f t="shared" si="0"/>
        <v>-386.06100151037725</v>
      </c>
      <c r="D231" s="159">
        <f t="shared" si="1"/>
        <v>800.42858183392764</v>
      </c>
      <c r="E231" s="159">
        <f t="shared" si="2"/>
        <v>-90321.820236414147</v>
      </c>
      <c r="F231" s="159">
        <f t="shared" si="7"/>
        <v>-22274.747083291757</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-90321.820236414147</v>
      </c>
      <c r="C232" s="159">
        <f t="shared" si="0"/>
        <v>-389.51284976953605</v>
      </c>
      <c r="D232" s="159">
        <f t="shared" si="1"/>
        <v>803.88043009308637</v>
      </c>
      <c r="E232" s="159">
        <f t="shared" si="2"/>
        <v>-91125.70066650724</v>
      </c>
      <c r="F232" s="159">
        <f t="shared" si="7"/>
        <v>-22664.259933061294</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-91125.70066650724</v>
      </c>
      <c r="C233" s="159">
        <f t="shared" si="0"/>
        <v>-392.97958412431251</v>
      </c>
      <c r="D233" s="159">
        <f t="shared" si="1"/>
        <v>807.34716444786284</v>
      </c>
      <c r="E233" s="159">
        <f t="shared" si="2"/>
        <v>-91933.047830955096</v>
      </c>
      <c r="F233" s="159">
        <f t="shared" si="7"/>
        <v>-23057.239517185608</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-91933.047830955096</v>
      </c>
      <c r="C234" s="159">
        <f t="shared" si="0"/>
        <v>-396.46126877099391</v>
      </c>
      <c r="D234" s="159">
        <f t="shared" si="1"/>
        <v>810.82884909454424</v>
      </c>
      <c r="E234" s="159">
        <f t="shared" si="2"/>
        <v>-92743.876680049638</v>
      </c>
      <c r="F234" s="159">
        <f t="shared" si="7"/>
        <v>-23453.7007859566</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-92743.876680049638</v>
      </c>
      <c r="C235" s="159">
        <f t="shared" si="0"/>
        <v>-399.95796818271407</v>
      </c>
      <c r="D235" s="159">
        <f t="shared" si="1"/>
        <v>814.32554850626434</v>
      </c>
      <c r="E235" s="159">
        <f t="shared" si="2"/>
        <v>-93558.202228555907</v>
      </c>
      <c r="F235" s="159">
        <f t="shared" si="7"/>
        <v>-23853.658754139313</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-93558.202228555907</v>
      </c>
      <c r="C236" s="159">
        <f t="shared" si="0"/>
        <v>-403.4697471106474</v>
      </c>
      <c r="D236" s="159">
        <f t="shared" si="1"/>
        <v>817.83732743419773</v>
      </c>
      <c r="E236" s="159">
        <f t="shared" si="2"/>
        <v>-94376.039555990108</v>
      </c>
      <c r="F236" s="159">
        <f t="shared" si="7"/>
        <v>-24257.128501249961</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-94376.039555990108</v>
      </c>
      <c r="C237" s="159">
        <f t="shared" si="0"/>
        <v>-406.99667058520737</v>
      </c>
      <c r="D237" s="159">
        <f t="shared" si="1"/>
        <v>821.36425090875764</v>
      </c>
      <c r="E237" s="159">
        <f t="shared" si="2"/>
        <v>-95197.403806898859</v>
      </c>
      <c r="F237" s="159">
        <f t="shared" si="7"/>
        <v>-24664.125171835167</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-95197.403806898859</v>
      </c>
      <c r="C238" s="159">
        <f t="shared" si="0"/>
        <v>-410.53880391725136</v>
      </c>
      <c r="D238" s="159">
        <f t="shared" si="1"/>
        <v>824.90638424080169</v>
      </c>
      <c r="E238" s="159">
        <f t="shared" si="2"/>
        <v>-96022.310191139666</v>
      </c>
      <c r="F238" s="159">
        <f t="shared" si="7"/>
        <v>-25074.663975752417</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-96022.310191139666</v>
      </c>
      <c r="C239" s="159">
        <f t="shared" si="0"/>
        <v>-414.09621269928982</v>
      </c>
      <c r="D239" s="159">
        <f t="shared" si="1"/>
        <v>828.46379302284015</v>
      </c>
      <c r="E239" s="159">
        <f t="shared" si="2"/>
        <v>-96850.773984162501</v>
      </c>
      <c r="F239" s="159">
        <f t="shared" si="7"/>
        <v>-25488.760188451706</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-96850.773984162501</v>
      </c>
      <c r="C240" s="159">
        <f t="shared" si="0"/>
        <v>-417.66896280670085</v>
      </c>
      <c r="D240" s="159">
        <f t="shared" si="1"/>
        <v>832.03654313025118</v>
      </c>
      <c r="E240" s="159">
        <f t="shared" si="2"/>
        <v>-97682.81052729275</v>
      </c>
      <c r="F240" s="159">
        <f t="shared" si="7"/>
        <v>-25906.429151258406</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-97682.81052729275</v>
      </c>
      <c r="C241" s="159">
        <f t="shared" si="0"/>
        <v>-421.25712039895001</v>
      </c>
      <c r="D241" s="159">
        <f t="shared" si="1"/>
        <v>835.62470072250039</v>
      </c>
      <c r="E241" s="159">
        <f t="shared" si="2"/>
        <v>-98518.435228015253</v>
      </c>
      <c r="F241" s="159">
        <f t="shared" si="7"/>
        <v>-26327.686271657356</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-98518.435228015253</v>
      </c>
      <c r="C242" s="159">
        <f t="shared" si="0"/>
        <v>-424.8607519208158</v>
      </c>
      <c r="D242" s="159">
        <f t="shared" si="1"/>
        <v>839.22833224436613</v>
      </c>
      <c r="E242" s="159">
        <f t="shared" si="2"/>
        <v>-99357.663560259622</v>
      </c>
      <c r="F242" s="159">
        <f t="shared" si="7"/>
        <v>-26752.547023578172</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-99357.663560259622</v>
      </c>
      <c r="C243" s="159">
        <f t="shared" si="0"/>
        <v>-428.47992410361968</v>
      </c>
      <c r="D243" s="159">
        <f t="shared" si="1"/>
        <v>842.84750442716995</v>
      </c>
      <c r="E243" s="159">
        <f t="shared" si="2"/>
        <v>-100200.5110646868</v>
      </c>
      <c r="F243" s="159">
        <f t="shared" si="7"/>
        <v>-27181.026947681792</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-100200.5110646868</v>
      </c>
      <c r="C244" s="159">
        <f t="shared" si="0"/>
        <v>-432.11470396646183</v>
      </c>
      <c r="D244" s="159">
        <f t="shared" si="1"/>
        <v>846.4822842900121</v>
      </c>
      <c r="E244" s="159">
        <f t="shared" si="2"/>
        <v>-101046.99334897682</v>
      </c>
      <c r="F244" s="159">
        <f t="shared" si="7"/>
        <v>-27613.141651648253</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-101046.99334897682</v>
      </c>
      <c r="C245" s="159">
        <f t="shared" si="0"/>
        <v>-435.76515881746258</v>
      </c>
      <c r="D245" s="159">
        <f t="shared" si="1"/>
        <v>850.13273914101296</v>
      </c>
      <c r="E245" s="159">
        <f t="shared" si="2"/>
        <v>-101897.12608811783</v>
      </c>
      <c r="F245" s="159">
        <f t="shared" si="7"/>
        <v>-28048.906810465716</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-101897.12608811783</v>
      </c>
      <c r="C246" s="159">
        <f t="shared" si="0"/>
        <v>-439.43135625500821</v>
      </c>
      <c r="D246" s="159">
        <f t="shared" si="1"/>
        <v>853.7989365785586</v>
      </c>
      <c r="E246" s="159">
        <f t="shared" si="2"/>
        <v>-102750.92502469639</v>
      </c>
      <c r="F246" s="159">
        <f t="shared" si="7"/>
        <v>-28488.338166720725</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-102750.92502469639</v>
      </c>
      <c r="C247" s="159">
        <f t="shared" si="0"/>
        <v>-443.11336416900321</v>
      </c>
      <c r="D247" s="159">
        <f t="shared" si="1"/>
        <v>857.48094449255359</v>
      </c>
      <c r="E247" s="159">
        <f t="shared" si="2"/>
        <v>-103608.40596918894</v>
      </c>
      <c r="F247" s="159">
        <f t="shared" si="7"/>
        <v>-28931.451530889728</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-103608.40596918894</v>
      </c>
      <c r="C248" s="159">
        <f t="shared" si="0"/>
        <v>-446.81125074212736</v>
      </c>
      <c r="D248" s="159">
        <f t="shared" si="1"/>
        <v>861.17883106567774</v>
      </c>
      <c r="E248" s="159">
        <f t="shared" si="2"/>
        <v>-104469.58480025463</v>
      </c>
      <c r="F248" s="159">
        <f t="shared" si="7"/>
        <v>-29378.262781631856</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-104469.58480025463</v>
      </c>
      <c r="C249" s="159">
        <f t="shared" si="0"/>
        <v>-450.52508445109811</v>
      </c>
      <c r="D249" s="159">
        <f t="shared" si="1"/>
        <v>864.89266477464844</v>
      </c>
      <c r="E249" s="159">
        <f t="shared" si="2"/>
        <v>-105334.47746502928</v>
      </c>
      <c r="F249" s="159">
        <f t="shared" si="7"/>
        <v>-29828.787866082956</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-105334.47746502928</v>
      </c>
      <c r="C250" s="159">
        <f t="shared" si="0"/>
        <v>-454.25493406793879</v>
      </c>
      <c r="D250" s="159">
        <f t="shared" si="1"/>
        <v>868.62251439148918</v>
      </c>
      <c r="E250" s="159">
        <f t="shared" si="2"/>
        <v>-106203.09997942077</v>
      </c>
      <c r="F250" s="159">
        <f t="shared" si="7"/>
        <v>-30283.042800150895</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-106203.09997942077</v>
      </c>
      <c r="C251" s="159">
        <f t="shared" si="0"/>
        <v>-458.00086866125213</v>
      </c>
      <c r="D251" s="159">
        <f t="shared" si="1"/>
        <v>872.3684489848024</v>
      </c>
      <c r="E251" s="159">
        <f t="shared" si="2"/>
        <v>-107075.46842840558</v>
      </c>
      <c r="F251" s="159">
        <f t="shared" si="7"/>
        <v>-30741.043668812148</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-107075.46842840558</v>
      </c>
      <c r="C252" s="159">
        <f t="shared" si="0"/>
        <v>-461.76295759749911</v>
      </c>
      <c r="D252" s="159">
        <f t="shared" si="1"/>
        <v>876.13053792104938</v>
      </c>
      <c r="E252" s="159">
        <f t="shared" si="2"/>
        <v>-107951.59896632664</v>
      </c>
      <c r="F252" s="159">
        <f t="shared" si="7"/>
        <v>-31202.806626409649</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-107951.59896632664</v>
      </c>
      <c r="C253" s="159">
        <f t="shared" si="0"/>
        <v>-465.54127054228366</v>
      </c>
      <c r="D253" s="159">
        <f t="shared" si="1"/>
        <v>879.90885086583398</v>
      </c>
      <c r="E253" s="159">
        <f t="shared" si="2"/>
        <v>-108831.50781719247</v>
      </c>
      <c r="F253" s="159">
        <f t="shared" si="7"/>
        <v>-31668.347896951931</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-108831.50781719247</v>
      </c>
      <c r="C254" s="159">
        <f t="shared" si="0"/>
        <v>-469.33587746164255</v>
      </c>
      <c r="D254" s="159">
        <f t="shared" si="1"/>
        <v>883.70345778519288</v>
      </c>
      <c r="E254" s="159">
        <f t="shared" si="2"/>
        <v>-109715.21127497766</v>
      </c>
      <c r="F254" s="159">
        <f t="shared" si="7"/>
        <v>-32137.683774413574</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-109715.21127497766</v>
      </c>
      <c r="C255" s="159">
        <f t="shared" si="0"/>
        <v>-473.14684862334121</v>
      </c>
      <c r="D255" s="159">
        <f t="shared" si="1"/>
        <v>887.51442894689148</v>
      </c>
      <c r="E255" s="159">
        <f t="shared" si="2"/>
        <v>-110602.72570392455</v>
      </c>
      <c r="F255" s="159">
        <f t="shared" si="7"/>
        <v>-32610.830623036916</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-110602.72570392455</v>
      </c>
      <c r="C256" s="159">
        <f t="shared" si="0"/>
        <v>-476.97425459817464</v>
      </c>
      <c r="D256" s="159">
        <f t="shared" si="1"/>
        <v>891.34183492172497</v>
      </c>
      <c r="E256" s="159">
        <f t="shared" si="2"/>
        <v>-111494.06753884627</v>
      </c>
      <c r="F256" s="159">
        <f t="shared" si="7"/>
        <v>-33087.804877635092</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-111494.06753884627</v>
      </c>
      <c r="C257" s="159">
        <f t="shared" si="0"/>
        <v>-480.8181662612746</v>
      </c>
      <c r="D257" s="159">
        <f t="shared" si="1"/>
        <v>895.18574658482498</v>
      </c>
      <c r="E257" s="159">
        <f t="shared" si="2"/>
        <v>-112389.2532854311</v>
      </c>
      <c r="F257" s="159">
        <f t="shared" si="7"/>
        <v>-33568.623043896368</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-112389.2532854311</v>
      </c>
      <c r="C258" s="159">
        <f t="shared" si="0"/>
        <v>-484.67865479342163</v>
      </c>
      <c r="D258" s="159">
        <f t="shared" si="1"/>
        <v>899.04623511697196</v>
      </c>
      <c r="E258" s="159">
        <f t="shared" si="2"/>
        <v>-113288.29952054807</v>
      </c>
      <c r="F258" s="159">
        <f t="shared" si="7"/>
        <v>-34053.301698689793</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-113288.29952054807</v>
      </c>
      <c r="C259" s="159">
        <f t="shared" si="0"/>
        <v>-488.55579168236358</v>
      </c>
      <c r="D259" s="159">
        <f t="shared" si="1"/>
        <v>902.92337200591396</v>
      </c>
      <c r="E259" s="159">
        <f t="shared" si="2"/>
        <v>-114191.22289255398</v>
      </c>
      <c r="F259" s="159">
        <f t="shared" si="7"/>
        <v>-34541.857490372153</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-114191.22289255398</v>
      </c>
      <c r="C260" s="159">
        <f t="shared" si="0"/>
        <v>-492.44964872413908</v>
      </c>
      <c r="D260" s="159">
        <f t="shared" si="1"/>
        <v>906.81722904768935</v>
      </c>
      <c r="E260" s="159">
        <f t="shared" si="2"/>
        <v>-115098.04012160168</v>
      </c>
      <c r="F260" s="159">
        <f t="shared" si="7"/>
        <v>-35034.307139096294</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-115098.04012160168</v>
      </c>
      <c r="C261" s="159">
        <f t="shared" ref="C261:C365" si="8">B261*(B$3/12)</f>
        <v>-496.36029802440726</v>
      </c>
      <c r="D261" s="159">
        <f t="shared" ref="D261:D365" si="9">D$3-C261</f>
        <v>910.72787834795758</v>
      </c>
      <c r="E261" s="159">
        <f t="shared" ref="E261:E365" si="10">B261-D261</f>
        <v>-116008.76799994963</v>
      </c>
      <c r="F261" s="159">
        <f t="shared" si="7"/>
        <v>-35530.667437120705</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-116008.76799994963</v>
      </c>
      <c r="C262" s="159">
        <f t="shared" si="8"/>
        <v>-500.28781199978283</v>
      </c>
      <c r="D262" s="159">
        <f t="shared" si="9"/>
        <v>914.65539232333322</v>
      </c>
      <c r="E262" s="159">
        <f t="shared" si="10"/>
        <v>-116923.42339227296</v>
      </c>
      <c r="F262" s="159">
        <f t="shared" si="7"/>
        <v>-36030.955249120489</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-116923.42339227296</v>
      </c>
      <c r="C263" s="159">
        <f t="shared" si="8"/>
        <v>-504.2322633791772</v>
      </c>
      <c r="D263" s="159">
        <f t="shared" si="9"/>
        <v>918.59984370272753</v>
      </c>
      <c r="E263" s="159">
        <f t="shared" si="10"/>
        <v>-117842.02323597569</v>
      </c>
      <c r="F263" s="159">
        <f t="shared" ref="F263:F326" si="12">F262+C263</f>
        <v>-36535.187512499666</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-117842.02323597569</v>
      </c>
      <c r="C264" s="159">
        <f t="shared" si="8"/>
        <v>-508.1937252051452</v>
      </c>
      <c r="D264" s="159">
        <f t="shared" si="9"/>
        <v>922.56130552869558</v>
      </c>
      <c r="E264" s="159">
        <f t="shared" si="10"/>
        <v>-118764.58454150439</v>
      </c>
      <c r="F264" s="159">
        <f t="shared" si="12"/>
        <v>-37043.381237704809</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-118764.58454150439</v>
      </c>
      <c r="C265" s="159">
        <f t="shared" si="8"/>
        <v>-512.17227083523767</v>
      </c>
      <c r="D265" s="159">
        <f t="shared" si="9"/>
        <v>926.539851158788</v>
      </c>
      <c r="E265" s="159">
        <f t="shared" si="10"/>
        <v>-119691.12439266317</v>
      </c>
      <c r="F265" s="159">
        <f t="shared" si="12"/>
        <v>-37555.553508540048</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-119691.12439266317</v>
      </c>
      <c r="C266" s="159">
        <f t="shared" si="8"/>
        <v>-516.16797394335993</v>
      </c>
      <c r="D266" s="159">
        <f t="shared" si="9"/>
        <v>930.53555426691025</v>
      </c>
      <c r="E266" s="159">
        <f t="shared" si="10"/>
        <v>-120621.65994693009</v>
      </c>
      <c r="F266" s="159">
        <f t="shared" si="12"/>
        <v>-38071.721482483408</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-120621.65994693009</v>
      </c>
      <c r="C267" s="159">
        <f t="shared" si="8"/>
        <v>-520.18090852113608</v>
      </c>
      <c r="D267" s="159">
        <f t="shared" si="9"/>
        <v>934.5484888446864</v>
      </c>
      <c r="E267" s="159">
        <f t="shared" si="10"/>
        <v>-121556.20843577477</v>
      </c>
      <c r="F267" s="159">
        <f t="shared" si="12"/>
        <v>-38591.902391004543</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-121556.20843577477</v>
      </c>
      <c r="C268" s="159">
        <f t="shared" si="8"/>
        <v>-524.21114887927877</v>
      </c>
      <c r="D268" s="159">
        <f t="shared" si="9"/>
        <v>938.57872920282909</v>
      </c>
      <c r="E268" s="159">
        <f t="shared" si="10"/>
        <v>-122494.78716497759</v>
      </c>
      <c r="F268" s="159">
        <f t="shared" si="12"/>
        <v>-39116.113539883823</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-122494.78716497759</v>
      </c>
      <c r="C269" s="159">
        <f t="shared" si="8"/>
        <v>-528.25876964896588</v>
      </c>
      <c r="D269" s="159">
        <f t="shared" si="9"/>
        <v>942.62634997251621</v>
      </c>
      <c r="E269" s="159">
        <f t="shared" si="10"/>
        <v>-123437.41351495011</v>
      </c>
      <c r="F269" s="159">
        <f t="shared" si="12"/>
        <v>-39644.372309532788</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-123437.41351495011</v>
      </c>
      <c r="C270" s="159">
        <f t="shared" si="8"/>
        <v>-532.3238457832224</v>
      </c>
      <c r="D270" s="159">
        <f t="shared" si="9"/>
        <v>946.69142610677272</v>
      </c>
      <c r="E270" s="159">
        <f t="shared" si="10"/>
        <v>-124384.10494105688</v>
      </c>
      <c r="F270" s="159">
        <f t="shared" si="12"/>
        <v>-40176.696155316007</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-124384.10494105688</v>
      </c>
      <c r="C271" s="159">
        <f t="shared" si="8"/>
        <v>-536.40645255830782</v>
      </c>
      <c r="D271" s="159">
        <f t="shared" si="9"/>
        <v>950.77403288185815</v>
      </c>
      <c r="E271" s="159">
        <f t="shared" si="10"/>
        <v>-125334.87897393874</v>
      </c>
      <c r="F271" s="159">
        <f t="shared" si="12"/>
        <v>-40713.102607874316</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-125334.87897393874</v>
      </c>
      <c r="C272" s="159">
        <f t="shared" si="8"/>
        <v>-540.5066655751109</v>
      </c>
      <c r="D272" s="159">
        <f t="shared" si="9"/>
        <v>954.87424589866123</v>
      </c>
      <c r="E272" s="159">
        <f t="shared" si="10"/>
        <v>-126289.75321983741</v>
      </c>
      <c r="F272" s="159">
        <f t="shared" si="12"/>
        <v>-41253.60927344943</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-126289.75321983741</v>
      </c>
      <c r="C273" s="159">
        <f t="shared" si="8"/>
        <v>-544.62456076054889</v>
      </c>
      <c r="D273" s="159">
        <f t="shared" si="9"/>
        <v>958.99214108409922</v>
      </c>
      <c r="E273" s="159">
        <f t="shared" si="10"/>
        <v>-127248.74536092152</v>
      </c>
      <c r="F273" s="159">
        <f t="shared" si="12"/>
        <v>-41798.233834209983</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-127248.74536092152</v>
      </c>
      <c r="C274" s="159">
        <f t="shared" si="8"/>
        <v>-548.76021436897406</v>
      </c>
      <c r="D274" s="159">
        <f t="shared" si="9"/>
        <v>963.12779469252439</v>
      </c>
      <c r="E274" s="159">
        <f t="shared" si="10"/>
        <v>-128211.87315561404</v>
      </c>
      <c r="F274" s="159">
        <f t="shared" si="12"/>
        <v>-42346.994048578956</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-128211.87315561404</v>
      </c>
      <c r="C275" s="159">
        <f t="shared" si="8"/>
        <v>-552.91370298358561</v>
      </c>
      <c r="D275" s="159">
        <f t="shared" si="9"/>
        <v>967.28128330713594</v>
      </c>
      <c r="E275" s="159">
        <f t="shared" si="10"/>
        <v>-129179.15443892118</v>
      </c>
      <c r="F275" s="159">
        <f t="shared" si="12"/>
        <v>-42899.907751562539</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-129179.15443892118</v>
      </c>
      <c r="C276" s="159">
        <f t="shared" si="8"/>
        <v>-557.08510351784764</v>
      </c>
      <c r="D276" s="159">
        <f t="shared" si="9"/>
        <v>971.45268384139797</v>
      </c>
      <c r="E276" s="159">
        <f t="shared" si="10"/>
        <v>-130150.60712276258</v>
      </c>
      <c r="F276" s="159">
        <f t="shared" si="12"/>
        <v>-43456.992855080389</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-130150.60712276258</v>
      </c>
      <c r="C277" s="159">
        <f t="shared" si="8"/>
        <v>-561.2744932169137</v>
      </c>
      <c r="D277" s="159">
        <f t="shared" si="9"/>
        <v>975.64207354046403</v>
      </c>
      <c r="E277" s="159">
        <f t="shared" si="10"/>
        <v>-131126.24919630305</v>
      </c>
      <c r="F277" s="159">
        <f t="shared" si="12"/>
        <v>-44018.267348297304</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-131126.24919630305</v>
      </c>
      <c r="C278" s="159">
        <f t="shared" si="8"/>
        <v>-565.48194965905691</v>
      </c>
      <c r="D278" s="159">
        <f t="shared" si="9"/>
        <v>979.84952998260724</v>
      </c>
      <c r="E278" s="159">
        <f t="shared" si="10"/>
        <v>-132106.09872628565</v>
      </c>
      <c r="F278" s="159">
        <f t="shared" si="12"/>
        <v>-44583.749297956361</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-132106.09872628565</v>
      </c>
      <c r="C279" s="159">
        <f t="shared" si="8"/>
        <v>-569.7075507571069</v>
      </c>
      <c r="D279" s="159">
        <f t="shared" si="9"/>
        <v>984.07513108065723</v>
      </c>
      <c r="E279" s="159">
        <f t="shared" si="10"/>
        <v>-133090.17385736632</v>
      </c>
      <c r="F279" s="159">
        <f t="shared" si="12"/>
        <v>-45153.456848713467</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-133090.17385736632</v>
      </c>
      <c r="C280" s="159">
        <f t="shared" si="8"/>
        <v>-573.95137475989225</v>
      </c>
      <c r="D280" s="159">
        <f t="shared" si="9"/>
        <v>988.31895508344257</v>
      </c>
      <c r="E280" s="159">
        <f t="shared" si="10"/>
        <v>-134078.49281244975</v>
      </c>
      <c r="F280" s="159">
        <f t="shared" si="12"/>
        <v>-45727.408223473358</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-134078.49281244975</v>
      </c>
      <c r="C281" s="159">
        <f t="shared" si="8"/>
        <v>-578.21350025368963</v>
      </c>
      <c r="D281" s="159">
        <f t="shared" si="9"/>
        <v>992.58108057723996</v>
      </c>
      <c r="E281" s="159">
        <f t="shared" si="10"/>
        <v>-135071.073893027</v>
      </c>
      <c r="F281" s="159">
        <f t="shared" si="12"/>
        <v>-46305.621723727047</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-135071.073893027</v>
      </c>
      <c r="C282" s="159">
        <f t="shared" si="8"/>
        <v>-582.49400616367905</v>
      </c>
      <c r="D282" s="159">
        <f t="shared" si="9"/>
        <v>996.86158648722937</v>
      </c>
      <c r="E282" s="159">
        <f t="shared" si="10"/>
        <v>-136067.93547951424</v>
      </c>
      <c r="F282" s="159">
        <f t="shared" si="12"/>
        <v>-46888.115729890727</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-136067.93547951424</v>
      </c>
      <c r="C283" s="159">
        <f t="shared" si="8"/>
        <v>-586.79297175540523</v>
      </c>
      <c r="D283" s="159">
        <f t="shared" si="9"/>
        <v>1001.1605520789556</v>
      </c>
      <c r="E283" s="159">
        <f t="shared" si="10"/>
        <v>-137069.09603159319</v>
      </c>
      <c r="F283" s="159">
        <f t="shared" si="12"/>
        <v>-47474.908701646134</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-137069.09603159319</v>
      </c>
      <c r="C284" s="159">
        <f t="shared" si="8"/>
        <v>-591.11047663624572</v>
      </c>
      <c r="D284" s="159">
        <f t="shared" si="9"/>
        <v>1005.478056959796</v>
      </c>
      <c r="E284" s="159">
        <f t="shared" si="10"/>
        <v>-138074.574088553</v>
      </c>
      <c r="F284" s="159">
        <f t="shared" si="12"/>
        <v>-48066.019178282382</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-138074.574088553</v>
      </c>
      <c r="C285" s="159">
        <f t="shared" si="8"/>
        <v>-595.44660075688489</v>
      </c>
      <c r="D285" s="159">
        <f t="shared" si="9"/>
        <v>1009.8141810804352</v>
      </c>
      <c r="E285" s="159">
        <f t="shared" si="10"/>
        <v>-139084.38826963343</v>
      </c>
      <c r="F285" s="159">
        <f t="shared" si="12"/>
        <v>-48661.465779039267</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-139084.38826963343</v>
      </c>
      <c r="C286" s="159">
        <f t="shared" si="8"/>
        <v>-599.80142441279418</v>
      </c>
      <c r="D286" s="159">
        <f t="shared" si="9"/>
        <v>1014.1690047363445</v>
      </c>
      <c r="E286" s="159">
        <f t="shared" si="10"/>
        <v>-140098.55727436978</v>
      </c>
      <c r="F286" s="159">
        <f t="shared" si="12"/>
        <v>-49261.267203452058</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-140098.55727436978</v>
      </c>
      <c r="C287" s="159">
        <f t="shared" si="8"/>
        <v>-604.17502824571977</v>
      </c>
      <c r="D287" s="159">
        <f t="shared" si="9"/>
        <v>1018.5426085692701</v>
      </c>
      <c r="E287" s="159">
        <f t="shared" si="10"/>
        <v>-141117.09988293904</v>
      </c>
      <c r="F287" s="159">
        <f t="shared" si="12"/>
        <v>-49865.44223169778</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-141117.09988293904</v>
      </c>
      <c r="C288" s="159">
        <f t="shared" si="8"/>
        <v>-608.56749324517466</v>
      </c>
      <c r="D288" s="159">
        <f t="shared" si="9"/>
        <v>1022.935073568725</v>
      </c>
      <c r="E288" s="159">
        <f t="shared" si="10"/>
        <v>-142140.03495650776</v>
      </c>
      <c r="F288" s="159">
        <f t="shared" si="12"/>
        <v>-50474.009724942953</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-142140.03495650776</v>
      </c>
      <c r="C289" s="159">
        <f t="shared" si="8"/>
        <v>-612.97890074993973</v>
      </c>
      <c r="D289" s="159">
        <f t="shared" si="9"/>
        <v>1027.3464810734899</v>
      </c>
      <c r="E289" s="159">
        <f t="shared" si="10"/>
        <v>-143167.38143758127</v>
      </c>
      <c r="F289" s="159">
        <f t="shared" si="12"/>
        <v>-51086.988625692895</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-143167.38143758127</v>
      </c>
      <c r="C290" s="159">
        <f t="shared" si="8"/>
        <v>-617.40933244956921</v>
      </c>
      <c r="D290" s="159">
        <f t="shared" si="9"/>
        <v>1031.7769127731194</v>
      </c>
      <c r="E290" s="159">
        <f t="shared" si="10"/>
        <v>-144199.15835035438</v>
      </c>
      <c r="F290" s="159">
        <f t="shared" si="12"/>
        <v>-51704.397958142465</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-144199.15835035438</v>
      </c>
      <c r="C291" s="159">
        <f t="shared" si="8"/>
        <v>-621.85887038590329</v>
      </c>
      <c r="D291" s="159">
        <f t="shared" si="9"/>
        <v>1036.2264507094537</v>
      </c>
      <c r="E291" s="159">
        <f t="shared" si="10"/>
        <v>-145235.38480106383</v>
      </c>
      <c r="F291" s="159">
        <f t="shared" si="12"/>
        <v>-52326.256828528371</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-145235.38480106383</v>
      </c>
      <c r="C292" s="159">
        <f t="shared" si="8"/>
        <v>-626.32759695458788</v>
      </c>
      <c r="D292" s="159">
        <f t="shared" si="9"/>
        <v>1040.6951772781381</v>
      </c>
      <c r="E292" s="159">
        <f t="shared" si="10"/>
        <v>-146276.07997834196</v>
      </c>
      <c r="F292" s="159">
        <f t="shared" si="12"/>
        <v>-52952.584425482957</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-146276.07997834196</v>
      </c>
      <c r="C293" s="159">
        <f t="shared" si="8"/>
        <v>-630.81559490659981</v>
      </c>
      <c r="D293" s="159">
        <f t="shared" si="9"/>
        <v>1045.18317523015</v>
      </c>
      <c r="E293" s="159">
        <f t="shared" si="10"/>
        <v>-147321.2631535721</v>
      </c>
      <c r="F293" s="159">
        <f t="shared" si="12"/>
        <v>-53583.400020389556</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-147321.2631535721</v>
      </c>
      <c r="C294" s="159">
        <f t="shared" si="8"/>
        <v>-635.32294734977972</v>
      </c>
      <c r="D294" s="159">
        <f t="shared" si="9"/>
        <v>1049.6905276733301</v>
      </c>
      <c r="E294" s="159">
        <f t="shared" si="10"/>
        <v>-148370.95368124542</v>
      </c>
      <c r="F294" s="159">
        <f t="shared" si="12"/>
        <v>-54218.722967739333</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-148370.95368124542</v>
      </c>
      <c r="C295" s="159">
        <f t="shared" si="8"/>
        <v>-639.84973775037088</v>
      </c>
      <c r="D295" s="159">
        <f t="shared" si="9"/>
        <v>1054.2173180739212</v>
      </c>
      <c r="E295" s="159">
        <f t="shared" si="10"/>
        <v>-149425.17099931935</v>
      </c>
      <c r="F295" s="159">
        <f t="shared" si="12"/>
        <v>-54858.572705489707</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-149425.17099931935</v>
      </c>
      <c r="C296" s="159">
        <f t="shared" si="8"/>
        <v>-644.39604993456476</v>
      </c>
      <c r="D296" s="159">
        <f t="shared" si="9"/>
        <v>1058.763630258115</v>
      </c>
      <c r="E296" s="159">
        <f t="shared" si="10"/>
        <v>-150483.93462957747</v>
      </c>
      <c r="F296" s="159">
        <f t="shared" si="12"/>
        <v>-55502.96875542427</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-150483.93462957747</v>
      </c>
      <c r="C297" s="159">
        <f t="shared" si="8"/>
        <v>-648.96196809005289</v>
      </c>
      <c r="D297" s="159">
        <f t="shared" si="9"/>
        <v>1063.3295484136033</v>
      </c>
      <c r="E297" s="159">
        <f t="shared" si="10"/>
        <v>-151547.26417799108</v>
      </c>
      <c r="F297" s="159">
        <f t="shared" si="12"/>
        <v>-56151.930723514321</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-151547.26417799108</v>
      </c>
      <c r="C298" s="159">
        <f t="shared" si="8"/>
        <v>-653.54757676758652</v>
      </c>
      <c r="D298" s="159">
        <f t="shared" si="9"/>
        <v>1067.9151570911367</v>
      </c>
      <c r="E298" s="159">
        <f t="shared" si="10"/>
        <v>-152615.17933508221</v>
      </c>
      <c r="F298" s="159">
        <f t="shared" si="12"/>
        <v>-56805.478300281909</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-152615.17933508221</v>
      </c>
      <c r="C299" s="159">
        <f t="shared" si="8"/>
        <v>-658.15296088254206</v>
      </c>
      <c r="D299" s="159">
        <f t="shared" si="9"/>
        <v>1072.5205412060923</v>
      </c>
      <c r="E299" s="159">
        <f t="shared" si="10"/>
        <v>-153687.6998762883</v>
      </c>
      <c r="F299" s="159">
        <f t="shared" si="12"/>
        <v>-57463.631261164453</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-153687.6998762883</v>
      </c>
      <c r="C300" s="159">
        <f t="shared" si="8"/>
        <v>-662.7782057164934</v>
      </c>
      <c r="D300" s="159">
        <f t="shared" si="9"/>
        <v>1077.1457860400437</v>
      </c>
      <c r="E300" s="159">
        <f t="shared" si="10"/>
        <v>-154764.84566232836</v>
      </c>
      <c r="F300" s="159">
        <f t="shared" si="12"/>
        <v>-58126.409466880948</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-154764.84566232836</v>
      </c>
      <c r="C301" s="159">
        <f t="shared" si="8"/>
        <v>-667.42339691879113</v>
      </c>
      <c r="D301" s="159">
        <f t="shared" si="9"/>
        <v>1081.7909772423413</v>
      </c>
      <c r="E301" s="159">
        <f t="shared" si="10"/>
        <v>-155846.6366395707</v>
      </c>
      <c r="F301" s="159">
        <f t="shared" si="12"/>
        <v>-58793.83286379974</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-155846.6366395707</v>
      </c>
      <c r="C302" s="159">
        <f t="shared" si="8"/>
        <v>-672.08862050814867</v>
      </c>
      <c r="D302" s="159">
        <f t="shared" si="9"/>
        <v>1086.4562008316989</v>
      </c>
      <c r="E302" s="159">
        <f t="shared" si="10"/>
        <v>-156933.09284040239</v>
      </c>
      <c r="F302" s="159">
        <f t="shared" si="12"/>
        <v>-59465.921484307888</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-156933.09284040239</v>
      </c>
      <c r="C303" s="159">
        <f t="shared" si="8"/>
        <v>-676.77396287423539</v>
      </c>
      <c r="D303" s="159">
        <f t="shared" si="9"/>
        <v>1091.1415431977857</v>
      </c>
      <c r="E303" s="159">
        <f t="shared" si="10"/>
        <v>-158024.23438360018</v>
      </c>
      <c r="F303" s="159">
        <f t="shared" si="12"/>
        <v>-60142.695447182123</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-158024.23438360018</v>
      </c>
      <c r="C304" s="159">
        <f t="shared" si="8"/>
        <v>-681.47951077927587</v>
      </c>
      <c r="D304" s="159">
        <f t="shared" si="9"/>
        <v>1095.8470911028262</v>
      </c>
      <c r="E304" s="159">
        <f t="shared" si="10"/>
        <v>-159120.08147470301</v>
      </c>
      <c r="F304" s="159">
        <f t="shared" si="12"/>
        <v>-60824.174957961397</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-159120.08147470301</v>
      </c>
      <c r="C305" s="159">
        <f t="shared" si="8"/>
        <v>-686.20535135965679</v>
      </c>
      <c r="D305" s="159">
        <f t="shared" si="9"/>
        <v>1100.5729316832071</v>
      </c>
      <c r="E305" s="159">
        <f t="shared" si="10"/>
        <v>-160220.65440638622</v>
      </c>
      <c r="F305" s="159">
        <f t="shared" si="12"/>
        <v>-61510.380309321052</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-160220.65440638622</v>
      </c>
      <c r="C306" s="159">
        <f t="shared" si="8"/>
        <v>-690.95157212754066</v>
      </c>
      <c r="D306" s="159">
        <f t="shared" si="9"/>
        <v>1105.319152451091</v>
      </c>
      <c r="E306" s="159">
        <f t="shared" si="10"/>
        <v>-161325.97355883732</v>
      </c>
      <c r="F306" s="159">
        <f t="shared" si="12"/>
        <v>-62201.33188144859</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-161325.97355883732</v>
      </c>
      <c r="C307" s="159">
        <f t="shared" si="8"/>
        <v>-695.71826097248595</v>
      </c>
      <c r="D307" s="159">
        <f t="shared" si="9"/>
        <v>1110.0858412960363</v>
      </c>
      <c r="E307" s="159">
        <f t="shared" si="10"/>
        <v>-162436.05940013335</v>
      </c>
      <c r="F307" s="159">
        <f t="shared" si="12"/>
        <v>-62897.050142421074</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-162436.05940013335</v>
      </c>
      <c r="C308" s="159">
        <f t="shared" si="8"/>
        <v>-700.5055061630751</v>
      </c>
      <c r="D308" s="159">
        <f t="shared" si="9"/>
        <v>1114.8730864866254</v>
      </c>
      <c r="E308" s="159">
        <f t="shared" si="10"/>
        <v>-163550.93248661997</v>
      </c>
      <c r="F308" s="159">
        <f t="shared" si="12"/>
        <v>-63597.555648584152</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-163550.93248661997</v>
      </c>
      <c r="C309" s="159">
        <f t="shared" si="8"/>
        <v>-705.31339634854874</v>
      </c>
      <c r="D309" s="159">
        <f t="shared" si="9"/>
        <v>1119.680976672099</v>
      </c>
      <c r="E309" s="159">
        <f t="shared" si="10"/>
        <v>-164670.61346329207</v>
      </c>
      <c r="F309" s="159">
        <f t="shared" si="12"/>
        <v>-64302.869044932697</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-164670.61346329207</v>
      </c>
      <c r="C310" s="159">
        <f t="shared" si="8"/>
        <v>-710.14202056044712</v>
      </c>
      <c r="D310" s="159">
        <f t="shared" si="9"/>
        <v>1124.5096008839973</v>
      </c>
      <c r="E310" s="159">
        <f t="shared" si="10"/>
        <v>-165795.12306417606</v>
      </c>
      <c r="F310" s="159">
        <f t="shared" si="12"/>
        <v>-65013.011065493141</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-165795.12306417606</v>
      </c>
      <c r="C311" s="159">
        <f t="shared" si="8"/>
        <v>-714.99146821425938</v>
      </c>
      <c r="D311" s="159">
        <f t="shared" si="9"/>
        <v>1129.3590485378097</v>
      </c>
      <c r="E311" s="159">
        <f t="shared" si="10"/>
        <v>-166924.48211271389</v>
      </c>
      <c r="F311" s="159">
        <f t="shared" si="12"/>
        <v>-65728.002533707404</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-166924.48211271389</v>
      </c>
      <c r="C312" s="159">
        <f t="shared" si="8"/>
        <v>-719.86182911107869</v>
      </c>
      <c r="D312" s="159">
        <f t="shared" si="9"/>
        <v>1134.2294094346289</v>
      </c>
      <c r="E312" s="159">
        <f t="shared" si="10"/>
        <v>-168058.71152214851</v>
      </c>
      <c r="F312" s="159">
        <f t="shared" si="12"/>
        <v>-66447.86436281848</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-168058.71152214851</v>
      </c>
      <c r="C313" s="159">
        <f t="shared" si="8"/>
        <v>-724.75319343926549</v>
      </c>
      <c r="D313" s="159">
        <f t="shared" si="9"/>
        <v>1139.1207737628158</v>
      </c>
      <c r="E313" s="159">
        <f t="shared" si="10"/>
        <v>-169197.83229591133</v>
      </c>
      <c r="F313" s="159">
        <f t="shared" si="12"/>
        <v>-67172.617556257741</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-169197.83229591133</v>
      </c>
      <c r="C314" s="159">
        <f t="shared" si="8"/>
        <v>-729.66565177611767</v>
      </c>
      <c r="D314" s="159">
        <f t="shared" si="9"/>
        <v>1144.0332320996681</v>
      </c>
      <c r="E314" s="159">
        <f t="shared" si="10"/>
        <v>-170341.865528011</v>
      </c>
      <c r="F314" s="159">
        <f t="shared" si="12"/>
        <v>-67902.283208033856</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-170341.865528011</v>
      </c>
      <c r="C315" s="159">
        <f t="shared" si="8"/>
        <v>-734.59929508954747</v>
      </c>
      <c r="D315" s="159">
        <f t="shared" si="9"/>
        <v>1148.9668754130978</v>
      </c>
      <c r="E315" s="159">
        <f t="shared" si="10"/>
        <v>-171490.83240342408</v>
      </c>
      <c r="F315" s="159">
        <f t="shared" si="12"/>
        <v>-68636.882503123401</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-171490.83240342408</v>
      </c>
      <c r="C316" s="159">
        <f t="shared" si="8"/>
        <v>-739.55421473976639</v>
      </c>
      <c r="D316" s="159">
        <f t="shared" si="9"/>
        <v>1153.9217950633167</v>
      </c>
      <c r="E316" s="159">
        <f t="shared" si="10"/>
        <v>-172644.75419848738</v>
      </c>
      <c r="F316" s="159">
        <f t="shared" si="12"/>
        <v>-69376.436717863166</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-172644.75419848738</v>
      </c>
      <c r="C317" s="159">
        <f t="shared" si="8"/>
        <v>-744.53050248097691</v>
      </c>
      <c r="D317" s="159">
        <f t="shared" si="9"/>
        <v>1158.8980828045273</v>
      </c>
      <c r="E317" s="159">
        <f t="shared" si="10"/>
        <v>-173803.6522812919</v>
      </c>
      <c r="F317" s="159">
        <f t="shared" si="12"/>
        <v>-70120.967220344144</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-173803.6522812919</v>
      </c>
      <c r="C318" s="159">
        <f t="shared" si="8"/>
        <v>-749.52825046307134</v>
      </c>
      <c r="D318" s="159">
        <f t="shared" si="9"/>
        <v>1163.8958307866217</v>
      </c>
      <c r="E318" s="159">
        <f t="shared" si="10"/>
        <v>-174967.54811207851</v>
      </c>
      <c r="F318" s="159">
        <f t="shared" si="12"/>
        <v>-70870.495470807218</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-174967.54811207851</v>
      </c>
      <c r="C319" s="159">
        <f t="shared" si="8"/>
        <v>-754.5475512333386</v>
      </c>
      <c r="D319" s="159">
        <f t="shared" si="9"/>
        <v>1168.9151315568888</v>
      </c>
      <c r="E319" s="159">
        <f t="shared" si="10"/>
        <v>-176136.4632436354</v>
      </c>
      <c r="F319" s="159">
        <f t="shared" si="12"/>
        <v>-71625.043022040554</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-176136.4632436354</v>
      </c>
      <c r="C320" s="159">
        <f t="shared" si="8"/>
        <v>-759.58849773817769</v>
      </c>
      <c r="D320" s="159">
        <f t="shared" si="9"/>
        <v>1173.956078061728</v>
      </c>
      <c r="E320" s="159">
        <f t="shared" si="10"/>
        <v>-177310.41932169712</v>
      </c>
      <c r="F320" s="159">
        <f t="shared" si="12"/>
        <v>-72384.631519778733</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-177310.41932169712</v>
      </c>
      <c r="C321" s="159">
        <f t="shared" si="8"/>
        <v>-764.65118332481893</v>
      </c>
      <c r="D321" s="159">
        <f t="shared" si="9"/>
        <v>1179.0187636483693</v>
      </c>
      <c r="E321" s="159">
        <f t="shared" si="10"/>
        <v>-178489.43808534549</v>
      </c>
      <c r="F321" s="159">
        <f t="shared" si="12"/>
        <v>-73149.282703103556</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-178489.43808534549</v>
      </c>
      <c r="C322" s="159">
        <f t="shared" si="8"/>
        <v>-769.73570174305246</v>
      </c>
      <c r="D322" s="159">
        <f t="shared" si="9"/>
        <v>1184.1032820666028</v>
      </c>
      <c r="E322" s="159">
        <f t="shared" si="10"/>
        <v>-179673.54136741211</v>
      </c>
      <c r="F322" s="159">
        <f t="shared" si="12"/>
        <v>-73919.018404846604</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-179673.54136741211</v>
      </c>
      <c r="C323" s="159">
        <f t="shared" si="8"/>
        <v>-774.84214714696475</v>
      </c>
      <c r="D323" s="159">
        <f t="shared" si="9"/>
        <v>1189.2097274705152</v>
      </c>
      <c r="E323" s="159">
        <f t="shared" si="10"/>
        <v>-180862.75109488261</v>
      </c>
      <c r="F323" s="159">
        <f t="shared" si="12"/>
        <v>-74693.860551993566</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-180862.75109488261</v>
      </c>
      <c r="C324" s="159">
        <f t="shared" si="8"/>
        <v>-779.97061409668129</v>
      </c>
      <c r="D324" s="159">
        <f t="shared" si="9"/>
        <v>1194.3381944202315</v>
      </c>
      <c r="E324" s="159">
        <f t="shared" si="10"/>
        <v>-182057.08928930285</v>
      </c>
      <c r="F324" s="159">
        <f t="shared" si="12"/>
        <v>-75473.831166090255</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-182057.08928930285</v>
      </c>
      <c r="C325" s="159">
        <f t="shared" si="8"/>
        <v>-785.12119756011862</v>
      </c>
      <c r="D325" s="159">
        <f t="shared" si="9"/>
        <v>1199.4887778836689</v>
      </c>
      <c r="E325" s="159">
        <f t="shared" si="10"/>
        <v>-183256.57806718652</v>
      </c>
      <c r="F325" s="159">
        <f t="shared" si="12"/>
        <v>-76258.952363650373</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-183256.57806718652</v>
      </c>
      <c r="C326" s="159">
        <f t="shared" si="8"/>
        <v>-790.29399291474192</v>
      </c>
      <c r="D326" s="159">
        <f t="shared" si="9"/>
        <v>1204.6615732382922</v>
      </c>
      <c r="E326" s="159">
        <f t="shared" si="10"/>
        <v>-184461.23964042481</v>
      </c>
      <c r="F326" s="159">
        <f t="shared" si="12"/>
        <v>-77049.246356565112</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-184461.23964042481</v>
      </c>
      <c r="C327" s="159">
        <f t="shared" si="8"/>
        <v>-795.48909594933207</v>
      </c>
      <c r="D327" s="159">
        <f t="shared" si="9"/>
        <v>1209.8566762728824</v>
      </c>
      <c r="E327" s="159">
        <f t="shared" si="10"/>
        <v>-185671.09631669769</v>
      </c>
      <c r="F327" s="159">
        <f t="shared" ref="F327:F365" si="13">F326+C327</f>
        <v>-77844.735452514447</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-185671.09631669769</v>
      </c>
      <c r="C328" s="159">
        <f t="shared" si="8"/>
        <v>-800.7066028657589</v>
      </c>
      <c r="D328" s="159">
        <f t="shared" si="9"/>
        <v>1215.0741831893092</v>
      </c>
      <c r="E328" s="159">
        <f t="shared" si="10"/>
        <v>-186886.170499887</v>
      </c>
      <c r="F328" s="159">
        <f t="shared" si="13"/>
        <v>-78645.442055380205</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-186886.170499887</v>
      </c>
      <c r="C329" s="159">
        <f t="shared" si="8"/>
        <v>-805.9466102807628</v>
      </c>
      <c r="D329" s="159">
        <f t="shared" si="9"/>
        <v>1220.3141906043131</v>
      </c>
      <c r="E329" s="159">
        <f t="shared" si="10"/>
        <v>-188106.48469049131</v>
      </c>
      <c r="F329" s="159">
        <f t="shared" si="13"/>
        <v>-79451.388665660968</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-188106.48469049131</v>
      </c>
      <c r="C330" s="159">
        <f t="shared" si="8"/>
        <v>-811.20921522774381</v>
      </c>
      <c r="D330" s="159">
        <f t="shared" si="9"/>
        <v>1225.5767955512943</v>
      </c>
      <c r="E330" s="159">
        <f t="shared" si="10"/>
        <v>-189332.0614860426</v>
      </c>
      <c r="F330" s="159">
        <f t="shared" si="13"/>
        <v>-80262.597880888716</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-189332.0614860426</v>
      </c>
      <c r="C331" s="159">
        <f t="shared" si="8"/>
        <v>-816.49451515855878</v>
      </c>
      <c r="D331" s="159">
        <f t="shared" si="9"/>
        <v>1230.862095482109</v>
      </c>
      <c r="E331" s="159">
        <f t="shared" si="10"/>
        <v>-190562.92358152469</v>
      </c>
      <c r="F331" s="159">
        <f t="shared" si="13"/>
        <v>-81079.092396047272</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-190562.92358152469</v>
      </c>
      <c r="C332" s="159">
        <f t="shared" si="8"/>
        <v>-821.80260794532535</v>
      </c>
      <c r="D332" s="159">
        <f t="shared" si="9"/>
        <v>1236.1701882688758</v>
      </c>
      <c r="E332" s="159">
        <f t="shared" si="10"/>
        <v>-191799.09376979357</v>
      </c>
      <c r="F332" s="159">
        <f t="shared" si="13"/>
        <v>-81900.895003992599</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-191799.09376979357</v>
      </c>
      <c r="C333" s="159">
        <f t="shared" si="8"/>
        <v>-827.1335918822349</v>
      </c>
      <c r="D333" s="159">
        <f t="shared" si="9"/>
        <v>1241.5011722057852</v>
      </c>
      <c r="E333" s="159">
        <f t="shared" si="10"/>
        <v>-193040.59494199936</v>
      </c>
      <c r="F333" s="159">
        <f t="shared" si="13"/>
        <v>-82728.028595874828</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-193040.59494199936</v>
      </c>
      <c r="C334" s="159">
        <f t="shared" si="8"/>
        <v>-832.48756568737224</v>
      </c>
      <c r="D334" s="159">
        <f t="shared" si="9"/>
        <v>1246.8551460109225</v>
      </c>
      <c r="E334" s="159">
        <f t="shared" si="10"/>
        <v>-194287.45008801029</v>
      </c>
      <c r="F334" s="159">
        <f t="shared" si="13"/>
        <v>-83560.516161562206</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-194287.45008801029</v>
      </c>
      <c r="C335" s="159">
        <f t="shared" si="8"/>
        <v>-837.86462850454438</v>
      </c>
      <c r="D335" s="159">
        <f t="shared" si="9"/>
        <v>1252.2322088280948</v>
      </c>
      <c r="E335" s="159">
        <f t="shared" si="10"/>
        <v>-195539.68229683838</v>
      </c>
      <c r="F335" s="159">
        <f t="shared" si="13"/>
        <v>-84398.380790066745</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-195539.68229683838</v>
      </c>
      <c r="C336" s="159">
        <f t="shared" si="8"/>
        <v>-843.26487990511555</v>
      </c>
      <c r="D336" s="159">
        <f t="shared" si="9"/>
        <v>1257.6324602286659</v>
      </c>
      <c r="E336" s="159">
        <f t="shared" si="10"/>
        <v>-196797.31475706704</v>
      </c>
      <c r="F336" s="159">
        <f t="shared" si="13"/>
        <v>-85241.645669971855</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-196797.31475706704</v>
      </c>
      <c r="C337" s="159">
        <f t="shared" si="8"/>
        <v>-848.68841988985173</v>
      </c>
      <c r="D337" s="159">
        <f t="shared" si="9"/>
        <v>1263.0560002134021</v>
      </c>
      <c r="E337" s="159">
        <f t="shared" si="10"/>
        <v>-198060.37075728044</v>
      </c>
      <c r="F337" s="159">
        <f t="shared" si="13"/>
        <v>-86090.334089861703</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-198060.37075728044</v>
      </c>
      <c r="C338" s="159">
        <f t="shared" si="8"/>
        <v>-854.13534889077198</v>
      </c>
      <c r="D338" s="159">
        <f t="shared" si="9"/>
        <v>1268.5029292143222</v>
      </c>
      <c r="E338" s="159">
        <f t="shared" si="10"/>
        <v>-199328.87368649477</v>
      </c>
      <c r="F338" s="159">
        <f t="shared" si="13"/>
        <v>-86944.46943875248</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-199328.87368649477</v>
      </c>
      <c r="C339" s="159">
        <f t="shared" si="8"/>
        <v>-859.60576777300878</v>
      </c>
      <c r="D339" s="159">
        <f t="shared" si="9"/>
        <v>1273.9733480965592</v>
      </c>
      <c r="E339" s="159">
        <f t="shared" si="10"/>
        <v>-200602.84703459134</v>
      </c>
      <c r="F339" s="159">
        <f t="shared" si="13"/>
        <v>-87804.075206525493</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-200602.84703459134</v>
      </c>
      <c r="C340" s="159">
        <f t="shared" si="8"/>
        <v>-865.09977783667523</v>
      </c>
      <c r="D340" s="159">
        <f t="shared" si="9"/>
        <v>1279.4673581602256</v>
      </c>
      <c r="E340" s="159">
        <f t="shared" si="10"/>
        <v>-201882.31439275155</v>
      </c>
      <c r="F340" s="159">
        <f t="shared" si="13"/>
        <v>-88669.174984362166</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-201882.31439275155</v>
      </c>
      <c r="C341" s="159">
        <f t="shared" si="8"/>
        <v>-870.61748081874111</v>
      </c>
      <c r="D341" s="159">
        <f t="shared" si="9"/>
        <v>1284.9850611422914</v>
      </c>
      <c r="E341" s="159">
        <f t="shared" si="10"/>
        <v>-203167.29945389385</v>
      </c>
      <c r="F341" s="159">
        <f t="shared" si="13"/>
        <v>-89539.792465180901</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-203167.29945389385</v>
      </c>
      <c r="C342" s="159">
        <f t="shared" si="8"/>
        <v>-876.15897889491725</v>
      </c>
      <c r="D342" s="159">
        <f t="shared" si="9"/>
        <v>1290.5265592184676</v>
      </c>
      <c r="E342" s="159">
        <f t="shared" si="10"/>
        <v>-204457.82601311232</v>
      </c>
      <c r="F342" s="159">
        <f t="shared" si="13"/>
        <v>-90415.951444075821</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-204457.82601311232</v>
      </c>
      <c r="C343" s="159">
        <f t="shared" si="8"/>
        <v>-881.72437468154692</v>
      </c>
      <c r="D343" s="159">
        <f t="shared" si="9"/>
        <v>1296.0919550050971</v>
      </c>
      <c r="E343" s="159">
        <f t="shared" si="10"/>
        <v>-205753.91796811743</v>
      </c>
      <c r="F343" s="159">
        <f t="shared" si="13"/>
        <v>-91297.675818757372</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-205753.91796811743</v>
      </c>
      <c r="C344" s="159">
        <f t="shared" si="8"/>
        <v>-887.31377123750644</v>
      </c>
      <c r="D344" s="159">
        <f t="shared" si="9"/>
        <v>1301.6813515610568</v>
      </c>
      <c r="E344" s="159">
        <f t="shared" si="10"/>
        <v>-207055.5993196785</v>
      </c>
      <c r="F344" s="159">
        <f t="shared" si="13"/>
        <v>-92184.989589994875</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-207055.5993196785</v>
      </c>
      <c r="C345" s="159">
        <f t="shared" si="8"/>
        <v>-892.92727206611357</v>
      </c>
      <c r="D345" s="159">
        <f t="shared" si="9"/>
        <v>1307.2948523896639</v>
      </c>
      <c r="E345" s="159">
        <f t="shared" si="10"/>
        <v>-208362.89417206816</v>
      </c>
      <c r="F345" s="159">
        <f t="shared" si="13"/>
        <v>-93077.916862060985</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-208362.89417206816</v>
      </c>
      <c r="C346" s="159">
        <f t="shared" si="8"/>
        <v>-898.564981117044</v>
      </c>
      <c r="D346" s="159">
        <f t="shared" si="9"/>
        <v>1312.9325614405943</v>
      </c>
      <c r="E346" s="159">
        <f t="shared" si="10"/>
        <v>-209675.82673350876</v>
      </c>
      <c r="F346" s="159">
        <f t="shared" si="13"/>
        <v>-93976.48184317803</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-209675.82673350876</v>
      </c>
      <c r="C347" s="159">
        <f t="shared" si="8"/>
        <v>-904.22700278825664</v>
      </c>
      <c r="D347" s="159">
        <f t="shared" si="9"/>
        <v>1318.594583111807</v>
      </c>
      <c r="E347" s="159">
        <f t="shared" si="10"/>
        <v>-210994.42131662057</v>
      </c>
      <c r="F347" s="159">
        <f t="shared" si="13"/>
        <v>-94880.708845966292</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-210994.42131662057</v>
      </c>
      <c r="C348" s="159">
        <f t="shared" si="8"/>
        <v>-909.91344192792633</v>
      </c>
      <c r="D348" s="159">
        <f t="shared" si="9"/>
        <v>1324.2810222514768</v>
      </c>
      <c r="E348" s="159">
        <f t="shared" si="10"/>
        <v>-212318.70233887204</v>
      </c>
      <c r="F348" s="159">
        <f t="shared" si="13"/>
        <v>-95790.622287894221</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-212318.70233887204</v>
      </c>
      <c r="C349" s="159">
        <f t="shared" si="8"/>
        <v>-915.6244038363858</v>
      </c>
      <c r="D349" s="159">
        <f t="shared" si="9"/>
        <v>1329.9919841599362</v>
      </c>
      <c r="E349" s="159">
        <f t="shared" si="10"/>
        <v>-213648.69432303199</v>
      </c>
      <c r="F349" s="159">
        <f t="shared" si="13"/>
        <v>-96706.246691730601</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-213648.69432303199</v>
      </c>
      <c r="C350" s="159">
        <f t="shared" si="8"/>
        <v>-921.35999426807552</v>
      </c>
      <c r="D350" s="159">
        <f t="shared" si="9"/>
        <v>1335.7275745916259</v>
      </c>
      <c r="E350" s="159">
        <f t="shared" si="10"/>
        <v>-214984.4218976236</v>
      </c>
      <c r="F350" s="159">
        <f t="shared" si="13"/>
        <v>-97627.606685998675</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-214984.4218976236</v>
      </c>
      <c r="C351" s="159">
        <f t="shared" si="8"/>
        <v>-927.12031943350189</v>
      </c>
      <c r="D351" s="159">
        <f t="shared" si="9"/>
        <v>1341.4878997570522</v>
      </c>
      <c r="E351" s="159">
        <f t="shared" si="10"/>
        <v>-216325.90979738065</v>
      </c>
      <c r="F351" s="159">
        <f t="shared" si="13"/>
        <v>-98554.727005432171</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-216325.90979738065</v>
      </c>
      <c r="C352" s="159">
        <f t="shared" si="8"/>
        <v>-932.90548600120417</v>
      </c>
      <c r="D352" s="159">
        <f t="shared" si="9"/>
        <v>1347.2730663247544</v>
      </c>
      <c r="E352" s="159">
        <f t="shared" si="10"/>
        <v>-217673.18286370541</v>
      </c>
      <c r="F352" s="159">
        <f t="shared" si="13"/>
        <v>-99487.632491433382</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-217673.18286370541</v>
      </c>
      <c r="C353" s="159">
        <f t="shared" si="8"/>
        <v>-938.71560109972972</v>
      </c>
      <c r="D353" s="159">
        <f t="shared" si="9"/>
        <v>1353.0831814232802</v>
      </c>
      <c r="E353" s="159">
        <f t="shared" si="10"/>
        <v>-219026.26604512869</v>
      </c>
      <c r="F353" s="159">
        <f t="shared" si="13"/>
        <v>-100426.34809253311</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-219026.26604512869</v>
      </c>
      <c r="C354" s="159">
        <f t="shared" si="8"/>
        <v>-944.55077231961752</v>
      </c>
      <c r="D354" s="159">
        <f t="shared" si="9"/>
        <v>1358.918352643168</v>
      </c>
      <c r="E354" s="159">
        <f t="shared" si="10"/>
        <v>-220385.18439777187</v>
      </c>
      <c r="F354" s="159">
        <f t="shared" si="13"/>
        <v>-101370.89886485273</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-220385.18439777187</v>
      </c>
      <c r="C355" s="159">
        <f t="shared" si="8"/>
        <v>-950.41110771539127</v>
      </c>
      <c r="D355" s="159">
        <f t="shared" si="9"/>
        <v>1364.7786880389417</v>
      </c>
      <c r="E355" s="159">
        <f t="shared" si="10"/>
        <v>-221749.9630858108</v>
      </c>
      <c r="F355" s="159">
        <f t="shared" si="13"/>
        <v>-102321.30997256812</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-221749.9630858108</v>
      </c>
      <c r="C356" s="159">
        <f t="shared" si="8"/>
        <v>-956.29671580755917</v>
      </c>
      <c r="D356" s="159">
        <f t="shared" si="9"/>
        <v>1370.6642961311095</v>
      </c>
      <c r="E356" s="159">
        <f t="shared" si="10"/>
        <v>-223120.62738194191</v>
      </c>
      <c r="F356" s="159">
        <f t="shared" si="13"/>
        <v>-103277.60668837569</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-223120.62738194191</v>
      </c>
      <c r="C357" s="159">
        <f t="shared" si="8"/>
        <v>-962.20770558462459</v>
      </c>
      <c r="D357" s="159">
        <f t="shared" si="9"/>
        <v>1376.5752859081749</v>
      </c>
      <c r="E357" s="159">
        <f t="shared" si="10"/>
        <v>-224497.2026678501</v>
      </c>
      <c r="F357" s="159">
        <f t="shared" si="13"/>
        <v>-104239.81439396032</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-224497.2026678501</v>
      </c>
      <c r="C358" s="159">
        <f t="shared" si="8"/>
        <v>-968.14418650510368</v>
      </c>
      <c r="D358" s="159">
        <f t="shared" si="9"/>
        <v>1382.5117668286539</v>
      </c>
      <c r="E358" s="159">
        <f t="shared" si="10"/>
        <v>-225879.71443467875</v>
      </c>
      <c r="F358" s="159">
        <f t="shared" si="13"/>
        <v>-105207.95858046542</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-225879.71443467875</v>
      </c>
      <c r="C359" s="159">
        <f t="shared" si="8"/>
        <v>-974.10626849955224</v>
      </c>
      <c r="D359" s="159">
        <f t="shared" si="9"/>
        <v>1388.4738488231026</v>
      </c>
      <c r="E359" s="159">
        <f t="shared" si="10"/>
        <v>-227268.18828350186</v>
      </c>
      <c r="F359" s="159">
        <f t="shared" si="13"/>
        <v>-106182.06484896498</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-227268.18828350186</v>
      </c>
      <c r="C360" s="159">
        <f t="shared" si="8"/>
        <v>-980.09406197260182</v>
      </c>
      <c r="D360" s="159">
        <f t="shared" si="9"/>
        <v>1394.4616422961521</v>
      </c>
      <c r="E360" s="159">
        <f t="shared" si="10"/>
        <v>-228662.649925798</v>
      </c>
      <c r="F360" s="159">
        <f t="shared" si="13"/>
        <v>-107162.15891093758</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-228662.649925798</v>
      </c>
      <c r="C361" s="159">
        <f t="shared" si="8"/>
        <v>-986.10767780500396</v>
      </c>
      <c r="D361" s="159">
        <f t="shared" si="9"/>
        <v>1400.4752581285543</v>
      </c>
      <c r="E361" s="159">
        <f t="shared" si="10"/>
        <v>-230063.12518392655</v>
      </c>
      <c r="F361" s="159">
        <f t="shared" si="13"/>
        <v>-108148.26658874258</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-230063.12518392655</v>
      </c>
      <c r="C362" s="159">
        <f t="shared" si="8"/>
        <v>-992.1472273556833</v>
      </c>
      <c r="D362" s="159">
        <f t="shared" si="9"/>
        <v>1406.5148076792336</v>
      </c>
      <c r="E362" s="159">
        <f t="shared" si="10"/>
        <v>-231469.63999160577</v>
      </c>
      <c r="F362" s="159">
        <f t="shared" si="13"/>
        <v>-109140.41381609827</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-231469.63999160577</v>
      </c>
      <c r="C363" s="159">
        <f t="shared" si="8"/>
        <v>-998.21282246379997</v>
      </c>
      <c r="D363" s="159">
        <f t="shared" si="9"/>
        <v>1412.5804027873503</v>
      </c>
      <c r="E363" s="159">
        <f t="shared" si="10"/>
        <v>-232882.22039439311</v>
      </c>
      <c r="F363" s="159">
        <f t="shared" si="13"/>
        <v>-110138.62663856207</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-232882.22039439311</v>
      </c>
      <c r="C364" s="159">
        <f t="shared" si="8"/>
        <v>-1004.3045754508204</v>
      </c>
      <c r="D364" s="159">
        <f t="shared" si="9"/>
        <v>1418.6721557743708</v>
      </c>
      <c r="E364" s="159">
        <f t="shared" si="10"/>
        <v>-234300.89255016748</v>
      </c>
      <c r="F364" s="159">
        <f t="shared" si="13"/>
        <v>-111142.93121401289</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-234300.89255016748</v>
      </c>
      <c r="C365" s="159">
        <f t="shared" si="8"/>
        <v>-1010.4225991225974</v>
      </c>
      <c r="D365" s="159">
        <f t="shared" si="9"/>
        <v>1424.7901794461477</v>
      </c>
      <c r="E365" s="159">
        <f t="shared" si="10"/>
        <v>-235725.68272961362</v>
      </c>
      <c r="F365" s="159">
        <f t="shared" si="13"/>
        <v>-112153.35381313549</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F8DF15A8-B740-4789-BC40-8744B88B9556}"/>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960D9-E608-427E-9F62-0CECA205B061}">
  <dimension ref="A1:Z997"/>
  <sheetViews>
    <sheetView workbookViewId="0">
      <selection activeCell="F77" sqref="F7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Taxis'!C26*'TCO Taxis'!B20</f>
        <v>24000</v>
      </c>
      <c r="B3" s="155">
        <f>'TCO Taxis'!B22</f>
        <v>7.4999999999999997E-2</v>
      </c>
      <c r="C3" s="156">
        <f>'TCO Taxis'!B19</f>
        <v>6</v>
      </c>
      <c r="D3" s="157">
        <f>PMT(B3/12,(C3*12),-A3)</f>
        <v>414.96269506330276</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24000</v>
      </c>
      <c r="C6" s="159">
        <f t="shared" ref="C6:C260" si="0">B6*(B$3/12)</f>
        <v>150</v>
      </c>
      <c r="D6" s="159">
        <f t="shared" ref="D6:D260" si="1">D$3-C6</f>
        <v>264.96269506330276</v>
      </c>
      <c r="E6" s="159">
        <f t="shared" ref="E6:E260" si="2">B6-D6</f>
        <v>23735.037304936697</v>
      </c>
      <c r="F6" s="159">
        <f>C6</f>
        <v>150</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23735.037304936697</v>
      </c>
      <c r="C7" s="159">
        <f t="shared" si="0"/>
        <v>148.34398315585435</v>
      </c>
      <c r="D7" s="159">
        <f t="shared" si="1"/>
        <v>266.61871190744841</v>
      </c>
      <c r="E7" s="159">
        <f t="shared" si="2"/>
        <v>23468.418593029248</v>
      </c>
      <c r="F7" s="159">
        <f t="shared" ref="F7:F70" si="4">F6+C7</f>
        <v>298.34398315585435</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23468.418593029248</v>
      </c>
      <c r="C8" s="159">
        <f t="shared" si="0"/>
        <v>146.67761620643279</v>
      </c>
      <c r="D8" s="159">
        <f t="shared" si="1"/>
        <v>268.28507885686997</v>
      </c>
      <c r="E8" s="159">
        <f t="shared" si="2"/>
        <v>23200.133514172379</v>
      </c>
      <c r="F8" s="159">
        <f t="shared" si="4"/>
        <v>445.02159936228713</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23200.133514172379</v>
      </c>
      <c r="C9" s="159">
        <f t="shared" si="0"/>
        <v>145.00083446357735</v>
      </c>
      <c r="D9" s="159">
        <f t="shared" si="1"/>
        <v>269.96186059972541</v>
      </c>
      <c r="E9" s="159">
        <f t="shared" si="2"/>
        <v>22930.171653572655</v>
      </c>
      <c r="F9" s="159">
        <f t="shared" si="4"/>
        <v>590.02243382586448</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22930.171653572655</v>
      </c>
      <c r="C10" s="159">
        <f t="shared" si="0"/>
        <v>143.31357283482907</v>
      </c>
      <c r="D10" s="159">
        <f t="shared" si="1"/>
        <v>271.64912222847369</v>
      </c>
      <c r="E10" s="159">
        <f t="shared" si="2"/>
        <v>22658.522531344181</v>
      </c>
      <c r="F10" s="159">
        <f t="shared" si="4"/>
        <v>733.33600666069356</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22658.522531344181</v>
      </c>
      <c r="C11" s="159">
        <f t="shared" si="0"/>
        <v>141.61576582090112</v>
      </c>
      <c r="D11" s="159">
        <f t="shared" si="1"/>
        <v>273.34692924240164</v>
      </c>
      <c r="E11" s="159">
        <f t="shared" si="2"/>
        <v>22385.175602101779</v>
      </c>
      <c r="F11" s="159">
        <f t="shared" si="4"/>
        <v>874.95177248159462</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22385.175602101779</v>
      </c>
      <c r="C12" s="159">
        <f t="shared" si="0"/>
        <v>139.9073475131361</v>
      </c>
      <c r="D12" s="159">
        <f t="shared" si="1"/>
        <v>275.05534755016663</v>
      </c>
      <c r="E12" s="159">
        <f t="shared" si="2"/>
        <v>22110.120254551613</v>
      </c>
      <c r="F12" s="159">
        <f t="shared" si="4"/>
        <v>1014.8591199947307</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22110.120254551613</v>
      </c>
      <c r="C13" s="159">
        <f t="shared" si="0"/>
        <v>138.18825159094757</v>
      </c>
      <c r="D13" s="159">
        <f t="shared" si="1"/>
        <v>276.77444347235519</v>
      </c>
      <c r="E13" s="159">
        <f t="shared" si="2"/>
        <v>21833.34581107926</v>
      </c>
      <c r="F13" s="159">
        <f t="shared" si="4"/>
        <v>1153.0473715856783</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21833.34581107926</v>
      </c>
      <c r="C14" s="159">
        <f t="shared" si="0"/>
        <v>136.45841131924536</v>
      </c>
      <c r="D14" s="159">
        <f t="shared" si="1"/>
        <v>278.50428374405737</v>
      </c>
      <c r="E14" s="159">
        <f t="shared" si="2"/>
        <v>21554.841527335204</v>
      </c>
      <c r="F14" s="159">
        <f t="shared" si="4"/>
        <v>1289.5057829049238</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21554.841527335204</v>
      </c>
      <c r="C15" s="159">
        <f t="shared" si="0"/>
        <v>134.71775954584501</v>
      </c>
      <c r="D15" s="159">
        <f t="shared" si="1"/>
        <v>280.24493551745775</v>
      </c>
      <c r="E15" s="159">
        <f t="shared" si="2"/>
        <v>21274.596591817746</v>
      </c>
      <c r="F15" s="159">
        <f t="shared" si="4"/>
        <v>1424.2235424507687</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21274.596591817746</v>
      </c>
      <c r="C16" s="159">
        <f t="shared" si="0"/>
        <v>132.9662286988609</v>
      </c>
      <c r="D16" s="159">
        <f t="shared" si="1"/>
        <v>281.99646636444186</v>
      </c>
      <c r="E16" s="159">
        <f t="shared" si="2"/>
        <v>20992.600125453304</v>
      </c>
      <c r="F16" s="159">
        <f t="shared" si="4"/>
        <v>1557.1897711496297</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20992.600125453304</v>
      </c>
      <c r="C17" s="159">
        <f t="shared" si="0"/>
        <v>131.20375078408313</v>
      </c>
      <c r="D17" s="159">
        <f t="shared" si="1"/>
        <v>283.75894427921963</v>
      </c>
      <c r="E17" s="159">
        <f t="shared" si="2"/>
        <v>20708.841181174084</v>
      </c>
      <c r="F17" s="159">
        <f t="shared" si="4"/>
        <v>1688.3935219337127</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20708.841181174084</v>
      </c>
      <c r="C18" s="159">
        <f t="shared" si="0"/>
        <v>129.43025738233803</v>
      </c>
      <c r="D18" s="159">
        <f t="shared" si="1"/>
        <v>285.53243768096473</v>
      </c>
      <c r="E18" s="159">
        <f t="shared" si="2"/>
        <v>20423.308743493119</v>
      </c>
      <c r="F18" s="159">
        <f t="shared" si="4"/>
        <v>1817.8237793160506</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20423.308743493119</v>
      </c>
      <c r="C19" s="159">
        <f t="shared" si="0"/>
        <v>127.64567964683198</v>
      </c>
      <c r="D19" s="159">
        <f t="shared" si="1"/>
        <v>287.31701541647078</v>
      </c>
      <c r="E19" s="159">
        <f t="shared" si="2"/>
        <v>20135.991728076649</v>
      </c>
      <c r="F19" s="159">
        <f t="shared" si="4"/>
        <v>1945.4694589628825</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20135.991728076649</v>
      </c>
      <c r="C20" s="159">
        <f t="shared" si="0"/>
        <v>125.84994830047904</v>
      </c>
      <c r="D20" s="159">
        <f t="shared" si="1"/>
        <v>289.11274676282369</v>
      </c>
      <c r="E20" s="159">
        <f t="shared" si="2"/>
        <v>19846.878981313825</v>
      </c>
      <c r="F20" s="159">
        <f t="shared" si="4"/>
        <v>2071.3194072633614</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19846.878981313825</v>
      </c>
      <c r="C21" s="159">
        <f t="shared" si="0"/>
        <v>124.0429936332114</v>
      </c>
      <c r="D21" s="159">
        <f t="shared" si="1"/>
        <v>290.91970143009138</v>
      </c>
      <c r="E21" s="159">
        <f t="shared" si="2"/>
        <v>19555.959279883733</v>
      </c>
      <c r="F21" s="159">
        <f t="shared" si="4"/>
        <v>2195.362400896573</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19555.959279883733</v>
      </c>
      <c r="C22" s="159">
        <f t="shared" si="0"/>
        <v>122.22474549927333</v>
      </c>
      <c r="D22" s="159">
        <f t="shared" si="1"/>
        <v>292.73794956402946</v>
      </c>
      <c r="E22" s="159">
        <f t="shared" si="2"/>
        <v>19263.221330319702</v>
      </c>
      <c r="F22" s="159">
        <f t="shared" si="4"/>
        <v>2317.5871463958465</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19263.221330319702</v>
      </c>
      <c r="C23" s="159">
        <f t="shared" si="0"/>
        <v>120.39513331449812</v>
      </c>
      <c r="D23" s="159">
        <f t="shared" si="1"/>
        <v>294.56756174880462</v>
      </c>
      <c r="E23" s="159">
        <f t="shared" si="2"/>
        <v>18968.653768570897</v>
      </c>
      <c r="F23" s="159">
        <f t="shared" si="4"/>
        <v>2437.9822797103448</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18968.653768570897</v>
      </c>
      <c r="C24" s="159">
        <f t="shared" si="0"/>
        <v>118.5540860535681</v>
      </c>
      <c r="D24" s="159">
        <f t="shared" si="1"/>
        <v>296.40860900973468</v>
      </c>
      <c r="E24" s="159">
        <f t="shared" si="2"/>
        <v>18672.245159561164</v>
      </c>
      <c r="F24" s="159">
        <f t="shared" si="4"/>
        <v>2556.5363657639127</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18672.245159561164</v>
      </c>
      <c r="C25" s="159">
        <f t="shared" si="0"/>
        <v>116.70153224725726</v>
      </c>
      <c r="D25" s="159">
        <f t="shared" si="1"/>
        <v>298.2611628160455</v>
      </c>
      <c r="E25" s="159">
        <f t="shared" si="2"/>
        <v>18373.983996745119</v>
      </c>
      <c r="F25" s="159">
        <f t="shared" si="4"/>
        <v>2673.2378980111698</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18373.983996745119</v>
      </c>
      <c r="C26" s="159">
        <f t="shared" si="0"/>
        <v>114.83739997965698</v>
      </c>
      <c r="D26" s="159">
        <f t="shared" si="1"/>
        <v>300.12529508364577</v>
      </c>
      <c r="E26" s="159">
        <f t="shared" si="2"/>
        <v>18073.858701661473</v>
      </c>
      <c r="F26" s="159">
        <f t="shared" si="4"/>
        <v>2788.0752979908266</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18073.858701661473</v>
      </c>
      <c r="C27" s="159">
        <f t="shared" si="0"/>
        <v>112.9616168853842</v>
      </c>
      <c r="D27" s="159">
        <f t="shared" si="1"/>
        <v>302.00107817791854</v>
      </c>
      <c r="E27" s="159">
        <f t="shared" si="2"/>
        <v>17771.857623483553</v>
      </c>
      <c r="F27" s="159">
        <f t="shared" si="4"/>
        <v>2901.0369148762106</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17771.857623483553</v>
      </c>
      <c r="C28" s="159">
        <f t="shared" si="0"/>
        <v>111.0741101467722</v>
      </c>
      <c r="D28" s="159">
        <f t="shared" si="1"/>
        <v>303.88858491653059</v>
      </c>
      <c r="E28" s="159">
        <f t="shared" si="2"/>
        <v>17467.969038567022</v>
      </c>
      <c r="F28" s="159">
        <f t="shared" si="4"/>
        <v>3012.1110250229826</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17467.969038567022</v>
      </c>
      <c r="C29" s="159">
        <f t="shared" si="0"/>
        <v>109.17480649104388</v>
      </c>
      <c r="D29" s="159">
        <f t="shared" si="1"/>
        <v>305.78788857225891</v>
      </c>
      <c r="E29" s="159">
        <f t="shared" si="2"/>
        <v>17162.181149994762</v>
      </c>
      <c r="F29" s="159">
        <f t="shared" si="4"/>
        <v>3121.2858315140265</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17162.181149994762</v>
      </c>
      <c r="C30" s="159">
        <f t="shared" si="0"/>
        <v>107.26363218746725</v>
      </c>
      <c r="D30" s="159">
        <f t="shared" si="1"/>
        <v>307.69906287583552</v>
      </c>
      <c r="E30" s="159">
        <f t="shared" si="2"/>
        <v>16854.482087118926</v>
      </c>
      <c r="F30" s="159">
        <f t="shared" si="4"/>
        <v>3228.549463701494</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16854.482087118926</v>
      </c>
      <c r="C31" s="159">
        <f t="shared" si="0"/>
        <v>105.34051304449328</v>
      </c>
      <c r="D31" s="159">
        <f t="shared" si="1"/>
        <v>309.6221820188095</v>
      </c>
      <c r="E31" s="159">
        <f t="shared" si="2"/>
        <v>16544.859905100115</v>
      </c>
      <c r="F31" s="159">
        <f t="shared" si="4"/>
        <v>3333.8899767459875</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16544.859905100115</v>
      </c>
      <c r="C32" s="159">
        <f t="shared" si="0"/>
        <v>103.40537440687571</v>
      </c>
      <c r="D32" s="159">
        <f t="shared" si="1"/>
        <v>311.55732065642707</v>
      </c>
      <c r="E32" s="159">
        <f t="shared" si="2"/>
        <v>16233.302584443687</v>
      </c>
      <c r="F32" s="159">
        <f t="shared" si="4"/>
        <v>3437.2953511528631</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16233.302584443687</v>
      </c>
      <c r="C33" s="159">
        <f t="shared" si="0"/>
        <v>101.45814115277304</v>
      </c>
      <c r="D33" s="159">
        <f t="shared" si="1"/>
        <v>313.50455391052969</v>
      </c>
      <c r="E33" s="159">
        <f t="shared" si="2"/>
        <v>15919.798030533157</v>
      </c>
      <c r="F33" s="159">
        <f t="shared" si="4"/>
        <v>3538.753492305636</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15919.798030533157</v>
      </c>
      <c r="C34" s="159">
        <f t="shared" si="0"/>
        <v>99.498737690832215</v>
      </c>
      <c r="D34" s="159">
        <f t="shared" si="1"/>
        <v>315.46395737247053</v>
      </c>
      <c r="E34" s="159">
        <f t="shared" si="2"/>
        <v>15604.334073160686</v>
      </c>
      <c r="F34" s="159">
        <f t="shared" si="4"/>
        <v>3638.252229996468</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15604.334073160686</v>
      </c>
      <c r="C35" s="159">
        <f t="shared" si="0"/>
        <v>97.527087957254281</v>
      </c>
      <c r="D35" s="159">
        <f t="shared" si="1"/>
        <v>317.43560710604845</v>
      </c>
      <c r="E35" s="159">
        <f t="shared" si="2"/>
        <v>15286.898466054638</v>
      </c>
      <c r="F35" s="159">
        <f t="shared" si="4"/>
        <v>3735.7793179537225</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15286.898466054638</v>
      </c>
      <c r="C36" s="159">
        <f t="shared" si="0"/>
        <v>95.543115412841473</v>
      </c>
      <c r="D36" s="159">
        <f t="shared" si="1"/>
        <v>319.41957965046129</v>
      </c>
      <c r="E36" s="159">
        <f t="shared" si="2"/>
        <v>14967.478886404177</v>
      </c>
      <c r="F36" s="159">
        <f t="shared" si="4"/>
        <v>3831.3224333665639</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14967.478886404177</v>
      </c>
      <c r="C37" s="159">
        <f t="shared" si="0"/>
        <v>93.546743040026101</v>
      </c>
      <c r="D37" s="159">
        <f t="shared" si="1"/>
        <v>321.41595202327665</v>
      </c>
      <c r="E37" s="159">
        <f t="shared" si="2"/>
        <v>14646.0629343809</v>
      </c>
      <c r="F37" s="159">
        <f t="shared" si="4"/>
        <v>3924.8691764065902</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14646.0629343809</v>
      </c>
      <c r="C38" s="159">
        <f t="shared" si="0"/>
        <v>91.537893339880611</v>
      </c>
      <c r="D38" s="159">
        <f t="shared" si="1"/>
        <v>323.42480172342215</v>
      </c>
      <c r="E38" s="159">
        <f t="shared" si="2"/>
        <v>14322.638132657477</v>
      </c>
      <c r="F38" s="159">
        <f t="shared" si="4"/>
        <v>4016.4070697464708</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14322.638132657477</v>
      </c>
      <c r="C39" s="159">
        <f t="shared" si="0"/>
        <v>89.516488329109222</v>
      </c>
      <c r="D39" s="159">
        <f t="shared" si="1"/>
        <v>325.44620673419354</v>
      </c>
      <c r="E39" s="159">
        <f t="shared" si="2"/>
        <v>13997.191925923284</v>
      </c>
      <c r="F39" s="159">
        <f t="shared" si="4"/>
        <v>4105.9235580755803</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13997.191925923284</v>
      </c>
      <c r="C40" s="159">
        <f t="shared" si="0"/>
        <v>87.482449537020514</v>
      </c>
      <c r="D40" s="159">
        <f t="shared" si="1"/>
        <v>327.48024552628226</v>
      </c>
      <c r="E40" s="159">
        <f t="shared" si="2"/>
        <v>13669.711680397002</v>
      </c>
      <c r="F40" s="159">
        <f t="shared" si="4"/>
        <v>4193.4060076126007</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13669.711680397002</v>
      </c>
      <c r="C41" s="159">
        <f t="shared" si="0"/>
        <v>85.43569800248126</v>
      </c>
      <c r="D41" s="159">
        <f t="shared" si="1"/>
        <v>329.52699706082149</v>
      </c>
      <c r="E41" s="159">
        <f t="shared" si="2"/>
        <v>13340.184683336181</v>
      </c>
      <c r="F41" s="159">
        <f t="shared" si="4"/>
        <v>4278.841705615082</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13340.184683336181</v>
      </c>
      <c r="C42" s="159">
        <f t="shared" si="0"/>
        <v>83.376154270851131</v>
      </c>
      <c r="D42" s="159">
        <f t="shared" si="1"/>
        <v>331.58654079245161</v>
      </c>
      <c r="E42" s="159">
        <f t="shared" si="2"/>
        <v>13008.598142543729</v>
      </c>
      <c r="F42" s="159">
        <f t="shared" si="4"/>
        <v>4362.2178598859327</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13008.598142543729</v>
      </c>
      <c r="C43" s="159">
        <f t="shared" si="0"/>
        <v>81.303738390898303</v>
      </c>
      <c r="D43" s="159">
        <f t="shared" si="1"/>
        <v>333.65895667240443</v>
      </c>
      <c r="E43" s="159">
        <f t="shared" si="2"/>
        <v>12674.939185871324</v>
      </c>
      <c r="F43" s="159">
        <f t="shared" si="4"/>
        <v>4443.5215982768314</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12674.939185871324</v>
      </c>
      <c r="C44" s="159">
        <f t="shared" si="0"/>
        <v>79.218369911695774</v>
      </c>
      <c r="D44" s="159">
        <f t="shared" si="1"/>
        <v>335.74432515160697</v>
      </c>
      <c r="E44" s="159">
        <f t="shared" si="2"/>
        <v>12339.194860719717</v>
      </c>
      <c r="F44" s="159">
        <f t="shared" si="4"/>
        <v>4522.7399681885272</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12339.194860719717</v>
      </c>
      <c r="C45" s="159">
        <f t="shared" si="0"/>
        <v>77.119967879498233</v>
      </c>
      <c r="D45" s="159">
        <f t="shared" si="1"/>
        <v>337.84272718380453</v>
      </c>
      <c r="E45" s="159">
        <f t="shared" si="2"/>
        <v>12001.352133535913</v>
      </c>
      <c r="F45" s="159">
        <f t="shared" si="4"/>
        <v>4599.8599360680255</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12001.352133535913</v>
      </c>
      <c r="C46" s="159">
        <f t="shared" si="0"/>
        <v>75.008450834599444</v>
      </c>
      <c r="D46" s="159">
        <f t="shared" si="1"/>
        <v>339.95424422870332</v>
      </c>
      <c r="E46" s="159">
        <f t="shared" si="2"/>
        <v>11661.397889307209</v>
      </c>
      <c r="F46" s="159">
        <f t="shared" si="4"/>
        <v>4674.8683869026245</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11661.397889307209</v>
      </c>
      <c r="C47" s="159">
        <f t="shared" si="0"/>
        <v>72.883736808170056</v>
      </c>
      <c r="D47" s="159">
        <f t="shared" si="1"/>
        <v>342.0789582551327</v>
      </c>
      <c r="E47" s="159">
        <f t="shared" si="2"/>
        <v>11319.318931052076</v>
      </c>
      <c r="F47" s="159">
        <f t="shared" si="4"/>
        <v>4747.7521237107949</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11319.318931052076</v>
      </c>
      <c r="C48" s="159">
        <f t="shared" si="0"/>
        <v>70.745743319075473</v>
      </c>
      <c r="D48" s="159">
        <f t="shared" si="1"/>
        <v>344.21695174422729</v>
      </c>
      <c r="E48" s="159">
        <f t="shared" si="2"/>
        <v>10975.101979307849</v>
      </c>
      <c r="F48" s="159">
        <f t="shared" si="4"/>
        <v>4818.4978670298706</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10975.101979307849</v>
      </c>
      <c r="C49" s="159">
        <f t="shared" si="0"/>
        <v>68.594387370674042</v>
      </c>
      <c r="D49" s="159">
        <f t="shared" si="1"/>
        <v>346.36830769262872</v>
      </c>
      <c r="E49" s="159">
        <f t="shared" si="2"/>
        <v>10628.73367161522</v>
      </c>
      <c r="F49" s="159">
        <f t="shared" si="4"/>
        <v>4887.0922544005443</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10628.73367161522</v>
      </c>
      <c r="C50" s="159">
        <f t="shared" si="0"/>
        <v>66.429585447595116</v>
      </c>
      <c r="D50" s="159">
        <f t="shared" si="1"/>
        <v>348.53310961570764</v>
      </c>
      <c r="E50" s="159">
        <f t="shared" si="2"/>
        <v>10280.200561999513</v>
      </c>
      <c r="F50" s="159">
        <f t="shared" si="4"/>
        <v>4953.5218398481393</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10280.200561999513</v>
      </c>
      <c r="C51" s="159">
        <f t="shared" si="0"/>
        <v>64.251253512496945</v>
      </c>
      <c r="D51" s="159">
        <f t="shared" si="1"/>
        <v>350.71144155080583</v>
      </c>
      <c r="E51" s="159">
        <f t="shared" si="2"/>
        <v>9929.4891204487067</v>
      </c>
      <c r="F51" s="159">
        <f t="shared" si="4"/>
        <v>5017.7730933606363</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9929.4891204487067</v>
      </c>
      <c r="C52" s="159">
        <f t="shared" si="0"/>
        <v>62.05930700280441</v>
      </c>
      <c r="D52" s="159">
        <f t="shared" si="1"/>
        <v>352.90338806049834</v>
      </c>
      <c r="E52" s="159">
        <f t="shared" si="2"/>
        <v>9576.5857323882083</v>
      </c>
      <c r="F52" s="159">
        <f t="shared" si="4"/>
        <v>5079.8324003634407</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9576.5857323882083</v>
      </c>
      <c r="C53" s="159">
        <f t="shared" si="0"/>
        <v>59.853660827426296</v>
      </c>
      <c r="D53" s="159">
        <f t="shared" si="1"/>
        <v>355.10903423587649</v>
      </c>
      <c r="E53" s="159">
        <f t="shared" si="2"/>
        <v>9221.4766981523317</v>
      </c>
      <c r="F53" s="159">
        <f t="shared" si="4"/>
        <v>5139.6860611908669</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9221.4766981523317</v>
      </c>
      <c r="C54" s="159">
        <f t="shared" si="0"/>
        <v>57.634229363452071</v>
      </c>
      <c r="D54" s="159">
        <f t="shared" si="1"/>
        <v>357.32846569985071</v>
      </c>
      <c r="E54" s="159">
        <f t="shared" si="2"/>
        <v>8864.1482324524804</v>
      </c>
      <c r="F54" s="159">
        <f t="shared" si="4"/>
        <v>5197.3202905543194</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8864.1482324524804</v>
      </c>
      <c r="C55" s="159">
        <f t="shared" si="0"/>
        <v>55.400926452827996</v>
      </c>
      <c r="D55" s="159">
        <f t="shared" si="1"/>
        <v>359.56176861047476</v>
      </c>
      <c r="E55" s="159">
        <f t="shared" si="2"/>
        <v>8504.5864638420062</v>
      </c>
      <c r="F55" s="159">
        <f t="shared" si="4"/>
        <v>5252.7212170071471</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8504.5864638420062</v>
      </c>
      <c r="C56" s="159">
        <f t="shared" si="0"/>
        <v>53.153665399012532</v>
      </c>
      <c r="D56" s="159">
        <f t="shared" si="1"/>
        <v>361.80902966429022</v>
      </c>
      <c r="E56" s="159">
        <f t="shared" si="2"/>
        <v>8142.7774341777158</v>
      </c>
      <c r="F56" s="159">
        <f t="shared" si="4"/>
        <v>5305.8748824061595</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8142.7774341777158</v>
      </c>
      <c r="C57" s="159">
        <f t="shared" si="0"/>
        <v>50.892358963610718</v>
      </c>
      <c r="D57" s="159">
        <f t="shared" si="1"/>
        <v>364.07033609969204</v>
      </c>
      <c r="E57" s="159">
        <f t="shared" si="2"/>
        <v>7778.7070980780236</v>
      </c>
      <c r="F57" s="159">
        <f t="shared" si="4"/>
        <v>5356.7672413697701</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7778.7070980780236</v>
      </c>
      <c r="C58" s="159">
        <f t="shared" si="0"/>
        <v>48.616919362987645</v>
      </c>
      <c r="D58" s="159">
        <f t="shared" si="1"/>
        <v>366.34577570031513</v>
      </c>
      <c r="E58" s="159">
        <f t="shared" si="2"/>
        <v>7412.3613223777083</v>
      </c>
      <c r="F58" s="159">
        <f t="shared" si="4"/>
        <v>5405.3841607327577</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7412.3613223777083</v>
      </c>
      <c r="C59" s="159">
        <f t="shared" si="0"/>
        <v>46.327258264860674</v>
      </c>
      <c r="D59" s="159">
        <f t="shared" si="1"/>
        <v>368.63543679844207</v>
      </c>
      <c r="E59" s="159">
        <f t="shared" si="2"/>
        <v>7043.7258855792661</v>
      </c>
      <c r="F59" s="159">
        <f t="shared" si="4"/>
        <v>5451.7114189976182</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7043.7258855792661</v>
      </c>
      <c r="C60" s="159">
        <f t="shared" si="0"/>
        <v>44.023286784870407</v>
      </c>
      <c r="D60" s="159">
        <f t="shared" si="1"/>
        <v>370.93940827843232</v>
      </c>
      <c r="E60" s="159">
        <f t="shared" si="2"/>
        <v>6672.7864773008341</v>
      </c>
      <c r="F60" s="159">
        <f t="shared" si="4"/>
        <v>5495.7347057824891</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6672.7864773008341</v>
      </c>
      <c r="C61" s="159">
        <f t="shared" si="0"/>
        <v>41.704915483130208</v>
      </c>
      <c r="D61" s="159">
        <f t="shared" si="1"/>
        <v>373.25777958017255</v>
      </c>
      <c r="E61" s="159">
        <f t="shared" si="2"/>
        <v>6299.5286977206615</v>
      </c>
      <c r="F61" s="159">
        <f t="shared" si="4"/>
        <v>5537.4396212656193</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6299.5286977206615</v>
      </c>
      <c r="C62" s="159">
        <f t="shared" si="0"/>
        <v>39.372054360754134</v>
      </c>
      <c r="D62" s="159">
        <f t="shared" si="1"/>
        <v>375.59064070254863</v>
      </c>
      <c r="E62" s="159">
        <f t="shared" si="2"/>
        <v>5923.9380570181129</v>
      </c>
      <c r="F62" s="159">
        <f t="shared" si="4"/>
        <v>5576.8116756263735</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5923.9380570181129</v>
      </c>
      <c r="C63" s="159">
        <f t="shared" si="0"/>
        <v>37.024612856363206</v>
      </c>
      <c r="D63" s="159">
        <f t="shared" si="1"/>
        <v>377.93808220693955</v>
      </c>
      <c r="E63" s="159">
        <f t="shared" si="2"/>
        <v>5545.9999748111732</v>
      </c>
      <c r="F63" s="159">
        <f t="shared" si="4"/>
        <v>5613.8362884827366</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5545.9999748111732</v>
      </c>
      <c r="C64" s="159">
        <f t="shared" si="0"/>
        <v>34.662499842569829</v>
      </c>
      <c r="D64" s="159">
        <f t="shared" si="1"/>
        <v>380.30019522073292</v>
      </c>
      <c r="E64" s="159">
        <f t="shared" si="2"/>
        <v>5165.6997795904399</v>
      </c>
      <c r="F64" s="159">
        <f t="shared" si="4"/>
        <v>5648.4987883253061</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5165.6997795904399</v>
      </c>
      <c r="C65" s="159">
        <f t="shared" si="0"/>
        <v>32.285623622440248</v>
      </c>
      <c r="D65" s="159">
        <f t="shared" si="1"/>
        <v>382.67707144086251</v>
      </c>
      <c r="E65" s="159">
        <f t="shared" si="2"/>
        <v>4783.0227081495777</v>
      </c>
      <c r="F65" s="159">
        <f t="shared" si="4"/>
        <v>5680.7844119477468</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4783.0227081495777</v>
      </c>
      <c r="C66" s="159">
        <f t="shared" si="0"/>
        <v>29.893891925934859</v>
      </c>
      <c r="D66" s="159">
        <f t="shared" si="1"/>
        <v>385.06880313736792</v>
      </c>
      <c r="E66" s="159">
        <f t="shared" si="2"/>
        <v>4397.9539050122094</v>
      </c>
      <c r="F66" s="159">
        <f t="shared" si="4"/>
        <v>5710.6783038736812</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4397.9539050122094</v>
      </c>
      <c r="C67" s="159">
        <f t="shared" si="0"/>
        <v>27.487211906326305</v>
      </c>
      <c r="D67" s="159">
        <f t="shared" si="1"/>
        <v>387.47548315697645</v>
      </c>
      <c r="E67" s="159">
        <f t="shared" si="2"/>
        <v>4010.4784218552331</v>
      </c>
      <c r="F67" s="159">
        <f t="shared" si="4"/>
        <v>5738.1655157800078</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4010.4784218552331</v>
      </c>
      <c r="C68" s="159">
        <f t="shared" si="0"/>
        <v>25.065490136595205</v>
      </c>
      <c r="D68" s="159">
        <f t="shared" si="1"/>
        <v>389.89720492670756</v>
      </c>
      <c r="E68" s="159">
        <f t="shared" si="2"/>
        <v>3620.5812169285255</v>
      </c>
      <c r="F68" s="159">
        <f t="shared" si="4"/>
        <v>5763.231005916603</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3620.5812169285255</v>
      </c>
      <c r="C69" s="159">
        <f t="shared" si="0"/>
        <v>22.628632605803283</v>
      </c>
      <c r="D69" s="159">
        <f t="shared" si="1"/>
        <v>392.3340624574995</v>
      </c>
      <c r="E69" s="159">
        <f t="shared" si="2"/>
        <v>3228.2471544710261</v>
      </c>
      <c r="F69" s="159">
        <f t="shared" si="4"/>
        <v>5785.8596385224064</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3228.2471544710261</v>
      </c>
      <c r="C70" s="159">
        <f t="shared" si="0"/>
        <v>20.17654471544391</v>
      </c>
      <c r="D70" s="159">
        <f t="shared" si="1"/>
        <v>394.78615034785884</v>
      </c>
      <c r="E70" s="159">
        <f t="shared" si="2"/>
        <v>2833.4610041231672</v>
      </c>
      <c r="F70" s="159">
        <f t="shared" si="4"/>
        <v>5806.0361832378503</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2833.4610041231672</v>
      </c>
      <c r="C71" s="159">
        <f t="shared" si="0"/>
        <v>17.709131275769792</v>
      </c>
      <c r="D71" s="159">
        <f t="shared" si="1"/>
        <v>397.25356378753298</v>
      </c>
      <c r="E71" s="159">
        <f t="shared" si="2"/>
        <v>2436.2074403356341</v>
      </c>
      <c r="F71" s="159">
        <f t="shared" ref="F71:F134" si="5">F70+C71</f>
        <v>5823.7453145136205</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2436.2074403356341</v>
      </c>
      <c r="C72" s="159">
        <f t="shared" si="0"/>
        <v>15.226296502097712</v>
      </c>
      <c r="D72" s="159">
        <f t="shared" si="1"/>
        <v>399.73639856120502</v>
      </c>
      <c r="E72" s="159">
        <f t="shared" si="2"/>
        <v>2036.4710417744291</v>
      </c>
      <c r="F72" s="159">
        <f t="shared" si="5"/>
        <v>5838.9716110157178</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2036.4710417744291</v>
      </c>
      <c r="C73" s="159">
        <f t="shared" si="0"/>
        <v>12.72794401109018</v>
      </c>
      <c r="D73" s="159">
        <f t="shared" si="1"/>
        <v>402.23475105221257</v>
      </c>
      <c r="E73" s="159">
        <f t="shared" si="2"/>
        <v>1634.2362907222164</v>
      </c>
      <c r="F73" s="159">
        <f t="shared" si="5"/>
        <v>5851.6995550268084</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1634.2362907222164</v>
      </c>
      <c r="C74" s="159">
        <f t="shared" si="0"/>
        <v>10.213976817013851</v>
      </c>
      <c r="D74" s="159">
        <f t="shared" si="1"/>
        <v>404.74871824628889</v>
      </c>
      <c r="E74" s="159">
        <f t="shared" si="2"/>
        <v>1229.4875724759274</v>
      </c>
      <c r="F74" s="159">
        <f t="shared" si="5"/>
        <v>5861.9135318438221</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1229.4875724759274</v>
      </c>
      <c r="C75" s="159">
        <f t="shared" si="0"/>
        <v>7.6842973279745461</v>
      </c>
      <c r="D75" s="159">
        <f t="shared" si="1"/>
        <v>407.27839773532821</v>
      </c>
      <c r="E75" s="159">
        <f t="shared" si="2"/>
        <v>822.20917474059922</v>
      </c>
      <c r="F75" s="159">
        <f t="shared" si="5"/>
        <v>5869.5978291717965</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822.20917474059922</v>
      </c>
      <c r="C76" s="159">
        <f t="shared" si="0"/>
        <v>5.1388073421287448</v>
      </c>
      <c r="D76" s="159">
        <f t="shared" si="1"/>
        <v>409.823887721174</v>
      </c>
      <c r="E76" s="159">
        <f t="shared" si="2"/>
        <v>412.38528701942522</v>
      </c>
      <c r="F76" s="159">
        <f t="shared" si="5"/>
        <v>5874.7366365139251</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412.38528701942522</v>
      </c>
      <c r="C77" s="159">
        <f t="shared" si="0"/>
        <v>2.5774080438714075</v>
      </c>
      <c r="D77" s="159">
        <f t="shared" si="1"/>
        <v>412.38528701943136</v>
      </c>
      <c r="E77" s="159">
        <f t="shared" si="2"/>
        <v>-6.1390892369672656E-12</v>
      </c>
      <c r="F77" s="159">
        <f t="shared" si="5"/>
        <v>5877.3140445577965</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-6.1390892369672656E-12</v>
      </c>
      <c r="C78" s="159">
        <f t="shared" si="0"/>
        <v>-3.8369307731045406E-14</v>
      </c>
      <c r="D78" s="159">
        <f t="shared" si="1"/>
        <v>414.96269506330282</v>
      </c>
      <c r="E78" s="159">
        <f t="shared" si="2"/>
        <v>-414.96269506330896</v>
      </c>
      <c r="F78" s="159">
        <f t="shared" si="5"/>
        <v>5877.3140445577965</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-414.96269506330896</v>
      </c>
      <c r="C79" s="159">
        <f t="shared" si="0"/>
        <v>-2.5935168441456806</v>
      </c>
      <c r="D79" s="159">
        <f t="shared" si="1"/>
        <v>417.55621190744841</v>
      </c>
      <c r="E79" s="159">
        <f t="shared" si="2"/>
        <v>-832.51890697075737</v>
      </c>
      <c r="F79" s="159">
        <f t="shared" si="5"/>
        <v>5874.7205277136509</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-832.51890697075737</v>
      </c>
      <c r="C80" s="159">
        <f t="shared" si="0"/>
        <v>-5.2032431685672336</v>
      </c>
      <c r="D80" s="159">
        <f t="shared" si="1"/>
        <v>420.16593823186997</v>
      </c>
      <c r="E80" s="159">
        <f t="shared" si="2"/>
        <v>-1252.6848452026275</v>
      </c>
      <c r="F80" s="159">
        <f t="shared" si="5"/>
        <v>5869.5172845450834</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-1252.6848452026275</v>
      </c>
      <c r="C81" s="159">
        <f t="shared" si="0"/>
        <v>-7.8292802825164207</v>
      </c>
      <c r="D81" s="159">
        <f t="shared" si="1"/>
        <v>422.7919753458192</v>
      </c>
      <c r="E81" s="159">
        <f t="shared" si="2"/>
        <v>-1675.4768205484465</v>
      </c>
      <c r="F81" s="159">
        <f t="shared" si="5"/>
        <v>5861.6880042625671</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-1675.4768205484465</v>
      </c>
      <c r="C82" s="159">
        <f t="shared" si="0"/>
        <v>-10.47173012842779</v>
      </c>
      <c r="D82" s="159">
        <f t="shared" si="1"/>
        <v>425.43442519173055</v>
      </c>
      <c r="E82" s="159">
        <f t="shared" si="2"/>
        <v>-2100.911245740177</v>
      </c>
      <c r="F82" s="159">
        <f t="shared" si="5"/>
        <v>5851.216274134139</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-2100.911245740177</v>
      </c>
      <c r="C83" s="159">
        <f t="shared" si="0"/>
        <v>-13.130695285876106</v>
      </c>
      <c r="D83" s="159">
        <f t="shared" si="1"/>
        <v>428.09339034917889</v>
      </c>
      <c r="E83" s="159">
        <f t="shared" si="2"/>
        <v>-2529.0046360893557</v>
      </c>
      <c r="F83" s="159">
        <f t="shared" si="5"/>
        <v>5838.0855788482631</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-2529.0046360893557</v>
      </c>
      <c r="C84" s="159">
        <f t="shared" si="0"/>
        <v>-15.806278975558472</v>
      </c>
      <c r="D84" s="159">
        <f t="shared" si="1"/>
        <v>430.76897403886124</v>
      </c>
      <c r="E84" s="159">
        <f t="shared" si="2"/>
        <v>-2959.7736101282171</v>
      </c>
      <c r="F84" s="159">
        <f t="shared" si="5"/>
        <v>5822.2792998727045</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-2959.7736101282171</v>
      </c>
      <c r="C85" s="159">
        <f t="shared" si="0"/>
        <v>-18.498585063301356</v>
      </c>
      <c r="D85" s="159">
        <f t="shared" si="1"/>
        <v>433.46128012660409</v>
      </c>
      <c r="E85" s="159">
        <f t="shared" si="2"/>
        <v>-3393.234890254821</v>
      </c>
      <c r="F85" s="159">
        <f t="shared" si="5"/>
        <v>5803.7807148094034</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-3393.234890254821</v>
      </c>
      <c r="C86" s="159">
        <f t="shared" si="0"/>
        <v>-21.207718064092631</v>
      </c>
      <c r="D86" s="159">
        <f t="shared" si="1"/>
        <v>436.17041312739536</v>
      </c>
      <c r="E86" s="159">
        <f t="shared" si="2"/>
        <v>-3829.4053033822165</v>
      </c>
      <c r="F86" s="159">
        <f t="shared" si="5"/>
        <v>5782.5729967453108</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-3829.4053033822165</v>
      </c>
      <c r="C87" s="159">
        <f t="shared" si="0"/>
        <v>-23.93378314613885</v>
      </c>
      <c r="D87" s="159">
        <f t="shared" si="1"/>
        <v>438.89647820944163</v>
      </c>
      <c r="E87" s="159">
        <f t="shared" si="2"/>
        <v>-4268.3017815916583</v>
      </c>
      <c r="F87" s="159">
        <f t="shared" si="5"/>
        <v>5758.6392135991719</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-4268.3017815916583</v>
      </c>
      <c r="C88" s="159">
        <f t="shared" si="0"/>
        <v>-26.676886134947861</v>
      </c>
      <c r="D88" s="159">
        <f t="shared" si="1"/>
        <v>441.6395811982506</v>
      </c>
      <c r="E88" s="159">
        <f t="shared" si="2"/>
        <v>-4709.9413627899085</v>
      </c>
      <c r="F88" s="159">
        <f t="shared" si="5"/>
        <v>5731.9623274642236</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-4709.9413627899085</v>
      </c>
      <c r="C89" s="159">
        <f t="shared" si="0"/>
        <v>-29.437133517436926</v>
      </c>
      <c r="D89" s="159">
        <f t="shared" si="1"/>
        <v>444.39982858073967</v>
      </c>
      <c r="E89" s="159">
        <f t="shared" si="2"/>
        <v>-5154.3411913706477</v>
      </c>
      <c r="F89" s="159">
        <f t="shared" si="5"/>
        <v>5702.5251939467862</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-5154.3411913706477</v>
      </c>
      <c r="C90" s="159">
        <f t="shared" si="0"/>
        <v>-32.214632446066545</v>
      </c>
      <c r="D90" s="159">
        <f t="shared" si="1"/>
        <v>447.17732750936932</v>
      </c>
      <c r="E90" s="159">
        <f t="shared" si="2"/>
        <v>-5601.5185188800169</v>
      </c>
      <c r="F90" s="159">
        <f t="shared" si="5"/>
        <v>5670.3105615007198</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-5601.5185188800169</v>
      </c>
      <c r="C91" s="159">
        <f t="shared" si="0"/>
        <v>-35.0094907430001</v>
      </c>
      <c r="D91" s="159">
        <f t="shared" si="1"/>
        <v>449.97218580630283</v>
      </c>
      <c r="E91" s="159">
        <f t="shared" si="2"/>
        <v>-6051.49070468632</v>
      </c>
      <c r="F91" s="159">
        <f t="shared" si="5"/>
        <v>5635.3010707577196</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-6051.49070468632</v>
      </c>
      <c r="C92" s="159">
        <f t="shared" si="0"/>
        <v>-37.821816904289498</v>
      </c>
      <c r="D92" s="159">
        <f t="shared" si="1"/>
        <v>452.78451196759227</v>
      </c>
      <c r="E92" s="159">
        <f t="shared" si="2"/>
        <v>-6504.2752166539121</v>
      </c>
      <c r="F92" s="159">
        <f t="shared" si="5"/>
        <v>5597.4792538534302</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-6504.2752166539121</v>
      </c>
      <c r="C93" s="159">
        <f t="shared" si="0"/>
        <v>-40.651720104086948</v>
      </c>
      <c r="D93" s="159">
        <f t="shared" si="1"/>
        <v>455.61441516738972</v>
      </c>
      <c r="E93" s="159">
        <f t="shared" si="2"/>
        <v>-6959.8896318213019</v>
      </c>
      <c r="F93" s="159">
        <f t="shared" si="5"/>
        <v>5556.8275337493433</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-6959.8896318213019</v>
      </c>
      <c r="C94" s="159">
        <f t="shared" si="0"/>
        <v>-43.49931019888313</v>
      </c>
      <c r="D94" s="159">
        <f t="shared" si="1"/>
        <v>458.46200526218587</v>
      </c>
      <c r="E94" s="159">
        <f t="shared" si="2"/>
        <v>-7418.3516370834877</v>
      </c>
      <c r="F94" s="159">
        <f t="shared" si="5"/>
        <v>5513.3282235504603</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-7418.3516370834877</v>
      </c>
      <c r="C95" s="159">
        <f t="shared" si="0"/>
        <v>-46.364697731771791</v>
      </c>
      <c r="D95" s="159">
        <f t="shared" si="1"/>
        <v>461.32739279507456</v>
      </c>
      <c r="E95" s="159">
        <f t="shared" si="2"/>
        <v>-7879.6790298785627</v>
      </c>
      <c r="F95" s="159">
        <f t="shared" si="5"/>
        <v>5466.9635258186881</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-7879.6790298785627</v>
      </c>
      <c r="C96" s="159">
        <f t="shared" si="0"/>
        <v>-49.247993936741011</v>
      </c>
      <c r="D96" s="159">
        <f t="shared" si="1"/>
        <v>464.21068900004377</v>
      </c>
      <c r="E96" s="159">
        <f t="shared" si="2"/>
        <v>-8343.8897188786068</v>
      </c>
      <c r="F96" s="159">
        <f t="shared" si="5"/>
        <v>5417.7155318819468</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-8343.8897188786068</v>
      </c>
      <c r="C97" s="159">
        <f t="shared" si="0"/>
        <v>-52.14931074299129</v>
      </c>
      <c r="D97" s="159">
        <f t="shared" si="1"/>
        <v>467.11200580629406</v>
      </c>
      <c r="E97" s="159">
        <f t="shared" si="2"/>
        <v>-8811.0017246849002</v>
      </c>
      <c r="F97" s="159">
        <f t="shared" si="5"/>
        <v>5365.5662211389554</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-8811.0017246849002</v>
      </c>
      <c r="C98" s="159">
        <f t="shared" si="0"/>
        <v>-55.068760779280623</v>
      </c>
      <c r="D98" s="159">
        <f t="shared" si="1"/>
        <v>470.0314558425834</v>
      </c>
      <c r="E98" s="159">
        <f t="shared" si="2"/>
        <v>-9281.0331805274836</v>
      </c>
      <c r="F98" s="159">
        <f t="shared" si="5"/>
        <v>5310.4974603596747</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-9281.0331805274836</v>
      </c>
      <c r="C99" s="159">
        <f t="shared" si="0"/>
        <v>-58.006457378296766</v>
      </c>
      <c r="D99" s="159">
        <f t="shared" si="1"/>
        <v>472.96915244159953</v>
      </c>
      <c r="E99" s="159">
        <f t="shared" si="2"/>
        <v>-9754.002332969083</v>
      </c>
      <c r="F99" s="159">
        <f t="shared" si="5"/>
        <v>5252.4910029813782</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-9754.002332969083</v>
      </c>
      <c r="C100" s="159">
        <f t="shared" si="0"/>
        <v>-60.962514581056766</v>
      </c>
      <c r="D100" s="159">
        <f t="shared" si="1"/>
        <v>475.92520964435954</v>
      </c>
      <c r="E100" s="159">
        <f t="shared" si="2"/>
        <v>-10229.927542613443</v>
      </c>
      <c r="F100" s="159">
        <f t="shared" si="5"/>
        <v>5191.5284884003213</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-10229.927542613443</v>
      </c>
      <c r="C101" s="159">
        <f t="shared" si="0"/>
        <v>-63.937047141334013</v>
      </c>
      <c r="D101" s="159">
        <f t="shared" si="1"/>
        <v>478.89974220463677</v>
      </c>
      <c r="E101" s="159">
        <f t="shared" si="2"/>
        <v>-10708.827284818079</v>
      </c>
      <c r="F101" s="160">
        <f t="shared" si="5"/>
        <v>5127.5914412589873</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-10708.827284818079</v>
      </c>
      <c r="C102" s="159">
        <f t="shared" si="0"/>
        <v>-66.930170530112989</v>
      </c>
      <c r="D102" s="159">
        <f t="shared" si="1"/>
        <v>481.89286559341576</v>
      </c>
      <c r="E102" s="159">
        <f t="shared" si="2"/>
        <v>-11190.720150411495</v>
      </c>
      <c r="F102" s="159">
        <f t="shared" si="5"/>
        <v>5060.6612707288741</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-11190.720150411495</v>
      </c>
      <c r="C103" s="159">
        <f t="shared" si="0"/>
        <v>-69.942000940071836</v>
      </c>
      <c r="D103" s="159">
        <f t="shared" si="1"/>
        <v>484.90469600337462</v>
      </c>
      <c r="E103" s="159">
        <f t="shared" si="2"/>
        <v>-11675.624846414868</v>
      </c>
      <c r="F103" s="159">
        <f t="shared" si="5"/>
        <v>4990.7192697888022</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-11675.624846414868</v>
      </c>
      <c r="C104" s="159">
        <f t="shared" si="0"/>
        <v>-72.972655290092916</v>
      </c>
      <c r="D104" s="159">
        <f t="shared" si="1"/>
        <v>487.93535035339568</v>
      </c>
      <c r="E104" s="159">
        <f t="shared" si="2"/>
        <v>-12163.560196768263</v>
      </c>
      <c r="F104" s="159">
        <f t="shared" si="5"/>
        <v>4917.7466144987093</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-12163.560196768263</v>
      </c>
      <c r="C105" s="159">
        <f t="shared" si="0"/>
        <v>-76.02225122980164</v>
      </c>
      <c r="D105" s="159">
        <f t="shared" si="1"/>
        <v>490.98494629310437</v>
      </c>
      <c r="E105" s="159">
        <f t="shared" si="2"/>
        <v>-12654.545143061368</v>
      </c>
      <c r="F105" s="159">
        <f t="shared" si="5"/>
        <v>4841.7243632689078</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-12654.545143061368</v>
      </c>
      <c r="C106" s="159">
        <f t="shared" si="0"/>
        <v>-79.090907144133553</v>
      </c>
      <c r="D106" s="159">
        <f t="shared" si="1"/>
        <v>494.05360220743631</v>
      </c>
      <c r="E106" s="159">
        <f t="shared" si="2"/>
        <v>-13148.598745268804</v>
      </c>
      <c r="F106" s="159">
        <f t="shared" si="5"/>
        <v>4762.6334561247741</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-13148.598745268804</v>
      </c>
      <c r="C107" s="159">
        <f t="shared" si="0"/>
        <v>-82.178742157930017</v>
      </c>
      <c r="D107" s="159">
        <f t="shared" si="1"/>
        <v>497.14143722123276</v>
      </c>
      <c r="E107" s="159">
        <f t="shared" si="2"/>
        <v>-13645.740182490037</v>
      </c>
      <c r="F107" s="159">
        <f t="shared" si="5"/>
        <v>4680.4547139668439</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-13645.740182490037</v>
      </c>
      <c r="C108" s="159">
        <f t="shared" si="0"/>
        <v>-85.285876140562721</v>
      </c>
      <c r="D108" s="159">
        <f t="shared" si="1"/>
        <v>500.24857120386548</v>
      </c>
      <c r="E108" s="159">
        <f t="shared" si="2"/>
        <v>-14145.988753693902</v>
      </c>
      <c r="F108" s="159">
        <f t="shared" si="5"/>
        <v>4595.1688378262816</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-14145.988753693902</v>
      </c>
      <c r="C109" s="159">
        <f t="shared" si="0"/>
        <v>-88.412429710586878</v>
      </c>
      <c r="D109" s="159">
        <f t="shared" si="1"/>
        <v>503.37512477388964</v>
      </c>
      <c r="E109" s="159">
        <f t="shared" si="2"/>
        <v>-14649.363878467791</v>
      </c>
      <c r="F109" s="159">
        <f t="shared" si="5"/>
        <v>4506.7564081156943</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-14649.363878467791</v>
      </c>
      <c r="C110" s="159">
        <f t="shared" si="0"/>
        <v>-91.558524240423694</v>
      </c>
      <c r="D110" s="159">
        <f t="shared" si="1"/>
        <v>506.52121930372647</v>
      </c>
      <c r="E110" s="159">
        <f t="shared" si="2"/>
        <v>-15155.885097771517</v>
      </c>
      <c r="F110" s="159">
        <f t="shared" si="5"/>
        <v>4415.1978838752702</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-15155.885097771517</v>
      </c>
      <c r="C111" s="159">
        <f t="shared" si="0"/>
        <v>-94.724281861071972</v>
      </c>
      <c r="D111" s="159">
        <f t="shared" si="1"/>
        <v>509.68697692437473</v>
      </c>
      <c r="E111" s="159">
        <f t="shared" si="2"/>
        <v>-15665.572074695892</v>
      </c>
      <c r="F111" s="159">
        <f t="shared" si="5"/>
        <v>4320.4736020141981</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-15665.572074695892</v>
      </c>
      <c r="C112" s="159">
        <f t="shared" si="0"/>
        <v>-97.909825466849313</v>
      </c>
      <c r="D112" s="159">
        <f t="shared" si="1"/>
        <v>512.87252053015209</v>
      </c>
      <c r="E112" s="159">
        <f t="shared" si="2"/>
        <v>-16178.444595226045</v>
      </c>
      <c r="F112" s="159">
        <f t="shared" si="5"/>
        <v>4222.5637765473484</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-16178.444595226045</v>
      </c>
      <c r="C113" s="159">
        <f t="shared" si="0"/>
        <v>-101.11527872016278</v>
      </c>
      <c r="D113" s="159">
        <f t="shared" si="1"/>
        <v>516.0779737834655</v>
      </c>
      <c r="E113" s="159">
        <f t="shared" si="2"/>
        <v>-16694.52256900951</v>
      </c>
      <c r="F113" s="159">
        <f t="shared" si="5"/>
        <v>4121.4484978271857</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-16694.52256900951</v>
      </c>
      <c r="C114" s="159">
        <f t="shared" si="0"/>
        <v>-104.34076605630943</v>
      </c>
      <c r="D114" s="159">
        <f t="shared" si="1"/>
        <v>519.30346111961217</v>
      </c>
      <c r="E114" s="159">
        <f t="shared" si="2"/>
        <v>-17213.826030129123</v>
      </c>
      <c r="F114" s="159">
        <f t="shared" si="5"/>
        <v>4017.1077317708764</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-17213.826030129123</v>
      </c>
      <c r="C115" s="159">
        <f t="shared" si="0"/>
        <v>-107.58641268830701</v>
      </c>
      <c r="D115" s="159">
        <f t="shared" si="1"/>
        <v>522.54910775160977</v>
      </c>
      <c r="E115" s="159">
        <f t="shared" si="2"/>
        <v>-17736.375137880732</v>
      </c>
      <c r="F115" s="159">
        <f t="shared" si="5"/>
        <v>3909.5213190825693</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-17736.375137880732</v>
      </c>
      <c r="C116" s="159">
        <f t="shared" si="0"/>
        <v>-110.85234461175456</v>
      </c>
      <c r="D116" s="159">
        <f t="shared" si="1"/>
        <v>525.81503967505728</v>
      </c>
      <c r="E116" s="159">
        <f t="shared" si="2"/>
        <v>-18262.190177555789</v>
      </c>
      <c r="F116" s="159">
        <f t="shared" si="5"/>
        <v>3798.6689744708146</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-18262.190177555789</v>
      </c>
      <c r="C117" s="159">
        <f t="shared" si="0"/>
        <v>-114.13868860972367</v>
      </c>
      <c r="D117" s="159">
        <f t="shared" si="1"/>
        <v>529.10138367302648</v>
      </c>
      <c r="E117" s="159">
        <f t="shared" si="2"/>
        <v>-18791.291561228816</v>
      </c>
      <c r="F117" s="159">
        <f t="shared" si="5"/>
        <v>3684.5302858610908</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-18791.291561228816</v>
      </c>
      <c r="C118" s="159">
        <f t="shared" si="0"/>
        <v>-117.4455722576801</v>
      </c>
      <c r="D118" s="159">
        <f t="shared" si="1"/>
        <v>532.40826732098287</v>
      </c>
      <c r="E118" s="159">
        <f t="shared" si="2"/>
        <v>-19323.699828549798</v>
      </c>
      <c r="F118" s="159">
        <f t="shared" si="5"/>
        <v>3567.0847136034108</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-19323.699828549798</v>
      </c>
      <c r="C119" s="159">
        <f t="shared" si="0"/>
        <v>-120.77312392843622</v>
      </c>
      <c r="D119" s="159">
        <f t="shared" si="1"/>
        <v>535.73581899173894</v>
      </c>
      <c r="E119" s="159">
        <f t="shared" si="2"/>
        <v>-19859.435647541537</v>
      </c>
      <c r="F119" s="159">
        <f t="shared" si="5"/>
        <v>3446.3115896749746</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-19859.435647541537</v>
      </c>
      <c r="C120" s="159">
        <f t="shared" si="0"/>
        <v>-124.1214727971346</v>
      </c>
      <c r="D120" s="159">
        <f t="shared" si="1"/>
        <v>539.08416786043733</v>
      </c>
      <c r="E120" s="159">
        <f t="shared" si="2"/>
        <v>-20398.519815401974</v>
      </c>
      <c r="F120" s="159">
        <f t="shared" si="5"/>
        <v>3322.19011687784</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-20398.519815401974</v>
      </c>
      <c r="C121" s="159">
        <f t="shared" si="0"/>
        <v>-127.49074884626233</v>
      </c>
      <c r="D121" s="159">
        <f t="shared" si="1"/>
        <v>542.45344390956507</v>
      </c>
      <c r="E121" s="159">
        <f t="shared" si="2"/>
        <v>-20940.97325931154</v>
      </c>
      <c r="F121" s="159">
        <f t="shared" si="5"/>
        <v>3194.6993680315777</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-20940.97325931154</v>
      </c>
      <c r="C122" s="159">
        <f t="shared" si="0"/>
        <v>-130.88108287069713</v>
      </c>
      <c r="D122" s="159">
        <f t="shared" si="1"/>
        <v>545.84377793399995</v>
      </c>
      <c r="E122" s="159">
        <f t="shared" si="2"/>
        <v>-21486.817037245539</v>
      </c>
      <c r="F122" s="159">
        <f t="shared" si="5"/>
        <v>3063.8182851608808</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-21486.817037245539</v>
      </c>
      <c r="C123" s="159">
        <f t="shared" si="0"/>
        <v>-134.29260648278461</v>
      </c>
      <c r="D123" s="159">
        <f t="shared" si="1"/>
        <v>549.25530154608737</v>
      </c>
      <c r="E123" s="159">
        <f t="shared" si="2"/>
        <v>-22036.072338791626</v>
      </c>
      <c r="F123" s="159">
        <f t="shared" si="5"/>
        <v>2929.525678678096</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-22036.072338791626</v>
      </c>
      <c r="C124" s="159">
        <f t="shared" si="0"/>
        <v>-137.72545211744765</v>
      </c>
      <c r="D124" s="159">
        <f t="shared" si="1"/>
        <v>552.68814718075043</v>
      </c>
      <c r="E124" s="159">
        <f t="shared" si="2"/>
        <v>-22588.760485972376</v>
      </c>
      <c r="F124" s="159">
        <f t="shared" si="5"/>
        <v>2791.8002265606483</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-22588.760485972376</v>
      </c>
      <c r="C125" s="159">
        <f t="shared" si="0"/>
        <v>-141.17975303732734</v>
      </c>
      <c r="D125" s="159">
        <f t="shared" si="1"/>
        <v>556.14244810063008</v>
      </c>
      <c r="E125" s="159">
        <f t="shared" si="2"/>
        <v>-23144.902934073005</v>
      </c>
      <c r="F125" s="160">
        <f t="shared" si="5"/>
        <v>2650.6204735233209</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-23144.902934073005</v>
      </c>
      <c r="C126" s="159">
        <f t="shared" si="0"/>
        <v>-144.65564333795626</v>
      </c>
      <c r="D126" s="159">
        <f t="shared" si="1"/>
        <v>559.61833840125905</v>
      </c>
      <c r="E126" s="159">
        <f t="shared" si="2"/>
        <v>-23704.521272474263</v>
      </c>
      <c r="F126" s="159">
        <f t="shared" si="5"/>
        <v>2505.9648301853645</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-23704.521272474263</v>
      </c>
      <c r="C127" s="159">
        <f t="shared" si="0"/>
        <v>-148.15325795296414</v>
      </c>
      <c r="D127" s="159">
        <f t="shared" si="1"/>
        <v>563.11595301626687</v>
      </c>
      <c r="E127" s="159">
        <f t="shared" si="2"/>
        <v>-24267.637225490529</v>
      </c>
      <c r="F127" s="159">
        <f t="shared" si="5"/>
        <v>2357.8115722324005</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-24267.637225490529</v>
      </c>
      <c r="C128" s="159">
        <f t="shared" si="0"/>
        <v>-151.67273265931578</v>
      </c>
      <c r="D128" s="159">
        <f t="shared" si="1"/>
        <v>566.63542772261849</v>
      </c>
      <c r="E128" s="159">
        <f t="shared" si="2"/>
        <v>-24834.272653213149</v>
      </c>
      <c r="F128" s="159">
        <f t="shared" si="5"/>
        <v>2206.1388395730846</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-24834.272653213149</v>
      </c>
      <c r="C129" s="159">
        <f t="shared" si="0"/>
        <v>-155.21420408258217</v>
      </c>
      <c r="D129" s="159">
        <f t="shared" si="1"/>
        <v>570.17689914588493</v>
      </c>
      <c r="E129" s="159">
        <f t="shared" si="2"/>
        <v>-25404.449552359034</v>
      </c>
      <c r="F129" s="159">
        <f t="shared" si="5"/>
        <v>2050.9246354905026</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-25404.449552359034</v>
      </c>
      <c r="C130" s="159">
        <f t="shared" si="0"/>
        <v>-158.77780970224396</v>
      </c>
      <c r="D130" s="159">
        <f t="shared" si="1"/>
        <v>573.74050476554669</v>
      </c>
      <c r="E130" s="159">
        <f t="shared" si="2"/>
        <v>-25978.190057124582</v>
      </c>
      <c r="F130" s="159">
        <f t="shared" si="5"/>
        <v>1892.1468257882586</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-25978.190057124582</v>
      </c>
      <c r="C131" s="159">
        <f t="shared" si="0"/>
        <v>-162.36368785702862</v>
      </c>
      <c r="D131" s="159">
        <f t="shared" si="1"/>
        <v>577.32638292033141</v>
      </c>
      <c r="E131" s="159">
        <f t="shared" si="2"/>
        <v>-26555.516440044914</v>
      </c>
      <c r="F131" s="159">
        <f t="shared" si="5"/>
        <v>1729.7831379312299</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-26555.516440044914</v>
      </c>
      <c r="C132" s="159">
        <f t="shared" si="0"/>
        <v>-165.9719777502807</v>
      </c>
      <c r="D132" s="159">
        <f t="shared" si="1"/>
        <v>580.93467281358346</v>
      </c>
      <c r="E132" s="159">
        <f t="shared" si="2"/>
        <v>-27136.451112858496</v>
      </c>
      <c r="F132" s="159">
        <f t="shared" si="5"/>
        <v>1563.8111601809492</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-27136.451112858496</v>
      </c>
      <c r="C133" s="159">
        <f t="shared" si="0"/>
        <v>-169.60281945536559</v>
      </c>
      <c r="D133" s="159">
        <f t="shared" si="1"/>
        <v>584.56551451866835</v>
      </c>
      <c r="E133" s="159">
        <f t="shared" si="2"/>
        <v>-27721.016627377165</v>
      </c>
      <c r="F133" s="159">
        <f t="shared" si="5"/>
        <v>1394.2083407255836</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-27721.016627377165</v>
      </c>
      <c r="C134" s="159">
        <f t="shared" si="0"/>
        <v>-173.25635392110726</v>
      </c>
      <c r="D134" s="159">
        <f t="shared" si="1"/>
        <v>588.21904898441005</v>
      </c>
      <c r="E134" s="159">
        <f t="shared" si="2"/>
        <v>-28309.235676361575</v>
      </c>
      <c r="F134" s="159">
        <f t="shared" si="5"/>
        <v>1220.9519868044763</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-28309.235676361575</v>
      </c>
      <c r="C135" s="159">
        <f t="shared" si="0"/>
        <v>-176.93272297725983</v>
      </c>
      <c r="D135" s="159">
        <f t="shared" si="1"/>
        <v>591.89541804056262</v>
      </c>
      <c r="E135" s="159">
        <f t="shared" si="2"/>
        <v>-28901.131094402139</v>
      </c>
      <c r="F135" s="159">
        <f t="shared" ref="F135:F198" si="6">F134+C135</f>
        <v>1044.0192638272165</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-28901.131094402139</v>
      </c>
      <c r="C136" s="159">
        <f t="shared" si="0"/>
        <v>-180.63206934001335</v>
      </c>
      <c r="D136" s="159">
        <f t="shared" si="1"/>
        <v>595.59476440331605</v>
      </c>
      <c r="E136" s="159">
        <f t="shared" si="2"/>
        <v>-29496.725858805454</v>
      </c>
      <c r="F136" s="159">
        <f t="shared" si="6"/>
        <v>863.38719448720315</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-29496.725858805454</v>
      </c>
      <c r="C137" s="159">
        <f t="shared" si="0"/>
        <v>-184.35453661753408</v>
      </c>
      <c r="D137" s="159">
        <f t="shared" si="1"/>
        <v>599.31723168083681</v>
      </c>
      <c r="E137" s="159">
        <f t="shared" si="2"/>
        <v>-30096.043090486291</v>
      </c>
      <c r="F137" s="159">
        <f t="shared" si="6"/>
        <v>679.03265786966904</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-30096.043090486291</v>
      </c>
      <c r="C138" s="159">
        <f t="shared" si="0"/>
        <v>-188.10026931553929</v>
      </c>
      <c r="D138" s="159">
        <f t="shared" si="1"/>
        <v>603.06296437884203</v>
      </c>
      <c r="E138" s="159">
        <f t="shared" si="2"/>
        <v>-30699.106054865133</v>
      </c>
      <c r="F138" s="159">
        <f t="shared" si="6"/>
        <v>490.93238855412972</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-30699.106054865133</v>
      </c>
      <c r="C139" s="159">
        <f t="shared" si="0"/>
        <v>-191.86941284290705</v>
      </c>
      <c r="D139" s="159">
        <f t="shared" si="1"/>
        <v>606.83210790620979</v>
      </c>
      <c r="E139" s="159">
        <f t="shared" si="2"/>
        <v>-31305.938162771345</v>
      </c>
      <c r="F139" s="159">
        <f t="shared" si="6"/>
        <v>299.06297571122263</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-31305.938162771345</v>
      </c>
      <c r="C140" s="159">
        <f t="shared" si="0"/>
        <v>-195.66211351732088</v>
      </c>
      <c r="D140" s="159">
        <f t="shared" si="1"/>
        <v>610.62480858062361</v>
      </c>
      <c r="E140" s="159">
        <f t="shared" si="2"/>
        <v>-31916.562971351967</v>
      </c>
      <c r="F140" s="159">
        <f t="shared" si="6"/>
        <v>103.40086219390176</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-31916.562971351967</v>
      </c>
      <c r="C141" s="159">
        <f t="shared" si="0"/>
        <v>-199.47851857094977</v>
      </c>
      <c r="D141" s="159">
        <f t="shared" si="1"/>
        <v>614.44121363425256</v>
      </c>
      <c r="E141" s="159">
        <f t="shared" si="2"/>
        <v>-32531.004184986217</v>
      </c>
      <c r="F141" s="159">
        <f t="shared" si="6"/>
        <v>-96.077656377048015</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-32531.004184986217</v>
      </c>
      <c r="C142" s="159">
        <f t="shared" si="0"/>
        <v>-203.31877615616384</v>
      </c>
      <c r="D142" s="159">
        <f t="shared" si="1"/>
        <v>618.28147121946654</v>
      </c>
      <c r="E142" s="159">
        <f t="shared" si="2"/>
        <v>-33149.285656205684</v>
      </c>
      <c r="F142" s="159">
        <f t="shared" si="6"/>
        <v>-299.39643253321185</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-33149.285656205684</v>
      </c>
      <c r="C143" s="159">
        <f t="shared" si="0"/>
        <v>-207.1830353512855</v>
      </c>
      <c r="D143" s="159">
        <f t="shared" si="1"/>
        <v>622.14573041458823</v>
      </c>
      <c r="E143" s="159">
        <f t="shared" si="2"/>
        <v>-33771.431386620272</v>
      </c>
      <c r="F143" s="159">
        <f t="shared" si="6"/>
        <v>-506.57946788449738</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-33771.431386620272</v>
      </c>
      <c r="C144" s="159">
        <f t="shared" si="0"/>
        <v>-211.07144616637669</v>
      </c>
      <c r="D144" s="159">
        <f t="shared" si="1"/>
        <v>626.03414122967945</v>
      </c>
      <c r="E144" s="159">
        <f t="shared" si="2"/>
        <v>-34397.465527849949</v>
      </c>
      <c r="F144" s="159">
        <f t="shared" si="6"/>
        <v>-717.65091405087401</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-34397.465527849949</v>
      </c>
      <c r="C145" s="159">
        <f t="shared" si="0"/>
        <v>-214.98415954906216</v>
      </c>
      <c r="D145" s="159">
        <f t="shared" si="1"/>
        <v>629.94685461236486</v>
      </c>
      <c r="E145" s="159">
        <f t="shared" si="2"/>
        <v>-35027.412382462317</v>
      </c>
      <c r="F145" s="159">
        <f t="shared" si="6"/>
        <v>-932.63507359993616</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-35027.412382462317</v>
      </c>
      <c r="C146" s="159">
        <f t="shared" si="0"/>
        <v>-218.92132739038945</v>
      </c>
      <c r="D146" s="159">
        <f t="shared" si="1"/>
        <v>633.88402245369218</v>
      </c>
      <c r="E146" s="159">
        <f t="shared" si="2"/>
        <v>-35661.296404916007</v>
      </c>
      <c r="F146" s="159">
        <f t="shared" si="6"/>
        <v>-1151.5564009903255</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-35661.296404916007</v>
      </c>
      <c r="C147" s="159">
        <f t="shared" si="0"/>
        <v>-222.88310253072504</v>
      </c>
      <c r="D147" s="159">
        <f t="shared" si="1"/>
        <v>637.84579759402777</v>
      </c>
      <c r="E147" s="159">
        <f t="shared" si="2"/>
        <v>-36299.142202510033</v>
      </c>
      <c r="F147" s="159">
        <f t="shared" si="6"/>
        <v>-1374.4395035210505</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-36299.142202510033</v>
      </c>
      <c r="C148" s="159">
        <f t="shared" si="0"/>
        <v>-226.86963876568768</v>
      </c>
      <c r="D148" s="159">
        <f t="shared" si="1"/>
        <v>641.83233382899039</v>
      </c>
      <c r="E148" s="159">
        <f t="shared" si="2"/>
        <v>-36940.974536339025</v>
      </c>
      <c r="F148" s="159">
        <f t="shared" si="6"/>
        <v>-1601.3091422867383</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-36940.974536339025</v>
      </c>
      <c r="C149" s="159">
        <f t="shared" si="0"/>
        <v>-230.88109085211889</v>
      </c>
      <c r="D149" s="159">
        <f t="shared" si="1"/>
        <v>645.84378591542168</v>
      </c>
      <c r="E149" s="159">
        <f t="shared" si="2"/>
        <v>-37586.818322254447</v>
      </c>
      <c r="F149" s="161">
        <f t="shared" si="6"/>
        <v>-1832.1902331388571</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-37586.818322254447</v>
      </c>
      <c r="C150" s="159">
        <f t="shared" si="0"/>
        <v>-234.91761451409027</v>
      </c>
      <c r="D150" s="159">
        <f t="shared" si="1"/>
        <v>649.88030957739306</v>
      </c>
      <c r="E150" s="159">
        <f t="shared" si="2"/>
        <v>-38236.698631831838</v>
      </c>
      <c r="F150" s="159">
        <f t="shared" si="6"/>
        <v>-2067.1078476529474</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-38236.698631831838</v>
      </c>
      <c r="C151" s="159">
        <f t="shared" si="0"/>
        <v>-238.97936644894895</v>
      </c>
      <c r="D151" s="159">
        <f t="shared" si="1"/>
        <v>653.94206151225171</v>
      </c>
      <c r="E151" s="159">
        <f t="shared" si="2"/>
        <v>-38890.640693344089</v>
      </c>
      <c r="F151" s="159">
        <f t="shared" si="6"/>
        <v>-2306.0872141018963</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-38890.640693344089</v>
      </c>
      <c r="C152" s="159">
        <f t="shared" si="0"/>
        <v>-243.06650433340053</v>
      </c>
      <c r="D152" s="159">
        <f t="shared" si="1"/>
        <v>658.02919939670323</v>
      </c>
      <c r="E152" s="159">
        <f t="shared" si="2"/>
        <v>-39548.669892740792</v>
      </c>
      <c r="F152" s="159">
        <f t="shared" si="6"/>
        <v>-2549.1537184352969</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-39548.669892740792</v>
      </c>
      <c r="C153" s="159">
        <f t="shared" si="0"/>
        <v>-247.17918682962994</v>
      </c>
      <c r="D153" s="159">
        <f t="shared" si="1"/>
        <v>662.1418818929327</v>
      </c>
      <c r="E153" s="159">
        <f t="shared" si="2"/>
        <v>-40210.811774633723</v>
      </c>
      <c r="F153" s="159">
        <f t="shared" si="6"/>
        <v>-2796.3329052649269</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-40210.811774633723</v>
      </c>
      <c r="C154" s="159">
        <f t="shared" si="0"/>
        <v>-251.31757359146076</v>
      </c>
      <c r="D154" s="159">
        <f t="shared" si="1"/>
        <v>666.28026865476352</v>
      </c>
      <c r="E154" s="159">
        <f t="shared" si="2"/>
        <v>-40877.092043288489</v>
      </c>
      <c r="F154" s="159">
        <f t="shared" si="6"/>
        <v>-3047.6504788563875</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-40877.092043288489</v>
      </c>
      <c r="C155" s="159">
        <f t="shared" si="0"/>
        <v>-255.48182527055303</v>
      </c>
      <c r="D155" s="159">
        <f t="shared" si="1"/>
        <v>670.44452033385573</v>
      </c>
      <c r="E155" s="159">
        <f t="shared" si="2"/>
        <v>-41547.536563622343</v>
      </c>
      <c r="F155" s="159">
        <f t="shared" si="6"/>
        <v>-3303.1323041269407</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-41547.536563622343</v>
      </c>
      <c r="C156" s="159">
        <f t="shared" si="0"/>
        <v>-259.67210352263965</v>
      </c>
      <c r="D156" s="159">
        <f t="shared" si="1"/>
        <v>674.63479858594246</v>
      </c>
      <c r="E156" s="159">
        <f t="shared" si="2"/>
        <v>-42222.171362208283</v>
      </c>
      <c r="F156" s="159">
        <f t="shared" si="6"/>
        <v>-3562.8044076495803</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-42222.171362208283</v>
      </c>
      <c r="C157" s="159">
        <f t="shared" si="0"/>
        <v>-263.88857101380177</v>
      </c>
      <c r="D157" s="159">
        <f t="shared" si="1"/>
        <v>678.85126607710458</v>
      </c>
      <c r="E157" s="159">
        <f t="shared" si="2"/>
        <v>-42901.022628285384</v>
      </c>
      <c r="F157" s="159">
        <f t="shared" si="6"/>
        <v>-3826.6929786633818</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-42901.022628285384</v>
      </c>
      <c r="C158" s="159">
        <f t="shared" si="0"/>
        <v>-268.13139142678364</v>
      </c>
      <c r="D158" s="159">
        <f t="shared" si="1"/>
        <v>683.0940864900864</v>
      </c>
      <c r="E158" s="159">
        <f t="shared" si="2"/>
        <v>-43584.116714775468</v>
      </c>
      <c r="F158" s="159">
        <f t="shared" si="6"/>
        <v>-4094.8243700901653</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-43584.116714775468</v>
      </c>
      <c r="C159" s="159">
        <f t="shared" si="0"/>
        <v>-272.40072946734665</v>
      </c>
      <c r="D159" s="159">
        <f t="shared" si="1"/>
        <v>687.36342453064935</v>
      </c>
      <c r="E159" s="159">
        <f t="shared" si="2"/>
        <v>-44271.480139306121</v>
      </c>
      <c r="F159" s="159">
        <f t="shared" si="6"/>
        <v>-4367.2250995575123</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-44271.480139306121</v>
      </c>
      <c r="C160" s="159">
        <f t="shared" si="0"/>
        <v>-276.69675087066321</v>
      </c>
      <c r="D160" s="159">
        <f t="shared" si="1"/>
        <v>691.65944593396603</v>
      </c>
      <c r="E160" s="159">
        <f t="shared" si="2"/>
        <v>-44963.139585240089</v>
      </c>
      <c r="F160" s="159">
        <f t="shared" si="6"/>
        <v>-4643.9218504281753</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-44963.139585240089</v>
      </c>
      <c r="C161" s="159">
        <f t="shared" si="0"/>
        <v>-281.01962240775055</v>
      </c>
      <c r="D161" s="159">
        <f t="shared" si="1"/>
        <v>695.98231747105331</v>
      </c>
      <c r="E161" s="159">
        <f t="shared" si="2"/>
        <v>-45659.121902711144</v>
      </c>
      <c r="F161" s="159">
        <f t="shared" si="6"/>
        <v>-4924.9414728359261</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-45659.121902711144</v>
      </c>
      <c r="C162" s="159">
        <f t="shared" si="0"/>
        <v>-285.36951189194463</v>
      </c>
      <c r="D162" s="159">
        <f t="shared" si="1"/>
        <v>700.33220695524733</v>
      </c>
      <c r="E162" s="159">
        <f t="shared" si="2"/>
        <v>-46359.454109666389</v>
      </c>
      <c r="F162" s="159">
        <f t="shared" si="6"/>
        <v>-5210.3109847278711</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-46359.454109666389</v>
      </c>
      <c r="C163" s="159">
        <f t="shared" si="0"/>
        <v>-289.74658818541491</v>
      </c>
      <c r="D163" s="159">
        <f t="shared" si="1"/>
        <v>704.70928324871761</v>
      </c>
      <c r="E163" s="159">
        <f t="shared" si="2"/>
        <v>-47064.163392915107</v>
      </c>
      <c r="F163" s="159">
        <f t="shared" si="6"/>
        <v>-5500.0575729132861</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-47064.163392915107</v>
      </c>
      <c r="C164" s="159">
        <f t="shared" si="0"/>
        <v>-294.15102120571942</v>
      </c>
      <c r="D164" s="159">
        <f t="shared" si="1"/>
        <v>709.11371626902223</v>
      </c>
      <c r="E164" s="159">
        <f t="shared" si="2"/>
        <v>-47773.277109184128</v>
      </c>
      <c r="F164" s="159">
        <f t="shared" si="6"/>
        <v>-5794.2085941190053</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-47773.277109184128</v>
      </c>
      <c r="C165" s="159">
        <f t="shared" si="0"/>
        <v>-298.5829819324008</v>
      </c>
      <c r="D165" s="159">
        <f t="shared" si="1"/>
        <v>713.54567699570362</v>
      </c>
      <c r="E165" s="159">
        <f t="shared" si="2"/>
        <v>-48486.82278617983</v>
      </c>
      <c r="F165" s="159">
        <f t="shared" si="6"/>
        <v>-6092.7915760514061</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-48486.82278617983</v>
      </c>
      <c r="C166" s="159">
        <f t="shared" si="0"/>
        <v>-303.04264241362392</v>
      </c>
      <c r="D166" s="159">
        <f t="shared" si="1"/>
        <v>718.00533747692668</v>
      </c>
      <c r="E166" s="159">
        <f t="shared" si="2"/>
        <v>-49204.828123656756</v>
      </c>
      <c r="F166" s="159">
        <f t="shared" si="6"/>
        <v>-6395.8342184650301</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-49204.828123656756</v>
      </c>
      <c r="C167" s="159">
        <f t="shared" si="0"/>
        <v>-307.5301757728547</v>
      </c>
      <c r="D167" s="159">
        <f t="shared" si="1"/>
        <v>722.49287083615741</v>
      </c>
      <c r="E167" s="159">
        <f t="shared" si="2"/>
        <v>-49927.320994492911</v>
      </c>
      <c r="F167" s="159">
        <f t="shared" si="6"/>
        <v>-6703.3643942378849</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-49927.320994492911</v>
      </c>
      <c r="C168" s="159">
        <f t="shared" si="0"/>
        <v>-312.0457562155807</v>
      </c>
      <c r="D168" s="159">
        <f t="shared" si="1"/>
        <v>727.00845127888351</v>
      </c>
      <c r="E168" s="159">
        <f t="shared" si="2"/>
        <v>-50654.329445771793</v>
      </c>
      <c r="F168" s="159">
        <f t="shared" si="6"/>
        <v>-7015.4101504534656</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-50654.329445771793</v>
      </c>
      <c r="C169" s="159">
        <f t="shared" si="0"/>
        <v>-316.58955903607369</v>
      </c>
      <c r="D169" s="159">
        <f t="shared" si="1"/>
        <v>731.55225409937646</v>
      </c>
      <c r="E169" s="159">
        <f t="shared" si="2"/>
        <v>-51385.88169987117</v>
      </c>
      <c r="F169" s="159">
        <f t="shared" si="6"/>
        <v>-7331.9997094895389</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-51385.88169987117</v>
      </c>
      <c r="C170" s="159">
        <f t="shared" si="0"/>
        <v>-321.16176062419481</v>
      </c>
      <c r="D170" s="159">
        <f t="shared" si="1"/>
        <v>736.12445568749763</v>
      </c>
      <c r="E170" s="159">
        <f t="shared" si="2"/>
        <v>-52122.006155558665</v>
      </c>
      <c r="F170" s="159">
        <f t="shared" si="6"/>
        <v>-7653.1614701137332</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-52122.006155558665</v>
      </c>
      <c r="C171" s="159">
        <f t="shared" si="0"/>
        <v>-325.76253847224166</v>
      </c>
      <c r="D171" s="159">
        <f t="shared" si="1"/>
        <v>740.72523353554448</v>
      </c>
      <c r="E171" s="159">
        <f t="shared" si="2"/>
        <v>-52862.73138909421</v>
      </c>
      <c r="F171" s="159">
        <f t="shared" si="6"/>
        <v>-7978.9240085859747</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-52862.73138909421</v>
      </c>
      <c r="C172" s="159">
        <f t="shared" si="0"/>
        <v>-330.39207118183879</v>
      </c>
      <c r="D172" s="159">
        <f t="shared" si="1"/>
        <v>745.35476624514149</v>
      </c>
      <c r="E172" s="159">
        <f t="shared" si="2"/>
        <v>-53608.086155339348</v>
      </c>
      <c r="F172" s="159">
        <f t="shared" si="6"/>
        <v>-8309.3160797678138</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-53608.086155339348</v>
      </c>
      <c r="C173" s="159">
        <f t="shared" si="0"/>
        <v>-335.05053847087089</v>
      </c>
      <c r="D173" s="159">
        <f t="shared" si="1"/>
        <v>750.01323353417365</v>
      </c>
      <c r="E173" s="159">
        <f t="shared" si="2"/>
        <v>-54358.099388873525</v>
      </c>
      <c r="F173" s="159">
        <f t="shared" si="6"/>
        <v>-8644.3666182386842</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-54358.099388873525</v>
      </c>
      <c r="C174" s="159">
        <f t="shared" si="0"/>
        <v>-339.73812118045953</v>
      </c>
      <c r="D174" s="159">
        <f t="shared" si="1"/>
        <v>754.70081624376235</v>
      </c>
      <c r="E174" s="159">
        <f t="shared" si="2"/>
        <v>-55112.800205117288</v>
      </c>
      <c r="F174" s="159">
        <f t="shared" si="6"/>
        <v>-8984.1047394191446</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-55112.800205117288</v>
      </c>
      <c r="C175" s="159">
        <f t="shared" si="0"/>
        <v>-344.45500128198302</v>
      </c>
      <c r="D175" s="159">
        <f t="shared" si="1"/>
        <v>759.41769634528578</v>
      </c>
      <c r="E175" s="159">
        <f t="shared" si="2"/>
        <v>-55872.217901462573</v>
      </c>
      <c r="F175" s="159">
        <f t="shared" si="6"/>
        <v>-9328.5597407011282</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-55872.217901462573</v>
      </c>
      <c r="C176" s="159">
        <f t="shared" si="0"/>
        <v>-349.20136188414102</v>
      </c>
      <c r="D176" s="159">
        <f t="shared" si="1"/>
        <v>764.16405694744378</v>
      </c>
      <c r="E176" s="159">
        <f t="shared" si="2"/>
        <v>-56636.381958410013</v>
      </c>
      <c r="F176" s="159">
        <f t="shared" si="6"/>
        <v>-9677.7611025852693</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-56636.381958410013</v>
      </c>
      <c r="C177" s="159">
        <f t="shared" si="0"/>
        <v>-353.97738724006257</v>
      </c>
      <c r="D177" s="159">
        <f t="shared" si="1"/>
        <v>768.94008230336533</v>
      </c>
      <c r="E177" s="159">
        <f t="shared" si="2"/>
        <v>-57405.322040713378</v>
      </c>
      <c r="F177" s="159">
        <f t="shared" si="6"/>
        <v>-10031.738489825331</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-57405.322040713378</v>
      </c>
      <c r="C178" s="159">
        <f t="shared" si="0"/>
        <v>-358.78326275445858</v>
      </c>
      <c r="D178" s="159">
        <f t="shared" si="1"/>
        <v>773.74595781776134</v>
      </c>
      <c r="E178" s="159">
        <f t="shared" si="2"/>
        <v>-58179.067998531136</v>
      </c>
      <c r="F178" s="159">
        <f t="shared" si="6"/>
        <v>-10390.521752579791</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-58179.067998531136</v>
      </c>
      <c r="C179" s="159">
        <f t="shared" si="0"/>
        <v>-363.61917499081954</v>
      </c>
      <c r="D179" s="159">
        <f t="shared" si="1"/>
        <v>778.58187005412231</v>
      </c>
      <c r="E179" s="159">
        <f t="shared" si="2"/>
        <v>-58957.649868585257</v>
      </c>
      <c r="F179" s="159">
        <f t="shared" si="6"/>
        <v>-10754.14092757061</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-58957.649868585257</v>
      </c>
      <c r="C180" s="159">
        <f t="shared" si="0"/>
        <v>-368.48531167865781</v>
      </c>
      <c r="D180" s="159">
        <f t="shared" si="1"/>
        <v>783.44800674196063</v>
      </c>
      <c r="E180" s="159">
        <f t="shared" si="2"/>
        <v>-59741.097875327214</v>
      </c>
      <c r="F180" s="159">
        <f t="shared" si="6"/>
        <v>-11122.626239249268</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-59741.097875327214</v>
      </c>
      <c r="C181" s="159">
        <f t="shared" si="0"/>
        <v>-373.38186172079503</v>
      </c>
      <c r="D181" s="159">
        <f t="shared" si="1"/>
        <v>788.34455678409779</v>
      </c>
      <c r="E181" s="159">
        <f t="shared" si="2"/>
        <v>-60529.442432111311</v>
      </c>
      <c r="F181" s="159">
        <f t="shared" si="6"/>
        <v>-11496.008100970063</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-60529.442432111311</v>
      </c>
      <c r="C182" s="159">
        <f t="shared" si="0"/>
        <v>-378.30901520069568</v>
      </c>
      <c r="D182" s="159">
        <f t="shared" si="1"/>
        <v>793.27171026399844</v>
      </c>
      <c r="E182" s="159">
        <f t="shared" si="2"/>
        <v>-61322.714142375313</v>
      </c>
      <c r="F182" s="159">
        <f t="shared" si="6"/>
        <v>-11874.317116170758</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-61322.714142375313</v>
      </c>
      <c r="C183" s="159">
        <f t="shared" si="0"/>
        <v>-383.26696338984567</v>
      </c>
      <c r="D183" s="159">
        <f t="shared" si="1"/>
        <v>798.22965845314843</v>
      </c>
      <c r="E183" s="159">
        <f t="shared" si="2"/>
        <v>-62120.943800828463</v>
      </c>
      <c r="F183" s="159">
        <f t="shared" si="6"/>
        <v>-12257.584079560604</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-62120.943800828463</v>
      </c>
      <c r="C184" s="159">
        <f t="shared" si="0"/>
        <v>-388.25589875517784</v>
      </c>
      <c r="D184" s="159">
        <f t="shared" si="1"/>
        <v>803.2185938184806</v>
      </c>
      <c r="E184" s="159">
        <f t="shared" si="2"/>
        <v>-62924.162394646941</v>
      </c>
      <c r="F184" s="159">
        <f t="shared" si="6"/>
        <v>-12645.839978315782</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-62924.162394646941</v>
      </c>
      <c r="C185" s="159">
        <f t="shared" si="0"/>
        <v>-393.27601496654336</v>
      </c>
      <c r="D185" s="159">
        <f t="shared" si="1"/>
        <v>808.23871002984606</v>
      </c>
      <c r="E185" s="159">
        <f t="shared" si="2"/>
        <v>-63732.401104676785</v>
      </c>
      <c r="F185" s="159">
        <f t="shared" si="6"/>
        <v>-13039.115993282325</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-63732.401104676785</v>
      </c>
      <c r="C186" s="159">
        <f t="shared" si="0"/>
        <v>-398.32750690422989</v>
      </c>
      <c r="D186" s="159">
        <f t="shared" si="1"/>
        <v>813.29020196753265</v>
      </c>
      <c r="E186" s="159">
        <f t="shared" si="2"/>
        <v>-64545.691306644316</v>
      </c>
      <c r="F186" s="159">
        <f t="shared" si="6"/>
        <v>-13437.443500186555</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-64545.691306644316</v>
      </c>
      <c r="C187" s="159">
        <f t="shared" si="0"/>
        <v>-403.41057066652695</v>
      </c>
      <c r="D187" s="159">
        <f t="shared" si="1"/>
        <v>818.37326572982965</v>
      </c>
      <c r="E187" s="159">
        <f t="shared" si="2"/>
        <v>-65364.064572374147</v>
      </c>
      <c r="F187" s="159">
        <f t="shared" si="6"/>
        <v>-13840.854070853082</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-65364.064572374147</v>
      </c>
      <c r="C188" s="159">
        <f t="shared" si="0"/>
        <v>-408.52540357733841</v>
      </c>
      <c r="D188" s="159">
        <f t="shared" si="1"/>
        <v>823.48809864064117</v>
      </c>
      <c r="E188" s="159">
        <f t="shared" si="2"/>
        <v>-66187.552671014782</v>
      </c>
      <c r="F188" s="159">
        <f t="shared" si="6"/>
        <v>-14249.37947443042</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-66187.552671014782</v>
      </c>
      <c r="C189" s="159">
        <f t="shared" si="0"/>
        <v>-413.67220419384233</v>
      </c>
      <c r="D189" s="159">
        <f t="shared" si="1"/>
        <v>828.63489925714509</v>
      </c>
      <c r="E189" s="159">
        <f t="shared" si="2"/>
        <v>-67016.187570271926</v>
      </c>
      <c r="F189" s="159">
        <f t="shared" si="6"/>
        <v>-14663.051678624262</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-67016.187570271926</v>
      </c>
      <c r="C190" s="159">
        <f t="shared" si="0"/>
        <v>-418.85117231419952</v>
      </c>
      <c r="D190" s="159">
        <f t="shared" si="1"/>
        <v>833.81386737750222</v>
      </c>
      <c r="E190" s="159">
        <f t="shared" si="2"/>
        <v>-67850.001437649422</v>
      </c>
      <c r="F190" s="159">
        <f t="shared" si="6"/>
        <v>-15081.902850938463</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-67850.001437649422</v>
      </c>
      <c r="C191" s="159">
        <f t="shared" si="0"/>
        <v>-424.06250898530885</v>
      </c>
      <c r="D191" s="159">
        <f t="shared" si="1"/>
        <v>839.02520404861161</v>
      </c>
      <c r="E191" s="159">
        <f t="shared" si="2"/>
        <v>-68689.02664169803</v>
      </c>
      <c r="F191" s="159">
        <f t="shared" si="6"/>
        <v>-15505.965359923772</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-68689.02664169803</v>
      </c>
      <c r="C192" s="159">
        <f t="shared" si="0"/>
        <v>-429.30641651061268</v>
      </c>
      <c r="D192" s="159">
        <f t="shared" si="1"/>
        <v>844.26911157391544</v>
      </c>
      <c r="E192" s="159">
        <f t="shared" si="2"/>
        <v>-69533.295753271945</v>
      </c>
      <c r="F192" s="159">
        <f t="shared" si="6"/>
        <v>-15935.271776434385</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-69533.295753271945</v>
      </c>
      <c r="C193" s="159">
        <f t="shared" si="0"/>
        <v>-434.58309845794963</v>
      </c>
      <c r="D193" s="159">
        <f t="shared" si="1"/>
        <v>849.54579352125234</v>
      </c>
      <c r="E193" s="159">
        <f t="shared" si="2"/>
        <v>-70382.841546793192</v>
      </c>
      <c r="F193" s="159">
        <f t="shared" si="6"/>
        <v>-16369.854874892335</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-70382.841546793192</v>
      </c>
      <c r="C194" s="159">
        <f t="shared" si="0"/>
        <v>-439.89275966745743</v>
      </c>
      <c r="D194" s="159">
        <f t="shared" si="1"/>
        <v>854.85545473076013</v>
      </c>
      <c r="E194" s="159">
        <f t="shared" si="2"/>
        <v>-71237.697001523949</v>
      </c>
      <c r="F194" s="159">
        <f t="shared" si="6"/>
        <v>-16809.747634559793</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-71237.697001523949</v>
      </c>
      <c r="C195" s="159">
        <f t="shared" si="0"/>
        <v>-445.23560625952467</v>
      </c>
      <c r="D195" s="159">
        <f t="shared" si="1"/>
        <v>860.19830132282743</v>
      </c>
      <c r="E195" s="159">
        <f t="shared" si="2"/>
        <v>-72097.89530284678</v>
      </c>
      <c r="F195" s="159">
        <f t="shared" si="6"/>
        <v>-17254.983240819318</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-72097.89530284678</v>
      </c>
      <c r="C196" s="159">
        <f t="shared" si="0"/>
        <v>-450.61184564279233</v>
      </c>
      <c r="D196" s="159">
        <f t="shared" si="1"/>
        <v>865.57454070609515</v>
      </c>
      <c r="E196" s="159">
        <f t="shared" si="2"/>
        <v>-72963.46984355287</v>
      </c>
      <c r="F196" s="159">
        <f t="shared" si="6"/>
        <v>-17705.595086462112</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-72963.46984355287</v>
      </c>
      <c r="C197" s="160">
        <f t="shared" si="0"/>
        <v>-456.02168652220541</v>
      </c>
      <c r="D197" s="160">
        <f t="shared" si="1"/>
        <v>870.98438158550812</v>
      </c>
      <c r="E197" s="160">
        <f t="shared" si="2"/>
        <v>-73834.454225138383</v>
      </c>
      <c r="F197" s="160">
        <f t="shared" si="6"/>
        <v>-18161.616772984318</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-73834.454225138383</v>
      </c>
      <c r="C198" s="159">
        <f t="shared" si="0"/>
        <v>-461.46533890711487</v>
      </c>
      <c r="D198" s="159">
        <f t="shared" si="1"/>
        <v>876.42803397041757</v>
      </c>
      <c r="E198" s="159">
        <f t="shared" si="2"/>
        <v>-74710.882259108796</v>
      </c>
      <c r="F198" s="159">
        <f t="shared" si="6"/>
        <v>-18623.082111891432</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-74710.882259108796</v>
      </c>
      <c r="C199" s="159">
        <f t="shared" si="0"/>
        <v>-466.94301411942996</v>
      </c>
      <c r="D199" s="159">
        <f t="shared" si="1"/>
        <v>881.90570918273272</v>
      </c>
      <c r="E199" s="159">
        <f t="shared" si="2"/>
        <v>-75592.787968291523</v>
      </c>
      <c r="F199" s="159">
        <f t="shared" ref="F199:F262" si="7">F198+C199</f>
        <v>-19090.025126010863</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-75592.787968291523</v>
      </c>
      <c r="C200" s="159">
        <f t="shared" si="0"/>
        <v>-472.45492480182196</v>
      </c>
      <c r="D200" s="159">
        <f t="shared" si="1"/>
        <v>887.41761986512472</v>
      </c>
      <c r="E200" s="159">
        <f t="shared" si="2"/>
        <v>-76480.205588156648</v>
      </c>
      <c r="F200" s="159">
        <f t="shared" si="7"/>
        <v>-19562.480050812686</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-76480.205588156648</v>
      </c>
      <c r="C201" s="159">
        <f t="shared" si="0"/>
        <v>-478.00128492597901</v>
      </c>
      <c r="D201" s="159">
        <f t="shared" si="1"/>
        <v>892.96397998928182</v>
      </c>
      <c r="E201" s="159">
        <f t="shared" si="2"/>
        <v>-77373.169568145924</v>
      </c>
      <c r="F201" s="159">
        <f t="shared" si="7"/>
        <v>-20040.481335738667</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-77373.169568145924</v>
      </c>
      <c r="C202" s="159">
        <f t="shared" si="0"/>
        <v>-483.58230980091196</v>
      </c>
      <c r="D202" s="159">
        <f t="shared" si="1"/>
        <v>898.54500486421466</v>
      </c>
      <c r="E202" s="159">
        <f t="shared" si="2"/>
        <v>-78271.714573010133</v>
      </c>
      <c r="F202" s="159">
        <f t="shared" si="7"/>
        <v>-20524.06364553958</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-78271.714573010133</v>
      </c>
      <c r="C203" s="159">
        <f t="shared" si="0"/>
        <v>-489.19821608131326</v>
      </c>
      <c r="D203" s="159">
        <f t="shared" si="1"/>
        <v>904.16091114461597</v>
      </c>
      <c r="E203" s="159">
        <f t="shared" si="2"/>
        <v>-79175.875484154749</v>
      </c>
      <c r="F203" s="159">
        <f t="shared" si="7"/>
        <v>-21013.261861620893</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-79175.875484154749</v>
      </c>
      <c r="C204" s="159">
        <f t="shared" si="0"/>
        <v>-494.84922177596712</v>
      </c>
      <c r="D204" s="159">
        <f t="shared" si="1"/>
        <v>909.81191683926988</v>
      </c>
      <c r="E204" s="159">
        <f t="shared" si="2"/>
        <v>-80085.687400994022</v>
      </c>
      <c r="F204" s="159">
        <f t="shared" si="7"/>
        <v>-21508.11108339686</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-80085.687400994022</v>
      </c>
      <c r="C205" s="159">
        <f t="shared" si="0"/>
        <v>-500.53554625621257</v>
      </c>
      <c r="D205" s="159">
        <f t="shared" si="1"/>
        <v>915.49824131951527</v>
      </c>
      <c r="E205" s="159">
        <f t="shared" si="2"/>
        <v>-81001.185642313532</v>
      </c>
      <c r="F205" s="159">
        <f t="shared" si="7"/>
        <v>-22008.646629653071</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-81001.185642313532</v>
      </c>
      <c r="C206" s="159">
        <f t="shared" si="0"/>
        <v>-506.25741026445951</v>
      </c>
      <c r="D206" s="159">
        <f t="shared" si="1"/>
        <v>921.22010532776221</v>
      </c>
      <c r="E206" s="159">
        <f t="shared" si="2"/>
        <v>-81922.4057476413</v>
      </c>
      <c r="F206" s="159">
        <f t="shared" si="7"/>
        <v>-22514.904039917532</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-81922.4057476413</v>
      </c>
      <c r="C207" s="159">
        <f t="shared" si="0"/>
        <v>-512.0150359227581</v>
      </c>
      <c r="D207" s="159">
        <f t="shared" si="1"/>
        <v>926.97773098606081</v>
      </c>
      <c r="E207" s="159">
        <f t="shared" si="2"/>
        <v>-82849.383478627366</v>
      </c>
      <c r="F207" s="159">
        <f t="shared" si="7"/>
        <v>-23026.919075840291</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-82849.383478627366</v>
      </c>
      <c r="C208" s="159">
        <f t="shared" si="0"/>
        <v>-517.80864674142094</v>
      </c>
      <c r="D208" s="159">
        <f t="shared" si="1"/>
        <v>932.77134180472376</v>
      </c>
      <c r="E208" s="159">
        <f t="shared" si="2"/>
        <v>-83782.154820432086</v>
      </c>
      <c r="F208" s="159">
        <f t="shared" si="7"/>
        <v>-23544.727722581712</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-83782.154820432086</v>
      </c>
      <c r="C209" s="159">
        <f t="shared" si="0"/>
        <v>-523.63846762770049</v>
      </c>
      <c r="D209" s="159">
        <f t="shared" si="1"/>
        <v>938.60116269100331</v>
      </c>
      <c r="E209" s="159">
        <f t="shared" si="2"/>
        <v>-84720.75598312309</v>
      </c>
      <c r="F209" s="159">
        <f t="shared" si="7"/>
        <v>-24068.366190209414</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-84720.75598312309</v>
      </c>
      <c r="C210" s="159">
        <f t="shared" si="0"/>
        <v>-529.50472489451931</v>
      </c>
      <c r="D210" s="159">
        <f t="shared" si="1"/>
        <v>944.46741995782213</v>
      </c>
      <c r="E210" s="159">
        <f t="shared" si="2"/>
        <v>-85665.22340308092</v>
      </c>
      <c r="F210" s="159">
        <f t="shared" si="7"/>
        <v>-24597.870915103933</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-85665.22340308092</v>
      </c>
      <c r="C211" s="159">
        <f t="shared" si="0"/>
        <v>-535.40764626925568</v>
      </c>
      <c r="D211" s="159">
        <f t="shared" si="1"/>
        <v>950.37034133255838</v>
      </c>
      <c r="E211" s="159">
        <f t="shared" si="2"/>
        <v>-86615.593744413476</v>
      </c>
      <c r="F211" s="159">
        <f t="shared" si="7"/>
        <v>-25133.27856137319</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-86615.593744413476</v>
      </c>
      <c r="C212" s="159">
        <f t="shared" si="0"/>
        <v>-541.3474609025842</v>
      </c>
      <c r="D212" s="159">
        <f t="shared" si="1"/>
        <v>956.31015596588691</v>
      </c>
      <c r="E212" s="159">
        <f t="shared" si="2"/>
        <v>-87571.903900379359</v>
      </c>
      <c r="F212" s="159">
        <f t="shared" si="7"/>
        <v>-25674.626022275774</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-87571.903900379359</v>
      </c>
      <c r="C213" s="159">
        <f t="shared" si="0"/>
        <v>-547.32439937737092</v>
      </c>
      <c r="D213" s="159">
        <f t="shared" si="1"/>
        <v>962.28709444067363</v>
      </c>
      <c r="E213" s="159">
        <f t="shared" si="2"/>
        <v>-88534.190994820034</v>
      </c>
      <c r="F213" s="159">
        <f t="shared" si="7"/>
        <v>-26221.950421653146</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-88534.190994820034</v>
      </c>
      <c r="C214" s="159">
        <f t="shared" si="0"/>
        <v>-553.33869371762512</v>
      </c>
      <c r="D214" s="159">
        <f t="shared" si="1"/>
        <v>968.30138878092794</v>
      </c>
      <c r="E214" s="159">
        <f t="shared" si="2"/>
        <v>-89502.492383600955</v>
      </c>
      <c r="F214" s="159">
        <f t="shared" si="7"/>
        <v>-26775.289115370771</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-89502.492383600955</v>
      </c>
      <c r="C215" s="159">
        <f t="shared" si="0"/>
        <v>-559.39057739750592</v>
      </c>
      <c r="D215" s="159">
        <f t="shared" si="1"/>
        <v>974.35327246080874</v>
      </c>
      <c r="E215" s="159">
        <f t="shared" si="2"/>
        <v>-90476.845656061763</v>
      </c>
      <c r="F215" s="159">
        <f t="shared" si="7"/>
        <v>-27334.679692768277</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-90476.845656061763</v>
      </c>
      <c r="C216" s="159">
        <f t="shared" si="0"/>
        <v>-565.480285350386</v>
      </c>
      <c r="D216" s="159">
        <f t="shared" si="1"/>
        <v>980.4429804136887</v>
      </c>
      <c r="E216" s="159">
        <f t="shared" si="2"/>
        <v>-91457.288636475452</v>
      </c>
      <c r="F216" s="159">
        <f t="shared" si="7"/>
        <v>-27900.159978118663</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-91457.288636475452</v>
      </c>
      <c r="C217" s="159">
        <f t="shared" si="0"/>
        <v>-571.60805397797151</v>
      </c>
      <c r="D217" s="159">
        <f t="shared" si="1"/>
        <v>986.57074904127421</v>
      </c>
      <c r="E217" s="159">
        <f t="shared" si="2"/>
        <v>-92443.859385516727</v>
      </c>
      <c r="F217" s="159">
        <f t="shared" si="7"/>
        <v>-28471.768032096636</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-92443.859385516727</v>
      </c>
      <c r="C218" s="159">
        <f t="shared" si="0"/>
        <v>-577.77412115947948</v>
      </c>
      <c r="D218" s="159">
        <f t="shared" si="1"/>
        <v>992.73681622278218</v>
      </c>
      <c r="E218" s="159">
        <f t="shared" si="2"/>
        <v>-93436.596201739507</v>
      </c>
      <c r="F218" s="159">
        <f t="shared" si="7"/>
        <v>-29049.542153256116</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-93436.596201739507</v>
      </c>
      <c r="C219" s="159">
        <f t="shared" si="0"/>
        <v>-583.97872626087189</v>
      </c>
      <c r="D219" s="159">
        <f t="shared" si="1"/>
        <v>998.9414213241746</v>
      </c>
      <c r="E219" s="159">
        <f t="shared" si="2"/>
        <v>-94435.537623063676</v>
      </c>
      <c r="F219" s="159">
        <f t="shared" si="7"/>
        <v>-29633.520879516989</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-94435.537623063676</v>
      </c>
      <c r="C220" s="159">
        <f t="shared" si="0"/>
        <v>-590.2221101441479</v>
      </c>
      <c r="D220" s="159">
        <f t="shared" si="1"/>
        <v>1005.1848052074506</v>
      </c>
      <c r="E220" s="159">
        <f t="shared" si="2"/>
        <v>-95440.722428271125</v>
      </c>
      <c r="F220" s="159">
        <f t="shared" si="7"/>
        <v>-30223.742989661136</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-95440.722428271125</v>
      </c>
      <c r="C221" s="159">
        <f t="shared" si="0"/>
        <v>-596.50451517669444</v>
      </c>
      <c r="D221" s="159">
        <f t="shared" si="1"/>
        <v>1011.4672102399973</v>
      </c>
      <c r="E221" s="159">
        <f t="shared" si="2"/>
        <v>-96452.189638511118</v>
      </c>
      <c r="F221" s="159">
        <f t="shared" si="7"/>
        <v>-30820.247504837829</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-96452.189638511118</v>
      </c>
      <c r="C222" s="159">
        <f t="shared" si="0"/>
        <v>-602.82618524069449</v>
      </c>
      <c r="D222" s="159">
        <f t="shared" si="1"/>
        <v>1017.7888803039973</v>
      </c>
      <c r="E222" s="159">
        <f t="shared" si="2"/>
        <v>-97469.978518815115</v>
      </c>
      <c r="F222" s="159">
        <f t="shared" si="7"/>
        <v>-31423.073690078523</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-97469.978518815115</v>
      </c>
      <c r="C223" s="159">
        <f t="shared" si="0"/>
        <v>-609.18736574259447</v>
      </c>
      <c r="D223" s="159">
        <f t="shared" si="1"/>
        <v>1024.1500608058973</v>
      </c>
      <c r="E223" s="159">
        <f t="shared" si="2"/>
        <v>-98494.128579621014</v>
      </c>
      <c r="F223" s="159">
        <f t="shared" si="7"/>
        <v>-32032.261055821116</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-98494.128579621014</v>
      </c>
      <c r="C224" s="159">
        <f t="shared" si="0"/>
        <v>-615.58830362263132</v>
      </c>
      <c r="D224" s="159">
        <f t="shared" si="1"/>
        <v>1030.550998685934</v>
      </c>
      <c r="E224" s="159">
        <f t="shared" si="2"/>
        <v>-99524.679578306954</v>
      </c>
      <c r="F224" s="159">
        <f t="shared" si="7"/>
        <v>-32647.849359443746</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-99524.679578306954</v>
      </c>
      <c r="C225" s="159">
        <f t="shared" si="0"/>
        <v>-622.02924736441844</v>
      </c>
      <c r="D225" s="159">
        <f t="shared" si="1"/>
        <v>1036.9919424277211</v>
      </c>
      <c r="E225" s="159">
        <f t="shared" si="2"/>
        <v>-100561.67152073467</v>
      </c>
      <c r="F225" s="159">
        <f t="shared" si="7"/>
        <v>-33269.878606808161</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-100561.67152073467</v>
      </c>
      <c r="C226" s="159">
        <f t="shared" si="0"/>
        <v>-628.5104470045917</v>
      </c>
      <c r="D226" s="159">
        <f t="shared" si="1"/>
        <v>1043.4731420678945</v>
      </c>
      <c r="E226" s="159">
        <f t="shared" si="2"/>
        <v>-101605.14466280257</v>
      </c>
      <c r="F226" s="159">
        <f t="shared" si="7"/>
        <v>-33898.389053812753</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-101605.14466280257</v>
      </c>
      <c r="C227" s="159">
        <f t="shared" si="0"/>
        <v>-635.03215414251599</v>
      </c>
      <c r="D227" s="159">
        <f t="shared" si="1"/>
        <v>1049.9948492058188</v>
      </c>
      <c r="E227" s="159">
        <f t="shared" si="2"/>
        <v>-102655.13951200839</v>
      </c>
      <c r="F227" s="159">
        <f t="shared" si="7"/>
        <v>-34533.421207955267</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-102655.13951200839</v>
      </c>
      <c r="C228" s="159">
        <f t="shared" si="0"/>
        <v>-641.59462195005244</v>
      </c>
      <c r="D228" s="159">
        <f t="shared" si="1"/>
        <v>1056.5573170133553</v>
      </c>
      <c r="E228" s="159">
        <f t="shared" si="2"/>
        <v>-103711.69682902175</v>
      </c>
      <c r="F228" s="159">
        <f t="shared" si="7"/>
        <v>-35175.015829905322</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-103711.69682902175</v>
      </c>
      <c r="C229" s="159">
        <f t="shared" si="0"/>
        <v>-648.19810518138593</v>
      </c>
      <c r="D229" s="159">
        <f t="shared" si="1"/>
        <v>1063.1608002446887</v>
      </c>
      <c r="E229" s="159">
        <f t="shared" si="2"/>
        <v>-104774.85762926644</v>
      </c>
      <c r="F229" s="159">
        <f t="shared" si="7"/>
        <v>-35823.213935086707</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-104774.85762926644</v>
      </c>
      <c r="C230" s="159">
        <f t="shared" si="0"/>
        <v>-654.84286018291516</v>
      </c>
      <c r="D230" s="159">
        <f t="shared" si="1"/>
        <v>1069.8055552462179</v>
      </c>
      <c r="E230" s="159">
        <f t="shared" si="2"/>
        <v>-105844.66318451265</v>
      </c>
      <c r="F230" s="159">
        <f t="shared" si="7"/>
        <v>-36478.056795269622</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-105844.66318451265</v>
      </c>
      <c r="C231" s="159">
        <f t="shared" si="0"/>
        <v>-661.52914490320404</v>
      </c>
      <c r="D231" s="159">
        <f t="shared" si="1"/>
        <v>1076.4918399665069</v>
      </c>
      <c r="E231" s="159">
        <f t="shared" si="2"/>
        <v>-106921.15502447916</v>
      </c>
      <c r="F231" s="159">
        <f t="shared" si="7"/>
        <v>-37139.585940172823</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-106921.15502447916</v>
      </c>
      <c r="C232" s="159">
        <f t="shared" si="0"/>
        <v>-668.25721890299474</v>
      </c>
      <c r="D232" s="159">
        <f t="shared" si="1"/>
        <v>1083.2199139662976</v>
      </c>
      <c r="E232" s="159">
        <f t="shared" si="2"/>
        <v>-108004.37493844546</v>
      </c>
      <c r="F232" s="159">
        <f t="shared" si="7"/>
        <v>-37807.843159075819</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-108004.37493844546</v>
      </c>
      <c r="C233" s="159">
        <f t="shared" si="0"/>
        <v>-675.02734336528408</v>
      </c>
      <c r="D233" s="159">
        <f t="shared" si="1"/>
        <v>1089.9900384285868</v>
      </c>
      <c r="E233" s="159">
        <f t="shared" si="2"/>
        <v>-109094.36497687404</v>
      </c>
      <c r="F233" s="159">
        <f t="shared" si="7"/>
        <v>-38482.870502441103</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-109094.36497687404</v>
      </c>
      <c r="C234" s="159">
        <f t="shared" si="0"/>
        <v>-681.83978110546275</v>
      </c>
      <c r="D234" s="159">
        <f t="shared" si="1"/>
        <v>1096.8024761687655</v>
      </c>
      <c r="E234" s="159">
        <f t="shared" si="2"/>
        <v>-110191.16745304281</v>
      </c>
      <c r="F234" s="159">
        <f t="shared" si="7"/>
        <v>-39164.710283546563</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-110191.16745304281</v>
      </c>
      <c r="C235" s="159">
        <f t="shared" si="0"/>
        <v>-688.69479658151749</v>
      </c>
      <c r="D235" s="159">
        <f t="shared" si="1"/>
        <v>1103.6574916448203</v>
      </c>
      <c r="E235" s="159">
        <f t="shared" si="2"/>
        <v>-111294.82494468763</v>
      </c>
      <c r="F235" s="159">
        <f t="shared" si="7"/>
        <v>-39853.405080128083</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-111294.82494468763</v>
      </c>
      <c r="C236" s="159">
        <f t="shared" si="0"/>
        <v>-695.59265590429766</v>
      </c>
      <c r="D236" s="159">
        <f t="shared" si="1"/>
        <v>1110.5553509676004</v>
      </c>
      <c r="E236" s="159">
        <f t="shared" si="2"/>
        <v>-112405.38029565522</v>
      </c>
      <c r="F236" s="159">
        <f t="shared" si="7"/>
        <v>-40548.997736032383</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-112405.38029565522</v>
      </c>
      <c r="C237" s="159">
        <f t="shared" si="0"/>
        <v>-702.53362684784508</v>
      </c>
      <c r="D237" s="159">
        <f t="shared" si="1"/>
        <v>1117.4963219111478</v>
      </c>
      <c r="E237" s="159">
        <f t="shared" si="2"/>
        <v>-113522.87661756638</v>
      </c>
      <c r="F237" s="159">
        <f t="shared" si="7"/>
        <v>-41251.531362880225</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-113522.87661756638</v>
      </c>
      <c r="C238" s="159">
        <f t="shared" si="0"/>
        <v>-709.51797885978976</v>
      </c>
      <c r="D238" s="159">
        <f t="shared" si="1"/>
        <v>1124.4806739230926</v>
      </c>
      <c r="E238" s="159">
        <f t="shared" si="2"/>
        <v>-114647.35729148948</v>
      </c>
      <c r="F238" s="159">
        <f t="shared" si="7"/>
        <v>-41961.049341740014</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-114647.35729148948</v>
      </c>
      <c r="C239" s="159">
        <f t="shared" si="0"/>
        <v>-716.54598307180913</v>
      </c>
      <c r="D239" s="159">
        <f t="shared" si="1"/>
        <v>1131.5086781351119</v>
      </c>
      <c r="E239" s="159">
        <f t="shared" si="2"/>
        <v>-115778.86596962459</v>
      </c>
      <c r="F239" s="159">
        <f t="shared" si="7"/>
        <v>-42677.595324811824</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-115778.86596962459</v>
      </c>
      <c r="C240" s="159">
        <f t="shared" si="0"/>
        <v>-723.61791231015366</v>
      </c>
      <c r="D240" s="159">
        <f t="shared" si="1"/>
        <v>1138.5806073734564</v>
      </c>
      <c r="E240" s="159">
        <f t="shared" si="2"/>
        <v>-116917.44657699805</v>
      </c>
      <c r="F240" s="159">
        <f t="shared" si="7"/>
        <v>-43401.213237121978</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-116917.44657699805</v>
      </c>
      <c r="C241" s="159">
        <f t="shared" si="0"/>
        <v>-730.73404110623767</v>
      </c>
      <c r="D241" s="159">
        <f t="shared" si="1"/>
        <v>1145.6967361695404</v>
      </c>
      <c r="E241" s="159">
        <f t="shared" si="2"/>
        <v>-118063.14331316759</v>
      </c>
      <c r="F241" s="159">
        <f t="shared" si="7"/>
        <v>-44131.947278228217</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-118063.14331316759</v>
      </c>
      <c r="C242" s="159">
        <f t="shared" si="0"/>
        <v>-737.8946457072974</v>
      </c>
      <c r="D242" s="159">
        <f t="shared" si="1"/>
        <v>1152.8573407706001</v>
      </c>
      <c r="E242" s="159">
        <f t="shared" si="2"/>
        <v>-119216.00065393819</v>
      </c>
      <c r="F242" s="159">
        <f t="shared" si="7"/>
        <v>-44869.841923935513</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-119216.00065393819</v>
      </c>
      <c r="C243" s="159">
        <f t="shared" si="0"/>
        <v>-745.10000408711358</v>
      </c>
      <c r="D243" s="159">
        <f t="shared" si="1"/>
        <v>1160.0626991504164</v>
      </c>
      <c r="E243" s="159">
        <f t="shared" si="2"/>
        <v>-120376.0633530886</v>
      </c>
      <c r="F243" s="159">
        <f t="shared" si="7"/>
        <v>-45614.941928022628</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-120376.0633530886</v>
      </c>
      <c r="C244" s="159">
        <f t="shared" si="0"/>
        <v>-752.35039595680371</v>
      </c>
      <c r="D244" s="159">
        <f t="shared" si="1"/>
        <v>1167.3130910201064</v>
      </c>
      <c r="E244" s="159">
        <f t="shared" si="2"/>
        <v>-121543.3764441087</v>
      </c>
      <c r="F244" s="159">
        <f t="shared" si="7"/>
        <v>-46367.292323979433</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-121543.3764441087</v>
      </c>
      <c r="C245" s="159">
        <f t="shared" si="0"/>
        <v>-759.64610277567931</v>
      </c>
      <c r="D245" s="159">
        <f t="shared" si="1"/>
        <v>1174.6087978389821</v>
      </c>
      <c r="E245" s="159">
        <f t="shared" si="2"/>
        <v>-122717.98524194768</v>
      </c>
      <c r="F245" s="159">
        <f t="shared" si="7"/>
        <v>-47126.938426755114</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-122717.98524194768</v>
      </c>
      <c r="C246" s="159">
        <f t="shared" si="0"/>
        <v>-766.98740776217289</v>
      </c>
      <c r="D246" s="159">
        <f t="shared" si="1"/>
        <v>1181.9501028254756</v>
      </c>
      <c r="E246" s="159">
        <f t="shared" si="2"/>
        <v>-123899.93534477316</v>
      </c>
      <c r="F246" s="159">
        <f t="shared" si="7"/>
        <v>-47893.925834517286</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-123899.93534477316</v>
      </c>
      <c r="C247" s="159">
        <f t="shared" si="0"/>
        <v>-774.37459590483218</v>
      </c>
      <c r="D247" s="159">
        <f t="shared" si="1"/>
        <v>1189.337290968135</v>
      </c>
      <c r="E247" s="159">
        <f t="shared" si="2"/>
        <v>-125089.27263574129</v>
      </c>
      <c r="F247" s="159">
        <f t="shared" si="7"/>
        <v>-48668.300430422118</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-125089.27263574129</v>
      </c>
      <c r="C248" s="159">
        <f t="shared" si="0"/>
        <v>-781.80795397338295</v>
      </c>
      <c r="D248" s="159">
        <f t="shared" si="1"/>
        <v>1196.7706490366857</v>
      </c>
      <c r="E248" s="159">
        <f t="shared" si="2"/>
        <v>-126286.04328477797</v>
      </c>
      <c r="F248" s="159">
        <f t="shared" si="7"/>
        <v>-49450.108384395498</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-126286.04328477797</v>
      </c>
      <c r="C249" s="159">
        <f t="shared" si="0"/>
        <v>-789.28777052986231</v>
      </c>
      <c r="D249" s="159">
        <f t="shared" si="1"/>
        <v>1204.250465593165</v>
      </c>
      <c r="E249" s="159">
        <f t="shared" si="2"/>
        <v>-127490.29375037114</v>
      </c>
      <c r="F249" s="159">
        <f t="shared" si="7"/>
        <v>-50239.396154925358</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-127490.29375037114</v>
      </c>
      <c r="C250" s="159">
        <f t="shared" si="0"/>
        <v>-796.81433593981956</v>
      </c>
      <c r="D250" s="159">
        <f t="shared" si="1"/>
        <v>1211.7770310031224</v>
      </c>
      <c r="E250" s="159">
        <f t="shared" si="2"/>
        <v>-128702.07078137426</v>
      </c>
      <c r="F250" s="159">
        <f t="shared" si="7"/>
        <v>-51036.210490865175</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-128702.07078137426</v>
      </c>
      <c r="C251" s="159">
        <f t="shared" si="0"/>
        <v>-804.38794238358912</v>
      </c>
      <c r="D251" s="159">
        <f t="shared" si="1"/>
        <v>1219.3506374468918</v>
      </c>
      <c r="E251" s="159">
        <f t="shared" si="2"/>
        <v>-129921.42141882115</v>
      </c>
      <c r="F251" s="159">
        <f t="shared" si="7"/>
        <v>-51840.598433248764</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-129921.42141882115</v>
      </c>
      <c r="C252" s="159">
        <f t="shared" si="0"/>
        <v>-812.00888386763211</v>
      </c>
      <c r="D252" s="159">
        <f t="shared" si="1"/>
        <v>1226.9715789309348</v>
      </c>
      <c r="E252" s="159">
        <f t="shared" si="2"/>
        <v>-131148.39299775209</v>
      </c>
      <c r="F252" s="159">
        <f t="shared" si="7"/>
        <v>-52652.607317116395</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-131148.39299775209</v>
      </c>
      <c r="C253" s="159">
        <f t="shared" si="0"/>
        <v>-819.67745623595044</v>
      </c>
      <c r="D253" s="159">
        <f t="shared" si="1"/>
        <v>1234.6401512992531</v>
      </c>
      <c r="E253" s="159">
        <f t="shared" si="2"/>
        <v>-132383.03314905133</v>
      </c>
      <c r="F253" s="159">
        <f t="shared" si="7"/>
        <v>-53472.284773352345</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-132383.03314905133</v>
      </c>
      <c r="C254" s="159">
        <f t="shared" si="0"/>
        <v>-827.39395718157073</v>
      </c>
      <c r="D254" s="159">
        <f t="shared" si="1"/>
        <v>1242.3566522448734</v>
      </c>
      <c r="E254" s="159">
        <f t="shared" si="2"/>
        <v>-133625.3898012962</v>
      </c>
      <c r="F254" s="159">
        <f t="shared" si="7"/>
        <v>-54299.678730533917</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-133625.3898012962</v>
      </c>
      <c r="C255" s="159">
        <f t="shared" si="0"/>
        <v>-835.15868625810117</v>
      </c>
      <c r="D255" s="159">
        <f t="shared" si="1"/>
        <v>1250.121381321404</v>
      </c>
      <c r="E255" s="159">
        <f t="shared" si="2"/>
        <v>-134875.5111826176</v>
      </c>
      <c r="F255" s="159">
        <f t="shared" si="7"/>
        <v>-55134.837416792019</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-134875.5111826176</v>
      </c>
      <c r="C256" s="159">
        <f t="shared" si="0"/>
        <v>-842.97194489135995</v>
      </c>
      <c r="D256" s="159">
        <f t="shared" si="1"/>
        <v>1257.9346399546628</v>
      </c>
      <c r="E256" s="159">
        <f t="shared" si="2"/>
        <v>-136133.44582257225</v>
      </c>
      <c r="F256" s="159">
        <f t="shared" si="7"/>
        <v>-55977.809361683379</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-136133.44582257225</v>
      </c>
      <c r="C257" s="159">
        <f t="shared" si="0"/>
        <v>-850.83403639107644</v>
      </c>
      <c r="D257" s="159">
        <f t="shared" si="1"/>
        <v>1265.7967314543791</v>
      </c>
      <c r="E257" s="159">
        <f t="shared" si="2"/>
        <v>-137399.24255402663</v>
      </c>
      <c r="F257" s="159">
        <f t="shared" si="7"/>
        <v>-56828.643398074455</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-137399.24255402663</v>
      </c>
      <c r="C258" s="159">
        <f t="shared" si="0"/>
        <v>-858.74526596266639</v>
      </c>
      <c r="D258" s="159">
        <f t="shared" si="1"/>
        <v>1273.7079610259691</v>
      </c>
      <c r="E258" s="159">
        <f t="shared" si="2"/>
        <v>-138672.95051505259</v>
      </c>
      <c r="F258" s="159">
        <f t="shared" si="7"/>
        <v>-57687.38866403712</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-138672.95051505259</v>
      </c>
      <c r="C259" s="159">
        <f t="shared" si="0"/>
        <v>-866.70594071907863</v>
      </c>
      <c r="D259" s="159">
        <f t="shared" si="1"/>
        <v>1281.6686357823814</v>
      </c>
      <c r="E259" s="159">
        <f t="shared" si="2"/>
        <v>-139954.61915083497</v>
      </c>
      <c r="F259" s="159">
        <f t="shared" si="7"/>
        <v>-58554.094604756196</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-139954.61915083497</v>
      </c>
      <c r="C260" s="159">
        <f t="shared" si="0"/>
        <v>-874.71636969271856</v>
      </c>
      <c r="D260" s="159">
        <f t="shared" si="1"/>
        <v>1289.6790647560213</v>
      </c>
      <c r="E260" s="159">
        <f t="shared" si="2"/>
        <v>-141244.298215591</v>
      </c>
      <c r="F260" s="159">
        <f t="shared" si="7"/>
        <v>-59428.810974448912</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-141244.298215591</v>
      </c>
      <c r="C261" s="159">
        <f t="shared" ref="C261:C365" si="8">B261*(B$3/12)</f>
        <v>-882.77686384744368</v>
      </c>
      <c r="D261" s="159">
        <f t="shared" ref="D261:D365" si="9">D$3-C261</f>
        <v>1297.7395589107464</v>
      </c>
      <c r="E261" s="159">
        <f t="shared" ref="E261:E365" si="10">B261-D261</f>
        <v>-142542.03777450175</v>
      </c>
      <c r="F261" s="159">
        <f t="shared" si="7"/>
        <v>-60311.587838296356</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-142542.03777450175</v>
      </c>
      <c r="C262" s="159">
        <f t="shared" si="8"/>
        <v>-890.88773609063583</v>
      </c>
      <c r="D262" s="159">
        <f t="shared" si="9"/>
        <v>1305.8504311539386</v>
      </c>
      <c r="E262" s="159">
        <f t="shared" si="10"/>
        <v>-143847.88820565568</v>
      </c>
      <c r="F262" s="159">
        <f t="shared" si="7"/>
        <v>-61202.47557438699</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-143847.88820565568</v>
      </c>
      <c r="C263" s="159">
        <f t="shared" si="8"/>
        <v>-899.04930128534795</v>
      </c>
      <c r="D263" s="159">
        <f t="shared" si="9"/>
        <v>1314.0119963486507</v>
      </c>
      <c r="E263" s="159">
        <f t="shared" si="10"/>
        <v>-145161.90020200433</v>
      </c>
      <c r="F263" s="159">
        <f t="shared" ref="F263:F326" si="12">F262+C263</f>
        <v>-62101.524875672338</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-145161.90020200433</v>
      </c>
      <c r="C264" s="159">
        <f t="shared" si="8"/>
        <v>-907.26187626252693</v>
      </c>
      <c r="D264" s="159">
        <f t="shared" si="9"/>
        <v>1322.2245713258296</v>
      </c>
      <c r="E264" s="159">
        <f t="shared" si="10"/>
        <v>-146484.12477333014</v>
      </c>
      <c r="F264" s="159">
        <f t="shared" si="12"/>
        <v>-63008.786751934866</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-146484.12477333014</v>
      </c>
      <c r="C265" s="159">
        <f t="shared" si="8"/>
        <v>-915.52577983331332</v>
      </c>
      <c r="D265" s="159">
        <f t="shared" si="9"/>
        <v>1330.488474896616</v>
      </c>
      <c r="E265" s="159">
        <f t="shared" si="10"/>
        <v>-147814.61324822676</v>
      </c>
      <c r="F265" s="159">
        <f t="shared" si="12"/>
        <v>-63924.312531768177</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-147814.61324822676</v>
      </c>
      <c r="C266" s="159">
        <f t="shared" si="8"/>
        <v>-923.84133280141714</v>
      </c>
      <c r="D266" s="159">
        <f t="shared" si="9"/>
        <v>1338.80402786472</v>
      </c>
      <c r="E266" s="159">
        <f t="shared" si="10"/>
        <v>-149153.41727609147</v>
      </c>
      <c r="F266" s="159">
        <f t="shared" si="12"/>
        <v>-64848.153864569591</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-149153.41727609147</v>
      </c>
      <c r="C267" s="159">
        <f t="shared" si="8"/>
        <v>-932.20885797557162</v>
      </c>
      <c r="D267" s="159">
        <f t="shared" si="9"/>
        <v>1347.1715530388744</v>
      </c>
      <c r="E267" s="159">
        <f t="shared" si="10"/>
        <v>-150500.58882913034</v>
      </c>
      <c r="F267" s="159">
        <f t="shared" si="12"/>
        <v>-65780.362722545164</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-150500.58882913034</v>
      </c>
      <c r="C268" s="159">
        <f t="shared" si="8"/>
        <v>-940.62868018206461</v>
      </c>
      <c r="D268" s="159">
        <f t="shared" si="9"/>
        <v>1355.5913752453673</v>
      </c>
      <c r="E268" s="159">
        <f t="shared" si="10"/>
        <v>-151856.18020437571</v>
      </c>
      <c r="F268" s="159">
        <f t="shared" si="12"/>
        <v>-66720.991402727232</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-151856.18020437571</v>
      </c>
      <c r="C269" s="159">
        <f t="shared" si="8"/>
        <v>-949.10112627734804</v>
      </c>
      <c r="D269" s="159">
        <f t="shared" si="9"/>
        <v>1364.0638213406507</v>
      </c>
      <c r="E269" s="159">
        <f t="shared" si="10"/>
        <v>-153220.24402571635</v>
      </c>
      <c r="F269" s="159">
        <f t="shared" si="12"/>
        <v>-67670.092529004585</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-153220.24402571635</v>
      </c>
      <c r="C270" s="159">
        <f t="shared" si="8"/>
        <v>-957.62652516072717</v>
      </c>
      <c r="D270" s="159">
        <f t="shared" si="9"/>
        <v>1372.58922022403</v>
      </c>
      <c r="E270" s="159">
        <f t="shared" si="10"/>
        <v>-154592.83324594039</v>
      </c>
      <c r="F270" s="159">
        <f t="shared" si="12"/>
        <v>-68627.719054165311</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-154592.83324594039</v>
      </c>
      <c r="C271" s="159">
        <f t="shared" si="8"/>
        <v>-966.20520778712739</v>
      </c>
      <c r="D271" s="159">
        <f t="shared" si="9"/>
        <v>1381.1679028504302</v>
      </c>
      <c r="E271" s="159">
        <f t="shared" si="10"/>
        <v>-155974.00114879082</v>
      </c>
      <c r="F271" s="159">
        <f t="shared" si="12"/>
        <v>-69593.924261952445</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-155974.00114879082</v>
      </c>
      <c r="C272" s="159">
        <f t="shared" si="8"/>
        <v>-974.83750717994258</v>
      </c>
      <c r="D272" s="159">
        <f t="shared" si="9"/>
        <v>1389.8002022432454</v>
      </c>
      <c r="E272" s="159">
        <f t="shared" si="10"/>
        <v>-157363.80135103405</v>
      </c>
      <c r="F272" s="159">
        <f t="shared" si="12"/>
        <v>-70568.761769132383</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-157363.80135103405</v>
      </c>
      <c r="C273" s="159">
        <f t="shared" si="8"/>
        <v>-983.52375844396272</v>
      </c>
      <c r="D273" s="159">
        <f t="shared" si="9"/>
        <v>1398.4864535072654</v>
      </c>
      <c r="E273" s="159">
        <f t="shared" si="10"/>
        <v>-158762.28780454132</v>
      </c>
      <c r="F273" s="159">
        <f t="shared" si="12"/>
        <v>-71552.285527576343</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-158762.28780454132</v>
      </c>
      <c r="C274" s="159">
        <f t="shared" si="8"/>
        <v>-992.26429877838314</v>
      </c>
      <c r="D274" s="159">
        <f t="shared" si="9"/>
        <v>1407.226993841686</v>
      </c>
      <c r="E274" s="159">
        <f t="shared" si="10"/>
        <v>-160169.514798383</v>
      </c>
      <c r="F274" s="159">
        <f t="shared" si="12"/>
        <v>-72544.54982635472</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-160169.514798383</v>
      </c>
      <c r="C275" s="159">
        <f t="shared" si="8"/>
        <v>-1001.0594674898937</v>
      </c>
      <c r="D275" s="159">
        <f t="shared" si="9"/>
        <v>1416.0221625531965</v>
      </c>
      <c r="E275" s="159">
        <f t="shared" si="10"/>
        <v>-161585.53696093618</v>
      </c>
      <c r="F275" s="159">
        <f t="shared" si="12"/>
        <v>-73545.609293844609</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-161585.53696093618</v>
      </c>
      <c r="C276" s="159">
        <f t="shared" si="8"/>
        <v>-1009.9096060058511</v>
      </c>
      <c r="D276" s="159">
        <f t="shared" si="9"/>
        <v>1424.8723010691538</v>
      </c>
      <c r="E276" s="159">
        <f t="shared" si="10"/>
        <v>-163010.40926200533</v>
      </c>
      <c r="F276" s="159">
        <f t="shared" si="12"/>
        <v>-74555.51889985046</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-163010.40926200533</v>
      </c>
      <c r="C277" s="159">
        <f t="shared" si="8"/>
        <v>-1018.8150578875332</v>
      </c>
      <c r="D277" s="159">
        <f t="shared" si="9"/>
        <v>1433.777752950836</v>
      </c>
      <c r="E277" s="159">
        <f t="shared" si="10"/>
        <v>-164444.18701495617</v>
      </c>
      <c r="F277" s="159">
        <f t="shared" si="12"/>
        <v>-75574.333957737996</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-164444.18701495617</v>
      </c>
      <c r="C278" s="159">
        <f t="shared" si="8"/>
        <v>-1027.7761688434759</v>
      </c>
      <c r="D278" s="159">
        <f t="shared" si="9"/>
        <v>1442.7388639067788</v>
      </c>
      <c r="E278" s="159">
        <f t="shared" si="10"/>
        <v>-165886.92587886294</v>
      </c>
      <c r="F278" s="159">
        <f t="shared" si="12"/>
        <v>-76602.110126581465</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-165886.92587886294</v>
      </c>
      <c r="C279" s="159">
        <f t="shared" si="8"/>
        <v>-1036.7932867428933</v>
      </c>
      <c r="D279" s="159">
        <f t="shared" si="9"/>
        <v>1451.7559818061961</v>
      </c>
      <c r="E279" s="159">
        <f t="shared" si="10"/>
        <v>-167338.68186066914</v>
      </c>
      <c r="F279" s="159">
        <f t="shared" si="12"/>
        <v>-77638.903413324355</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-167338.68186066914</v>
      </c>
      <c r="C280" s="159">
        <f t="shared" si="8"/>
        <v>-1045.8667616291821</v>
      </c>
      <c r="D280" s="159">
        <f t="shared" si="9"/>
        <v>1460.8294566924849</v>
      </c>
      <c r="E280" s="159">
        <f t="shared" si="10"/>
        <v>-168799.51131736161</v>
      </c>
      <c r="F280" s="159">
        <f t="shared" si="12"/>
        <v>-78684.770174953534</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-168799.51131736161</v>
      </c>
      <c r="C281" s="159">
        <f t="shared" si="8"/>
        <v>-1054.9969457335101</v>
      </c>
      <c r="D281" s="159">
        <f t="shared" si="9"/>
        <v>1469.9596407968129</v>
      </c>
      <c r="E281" s="159">
        <f t="shared" si="10"/>
        <v>-170269.47095815843</v>
      </c>
      <c r="F281" s="159">
        <f t="shared" si="12"/>
        <v>-79739.767120687044</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-170269.47095815843</v>
      </c>
      <c r="C282" s="159">
        <f t="shared" si="8"/>
        <v>-1064.1841934884901</v>
      </c>
      <c r="D282" s="159">
        <f t="shared" si="9"/>
        <v>1479.1468885517929</v>
      </c>
      <c r="E282" s="159">
        <f t="shared" si="10"/>
        <v>-171748.61784671023</v>
      </c>
      <c r="F282" s="159">
        <f t="shared" si="12"/>
        <v>-80803.951314175531</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-171748.61784671023</v>
      </c>
      <c r="C283" s="159">
        <f t="shared" si="8"/>
        <v>-1073.4288615419389</v>
      </c>
      <c r="D283" s="159">
        <f t="shared" si="9"/>
        <v>1488.3915566052417</v>
      </c>
      <c r="E283" s="159">
        <f t="shared" si="10"/>
        <v>-173237.00940331546</v>
      </c>
      <c r="F283" s="159">
        <f t="shared" si="12"/>
        <v>-81877.380175717466</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-173237.00940331546</v>
      </c>
      <c r="C284" s="159">
        <f t="shared" si="8"/>
        <v>-1082.7313087707216</v>
      </c>
      <c r="D284" s="159">
        <f t="shared" si="9"/>
        <v>1497.6940038340244</v>
      </c>
      <c r="E284" s="159">
        <f t="shared" si="10"/>
        <v>-174734.70340714947</v>
      </c>
      <c r="F284" s="159">
        <f t="shared" si="12"/>
        <v>-82960.111484488181</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-174734.70340714947</v>
      </c>
      <c r="C285" s="159">
        <f t="shared" si="8"/>
        <v>-1092.0918962946841</v>
      </c>
      <c r="D285" s="159">
        <f t="shared" si="9"/>
        <v>1507.054591357987</v>
      </c>
      <c r="E285" s="159">
        <f t="shared" si="10"/>
        <v>-176241.75799850747</v>
      </c>
      <c r="F285" s="159">
        <f t="shared" si="12"/>
        <v>-84052.20338078287</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-176241.75799850747</v>
      </c>
      <c r="C286" s="159">
        <f t="shared" si="8"/>
        <v>-1101.5109874906716</v>
      </c>
      <c r="D286" s="159">
        <f t="shared" si="9"/>
        <v>1516.4736825539744</v>
      </c>
      <c r="E286" s="159">
        <f t="shared" si="10"/>
        <v>-177758.23168106144</v>
      </c>
      <c r="F286" s="159">
        <f t="shared" si="12"/>
        <v>-85153.714368273548</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-177758.23168106144</v>
      </c>
      <c r="C287" s="159">
        <f t="shared" si="8"/>
        <v>-1110.988948006634</v>
      </c>
      <c r="D287" s="159">
        <f t="shared" si="9"/>
        <v>1525.9516430699368</v>
      </c>
      <c r="E287" s="159">
        <f t="shared" si="10"/>
        <v>-179284.18332413139</v>
      </c>
      <c r="F287" s="159">
        <f t="shared" si="12"/>
        <v>-86264.703316280182</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-179284.18332413139</v>
      </c>
      <c r="C288" s="159">
        <f t="shared" si="8"/>
        <v>-1120.5261457758211</v>
      </c>
      <c r="D288" s="159">
        <f t="shared" si="9"/>
        <v>1535.4888408391239</v>
      </c>
      <c r="E288" s="159">
        <f t="shared" si="10"/>
        <v>-180819.67216497051</v>
      </c>
      <c r="F288" s="159">
        <f t="shared" si="12"/>
        <v>-87385.229462055999</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-180819.67216497051</v>
      </c>
      <c r="C289" s="159">
        <f t="shared" si="8"/>
        <v>-1130.1229510310657</v>
      </c>
      <c r="D289" s="159">
        <f t="shared" si="9"/>
        <v>1545.0856460943685</v>
      </c>
      <c r="E289" s="159">
        <f t="shared" si="10"/>
        <v>-182364.75781106489</v>
      </c>
      <c r="F289" s="159">
        <f t="shared" si="12"/>
        <v>-88515.352413087065</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-182364.75781106489</v>
      </c>
      <c r="C290" s="159">
        <f t="shared" si="8"/>
        <v>-1139.7797363191555</v>
      </c>
      <c r="D290" s="159">
        <f t="shared" si="9"/>
        <v>1554.7424313824583</v>
      </c>
      <c r="E290" s="159">
        <f t="shared" si="10"/>
        <v>-183919.50024244734</v>
      </c>
      <c r="F290" s="159">
        <f t="shared" si="12"/>
        <v>-89655.132149406214</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-183919.50024244734</v>
      </c>
      <c r="C291" s="159">
        <f t="shared" si="8"/>
        <v>-1149.4968765152958</v>
      </c>
      <c r="D291" s="159">
        <f t="shared" si="9"/>
        <v>1564.4595715785986</v>
      </c>
      <c r="E291" s="159">
        <f t="shared" si="10"/>
        <v>-185483.95981402593</v>
      </c>
      <c r="F291" s="159">
        <f t="shared" si="12"/>
        <v>-90804.629025921517</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-185483.95981402593</v>
      </c>
      <c r="C292" s="159">
        <f t="shared" si="8"/>
        <v>-1159.2747488376619</v>
      </c>
      <c r="D292" s="159">
        <f t="shared" si="9"/>
        <v>1574.2374439009648</v>
      </c>
      <c r="E292" s="159">
        <f t="shared" si="10"/>
        <v>-187058.19725792689</v>
      </c>
      <c r="F292" s="159">
        <f t="shared" si="12"/>
        <v>-91963.903774759179</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-187058.19725792689</v>
      </c>
      <c r="C293" s="159">
        <f t="shared" si="8"/>
        <v>-1169.113732862043</v>
      </c>
      <c r="D293" s="159">
        <f t="shared" si="9"/>
        <v>1584.0764279253458</v>
      </c>
      <c r="E293" s="159">
        <f t="shared" si="10"/>
        <v>-188642.27368585224</v>
      </c>
      <c r="F293" s="159">
        <f t="shared" si="12"/>
        <v>-93133.017507621218</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-188642.27368585224</v>
      </c>
      <c r="C294" s="159">
        <f t="shared" si="8"/>
        <v>-1179.0142105365765</v>
      </c>
      <c r="D294" s="159">
        <f t="shared" si="9"/>
        <v>1593.9769055998793</v>
      </c>
      <c r="E294" s="159">
        <f t="shared" si="10"/>
        <v>-190236.25059145212</v>
      </c>
      <c r="F294" s="159">
        <f t="shared" si="12"/>
        <v>-94312.031718157799</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-190236.25059145212</v>
      </c>
      <c r="C295" s="159">
        <f t="shared" si="8"/>
        <v>-1188.9765661965757</v>
      </c>
      <c r="D295" s="159">
        <f t="shared" si="9"/>
        <v>1603.9392612598785</v>
      </c>
      <c r="E295" s="159">
        <f t="shared" si="10"/>
        <v>-191840.18985271201</v>
      </c>
      <c r="F295" s="159">
        <f t="shared" si="12"/>
        <v>-95501.008284354379</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-191840.18985271201</v>
      </c>
      <c r="C296" s="159">
        <f t="shared" si="8"/>
        <v>-1199.0011865794499</v>
      </c>
      <c r="D296" s="159">
        <f t="shared" si="9"/>
        <v>1613.9638816427528</v>
      </c>
      <c r="E296" s="159">
        <f t="shared" si="10"/>
        <v>-193454.15373435477</v>
      </c>
      <c r="F296" s="159">
        <f t="shared" si="12"/>
        <v>-96700.00947093383</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-193454.15373435477</v>
      </c>
      <c r="C297" s="159">
        <f t="shared" si="8"/>
        <v>-1209.0884608397173</v>
      </c>
      <c r="D297" s="159">
        <f t="shared" si="9"/>
        <v>1624.0511559030201</v>
      </c>
      <c r="E297" s="159">
        <f t="shared" si="10"/>
        <v>-195078.2048902578</v>
      </c>
      <c r="F297" s="159">
        <f t="shared" si="12"/>
        <v>-97909.097931773547</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-195078.2048902578</v>
      </c>
      <c r="C298" s="159">
        <f t="shared" si="8"/>
        <v>-1219.238780564111</v>
      </c>
      <c r="D298" s="159">
        <f t="shared" si="9"/>
        <v>1634.2014756274139</v>
      </c>
      <c r="E298" s="159">
        <f t="shared" si="10"/>
        <v>-196712.4063658852</v>
      </c>
      <c r="F298" s="159">
        <f t="shared" si="12"/>
        <v>-99128.336712337652</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-196712.4063658852</v>
      </c>
      <c r="C299" s="159">
        <f t="shared" si="8"/>
        <v>-1229.4525397867824</v>
      </c>
      <c r="D299" s="159">
        <f t="shared" si="9"/>
        <v>1644.4152348500852</v>
      </c>
      <c r="E299" s="159">
        <f t="shared" si="10"/>
        <v>-198356.82160073527</v>
      </c>
      <c r="F299" s="159">
        <f t="shared" si="12"/>
        <v>-100357.78925212444</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-198356.82160073527</v>
      </c>
      <c r="C300" s="159">
        <f t="shared" si="8"/>
        <v>-1239.7301350045955</v>
      </c>
      <c r="D300" s="159">
        <f t="shared" si="9"/>
        <v>1654.6928300678983</v>
      </c>
      <c r="E300" s="159">
        <f t="shared" si="10"/>
        <v>-200011.51443080316</v>
      </c>
      <c r="F300" s="159">
        <f t="shared" si="12"/>
        <v>-101597.51938712902</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-200011.51443080316</v>
      </c>
      <c r="C301" s="159">
        <f t="shared" si="8"/>
        <v>-1250.0719651925197</v>
      </c>
      <c r="D301" s="159">
        <f t="shared" si="9"/>
        <v>1665.0346602558225</v>
      </c>
      <c r="E301" s="159">
        <f t="shared" si="10"/>
        <v>-201676.54909105899</v>
      </c>
      <c r="F301" s="159">
        <f t="shared" si="12"/>
        <v>-102847.59135232154</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-201676.54909105899</v>
      </c>
      <c r="C302" s="159">
        <f t="shared" si="8"/>
        <v>-1260.4784318191187</v>
      </c>
      <c r="D302" s="159">
        <f t="shared" si="9"/>
        <v>1675.4411268824215</v>
      </c>
      <c r="E302" s="159">
        <f t="shared" si="10"/>
        <v>-203351.99021794141</v>
      </c>
      <c r="F302" s="159">
        <f t="shared" si="12"/>
        <v>-104108.06978414067</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-203351.99021794141</v>
      </c>
      <c r="C303" s="159">
        <f t="shared" si="8"/>
        <v>-1270.9499388621336</v>
      </c>
      <c r="D303" s="159">
        <f t="shared" si="9"/>
        <v>1685.9126339254365</v>
      </c>
      <c r="E303" s="159">
        <f t="shared" si="10"/>
        <v>-205037.90285186685</v>
      </c>
      <c r="F303" s="159">
        <f t="shared" si="12"/>
        <v>-105379.0197230028</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-205037.90285186685</v>
      </c>
      <c r="C304" s="159">
        <f t="shared" si="8"/>
        <v>-1281.4868928241676</v>
      </c>
      <c r="D304" s="159">
        <f t="shared" si="9"/>
        <v>1696.4495878874704</v>
      </c>
      <c r="E304" s="159">
        <f t="shared" si="10"/>
        <v>-206734.35243975432</v>
      </c>
      <c r="F304" s="159">
        <f t="shared" si="12"/>
        <v>-106660.50661582696</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-206734.35243975432</v>
      </c>
      <c r="C305" s="159">
        <f t="shared" si="8"/>
        <v>-1292.0897027484643</v>
      </c>
      <c r="D305" s="159">
        <f t="shared" si="9"/>
        <v>1707.0523978117672</v>
      </c>
      <c r="E305" s="159">
        <f t="shared" si="10"/>
        <v>-208441.40483756608</v>
      </c>
      <c r="F305" s="159">
        <f t="shared" si="12"/>
        <v>-107952.59631857542</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-208441.40483756608</v>
      </c>
      <c r="C306" s="159">
        <f t="shared" si="8"/>
        <v>-1302.758780234788</v>
      </c>
      <c r="D306" s="159">
        <f t="shared" si="9"/>
        <v>1717.7214752980908</v>
      </c>
      <c r="E306" s="159">
        <f t="shared" si="10"/>
        <v>-210159.12631286416</v>
      </c>
      <c r="F306" s="159">
        <f t="shared" si="12"/>
        <v>-109255.35509881021</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-210159.12631286416</v>
      </c>
      <c r="C307" s="159">
        <f t="shared" si="8"/>
        <v>-1313.4945394554009</v>
      </c>
      <c r="D307" s="159">
        <f t="shared" si="9"/>
        <v>1728.4572345187037</v>
      </c>
      <c r="E307" s="159">
        <f t="shared" si="10"/>
        <v>-211887.58354738285</v>
      </c>
      <c r="F307" s="159">
        <f t="shared" si="12"/>
        <v>-110568.8496382656</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-211887.58354738285</v>
      </c>
      <c r="C308" s="159">
        <f t="shared" si="8"/>
        <v>-1324.2973971711426</v>
      </c>
      <c r="D308" s="159">
        <f t="shared" si="9"/>
        <v>1739.2600922344454</v>
      </c>
      <c r="E308" s="159">
        <f t="shared" si="10"/>
        <v>-213626.84363961729</v>
      </c>
      <c r="F308" s="159">
        <f t="shared" si="12"/>
        <v>-111893.14703543675</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-213626.84363961729</v>
      </c>
      <c r="C309" s="159">
        <f t="shared" si="8"/>
        <v>-1335.1677727476081</v>
      </c>
      <c r="D309" s="159">
        <f t="shared" si="9"/>
        <v>1750.1304678109109</v>
      </c>
      <c r="E309" s="159">
        <f t="shared" si="10"/>
        <v>-215376.97410742819</v>
      </c>
      <c r="F309" s="159">
        <f t="shared" si="12"/>
        <v>-113228.31480818435</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-215376.97410742819</v>
      </c>
      <c r="C310" s="159">
        <f t="shared" si="8"/>
        <v>-1346.1060881714261</v>
      </c>
      <c r="D310" s="159">
        <f t="shared" si="9"/>
        <v>1761.0687832347289</v>
      </c>
      <c r="E310" s="159">
        <f t="shared" si="10"/>
        <v>-217138.04289066291</v>
      </c>
      <c r="F310" s="159">
        <f t="shared" si="12"/>
        <v>-114574.42089635578</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-217138.04289066291</v>
      </c>
      <c r="C311" s="159">
        <f t="shared" si="8"/>
        <v>-1357.1127680666432</v>
      </c>
      <c r="D311" s="159">
        <f t="shared" si="9"/>
        <v>1772.075463129946</v>
      </c>
      <c r="E311" s="159">
        <f t="shared" si="10"/>
        <v>-218910.11835379284</v>
      </c>
      <c r="F311" s="159">
        <f t="shared" si="12"/>
        <v>-115931.53366442242</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-218910.11835379284</v>
      </c>
      <c r="C312" s="159">
        <f t="shared" si="8"/>
        <v>-1368.1882397112051</v>
      </c>
      <c r="D312" s="159">
        <f t="shared" si="9"/>
        <v>1783.150934774508</v>
      </c>
      <c r="E312" s="159">
        <f t="shared" si="10"/>
        <v>-220693.26928856736</v>
      </c>
      <c r="F312" s="159">
        <f t="shared" si="12"/>
        <v>-117299.72190413362</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-220693.26928856736</v>
      </c>
      <c r="C313" s="159">
        <f t="shared" si="8"/>
        <v>-1379.332933053546</v>
      </c>
      <c r="D313" s="159">
        <f t="shared" si="9"/>
        <v>1794.2956281168488</v>
      </c>
      <c r="E313" s="159">
        <f t="shared" si="10"/>
        <v>-222487.5649166842</v>
      </c>
      <c r="F313" s="159">
        <f t="shared" si="12"/>
        <v>-118679.05483718717</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-222487.5649166842</v>
      </c>
      <c r="C314" s="159">
        <f t="shared" si="8"/>
        <v>-1390.5472807292761</v>
      </c>
      <c r="D314" s="159">
        <f t="shared" si="9"/>
        <v>1805.5099757925789</v>
      </c>
      <c r="E314" s="159">
        <f t="shared" si="10"/>
        <v>-224293.07489247678</v>
      </c>
      <c r="F314" s="159">
        <f t="shared" si="12"/>
        <v>-120069.60211791645</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-224293.07489247678</v>
      </c>
      <c r="C315" s="159">
        <f t="shared" si="8"/>
        <v>-1401.8317180779798</v>
      </c>
      <c r="D315" s="159">
        <f t="shared" si="9"/>
        <v>1816.7944131412826</v>
      </c>
      <c r="E315" s="159">
        <f t="shared" si="10"/>
        <v>-226109.86930561808</v>
      </c>
      <c r="F315" s="159">
        <f t="shared" si="12"/>
        <v>-121471.43383599444</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-226109.86930561808</v>
      </c>
      <c r="C316" s="159">
        <f t="shared" si="8"/>
        <v>-1413.1866831601128</v>
      </c>
      <c r="D316" s="159">
        <f t="shared" si="9"/>
        <v>1828.1493782234156</v>
      </c>
      <c r="E316" s="159">
        <f t="shared" si="10"/>
        <v>-227938.01868384148</v>
      </c>
      <c r="F316" s="159">
        <f t="shared" si="12"/>
        <v>-122884.62051915455</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-227938.01868384148</v>
      </c>
      <c r="C317" s="159">
        <f t="shared" si="8"/>
        <v>-1424.6126167740092</v>
      </c>
      <c r="D317" s="159">
        <f t="shared" si="9"/>
        <v>1839.575311837312</v>
      </c>
      <c r="E317" s="159">
        <f t="shared" si="10"/>
        <v>-229777.59399567879</v>
      </c>
      <c r="F317" s="159">
        <f t="shared" si="12"/>
        <v>-124309.23313592856</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-229777.59399567879</v>
      </c>
      <c r="C318" s="159">
        <f t="shared" si="8"/>
        <v>-1436.1099624729923</v>
      </c>
      <c r="D318" s="159">
        <f t="shared" si="9"/>
        <v>1851.0726575362951</v>
      </c>
      <c r="E318" s="159">
        <f t="shared" si="10"/>
        <v>-231628.6666532151</v>
      </c>
      <c r="F318" s="159">
        <f t="shared" si="12"/>
        <v>-125745.34309840156</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-231628.6666532151</v>
      </c>
      <c r="C319" s="159">
        <f t="shared" si="8"/>
        <v>-1447.6791665825942</v>
      </c>
      <c r="D319" s="159">
        <f t="shared" si="9"/>
        <v>1862.6418616458971</v>
      </c>
      <c r="E319" s="159">
        <f t="shared" si="10"/>
        <v>-233491.30851486098</v>
      </c>
      <c r="F319" s="159">
        <f t="shared" si="12"/>
        <v>-127193.02226498415</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-233491.30851486098</v>
      </c>
      <c r="C320" s="159">
        <f t="shared" si="8"/>
        <v>-1459.3206782178811</v>
      </c>
      <c r="D320" s="159">
        <f t="shared" si="9"/>
        <v>1874.2833732811839</v>
      </c>
      <c r="E320" s="159">
        <f t="shared" si="10"/>
        <v>-235365.59188814217</v>
      </c>
      <c r="F320" s="159">
        <f t="shared" si="12"/>
        <v>-128652.34294320202</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-235365.59188814217</v>
      </c>
      <c r="C321" s="159">
        <f t="shared" si="8"/>
        <v>-1471.0349493008885</v>
      </c>
      <c r="D321" s="159">
        <f t="shared" si="9"/>
        <v>1885.9976443641913</v>
      </c>
      <c r="E321" s="159">
        <f t="shared" si="10"/>
        <v>-237251.58953250636</v>
      </c>
      <c r="F321" s="159">
        <f t="shared" si="12"/>
        <v>-130123.3778925029</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-237251.58953250636</v>
      </c>
      <c r="C322" s="159">
        <f t="shared" si="8"/>
        <v>-1482.8224345781646</v>
      </c>
      <c r="D322" s="159">
        <f t="shared" si="9"/>
        <v>1897.7851296414674</v>
      </c>
      <c r="E322" s="159">
        <f t="shared" si="10"/>
        <v>-239149.37466214783</v>
      </c>
      <c r="F322" s="159">
        <f t="shared" si="12"/>
        <v>-131606.20032708108</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-239149.37466214783</v>
      </c>
      <c r="C323" s="159">
        <f t="shared" si="8"/>
        <v>-1494.6835916384239</v>
      </c>
      <c r="D323" s="159">
        <f t="shared" si="9"/>
        <v>1909.6462867017267</v>
      </c>
      <c r="E323" s="159">
        <f t="shared" si="10"/>
        <v>-241059.02094884956</v>
      </c>
      <c r="F323" s="159">
        <f t="shared" si="12"/>
        <v>-133100.88391871951</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-241059.02094884956</v>
      </c>
      <c r="C324" s="159">
        <f t="shared" si="8"/>
        <v>-1506.6188809303096</v>
      </c>
      <c r="D324" s="159">
        <f t="shared" si="9"/>
        <v>1921.5815759936124</v>
      </c>
      <c r="E324" s="159">
        <f t="shared" si="10"/>
        <v>-242980.60252484318</v>
      </c>
      <c r="F324" s="159">
        <f t="shared" si="12"/>
        <v>-134607.50279964981</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-242980.60252484318</v>
      </c>
      <c r="C325" s="159">
        <f t="shared" si="8"/>
        <v>-1518.6287657802698</v>
      </c>
      <c r="D325" s="159">
        <f t="shared" si="9"/>
        <v>1933.5914608435726</v>
      </c>
      <c r="E325" s="159">
        <f t="shared" si="10"/>
        <v>-244914.19398568675</v>
      </c>
      <c r="F325" s="159">
        <f t="shared" si="12"/>
        <v>-136126.13156543009</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-244914.19398568675</v>
      </c>
      <c r="C326" s="159">
        <f t="shared" si="8"/>
        <v>-1530.713712410542</v>
      </c>
      <c r="D326" s="159">
        <f t="shared" si="9"/>
        <v>1945.6764074738448</v>
      </c>
      <c r="E326" s="159">
        <f t="shared" si="10"/>
        <v>-246859.87039316059</v>
      </c>
      <c r="F326" s="159">
        <f t="shared" si="12"/>
        <v>-137656.84527784062</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-246859.87039316059</v>
      </c>
      <c r="C327" s="159">
        <f t="shared" si="8"/>
        <v>-1542.8741899572535</v>
      </c>
      <c r="D327" s="159">
        <f t="shared" si="9"/>
        <v>1957.8368850205563</v>
      </c>
      <c r="E327" s="159">
        <f t="shared" si="10"/>
        <v>-248817.70727818113</v>
      </c>
      <c r="F327" s="159">
        <f t="shared" ref="F327:F365" si="13">F326+C327</f>
        <v>-139199.71946779787</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-248817.70727818113</v>
      </c>
      <c r="C328" s="159">
        <f t="shared" si="8"/>
        <v>-1555.110670488632</v>
      </c>
      <c r="D328" s="159">
        <f t="shared" si="9"/>
        <v>1970.0733655519348</v>
      </c>
      <c r="E328" s="159">
        <f t="shared" si="10"/>
        <v>-250787.78064373307</v>
      </c>
      <c r="F328" s="159">
        <f t="shared" si="13"/>
        <v>-140754.83013828649</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-250787.78064373307</v>
      </c>
      <c r="C329" s="159">
        <f t="shared" si="8"/>
        <v>-1567.4236290233316</v>
      </c>
      <c r="D329" s="159">
        <f t="shared" si="9"/>
        <v>1982.3863240866344</v>
      </c>
      <c r="E329" s="159">
        <f t="shared" si="10"/>
        <v>-252770.16696781971</v>
      </c>
      <c r="F329" s="159">
        <f t="shared" si="13"/>
        <v>-142322.25376730983</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-252770.16696781971</v>
      </c>
      <c r="C330" s="159">
        <f t="shared" si="8"/>
        <v>-1579.813543548873</v>
      </c>
      <c r="D330" s="159">
        <f t="shared" si="9"/>
        <v>1994.7762386121758</v>
      </c>
      <c r="E330" s="159">
        <f t="shared" si="10"/>
        <v>-254764.94320643187</v>
      </c>
      <c r="F330" s="159">
        <f t="shared" si="13"/>
        <v>-143902.06731085869</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-254764.94320643187</v>
      </c>
      <c r="C331" s="159">
        <f t="shared" si="8"/>
        <v>-1592.2808950401991</v>
      </c>
      <c r="D331" s="159">
        <f t="shared" si="9"/>
        <v>2007.2435901035019</v>
      </c>
      <c r="E331" s="159">
        <f t="shared" si="10"/>
        <v>-256772.18679653536</v>
      </c>
      <c r="F331" s="159">
        <f t="shared" si="13"/>
        <v>-145494.34820589889</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-256772.18679653536</v>
      </c>
      <c r="C332" s="159">
        <f t="shared" si="8"/>
        <v>-1604.826167478346</v>
      </c>
      <c r="D332" s="159">
        <f t="shared" si="9"/>
        <v>2019.7888625416488</v>
      </c>
      <c r="E332" s="159">
        <f t="shared" si="10"/>
        <v>-258791.975659077</v>
      </c>
      <c r="F332" s="159">
        <f t="shared" si="13"/>
        <v>-147099.17437337723</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-258791.975659077</v>
      </c>
      <c r="C333" s="159">
        <f t="shared" si="8"/>
        <v>-1617.449847869231</v>
      </c>
      <c r="D333" s="159">
        <f t="shared" si="9"/>
        <v>2032.4125429325338</v>
      </c>
      <c r="E333" s="159">
        <f t="shared" si="10"/>
        <v>-260824.38820200952</v>
      </c>
      <c r="F333" s="159">
        <f t="shared" si="13"/>
        <v>-148716.62422124646</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-260824.38820200952</v>
      </c>
      <c r="C334" s="159">
        <f t="shared" si="8"/>
        <v>-1630.1524262625594</v>
      </c>
      <c r="D334" s="159">
        <f t="shared" si="9"/>
        <v>2045.1151213258622</v>
      </c>
      <c r="E334" s="159">
        <f t="shared" si="10"/>
        <v>-262869.50332333538</v>
      </c>
      <c r="F334" s="159">
        <f t="shared" si="13"/>
        <v>-150346.77664750902</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-262869.50332333538</v>
      </c>
      <c r="C335" s="159">
        <f t="shared" si="8"/>
        <v>-1642.9343957708459</v>
      </c>
      <c r="D335" s="159">
        <f t="shared" si="9"/>
        <v>2057.8970908341485</v>
      </c>
      <c r="E335" s="159">
        <f t="shared" si="10"/>
        <v>-264927.40041416953</v>
      </c>
      <c r="F335" s="159">
        <f t="shared" si="13"/>
        <v>-151989.71104327985</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-264927.40041416953</v>
      </c>
      <c r="C336" s="159">
        <f t="shared" si="8"/>
        <v>-1655.7962525885594</v>
      </c>
      <c r="D336" s="159">
        <f t="shared" si="9"/>
        <v>2070.7589476518619</v>
      </c>
      <c r="E336" s="159">
        <f t="shared" si="10"/>
        <v>-266998.15936182137</v>
      </c>
      <c r="F336" s="159">
        <f t="shared" si="13"/>
        <v>-153645.50729586842</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-266998.15936182137</v>
      </c>
      <c r="C337" s="159">
        <f t="shared" si="8"/>
        <v>-1668.7384960113834</v>
      </c>
      <c r="D337" s="159">
        <f t="shared" si="9"/>
        <v>2083.701191074686</v>
      </c>
      <c r="E337" s="159">
        <f t="shared" si="10"/>
        <v>-269081.86055289605</v>
      </c>
      <c r="F337" s="159">
        <f t="shared" si="13"/>
        <v>-155314.2457918798</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-269081.86055289605</v>
      </c>
      <c r="C338" s="159">
        <f t="shared" si="8"/>
        <v>-1681.7616284556002</v>
      </c>
      <c r="D338" s="159">
        <f t="shared" si="9"/>
        <v>2096.724323518903</v>
      </c>
      <c r="E338" s="159">
        <f t="shared" si="10"/>
        <v>-271178.58487641497</v>
      </c>
      <c r="F338" s="159">
        <f t="shared" si="13"/>
        <v>-156996.0074203354</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-271178.58487641497</v>
      </c>
      <c r="C339" s="159">
        <f t="shared" si="8"/>
        <v>-1694.8661554775933</v>
      </c>
      <c r="D339" s="159">
        <f t="shared" si="9"/>
        <v>2109.8288505408959</v>
      </c>
      <c r="E339" s="159">
        <f t="shared" si="10"/>
        <v>-273288.41372695589</v>
      </c>
      <c r="F339" s="159">
        <f t="shared" si="13"/>
        <v>-158690.87357581299</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-273288.41372695589</v>
      </c>
      <c r="C340" s="159">
        <f t="shared" si="8"/>
        <v>-1708.0525857934742</v>
      </c>
      <c r="D340" s="159">
        <f t="shared" si="9"/>
        <v>2123.0152808567768</v>
      </c>
      <c r="E340" s="159">
        <f t="shared" si="10"/>
        <v>-275411.42900781264</v>
      </c>
      <c r="F340" s="159">
        <f t="shared" si="13"/>
        <v>-160398.92616160648</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-275411.42900781264</v>
      </c>
      <c r="C341" s="159">
        <f t="shared" si="8"/>
        <v>-1721.3214312988289</v>
      </c>
      <c r="D341" s="159">
        <f t="shared" si="9"/>
        <v>2136.2841263621317</v>
      </c>
      <c r="E341" s="159">
        <f t="shared" si="10"/>
        <v>-277547.71313417476</v>
      </c>
      <c r="F341" s="159">
        <f t="shared" si="13"/>
        <v>-162120.2475929053</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-277547.71313417476</v>
      </c>
      <c r="C342" s="159">
        <f t="shared" si="8"/>
        <v>-1734.6732070885921</v>
      </c>
      <c r="D342" s="159">
        <f t="shared" si="9"/>
        <v>2149.6359021518947</v>
      </c>
      <c r="E342" s="159">
        <f t="shared" si="10"/>
        <v>-279697.34903632663</v>
      </c>
      <c r="F342" s="159">
        <f t="shared" si="13"/>
        <v>-163854.92079999391</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-279697.34903632663</v>
      </c>
      <c r="C343" s="159">
        <f t="shared" si="8"/>
        <v>-1748.1084314770412</v>
      </c>
      <c r="D343" s="159">
        <f t="shared" si="9"/>
        <v>2163.0711265403438</v>
      </c>
      <c r="E343" s="159">
        <f t="shared" si="10"/>
        <v>-281860.420162867</v>
      </c>
      <c r="F343" s="159">
        <f t="shared" si="13"/>
        <v>-165603.02923147095</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-281860.420162867</v>
      </c>
      <c r="C344" s="159">
        <f t="shared" si="8"/>
        <v>-1761.6276260179186</v>
      </c>
      <c r="D344" s="159">
        <f t="shared" si="9"/>
        <v>2176.5903210812212</v>
      </c>
      <c r="E344" s="159">
        <f t="shared" si="10"/>
        <v>-284037.01048394822</v>
      </c>
      <c r="F344" s="159">
        <f t="shared" si="13"/>
        <v>-167364.65685748888</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-284037.01048394822</v>
      </c>
      <c r="C345" s="159">
        <f t="shared" si="8"/>
        <v>-1775.2313155246763</v>
      </c>
      <c r="D345" s="159">
        <f t="shared" si="9"/>
        <v>2190.1940105879789</v>
      </c>
      <c r="E345" s="159">
        <f t="shared" si="10"/>
        <v>-286227.20449453621</v>
      </c>
      <c r="F345" s="159">
        <f t="shared" si="13"/>
        <v>-169139.88817301355</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-286227.20449453621</v>
      </c>
      <c r="C346" s="159">
        <f t="shared" si="8"/>
        <v>-1788.9200280908512</v>
      </c>
      <c r="D346" s="159">
        <f t="shared" si="9"/>
        <v>2203.8827231541541</v>
      </c>
      <c r="E346" s="159">
        <f t="shared" si="10"/>
        <v>-288431.08721769036</v>
      </c>
      <c r="F346" s="159">
        <f t="shared" si="13"/>
        <v>-170928.8082011044</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-288431.08721769036</v>
      </c>
      <c r="C347" s="159">
        <f t="shared" si="8"/>
        <v>-1802.6942951105646</v>
      </c>
      <c r="D347" s="159">
        <f t="shared" si="9"/>
        <v>2217.6569901738671</v>
      </c>
      <c r="E347" s="159">
        <f t="shared" si="10"/>
        <v>-290648.74420786422</v>
      </c>
      <c r="F347" s="159">
        <f t="shared" si="13"/>
        <v>-172731.50249621496</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-290648.74420786422</v>
      </c>
      <c r="C348" s="159">
        <f t="shared" si="8"/>
        <v>-1816.5546512991511</v>
      </c>
      <c r="D348" s="159">
        <f t="shared" si="9"/>
        <v>2231.5173463624537</v>
      </c>
      <c r="E348" s="159">
        <f t="shared" si="10"/>
        <v>-292880.26155422669</v>
      </c>
      <c r="F348" s="159">
        <f t="shared" si="13"/>
        <v>-174548.0571475141</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-292880.26155422669</v>
      </c>
      <c r="C349" s="159">
        <f t="shared" si="8"/>
        <v>-1830.5016347139167</v>
      </c>
      <c r="D349" s="159">
        <f t="shared" si="9"/>
        <v>2245.4643297772195</v>
      </c>
      <c r="E349" s="159">
        <f t="shared" si="10"/>
        <v>-295125.72588400391</v>
      </c>
      <c r="F349" s="159">
        <f t="shared" si="13"/>
        <v>-176378.55878222801</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-295125.72588400391</v>
      </c>
      <c r="C350" s="159">
        <f t="shared" si="8"/>
        <v>-1844.5357867750242</v>
      </c>
      <c r="D350" s="159">
        <f t="shared" si="9"/>
        <v>2259.4984818383268</v>
      </c>
      <c r="E350" s="159">
        <f t="shared" si="10"/>
        <v>-297385.22436584224</v>
      </c>
      <c r="F350" s="159">
        <f t="shared" si="13"/>
        <v>-178223.09456900303</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-297385.22436584224</v>
      </c>
      <c r="C351" s="159">
        <f t="shared" si="8"/>
        <v>-1858.6576522865139</v>
      </c>
      <c r="D351" s="159">
        <f t="shared" si="9"/>
        <v>2273.6203473498167</v>
      </c>
      <c r="E351" s="159">
        <f t="shared" si="10"/>
        <v>-299658.84471319203</v>
      </c>
      <c r="F351" s="159">
        <f t="shared" si="13"/>
        <v>-180081.75222128956</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-299658.84471319203</v>
      </c>
      <c r="C352" s="159">
        <f t="shared" si="8"/>
        <v>-1872.8677794574501</v>
      </c>
      <c r="D352" s="159">
        <f t="shared" si="9"/>
        <v>2287.8304745207529</v>
      </c>
      <c r="E352" s="159">
        <f t="shared" si="10"/>
        <v>-301946.67518771277</v>
      </c>
      <c r="F352" s="159">
        <f t="shared" si="13"/>
        <v>-181954.620000747</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-301946.67518771277</v>
      </c>
      <c r="C353" s="159">
        <f t="shared" si="8"/>
        <v>-1887.1667199232047</v>
      </c>
      <c r="D353" s="159">
        <f t="shared" si="9"/>
        <v>2302.1294149865075</v>
      </c>
      <c r="E353" s="159">
        <f t="shared" si="10"/>
        <v>-304248.8046026993</v>
      </c>
      <c r="F353" s="159">
        <f t="shared" si="13"/>
        <v>-183841.78672067021</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-304248.8046026993</v>
      </c>
      <c r="C354" s="159">
        <f t="shared" si="8"/>
        <v>-1901.5550287668705</v>
      </c>
      <c r="D354" s="159">
        <f t="shared" si="9"/>
        <v>2316.5177238301731</v>
      </c>
      <c r="E354" s="159">
        <f t="shared" si="10"/>
        <v>-306565.32232652948</v>
      </c>
      <c r="F354" s="159">
        <f t="shared" si="13"/>
        <v>-185743.34174943707</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-306565.32232652948</v>
      </c>
      <c r="C355" s="159">
        <f t="shared" si="8"/>
        <v>-1916.0332645408091</v>
      </c>
      <c r="D355" s="159">
        <f t="shared" si="9"/>
        <v>2330.9959596041117</v>
      </c>
      <c r="E355" s="159">
        <f t="shared" si="10"/>
        <v>-308896.31828613358</v>
      </c>
      <c r="F355" s="159">
        <f t="shared" si="13"/>
        <v>-187659.37501397787</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-308896.31828613358</v>
      </c>
      <c r="C356" s="159">
        <f t="shared" si="8"/>
        <v>-1930.6019892883346</v>
      </c>
      <c r="D356" s="159">
        <f t="shared" si="9"/>
        <v>2345.5646843516374</v>
      </c>
      <c r="E356" s="159">
        <f t="shared" si="10"/>
        <v>-311241.8829704852</v>
      </c>
      <c r="F356" s="159">
        <f t="shared" si="13"/>
        <v>-189589.97700326622</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-311241.8829704852</v>
      </c>
      <c r="C357" s="159">
        <f t="shared" si="8"/>
        <v>-1945.2617685655323</v>
      </c>
      <c r="D357" s="159">
        <f t="shared" si="9"/>
        <v>2360.2244636288351</v>
      </c>
      <c r="E357" s="159">
        <f t="shared" si="10"/>
        <v>-313602.10743411403</v>
      </c>
      <c r="F357" s="159">
        <f t="shared" si="13"/>
        <v>-191535.23877183176</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-313602.10743411403</v>
      </c>
      <c r="C358" s="159">
        <f t="shared" si="8"/>
        <v>-1960.0131714632125</v>
      </c>
      <c r="D358" s="159">
        <f t="shared" si="9"/>
        <v>2374.9758665265153</v>
      </c>
      <c r="E358" s="159">
        <f t="shared" si="10"/>
        <v>-315977.08330064057</v>
      </c>
      <c r="F358" s="159">
        <f t="shared" si="13"/>
        <v>-193495.25194329498</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-315977.08330064057</v>
      </c>
      <c r="C359" s="159">
        <f t="shared" si="8"/>
        <v>-1974.8567706290034</v>
      </c>
      <c r="D359" s="159">
        <f t="shared" si="9"/>
        <v>2389.819465692306</v>
      </c>
      <c r="E359" s="159">
        <f t="shared" si="10"/>
        <v>-318366.9027663329</v>
      </c>
      <c r="F359" s="159">
        <f t="shared" si="13"/>
        <v>-195470.10871392398</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-318366.9027663329</v>
      </c>
      <c r="C360" s="159">
        <f t="shared" si="8"/>
        <v>-1989.7931422895804</v>
      </c>
      <c r="D360" s="159">
        <f t="shared" si="9"/>
        <v>2404.7558373528832</v>
      </c>
      <c r="E360" s="159">
        <f t="shared" si="10"/>
        <v>-320771.65860368579</v>
      </c>
      <c r="F360" s="159">
        <f t="shared" si="13"/>
        <v>-197459.90185621358</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-320771.65860368579</v>
      </c>
      <c r="C361" s="159">
        <f t="shared" si="8"/>
        <v>-2004.822866273036</v>
      </c>
      <c r="D361" s="159">
        <f t="shared" si="9"/>
        <v>2419.7855613363386</v>
      </c>
      <c r="E361" s="159">
        <f t="shared" si="10"/>
        <v>-323191.44416502211</v>
      </c>
      <c r="F361" s="159">
        <f t="shared" si="13"/>
        <v>-199464.7247224866</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-323191.44416502211</v>
      </c>
      <c r="C362" s="159">
        <f t="shared" si="8"/>
        <v>-2019.946526031388</v>
      </c>
      <c r="D362" s="159">
        <f t="shared" si="9"/>
        <v>2434.9092210946906</v>
      </c>
      <c r="E362" s="159">
        <f t="shared" si="10"/>
        <v>-325626.3533861168</v>
      </c>
      <c r="F362" s="159">
        <f t="shared" si="13"/>
        <v>-201484.67124851799</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-325626.3533861168</v>
      </c>
      <c r="C363" s="159">
        <f t="shared" si="8"/>
        <v>-2035.1647086632297</v>
      </c>
      <c r="D363" s="159">
        <f t="shared" si="9"/>
        <v>2450.1274037265325</v>
      </c>
      <c r="E363" s="159">
        <f t="shared" si="10"/>
        <v>-328076.48078984331</v>
      </c>
      <c r="F363" s="159">
        <f t="shared" si="13"/>
        <v>-203519.83595718123</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-328076.48078984331</v>
      </c>
      <c r="C364" s="159">
        <f t="shared" si="8"/>
        <v>-2050.4780049365204</v>
      </c>
      <c r="D364" s="159">
        <f t="shared" si="9"/>
        <v>2465.4406999998232</v>
      </c>
      <c r="E364" s="159">
        <f t="shared" si="10"/>
        <v>-330541.92148984311</v>
      </c>
      <c r="F364" s="159">
        <f t="shared" si="13"/>
        <v>-205570.31396211774</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-330541.92148984311</v>
      </c>
      <c r="C365" s="159">
        <f t="shared" si="8"/>
        <v>-2065.8870093115193</v>
      </c>
      <c r="D365" s="159">
        <f t="shared" si="9"/>
        <v>2480.8497043748221</v>
      </c>
      <c r="E365" s="159">
        <f t="shared" si="10"/>
        <v>-333022.77119421796</v>
      </c>
      <c r="F365" s="159">
        <f t="shared" si="13"/>
        <v>-207636.20097142927</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32BA2BD8-3F40-4544-BB79-9C86B26AE599}"/>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7DE74-AEBE-430C-A00F-7D2F08D46AA4}">
  <dimension ref="A1:Z997"/>
  <sheetViews>
    <sheetView workbookViewId="0">
      <selection activeCell="F77" sqref="F7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Taxis'!B26*'TCO Taxis'!B20</f>
        <v>11200</v>
      </c>
      <c r="B3" s="155">
        <f>'TCO Taxis'!B21</f>
        <v>8.7999999999999995E-2</v>
      </c>
      <c r="C3" s="156">
        <f>'TCO Taxis'!B19</f>
        <v>6</v>
      </c>
      <c r="D3" s="157">
        <f>PMT(B3/12,(C3*12),-A3)</f>
        <v>200.77607862199386</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11200</v>
      </c>
      <c r="C6" s="159">
        <f t="shared" ref="C6:C260" si="0">B6*(B$3/12)</f>
        <v>82.133333333333326</v>
      </c>
      <c r="D6" s="159">
        <f t="shared" ref="D6:D260" si="1">D$3-C6</f>
        <v>118.64274528866054</v>
      </c>
      <c r="E6" s="159">
        <f t="shared" ref="E6:E260" si="2">B6-D6</f>
        <v>11081.35725471134</v>
      </c>
      <c r="F6" s="159">
        <f>C6</f>
        <v>82.133333333333326</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11081.35725471134</v>
      </c>
      <c r="C7" s="159">
        <f t="shared" si="0"/>
        <v>81.26328653454982</v>
      </c>
      <c r="D7" s="159">
        <f t="shared" si="1"/>
        <v>119.51279208744404</v>
      </c>
      <c r="E7" s="159">
        <f t="shared" si="2"/>
        <v>10961.844462623896</v>
      </c>
      <c r="F7" s="159">
        <f t="shared" ref="F7:F70" si="4">F6+C7</f>
        <v>163.39661986788315</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10961.844462623896</v>
      </c>
      <c r="C8" s="159">
        <f t="shared" si="0"/>
        <v>80.386859392575232</v>
      </c>
      <c r="D8" s="159">
        <f t="shared" si="1"/>
        <v>120.38921922941863</v>
      </c>
      <c r="E8" s="159">
        <f t="shared" si="2"/>
        <v>10841.455243394477</v>
      </c>
      <c r="F8" s="159">
        <f t="shared" si="4"/>
        <v>243.78347926045836</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10841.455243394477</v>
      </c>
      <c r="C9" s="159">
        <f t="shared" si="0"/>
        <v>79.504005118226161</v>
      </c>
      <c r="D9" s="159">
        <f t="shared" si="1"/>
        <v>121.2720735037677</v>
      </c>
      <c r="E9" s="159">
        <f t="shared" si="2"/>
        <v>10720.18316989071</v>
      </c>
      <c r="F9" s="159">
        <f t="shared" si="4"/>
        <v>323.28748437868455</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10720.18316989071</v>
      </c>
      <c r="C10" s="159">
        <f t="shared" si="0"/>
        <v>78.614676579198544</v>
      </c>
      <c r="D10" s="159">
        <f t="shared" si="1"/>
        <v>122.16140204279532</v>
      </c>
      <c r="E10" s="159">
        <f t="shared" si="2"/>
        <v>10598.021767847915</v>
      </c>
      <c r="F10" s="159">
        <f t="shared" si="4"/>
        <v>401.9021609578831</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10598.021767847915</v>
      </c>
      <c r="C11" s="159">
        <f t="shared" si="0"/>
        <v>77.718826297551374</v>
      </c>
      <c r="D11" s="159">
        <f t="shared" si="1"/>
        <v>123.05725232444249</v>
      </c>
      <c r="E11" s="159">
        <f t="shared" si="2"/>
        <v>10474.964515523472</v>
      </c>
      <c r="F11" s="159">
        <f t="shared" si="4"/>
        <v>479.62098725543444</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10474.964515523472</v>
      </c>
      <c r="C12" s="159">
        <f t="shared" si="0"/>
        <v>76.816406447172128</v>
      </c>
      <c r="D12" s="159">
        <f t="shared" si="1"/>
        <v>123.95967217482173</v>
      </c>
      <c r="E12" s="159">
        <f t="shared" si="2"/>
        <v>10351.00484334865</v>
      </c>
      <c r="F12" s="159">
        <f t="shared" si="4"/>
        <v>556.43739370260653</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10351.00484334865</v>
      </c>
      <c r="C13" s="159">
        <f t="shared" si="0"/>
        <v>75.907368851223438</v>
      </c>
      <c r="D13" s="159">
        <f t="shared" si="1"/>
        <v>124.86870977077042</v>
      </c>
      <c r="E13" s="159">
        <f t="shared" si="2"/>
        <v>10226.13613357788</v>
      </c>
      <c r="F13" s="159">
        <f t="shared" si="4"/>
        <v>632.34476255382992</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10226.13613357788</v>
      </c>
      <c r="C14" s="159">
        <f t="shared" si="0"/>
        <v>74.991664979571127</v>
      </c>
      <c r="D14" s="159">
        <f t="shared" si="1"/>
        <v>125.78441364242273</v>
      </c>
      <c r="E14" s="159">
        <f t="shared" si="2"/>
        <v>10100.351719935457</v>
      </c>
      <c r="F14" s="159">
        <f t="shared" si="4"/>
        <v>707.33642753340109</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10100.351719935457</v>
      </c>
      <c r="C15" s="159">
        <f t="shared" si="0"/>
        <v>74.069245946193348</v>
      </c>
      <c r="D15" s="159">
        <f t="shared" si="1"/>
        <v>126.70683267580051</v>
      </c>
      <c r="E15" s="159">
        <f t="shared" si="2"/>
        <v>9973.6448872596575</v>
      </c>
      <c r="F15" s="159">
        <f t="shared" si="4"/>
        <v>781.4056734795945</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9973.6448872596575</v>
      </c>
      <c r="C16" s="159">
        <f t="shared" si="0"/>
        <v>73.140062506570814</v>
      </c>
      <c r="D16" s="159">
        <f t="shared" si="1"/>
        <v>127.63601611542305</v>
      </c>
      <c r="E16" s="159">
        <f t="shared" si="2"/>
        <v>9846.0088711442349</v>
      </c>
      <c r="F16" s="159">
        <f t="shared" si="4"/>
        <v>854.54573598616525</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9846.0088711442349</v>
      </c>
      <c r="C17" s="159">
        <f t="shared" si="0"/>
        <v>72.204065055057725</v>
      </c>
      <c r="D17" s="159">
        <f t="shared" si="1"/>
        <v>128.57201356693614</v>
      </c>
      <c r="E17" s="159">
        <f t="shared" si="2"/>
        <v>9717.4368575772987</v>
      </c>
      <c r="F17" s="159">
        <f t="shared" si="4"/>
        <v>926.74980104122301</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9717.4368575772987</v>
      </c>
      <c r="C18" s="159">
        <f t="shared" si="0"/>
        <v>71.261203622233523</v>
      </c>
      <c r="D18" s="159">
        <f t="shared" si="1"/>
        <v>129.51487499976034</v>
      </c>
      <c r="E18" s="159">
        <f t="shared" si="2"/>
        <v>9587.9219825775381</v>
      </c>
      <c r="F18" s="159">
        <f t="shared" si="4"/>
        <v>998.01100466345656</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9587.9219825775381</v>
      </c>
      <c r="C19" s="159">
        <f t="shared" si="0"/>
        <v>70.311427872235271</v>
      </c>
      <c r="D19" s="159">
        <f t="shared" si="1"/>
        <v>130.46465074975859</v>
      </c>
      <c r="E19" s="159">
        <f t="shared" si="2"/>
        <v>9457.4573318277799</v>
      </c>
      <c r="F19" s="159">
        <f t="shared" si="4"/>
        <v>1068.3224325356919</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9457.4573318277799</v>
      </c>
      <c r="C20" s="159">
        <f t="shared" si="0"/>
        <v>69.354687100070379</v>
      </c>
      <c r="D20" s="159">
        <f t="shared" si="1"/>
        <v>131.42139152192348</v>
      </c>
      <c r="E20" s="159">
        <f t="shared" si="2"/>
        <v>9326.0359403058555</v>
      </c>
      <c r="F20" s="159">
        <f t="shared" si="4"/>
        <v>1137.6771196357622</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9326.0359403058555</v>
      </c>
      <c r="C21" s="159">
        <f t="shared" si="0"/>
        <v>68.39093022890961</v>
      </c>
      <c r="D21" s="159">
        <f t="shared" si="1"/>
        <v>132.38514839308425</v>
      </c>
      <c r="E21" s="159">
        <f t="shared" si="2"/>
        <v>9193.6507919127707</v>
      </c>
      <c r="F21" s="159">
        <f t="shared" si="4"/>
        <v>1206.0680498646718</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9193.6507919127707</v>
      </c>
      <c r="C22" s="159">
        <f t="shared" si="0"/>
        <v>67.420105807360315</v>
      </c>
      <c r="D22" s="159">
        <f t="shared" si="1"/>
        <v>133.35597281463356</v>
      </c>
      <c r="E22" s="159">
        <f t="shared" si="2"/>
        <v>9060.2948190981369</v>
      </c>
      <c r="F22" s="159">
        <f t="shared" si="4"/>
        <v>1273.4881556720322</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9060.2948190981369</v>
      </c>
      <c r="C23" s="159">
        <f t="shared" si="0"/>
        <v>66.44216200671967</v>
      </c>
      <c r="D23" s="159">
        <f t="shared" si="1"/>
        <v>134.33391661527418</v>
      </c>
      <c r="E23" s="159">
        <f t="shared" si="2"/>
        <v>8925.9609024828624</v>
      </c>
      <c r="F23" s="159">
        <f t="shared" si="4"/>
        <v>1339.9303176787519</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8925.9609024828624</v>
      </c>
      <c r="C24" s="159">
        <f t="shared" si="0"/>
        <v>65.457046618207656</v>
      </c>
      <c r="D24" s="159">
        <f t="shared" si="1"/>
        <v>135.31903200378622</v>
      </c>
      <c r="E24" s="159">
        <f t="shared" si="2"/>
        <v>8790.6418704790758</v>
      </c>
      <c r="F24" s="159">
        <f t="shared" si="4"/>
        <v>1405.3873642969595</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8790.6418704790758</v>
      </c>
      <c r="C25" s="159">
        <f t="shared" si="0"/>
        <v>64.464707050179882</v>
      </c>
      <c r="D25" s="159">
        <f t="shared" si="1"/>
        <v>136.31137157181399</v>
      </c>
      <c r="E25" s="159">
        <f t="shared" si="2"/>
        <v>8654.3304989072622</v>
      </c>
      <c r="F25" s="159">
        <f t="shared" si="4"/>
        <v>1469.8520713471394</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8654.3304989072622</v>
      </c>
      <c r="C26" s="159">
        <f t="shared" si="0"/>
        <v>63.46509032531992</v>
      </c>
      <c r="D26" s="159">
        <f t="shared" si="1"/>
        <v>137.31098829667394</v>
      </c>
      <c r="E26" s="159">
        <f t="shared" si="2"/>
        <v>8517.0195106105875</v>
      </c>
      <c r="F26" s="159">
        <f t="shared" si="4"/>
        <v>1533.3171616724594</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8517.0195106105875</v>
      </c>
      <c r="C27" s="159">
        <f t="shared" si="0"/>
        <v>62.458143077810973</v>
      </c>
      <c r="D27" s="159">
        <f t="shared" si="1"/>
        <v>138.31793554418289</v>
      </c>
      <c r="E27" s="159">
        <f t="shared" si="2"/>
        <v>8378.701575066405</v>
      </c>
      <c r="F27" s="159">
        <f t="shared" si="4"/>
        <v>1595.7753047502704</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8378.701575066405</v>
      </c>
      <c r="C28" s="159">
        <f t="shared" si="0"/>
        <v>61.44381155048697</v>
      </c>
      <c r="D28" s="159">
        <f t="shared" si="1"/>
        <v>139.33226707150689</v>
      </c>
      <c r="E28" s="159">
        <f t="shared" si="2"/>
        <v>8239.3693079948989</v>
      </c>
      <c r="F28" s="159">
        <f t="shared" si="4"/>
        <v>1657.2191163007574</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8239.3693079948989</v>
      </c>
      <c r="C29" s="159">
        <f t="shared" si="0"/>
        <v>60.422041591962589</v>
      </c>
      <c r="D29" s="159">
        <f t="shared" si="1"/>
        <v>140.35403703003126</v>
      </c>
      <c r="E29" s="159">
        <f t="shared" si="2"/>
        <v>8099.0152709648673</v>
      </c>
      <c r="F29" s="159">
        <f t="shared" si="4"/>
        <v>1717.64115789272</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8099.0152709648673</v>
      </c>
      <c r="C30" s="159">
        <f t="shared" si="0"/>
        <v>59.392778653742361</v>
      </c>
      <c r="D30" s="159">
        <f t="shared" si="1"/>
        <v>141.38329996825149</v>
      </c>
      <c r="E30" s="159">
        <f t="shared" si="2"/>
        <v>7957.6319709966156</v>
      </c>
      <c r="F30" s="159">
        <f t="shared" si="4"/>
        <v>1777.0339365464624</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7957.6319709966156</v>
      </c>
      <c r="C31" s="159">
        <f t="shared" si="0"/>
        <v>58.355967787308515</v>
      </c>
      <c r="D31" s="159">
        <f t="shared" si="1"/>
        <v>142.42011083468535</v>
      </c>
      <c r="E31" s="159">
        <f t="shared" si="2"/>
        <v>7815.2118601619304</v>
      </c>
      <c r="F31" s="159">
        <f t="shared" si="4"/>
        <v>1835.389904333771</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7815.2118601619304</v>
      </c>
      <c r="C32" s="159">
        <f t="shared" si="0"/>
        <v>57.311553641187487</v>
      </c>
      <c r="D32" s="159">
        <f t="shared" si="1"/>
        <v>143.46452498080637</v>
      </c>
      <c r="E32" s="159">
        <f t="shared" si="2"/>
        <v>7671.7473351811241</v>
      </c>
      <c r="F32" s="159">
        <f t="shared" si="4"/>
        <v>1892.7014579749584</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7671.7473351811241</v>
      </c>
      <c r="C33" s="159">
        <f t="shared" si="0"/>
        <v>56.259480457994911</v>
      </c>
      <c r="D33" s="159">
        <f t="shared" si="1"/>
        <v>144.51659816399894</v>
      </c>
      <c r="E33" s="159">
        <f t="shared" si="2"/>
        <v>7527.2307370171247</v>
      </c>
      <c r="F33" s="159">
        <f t="shared" si="4"/>
        <v>1948.9609384329533</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7527.2307370171247</v>
      </c>
      <c r="C34" s="159">
        <f t="shared" si="0"/>
        <v>55.199692071458912</v>
      </c>
      <c r="D34" s="159">
        <f t="shared" si="1"/>
        <v>145.57638655053495</v>
      </c>
      <c r="E34" s="159">
        <f t="shared" si="2"/>
        <v>7381.6543504665897</v>
      </c>
      <c r="F34" s="159">
        <f t="shared" si="4"/>
        <v>2004.1606305044122</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7381.6543504665897</v>
      </c>
      <c r="C35" s="159">
        <f t="shared" si="0"/>
        <v>54.132131903421659</v>
      </c>
      <c r="D35" s="159">
        <f t="shared" si="1"/>
        <v>146.64394671857221</v>
      </c>
      <c r="E35" s="159">
        <f t="shared" si="2"/>
        <v>7235.0104037480178</v>
      </c>
      <c r="F35" s="159">
        <f t="shared" si="4"/>
        <v>2058.2927624078338</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7235.0104037480178</v>
      </c>
      <c r="C36" s="159">
        <f t="shared" si="0"/>
        <v>53.056742960818795</v>
      </c>
      <c r="D36" s="159">
        <f t="shared" si="1"/>
        <v>147.71933566117508</v>
      </c>
      <c r="E36" s="159">
        <f t="shared" si="2"/>
        <v>7087.2910680868426</v>
      </c>
      <c r="F36" s="159">
        <f t="shared" si="4"/>
        <v>2111.3495053686524</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7087.2910680868426</v>
      </c>
      <c r="C37" s="159">
        <f t="shared" si="0"/>
        <v>51.973467832636842</v>
      </c>
      <c r="D37" s="159">
        <f t="shared" si="1"/>
        <v>148.802610789357</v>
      </c>
      <c r="E37" s="159">
        <f t="shared" si="2"/>
        <v>6938.4884572974861</v>
      </c>
      <c r="F37" s="159">
        <f t="shared" si="4"/>
        <v>2163.3229732012892</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6938.4884572974861</v>
      </c>
      <c r="C38" s="159">
        <f t="shared" si="0"/>
        <v>50.882248686848229</v>
      </c>
      <c r="D38" s="159">
        <f t="shared" si="1"/>
        <v>149.89382993514562</v>
      </c>
      <c r="E38" s="159">
        <f t="shared" si="2"/>
        <v>6788.5946273623404</v>
      </c>
      <c r="F38" s="159">
        <f t="shared" si="4"/>
        <v>2214.2052218881372</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6788.5946273623404</v>
      </c>
      <c r="C39" s="159">
        <f t="shared" si="0"/>
        <v>49.783027267323831</v>
      </c>
      <c r="D39" s="159">
        <f t="shared" si="1"/>
        <v>150.99305135467003</v>
      </c>
      <c r="E39" s="159">
        <f t="shared" si="2"/>
        <v>6637.6015760076707</v>
      </c>
      <c r="F39" s="159">
        <f t="shared" si="4"/>
        <v>2263.9882491554608</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6637.6015760076707</v>
      </c>
      <c r="C40" s="159">
        <f t="shared" si="0"/>
        <v>48.675744890722918</v>
      </c>
      <c r="D40" s="159">
        <f t="shared" si="1"/>
        <v>152.10033373127095</v>
      </c>
      <c r="E40" s="159">
        <f t="shared" si="2"/>
        <v>6485.5012422763994</v>
      </c>
      <c r="F40" s="159">
        <f t="shared" si="4"/>
        <v>2312.6639940461837</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6485.5012422763994</v>
      </c>
      <c r="C41" s="159">
        <f t="shared" si="0"/>
        <v>47.560342443360263</v>
      </c>
      <c r="D41" s="159">
        <f t="shared" si="1"/>
        <v>153.21573617863359</v>
      </c>
      <c r="E41" s="159">
        <f t="shared" si="2"/>
        <v>6332.2855060977654</v>
      </c>
      <c r="F41" s="159">
        <f t="shared" si="4"/>
        <v>2360.2243364895439</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6332.2855060977654</v>
      </c>
      <c r="C42" s="159">
        <f t="shared" si="0"/>
        <v>46.43676037805028</v>
      </c>
      <c r="D42" s="159">
        <f t="shared" si="1"/>
        <v>154.33931824394358</v>
      </c>
      <c r="E42" s="159">
        <f t="shared" si="2"/>
        <v>6177.9461878538223</v>
      </c>
      <c r="F42" s="159">
        <f t="shared" si="4"/>
        <v>2406.6610968675941</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6177.9461878538223</v>
      </c>
      <c r="C43" s="159">
        <f t="shared" si="0"/>
        <v>45.304938710928027</v>
      </c>
      <c r="D43" s="159">
        <f t="shared" si="1"/>
        <v>155.47113991106585</v>
      </c>
      <c r="E43" s="159">
        <f t="shared" si="2"/>
        <v>6022.4750479427566</v>
      </c>
      <c r="F43" s="159">
        <f t="shared" si="4"/>
        <v>2451.9660355785222</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6022.4750479427566</v>
      </c>
      <c r="C44" s="159">
        <f t="shared" si="0"/>
        <v>44.164817018246879</v>
      </c>
      <c r="D44" s="159">
        <f t="shared" si="1"/>
        <v>156.61126160374698</v>
      </c>
      <c r="E44" s="159">
        <f t="shared" si="2"/>
        <v>5865.8637863390095</v>
      </c>
      <c r="F44" s="159">
        <f t="shared" si="4"/>
        <v>2496.1308525967693</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5865.8637863390095</v>
      </c>
      <c r="C45" s="159">
        <f t="shared" si="0"/>
        <v>43.016334433152736</v>
      </c>
      <c r="D45" s="159">
        <f t="shared" si="1"/>
        <v>157.75974418884113</v>
      </c>
      <c r="E45" s="159">
        <f t="shared" si="2"/>
        <v>5708.1040421501684</v>
      </c>
      <c r="F45" s="159">
        <f t="shared" si="4"/>
        <v>2539.147187029922</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5708.1040421501684</v>
      </c>
      <c r="C46" s="159">
        <f t="shared" si="0"/>
        <v>41.85942964243457</v>
      </c>
      <c r="D46" s="159">
        <f t="shared" si="1"/>
        <v>158.91664897955928</v>
      </c>
      <c r="E46" s="159">
        <f t="shared" si="2"/>
        <v>5549.1873931706095</v>
      </c>
      <c r="F46" s="159">
        <f t="shared" si="4"/>
        <v>2581.0066166723564</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5549.1873931706095</v>
      </c>
      <c r="C47" s="159">
        <f t="shared" si="0"/>
        <v>40.694040883251134</v>
      </c>
      <c r="D47" s="159">
        <f t="shared" si="1"/>
        <v>160.08203773874271</v>
      </c>
      <c r="E47" s="159">
        <f t="shared" si="2"/>
        <v>5389.1053554318669</v>
      </c>
      <c r="F47" s="159">
        <f t="shared" si="4"/>
        <v>2621.7006575556074</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5389.1053554318669</v>
      </c>
      <c r="C48" s="159">
        <f t="shared" si="0"/>
        <v>39.520105939833691</v>
      </c>
      <c r="D48" s="159">
        <f t="shared" si="1"/>
        <v>161.25597268216018</v>
      </c>
      <c r="E48" s="159">
        <f t="shared" si="2"/>
        <v>5227.8493827497068</v>
      </c>
      <c r="F48" s="159">
        <f t="shared" si="4"/>
        <v>2661.2207634954411</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5227.8493827497068</v>
      </c>
      <c r="C49" s="159">
        <f t="shared" si="0"/>
        <v>38.337562140164515</v>
      </c>
      <c r="D49" s="159">
        <f t="shared" si="1"/>
        <v>162.43851648182934</v>
      </c>
      <c r="E49" s="159">
        <f t="shared" si="2"/>
        <v>5065.4108662678773</v>
      </c>
      <c r="F49" s="159">
        <f t="shared" si="4"/>
        <v>2699.5583256356058</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5065.4108662678773</v>
      </c>
      <c r="C50" s="159">
        <f t="shared" si="0"/>
        <v>37.146346352631099</v>
      </c>
      <c r="D50" s="159">
        <f t="shared" si="1"/>
        <v>163.62973226936276</v>
      </c>
      <c r="E50" s="159">
        <f t="shared" si="2"/>
        <v>4901.7811339985146</v>
      </c>
      <c r="F50" s="159">
        <f t="shared" si="4"/>
        <v>2736.7046719882369</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4901.7811339985146</v>
      </c>
      <c r="C51" s="159">
        <f t="shared" si="0"/>
        <v>35.946394982655775</v>
      </c>
      <c r="D51" s="159">
        <f t="shared" si="1"/>
        <v>164.8296836393381</v>
      </c>
      <c r="E51" s="159">
        <f t="shared" si="2"/>
        <v>4736.9514503591763</v>
      </c>
      <c r="F51" s="159">
        <f t="shared" si="4"/>
        <v>2772.6510669708928</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4736.9514503591763</v>
      </c>
      <c r="C52" s="159">
        <f t="shared" si="0"/>
        <v>34.737643969300628</v>
      </c>
      <c r="D52" s="159">
        <f t="shared" si="1"/>
        <v>166.03843465269324</v>
      </c>
      <c r="E52" s="159">
        <f t="shared" si="2"/>
        <v>4570.9130157064828</v>
      </c>
      <c r="F52" s="159">
        <f t="shared" si="4"/>
        <v>2807.3887109401935</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4570.9130157064828</v>
      </c>
      <c r="C53" s="159">
        <f t="shared" si="0"/>
        <v>33.520028781847543</v>
      </c>
      <c r="D53" s="159">
        <f t="shared" si="1"/>
        <v>167.25604984014632</v>
      </c>
      <c r="E53" s="159">
        <f t="shared" si="2"/>
        <v>4403.6569658663366</v>
      </c>
      <c r="F53" s="159">
        <f t="shared" si="4"/>
        <v>2840.908739722041</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4403.6569658663366</v>
      </c>
      <c r="C54" s="159">
        <f t="shared" si="0"/>
        <v>32.293484416353131</v>
      </c>
      <c r="D54" s="159">
        <f t="shared" si="1"/>
        <v>168.48259420564074</v>
      </c>
      <c r="E54" s="159">
        <f t="shared" si="2"/>
        <v>4235.1743716606961</v>
      </c>
      <c r="F54" s="159">
        <f t="shared" si="4"/>
        <v>2873.2022241383943</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4235.1743716606961</v>
      </c>
      <c r="C55" s="159">
        <f t="shared" si="0"/>
        <v>31.057945392178439</v>
      </c>
      <c r="D55" s="159">
        <f t="shared" si="1"/>
        <v>169.71813322981541</v>
      </c>
      <c r="E55" s="159">
        <f t="shared" si="2"/>
        <v>4065.4562384308806</v>
      </c>
      <c r="F55" s="159">
        <f t="shared" si="4"/>
        <v>2904.2601695305725</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4065.4562384308806</v>
      </c>
      <c r="C56" s="159">
        <f t="shared" si="0"/>
        <v>29.813345748493123</v>
      </c>
      <c r="D56" s="159">
        <f t="shared" si="1"/>
        <v>170.96273287350073</v>
      </c>
      <c r="E56" s="159">
        <f t="shared" si="2"/>
        <v>3894.4935055573796</v>
      </c>
      <c r="F56" s="159">
        <f t="shared" si="4"/>
        <v>2934.0735152790658</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3894.4935055573796</v>
      </c>
      <c r="C57" s="159">
        <f t="shared" si="0"/>
        <v>28.559619040754118</v>
      </c>
      <c r="D57" s="159">
        <f t="shared" si="1"/>
        <v>172.21645958123975</v>
      </c>
      <c r="E57" s="159">
        <f t="shared" si="2"/>
        <v>3722.27704597614</v>
      </c>
      <c r="F57" s="159">
        <f t="shared" si="4"/>
        <v>2962.6331343198199</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3722.27704597614</v>
      </c>
      <c r="C58" s="159">
        <f t="shared" si="0"/>
        <v>27.296698337158361</v>
      </c>
      <c r="D58" s="159">
        <f t="shared" si="1"/>
        <v>173.47938028483549</v>
      </c>
      <c r="E58" s="159">
        <f t="shared" si="2"/>
        <v>3548.7976656913047</v>
      </c>
      <c r="F58" s="159">
        <f t="shared" si="4"/>
        <v>2989.9298326569783</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3548.7976656913047</v>
      </c>
      <c r="C59" s="159">
        <f t="shared" si="0"/>
        <v>26.024516215069568</v>
      </c>
      <c r="D59" s="159">
        <f t="shared" si="1"/>
        <v>174.75156240692428</v>
      </c>
      <c r="E59" s="159">
        <f t="shared" si="2"/>
        <v>3374.0461032843805</v>
      </c>
      <c r="F59" s="159">
        <f t="shared" si="4"/>
        <v>3015.9543488720478</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3374.0461032843805</v>
      </c>
      <c r="C60" s="159">
        <f t="shared" si="0"/>
        <v>24.743004757418788</v>
      </c>
      <c r="D60" s="159">
        <f t="shared" si="1"/>
        <v>176.03307386457507</v>
      </c>
      <c r="E60" s="159">
        <f t="shared" si="2"/>
        <v>3198.0130294198052</v>
      </c>
      <c r="F60" s="159">
        <f t="shared" si="4"/>
        <v>3040.6973536294668</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3198.0130294198052</v>
      </c>
      <c r="C61" s="159">
        <f t="shared" si="0"/>
        <v>23.452095549078571</v>
      </c>
      <c r="D61" s="159">
        <f t="shared" si="1"/>
        <v>177.3239830729153</v>
      </c>
      <c r="E61" s="159">
        <f t="shared" si="2"/>
        <v>3020.6890463468899</v>
      </c>
      <c r="F61" s="159">
        <f t="shared" si="4"/>
        <v>3064.1494491785452</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3020.6890463468899</v>
      </c>
      <c r="C62" s="159">
        <f t="shared" si="0"/>
        <v>22.151719673210525</v>
      </c>
      <c r="D62" s="159">
        <f t="shared" si="1"/>
        <v>178.62435894878334</v>
      </c>
      <c r="E62" s="159">
        <f t="shared" si="2"/>
        <v>2842.0646873981063</v>
      </c>
      <c r="F62" s="159">
        <f t="shared" si="4"/>
        <v>3086.3011688517558</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2842.0646873981063</v>
      </c>
      <c r="C63" s="159">
        <f t="shared" si="0"/>
        <v>20.841807707586113</v>
      </c>
      <c r="D63" s="159">
        <f t="shared" si="1"/>
        <v>179.93427091440776</v>
      </c>
      <c r="E63" s="159">
        <f t="shared" si="2"/>
        <v>2662.1304164836984</v>
      </c>
      <c r="F63" s="159">
        <f t="shared" si="4"/>
        <v>3107.1429765593421</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2662.1304164836984</v>
      </c>
      <c r="C64" s="159">
        <f t="shared" si="0"/>
        <v>19.522289720880455</v>
      </c>
      <c r="D64" s="159">
        <f t="shared" si="1"/>
        <v>181.25378890111341</v>
      </c>
      <c r="E64" s="159">
        <f t="shared" si="2"/>
        <v>2480.8766275825851</v>
      </c>
      <c r="F64" s="159">
        <f t="shared" si="4"/>
        <v>3126.6652662802226</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2480.8766275825851</v>
      </c>
      <c r="C65" s="159">
        <f t="shared" si="0"/>
        <v>18.193095268938958</v>
      </c>
      <c r="D65" s="159">
        <f t="shared" si="1"/>
        <v>182.58298335305491</v>
      </c>
      <c r="E65" s="159">
        <f t="shared" si="2"/>
        <v>2298.2936442295304</v>
      </c>
      <c r="F65" s="159">
        <f t="shared" si="4"/>
        <v>3144.8583615491616</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2298.2936442295304</v>
      </c>
      <c r="C66" s="159">
        <f t="shared" si="0"/>
        <v>16.854153391016556</v>
      </c>
      <c r="D66" s="159">
        <f t="shared" si="1"/>
        <v>183.92192523097731</v>
      </c>
      <c r="E66" s="159">
        <f t="shared" si="2"/>
        <v>2114.3717189985532</v>
      </c>
      <c r="F66" s="159">
        <f t="shared" si="4"/>
        <v>3161.7125149401782</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2114.3717189985532</v>
      </c>
      <c r="C67" s="159">
        <f t="shared" si="0"/>
        <v>15.505392605989391</v>
      </c>
      <c r="D67" s="159">
        <f t="shared" si="1"/>
        <v>185.27068601600448</v>
      </c>
      <c r="E67" s="159">
        <f t="shared" si="2"/>
        <v>1929.1010329825488</v>
      </c>
      <c r="F67" s="159">
        <f t="shared" si="4"/>
        <v>3177.2179075461677</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1929.1010329825488</v>
      </c>
      <c r="C68" s="159">
        <f t="shared" si="0"/>
        <v>14.146740908538691</v>
      </c>
      <c r="D68" s="159">
        <f t="shared" si="1"/>
        <v>186.62933771345516</v>
      </c>
      <c r="E68" s="159">
        <f t="shared" si="2"/>
        <v>1742.4716952690935</v>
      </c>
      <c r="F68" s="159">
        <f t="shared" si="4"/>
        <v>3191.3646484547062</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1742.4716952690935</v>
      </c>
      <c r="C69" s="159">
        <f t="shared" si="0"/>
        <v>12.778125765306685</v>
      </c>
      <c r="D69" s="159">
        <f t="shared" si="1"/>
        <v>187.99795285668716</v>
      </c>
      <c r="E69" s="159">
        <f t="shared" si="2"/>
        <v>1554.4737424124064</v>
      </c>
      <c r="F69" s="159">
        <f t="shared" si="4"/>
        <v>3204.1427742200131</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1554.4737424124064</v>
      </c>
      <c r="C70" s="159">
        <f t="shared" si="0"/>
        <v>11.399474111024313</v>
      </c>
      <c r="D70" s="159">
        <f t="shared" si="1"/>
        <v>189.37660451096954</v>
      </c>
      <c r="E70" s="159">
        <f t="shared" si="2"/>
        <v>1365.0971379014368</v>
      </c>
      <c r="F70" s="159">
        <f t="shared" si="4"/>
        <v>3215.5422483310372</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1365.0971379014368</v>
      </c>
      <c r="C71" s="159">
        <f t="shared" si="0"/>
        <v>10.010712344610535</v>
      </c>
      <c r="D71" s="159">
        <f t="shared" si="1"/>
        <v>190.76536627738332</v>
      </c>
      <c r="E71" s="159">
        <f t="shared" si="2"/>
        <v>1174.3317716240535</v>
      </c>
      <c r="F71" s="159">
        <f t="shared" ref="F71:F134" si="5">F70+C71</f>
        <v>3225.5529606756477</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1174.3317716240535</v>
      </c>
      <c r="C72" s="159">
        <f t="shared" si="0"/>
        <v>8.6117663252430585</v>
      </c>
      <c r="D72" s="159">
        <f t="shared" si="1"/>
        <v>192.16431229675081</v>
      </c>
      <c r="E72" s="159">
        <f t="shared" si="2"/>
        <v>982.16745932730271</v>
      </c>
      <c r="F72" s="159">
        <f t="shared" si="5"/>
        <v>3234.1647270008907</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982.16745932730271</v>
      </c>
      <c r="C73" s="159">
        <f t="shared" si="0"/>
        <v>7.2025613684002199</v>
      </c>
      <c r="D73" s="159">
        <f t="shared" si="1"/>
        <v>193.57351725359365</v>
      </c>
      <c r="E73" s="159">
        <f t="shared" si="2"/>
        <v>788.59394207370906</v>
      </c>
      <c r="F73" s="159">
        <f t="shared" si="5"/>
        <v>3241.3672883692911</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788.59394207370906</v>
      </c>
      <c r="C74" s="159">
        <f t="shared" si="0"/>
        <v>5.7830222418738666</v>
      </c>
      <c r="D74" s="159">
        <f t="shared" si="1"/>
        <v>194.99305638011998</v>
      </c>
      <c r="E74" s="159">
        <f t="shared" si="2"/>
        <v>593.60088569358913</v>
      </c>
      <c r="F74" s="159">
        <f t="shared" si="5"/>
        <v>3247.150310611165</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593.60088569358913</v>
      </c>
      <c r="C75" s="159">
        <f t="shared" si="0"/>
        <v>4.3530731617529872</v>
      </c>
      <c r="D75" s="159">
        <f t="shared" si="1"/>
        <v>196.42300546024089</v>
      </c>
      <c r="E75" s="159">
        <f t="shared" si="2"/>
        <v>397.17788023334822</v>
      </c>
      <c r="F75" s="159">
        <f t="shared" si="5"/>
        <v>3251.5033837729179</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397.17788023334822</v>
      </c>
      <c r="C76" s="159">
        <f t="shared" si="0"/>
        <v>2.9126377883778867</v>
      </c>
      <c r="D76" s="159">
        <f t="shared" si="1"/>
        <v>197.86344083361598</v>
      </c>
      <c r="E76" s="159">
        <f t="shared" si="2"/>
        <v>199.31443939973224</v>
      </c>
      <c r="F76" s="159">
        <f t="shared" si="5"/>
        <v>3254.416021561296</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199.31443939973224</v>
      </c>
      <c r="C77" s="159">
        <f t="shared" si="0"/>
        <v>1.461639222264703</v>
      </c>
      <c r="D77" s="159">
        <f t="shared" si="1"/>
        <v>199.31443939972917</v>
      </c>
      <c r="E77" s="159">
        <f t="shared" si="2"/>
        <v>3.0695446184836328E-12</v>
      </c>
      <c r="F77" s="198">
        <f t="shared" si="5"/>
        <v>3255.8776607835607</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3.0695446184836328E-12</v>
      </c>
      <c r="C78" s="159">
        <f t="shared" si="0"/>
        <v>2.2509993868879975E-14</v>
      </c>
      <c r="D78" s="159">
        <f t="shared" si="1"/>
        <v>200.77607862199383</v>
      </c>
      <c r="E78" s="159">
        <f t="shared" si="2"/>
        <v>-200.77607862199076</v>
      </c>
      <c r="F78" s="159">
        <f t="shared" si="5"/>
        <v>3255.8776607835607</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-200.77607862199076</v>
      </c>
      <c r="C79" s="159">
        <f t="shared" si="0"/>
        <v>-1.4723579098945989</v>
      </c>
      <c r="D79" s="159">
        <f t="shared" si="1"/>
        <v>202.24843653188847</v>
      </c>
      <c r="E79" s="159">
        <f t="shared" si="2"/>
        <v>-403.02451515387924</v>
      </c>
      <c r="F79" s="159">
        <f t="shared" si="5"/>
        <v>3254.4053028736662</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-403.02451515387924</v>
      </c>
      <c r="C80" s="159">
        <f t="shared" si="0"/>
        <v>-2.9555131111284476</v>
      </c>
      <c r="D80" s="159">
        <f t="shared" si="1"/>
        <v>203.73159173312231</v>
      </c>
      <c r="E80" s="159">
        <f t="shared" si="2"/>
        <v>-606.75610688700158</v>
      </c>
      <c r="F80" s="159">
        <f t="shared" si="5"/>
        <v>3251.4497897625379</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-606.75610688700158</v>
      </c>
      <c r="C81" s="159">
        <f t="shared" si="0"/>
        <v>-4.4495447838380118</v>
      </c>
      <c r="D81" s="159">
        <f t="shared" si="1"/>
        <v>205.22562340583187</v>
      </c>
      <c r="E81" s="159">
        <f t="shared" si="2"/>
        <v>-811.98173029283339</v>
      </c>
      <c r="F81" s="159">
        <f t="shared" si="5"/>
        <v>3247.0002449786998</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-811.98173029283339</v>
      </c>
      <c r="C82" s="159">
        <f t="shared" si="0"/>
        <v>-5.954532688814111</v>
      </c>
      <c r="D82" s="159">
        <f t="shared" si="1"/>
        <v>206.73061131080797</v>
      </c>
      <c r="E82" s="159">
        <f t="shared" si="2"/>
        <v>-1018.7123416036413</v>
      </c>
      <c r="F82" s="159">
        <f t="shared" si="5"/>
        <v>3241.0457122898856</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-1018.7123416036413</v>
      </c>
      <c r="C83" s="159">
        <f t="shared" si="0"/>
        <v>-7.4705571717600368</v>
      </c>
      <c r="D83" s="159">
        <f t="shared" si="1"/>
        <v>208.24663579375391</v>
      </c>
      <c r="E83" s="159">
        <f t="shared" si="2"/>
        <v>-1226.9589773973953</v>
      </c>
      <c r="F83" s="159">
        <f t="shared" si="5"/>
        <v>3233.5751551181256</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-1226.9589773973953</v>
      </c>
      <c r="C84" s="159">
        <f t="shared" si="0"/>
        <v>-8.9976991675808993</v>
      </c>
      <c r="D84" s="159">
        <f t="shared" si="1"/>
        <v>209.77377778957475</v>
      </c>
      <c r="E84" s="159">
        <f t="shared" si="2"/>
        <v>-1436.7327551869701</v>
      </c>
      <c r="F84" s="159">
        <f t="shared" si="5"/>
        <v>3224.5774559505448</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-1436.7327551869701</v>
      </c>
      <c r="C85" s="159">
        <f t="shared" si="0"/>
        <v>-10.536040204704447</v>
      </c>
      <c r="D85" s="159">
        <f t="shared" si="1"/>
        <v>211.31211882669831</v>
      </c>
      <c r="E85" s="159">
        <f t="shared" si="2"/>
        <v>-1648.0448740136683</v>
      </c>
      <c r="F85" s="159">
        <f t="shared" si="5"/>
        <v>3214.0414157458404</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-1648.0448740136683</v>
      </c>
      <c r="C86" s="159">
        <f t="shared" si="0"/>
        <v>-12.085662409433567</v>
      </c>
      <c r="D86" s="159">
        <f t="shared" si="1"/>
        <v>212.86174103142741</v>
      </c>
      <c r="E86" s="159">
        <f t="shared" si="2"/>
        <v>-1860.9066150450958</v>
      </c>
      <c r="F86" s="159">
        <f t="shared" si="5"/>
        <v>3201.9557533364068</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-1860.9066150450958</v>
      </c>
      <c r="C87" s="159">
        <f t="shared" si="0"/>
        <v>-13.646648510330703</v>
      </c>
      <c r="D87" s="159">
        <f t="shared" si="1"/>
        <v>214.42272713232455</v>
      </c>
      <c r="E87" s="159">
        <f t="shared" si="2"/>
        <v>-2075.3293421774206</v>
      </c>
      <c r="F87" s="159">
        <f t="shared" si="5"/>
        <v>3188.3091048260762</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-2075.3293421774206</v>
      </c>
      <c r="C88" s="159">
        <f t="shared" si="0"/>
        <v>-15.219081842634417</v>
      </c>
      <c r="D88" s="159">
        <f t="shared" si="1"/>
        <v>215.99516046462827</v>
      </c>
      <c r="E88" s="159">
        <f t="shared" si="2"/>
        <v>-2291.3245026420491</v>
      </c>
      <c r="F88" s="159">
        <f t="shared" si="5"/>
        <v>3173.0900229834419</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-2291.3245026420491</v>
      </c>
      <c r="C89" s="159">
        <f t="shared" si="0"/>
        <v>-16.80304635270836</v>
      </c>
      <c r="D89" s="159">
        <f t="shared" si="1"/>
        <v>217.57912497470221</v>
      </c>
      <c r="E89" s="159">
        <f t="shared" si="2"/>
        <v>-2508.9036276167512</v>
      </c>
      <c r="F89" s="159">
        <f t="shared" si="5"/>
        <v>3156.2869766307335</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-2508.9036276167512</v>
      </c>
      <c r="C90" s="159">
        <f t="shared" si="0"/>
        <v>-18.398626602522842</v>
      </c>
      <c r="D90" s="159">
        <f t="shared" si="1"/>
        <v>219.17470522451671</v>
      </c>
      <c r="E90" s="159">
        <f t="shared" si="2"/>
        <v>-2728.0783328412681</v>
      </c>
      <c r="F90" s="159">
        <f t="shared" si="5"/>
        <v>3137.8883500282109</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-2728.0783328412681</v>
      </c>
      <c r="C91" s="159">
        <f t="shared" si="0"/>
        <v>-20.005907774169298</v>
      </c>
      <c r="D91" s="159">
        <f t="shared" si="1"/>
        <v>220.78198639616315</v>
      </c>
      <c r="E91" s="159">
        <f t="shared" si="2"/>
        <v>-2948.8603192374312</v>
      </c>
      <c r="F91" s="159">
        <f t="shared" si="5"/>
        <v>3117.8824422540415</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-2948.8603192374312</v>
      </c>
      <c r="C92" s="159">
        <f t="shared" si="0"/>
        <v>-21.624975674407828</v>
      </c>
      <c r="D92" s="159">
        <f t="shared" si="1"/>
        <v>222.4010542964017</v>
      </c>
      <c r="E92" s="159">
        <f t="shared" si="2"/>
        <v>-3171.2613735338327</v>
      </c>
      <c r="F92" s="159">
        <f t="shared" si="5"/>
        <v>3096.2574665796337</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-3171.2613735338327</v>
      </c>
      <c r="C93" s="159">
        <f t="shared" si="0"/>
        <v>-23.255916739248107</v>
      </c>
      <c r="D93" s="159">
        <f t="shared" si="1"/>
        <v>224.03199536124197</v>
      </c>
      <c r="E93" s="159">
        <f t="shared" si="2"/>
        <v>-3395.2933688950748</v>
      </c>
      <c r="F93" s="159">
        <f t="shared" si="5"/>
        <v>3073.0015498403855</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-3395.2933688950748</v>
      </c>
      <c r="C94" s="159">
        <f t="shared" si="0"/>
        <v>-24.898818038563881</v>
      </c>
      <c r="D94" s="159">
        <f t="shared" si="1"/>
        <v>225.67489666055775</v>
      </c>
      <c r="E94" s="159">
        <f t="shared" si="2"/>
        <v>-3620.9682655556326</v>
      </c>
      <c r="F94" s="159">
        <f t="shared" si="5"/>
        <v>3048.1027318018214</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-3620.9682655556326</v>
      </c>
      <c r="C95" s="159">
        <f t="shared" si="0"/>
        <v>-26.553767280741305</v>
      </c>
      <c r="D95" s="159">
        <f t="shared" si="1"/>
        <v>227.32984590273517</v>
      </c>
      <c r="E95" s="159">
        <f t="shared" si="2"/>
        <v>-3848.2981114583677</v>
      </c>
      <c r="F95" s="159">
        <f t="shared" si="5"/>
        <v>3021.5489645210801</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-3848.2981114583677</v>
      </c>
      <c r="C96" s="159">
        <f t="shared" si="0"/>
        <v>-28.220852817361362</v>
      </c>
      <c r="D96" s="159">
        <f t="shared" si="1"/>
        <v>228.99693143935522</v>
      </c>
      <c r="E96" s="159">
        <f t="shared" si="2"/>
        <v>-4077.2950428977229</v>
      </c>
      <c r="F96" s="159">
        <f t="shared" si="5"/>
        <v>2993.3281117037186</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-4077.2950428977229</v>
      </c>
      <c r="C97" s="159">
        <f t="shared" si="0"/>
        <v>-29.900163647916635</v>
      </c>
      <c r="D97" s="159">
        <f t="shared" si="1"/>
        <v>230.67624226991049</v>
      </c>
      <c r="E97" s="159">
        <f t="shared" si="2"/>
        <v>-4307.9712851676331</v>
      </c>
      <c r="F97" s="159">
        <f t="shared" si="5"/>
        <v>2963.4279480558021</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-4307.9712851676331</v>
      </c>
      <c r="C98" s="159">
        <f t="shared" si="0"/>
        <v>-31.591789424562641</v>
      </c>
      <c r="D98" s="159">
        <f t="shared" si="1"/>
        <v>232.36786804655651</v>
      </c>
      <c r="E98" s="159">
        <f t="shared" si="2"/>
        <v>-4540.3391532141895</v>
      </c>
      <c r="F98" s="159">
        <f t="shared" si="5"/>
        <v>2931.8361586312394</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-4540.3391532141895</v>
      </c>
      <c r="C99" s="159">
        <f t="shared" si="0"/>
        <v>-33.295820456904053</v>
      </c>
      <c r="D99" s="159">
        <f t="shared" si="1"/>
        <v>234.0718990788979</v>
      </c>
      <c r="E99" s="159">
        <f t="shared" si="2"/>
        <v>-4774.4110522930878</v>
      </c>
      <c r="F99" s="159">
        <f t="shared" si="5"/>
        <v>2898.5403381743354</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-4774.4110522930878</v>
      </c>
      <c r="C100" s="159">
        <f t="shared" si="0"/>
        <v>-35.012347716815974</v>
      </c>
      <c r="D100" s="159">
        <f t="shared" si="1"/>
        <v>235.78842633880984</v>
      </c>
      <c r="E100" s="159">
        <f t="shared" si="2"/>
        <v>-5010.1994786318974</v>
      </c>
      <c r="F100" s="159">
        <f t="shared" si="5"/>
        <v>2863.5279904575195</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-5010.1994786318974</v>
      </c>
      <c r="C101" s="159">
        <f t="shared" si="0"/>
        <v>-36.741462843300582</v>
      </c>
      <c r="D101" s="159">
        <f t="shared" si="1"/>
        <v>237.51754146529444</v>
      </c>
      <c r="E101" s="159">
        <f t="shared" si="2"/>
        <v>-5247.7170200971914</v>
      </c>
      <c r="F101" s="160">
        <f t="shared" si="5"/>
        <v>2826.7865276142188</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-5247.7170200971914</v>
      </c>
      <c r="C102" s="159">
        <f t="shared" si="0"/>
        <v>-38.483258147379402</v>
      </c>
      <c r="D102" s="159">
        <f t="shared" si="1"/>
        <v>239.25933676937325</v>
      </c>
      <c r="E102" s="159">
        <f t="shared" si="2"/>
        <v>-5486.9763568665649</v>
      </c>
      <c r="F102" s="159">
        <f t="shared" si="5"/>
        <v>2788.3032694668395</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-5486.9763568665649</v>
      </c>
      <c r="C103" s="159">
        <f t="shared" si="0"/>
        <v>-40.237826617021476</v>
      </c>
      <c r="D103" s="159">
        <f t="shared" si="1"/>
        <v>241.01390523901534</v>
      </c>
      <c r="E103" s="159">
        <f t="shared" si="2"/>
        <v>-5727.9902621055799</v>
      </c>
      <c r="F103" s="159">
        <f t="shared" si="5"/>
        <v>2748.0654428498183</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-5727.9902621055799</v>
      </c>
      <c r="C104" s="159">
        <f t="shared" si="0"/>
        <v>-42.005261922107586</v>
      </c>
      <c r="D104" s="159">
        <f t="shared" si="1"/>
        <v>242.78134054410145</v>
      </c>
      <c r="E104" s="159">
        <f t="shared" si="2"/>
        <v>-5970.771602649681</v>
      </c>
      <c r="F104" s="159">
        <f t="shared" si="5"/>
        <v>2706.0601809277109</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-5970.771602649681</v>
      </c>
      <c r="C105" s="159">
        <f t="shared" si="0"/>
        <v>-43.785658419430995</v>
      </c>
      <c r="D105" s="159">
        <f t="shared" si="1"/>
        <v>244.56173704142486</v>
      </c>
      <c r="E105" s="159">
        <f t="shared" si="2"/>
        <v>-6215.3333396911057</v>
      </c>
      <c r="F105" s="159">
        <f t="shared" si="5"/>
        <v>2662.2745225082799</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-6215.3333396911057</v>
      </c>
      <c r="C106" s="159">
        <f t="shared" si="0"/>
        <v>-45.579111157734772</v>
      </c>
      <c r="D106" s="159">
        <f t="shared" si="1"/>
        <v>246.35518977972862</v>
      </c>
      <c r="E106" s="159">
        <f t="shared" si="2"/>
        <v>-6461.6885294708345</v>
      </c>
      <c r="F106" s="159">
        <f t="shared" si="5"/>
        <v>2616.6954113505453</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-6461.6885294708345</v>
      </c>
      <c r="C107" s="159">
        <f t="shared" si="0"/>
        <v>-47.385715882786116</v>
      </c>
      <c r="D107" s="159">
        <f t="shared" si="1"/>
        <v>248.16179450477998</v>
      </c>
      <c r="E107" s="159">
        <f t="shared" si="2"/>
        <v>-6709.8503239756146</v>
      </c>
      <c r="F107" s="159">
        <f t="shared" si="5"/>
        <v>2569.3096954677594</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-6709.8503239756146</v>
      </c>
      <c r="C108" s="159">
        <f t="shared" si="0"/>
        <v>-49.205569042487838</v>
      </c>
      <c r="D108" s="159">
        <f t="shared" si="1"/>
        <v>249.9816476644817</v>
      </c>
      <c r="E108" s="159">
        <f t="shared" si="2"/>
        <v>-6959.8319716400965</v>
      </c>
      <c r="F108" s="159">
        <f t="shared" si="5"/>
        <v>2520.1041264252717</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-6959.8319716400965</v>
      </c>
      <c r="C109" s="159">
        <f t="shared" si="0"/>
        <v>-51.038767792027372</v>
      </c>
      <c r="D109" s="159">
        <f t="shared" si="1"/>
        <v>251.81484641402125</v>
      </c>
      <c r="E109" s="159">
        <f t="shared" si="2"/>
        <v>-7211.6468180541178</v>
      </c>
      <c r="F109" s="159">
        <f t="shared" si="5"/>
        <v>2469.0653586332442</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-7211.6468180541178</v>
      </c>
      <c r="C110" s="159">
        <f t="shared" si="0"/>
        <v>-52.885409999063526</v>
      </c>
      <c r="D110" s="159">
        <f t="shared" si="1"/>
        <v>253.6614886210574</v>
      </c>
      <c r="E110" s="159">
        <f t="shared" si="2"/>
        <v>-7465.3083066751751</v>
      </c>
      <c r="F110" s="159">
        <f t="shared" si="5"/>
        <v>2416.1799486341806</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-7465.3083066751751</v>
      </c>
      <c r="C111" s="159">
        <f t="shared" si="0"/>
        <v>-54.745594248951285</v>
      </c>
      <c r="D111" s="159">
        <f t="shared" si="1"/>
        <v>255.52167287094514</v>
      </c>
      <c r="E111" s="159">
        <f t="shared" si="2"/>
        <v>-7720.8299795461198</v>
      </c>
      <c r="F111" s="159">
        <f t="shared" si="5"/>
        <v>2361.4343543852292</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-7720.8299795461198</v>
      </c>
      <c r="C112" s="159">
        <f t="shared" si="0"/>
        <v>-56.619419850004874</v>
      </c>
      <c r="D112" s="159">
        <f t="shared" si="1"/>
        <v>257.39549847199874</v>
      </c>
      <c r="E112" s="159">
        <f t="shared" si="2"/>
        <v>-7978.2254780181183</v>
      </c>
      <c r="F112" s="159">
        <f t="shared" si="5"/>
        <v>2304.8149345352244</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-7978.2254780181183</v>
      </c>
      <c r="C113" s="159">
        <f t="shared" si="0"/>
        <v>-58.506986838799534</v>
      </c>
      <c r="D113" s="159">
        <f t="shared" si="1"/>
        <v>259.28306546079341</v>
      </c>
      <c r="E113" s="159">
        <f t="shared" si="2"/>
        <v>-8237.5085434789125</v>
      </c>
      <c r="F113" s="159">
        <f t="shared" si="5"/>
        <v>2246.3079476964249</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-8237.5085434789125</v>
      </c>
      <c r="C114" s="159">
        <f t="shared" si="0"/>
        <v>-60.408395985512023</v>
      </c>
      <c r="D114" s="159">
        <f t="shared" si="1"/>
        <v>261.18447460750588</v>
      </c>
      <c r="E114" s="159">
        <f t="shared" si="2"/>
        <v>-8498.6930180864183</v>
      </c>
      <c r="F114" s="159">
        <f t="shared" si="5"/>
        <v>2185.8995517109129</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-8498.6930180864183</v>
      </c>
      <c r="C115" s="159">
        <f t="shared" si="0"/>
        <v>-62.323748799300397</v>
      </c>
      <c r="D115" s="159">
        <f t="shared" si="1"/>
        <v>263.09982742129426</v>
      </c>
      <c r="E115" s="159">
        <f t="shared" si="2"/>
        <v>-8761.7928455077126</v>
      </c>
      <c r="F115" s="159">
        <f t="shared" si="5"/>
        <v>2123.5758029116123</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-8761.7928455077126</v>
      </c>
      <c r="C116" s="159">
        <f t="shared" si="0"/>
        <v>-64.253147533723222</v>
      </c>
      <c r="D116" s="159">
        <f t="shared" si="1"/>
        <v>265.02922615571708</v>
      </c>
      <c r="E116" s="159">
        <f t="shared" si="2"/>
        <v>-9026.8220716634296</v>
      </c>
      <c r="F116" s="159">
        <f t="shared" si="5"/>
        <v>2059.3226553778891</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-9026.8220716634296</v>
      </c>
      <c r="C117" s="159">
        <f t="shared" si="0"/>
        <v>-66.196695192198476</v>
      </c>
      <c r="D117" s="159">
        <f t="shared" si="1"/>
        <v>266.97277381419235</v>
      </c>
      <c r="E117" s="159">
        <f t="shared" si="2"/>
        <v>-9293.7948454776215</v>
      </c>
      <c r="F117" s="159">
        <f t="shared" si="5"/>
        <v>1993.1259601856907</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-9293.7948454776215</v>
      </c>
      <c r="C118" s="159">
        <f t="shared" si="0"/>
        <v>-68.154495533502555</v>
      </c>
      <c r="D118" s="159">
        <f t="shared" si="1"/>
        <v>268.9305741554964</v>
      </c>
      <c r="E118" s="159">
        <f t="shared" si="2"/>
        <v>-9562.7254196331178</v>
      </c>
      <c r="F118" s="159">
        <f t="shared" si="5"/>
        <v>1924.9714646521882</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-9562.7254196331178</v>
      </c>
      <c r="C119" s="159">
        <f t="shared" si="0"/>
        <v>-70.126653077309527</v>
      </c>
      <c r="D119" s="159">
        <f t="shared" si="1"/>
        <v>270.90273169930339</v>
      </c>
      <c r="E119" s="159">
        <f t="shared" si="2"/>
        <v>-9833.6281513324211</v>
      </c>
      <c r="F119" s="159">
        <f t="shared" si="5"/>
        <v>1854.8448115748786</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-9833.6281513324211</v>
      </c>
      <c r="C120" s="159">
        <f t="shared" si="0"/>
        <v>-72.113273109771086</v>
      </c>
      <c r="D120" s="159">
        <f t="shared" si="1"/>
        <v>272.88935173176492</v>
      </c>
      <c r="E120" s="159">
        <f t="shared" si="2"/>
        <v>-10106.517503064186</v>
      </c>
      <c r="F120" s="159">
        <f t="shared" si="5"/>
        <v>1782.7315384651074</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-10106.517503064186</v>
      </c>
      <c r="C121" s="159">
        <f t="shared" si="0"/>
        <v>-74.114461689137357</v>
      </c>
      <c r="D121" s="159">
        <f t="shared" si="1"/>
        <v>274.89054031113119</v>
      </c>
      <c r="E121" s="159">
        <f t="shared" si="2"/>
        <v>-10381.408043375317</v>
      </c>
      <c r="F121" s="159">
        <f t="shared" si="5"/>
        <v>1708.61707677597</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-10381.408043375317</v>
      </c>
      <c r="C122" s="159">
        <f t="shared" si="0"/>
        <v>-76.130325651418985</v>
      </c>
      <c r="D122" s="159">
        <f t="shared" si="1"/>
        <v>276.90640427341282</v>
      </c>
      <c r="E122" s="159">
        <f t="shared" si="2"/>
        <v>-10658.31444764873</v>
      </c>
      <c r="F122" s="159">
        <f t="shared" si="5"/>
        <v>1632.4867511245509</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-10658.31444764873</v>
      </c>
      <c r="C123" s="159">
        <f t="shared" si="0"/>
        <v>-78.160972616090689</v>
      </c>
      <c r="D123" s="159">
        <f t="shared" si="1"/>
        <v>278.93705123808456</v>
      </c>
      <c r="E123" s="159">
        <f t="shared" si="2"/>
        <v>-10937.251498886815</v>
      </c>
      <c r="F123" s="159">
        <f t="shared" si="5"/>
        <v>1554.3257785084602</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-10937.251498886815</v>
      </c>
      <c r="C124" s="159">
        <f t="shared" si="0"/>
        <v>-80.206510991836637</v>
      </c>
      <c r="D124" s="159">
        <f t="shared" si="1"/>
        <v>280.9825896138305</v>
      </c>
      <c r="E124" s="159">
        <f t="shared" si="2"/>
        <v>-11218.234088500645</v>
      </c>
      <c r="F124" s="159">
        <f t="shared" si="5"/>
        <v>1474.1192675166235</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-11218.234088500645</v>
      </c>
      <c r="C125" s="159">
        <f t="shared" si="0"/>
        <v>-82.267049982338065</v>
      </c>
      <c r="D125" s="159">
        <f t="shared" si="1"/>
        <v>283.04312860433191</v>
      </c>
      <c r="E125" s="159">
        <f t="shared" si="2"/>
        <v>-11501.277217104976</v>
      </c>
      <c r="F125" s="160">
        <f t="shared" si="5"/>
        <v>1391.8522175342855</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-11501.277217104976</v>
      </c>
      <c r="C126" s="159">
        <f t="shared" si="0"/>
        <v>-84.342699592103159</v>
      </c>
      <c r="D126" s="159">
        <f t="shared" si="1"/>
        <v>285.11877821409701</v>
      </c>
      <c r="E126" s="159">
        <f t="shared" si="2"/>
        <v>-11786.395995319073</v>
      </c>
      <c r="F126" s="159">
        <f t="shared" si="5"/>
        <v>1307.5095179421824</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-11786.395995319073</v>
      </c>
      <c r="C127" s="159">
        <f t="shared" si="0"/>
        <v>-86.433570632339865</v>
      </c>
      <c r="D127" s="159">
        <f t="shared" si="1"/>
        <v>287.20964925433373</v>
      </c>
      <c r="E127" s="159">
        <f t="shared" si="2"/>
        <v>-12073.605644573407</v>
      </c>
      <c r="F127" s="159">
        <f t="shared" si="5"/>
        <v>1221.0759473098424</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-12073.605644573407</v>
      </c>
      <c r="C128" s="159">
        <f t="shared" si="0"/>
        <v>-88.539774726871642</v>
      </c>
      <c r="D128" s="159">
        <f t="shared" si="1"/>
        <v>289.31585334886552</v>
      </c>
      <c r="E128" s="159">
        <f t="shared" si="2"/>
        <v>-12362.921497922272</v>
      </c>
      <c r="F128" s="159">
        <f t="shared" si="5"/>
        <v>1132.5361725829707</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-12362.921497922272</v>
      </c>
      <c r="C129" s="159">
        <f t="shared" si="0"/>
        <v>-90.661424318096664</v>
      </c>
      <c r="D129" s="159">
        <f t="shared" si="1"/>
        <v>291.43750294009055</v>
      </c>
      <c r="E129" s="159">
        <f t="shared" si="2"/>
        <v>-12654.359000862363</v>
      </c>
      <c r="F129" s="159">
        <f t="shared" si="5"/>
        <v>1041.8747482648741</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-12654.359000862363</v>
      </c>
      <c r="C130" s="159">
        <f t="shared" si="0"/>
        <v>-92.798632672990664</v>
      </c>
      <c r="D130" s="159">
        <f t="shared" si="1"/>
        <v>293.57471129498452</v>
      </c>
      <c r="E130" s="159">
        <f t="shared" si="2"/>
        <v>-12947.933712157348</v>
      </c>
      <c r="F130" s="159">
        <f t="shared" si="5"/>
        <v>949.07611559188354</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-12947.933712157348</v>
      </c>
      <c r="C131" s="159">
        <f t="shared" si="0"/>
        <v>-94.951513889153887</v>
      </c>
      <c r="D131" s="159">
        <f t="shared" si="1"/>
        <v>295.72759251114775</v>
      </c>
      <c r="E131" s="159">
        <f t="shared" si="2"/>
        <v>-13243.661304668496</v>
      </c>
      <c r="F131" s="159">
        <f t="shared" si="5"/>
        <v>854.12460170272971</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-13243.661304668496</v>
      </c>
      <c r="C132" s="159">
        <f t="shared" si="0"/>
        <v>-97.120182900902307</v>
      </c>
      <c r="D132" s="159">
        <f t="shared" si="1"/>
        <v>297.89626152289617</v>
      </c>
      <c r="E132" s="159">
        <f t="shared" si="2"/>
        <v>-13541.557566191392</v>
      </c>
      <c r="F132" s="159">
        <f t="shared" si="5"/>
        <v>757.00441880182734</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-13541.557566191392</v>
      </c>
      <c r="C133" s="159">
        <f t="shared" si="0"/>
        <v>-99.304755485403533</v>
      </c>
      <c r="D133" s="159">
        <f t="shared" si="1"/>
        <v>300.08083410739738</v>
      </c>
      <c r="E133" s="159">
        <f t="shared" si="2"/>
        <v>-13841.638400298789</v>
      </c>
      <c r="F133" s="159">
        <f t="shared" si="5"/>
        <v>657.69966331642377</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-13841.638400298789</v>
      </c>
      <c r="C134" s="159">
        <f t="shared" si="0"/>
        <v>-101.50534826885779</v>
      </c>
      <c r="D134" s="159">
        <f t="shared" si="1"/>
        <v>302.28142689085166</v>
      </c>
      <c r="E134" s="159">
        <f t="shared" si="2"/>
        <v>-14143.91982718964</v>
      </c>
      <c r="F134" s="159">
        <f t="shared" si="5"/>
        <v>556.19431504756596</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-14143.91982718964</v>
      </c>
      <c r="C135" s="159">
        <f t="shared" si="0"/>
        <v>-103.72207873272403</v>
      </c>
      <c r="D135" s="159">
        <f t="shared" si="1"/>
        <v>304.49815735471788</v>
      </c>
      <c r="E135" s="159">
        <f t="shared" si="2"/>
        <v>-14448.417984544358</v>
      </c>
      <c r="F135" s="159">
        <f t="shared" ref="F135:F198" si="6">F134+C135</f>
        <v>452.47223631484195</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-14448.417984544358</v>
      </c>
      <c r="C136" s="159">
        <f t="shared" si="0"/>
        <v>-105.95506521999195</v>
      </c>
      <c r="D136" s="159">
        <f t="shared" si="1"/>
        <v>306.73114384198584</v>
      </c>
      <c r="E136" s="159">
        <f t="shared" si="2"/>
        <v>-14755.149128386343</v>
      </c>
      <c r="F136" s="159">
        <f t="shared" si="6"/>
        <v>346.51717109485003</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-14755.149128386343</v>
      </c>
      <c r="C137" s="159">
        <f t="shared" si="0"/>
        <v>-108.20442694149985</v>
      </c>
      <c r="D137" s="159">
        <f t="shared" si="1"/>
        <v>308.98050556349369</v>
      </c>
      <c r="E137" s="159">
        <f t="shared" si="2"/>
        <v>-15064.129633949837</v>
      </c>
      <c r="F137" s="159">
        <f t="shared" si="6"/>
        <v>238.3127441533502</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-15064.129633949837</v>
      </c>
      <c r="C138" s="159">
        <f t="shared" si="0"/>
        <v>-110.4702839822988</v>
      </c>
      <c r="D138" s="159">
        <f t="shared" si="1"/>
        <v>311.24636260429264</v>
      </c>
      <c r="E138" s="159">
        <f t="shared" si="2"/>
        <v>-15375.375996554129</v>
      </c>
      <c r="F138" s="159">
        <f t="shared" si="6"/>
        <v>127.8424601710514</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-15375.375996554129</v>
      </c>
      <c r="C139" s="159">
        <f t="shared" si="0"/>
        <v>-112.75275730806361</v>
      </c>
      <c r="D139" s="159">
        <f t="shared" si="1"/>
        <v>313.52883593005748</v>
      </c>
      <c r="E139" s="159">
        <f t="shared" si="2"/>
        <v>-15688.904832484186</v>
      </c>
      <c r="F139" s="159">
        <f t="shared" si="6"/>
        <v>15.089702862987792</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-15688.904832484186</v>
      </c>
      <c r="C140" s="159">
        <f t="shared" si="0"/>
        <v>-115.05196877155069</v>
      </c>
      <c r="D140" s="159">
        <f t="shared" si="1"/>
        <v>315.82804739354458</v>
      </c>
      <c r="E140" s="159">
        <f t="shared" si="2"/>
        <v>-16004.732879877731</v>
      </c>
      <c r="F140" s="159">
        <f t="shared" si="6"/>
        <v>-99.962265908562898</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-16004.732879877731</v>
      </c>
      <c r="C141" s="159">
        <f t="shared" si="0"/>
        <v>-117.36804111910335</v>
      </c>
      <c r="D141" s="159">
        <f t="shared" si="1"/>
        <v>318.1441197410972</v>
      </c>
      <c r="E141" s="159">
        <f t="shared" si="2"/>
        <v>-16322.876999618828</v>
      </c>
      <c r="F141" s="159">
        <f t="shared" si="6"/>
        <v>-217.33030702766627</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-16322.876999618828</v>
      </c>
      <c r="C142" s="159">
        <f t="shared" si="0"/>
        <v>-119.70109799720473</v>
      </c>
      <c r="D142" s="159">
        <f t="shared" si="1"/>
        <v>320.47717661919859</v>
      </c>
      <c r="E142" s="159">
        <f t="shared" si="2"/>
        <v>-16643.354176238026</v>
      </c>
      <c r="F142" s="159">
        <f t="shared" si="6"/>
        <v>-337.03140502487099</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-16643.354176238026</v>
      </c>
      <c r="C143" s="159">
        <f t="shared" si="0"/>
        <v>-122.05126395907885</v>
      </c>
      <c r="D143" s="159">
        <f t="shared" si="1"/>
        <v>322.82734258107268</v>
      </c>
      <c r="E143" s="159">
        <f t="shared" si="2"/>
        <v>-16966.181518819099</v>
      </c>
      <c r="F143" s="159">
        <f t="shared" si="6"/>
        <v>-459.08266898394982</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-16966.181518819099</v>
      </c>
      <c r="C144" s="159">
        <f t="shared" si="0"/>
        <v>-124.41866447134007</v>
      </c>
      <c r="D144" s="159">
        <f t="shared" si="1"/>
        <v>325.19474309333395</v>
      </c>
      <c r="E144" s="159">
        <f t="shared" si="2"/>
        <v>-17291.376261912432</v>
      </c>
      <c r="F144" s="159">
        <f t="shared" si="6"/>
        <v>-583.50133345528991</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-17291.376261912432</v>
      </c>
      <c r="C145" s="159">
        <f t="shared" si="0"/>
        <v>-126.80342592069117</v>
      </c>
      <c r="D145" s="159">
        <f t="shared" si="1"/>
        <v>327.57950454268502</v>
      </c>
      <c r="E145" s="159">
        <f t="shared" si="2"/>
        <v>-17618.955766455118</v>
      </c>
      <c r="F145" s="159">
        <f t="shared" si="6"/>
        <v>-710.30475937598112</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-17618.955766455118</v>
      </c>
      <c r="C146" s="159">
        <f t="shared" si="0"/>
        <v>-129.20567562067086</v>
      </c>
      <c r="D146" s="159">
        <f t="shared" si="1"/>
        <v>329.98175424266469</v>
      </c>
      <c r="E146" s="159">
        <f t="shared" si="2"/>
        <v>-17948.937520697782</v>
      </c>
      <c r="F146" s="159">
        <f t="shared" si="6"/>
        <v>-839.51043499665195</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-17948.937520697782</v>
      </c>
      <c r="C147" s="159">
        <f t="shared" si="0"/>
        <v>-131.62554181845039</v>
      </c>
      <c r="D147" s="159">
        <f t="shared" si="1"/>
        <v>332.40162044044428</v>
      </c>
      <c r="E147" s="159">
        <f t="shared" si="2"/>
        <v>-18281.339141138225</v>
      </c>
      <c r="F147" s="159">
        <f t="shared" si="6"/>
        <v>-971.13597681510237</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-18281.339141138225</v>
      </c>
      <c r="C148" s="159">
        <f t="shared" si="0"/>
        <v>-134.06315370168031</v>
      </c>
      <c r="D148" s="159">
        <f t="shared" si="1"/>
        <v>334.8392323236742</v>
      </c>
      <c r="E148" s="159">
        <f t="shared" si="2"/>
        <v>-18616.178373461898</v>
      </c>
      <c r="F148" s="159">
        <f t="shared" si="6"/>
        <v>-1105.1991305167826</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-18616.178373461898</v>
      </c>
      <c r="C149" s="159">
        <f t="shared" si="0"/>
        <v>-136.51864140538726</v>
      </c>
      <c r="D149" s="159">
        <f t="shared" si="1"/>
        <v>337.29472002738112</v>
      </c>
      <c r="E149" s="159">
        <f t="shared" si="2"/>
        <v>-18953.47309348928</v>
      </c>
      <c r="F149" s="161">
        <f t="shared" si="6"/>
        <v>-1241.71777192217</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-18953.47309348928</v>
      </c>
      <c r="C150" s="159">
        <f t="shared" si="0"/>
        <v>-138.99213601892137</v>
      </c>
      <c r="D150" s="159">
        <f t="shared" si="1"/>
        <v>339.76821464091523</v>
      </c>
      <c r="E150" s="159">
        <f t="shared" si="2"/>
        <v>-19293.241308130197</v>
      </c>
      <c r="F150" s="159">
        <f t="shared" si="6"/>
        <v>-1380.7099079410914</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-19293.241308130197</v>
      </c>
      <c r="C151" s="159">
        <f t="shared" si="0"/>
        <v>-141.48376959295479</v>
      </c>
      <c r="D151" s="159">
        <f t="shared" si="1"/>
        <v>342.25984821494865</v>
      </c>
      <c r="E151" s="159">
        <f t="shared" si="2"/>
        <v>-19635.501156345144</v>
      </c>
      <c r="F151" s="159">
        <f t="shared" si="6"/>
        <v>-1522.1936775340462</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-19635.501156345144</v>
      </c>
      <c r="C152" s="159">
        <f t="shared" si="0"/>
        <v>-143.99367514653105</v>
      </c>
      <c r="D152" s="159">
        <f t="shared" si="1"/>
        <v>344.76975376852488</v>
      </c>
      <c r="E152" s="159">
        <f t="shared" si="2"/>
        <v>-19980.270910113668</v>
      </c>
      <c r="F152" s="159">
        <f t="shared" si="6"/>
        <v>-1666.1873526805773</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-19980.270910113668</v>
      </c>
      <c r="C153" s="159">
        <f t="shared" si="0"/>
        <v>-146.5219866741669</v>
      </c>
      <c r="D153" s="159">
        <f t="shared" si="1"/>
        <v>347.29806529616076</v>
      </c>
      <c r="E153" s="159">
        <f t="shared" si="2"/>
        <v>-20327.568975409828</v>
      </c>
      <c r="F153" s="159">
        <f t="shared" si="6"/>
        <v>-1812.7093393547443</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-20327.568975409828</v>
      </c>
      <c r="C154" s="159">
        <f t="shared" si="0"/>
        <v>-149.0688391530054</v>
      </c>
      <c r="D154" s="159">
        <f t="shared" si="1"/>
        <v>349.84491777499926</v>
      </c>
      <c r="E154" s="159">
        <f t="shared" si="2"/>
        <v>-20677.413893184828</v>
      </c>
      <c r="F154" s="159">
        <f t="shared" si="6"/>
        <v>-1961.7781785077498</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-20677.413893184828</v>
      </c>
      <c r="C155" s="159">
        <f t="shared" si="0"/>
        <v>-151.63436855002206</v>
      </c>
      <c r="D155" s="159">
        <f t="shared" si="1"/>
        <v>352.41044717201589</v>
      </c>
      <c r="E155" s="159">
        <f t="shared" si="2"/>
        <v>-21029.824340356845</v>
      </c>
      <c r="F155" s="159">
        <f t="shared" si="6"/>
        <v>-2113.4125470577719</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-21029.824340356845</v>
      </c>
      <c r="C156" s="159">
        <f t="shared" si="0"/>
        <v>-154.21871182928354</v>
      </c>
      <c r="D156" s="159">
        <f t="shared" si="1"/>
        <v>354.99479045127737</v>
      </c>
      <c r="E156" s="159">
        <f t="shared" si="2"/>
        <v>-21384.819130808122</v>
      </c>
      <c r="F156" s="159">
        <f t="shared" si="6"/>
        <v>-2267.6312588870555</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-21384.819130808122</v>
      </c>
      <c r="C157" s="159">
        <f t="shared" si="0"/>
        <v>-156.82200695925957</v>
      </c>
      <c r="D157" s="159">
        <f t="shared" si="1"/>
        <v>357.59808558125343</v>
      </c>
      <c r="E157" s="159">
        <f t="shared" si="2"/>
        <v>-21742.417216389375</v>
      </c>
      <c r="F157" s="159">
        <f t="shared" si="6"/>
        <v>-2424.4532658463149</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-21742.417216389375</v>
      </c>
      <c r="C158" s="159">
        <f t="shared" si="0"/>
        <v>-159.44439292018873</v>
      </c>
      <c r="D158" s="159">
        <f t="shared" si="1"/>
        <v>360.22047154218262</v>
      </c>
      <c r="E158" s="159">
        <f t="shared" si="2"/>
        <v>-22102.637687931558</v>
      </c>
      <c r="F158" s="159">
        <f t="shared" si="6"/>
        <v>-2583.8976587665038</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-22102.637687931558</v>
      </c>
      <c r="C159" s="159">
        <f t="shared" si="0"/>
        <v>-162.08600971149809</v>
      </c>
      <c r="D159" s="159">
        <f t="shared" si="1"/>
        <v>362.86208833349195</v>
      </c>
      <c r="E159" s="159">
        <f t="shared" si="2"/>
        <v>-22465.499776265049</v>
      </c>
      <c r="F159" s="159">
        <f t="shared" si="6"/>
        <v>-2745.9836684780021</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-22465.499776265049</v>
      </c>
      <c r="C160" s="159">
        <f t="shared" si="0"/>
        <v>-164.74699835927703</v>
      </c>
      <c r="D160" s="159">
        <f t="shared" si="1"/>
        <v>365.52307698127089</v>
      </c>
      <c r="E160" s="159">
        <f t="shared" si="2"/>
        <v>-22831.022853246319</v>
      </c>
      <c r="F160" s="159">
        <f t="shared" si="6"/>
        <v>-2910.7306668372789</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-22831.022853246319</v>
      </c>
      <c r="C161" s="159">
        <f t="shared" si="0"/>
        <v>-167.42750092380635</v>
      </c>
      <c r="D161" s="159">
        <f t="shared" si="1"/>
        <v>368.20357954580021</v>
      </c>
      <c r="E161" s="159">
        <f t="shared" si="2"/>
        <v>-23199.226432792118</v>
      </c>
      <c r="F161" s="159">
        <f t="shared" si="6"/>
        <v>-3078.1581677610852</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-23199.226432792118</v>
      </c>
      <c r="C162" s="159">
        <f t="shared" si="0"/>
        <v>-170.1276605071422</v>
      </c>
      <c r="D162" s="159">
        <f t="shared" si="1"/>
        <v>370.90373912913606</v>
      </c>
      <c r="E162" s="159">
        <f t="shared" si="2"/>
        <v>-23570.130171921253</v>
      </c>
      <c r="F162" s="159">
        <f t="shared" si="6"/>
        <v>-3248.2858282682273</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-23570.130171921253</v>
      </c>
      <c r="C163" s="159">
        <f t="shared" si="0"/>
        <v>-172.84762126075586</v>
      </c>
      <c r="D163" s="159">
        <f t="shared" si="1"/>
        <v>373.62369988274975</v>
      </c>
      <c r="E163" s="159">
        <f t="shared" si="2"/>
        <v>-23943.753871804001</v>
      </c>
      <c r="F163" s="159">
        <f t="shared" si="6"/>
        <v>-3421.133449528983</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-23943.753871804001</v>
      </c>
      <c r="C164" s="159">
        <f t="shared" si="0"/>
        <v>-175.58752839322935</v>
      </c>
      <c r="D164" s="159">
        <f t="shared" si="1"/>
        <v>376.36360701522324</v>
      </c>
      <c r="E164" s="159">
        <f t="shared" si="2"/>
        <v>-24320.117478819226</v>
      </c>
      <c r="F164" s="159">
        <f t="shared" si="6"/>
        <v>-3596.7209779222121</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-24320.117478819226</v>
      </c>
      <c r="C165" s="159">
        <f t="shared" si="0"/>
        <v>-178.34752817800765</v>
      </c>
      <c r="D165" s="159">
        <f t="shared" si="1"/>
        <v>379.12360680000154</v>
      </c>
      <c r="E165" s="159">
        <f t="shared" si="2"/>
        <v>-24699.241085619225</v>
      </c>
      <c r="F165" s="159">
        <f t="shared" si="6"/>
        <v>-3775.0685061002196</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-24699.241085619225</v>
      </c>
      <c r="C166" s="159">
        <f t="shared" si="0"/>
        <v>-181.12776796120764</v>
      </c>
      <c r="D166" s="159">
        <f t="shared" si="1"/>
        <v>381.90384658320147</v>
      </c>
      <c r="E166" s="159">
        <f t="shared" si="2"/>
        <v>-25081.144932202427</v>
      </c>
      <c r="F166" s="159">
        <f t="shared" si="6"/>
        <v>-3956.1962740614272</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-25081.144932202427</v>
      </c>
      <c r="C167" s="159">
        <f t="shared" si="0"/>
        <v>-183.92839616948447</v>
      </c>
      <c r="D167" s="159">
        <f t="shared" si="1"/>
        <v>384.70447479147833</v>
      </c>
      <c r="E167" s="159">
        <f t="shared" si="2"/>
        <v>-25465.849406993904</v>
      </c>
      <c r="F167" s="159">
        <f t="shared" si="6"/>
        <v>-4140.1246702309118</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-25465.849406993904</v>
      </c>
      <c r="C168" s="159">
        <f t="shared" si="0"/>
        <v>-186.74956231795528</v>
      </c>
      <c r="D168" s="159">
        <f t="shared" si="1"/>
        <v>387.52564093994914</v>
      </c>
      <c r="E168" s="159">
        <f t="shared" si="2"/>
        <v>-25853.375047933852</v>
      </c>
      <c r="F168" s="159">
        <f t="shared" si="6"/>
        <v>-4326.8742325488674</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-25853.375047933852</v>
      </c>
      <c r="C169" s="159">
        <f t="shared" si="0"/>
        <v>-189.59141701818157</v>
      </c>
      <c r="D169" s="159">
        <f t="shared" si="1"/>
        <v>390.36749564017543</v>
      </c>
      <c r="E169" s="159">
        <f t="shared" si="2"/>
        <v>-26243.742543574026</v>
      </c>
      <c r="F169" s="159">
        <f t="shared" si="6"/>
        <v>-4516.4656495670488</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-26243.742543574026</v>
      </c>
      <c r="C170" s="159">
        <f t="shared" si="0"/>
        <v>-192.45411198620951</v>
      </c>
      <c r="D170" s="159">
        <f t="shared" si="1"/>
        <v>393.23019060820337</v>
      </c>
      <c r="E170" s="159">
        <f t="shared" si="2"/>
        <v>-26636.972734182229</v>
      </c>
      <c r="F170" s="159">
        <f t="shared" si="6"/>
        <v>-4708.9197615532585</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-26636.972734182229</v>
      </c>
      <c r="C171" s="159">
        <f t="shared" si="0"/>
        <v>-195.33780005066967</v>
      </c>
      <c r="D171" s="159">
        <f t="shared" si="1"/>
        <v>396.11387867266353</v>
      </c>
      <c r="E171" s="159">
        <f t="shared" si="2"/>
        <v>-27033.086612854891</v>
      </c>
      <c r="F171" s="159">
        <f t="shared" si="6"/>
        <v>-4904.2575616039285</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-27033.086612854891</v>
      </c>
      <c r="C172" s="159">
        <f t="shared" si="0"/>
        <v>-198.24263516093586</v>
      </c>
      <c r="D172" s="159">
        <f t="shared" si="1"/>
        <v>399.01871378292969</v>
      </c>
      <c r="E172" s="159">
        <f t="shared" si="2"/>
        <v>-27432.105326637822</v>
      </c>
      <c r="F172" s="159">
        <f t="shared" si="6"/>
        <v>-5102.5001967648641</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-27432.105326637822</v>
      </c>
      <c r="C173" s="159">
        <f t="shared" si="0"/>
        <v>-201.16877239534404</v>
      </c>
      <c r="D173" s="159">
        <f t="shared" si="1"/>
        <v>401.9448510173379</v>
      </c>
      <c r="E173" s="159">
        <f t="shared" si="2"/>
        <v>-27834.050177655161</v>
      </c>
      <c r="F173" s="159">
        <f t="shared" si="6"/>
        <v>-5303.6689691602078</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-27834.050177655161</v>
      </c>
      <c r="C174" s="159">
        <f t="shared" si="0"/>
        <v>-204.11636796947118</v>
      </c>
      <c r="D174" s="159">
        <f t="shared" si="1"/>
        <v>404.89244659146505</v>
      </c>
      <c r="E174" s="159">
        <f t="shared" si="2"/>
        <v>-28238.942624246625</v>
      </c>
      <c r="F174" s="159">
        <f t="shared" si="6"/>
        <v>-5507.7853371296787</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-28238.942624246625</v>
      </c>
      <c r="C175" s="159">
        <f t="shared" si="0"/>
        <v>-207.08557924447524</v>
      </c>
      <c r="D175" s="159">
        <f t="shared" si="1"/>
        <v>407.8616578664691</v>
      </c>
      <c r="E175" s="159">
        <f t="shared" si="2"/>
        <v>-28646.804282113095</v>
      </c>
      <c r="F175" s="159">
        <f t="shared" si="6"/>
        <v>-5714.8709163741541</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-28646.804282113095</v>
      </c>
      <c r="C176" s="159">
        <f t="shared" si="0"/>
        <v>-210.07656473549602</v>
      </c>
      <c r="D176" s="159">
        <f t="shared" si="1"/>
        <v>410.85264335748991</v>
      </c>
      <c r="E176" s="159">
        <f t="shared" si="2"/>
        <v>-29057.656925470586</v>
      </c>
      <c r="F176" s="159">
        <f t="shared" si="6"/>
        <v>-5924.9474811096497</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-29057.656925470586</v>
      </c>
      <c r="C177" s="159">
        <f t="shared" si="0"/>
        <v>-213.08948412011762</v>
      </c>
      <c r="D177" s="159">
        <f t="shared" si="1"/>
        <v>413.86556274211148</v>
      </c>
      <c r="E177" s="159">
        <f t="shared" si="2"/>
        <v>-29471.522488212697</v>
      </c>
      <c r="F177" s="159">
        <f t="shared" si="6"/>
        <v>-6138.0369652297677</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-29471.522488212697</v>
      </c>
      <c r="C178" s="159">
        <f t="shared" si="0"/>
        <v>-216.1244982468931</v>
      </c>
      <c r="D178" s="159">
        <f t="shared" si="1"/>
        <v>416.90057686888696</v>
      </c>
      <c r="E178" s="159">
        <f t="shared" si="2"/>
        <v>-29888.423065081584</v>
      </c>
      <c r="F178" s="159">
        <f t="shared" si="6"/>
        <v>-6354.1614634766611</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-29888.423065081584</v>
      </c>
      <c r="C179" s="159">
        <f t="shared" si="0"/>
        <v>-219.1817691439316</v>
      </c>
      <c r="D179" s="159">
        <f t="shared" si="1"/>
        <v>419.95784776592546</v>
      </c>
      <c r="E179" s="159">
        <f t="shared" si="2"/>
        <v>-30308.380912847511</v>
      </c>
      <c r="F179" s="159">
        <f t="shared" si="6"/>
        <v>-6573.343232620593</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-30308.380912847511</v>
      </c>
      <c r="C180" s="159">
        <f t="shared" si="0"/>
        <v>-222.26146002754842</v>
      </c>
      <c r="D180" s="159">
        <f t="shared" si="1"/>
        <v>423.03753864954228</v>
      </c>
      <c r="E180" s="159">
        <f t="shared" si="2"/>
        <v>-30731.418451497055</v>
      </c>
      <c r="F180" s="159">
        <f t="shared" si="6"/>
        <v>-6795.6046926481413</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-30731.418451497055</v>
      </c>
      <c r="C181" s="159">
        <f t="shared" si="0"/>
        <v>-225.3637353109784</v>
      </c>
      <c r="D181" s="159">
        <f t="shared" si="1"/>
        <v>426.13981393297229</v>
      </c>
      <c r="E181" s="159">
        <f t="shared" si="2"/>
        <v>-31157.558265430027</v>
      </c>
      <c r="F181" s="159">
        <f t="shared" si="6"/>
        <v>-7020.9684279591193</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-31157.558265430027</v>
      </c>
      <c r="C182" s="159">
        <f t="shared" si="0"/>
        <v>-228.48876061315352</v>
      </c>
      <c r="D182" s="159">
        <f t="shared" si="1"/>
        <v>429.26483923514741</v>
      </c>
      <c r="E182" s="159">
        <f t="shared" si="2"/>
        <v>-31586.823104665174</v>
      </c>
      <c r="F182" s="159">
        <f t="shared" si="6"/>
        <v>-7249.4571885722726</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-31586.823104665174</v>
      </c>
      <c r="C183" s="159">
        <f t="shared" si="0"/>
        <v>-231.63670276754462</v>
      </c>
      <c r="D183" s="159">
        <f t="shared" si="1"/>
        <v>432.41278138953851</v>
      </c>
      <c r="E183" s="159">
        <f t="shared" si="2"/>
        <v>-32019.235886054714</v>
      </c>
      <c r="F183" s="159">
        <f t="shared" si="6"/>
        <v>-7481.0938913398168</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-32019.235886054714</v>
      </c>
      <c r="C184" s="159">
        <f t="shared" si="0"/>
        <v>-234.80772983106789</v>
      </c>
      <c r="D184" s="159">
        <f t="shared" si="1"/>
        <v>435.58380845306175</v>
      </c>
      <c r="E184" s="159">
        <f t="shared" si="2"/>
        <v>-32454.819694507776</v>
      </c>
      <c r="F184" s="159">
        <f t="shared" si="6"/>
        <v>-7715.9016211708849</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-32454.819694507776</v>
      </c>
      <c r="C185" s="159">
        <f t="shared" si="0"/>
        <v>-238.00201109305701</v>
      </c>
      <c r="D185" s="159">
        <f t="shared" si="1"/>
        <v>438.7780897150509</v>
      </c>
      <c r="E185" s="159">
        <f t="shared" si="2"/>
        <v>-32893.597784222824</v>
      </c>
      <c r="F185" s="159">
        <f t="shared" si="6"/>
        <v>-7953.9036322639422</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-32893.597784222824</v>
      </c>
      <c r="C186" s="159">
        <f t="shared" si="0"/>
        <v>-241.2197170843007</v>
      </c>
      <c r="D186" s="159">
        <f t="shared" si="1"/>
        <v>441.99579570629453</v>
      </c>
      <c r="E186" s="159">
        <f t="shared" si="2"/>
        <v>-33335.593579929118</v>
      </c>
      <c r="F186" s="159">
        <f t="shared" si="6"/>
        <v>-8195.1233493482432</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-33335.593579929118</v>
      </c>
      <c r="C187" s="159">
        <f t="shared" si="0"/>
        <v>-244.46101958614688</v>
      </c>
      <c r="D187" s="159">
        <f t="shared" si="1"/>
        <v>445.23709820814076</v>
      </c>
      <c r="E187" s="159">
        <f t="shared" si="2"/>
        <v>-33780.830678137259</v>
      </c>
      <c r="F187" s="159">
        <f t="shared" si="6"/>
        <v>-8439.5843689343892</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-33780.830678137259</v>
      </c>
      <c r="C188" s="159">
        <f t="shared" si="0"/>
        <v>-247.72609163967323</v>
      </c>
      <c r="D188" s="159">
        <f t="shared" si="1"/>
        <v>448.50217026166706</v>
      </c>
      <c r="E188" s="159">
        <f t="shared" si="2"/>
        <v>-34229.332848398924</v>
      </c>
      <c r="F188" s="159">
        <f t="shared" si="6"/>
        <v>-8687.3104605740627</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-34229.332848398924</v>
      </c>
      <c r="C189" s="159">
        <f t="shared" si="0"/>
        <v>-251.01510755492544</v>
      </c>
      <c r="D189" s="159">
        <f t="shared" si="1"/>
        <v>451.79118617691927</v>
      </c>
      <c r="E189" s="159">
        <f t="shared" si="2"/>
        <v>-34681.124034575842</v>
      </c>
      <c r="F189" s="159">
        <f t="shared" si="6"/>
        <v>-8938.3255681289884</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-34681.124034575842</v>
      </c>
      <c r="C190" s="159">
        <f t="shared" si="0"/>
        <v>-254.32824292022283</v>
      </c>
      <c r="D190" s="159">
        <f t="shared" si="1"/>
        <v>455.10432154221667</v>
      </c>
      <c r="E190" s="159">
        <f t="shared" si="2"/>
        <v>-35136.228356118059</v>
      </c>
      <c r="F190" s="159">
        <f t="shared" si="6"/>
        <v>-9192.6538110492111</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-35136.228356118059</v>
      </c>
      <c r="C191" s="159">
        <f t="shared" si="0"/>
        <v>-257.66567461153244</v>
      </c>
      <c r="D191" s="159">
        <f t="shared" si="1"/>
        <v>458.4417532335263</v>
      </c>
      <c r="E191" s="159">
        <f t="shared" si="2"/>
        <v>-35594.670109351588</v>
      </c>
      <c r="F191" s="159">
        <f t="shared" si="6"/>
        <v>-9450.3194856607442</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-35594.670109351588</v>
      </c>
      <c r="C192" s="159">
        <f t="shared" si="0"/>
        <v>-261.02758080191165</v>
      </c>
      <c r="D192" s="159">
        <f t="shared" si="1"/>
        <v>461.80365942390551</v>
      </c>
      <c r="E192" s="159">
        <f t="shared" si="2"/>
        <v>-36056.47376877549</v>
      </c>
      <c r="F192" s="159">
        <f t="shared" si="6"/>
        <v>-9711.3470664626566</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-36056.47376877549</v>
      </c>
      <c r="C193" s="159">
        <f t="shared" si="0"/>
        <v>-264.41414097102023</v>
      </c>
      <c r="D193" s="159">
        <f t="shared" si="1"/>
        <v>465.19021959301409</v>
      </c>
      <c r="E193" s="159">
        <f t="shared" si="2"/>
        <v>-36521.663988368506</v>
      </c>
      <c r="F193" s="159">
        <f t="shared" si="6"/>
        <v>-9975.7612074336776</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-36521.663988368506</v>
      </c>
      <c r="C194" s="159">
        <f t="shared" si="0"/>
        <v>-267.82553591470236</v>
      </c>
      <c r="D194" s="159">
        <f t="shared" si="1"/>
        <v>468.60161453669622</v>
      </c>
      <c r="E194" s="159">
        <f t="shared" si="2"/>
        <v>-36990.265602905201</v>
      </c>
      <c r="F194" s="159">
        <f t="shared" si="6"/>
        <v>-10243.58674334838</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-36990.265602905201</v>
      </c>
      <c r="C195" s="159">
        <f t="shared" si="0"/>
        <v>-271.26194775463813</v>
      </c>
      <c r="D195" s="159">
        <f t="shared" si="1"/>
        <v>472.03802637663199</v>
      </c>
      <c r="E195" s="159">
        <f t="shared" si="2"/>
        <v>-37462.303629281836</v>
      </c>
      <c r="F195" s="159">
        <f t="shared" si="6"/>
        <v>-10514.848691103018</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-37462.303629281836</v>
      </c>
      <c r="C196" s="159">
        <f t="shared" si="0"/>
        <v>-274.72355994806679</v>
      </c>
      <c r="D196" s="159">
        <f t="shared" si="1"/>
        <v>475.49963857006065</v>
      </c>
      <c r="E196" s="159">
        <f t="shared" si="2"/>
        <v>-37937.803267851894</v>
      </c>
      <c r="F196" s="159">
        <f t="shared" si="6"/>
        <v>-10789.572251051084</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-37937.803267851894</v>
      </c>
      <c r="C197" s="160">
        <f t="shared" si="0"/>
        <v>-278.21055729758058</v>
      </c>
      <c r="D197" s="160">
        <f t="shared" si="1"/>
        <v>478.98663591957444</v>
      </c>
      <c r="E197" s="160">
        <f t="shared" si="2"/>
        <v>-38416.789903771467</v>
      </c>
      <c r="F197" s="160">
        <f t="shared" si="6"/>
        <v>-11067.782808348664</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-38416.789903771467</v>
      </c>
      <c r="C198" s="159">
        <f t="shared" si="0"/>
        <v>-281.72312596099073</v>
      </c>
      <c r="D198" s="159">
        <f t="shared" si="1"/>
        <v>482.49920458298459</v>
      </c>
      <c r="E198" s="159">
        <f t="shared" si="2"/>
        <v>-38899.289108354453</v>
      </c>
      <c r="F198" s="159">
        <f t="shared" si="6"/>
        <v>-11349.505934309655</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-38899.289108354453</v>
      </c>
      <c r="C199" s="159">
        <f t="shared" si="0"/>
        <v>-285.261453461266</v>
      </c>
      <c r="D199" s="159">
        <f t="shared" si="1"/>
        <v>486.03753208325986</v>
      </c>
      <c r="E199" s="159">
        <f t="shared" si="2"/>
        <v>-39385.326640437714</v>
      </c>
      <c r="F199" s="159">
        <f t="shared" ref="F199:F262" si="7">F198+C199</f>
        <v>-11634.76738777092</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-39385.326640437714</v>
      </c>
      <c r="C200" s="159">
        <f t="shared" si="0"/>
        <v>-288.82572869654325</v>
      </c>
      <c r="D200" s="159">
        <f t="shared" si="1"/>
        <v>489.60180731853711</v>
      </c>
      <c r="E200" s="159">
        <f t="shared" si="2"/>
        <v>-39874.928447756254</v>
      </c>
      <c r="F200" s="159">
        <f t="shared" si="7"/>
        <v>-11923.593116467464</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-39874.928447756254</v>
      </c>
      <c r="C201" s="159">
        <f t="shared" si="0"/>
        <v>-292.41614195021253</v>
      </c>
      <c r="D201" s="159">
        <f t="shared" si="1"/>
        <v>493.19222057220639</v>
      </c>
      <c r="E201" s="159">
        <f t="shared" si="2"/>
        <v>-40368.120668328462</v>
      </c>
      <c r="F201" s="159">
        <f t="shared" si="7"/>
        <v>-12216.009258417676</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-40368.120668328462</v>
      </c>
      <c r="C202" s="159">
        <f t="shared" si="0"/>
        <v>-296.03288490107536</v>
      </c>
      <c r="D202" s="159">
        <f t="shared" si="1"/>
        <v>496.80896352306922</v>
      </c>
      <c r="E202" s="159">
        <f t="shared" si="2"/>
        <v>-40864.929631851533</v>
      </c>
      <c r="F202" s="159">
        <f t="shared" si="7"/>
        <v>-12512.042143318751</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-40864.929631851533</v>
      </c>
      <c r="C203" s="159">
        <f t="shared" si="0"/>
        <v>-299.67615063357789</v>
      </c>
      <c r="D203" s="159">
        <f t="shared" si="1"/>
        <v>500.45222925557175</v>
      </c>
      <c r="E203" s="159">
        <f t="shared" si="2"/>
        <v>-41365.381861107104</v>
      </c>
      <c r="F203" s="159">
        <f t="shared" si="7"/>
        <v>-12811.71829395233</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-41365.381861107104</v>
      </c>
      <c r="C204" s="159">
        <f t="shared" si="0"/>
        <v>-303.34613364811878</v>
      </c>
      <c r="D204" s="159">
        <f t="shared" si="1"/>
        <v>504.12221227011264</v>
      </c>
      <c r="E204" s="159">
        <f t="shared" si="2"/>
        <v>-41869.504073377218</v>
      </c>
      <c r="F204" s="159">
        <f t="shared" si="7"/>
        <v>-13115.06442760045</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-41869.504073377218</v>
      </c>
      <c r="C205" s="159">
        <f t="shared" si="0"/>
        <v>-307.04302987143291</v>
      </c>
      <c r="D205" s="159">
        <f t="shared" si="1"/>
        <v>507.81910849342677</v>
      </c>
      <c r="E205" s="159">
        <f t="shared" si="2"/>
        <v>-42377.323181870648</v>
      </c>
      <c r="F205" s="159">
        <f t="shared" si="7"/>
        <v>-13422.107457471882</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-42377.323181870648</v>
      </c>
      <c r="C206" s="159">
        <f t="shared" si="0"/>
        <v>-310.7670366670514</v>
      </c>
      <c r="D206" s="159">
        <f t="shared" si="1"/>
        <v>511.54311528904526</v>
      </c>
      <c r="E206" s="159">
        <f t="shared" si="2"/>
        <v>-42888.866297159693</v>
      </c>
      <c r="F206" s="159">
        <f t="shared" si="7"/>
        <v>-13732.874494138934</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-42888.866297159693</v>
      </c>
      <c r="C207" s="159">
        <f t="shared" si="0"/>
        <v>-314.51835284583774</v>
      </c>
      <c r="D207" s="159">
        <f t="shared" si="1"/>
        <v>515.2944314678316</v>
      </c>
      <c r="E207" s="159">
        <f t="shared" si="2"/>
        <v>-43404.160728627525</v>
      </c>
      <c r="F207" s="159">
        <f t="shared" si="7"/>
        <v>-14047.392846984772</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-43404.160728627525</v>
      </c>
      <c r="C208" s="159">
        <f t="shared" si="0"/>
        <v>-318.29717867660185</v>
      </c>
      <c r="D208" s="159">
        <f t="shared" si="1"/>
        <v>519.07325729859576</v>
      </c>
      <c r="E208" s="159">
        <f t="shared" si="2"/>
        <v>-43923.233985926119</v>
      </c>
      <c r="F208" s="159">
        <f t="shared" si="7"/>
        <v>-14365.690025661374</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-43923.233985926119</v>
      </c>
      <c r="C209" s="159">
        <f t="shared" si="0"/>
        <v>-322.10371589679153</v>
      </c>
      <c r="D209" s="159">
        <f t="shared" si="1"/>
        <v>522.87979451878539</v>
      </c>
      <c r="E209" s="159">
        <f t="shared" si="2"/>
        <v>-44446.113780444903</v>
      </c>
      <c r="F209" s="159">
        <f t="shared" si="7"/>
        <v>-14687.793741558165</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-44446.113780444903</v>
      </c>
      <c r="C210" s="159">
        <f t="shared" si="0"/>
        <v>-325.93816772326261</v>
      </c>
      <c r="D210" s="159">
        <f t="shared" si="1"/>
        <v>526.71424634525647</v>
      </c>
      <c r="E210" s="159">
        <f t="shared" si="2"/>
        <v>-44972.828026790157</v>
      </c>
      <c r="F210" s="159">
        <f t="shared" si="7"/>
        <v>-15013.731909281429</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-44972.828026790157</v>
      </c>
      <c r="C211" s="159">
        <f t="shared" si="0"/>
        <v>-329.80073886312783</v>
      </c>
      <c r="D211" s="159">
        <f t="shared" si="1"/>
        <v>530.57681748512164</v>
      </c>
      <c r="E211" s="159">
        <f t="shared" si="2"/>
        <v>-45503.404844275276</v>
      </c>
      <c r="F211" s="159">
        <f t="shared" si="7"/>
        <v>-15343.532648144557</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-45503.404844275276</v>
      </c>
      <c r="C212" s="159">
        <f t="shared" si="0"/>
        <v>-333.69163552468535</v>
      </c>
      <c r="D212" s="159">
        <f t="shared" si="1"/>
        <v>534.46771414667921</v>
      </c>
      <c r="E212" s="159">
        <f t="shared" si="2"/>
        <v>-46037.872558421957</v>
      </c>
      <c r="F212" s="159">
        <f t="shared" si="7"/>
        <v>-15677.224283669242</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-46037.872558421957</v>
      </c>
      <c r="C213" s="159">
        <f t="shared" si="0"/>
        <v>-337.61106542842771</v>
      </c>
      <c r="D213" s="159">
        <f t="shared" si="1"/>
        <v>538.38714405042151</v>
      </c>
      <c r="E213" s="159">
        <f t="shared" si="2"/>
        <v>-46576.25970247238</v>
      </c>
      <c r="F213" s="159">
        <f t="shared" si="7"/>
        <v>-16014.83534909767</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-46576.25970247238</v>
      </c>
      <c r="C214" s="159">
        <f t="shared" si="0"/>
        <v>-341.55923781813078</v>
      </c>
      <c r="D214" s="159">
        <f t="shared" si="1"/>
        <v>542.33531644012464</v>
      </c>
      <c r="E214" s="159">
        <f t="shared" si="2"/>
        <v>-47118.595018912507</v>
      </c>
      <c r="F214" s="159">
        <f t="shared" si="7"/>
        <v>-16356.3945869158</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-47118.595018912507</v>
      </c>
      <c r="C215" s="159">
        <f t="shared" si="0"/>
        <v>-345.53636347202502</v>
      </c>
      <c r="D215" s="159">
        <f t="shared" si="1"/>
        <v>546.31244209401893</v>
      </c>
      <c r="E215" s="159">
        <f t="shared" si="2"/>
        <v>-47664.907461006529</v>
      </c>
      <c r="F215" s="159">
        <f t="shared" si="7"/>
        <v>-16701.930950387825</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-47664.907461006529</v>
      </c>
      <c r="C216" s="159">
        <f t="shared" si="0"/>
        <v>-349.5426547140479</v>
      </c>
      <c r="D216" s="159">
        <f t="shared" si="1"/>
        <v>550.31873333604176</v>
      </c>
      <c r="E216" s="159">
        <f t="shared" si="2"/>
        <v>-48215.226194342569</v>
      </c>
      <c r="F216" s="159">
        <f t="shared" si="7"/>
        <v>-17051.473605101874</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-48215.226194342569</v>
      </c>
      <c r="C217" s="159">
        <f t="shared" si="0"/>
        <v>-353.57832542517883</v>
      </c>
      <c r="D217" s="159">
        <f t="shared" si="1"/>
        <v>554.35440404717269</v>
      </c>
      <c r="E217" s="159">
        <f t="shared" si="2"/>
        <v>-48769.580598389744</v>
      </c>
      <c r="F217" s="159">
        <f t="shared" si="7"/>
        <v>-17405.051930527054</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-48769.580598389744</v>
      </c>
      <c r="C218" s="159">
        <f t="shared" si="0"/>
        <v>-357.64359105485812</v>
      </c>
      <c r="D218" s="159">
        <f t="shared" si="1"/>
        <v>558.41966967685198</v>
      </c>
      <c r="E218" s="159">
        <f t="shared" si="2"/>
        <v>-49328.000268066593</v>
      </c>
      <c r="F218" s="159">
        <f t="shared" si="7"/>
        <v>-17762.695521581911</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-49328.000268066593</v>
      </c>
      <c r="C219" s="159">
        <f t="shared" si="0"/>
        <v>-361.73866863248833</v>
      </c>
      <c r="D219" s="159">
        <f t="shared" si="1"/>
        <v>562.51474725448224</v>
      </c>
      <c r="E219" s="159">
        <f t="shared" si="2"/>
        <v>-49890.515015321078</v>
      </c>
      <c r="F219" s="159">
        <f t="shared" si="7"/>
        <v>-18124.434190214401</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-49890.515015321078</v>
      </c>
      <c r="C220" s="159">
        <f t="shared" si="0"/>
        <v>-365.86377677902124</v>
      </c>
      <c r="D220" s="159">
        <f t="shared" si="1"/>
        <v>566.6398554010151</v>
      </c>
      <c r="E220" s="159">
        <f t="shared" si="2"/>
        <v>-50457.154870722094</v>
      </c>
      <c r="F220" s="159">
        <f t="shared" si="7"/>
        <v>-18490.297966993421</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-50457.154870722094</v>
      </c>
      <c r="C221" s="159">
        <f t="shared" si="0"/>
        <v>-370.01913571862866</v>
      </c>
      <c r="D221" s="159">
        <f t="shared" si="1"/>
        <v>570.79521434062258</v>
      </c>
      <c r="E221" s="159">
        <f t="shared" si="2"/>
        <v>-51027.950085062716</v>
      </c>
      <c r="F221" s="159">
        <f t="shared" si="7"/>
        <v>-18860.317102712052</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-51027.950085062716</v>
      </c>
      <c r="C222" s="159">
        <f t="shared" si="0"/>
        <v>-374.20496729045993</v>
      </c>
      <c r="D222" s="159">
        <f t="shared" si="1"/>
        <v>574.98104591245374</v>
      </c>
      <c r="E222" s="159">
        <f t="shared" si="2"/>
        <v>-51602.931130975172</v>
      </c>
      <c r="F222" s="159">
        <f t="shared" si="7"/>
        <v>-19234.522070002513</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-51602.931130975172</v>
      </c>
      <c r="C223" s="159">
        <f t="shared" si="0"/>
        <v>-378.42149496048461</v>
      </c>
      <c r="D223" s="159">
        <f t="shared" si="1"/>
        <v>579.19757358247853</v>
      </c>
      <c r="E223" s="159">
        <f t="shared" si="2"/>
        <v>-52182.128704557654</v>
      </c>
      <c r="F223" s="159">
        <f t="shared" si="7"/>
        <v>-19612.943564962996</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-52182.128704557654</v>
      </c>
      <c r="C224" s="159">
        <f t="shared" si="0"/>
        <v>-382.66894383342276</v>
      </c>
      <c r="D224" s="159">
        <f t="shared" si="1"/>
        <v>583.44502245541662</v>
      </c>
      <c r="E224" s="159">
        <f t="shared" si="2"/>
        <v>-52765.57372701307</v>
      </c>
      <c r="F224" s="159">
        <f t="shared" si="7"/>
        <v>-19995.612508796417</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-52765.57372701307</v>
      </c>
      <c r="C225" s="159">
        <f t="shared" si="0"/>
        <v>-386.94754066476253</v>
      </c>
      <c r="D225" s="159">
        <f t="shared" si="1"/>
        <v>587.72361928675639</v>
      </c>
      <c r="E225" s="159">
        <f t="shared" si="2"/>
        <v>-53353.297346299827</v>
      </c>
      <c r="F225" s="159">
        <f t="shared" si="7"/>
        <v>-20382.560049461179</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-53353.297346299827</v>
      </c>
      <c r="C226" s="159">
        <f t="shared" si="0"/>
        <v>-391.25751387286539</v>
      </c>
      <c r="D226" s="159">
        <f t="shared" si="1"/>
        <v>592.03359249485925</v>
      </c>
      <c r="E226" s="159">
        <f t="shared" si="2"/>
        <v>-53945.330938794687</v>
      </c>
      <c r="F226" s="159">
        <f t="shared" si="7"/>
        <v>-20773.817563334043</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-53945.330938794687</v>
      </c>
      <c r="C227" s="159">
        <f t="shared" si="0"/>
        <v>-395.59909355116105</v>
      </c>
      <c r="D227" s="159">
        <f t="shared" si="1"/>
        <v>596.37517217315485</v>
      </c>
      <c r="E227" s="159">
        <f t="shared" si="2"/>
        <v>-54541.70611096784</v>
      </c>
      <c r="F227" s="159">
        <f t="shared" si="7"/>
        <v>-21169.416656885205</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-54541.70611096784</v>
      </c>
      <c r="C228" s="159">
        <f t="shared" si="0"/>
        <v>-399.9725114804308</v>
      </c>
      <c r="D228" s="159">
        <f t="shared" si="1"/>
        <v>600.74859010242471</v>
      </c>
      <c r="E228" s="159">
        <f t="shared" si="2"/>
        <v>-55142.454701070266</v>
      </c>
      <c r="F228" s="159">
        <f t="shared" si="7"/>
        <v>-21569.389168365637</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-55142.454701070266</v>
      </c>
      <c r="C229" s="159">
        <f t="shared" si="0"/>
        <v>-404.37800114118193</v>
      </c>
      <c r="D229" s="159">
        <f t="shared" si="1"/>
        <v>605.15407976317579</v>
      </c>
      <c r="E229" s="159">
        <f t="shared" si="2"/>
        <v>-55747.608780833441</v>
      </c>
      <c r="F229" s="159">
        <f t="shared" si="7"/>
        <v>-21973.76716950682</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-55747.608780833441</v>
      </c>
      <c r="C230" s="159">
        <f t="shared" si="0"/>
        <v>-408.8157977261119</v>
      </c>
      <c r="D230" s="159">
        <f t="shared" si="1"/>
        <v>609.59187634810576</v>
      </c>
      <c r="E230" s="159">
        <f t="shared" si="2"/>
        <v>-56357.200657181544</v>
      </c>
      <c r="F230" s="159">
        <f t="shared" si="7"/>
        <v>-22382.582967232931</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-56357.200657181544</v>
      </c>
      <c r="C231" s="159">
        <f t="shared" si="0"/>
        <v>-413.28613815266465</v>
      </c>
      <c r="D231" s="159">
        <f t="shared" si="1"/>
        <v>614.06221677465851</v>
      </c>
      <c r="E231" s="159">
        <f t="shared" si="2"/>
        <v>-56971.262873956199</v>
      </c>
      <c r="F231" s="159">
        <f t="shared" si="7"/>
        <v>-22795.869105385595</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-56971.262873956199</v>
      </c>
      <c r="C232" s="159">
        <f t="shared" si="0"/>
        <v>-417.78926107567878</v>
      </c>
      <c r="D232" s="159">
        <f t="shared" si="1"/>
        <v>618.5653396976727</v>
      </c>
      <c r="E232" s="159">
        <f t="shared" si="2"/>
        <v>-57589.828213653869</v>
      </c>
      <c r="F232" s="159">
        <f t="shared" si="7"/>
        <v>-23213.658366461274</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-57589.828213653869</v>
      </c>
      <c r="C233" s="159">
        <f t="shared" si="0"/>
        <v>-422.32540690012837</v>
      </c>
      <c r="D233" s="159">
        <f t="shared" si="1"/>
        <v>623.10148552212218</v>
      </c>
      <c r="E233" s="159">
        <f t="shared" si="2"/>
        <v>-58212.929699175991</v>
      </c>
      <c r="F233" s="159">
        <f t="shared" si="7"/>
        <v>-23635.9837733614</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-58212.929699175991</v>
      </c>
      <c r="C234" s="159">
        <f t="shared" si="0"/>
        <v>-426.89481779395726</v>
      </c>
      <c r="D234" s="159">
        <f t="shared" si="1"/>
        <v>627.67089641595112</v>
      </c>
      <c r="E234" s="159">
        <f t="shared" si="2"/>
        <v>-58840.600595591939</v>
      </c>
      <c r="F234" s="159">
        <f t="shared" si="7"/>
        <v>-24062.878591155357</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-58840.600595591939</v>
      </c>
      <c r="C235" s="159">
        <f t="shared" si="0"/>
        <v>-431.49773770100757</v>
      </c>
      <c r="D235" s="159">
        <f t="shared" si="1"/>
        <v>632.27381632300148</v>
      </c>
      <c r="E235" s="159">
        <f t="shared" si="2"/>
        <v>-59472.874411914941</v>
      </c>
      <c r="F235" s="159">
        <f t="shared" si="7"/>
        <v>-24494.376328856364</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-59472.874411914941</v>
      </c>
      <c r="C236" s="159">
        <f t="shared" si="0"/>
        <v>-436.13441235404292</v>
      </c>
      <c r="D236" s="159">
        <f t="shared" si="1"/>
        <v>636.91049097603673</v>
      </c>
      <c r="E236" s="159">
        <f t="shared" si="2"/>
        <v>-60109.784902890977</v>
      </c>
      <c r="F236" s="159">
        <f t="shared" si="7"/>
        <v>-24930.510741210408</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-60109.784902890977</v>
      </c>
      <c r="C237" s="159">
        <f t="shared" si="0"/>
        <v>-440.80508928786713</v>
      </c>
      <c r="D237" s="159">
        <f t="shared" si="1"/>
        <v>641.58116790986105</v>
      </c>
      <c r="E237" s="159">
        <f t="shared" si="2"/>
        <v>-60751.366070800839</v>
      </c>
      <c r="F237" s="159">
        <f t="shared" si="7"/>
        <v>-25371.315830498275</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-60751.366070800839</v>
      </c>
      <c r="C238" s="159">
        <f t="shared" si="0"/>
        <v>-445.51001785253948</v>
      </c>
      <c r="D238" s="159">
        <f t="shared" si="1"/>
        <v>646.28609647453334</v>
      </c>
      <c r="E238" s="159">
        <f t="shared" si="2"/>
        <v>-61397.652167275373</v>
      </c>
      <c r="F238" s="159">
        <f t="shared" si="7"/>
        <v>-25816.825848350814</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-61397.652167275373</v>
      </c>
      <c r="C239" s="159">
        <f t="shared" si="0"/>
        <v>-450.24944922668607</v>
      </c>
      <c r="D239" s="159">
        <f t="shared" si="1"/>
        <v>651.02552784867999</v>
      </c>
      <c r="E239" s="159">
        <f t="shared" si="2"/>
        <v>-62048.677695124054</v>
      </c>
      <c r="F239" s="159">
        <f t="shared" si="7"/>
        <v>-26267.075297577499</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-62048.677695124054</v>
      </c>
      <c r="C240" s="159">
        <f t="shared" si="0"/>
        <v>-455.02363643090973</v>
      </c>
      <c r="D240" s="159">
        <f t="shared" si="1"/>
        <v>655.79971505290359</v>
      </c>
      <c r="E240" s="159">
        <f t="shared" si="2"/>
        <v>-62704.477410176958</v>
      </c>
      <c r="F240" s="159">
        <f t="shared" si="7"/>
        <v>-26722.098934008409</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-62704.477410176958</v>
      </c>
      <c r="C241" s="159">
        <f t="shared" si="0"/>
        <v>-459.83283434129771</v>
      </c>
      <c r="D241" s="159">
        <f t="shared" si="1"/>
        <v>660.60891296329157</v>
      </c>
      <c r="E241" s="159">
        <f t="shared" si="2"/>
        <v>-63365.086323140247</v>
      </c>
      <c r="F241" s="159">
        <f t="shared" si="7"/>
        <v>-27181.931768349707</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-63365.086323140247</v>
      </c>
      <c r="C242" s="159">
        <f t="shared" si="0"/>
        <v>-464.6772997030285</v>
      </c>
      <c r="D242" s="159">
        <f t="shared" si="1"/>
        <v>665.45337832502241</v>
      </c>
      <c r="E242" s="159">
        <f t="shared" si="2"/>
        <v>-64030.53970146527</v>
      </c>
      <c r="F242" s="159">
        <f t="shared" si="7"/>
        <v>-27646.609068052734</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-64030.53970146527</v>
      </c>
      <c r="C243" s="159">
        <f t="shared" si="0"/>
        <v>-469.55729114407865</v>
      </c>
      <c r="D243" s="159">
        <f t="shared" si="1"/>
        <v>670.33336976607256</v>
      </c>
      <c r="E243" s="159">
        <f t="shared" si="2"/>
        <v>-64700.873071231341</v>
      </c>
      <c r="F243" s="159">
        <f t="shared" si="7"/>
        <v>-28116.166359196814</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-64700.873071231341</v>
      </c>
      <c r="C244" s="159">
        <f t="shared" si="0"/>
        <v>-474.47306918902984</v>
      </c>
      <c r="D244" s="159">
        <f t="shared" si="1"/>
        <v>675.2491478110237</v>
      </c>
      <c r="E244" s="159">
        <f t="shared" si="2"/>
        <v>-65376.122219042365</v>
      </c>
      <c r="F244" s="159">
        <f t="shared" si="7"/>
        <v>-28590.639428385843</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-65376.122219042365</v>
      </c>
      <c r="C245" s="159">
        <f t="shared" si="0"/>
        <v>-479.42489627297732</v>
      </c>
      <c r="D245" s="159">
        <f t="shared" si="1"/>
        <v>680.20097489497118</v>
      </c>
      <c r="E245" s="159">
        <f t="shared" si="2"/>
        <v>-66056.323193937336</v>
      </c>
      <c r="F245" s="159">
        <f t="shared" si="7"/>
        <v>-29070.064324658819</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-66056.323193937336</v>
      </c>
      <c r="C246" s="159">
        <f t="shared" si="0"/>
        <v>-484.41303675554047</v>
      </c>
      <c r="D246" s="159">
        <f t="shared" si="1"/>
        <v>685.18911537753434</v>
      </c>
      <c r="E246" s="159">
        <f t="shared" si="2"/>
        <v>-66741.512309314872</v>
      </c>
      <c r="F246" s="159">
        <f t="shared" si="7"/>
        <v>-29554.47736141436</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-66741.512309314872</v>
      </c>
      <c r="C247" s="159">
        <f t="shared" si="0"/>
        <v>-489.43775693497571</v>
      </c>
      <c r="D247" s="159">
        <f t="shared" si="1"/>
        <v>690.21383555696957</v>
      </c>
      <c r="E247" s="159">
        <f t="shared" si="2"/>
        <v>-67431.726144871849</v>
      </c>
      <c r="F247" s="159">
        <f t="shared" si="7"/>
        <v>-30043.915118349334</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-67431.726144871849</v>
      </c>
      <c r="C248" s="159">
        <f t="shared" si="0"/>
        <v>-494.49932506239355</v>
      </c>
      <c r="D248" s="159">
        <f t="shared" si="1"/>
        <v>695.27540368438736</v>
      </c>
      <c r="E248" s="159">
        <f t="shared" si="2"/>
        <v>-68127.001548556233</v>
      </c>
      <c r="F248" s="159">
        <f t="shared" si="7"/>
        <v>-30538.414443411726</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-68127.001548556233</v>
      </c>
      <c r="C249" s="159">
        <f t="shared" si="0"/>
        <v>-499.59801135607904</v>
      </c>
      <c r="D249" s="159">
        <f t="shared" si="1"/>
        <v>700.3740899780729</v>
      </c>
      <c r="E249" s="159">
        <f t="shared" si="2"/>
        <v>-68827.3756385343</v>
      </c>
      <c r="F249" s="159">
        <f t="shared" si="7"/>
        <v>-31038.012454767806</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-68827.3756385343</v>
      </c>
      <c r="C250" s="159">
        <f t="shared" si="0"/>
        <v>-504.73408801591819</v>
      </c>
      <c r="D250" s="159">
        <f t="shared" si="1"/>
        <v>705.51016663791211</v>
      </c>
      <c r="E250" s="159">
        <f t="shared" si="2"/>
        <v>-69532.885805172205</v>
      </c>
      <c r="F250" s="159">
        <f t="shared" si="7"/>
        <v>-31542.746542783723</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-69532.885805172205</v>
      </c>
      <c r="C251" s="159">
        <f t="shared" si="0"/>
        <v>-509.90782923792949</v>
      </c>
      <c r="D251" s="159">
        <f t="shared" si="1"/>
        <v>710.68390785992335</v>
      </c>
      <c r="E251" s="159">
        <f t="shared" si="2"/>
        <v>-70243.569713032135</v>
      </c>
      <c r="F251" s="159">
        <f t="shared" si="7"/>
        <v>-32052.654372021654</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-70243.569713032135</v>
      </c>
      <c r="C252" s="159">
        <f t="shared" si="0"/>
        <v>-515.1195112289023</v>
      </c>
      <c r="D252" s="159">
        <f t="shared" si="1"/>
        <v>715.89558985089616</v>
      </c>
      <c r="E252" s="159">
        <f t="shared" si="2"/>
        <v>-70959.465302883036</v>
      </c>
      <c r="F252" s="159">
        <f t="shared" si="7"/>
        <v>-32567.773883250557</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-70959.465302883036</v>
      </c>
      <c r="C253" s="159">
        <f t="shared" si="0"/>
        <v>-520.36941222114228</v>
      </c>
      <c r="D253" s="159">
        <f t="shared" si="1"/>
        <v>721.14549084313614</v>
      </c>
      <c r="E253" s="159">
        <f t="shared" si="2"/>
        <v>-71680.61079372617</v>
      </c>
      <c r="F253" s="159">
        <f t="shared" si="7"/>
        <v>-33088.143295471702</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-71680.61079372617</v>
      </c>
      <c r="C254" s="159">
        <f t="shared" si="0"/>
        <v>-525.65781248732526</v>
      </c>
      <c r="D254" s="159">
        <f t="shared" si="1"/>
        <v>726.43389110931912</v>
      </c>
      <c r="E254" s="159">
        <f t="shared" si="2"/>
        <v>-72407.044684835491</v>
      </c>
      <c r="F254" s="159">
        <f t="shared" si="7"/>
        <v>-33613.801107959029</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-72407.044684835491</v>
      </c>
      <c r="C255" s="159">
        <f t="shared" si="0"/>
        <v>-530.98499435546023</v>
      </c>
      <c r="D255" s="159">
        <f t="shared" si="1"/>
        <v>731.76107297745409</v>
      </c>
      <c r="E255" s="159">
        <f t="shared" si="2"/>
        <v>-73138.805757812952</v>
      </c>
      <c r="F255" s="159">
        <f t="shared" si="7"/>
        <v>-34144.786102314487</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-73138.805757812952</v>
      </c>
      <c r="C256" s="159">
        <f t="shared" si="0"/>
        <v>-536.35124222396166</v>
      </c>
      <c r="D256" s="159">
        <f t="shared" si="1"/>
        <v>737.12732084595552</v>
      </c>
      <c r="E256" s="159">
        <f t="shared" si="2"/>
        <v>-73875.933078658913</v>
      </c>
      <c r="F256" s="159">
        <f t="shared" si="7"/>
        <v>-34681.137344538445</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-73875.933078658913</v>
      </c>
      <c r="C257" s="159">
        <f t="shared" si="0"/>
        <v>-541.75684257683201</v>
      </c>
      <c r="D257" s="159">
        <f t="shared" si="1"/>
        <v>742.53292119882587</v>
      </c>
      <c r="E257" s="159">
        <f t="shared" si="2"/>
        <v>-74618.465999857741</v>
      </c>
      <c r="F257" s="159">
        <f t="shared" si="7"/>
        <v>-35222.894187115278</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-74618.465999857741</v>
      </c>
      <c r="C258" s="159">
        <f t="shared" si="0"/>
        <v>-547.20208399895671</v>
      </c>
      <c r="D258" s="159">
        <f t="shared" si="1"/>
        <v>747.97816262095057</v>
      </c>
      <c r="E258" s="159">
        <f t="shared" si="2"/>
        <v>-75366.444162478685</v>
      </c>
      <c r="F258" s="159">
        <f t="shared" si="7"/>
        <v>-35770.096271114235</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-75366.444162478685</v>
      </c>
      <c r="C259" s="159">
        <f t="shared" si="0"/>
        <v>-552.6872571915103</v>
      </c>
      <c r="D259" s="159">
        <f t="shared" si="1"/>
        <v>753.46333581350416</v>
      </c>
      <c r="E259" s="159">
        <f t="shared" si="2"/>
        <v>-76119.907498292188</v>
      </c>
      <c r="F259" s="159">
        <f t="shared" si="7"/>
        <v>-36322.783528305743</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-76119.907498292188</v>
      </c>
      <c r="C260" s="159">
        <f t="shared" si="0"/>
        <v>-558.21265498747607</v>
      </c>
      <c r="D260" s="159">
        <f t="shared" si="1"/>
        <v>758.98873360946993</v>
      </c>
      <c r="E260" s="159">
        <f t="shared" si="2"/>
        <v>-76878.896231901657</v>
      </c>
      <c r="F260" s="159">
        <f t="shared" si="7"/>
        <v>-36880.996183293217</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-76878.896231901657</v>
      </c>
      <c r="C261" s="159">
        <f t="shared" ref="C261:C365" si="8">B261*(B$3/12)</f>
        <v>-563.7785723672788</v>
      </c>
      <c r="D261" s="159">
        <f t="shared" ref="D261:D365" si="9">D$3-C261</f>
        <v>764.55465098927266</v>
      </c>
      <c r="E261" s="159">
        <f t="shared" ref="E261:E365" si="10">B261-D261</f>
        <v>-77643.450882890931</v>
      </c>
      <c r="F261" s="159">
        <f t="shared" si="7"/>
        <v>-37444.774755660495</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-77643.450882890931</v>
      </c>
      <c r="C262" s="159">
        <f t="shared" si="8"/>
        <v>-569.38530647453354</v>
      </c>
      <c r="D262" s="159">
        <f t="shared" si="9"/>
        <v>770.1613850965274</v>
      </c>
      <c r="E262" s="159">
        <f t="shared" si="10"/>
        <v>-78413.612267987453</v>
      </c>
      <c r="F262" s="159">
        <f t="shared" si="7"/>
        <v>-38014.16006213503</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-78413.612267987453</v>
      </c>
      <c r="C263" s="159">
        <f t="shared" si="8"/>
        <v>-575.03315663190801</v>
      </c>
      <c r="D263" s="159">
        <f t="shared" si="9"/>
        <v>775.80923525390187</v>
      </c>
      <c r="E263" s="159">
        <f t="shared" si="10"/>
        <v>-79189.421503241349</v>
      </c>
      <c r="F263" s="159">
        <f t="shared" ref="F263:F326" si="12">F262+C263</f>
        <v>-38589.193218766937</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-79189.421503241349</v>
      </c>
      <c r="C264" s="159">
        <f t="shared" si="8"/>
        <v>-580.72242435710325</v>
      </c>
      <c r="D264" s="159">
        <f t="shared" si="9"/>
        <v>781.49850297909711</v>
      </c>
      <c r="E264" s="159">
        <f t="shared" si="10"/>
        <v>-79970.920006220447</v>
      </c>
      <c r="F264" s="159">
        <f t="shared" si="12"/>
        <v>-39169.915643124041</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-79970.920006220447</v>
      </c>
      <c r="C265" s="159">
        <f t="shared" si="8"/>
        <v>-586.4534133789499</v>
      </c>
      <c r="D265" s="159">
        <f t="shared" si="9"/>
        <v>787.22949200094376</v>
      </c>
      <c r="E265" s="159">
        <f t="shared" si="10"/>
        <v>-80758.149498221392</v>
      </c>
      <c r="F265" s="159">
        <f t="shared" si="12"/>
        <v>-39756.36905650299</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-80758.149498221392</v>
      </c>
      <c r="C266" s="159">
        <f t="shared" si="8"/>
        <v>-592.22642965362354</v>
      </c>
      <c r="D266" s="159">
        <f t="shared" si="9"/>
        <v>793.0025082756174</v>
      </c>
      <c r="E266" s="159">
        <f t="shared" si="10"/>
        <v>-81551.15200649701</v>
      </c>
      <c r="F266" s="159">
        <f t="shared" si="12"/>
        <v>-40348.595486156613</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-81551.15200649701</v>
      </c>
      <c r="C267" s="159">
        <f t="shared" si="8"/>
        <v>-598.04178138097802</v>
      </c>
      <c r="D267" s="159">
        <f t="shared" si="9"/>
        <v>798.81786000297188</v>
      </c>
      <c r="E267" s="159">
        <f t="shared" si="10"/>
        <v>-82349.969866499989</v>
      </c>
      <c r="F267" s="159">
        <f t="shared" si="12"/>
        <v>-40946.63726753759</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-82349.969866499989</v>
      </c>
      <c r="C268" s="159">
        <f t="shared" si="8"/>
        <v>-603.89977902099986</v>
      </c>
      <c r="D268" s="159">
        <f t="shared" si="9"/>
        <v>804.67585764299372</v>
      </c>
      <c r="E268" s="159">
        <f t="shared" si="10"/>
        <v>-83154.645724142989</v>
      </c>
      <c r="F268" s="159">
        <f t="shared" si="12"/>
        <v>-41550.537046558587</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-83154.645724142989</v>
      </c>
      <c r="C269" s="159">
        <f t="shared" si="8"/>
        <v>-609.80073531038192</v>
      </c>
      <c r="D269" s="159">
        <f t="shared" si="9"/>
        <v>810.57681393237579</v>
      </c>
      <c r="E269" s="159">
        <f t="shared" si="10"/>
        <v>-83965.222538075366</v>
      </c>
      <c r="F269" s="159">
        <f t="shared" si="12"/>
        <v>-42160.33778186897</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-83965.222538075366</v>
      </c>
      <c r="C270" s="159">
        <f t="shared" si="8"/>
        <v>-615.74496527921929</v>
      </c>
      <c r="D270" s="159">
        <f t="shared" si="9"/>
        <v>816.52104390121315</v>
      </c>
      <c r="E270" s="159">
        <f t="shared" si="10"/>
        <v>-84781.743581976581</v>
      </c>
      <c r="F270" s="159">
        <f t="shared" si="12"/>
        <v>-42776.08274714819</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-84781.743581976581</v>
      </c>
      <c r="C271" s="159">
        <f t="shared" si="8"/>
        <v>-621.73278626782826</v>
      </c>
      <c r="D271" s="159">
        <f t="shared" si="9"/>
        <v>822.50886488982212</v>
      </c>
      <c r="E271" s="159">
        <f t="shared" si="10"/>
        <v>-85604.252446866405</v>
      </c>
      <c r="F271" s="159">
        <f t="shared" si="12"/>
        <v>-43397.815533416018</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-85604.252446866405</v>
      </c>
      <c r="C272" s="159">
        <f t="shared" si="8"/>
        <v>-627.764517943687</v>
      </c>
      <c r="D272" s="159">
        <f t="shared" si="9"/>
        <v>828.54059656568086</v>
      </c>
      <c r="E272" s="159">
        <f t="shared" si="10"/>
        <v>-86432.793043432088</v>
      </c>
      <c r="F272" s="159">
        <f t="shared" si="12"/>
        <v>-44025.580051359706</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-86432.793043432088</v>
      </c>
      <c r="C273" s="159">
        <f t="shared" si="8"/>
        <v>-633.84048231850193</v>
      </c>
      <c r="D273" s="159">
        <f t="shared" si="9"/>
        <v>834.61656094049579</v>
      </c>
      <c r="E273" s="159">
        <f t="shared" si="10"/>
        <v>-87267.409604372588</v>
      </c>
      <c r="F273" s="159">
        <f t="shared" si="12"/>
        <v>-44659.420533678211</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-87267.409604372588</v>
      </c>
      <c r="C274" s="159">
        <f t="shared" si="8"/>
        <v>-639.96100376539891</v>
      </c>
      <c r="D274" s="159">
        <f t="shared" si="9"/>
        <v>840.73708238739277</v>
      </c>
      <c r="E274" s="159">
        <f t="shared" si="10"/>
        <v>-88108.146686759981</v>
      </c>
      <c r="F274" s="159">
        <f t="shared" si="12"/>
        <v>-45299.381537443609</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-88108.146686759981</v>
      </c>
      <c r="C275" s="159">
        <f t="shared" si="8"/>
        <v>-646.12640903623981</v>
      </c>
      <c r="D275" s="159">
        <f t="shared" si="9"/>
        <v>846.90248765823367</v>
      </c>
      <c r="E275" s="159">
        <f t="shared" si="10"/>
        <v>-88955.049174418222</v>
      </c>
      <c r="F275" s="159">
        <f t="shared" si="12"/>
        <v>-45945.507946479847</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-88955.049174418222</v>
      </c>
      <c r="C276" s="159">
        <f t="shared" si="8"/>
        <v>-652.337027279067</v>
      </c>
      <c r="D276" s="159">
        <f t="shared" si="9"/>
        <v>853.11310590106086</v>
      </c>
      <c r="E276" s="159">
        <f t="shared" si="10"/>
        <v>-89808.162280319288</v>
      </c>
      <c r="F276" s="159">
        <f t="shared" si="12"/>
        <v>-46597.844973758911</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-89808.162280319288</v>
      </c>
      <c r="C277" s="159">
        <f t="shared" si="8"/>
        <v>-658.59319005567477</v>
      </c>
      <c r="D277" s="159">
        <f t="shared" si="9"/>
        <v>859.36926867766863</v>
      </c>
      <c r="E277" s="159">
        <f t="shared" si="10"/>
        <v>-90667.531548996951</v>
      </c>
      <c r="F277" s="159">
        <f t="shared" si="12"/>
        <v>-47256.438163814586</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-90667.531548996951</v>
      </c>
      <c r="C278" s="159">
        <f t="shared" si="8"/>
        <v>-664.89523135931097</v>
      </c>
      <c r="D278" s="159">
        <f t="shared" si="9"/>
        <v>865.67130998130483</v>
      </c>
      <c r="E278" s="159">
        <f t="shared" si="10"/>
        <v>-91533.202858978257</v>
      </c>
      <c r="F278" s="159">
        <f t="shared" si="12"/>
        <v>-47921.333395173897</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-91533.202858978257</v>
      </c>
      <c r="C279" s="159">
        <f t="shared" si="8"/>
        <v>-671.24348763250725</v>
      </c>
      <c r="D279" s="159">
        <f t="shared" si="9"/>
        <v>872.01956625450111</v>
      </c>
      <c r="E279" s="159">
        <f t="shared" si="10"/>
        <v>-92405.222425232758</v>
      </c>
      <c r="F279" s="159">
        <f t="shared" si="12"/>
        <v>-48592.576882806403</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-92405.222425232758</v>
      </c>
      <c r="C280" s="159">
        <f t="shared" si="8"/>
        <v>-677.63829778504021</v>
      </c>
      <c r="D280" s="159">
        <f t="shared" si="9"/>
        <v>878.41437640703407</v>
      </c>
      <c r="E280" s="159">
        <f t="shared" si="10"/>
        <v>-93283.63680163979</v>
      </c>
      <c r="F280" s="159">
        <f t="shared" si="12"/>
        <v>-49270.21518059144</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-93283.63680163979</v>
      </c>
      <c r="C281" s="159">
        <f t="shared" si="8"/>
        <v>-684.08000321202508</v>
      </c>
      <c r="D281" s="159">
        <f t="shared" si="9"/>
        <v>884.85608183401894</v>
      </c>
      <c r="E281" s="159">
        <f t="shared" si="10"/>
        <v>-94168.492883473809</v>
      </c>
      <c r="F281" s="159">
        <f t="shared" si="12"/>
        <v>-49954.295183803464</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-94168.492883473809</v>
      </c>
      <c r="C282" s="159">
        <f t="shared" si="8"/>
        <v>-690.56894781214123</v>
      </c>
      <c r="D282" s="159">
        <f t="shared" si="9"/>
        <v>891.34502643413509</v>
      </c>
      <c r="E282" s="159">
        <f t="shared" si="10"/>
        <v>-95059.837909907947</v>
      </c>
      <c r="F282" s="159">
        <f t="shared" si="12"/>
        <v>-50644.864131615606</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-95059.837909907947</v>
      </c>
      <c r="C283" s="159">
        <f t="shared" si="8"/>
        <v>-697.10547800599159</v>
      </c>
      <c r="D283" s="159">
        <f t="shared" si="9"/>
        <v>897.88155662798545</v>
      </c>
      <c r="E283" s="159">
        <f t="shared" si="10"/>
        <v>-95957.719466535927</v>
      </c>
      <c r="F283" s="159">
        <f t="shared" si="12"/>
        <v>-51341.969609621599</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-95957.719466535927</v>
      </c>
      <c r="C284" s="159">
        <f t="shared" si="8"/>
        <v>-703.68994275459681</v>
      </c>
      <c r="D284" s="159">
        <f t="shared" si="9"/>
        <v>904.46602137659067</v>
      </c>
      <c r="E284" s="159">
        <f t="shared" si="10"/>
        <v>-96862.185487912517</v>
      </c>
      <c r="F284" s="159">
        <f t="shared" si="12"/>
        <v>-52045.659552376193</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-96862.185487912517</v>
      </c>
      <c r="C285" s="159">
        <f t="shared" si="8"/>
        <v>-710.32269357802511</v>
      </c>
      <c r="D285" s="159">
        <f t="shared" si="9"/>
        <v>911.09877220001897</v>
      </c>
      <c r="E285" s="159">
        <f t="shared" si="10"/>
        <v>-97773.28426011253</v>
      </c>
      <c r="F285" s="159">
        <f t="shared" si="12"/>
        <v>-52755.982245954219</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-97773.28426011253</v>
      </c>
      <c r="C286" s="159">
        <f t="shared" si="8"/>
        <v>-717.00408457415858</v>
      </c>
      <c r="D286" s="159">
        <f t="shared" si="9"/>
        <v>917.78016319615244</v>
      </c>
      <c r="E286" s="159">
        <f t="shared" si="10"/>
        <v>-98691.064423308679</v>
      </c>
      <c r="F286" s="159">
        <f t="shared" si="12"/>
        <v>-53472.98633052838</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-98691.064423308679</v>
      </c>
      <c r="C287" s="159">
        <f t="shared" si="8"/>
        <v>-723.73447243759699</v>
      </c>
      <c r="D287" s="159">
        <f t="shared" si="9"/>
        <v>924.51055105959085</v>
      </c>
      <c r="E287" s="159">
        <f t="shared" si="10"/>
        <v>-99615.574974368268</v>
      </c>
      <c r="F287" s="159">
        <f t="shared" si="12"/>
        <v>-54196.720802965974</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-99615.574974368268</v>
      </c>
      <c r="C288" s="159">
        <f t="shared" si="8"/>
        <v>-730.51421647870063</v>
      </c>
      <c r="D288" s="159">
        <f t="shared" si="9"/>
        <v>931.29029510069449</v>
      </c>
      <c r="E288" s="159">
        <f t="shared" si="10"/>
        <v>-100546.86526946897</v>
      </c>
      <c r="F288" s="159">
        <f t="shared" si="12"/>
        <v>-54927.235019444677</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-100546.86526946897</v>
      </c>
      <c r="C289" s="159">
        <f t="shared" si="8"/>
        <v>-737.34367864277237</v>
      </c>
      <c r="D289" s="159">
        <f t="shared" si="9"/>
        <v>938.11975726476624</v>
      </c>
      <c r="E289" s="159">
        <f t="shared" si="10"/>
        <v>-101484.98502673373</v>
      </c>
      <c r="F289" s="159">
        <f t="shared" si="12"/>
        <v>-55664.578698087447</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-101484.98502673373</v>
      </c>
      <c r="C290" s="159">
        <f t="shared" si="8"/>
        <v>-744.22322352938068</v>
      </c>
      <c r="D290" s="159">
        <f t="shared" si="9"/>
        <v>944.99930215137454</v>
      </c>
      <c r="E290" s="159">
        <f t="shared" si="10"/>
        <v>-102429.98432888511</v>
      </c>
      <c r="F290" s="159">
        <f t="shared" si="12"/>
        <v>-56408.801921616825</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-102429.98432888511</v>
      </c>
      <c r="C291" s="159">
        <f t="shared" si="8"/>
        <v>-751.15321841182413</v>
      </c>
      <c r="D291" s="159">
        <f t="shared" si="9"/>
        <v>951.92929703381799</v>
      </c>
      <c r="E291" s="159">
        <f t="shared" si="10"/>
        <v>-103381.91362591893</v>
      </c>
      <c r="F291" s="159">
        <f t="shared" si="12"/>
        <v>-57159.955140028651</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-103381.91362591893</v>
      </c>
      <c r="C292" s="159">
        <f t="shared" si="8"/>
        <v>-758.1340332567388</v>
      </c>
      <c r="D292" s="159">
        <f t="shared" si="9"/>
        <v>958.91011187873266</v>
      </c>
      <c r="E292" s="159">
        <f t="shared" si="10"/>
        <v>-104340.82373779766</v>
      </c>
      <c r="F292" s="159">
        <f t="shared" si="12"/>
        <v>-57918.089173285392</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-104340.82373779766</v>
      </c>
      <c r="C293" s="159">
        <f t="shared" si="8"/>
        <v>-765.16604074384952</v>
      </c>
      <c r="D293" s="159">
        <f t="shared" si="9"/>
        <v>965.94211936584338</v>
      </c>
      <c r="E293" s="159">
        <f t="shared" si="10"/>
        <v>-105306.76585716351</v>
      </c>
      <c r="F293" s="159">
        <f t="shared" si="12"/>
        <v>-58683.255214029239</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-105306.76585716351</v>
      </c>
      <c r="C294" s="159">
        <f t="shared" si="8"/>
        <v>-772.24961628586573</v>
      </c>
      <c r="D294" s="159">
        <f t="shared" si="9"/>
        <v>973.02569490785959</v>
      </c>
      <c r="E294" s="159">
        <f t="shared" si="10"/>
        <v>-106279.79155207137</v>
      </c>
      <c r="F294" s="159">
        <f t="shared" si="12"/>
        <v>-59455.504830315105</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-106279.79155207137</v>
      </c>
      <c r="C295" s="159">
        <f t="shared" si="8"/>
        <v>-779.38513804852334</v>
      </c>
      <c r="D295" s="159">
        <f t="shared" si="9"/>
        <v>980.16121667051721</v>
      </c>
      <c r="E295" s="159">
        <f t="shared" si="10"/>
        <v>-107259.95276874189</v>
      </c>
      <c r="F295" s="159">
        <f t="shared" si="12"/>
        <v>-60234.889968363626</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-107259.95276874189</v>
      </c>
      <c r="C296" s="159">
        <f t="shared" si="8"/>
        <v>-786.57298697077385</v>
      </c>
      <c r="D296" s="159">
        <f t="shared" si="9"/>
        <v>987.34906559276772</v>
      </c>
      <c r="E296" s="159">
        <f t="shared" si="10"/>
        <v>-108247.30183433466</v>
      </c>
      <c r="F296" s="159">
        <f t="shared" si="12"/>
        <v>-61021.462955334398</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-108247.30183433466</v>
      </c>
      <c r="C297" s="159">
        <f t="shared" si="8"/>
        <v>-793.81354678512082</v>
      </c>
      <c r="D297" s="159">
        <f t="shared" si="9"/>
        <v>994.58962540711468</v>
      </c>
      <c r="E297" s="159">
        <f t="shared" si="10"/>
        <v>-109241.89145974178</v>
      </c>
      <c r="F297" s="159">
        <f t="shared" si="12"/>
        <v>-61815.276502119523</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-109241.89145974178</v>
      </c>
      <c r="C298" s="159">
        <f t="shared" si="8"/>
        <v>-801.10720403810637</v>
      </c>
      <c r="D298" s="159">
        <f t="shared" si="9"/>
        <v>1001.8832826601002</v>
      </c>
      <c r="E298" s="159">
        <f t="shared" si="10"/>
        <v>-110243.77474240187</v>
      </c>
      <c r="F298" s="159">
        <f t="shared" si="12"/>
        <v>-62616.383706157627</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-110243.77474240187</v>
      </c>
      <c r="C299" s="159">
        <f t="shared" si="8"/>
        <v>-808.45434811094708</v>
      </c>
      <c r="D299" s="159">
        <f t="shared" si="9"/>
        <v>1009.2304267329409</v>
      </c>
      <c r="E299" s="159">
        <f t="shared" si="10"/>
        <v>-111253.00516913482</v>
      </c>
      <c r="F299" s="159">
        <f t="shared" si="12"/>
        <v>-63424.838054268577</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-111253.00516913482</v>
      </c>
      <c r="C300" s="159">
        <f t="shared" si="8"/>
        <v>-815.85537124032203</v>
      </c>
      <c r="D300" s="159">
        <f t="shared" si="9"/>
        <v>1016.6314498623159</v>
      </c>
      <c r="E300" s="159">
        <f t="shared" si="10"/>
        <v>-112269.63661899713</v>
      </c>
      <c r="F300" s="159">
        <f t="shared" si="12"/>
        <v>-64240.6934255089</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-112269.63661899713</v>
      </c>
      <c r="C301" s="159">
        <f t="shared" si="8"/>
        <v>-823.31066853931225</v>
      </c>
      <c r="D301" s="159">
        <f t="shared" si="9"/>
        <v>1024.086747161306</v>
      </c>
      <c r="E301" s="159">
        <f t="shared" si="10"/>
        <v>-113293.72336615843</v>
      </c>
      <c r="F301" s="159">
        <f t="shared" si="12"/>
        <v>-65064.004094048214</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-113293.72336615843</v>
      </c>
      <c r="C302" s="159">
        <f t="shared" si="8"/>
        <v>-830.82063801849517</v>
      </c>
      <c r="D302" s="159">
        <f t="shared" si="9"/>
        <v>1031.5967166404889</v>
      </c>
      <c r="E302" s="159">
        <f t="shared" si="10"/>
        <v>-114325.32008279892</v>
      </c>
      <c r="F302" s="159">
        <f t="shared" si="12"/>
        <v>-65894.824732066714</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-114325.32008279892</v>
      </c>
      <c r="C303" s="159">
        <f t="shared" si="8"/>
        <v>-838.38568060719206</v>
      </c>
      <c r="D303" s="159">
        <f t="shared" si="9"/>
        <v>1039.1617592291859</v>
      </c>
      <c r="E303" s="159">
        <f t="shared" si="10"/>
        <v>-115364.48184202811</v>
      </c>
      <c r="F303" s="159">
        <f t="shared" si="12"/>
        <v>-66733.2104126739</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-115364.48184202811</v>
      </c>
      <c r="C304" s="159">
        <f t="shared" si="8"/>
        <v>-846.00620017487279</v>
      </c>
      <c r="D304" s="159">
        <f t="shared" si="9"/>
        <v>1046.7822787968666</v>
      </c>
      <c r="E304" s="159">
        <f t="shared" si="10"/>
        <v>-116411.26412082497</v>
      </c>
      <c r="F304" s="159">
        <f t="shared" si="12"/>
        <v>-67579.216612848773</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-116411.26412082497</v>
      </c>
      <c r="C305" s="159">
        <f t="shared" si="8"/>
        <v>-853.68260355271639</v>
      </c>
      <c r="D305" s="159">
        <f t="shared" si="9"/>
        <v>1054.4586821747102</v>
      </c>
      <c r="E305" s="159">
        <f t="shared" si="10"/>
        <v>-117465.72280299968</v>
      </c>
      <c r="F305" s="159">
        <f t="shared" si="12"/>
        <v>-68432.899216401493</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-117465.72280299968</v>
      </c>
      <c r="C306" s="159">
        <f t="shared" si="8"/>
        <v>-861.41530055533099</v>
      </c>
      <c r="D306" s="159">
        <f t="shared" si="9"/>
        <v>1062.191379177325</v>
      </c>
      <c r="E306" s="159">
        <f t="shared" si="10"/>
        <v>-118527.914182177</v>
      </c>
      <c r="F306" s="159">
        <f t="shared" si="12"/>
        <v>-69294.314516956831</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-118527.914182177</v>
      </c>
      <c r="C307" s="159">
        <f t="shared" si="8"/>
        <v>-869.20470400263139</v>
      </c>
      <c r="D307" s="159">
        <f t="shared" si="9"/>
        <v>1069.9807826246251</v>
      </c>
      <c r="E307" s="159">
        <f t="shared" si="10"/>
        <v>-119597.89496480163</v>
      </c>
      <c r="F307" s="159">
        <f t="shared" si="12"/>
        <v>-70163.519220959468</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-119597.89496480163</v>
      </c>
      <c r="C308" s="159">
        <f t="shared" si="8"/>
        <v>-877.05122974187861</v>
      </c>
      <c r="D308" s="159">
        <f t="shared" si="9"/>
        <v>1077.8273083638724</v>
      </c>
      <c r="E308" s="159">
        <f t="shared" si="10"/>
        <v>-120675.72227316551</v>
      </c>
      <c r="F308" s="159">
        <f t="shared" si="12"/>
        <v>-71040.570450701343</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-120675.72227316551</v>
      </c>
      <c r="C309" s="159">
        <f t="shared" si="8"/>
        <v>-884.95529666988034</v>
      </c>
      <c r="D309" s="159">
        <f t="shared" si="9"/>
        <v>1085.7313752918742</v>
      </c>
      <c r="E309" s="159">
        <f t="shared" si="10"/>
        <v>-121761.45364845738</v>
      </c>
      <c r="F309" s="159">
        <f t="shared" si="12"/>
        <v>-71925.525747371226</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-121761.45364845738</v>
      </c>
      <c r="C310" s="159">
        <f t="shared" si="8"/>
        <v>-892.91732675535411</v>
      </c>
      <c r="D310" s="159">
        <f t="shared" si="9"/>
        <v>1093.693405377348</v>
      </c>
      <c r="E310" s="159">
        <f t="shared" si="10"/>
        <v>-122855.14705383472</v>
      </c>
      <c r="F310" s="159">
        <f t="shared" si="12"/>
        <v>-72818.443074126582</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-122855.14705383472</v>
      </c>
      <c r="C311" s="159">
        <f t="shared" si="8"/>
        <v>-900.93774506145462</v>
      </c>
      <c r="D311" s="159">
        <f t="shared" si="9"/>
        <v>1101.7138236834485</v>
      </c>
      <c r="E311" s="159">
        <f t="shared" si="10"/>
        <v>-123956.86087751816</v>
      </c>
      <c r="F311" s="159">
        <f t="shared" si="12"/>
        <v>-73719.380819188038</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-123956.86087751816</v>
      </c>
      <c r="C312" s="159">
        <f t="shared" si="8"/>
        <v>-909.01697976846651</v>
      </c>
      <c r="D312" s="159">
        <f t="shared" si="9"/>
        <v>1109.7930583904604</v>
      </c>
      <c r="E312" s="159">
        <f t="shared" si="10"/>
        <v>-125066.65393590863</v>
      </c>
      <c r="F312" s="159">
        <f t="shared" si="12"/>
        <v>-74628.397798956503</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-125066.65393590863</v>
      </c>
      <c r="C313" s="159">
        <f t="shared" si="8"/>
        <v>-917.15546219666328</v>
      </c>
      <c r="D313" s="159">
        <f t="shared" si="9"/>
        <v>1117.9315408186571</v>
      </c>
      <c r="E313" s="159">
        <f t="shared" si="10"/>
        <v>-126184.58547672728</v>
      </c>
      <c r="F313" s="159">
        <f t="shared" si="12"/>
        <v>-75545.553261153167</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-126184.58547672728</v>
      </c>
      <c r="C314" s="159">
        <f t="shared" si="8"/>
        <v>-925.35362682933339</v>
      </c>
      <c r="D314" s="159">
        <f t="shared" si="9"/>
        <v>1126.1297054513273</v>
      </c>
      <c r="E314" s="159">
        <f t="shared" si="10"/>
        <v>-127310.71518217861</v>
      </c>
      <c r="F314" s="159">
        <f t="shared" si="12"/>
        <v>-76470.906887982506</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-127310.71518217861</v>
      </c>
      <c r="C315" s="159">
        <f t="shared" si="8"/>
        <v>-933.6119113359764</v>
      </c>
      <c r="D315" s="159">
        <f t="shared" si="9"/>
        <v>1134.3879899579701</v>
      </c>
      <c r="E315" s="159">
        <f t="shared" si="10"/>
        <v>-128445.10317213659</v>
      </c>
      <c r="F315" s="159">
        <f t="shared" si="12"/>
        <v>-77404.518799318481</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-128445.10317213659</v>
      </c>
      <c r="C316" s="159">
        <f t="shared" si="8"/>
        <v>-941.9307565956683</v>
      </c>
      <c r="D316" s="159">
        <f t="shared" si="9"/>
        <v>1142.706835217662</v>
      </c>
      <c r="E316" s="159">
        <f t="shared" si="10"/>
        <v>-129587.81000735424</v>
      </c>
      <c r="F316" s="159">
        <f t="shared" si="12"/>
        <v>-78346.449555914151</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-129587.81000735424</v>
      </c>
      <c r="C317" s="159">
        <f t="shared" si="8"/>
        <v>-950.31060672059778</v>
      </c>
      <c r="D317" s="159">
        <f t="shared" si="9"/>
        <v>1151.0866853425916</v>
      </c>
      <c r="E317" s="159">
        <f t="shared" si="10"/>
        <v>-130738.89669269684</v>
      </c>
      <c r="F317" s="159">
        <f t="shared" si="12"/>
        <v>-79296.760162634746</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-130738.89669269684</v>
      </c>
      <c r="C318" s="159">
        <f t="shared" si="8"/>
        <v>-958.75190907977685</v>
      </c>
      <c r="D318" s="159">
        <f t="shared" si="9"/>
        <v>1159.5279877017706</v>
      </c>
      <c r="E318" s="159">
        <f t="shared" si="10"/>
        <v>-131898.4246803986</v>
      </c>
      <c r="F318" s="159">
        <f t="shared" si="12"/>
        <v>-80255.512071714518</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-131898.4246803986</v>
      </c>
      <c r="C319" s="159">
        <f t="shared" si="8"/>
        <v>-967.25511432292308</v>
      </c>
      <c r="D319" s="159">
        <f t="shared" si="9"/>
        <v>1168.0311929449169</v>
      </c>
      <c r="E319" s="159">
        <f t="shared" si="10"/>
        <v>-133066.45587334351</v>
      </c>
      <c r="F319" s="159">
        <f t="shared" si="12"/>
        <v>-81222.767186037439</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-133066.45587334351</v>
      </c>
      <c r="C320" s="159">
        <f t="shared" si="8"/>
        <v>-975.82067640451908</v>
      </c>
      <c r="D320" s="159">
        <f t="shared" si="9"/>
        <v>1176.5967550265129</v>
      </c>
      <c r="E320" s="159">
        <f t="shared" si="10"/>
        <v>-134243.05262837003</v>
      </c>
      <c r="F320" s="159">
        <f t="shared" si="12"/>
        <v>-82198.587862441957</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-134243.05262837003</v>
      </c>
      <c r="C321" s="159">
        <f t="shared" si="8"/>
        <v>-984.44905260804683</v>
      </c>
      <c r="D321" s="159">
        <f t="shared" si="9"/>
        <v>1185.2251312300407</v>
      </c>
      <c r="E321" s="159">
        <f t="shared" si="10"/>
        <v>-135428.27775960008</v>
      </c>
      <c r="F321" s="159">
        <f t="shared" si="12"/>
        <v>-83183.036915050005</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-135428.27775960008</v>
      </c>
      <c r="C322" s="159">
        <f t="shared" si="8"/>
        <v>-993.14070357040055</v>
      </c>
      <c r="D322" s="159">
        <f t="shared" si="9"/>
        <v>1193.9167821923943</v>
      </c>
      <c r="E322" s="159">
        <f t="shared" si="10"/>
        <v>-136622.19454179247</v>
      </c>
      <c r="F322" s="159">
        <f t="shared" si="12"/>
        <v>-84176.177618620408</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-136622.19454179247</v>
      </c>
      <c r="C323" s="159">
        <f t="shared" si="8"/>
        <v>-1001.8960933064781</v>
      </c>
      <c r="D323" s="159">
        <f t="shared" si="9"/>
        <v>1202.6721719284719</v>
      </c>
      <c r="E323" s="159">
        <f t="shared" si="10"/>
        <v>-137824.86671372096</v>
      </c>
      <c r="F323" s="159">
        <f t="shared" si="12"/>
        <v>-85178.073711926889</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-137824.86671372096</v>
      </c>
      <c r="C324" s="159">
        <f t="shared" si="8"/>
        <v>-1010.7156892339536</v>
      </c>
      <c r="D324" s="159">
        <f t="shared" si="9"/>
        <v>1211.4917678559475</v>
      </c>
      <c r="E324" s="159">
        <f t="shared" si="10"/>
        <v>-139036.3584815769</v>
      </c>
      <c r="F324" s="159">
        <f t="shared" si="12"/>
        <v>-86188.789401160844</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-139036.3584815769</v>
      </c>
      <c r="C325" s="159">
        <f t="shared" si="8"/>
        <v>-1019.5999621982306</v>
      </c>
      <c r="D325" s="159">
        <f t="shared" si="9"/>
        <v>1220.3760408202245</v>
      </c>
      <c r="E325" s="159">
        <f t="shared" si="10"/>
        <v>-140256.73452239714</v>
      </c>
      <c r="F325" s="159">
        <f t="shared" si="12"/>
        <v>-87208.389363359078</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-140256.73452239714</v>
      </c>
      <c r="C326" s="159">
        <f t="shared" si="8"/>
        <v>-1028.549386497579</v>
      </c>
      <c r="D326" s="159">
        <f t="shared" si="9"/>
        <v>1229.325465119573</v>
      </c>
      <c r="E326" s="159">
        <f t="shared" si="10"/>
        <v>-141486.0599875167</v>
      </c>
      <c r="F326" s="159">
        <f t="shared" si="12"/>
        <v>-88236.93874985665</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-141486.0599875167</v>
      </c>
      <c r="C327" s="159">
        <f t="shared" si="8"/>
        <v>-1037.5644399084558</v>
      </c>
      <c r="D327" s="159">
        <f t="shared" si="9"/>
        <v>1238.3405185304496</v>
      </c>
      <c r="E327" s="159">
        <f t="shared" si="10"/>
        <v>-142724.40050604715</v>
      </c>
      <c r="F327" s="159">
        <f t="shared" ref="F327:F365" si="13">F326+C327</f>
        <v>-89274.503189765106</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-142724.40050604715</v>
      </c>
      <c r="C328" s="159">
        <f t="shared" si="8"/>
        <v>-1046.6456037110124</v>
      </c>
      <c r="D328" s="159">
        <f t="shared" si="9"/>
        <v>1247.4216823330062</v>
      </c>
      <c r="E328" s="159">
        <f t="shared" si="10"/>
        <v>-143971.82218838017</v>
      </c>
      <c r="F328" s="159">
        <f t="shared" si="13"/>
        <v>-90321.148793476124</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-143971.82218838017</v>
      </c>
      <c r="C329" s="159">
        <f t="shared" si="8"/>
        <v>-1055.7933627147879</v>
      </c>
      <c r="D329" s="159">
        <f t="shared" si="9"/>
        <v>1256.5694413367819</v>
      </c>
      <c r="E329" s="159">
        <f t="shared" si="10"/>
        <v>-145228.39162971696</v>
      </c>
      <c r="F329" s="159">
        <f t="shared" si="13"/>
        <v>-91376.942156190911</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-145228.39162971696</v>
      </c>
      <c r="C330" s="159">
        <f t="shared" si="8"/>
        <v>-1065.008205284591</v>
      </c>
      <c r="D330" s="159">
        <f t="shared" si="9"/>
        <v>1265.7842839065847</v>
      </c>
      <c r="E330" s="159">
        <f t="shared" si="10"/>
        <v>-146494.17591362353</v>
      </c>
      <c r="F330" s="159">
        <f t="shared" si="13"/>
        <v>-92441.950361475509</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-146494.17591362353</v>
      </c>
      <c r="C331" s="159">
        <f t="shared" si="8"/>
        <v>-1074.2906233665726</v>
      </c>
      <c r="D331" s="159">
        <f t="shared" si="9"/>
        <v>1275.0667019885664</v>
      </c>
      <c r="E331" s="159">
        <f t="shared" si="10"/>
        <v>-147769.24261561211</v>
      </c>
      <c r="F331" s="159">
        <f t="shared" si="13"/>
        <v>-93516.240984842079</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-147769.24261561211</v>
      </c>
      <c r="C332" s="159">
        <f t="shared" si="8"/>
        <v>-1083.6411125144887</v>
      </c>
      <c r="D332" s="159">
        <f t="shared" si="9"/>
        <v>1284.4171911364824</v>
      </c>
      <c r="E332" s="159">
        <f t="shared" si="10"/>
        <v>-149053.65980674859</v>
      </c>
      <c r="F332" s="159">
        <f t="shared" si="13"/>
        <v>-94599.882097356574</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-149053.65980674859</v>
      </c>
      <c r="C333" s="159">
        <f t="shared" si="8"/>
        <v>-1093.0601719161564</v>
      </c>
      <c r="D333" s="159">
        <f t="shared" si="9"/>
        <v>1293.8362505381501</v>
      </c>
      <c r="E333" s="159">
        <f t="shared" si="10"/>
        <v>-150347.49605728674</v>
      </c>
      <c r="F333" s="159">
        <f t="shared" si="13"/>
        <v>-95692.942269272724</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-150347.49605728674</v>
      </c>
      <c r="C334" s="159">
        <f t="shared" si="8"/>
        <v>-1102.5483044201028</v>
      </c>
      <c r="D334" s="159">
        <f t="shared" si="9"/>
        <v>1303.3243830420965</v>
      </c>
      <c r="E334" s="159">
        <f t="shared" si="10"/>
        <v>-151650.82044032883</v>
      </c>
      <c r="F334" s="159">
        <f t="shared" si="13"/>
        <v>-96795.490573692834</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-151650.82044032883</v>
      </c>
      <c r="C335" s="159">
        <f t="shared" si="8"/>
        <v>-1112.1060165624115</v>
      </c>
      <c r="D335" s="159">
        <f t="shared" si="9"/>
        <v>1312.8820951844054</v>
      </c>
      <c r="E335" s="159">
        <f t="shared" si="10"/>
        <v>-152963.70253551324</v>
      </c>
      <c r="F335" s="159">
        <f t="shared" si="13"/>
        <v>-97907.596590255242</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-152963.70253551324</v>
      </c>
      <c r="C336" s="159">
        <f t="shared" si="8"/>
        <v>-1121.7338185937638</v>
      </c>
      <c r="D336" s="159">
        <f t="shared" si="9"/>
        <v>1322.5098972157575</v>
      </c>
      <c r="E336" s="159">
        <f t="shared" si="10"/>
        <v>-154286.21243272899</v>
      </c>
      <c r="F336" s="159">
        <f t="shared" si="13"/>
        <v>-99029.330408849011</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-154286.21243272899</v>
      </c>
      <c r="C337" s="159">
        <f t="shared" si="8"/>
        <v>-1131.4322245066792</v>
      </c>
      <c r="D337" s="159">
        <f t="shared" si="9"/>
        <v>1332.2083031286729</v>
      </c>
      <c r="E337" s="159">
        <f t="shared" si="10"/>
        <v>-155618.42073585765</v>
      </c>
      <c r="F337" s="159">
        <f t="shared" si="13"/>
        <v>-100160.76263335568</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-155618.42073585765</v>
      </c>
      <c r="C338" s="159">
        <f t="shared" si="8"/>
        <v>-1141.2017520629561</v>
      </c>
      <c r="D338" s="159">
        <f t="shared" si="9"/>
        <v>1341.9778306849498</v>
      </c>
      <c r="E338" s="159">
        <f t="shared" si="10"/>
        <v>-156960.3985665426</v>
      </c>
      <c r="F338" s="159">
        <f t="shared" si="13"/>
        <v>-101301.96438541864</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-156960.3985665426</v>
      </c>
      <c r="C339" s="159">
        <f t="shared" si="8"/>
        <v>-1151.0429228213125</v>
      </c>
      <c r="D339" s="159">
        <f t="shared" si="9"/>
        <v>1351.8190014433062</v>
      </c>
      <c r="E339" s="159">
        <f t="shared" si="10"/>
        <v>-158312.21756798591</v>
      </c>
      <c r="F339" s="159">
        <f t="shared" si="13"/>
        <v>-102453.00730823996</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-158312.21756798591</v>
      </c>
      <c r="C340" s="159">
        <f t="shared" si="8"/>
        <v>-1160.9562621652299</v>
      </c>
      <c r="D340" s="159">
        <f t="shared" si="9"/>
        <v>1361.7323407872236</v>
      </c>
      <c r="E340" s="159">
        <f t="shared" si="10"/>
        <v>-159673.94990877312</v>
      </c>
      <c r="F340" s="159">
        <f t="shared" si="13"/>
        <v>-103613.96357040519</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-159673.94990877312</v>
      </c>
      <c r="C341" s="159">
        <f t="shared" si="8"/>
        <v>-1170.9422993310029</v>
      </c>
      <c r="D341" s="159">
        <f t="shared" si="9"/>
        <v>1371.7183779529969</v>
      </c>
      <c r="E341" s="159">
        <f t="shared" si="10"/>
        <v>-161045.66828672611</v>
      </c>
      <c r="F341" s="159">
        <f t="shared" si="13"/>
        <v>-104784.90586973619</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-161045.66828672611</v>
      </c>
      <c r="C342" s="159">
        <f t="shared" si="8"/>
        <v>-1181.0015674359915</v>
      </c>
      <c r="D342" s="159">
        <f t="shared" si="9"/>
        <v>1381.7776460579853</v>
      </c>
      <c r="E342" s="159">
        <f t="shared" si="10"/>
        <v>-162427.44593278409</v>
      </c>
      <c r="F342" s="159">
        <f t="shared" si="13"/>
        <v>-105965.90743717218</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-162427.44593278409</v>
      </c>
      <c r="C343" s="159">
        <f t="shared" si="8"/>
        <v>-1191.1346035070833</v>
      </c>
      <c r="D343" s="159">
        <f t="shared" si="9"/>
        <v>1391.910682129077</v>
      </c>
      <c r="E343" s="159">
        <f t="shared" si="10"/>
        <v>-163819.35661491315</v>
      </c>
      <c r="F343" s="159">
        <f t="shared" si="13"/>
        <v>-107157.04204067927</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-163819.35661491315</v>
      </c>
      <c r="C344" s="159">
        <f t="shared" si="8"/>
        <v>-1201.3419485093632</v>
      </c>
      <c r="D344" s="159">
        <f t="shared" si="9"/>
        <v>1402.1180271313569</v>
      </c>
      <c r="E344" s="159">
        <f t="shared" si="10"/>
        <v>-165221.47464204452</v>
      </c>
      <c r="F344" s="159">
        <f t="shared" si="13"/>
        <v>-108358.38398918863</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-165221.47464204452</v>
      </c>
      <c r="C345" s="159">
        <f t="shared" si="8"/>
        <v>-1211.6241473749931</v>
      </c>
      <c r="D345" s="159">
        <f t="shared" si="9"/>
        <v>1412.400225996987</v>
      </c>
      <c r="E345" s="159">
        <f t="shared" si="10"/>
        <v>-166633.87486804152</v>
      </c>
      <c r="F345" s="159">
        <f t="shared" si="13"/>
        <v>-109570.00813656363</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-166633.87486804152</v>
      </c>
      <c r="C346" s="159">
        <f t="shared" si="8"/>
        <v>-1221.9817490323044</v>
      </c>
      <c r="D346" s="159">
        <f t="shared" si="9"/>
        <v>1422.7578276542981</v>
      </c>
      <c r="E346" s="159">
        <f t="shared" si="10"/>
        <v>-168056.63269569582</v>
      </c>
      <c r="F346" s="159">
        <f t="shared" si="13"/>
        <v>-110791.98988559593</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-168056.63269569582</v>
      </c>
      <c r="C347" s="159">
        <f t="shared" si="8"/>
        <v>-1232.4153064351026</v>
      </c>
      <c r="D347" s="159">
        <f t="shared" si="9"/>
        <v>1433.1913850570963</v>
      </c>
      <c r="E347" s="159">
        <f t="shared" si="10"/>
        <v>-169489.82408075291</v>
      </c>
      <c r="F347" s="159">
        <f t="shared" si="13"/>
        <v>-112024.40519203103</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-169489.82408075291</v>
      </c>
      <c r="C348" s="159">
        <f t="shared" si="8"/>
        <v>-1242.9253765921881</v>
      </c>
      <c r="D348" s="159">
        <f t="shared" si="9"/>
        <v>1443.7014552141818</v>
      </c>
      <c r="E348" s="159">
        <f t="shared" si="10"/>
        <v>-170933.52553596708</v>
      </c>
      <c r="F348" s="159">
        <f t="shared" si="13"/>
        <v>-113267.33056862322</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-170933.52553596708</v>
      </c>
      <c r="C349" s="159">
        <f t="shared" si="8"/>
        <v>-1253.5125205970919</v>
      </c>
      <c r="D349" s="159">
        <f t="shared" si="9"/>
        <v>1454.2885992190859</v>
      </c>
      <c r="E349" s="159">
        <f t="shared" si="10"/>
        <v>-172387.81413518617</v>
      </c>
      <c r="F349" s="159">
        <f t="shared" si="13"/>
        <v>-114520.84308922032</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-172387.81413518617</v>
      </c>
      <c r="C350" s="159">
        <f t="shared" si="8"/>
        <v>-1264.1773036580319</v>
      </c>
      <c r="D350" s="159">
        <f t="shared" si="9"/>
        <v>1464.9533822800258</v>
      </c>
      <c r="E350" s="159">
        <f t="shared" si="10"/>
        <v>-173852.76751746619</v>
      </c>
      <c r="F350" s="159">
        <f t="shared" si="13"/>
        <v>-115785.02039287834</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-173852.76751746619</v>
      </c>
      <c r="C351" s="159">
        <f t="shared" si="8"/>
        <v>-1274.9202951280854</v>
      </c>
      <c r="D351" s="159">
        <f t="shared" si="9"/>
        <v>1475.6963737500791</v>
      </c>
      <c r="E351" s="159">
        <f t="shared" si="10"/>
        <v>-175328.46389121626</v>
      </c>
      <c r="F351" s="159">
        <f t="shared" si="13"/>
        <v>-117059.94068800643</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-175328.46389121626</v>
      </c>
      <c r="C352" s="159">
        <f t="shared" si="8"/>
        <v>-1285.742068535586</v>
      </c>
      <c r="D352" s="159">
        <f t="shared" si="9"/>
        <v>1486.5181471575797</v>
      </c>
      <c r="E352" s="159">
        <f t="shared" si="10"/>
        <v>-176814.98203837386</v>
      </c>
      <c r="F352" s="159">
        <f t="shared" si="13"/>
        <v>-118345.68275654202</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-176814.98203837386</v>
      </c>
      <c r="C353" s="159">
        <f t="shared" si="8"/>
        <v>-1296.6432016147417</v>
      </c>
      <c r="D353" s="159">
        <f t="shared" si="9"/>
        <v>1497.4192802367356</v>
      </c>
      <c r="E353" s="159">
        <f t="shared" si="10"/>
        <v>-178312.40131861059</v>
      </c>
      <c r="F353" s="159">
        <f t="shared" si="13"/>
        <v>-119642.32595815677</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-178312.40131861059</v>
      </c>
      <c r="C354" s="159">
        <f t="shared" si="8"/>
        <v>-1307.6242763364776</v>
      </c>
      <c r="D354" s="159">
        <f t="shared" si="9"/>
        <v>1508.4003549584713</v>
      </c>
      <c r="E354" s="159">
        <f t="shared" si="10"/>
        <v>-179820.80167356905</v>
      </c>
      <c r="F354" s="159">
        <f t="shared" si="13"/>
        <v>-120949.95023449324</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-179820.80167356905</v>
      </c>
      <c r="C355" s="159">
        <f t="shared" si="8"/>
        <v>-1318.6858789395062</v>
      </c>
      <c r="D355" s="159">
        <f t="shared" si="9"/>
        <v>1519.4619575615002</v>
      </c>
      <c r="E355" s="159">
        <f t="shared" si="10"/>
        <v>-181340.26363113054</v>
      </c>
      <c r="F355" s="159">
        <f t="shared" si="13"/>
        <v>-122268.63611343275</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-181340.26363113054</v>
      </c>
      <c r="C356" s="159">
        <f t="shared" si="8"/>
        <v>-1329.8285999616239</v>
      </c>
      <c r="D356" s="159">
        <f t="shared" si="9"/>
        <v>1530.6046785836179</v>
      </c>
      <c r="E356" s="159">
        <f t="shared" si="10"/>
        <v>-182870.86830971416</v>
      </c>
      <c r="F356" s="159">
        <f t="shared" si="13"/>
        <v>-123598.46471339437</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-182870.86830971416</v>
      </c>
      <c r="C357" s="159">
        <f t="shared" si="8"/>
        <v>-1341.0530342712373</v>
      </c>
      <c r="D357" s="159">
        <f t="shared" si="9"/>
        <v>1541.829112893231</v>
      </c>
      <c r="E357" s="159">
        <f t="shared" si="10"/>
        <v>-184412.69742260739</v>
      </c>
      <c r="F357" s="159">
        <f t="shared" si="13"/>
        <v>-124939.51774766561</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-184412.69742260739</v>
      </c>
      <c r="C358" s="159">
        <f t="shared" si="8"/>
        <v>-1352.3597810991209</v>
      </c>
      <c r="D358" s="159">
        <f t="shared" si="9"/>
        <v>1553.1358597211147</v>
      </c>
      <c r="E358" s="159">
        <f t="shared" si="10"/>
        <v>-185965.8332823285</v>
      </c>
      <c r="F358" s="159">
        <f t="shared" si="13"/>
        <v>-126291.87752876473</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-185965.8332823285</v>
      </c>
      <c r="C359" s="159">
        <f t="shared" si="8"/>
        <v>-1363.749444070409</v>
      </c>
      <c r="D359" s="159">
        <f t="shared" si="9"/>
        <v>1564.5255226924028</v>
      </c>
      <c r="E359" s="159">
        <f t="shared" si="10"/>
        <v>-187530.35880502089</v>
      </c>
      <c r="F359" s="159">
        <f t="shared" si="13"/>
        <v>-127655.62697283513</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-187530.35880502089</v>
      </c>
      <c r="C360" s="159">
        <f t="shared" si="8"/>
        <v>-1375.2226312368198</v>
      </c>
      <c r="D360" s="159">
        <f t="shared" si="9"/>
        <v>1575.9987098588135</v>
      </c>
      <c r="E360" s="159">
        <f t="shared" si="10"/>
        <v>-189106.3575148797</v>
      </c>
      <c r="F360" s="159">
        <f t="shared" si="13"/>
        <v>-129030.84960407195</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-189106.3575148797</v>
      </c>
      <c r="C361" s="159">
        <f t="shared" si="8"/>
        <v>-1386.7799551091177</v>
      </c>
      <c r="D361" s="159">
        <f t="shared" si="9"/>
        <v>1587.5560337311117</v>
      </c>
      <c r="E361" s="159">
        <f t="shared" si="10"/>
        <v>-190693.91354861081</v>
      </c>
      <c r="F361" s="159">
        <f t="shared" si="13"/>
        <v>-130417.62955918106</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-190693.91354861081</v>
      </c>
      <c r="C362" s="159">
        <f t="shared" si="8"/>
        <v>-1398.4220326898126</v>
      </c>
      <c r="D362" s="159">
        <f t="shared" si="9"/>
        <v>1599.1981113118063</v>
      </c>
      <c r="E362" s="159">
        <f t="shared" si="10"/>
        <v>-192293.11165992261</v>
      </c>
      <c r="F362" s="159">
        <f t="shared" si="13"/>
        <v>-131816.05159187087</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-192293.11165992261</v>
      </c>
      <c r="C363" s="159">
        <f t="shared" si="8"/>
        <v>-1410.1494855060992</v>
      </c>
      <c r="D363" s="159">
        <f t="shared" si="9"/>
        <v>1610.9255641280929</v>
      </c>
      <c r="E363" s="159">
        <f t="shared" si="10"/>
        <v>-193904.0372240507</v>
      </c>
      <c r="F363" s="159">
        <f t="shared" si="13"/>
        <v>-133226.20107737696</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-193904.0372240507</v>
      </c>
      <c r="C364" s="159">
        <f t="shared" si="8"/>
        <v>-1421.9629396430385</v>
      </c>
      <c r="D364" s="159">
        <f t="shared" si="9"/>
        <v>1622.7390182650324</v>
      </c>
      <c r="E364" s="159">
        <f t="shared" si="10"/>
        <v>-195526.77624231574</v>
      </c>
      <c r="F364" s="159">
        <f t="shared" si="13"/>
        <v>-134648.16401702</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-195526.77624231574</v>
      </c>
      <c r="C365" s="159">
        <f t="shared" si="8"/>
        <v>-1433.8630257769821</v>
      </c>
      <c r="D365" s="159">
        <f t="shared" si="9"/>
        <v>1634.6391043989761</v>
      </c>
      <c r="E365" s="159">
        <f t="shared" si="10"/>
        <v>-197161.41534671473</v>
      </c>
      <c r="F365" s="159">
        <f t="shared" si="13"/>
        <v>-136082.02704279698</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476702D0-0AAF-4151-B9EE-09FE35487312}"/>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E37B5-C320-4178-AC8F-F503AB437161}">
  <dimension ref="A1:G13"/>
  <sheetViews>
    <sheetView workbookViewId="0">
      <selection activeCell="B7" sqref="B7"/>
    </sheetView>
  </sheetViews>
  <sheetFormatPr defaultRowHeight="14.25" x14ac:dyDescent="0.45"/>
  <cols>
    <col min="1" max="1" width="27.19921875" customWidth="1"/>
  </cols>
  <sheetData>
    <row r="1" spans="1:7" ht="21" x14ac:dyDescent="0.65">
      <c r="A1" s="1" t="s">
        <v>628</v>
      </c>
    </row>
    <row r="3" spans="1:7" x14ac:dyDescent="0.45">
      <c r="A3" t="s">
        <v>629</v>
      </c>
    </row>
    <row r="4" spans="1:7" x14ac:dyDescent="0.45">
      <c r="A4" t="s">
        <v>630</v>
      </c>
    </row>
    <row r="5" spans="1:7" x14ac:dyDescent="0.45">
      <c r="A5" s="238" t="s">
        <v>117</v>
      </c>
      <c r="B5" s="257" t="s">
        <v>631</v>
      </c>
      <c r="C5" s="257"/>
      <c r="D5" s="257" t="s">
        <v>632</v>
      </c>
      <c r="E5" s="257"/>
      <c r="F5" s="257" t="s">
        <v>15</v>
      </c>
      <c r="G5" s="257"/>
    </row>
    <row r="6" spans="1:7" x14ac:dyDescent="0.45">
      <c r="A6" s="238"/>
      <c r="B6" s="3" t="s">
        <v>633</v>
      </c>
      <c r="C6" s="3" t="s">
        <v>634</v>
      </c>
      <c r="D6" s="3" t="s">
        <v>633</v>
      </c>
      <c r="E6" s="3" t="s">
        <v>634</v>
      </c>
      <c r="F6" s="3" t="s">
        <v>633</v>
      </c>
      <c r="G6" s="3" t="s">
        <v>634</v>
      </c>
    </row>
    <row r="7" spans="1:7" x14ac:dyDescent="0.45">
      <c r="A7" s="4" t="s">
        <v>635</v>
      </c>
      <c r="B7" s="91">
        <f>'TCO Buses parameters'!B4*'TCO Buses parameters'!B7/100*defaults!B62*defaults!B61*defaults!B60/10^6</f>
        <v>66.639297815999996</v>
      </c>
      <c r="C7" s="5">
        <f>B7*'TCO Buses parameters'!$B$10</f>
        <v>999.58946723999998</v>
      </c>
      <c r="D7" s="9"/>
      <c r="E7" s="9"/>
      <c r="F7" s="9"/>
      <c r="G7" s="9"/>
    </row>
    <row r="8" spans="1:7" x14ac:dyDescent="0.45">
      <c r="A8" s="4" t="s">
        <v>636</v>
      </c>
      <c r="B8" s="91">
        <f>'TCO Buses parameters'!B4*defaults!H42/10^6-'TCO Buses parameters'!B4*'TCO Buses parameters'!B6*'country values'!B5/1000</f>
        <v>69.018210185759983</v>
      </c>
      <c r="C8" s="5">
        <f>B8*'TCO Buses parameters'!$B$10</f>
        <v>1035.2731527863998</v>
      </c>
      <c r="D8" s="9"/>
      <c r="E8" s="9"/>
      <c r="F8" s="9"/>
      <c r="G8" s="9"/>
    </row>
    <row r="9" spans="1:7" x14ac:dyDescent="0.45">
      <c r="A9" s="4" t="s">
        <v>637</v>
      </c>
      <c r="B9" s="91" t="e">
        <f>(defaults!#REF!-defaults!#REF!)*'TCO Buses parameters'!B4/10^6</f>
        <v>#REF!</v>
      </c>
      <c r="C9" s="5" t="e">
        <f>B9*'TCO Buses parameters'!$B$10</f>
        <v>#REF!</v>
      </c>
      <c r="D9" s="9"/>
      <c r="E9" s="9"/>
      <c r="F9" s="9"/>
      <c r="G9" s="9"/>
    </row>
    <row r="10" spans="1:7" x14ac:dyDescent="0.45">
      <c r="A10" s="4" t="s">
        <v>638</v>
      </c>
      <c r="B10" s="16">
        <f>'TCO Buses parameters'!B4*defaults!E42/10^6</f>
        <v>2.7257999999999996E-3</v>
      </c>
      <c r="C10" s="163">
        <f>B10*'TCO Buses parameters'!$B$10</f>
        <v>4.0886999999999993E-2</v>
      </c>
      <c r="D10" s="9"/>
      <c r="E10" s="9"/>
      <c r="F10" s="9"/>
      <c r="G10" s="9"/>
    </row>
    <row r="11" spans="1:7" x14ac:dyDescent="0.45">
      <c r="A11" s="4" t="s">
        <v>639</v>
      </c>
      <c r="B11" s="122">
        <f>'TCO Buses parameters'!B4*defaults!D42/10^6</f>
        <v>0.31978000000000001</v>
      </c>
      <c r="C11" s="136">
        <f>B11*'TCO Buses parameters'!$B$10</f>
        <v>4.7967000000000004</v>
      </c>
      <c r="D11" s="9"/>
      <c r="E11" s="9"/>
      <c r="F11" s="9"/>
      <c r="G11" s="9"/>
    </row>
    <row r="12" spans="1:7" x14ac:dyDescent="0.45">
      <c r="A12" s="7" t="s">
        <v>640</v>
      </c>
      <c r="B12" s="94"/>
      <c r="C12" s="94"/>
      <c r="D12" s="94"/>
      <c r="E12" s="94"/>
      <c r="F12" s="94"/>
      <c r="G12" s="94"/>
    </row>
    <row r="13" spans="1:7" x14ac:dyDescent="0.45">
      <c r="A13" t="s">
        <v>641</v>
      </c>
      <c r="B13" s="94"/>
      <c r="C13" s="94"/>
      <c r="D13" s="94"/>
      <c r="E13" s="94"/>
      <c r="F13" s="94"/>
      <c r="G13" s="94"/>
    </row>
  </sheetData>
  <mergeCells count="4">
    <mergeCell ref="A5:A6"/>
    <mergeCell ref="B5:C5"/>
    <mergeCell ref="D5:E5"/>
    <mergeCell ref="F5:G5"/>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221027-F7E9-4860-A8D9-721601150388}">
  <dimension ref="A1:Z997"/>
  <sheetViews>
    <sheetView workbookViewId="0">
      <selection activeCell="C95" sqref="C95"/>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Buses parameters'!B17*'EV general cost info'!B30</f>
        <v>152000</v>
      </c>
      <c r="B3" s="155">
        <f>'EV general cost info'!B22</f>
        <v>0.09</v>
      </c>
      <c r="C3" s="156">
        <f>'EV general cost info'!B21</f>
        <v>8</v>
      </c>
      <c r="D3" s="157">
        <f>PMT(B3/12,(C3*12),-A3)</f>
        <v>2226.8308976013309</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152000</v>
      </c>
      <c r="C6" s="159">
        <f t="shared" ref="C6:C260" si="0">B6*(B$3/12)</f>
        <v>1140</v>
      </c>
      <c r="D6" s="159">
        <f t="shared" ref="D6:D260" si="1">D$3-C6</f>
        <v>1086.8308976013309</v>
      </c>
      <c r="E6" s="159">
        <f t="shared" ref="E6:E260" si="2">B6-D6</f>
        <v>150913.16910239868</v>
      </c>
      <c r="F6" s="159">
        <f>C6</f>
        <v>1140</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150913.16910239868</v>
      </c>
      <c r="C7" s="159">
        <f t="shared" si="0"/>
        <v>1131.84876826799</v>
      </c>
      <c r="D7" s="159">
        <f t="shared" si="1"/>
        <v>1094.9821293333409</v>
      </c>
      <c r="E7" s="159">
        <f t="shared" si="2"/>
        <v>149818.18697306534</v>
      </c>
      <c r="F7" s="159">
        <f t="shared" ref="F7:F70" si="4">F6+C7</f>
        <v>2271.8487682679897</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149818.18697306534</v>
      </c>
      <c r="C8" s="159">
        <f t="shared" si="0"/>
        <v>1123.6364022979901</v>
      </c>
      <c r="D8" s="159">
        <f t="shared" si="1"/>
        <v>1103.1944953033408</v>
      </c>
      <c r="E8" s="159">
        <f t="shared" si="2"/>
        <v>148714.99247776199</v>
      </c>
      <c r="F8" s="159">
        <f t="shared" si="4"/>
        <v>3395.4851705659798</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148714.99247776199</v>
      </c>
      <c r="C9" s="159">
        <f t="shared" si="0"/>
        <v>1115.3624435832148</v>
      </c>
      <c r="D9" s="159">
        <f t="shared" si="1"/>
        <v>1111.4684540181161</v>
      </c>
      <c r="E9" s="159">
        <f t="shared" si="2"/>
        <v>147603.52402374387</v>
      </c>
      <c r="F9" s="159">
        <f t="shared" si="4"/>
        <v>4510.8476141491947</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147603.52402374387</v>
      </c>
      <c r="C10" s="159">
        <f t="shared" si="0"/>
        <v>1107.026430178079</v>
      </c>
      <c r="D10" s="159">
        <f t="shared" si="1"/>
        <v>1119.8044674232519</v>
      </c>
      <c r="E10" s="159">
        <f t="shared" si="2"/>
        <v>146483.7195563206</v>
      </c>
      <c r="F10" s="159">
        <f t="shared" si="4"/>
        <v>5617.8740443272736</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146483.7195563206</v>
      </c>
      <c r="C11" s="159">
        <f t="shared" si="0"/>
        <v>1098.6278966724044</v>
      </c>
      <c r="D11" s="159">
        <f t="shared" si="1"/>
        <v>1128.2030009289265</v>
      </c>
      <c r="E11" s="159">
        <f t="shared" si="2"/>
        <v>145355.51655539169</v>
      </c>
      <c r="F11" s="159">
        <f t="shared" si="4"/>
        <v>6716.5019409996785</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145355.51655539169</v>
      </c>
      <c r="C12" s="159">
        <f t="shared" si="0"/>
        <v>1090.1663741654377</v>
      </c>
      <c r="D12" s="159">
        <f t="shared" si="1"/>
        <v>1136.6645234358932</v>
      </c>
      <c r="E12" s="159">
        <f t="shared" si="2"/>
        <v>144218.85203195579</v>
      </c>
      <c r="F12" s="159">
        <f t="shared" si="4"/>
        <v>7806.6683151651159</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144218.85203195579</v>
      </c>
      <c r="C13" s="159">
        <f t="shared" si="0"/>
        <v>1081.6413902396685</v>
      </c>
      <c r="D13" s="159">
        <f t="shared" si="1"/>
        <v>1145.1895073616624</v>
      </c>
      <c r="E13" s="159">
        <f t="shared" si="2"/>
        <v>143073.66252459411</v>
      </c>
      <c r="F13" s="159">
        <f t="shared" si="4"/>
        <v>8888.3097054047848</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143073.66252459411</v>
      </c>
      <c r="C14" s="159">
        <f t="shared" si="0"/>
        <v>1073.0524689344559</v>
      </c>
      <c r="D14" s="159">
        <f t="shared" si="1"/>
        <v>1153.778428666875</v>
      </c>
      <c r="E14" s="159">
        <f t="shared" si="2"/>
        <v>141919.88409592723</v>
      </c>
      <c r="F14" s="159">
        <f t="shared" si="4"/>
        <v>9961.3621743392414</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141919.88409592723</v>
      </c>
      <c r="C15" s="159">
        <f t="shared" si="0"/>
        <v>1064.3991307194542</v>
      </c>
      <c r="D15" s="159">
        <f t="shared" si="1"/>
        <v>1162.4317668818767</v>
      </c>
      <c r="E15" s="159">
        <f t="shared" si="2"/>
        <v>140757.45232904537</v>
      </c>
      <c r="F15" s="159">
        <f t="shared" si="4"/>
        <v>11025.761305058695</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140757.45232904537</v>
      </c>
      <c r="C16" s="159">
        <f t="shared" si="0"/>
        <v>1055.6808924678403</v>
      </c>
      <c r="D16" s="159">
        <f t="shared" si="1"/>
        <v>1171.1500051334906</v>
      </c>
      <c r="E16" s="159">
        <f t="shared" si="2"/>
        <v>139586.30232391186</v>
      </c>
      <c r="F16" s="159">
        <f t="shared" si="4"/>
        <v>12081.442197526536</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139586.30232391186</v>
      </c>
      <c r="C17" s="159">
        <f t="shared" si="0"/>
        <v>1046.8972674293389</v>
      </c>
      <c r="D17" s="159">
        <f t="shared" si="1"/>
        <v>1179.933630171992</v>
      </c>
      <c r="E17" s="159">
        <f t="shared" si="2"/>
        <v>138406.36869373987</v>
      </c>
      <c r="F17" s="159">
        <f t="shared" si="4"/>
        <v>13128.339464955874</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138406.36869373987</v>
      </c>
      <c r="C18" s="159">
        <f t="shared" si="0"/>
        <v>1038.047765203049</v>
      </c>
      <c r="D18" s="159">
        <f t="shared" si="1"/>
        <v>1188.7831323982819</v>
      </c>
      <c r="E18" s="159">
        <f t="shared" si="2"/>
        <v>137217.58556134161</v>
      </c>
      <c r="F18" s="159">
        <f t="shared" si="4"/>
        <v>14166.387230158924</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137217.58556134161</v>
      </c>
      <c r="C19" s="159">
        <f t="shared" si="0"/>
        <v>1029.1318917100621</v>
      </c>
      <c r="D19" s="159">
        <f t="shared" si="1"/>
        <v>1197.6990058912688</v>
      </c>
      <c r="E19" s="159">
        <f t="shared" si="2"/>
        <v>136019.88655545033</v>
      </c>
      <c r="F19" s="159">
        <f t="shared" si="4"/>
        <v>15195.519121868985</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136019.88655545033</v>
      </c>
      <c r="C20" s="159">
        <f t="shared" si="0"/>
        <v>1020.1491491658775</v>
      </c>
      <c r="D20" s="159">
        <f t="shared" si="1"/>
        <v>1206.6817484354533</v>
      </c>
      <c r="E20" s="159">
        <f t="shared" si="2"/>
        <v>134813.20480701487</v>
      </c>
      <c r="F20" s="159">
        <f t="shared" si="4"/>
        <v>16215.668271034863</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134813.20480701487</v>
      </c>
      <c r="C21" s="159">
        <f t="shared" si="0"/>
        <v>1011.0990360526115</v>
      </c>
      <c r="D21" s="159">
        <f t="shared" si="1"/>
        <v>1215.7318615487193</v>
      </c>
      <c r="E21" s="159">
        <f t="shared" si="2"/>
        <v>133597.47294546614</v>
      </c>
      <c r="F21" s="159">
        <f t="shared" si="4"/>
        <v>17226.767307087473</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133597.47294546614</v>
      </c>
      <c r="C22" s="159">
        <f t="shared" si="0"/>
        <v>1001.9810470909961</v>
      </c>
      <c r="D22" s="159">
        <f t="shared" si="1"/>
        <v>1224.8498505103348</v>
      </c>
      <c r="E22" s="159">
        <f t="shared" si="2"/>
        <v>132372.62309495581</v>
      </c>
      <c r="F22" s="159">
        <f t="shared" si="4"/>
        <v>18228.748354178468</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132372.62309495581</v>
      </c>
      <c r="C23" s="159">
        <f t="shared" si="0"/>
        <v>992.7946732121685</v>
      </c>
      <c r="D23" s="159">
        <f t="shared" si="1"/>
        <v>1234.0362243891623</v>
      </c>
      <c r="E23" s="159">
        <f t="shared" si="2"/>
        <v>131138.58687056665</v>
      </c>
      <c r="F23" s="159">
        <f t="shared" si="4"/>
        <v>19221.543027390635</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131138.58687056665</v>
      </c>
      <c r="C24" s="159">
        <f t="shared" si="0"/>
        <v>983.53940152924986</v>
      </c>
      <c r="D24" s="159">
        <f t="shared" si="1"/>
        <v>1243.2914960720809</v>
      </c>
      <c r="E24" s="159">
        <f t="shared" si="2"/>
        <v>129895.29537449457</v>
      </c>
      <c r="F24" s="159">
        <f t="shared" si="4"/>
        <v>20205.082428919886</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129895.29537449457</v>
      </c>
      <c r="C25" s="159">
        <f t="shared" si="0"/>
        <v>974.21471530870929</v>
      </c>
      <c r="D25" s="159">
        <f t="shared" si="1"/>
        <v>1252.6161822926215</v>
      </c>
      <c r="E25" s="159">
        <f t="shared" si="2"/>
        <v>128642.67919220195</v>
      </c>
      <c r="F25" s="159">
        <f t="shared" si="4"/>
        <v>21179.297144228596</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128642.67919220195</v>
      </c>
      <c r="C26" s="159">
        <f t="shared" si="0"/>
        <v>964.82009394151453</v>
      </c>
      <c r="D26" s="159">
        <f t="shared" si="1"/>
        <v>1262.0108036598162</v>
      </c>
      <c r="E26" s="159">
        <f t="shared" si="2"/>
        <v>127380.66838854214</v>
      </c>
      <c r="F26" s="159">
        <f t="shared" si="4"/>
        <v>22144.117238170111</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127380.66838854214</v>
      </c>
      <c r="C27" s="159">
        <f t="shared" si="0"/>
        <v>955.35501291406604</v>
      </c>
      <c r="D27" s="159">
        <f t="shared" si="1"/>
        <v>1271.4758846872649</v>
      </c>
      <c r="E27" s="159">
        <f t="shared" si="2"/>
        <v>126109.19250385487</v>
      </c>
      <c r="F27" s="159">
        <f t="shared" si="4"/>
        <v>23099.472251084178</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126109.19250385487</v>
      </c>
      <c r="C28" s="159">
        <f t="shared" si="0"/>
        <v>945.81894377891149</v>
      </c>
      <c r="D28" s="159">
        <f t="shared" si="1"/>
        <v>1281.0119538224194</v>
      </c>
      <c r="E28" s="159">
        <f t="shared" si="2"/>
        <v>124828.18055003244</v>
      </c>
      <c r="F28" s="159">
        <f t="shared" si="4"/>
        <v>24045.29119486309</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124828.18055003244</v>
      </c>
      <c r="C29" s="159">
        <f t="shared" si="0"/>
        <v>936.21135412524325</v>
      </c>
      <c r="D29" s="159">
        <f t="shared" si="1"/>
        <v>1290.6195434760875</v>
      </c>
      <c r="E29" s="159">
        <f t="shared" si="2"/>
        <v>123537.56100655635</v>
      </c>
      <c r="F29" s="159">
        <f t="shared" si="4"/>
        <v>24981.502548988334</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123537.56100655635</v>
      </c>
      <c r="C30" s="159">
        <f t="shared" si="0"/>
        <v>926.53170754917255</v>
      </c>
      <c r="D30" s="159">
        <f t="shared" si="1"/>
        <v>1300.2991900521583</v>
      </c>
      <c r="E30" s="159">
        <f t="shared" si="2"/>
        <v>122237.26181650419</v>
      </c>
      <c r="F30" s="159">
        <f t="shared" si="4"/>
        <v>25908.034256537507</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122237.26181650419</v>
      </c>
      <c r="C31" s="159">
        <f t="shared" si="0"/>
        <v>916.77946362378145</v>
      </c>
      <c r="D31" s="159">
        <f t="shared" si="1"/>
        <v>1310.0514339775496</v>
      </c>
      <c r="E31" s="159">
        <f t="shared" si="2"/>
        <v>120927.21038252664</v>
      </c>
      <c r="F31" s="159">
        <f t="shared" si="4"/>
        <v>26824.813720161288</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120927.21038252664</v>
      </c>
      <c r="C32" s="159">
        <f t="shared" si="0"/>
        <v>906.95407786894975</v>
      </c>
      <c r="D32" s="159">
        <f t="shared" si="1"/>
        <v>1319.8768197323811</v>
      </c>
      <c r="E32" s="159">
        <f t="shared" si="2"/>
        <v>119607.33356279426</v>
      </c>
      <c r="F32" s="159">
        <f t="shared" si="4"/>
        <v>27731.76779803024</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119607.33356279426</v>
      </c>
      <c r="C33" s="159">
        <f t="shared" si="0"/>
        <v>897.05500172095685</v>
      </c>
      <c r="D33" s="159">
        <f t="shared" si="1"/>
        <v>1329.775895880374</v>
      </c>
      <c r="E33" s="159">
        <f t="shared" si="2"/>
        <v>118277.55766691388</v>
      </c>
      <c r="F33" s="159">
        <f t="shared" si="4"/>
        <v>28628.822799751197</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118277.55766691388</v>
      </c>
      <c r="C34" s="159">
        <f t="shared" si="0"/>
        <v>887.08168250185406</v>
      </c>
      <c r="D34" s="159">
        <f t="shared" si="1"/>
        <v>1339.7492150994767</v>
      </c>
      <c r="E34" s="159">
        <f t="shared" si="2"/>
        <v>116937.8084518144</v>
      </c>
      <c r="F34" s="159">
        <f t="shared" si="4"/>
        <v>29515.904482253052</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116937.8084518144</v>
      </c>
      <c r="C35" s="159">
        <f t="shared" si="0"/>
        <v>877.03356338860794</v>
      </c>
      <c r="D35" s="159">
        <f t="shared" si="1"/>
        <v>1349.7973342127229</v>
      </c>
      <c r="E35" s="159">
        <f t="shared" si="2"/>
        <v>115588.01111760168</v>
      </c>
      <c r="F35" s="159">
        <f t="shared" si="4"/>
        <v>30392.938045641662</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115588.01111760168</v>
      </c>
      <c r="C36" s="159">
        <f t="shared" si="0"/>
        <v>866.91008338201254</v>
      </c>
      <c r="D36" s="159">
        <f t="shared" si="1"/>
        <v>1359.9208142193183</v>
      </c>
      <c r="E36" s="159">
        <f t="shared" si="2"/>
        <v>114228.09030338236</v>
      </c>
      <c r="F36" s="159">
        <f t="shared" si="4"/>
        <v>31259.848129023674</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114228.09030338236</v>
      </c>
      <c r="C37" s="159">
        <f t="shared" si="0"/>
        <v>856.71067727536763</v>
      </c>
      <c r="D37" s="159">
        <f t="shared" si="1"/>
        <v>1370.1202203259631</v>
      </c>
      <c r="E37" s="159">
        <f t="shared" si="2"/>
        <v>112857.9700830564</v>
      </c>
      <c r="F37" s="159">
        <f t="shared" si="4"/>
        <v>32116.558806299043</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112857.9700830564</v>
      </c>
      <c r="C38" s="159">
        <f t="shared" si="0"/>
        <v>846.43477562292298</v>
      </c>
      <c r="D38" s="159">
        <f t="shared" si="1"/>
        <v>1380.3961219784078</v>
      </c>
      <c r="E38" s="159">
        <f t="shared" si="2"/>
        <v>111477.57396107799</v>
      </c>
      <c r="F38" s="159">
        <f t="shared" si="4"/>
        <v>32962.993581921968</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111477.57396107799</v>
      </c>
      <c r="C39" s="159">
        <f t="shared" si="0"/>
        <v>836.08180470808486</v>
      </c>
      <c r="D39" s="159">
        <f t="shared" si="1"/>
        <v>1390.7490928932461</v>
      </c>
      <c r="E39" s="159">
        <f t="shared" si="2"/>
        <v>110086.82486818473</v>
      </c>
      <c r="F39" s="159">
        <f t="shared" si="4"/>
        <v>33799.075386630051</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110086.82486818473</v>
      </c>
      <c r="C40" s="159">
        <f t="shared" si="0"/>
        <v>825.6511865113855</v>
      </c>
      <c r="D40" s="159">
        <f t="shared" si="1"/>
        <v>1401.1797110899454</v>
      </c>
      <c r="E40" s="159">
        <f t="shared" si="2"/>
        <v>108685.64515709478</v>
      </c>
      <c r="F40" s="159">
        <f t="shared" si="4"/>
        <v>34624.726573141437</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108685.64515709478</v>
      </c>
      <c r="C41" s="159">
        <f t="shared" si="0"/>
        <v>815.14233867821088</v>
      </c>
      <c r="D41" s="159">
        <f t="shared" si="1"/>
        <v>1411.6885589231201</v>
      </c>
      <c r="E41" s="159">
        <f t="shared" si="2"/>
        <v>107273.95659817166</v>
      </c>
      <c r="F41" s="159">
        <f t="shared" si="4"/>
        <v>35439.868911819649</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107273.95659817166</v>
      </c>
      <c r="C42" s="159">
        <f t="shared" si="0"/>
        <v>804.55467448628735</v>
      </c>
      <c r="D42" s="159">
        <f t="shared" si="1"/>
        <v>1422.2762231150436</v>
      </c>
      <c r="E42" s="159">
        <f t="shared" si="2"/>
        <v>105851.68037505662</v>
      </c>
      <c r="F42" s="159">
        <f t="shared" si="4"/>
        <v>36244.423586305937</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105851.68037505662</v>
      </c>
      <c r="C43" s="159">
        <f t="shared" si="0"/>
        <v>793.88760281292457</v>
      </c>
      <c r="D43" s="159">
        <f t="shared" si="1"/>
        <v>1432.9432947884063</v>
      </c>
      <c r="E43" s="159">
        <f t="shared" si="2"/>
        <v>104418.73708026821</v>
      </c>
      <c r="F43" s="159">
        <f t="shared" si="4"/>
        <v>37038.31118911886</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104418.73708026821</v>
      </c>
      <c r="C44" s="159">
        <f t="shared" si="0"/>
        <v>783.14052810201156</v>
      </c>
      <c r="D44" s="159">
        <f t="shared" si="1"/>
        <v>1443.6903694993193</v>
      </c>
      <c r="E44" s="159">
        <f t="shared" si="2"/>
        <v>102975.04671076889</v>
      </c>
      <c r="F44" s="159">
        <f t="shared" si="4"/>
        <v>37821.451717220873</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102975.04671076889</v>
      </c>
      <c r="C45" s="159">
        <f t="shared" si="0"/>
        <v>772.31285033076665</v>
      </c>
      <c r="D45" s="159">
        <f t="shared" si="1"/>
        <v>1454.5180472705642</v>
      </c>
      <c r="E45" s="159">
        <f t="shared" si="2"/>
        <v>101520.52866349832</v>
      </c>
      <c r="F45" s="159">
        <f t="shared" si="4"/>
        <v>38593.76456755164</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101520.52866349832</v>
      </c>
      <c r="C46" s="159">
        <f t="shared" si="0"/>
        <v>761.40396497623738</v>
      </c>
      <c r="D46" s="159">
        <f t="shared" si="1"/>
        <v>1465.4269326250935</v>
      </c>
      <c r="E46" s="159">
        <f t="shared" si="2"/>
        <v>100055.10173087323</v>
      </c>
      <c r="F46" s="159">
        <f t="shared" si="4"/>
        <v>39355.168532527874</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100055.10173087323</v>
      </c>
      <c r="C47" s="159">
        <f t="shared" si="0"/>
        <v>750.41326298154922</v>
      </c>
      <c r="D47" s="159">
        <f t="shared" si="1"/>
        <v>1476.4176346197817</v>
      </c>
      <c r="E47" s="159">
        <f t="shared" si="2"/>
        <v>98578.684096253448</v>
      </c>
      <c r="F47" s="159">
        <f t="shared" si="4"/>
        <v>40105.581795509424</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98578.684096253448</v>
      </c>
      <c r="C48" s="159">
        <f t="shared" si="0"/>
        <v>739.34013072190078</v>
      </c>
      <c r="D48" s="159">
        <f t="shared" si="1"/>
        <v>1487.4907668794301</v>
      </c>
      <c r="E48" s="159">
        <f t="shared" si="2"/>
        <v>97091.193329374015</v>
      </c>
      <c r="F48" s="159">
        <f t="shared" si="4"/>
        <v>40844.921926231327</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97091.193329374015</v>
      </c>
      <c r="C49" s="159">
        <f t="shared" si="0"/>
        <v>728.18394997030509</v>
      </c>
      <c r="D49" s="159">
        <f t="shared" si="1"/>
        <v>1498.6469476310258</v>
      </c>
      <c r="E49" s="159">
        <f t="shared" si="2"/>
        <v>95592.546381742985</v>
      </c>
      <c r="F49" s="159">
        <f t="shared" si="4"/>
        <v>41573.105876201633</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95592.546381742985</v>
      </c>
      <c r="C50" s="159">
        <f t="shared" si="0"/>
        <v>716.94409786307233</v>
      </c>
      <c r="D50" s="159">
        <f t="shared" si="1"/>
        <v>1509.8867997382586</v>
      </c>
      <c r="E50" s="159">
        <f t="shared" si="2"/>
        <v>94082.659582004722</v>
      </c>
      <c r="F50" s="159">
        <f t="shared" si="4"/>
        <v>42290.049974064706</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94082.659582004722</v>
      </c>
      <c r="C51" s="159">
        <f t="shared" si="0"/>
        <v>705.61994686503544</v>
      </c>
      <c r="D51" s="159">
        <f t="shared" si="1"/>
        <v>1521.2109507362954</v>
      </c>
      <c r="E51" s="159">
        <f t="shared" si="2"/>
        <v>92561.448631268431</v>
      </c>
      <c r="F51" s="159">
        <f t="shared" si="4"/>
        <v>42995.669920929744</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92561.448631268431</v>
      </c>
      <c r="C52" s="159">
        <f t="shared" si="0"/>
        <v>694.21086473451317</v>
      </c>
      <c r="D52" s="159">
        <f t="shared" si="1"/>
        <v>1532.6200328668178</v>
      </c>
      <c r="E52" s="159">
        <f t="shared" si="2"/>
        <v>91028.828598401611</v>
      </c>
      <c r="F52" s="159">
        <f t="shared" si="4"/>
        <v>43689.88078566426</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91028.828598401611</v>
      </c>
      <c r="C53" s="159">
        <f t="shared" si="0"/>
        <v>682.71621448801204</v>
      </c>
      <c r="D53" s="159">
        <f t="shared" si="1"/>
        <v>1544.1146831133187</v>
      </c>
      <c r="E53" s="159">
        <f t="shared" si="2"/>
        <v>89484.713915288288</v>
      </c>
      <c r="F53" s="159">
        <f t="shared" si="4"/>
        <v>44372.597000152273</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89484.713915288288</v>
      </c>
      <c r="C54" s="159">
        <f t="shared" si="0"/>
        <v>671.13535436466213</v>
      </c>
      <c r="D54" s="159">
        <f t="shared" si="1"/>
        <v>1555.6955432366688</v>
      </c>
      <c r="E54" s="159">
        <f t="shared" si="2"/>
        <v>87929.018372051622</v>
      </c>
      <c r="F54" s="159">
        <f t="shared" si="4"/>
        <v>45043.732354516935</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87929.018372051622</v>
      </c>
      <c r="C55" s="159">
        <f t="shared" si="0"/>
        <v>659.46763779038713</v>
      </c>
      <c r="D55" s="159">
        <f t="shared" si="1"/>
        <v>1567.3632598109439</v>
      </c>
      <c r="E55" s="159">
        <f t="shared" si="2"/>
        <v>86361.655112240682</v>
      </c>
      <c r="F55" s="159">
        <f t="shared" si="4"/>
        <v>45703.199992307324</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86361.655112240682</v>
      </c>
      <c r="C56" s="159">
        <f t="shared" si="0"/>
        <v>647.71241334180513</v>
      </c>
      <c r="D56" s="159">
        <f t="shared" si="1"/>
        <v>1579.1184842595258</v>
      </c>
      <c r="E56" s="159">
        <f t="shared" si="2"/>
        <v>84782.536627981157</v>
      </c>
      <c r="F56" s="159">
        <f t="shared" si="4"/>
        <v>46350.912405649127</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84782.536627981157</v>
      </c>
      <c r="C57" s="159">
        <f t="shared" si="0"/>
        <v>635.86902470985865</v>
      </c>
      <c r="D57" s="159">
        <f t="shared" si="1"/>
        <v>1590.9618728914722</v>
      </c>
      <c r="E57" s="159">
        <f t="shared" si="2"/>
        <v>83191.574755089678</v>
      </c>
      <c r="F57" s="159">
        <f t="shared" si="4"/>
        <v>46986.781430358984</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83191.574755089678</v>
      </c>
      <c r="C58" s="159">
        <f t="shared" si="0"/>
        <v>623.93681066317254</v>
      </c>
      <c r="D58" s="159">
        <f t="shared" si="1"/>
        <v>1602.8940869381584</v>
      </c>
      <c r="E58" s="159">
        <f t="shared" si="2"/>
        <v>81588.680668151515</v>
      </c>
      <c r="F58" s="159">
        <f t="shared" si="4"/>
        <v>47610.718241022158</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81588.680668151515</v>
      </c>
      <c r="C59" s="159">
        <f t="shared" si="0"/>
        <v>611.91510501113635</v>
      </c>
      <c r="D59" s="159">
        <f t="shared" si="1"/>
        <v>1614.9157925901945</v>
      </c>
      <c r="E59" s="159">
        <f t="shared" si="2"/>
        <v>79973.764875561319</v>
      </c>
      <c r="F59" s="159">
        <f t="shared" si="4"/>
        <v>48222.633346033297</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79973.764875561319</v>
      </c>
      <c r="C60" s="159">
        <f t="shared" si="0"/>
        <v>599.80323656670987</v>
      </c>
      <c r="D60" s="159">
        <f t="shared" si="1"/>
        <v>1627.0276610346209</v>
      </c>
      <c r="E60" s="159">
        <f t="shared" si="2"/>
        <v>78346.7372145267</v>
      </c>
      <c r="F60" s="159">
        <f t="shared" si="4"/>
        <v>48822.436582600007</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78346.7372145267</v>
      </c>
      <c r="C61" s="159">
        <f t="shared" si="0"/>
        <v>587.60052910895024</v>
      </c>
      <c r="D61" s="159">
        <f t="shared" si="1"/>
        <v>1639.2303684923806</v>
      </c>
      <c r="E61" s="159">
        <f t="shared" si="2"/>
        <v>76707.506846034317</v>
      </c>
      <c r="F61" s="159">
        <f t="shared" si="4"/>
        <v>49410.03711170896</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76707.506846034317</v>
      </c>
      <c r="C62" s="159">
        <f t="shared" si="0"/>
        <v>575.30630134525734</v>
      </c>
      <c r="D62" s="159">
        <f t="shared" si="1"/>
        <v>1651.5245962560734</v>
      </c>
      <c r="E62" s="159">
        <f t="shared" si="2"/>
        <v>75055.982249778244</v>
      </c>
      <c r="F62" s="159">
        <f t="shared" si="4"/>
        <v>49985.343413054215</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75055.982249778244</v>
      </c>
      <c r="C63" s="159">
        <f t="shared" si="0"/>
        <v>562.91986687333679</v>
      </c>
      <c r="D63" s="159">
        <f t="shared" si="1"/>
        <v>1663.9110307279941</v>
      </c>
      <c r="E63" s="159">
        <f t="shared" si="2"/>
        <v>73392.071219050253</v>
      </c>
      <c r="F63" s="159">
        <f t="shared" si="4"/>
        <v>50548.263279927553</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73392.071219050253</v>
      </c>
      <c r="C64" s="159">
        <f t="shared" si="0"/>
        <v>550.44053414287691</v>
      </c>
      <c r="D64" s="159">
        <f t="shared" si="1"/>
        <v>1676.390363458454</v>
      </c>
      <c r="E64" s="159">
        <f t="shared" si="2"/>
        <v>71715.680855591796</v>
      </c>
      <c r="F64" s="159">
        <f t="shared" si="4"/>
        <v>51098.703814070432</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71715.680855591796</v>
      </c>
      <c r="C65" s="159">
        <f t="shared" si="0"/>
        <v>537.86760641693843</v>
      </c>
      <c r="D65" s="159">
        <f t="shared" si="1"/>
        <v>1688.9632911843923</v>
      </c>
      <c r="E65" s="159">
        <f t="shared" si="2"/>
        <v>70026.717564407401</v>
      </c>
      <c r="F65" s="159">
        <f t="shared" si="4"/>
        <v>51636.571420487373</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70026.717564407401</v>
      </c>
      <c r="C66" s="159">
        <f t="shared" si="0"/>
        <v>525.20038173305545</v>
      </c>
      <c r="D66" s="159">
        <f t="shared" si="1"/>
        <v>1701.6305158682753</v>
      </c>
      <c r="E66" s="159">
        <f t="shared" si="2"/>
        <v>68325.087048539121</v>
      </c>
      <c r="F66" s="159">
        <f t="shared" si="4"/>
        <v>52161.771802220428</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68325.087048539121</v>
      </c>
      <c r="C67" s="159">
        <f t="shared" si="0"/>
        <v>512.43815286404333</v>
      </c>
      <c r="D67" s="159">
        <f t="shared" si="1"/>
        <v>1714.3927447372876</v>
      </c>
      <c r="E67" s="159">
        <f t="shared" si="2"/>
        <v>66610.694303801836</v>
      </c>
      <c r="F67" s="159">
        <f t="shared" si="4"/>
        <v>52674.209955084472</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66610.694303801836</v>
      </c>
      <c r="C68" s="159">
        <f t="shared" si="0"/>
        <v>499.58020727851374</v>
      </c>
      <c r="D68" s="159">
        <f t="shared" si="1"/>
        <v>1727.2506903228173</v>
      </c>
      <c r="E68" s="159">
        <f t="shared" si="2"/>
        <v>64883.443613479016</v>
      </c>
      <c r="F68" s="159">
        <f t="shared" si="4"/>
        <v>53173.790162362988</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64883.443613479016</v>
      </c>
      <c r="C69" s="159">
        <f t="shared" si="0"/>
        <v>486.62582710109263</v>
      </c>
      <c r="D69" s="159">
        <f t="shared" si="1"/>
        <v>1740.2050705002382</v>
      </c>
      <c r="E69" s="159">
        <f t="shared" si="2"/>
        <v>63143.238542978776</v>
      </c>
      <c r="F69" s="159">
        <f t="shared" si="4"/>
        <v>53660.415989464083</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63143.238542978776</v>
      </c>
      <c r="C70" s="159">
        <f t="shared" si="0"/>
        <v>473.57428907234078</v>
      </c>
      <c r="D70" s="159">
        <f t="shared" si="1"/>
        <v>1753.25660852899</v>
      </c>
      <c r="E70" s="159">
        <f t="shared" si="2"/>
        <v>61389.981934449788</v>
      </c>
      <c r="F70" s="159">
        <f t="shared" si="4"/>
        <v>54133.990278536425</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61389.981934449788</v>
      </c>
      <c r="C71" s="159">
        <f t="shared" si="0"/>
        <v>460.42486450837339</v>
      </c>
      <c r="D71" s="159">
        <f t="shared" si="1"/>
        <v>1766.4060330929574</v>
      </c>
      <c r="E71" s="159">
        <f t="shared" si="2"/>
        <v>59623.575901356831</v>
      </c>
      <c r="F71" s="159">
        <f t="shared" ref="F71:F134" si="5">F70+C71</f>
        <v>54594.415143044796</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59623.575901356831</v>
      </c>
      <c r="C72" s="159">
        <f t="shared" si="0"/>
        <v>447.17681926017622</v>
      </c>
      <c r="D72" s="159">
        <f t="shared" si="1"/>
        <v>1779.6540783411547</v>
      </c>
      <c r="E72" s="159">
        <f t="shared" si="2"/>
        <v>57843.921823015677</v>
      </c>
      <c r="F72" s="159">
        <f t="shared" si="5"/>
        <v>55041.59196230497</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57843.921823015677</v>
      </c>
      <c r="C73" s="159">
        <f t="shared" si="0"/>
        <v>433.82941367261753</v>
      </c>
      <c r="D73" s="159">
        <f t="shared" si="1"/>
        <v>1793.0014839287132</v>
      </c>
      <c r="E73" s="159">
        <f t="shared" si="2"/>
        <v>56050.920339086966</v>
      </c>
      <c r="F73" s="159">
        <f t="shared" si="5"/>
        <v>55475.421375977588</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56050.920339086966</v>
      </c>
      <c r="C74" s="159">
        <f t="shared" si="0"/>
        <v>420.38190254315225</v>
      </c>
      <c r="D74" s="159">
        <f t="shared" si="1"/>
        <v>1806.4489950581788</v>
      </c>
      <c r="E74" s="159">
        <f t="shared" si="2"/>
        <v>54244.471344028789</v>
      </c>
      <c r="F74" s="159">
        <f t="shared" si="5"/>
        <v>55895.80327852074</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54244.471344028789</v>
      </c>
      <c r="C75" s="159">
        <f t="shared" si="0"/>
        <v>406.83353508021588</v>
      </c>
      <c r="D75" s="159">
        <f t="shared" si="1"/>
        <v>1819.9973625211151</v>
      </c>
      <c r="E75" s="159">
        <f t="shared" si="2"/>
        <v>52424.473981507675</v>
      </c>
      <c r="F75" s="159">
        <f t="shared" si="5"/>
        <v>56302.636813600955</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52424.473981507675</v>
      </c>
      <c r="C76" s="159">
        <f t="shared" si="0"/>
        <v>393.18355486130753</v>
      </c>
      <c r="D76" s="159">
        <f t="shared" si="1"/>
        <v>1833.6473427400233</v>
      </c>
      <c r="E76" s="159">
        <f t="shared" si="2"/>
        <v>50590.826638767656</v>
      </c>
      <c r="F76" s="159">
        <f t="shared" si="5"/>
        <v>56695.820368462264</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50590.826638767656</v>
      </c>
      <c r="C77" s="159">
        <f t="shared" si="0"/>
        <v>379.43119979075743</v>
      </c>
      <c r="D77" s="159">
        <f t="shared" si="1"/>
        <v>1847.3996978105733</v>
      </c>
      <c r="E77" s="159">
        <f t="shared" si="2"/>
        <v>48743.426940957084</v>
      </c>
      <c r="F77" s="159">
        <f t="shared" si="5"/>
        <v>57075.251568253021</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48743.426940957084</v>
      </c>
      <c r="C78" s="159">
        <f t="shared" si="0"/>
        <v>365.57570205717809</v>
      </c>
      <c r="D78" s="159">
        <f t="shared" si="1"/>
        <v>1861.2551955441527</v>
      </c>
      <c r="E78" s="159">
        <f t="shared" si="2"/>
        <v>46882.171745412932</v>
      </c>
      <c r="F78" s="159">
        <f t="shared" si="5"/>
        <v>57440.827270310197</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46882.171745412932</v>
      </c>
      <c r="C79" s="159">
        <f t="shared" si="0"/>
        <v>351.61628809059698</v>
      </c>
      <c r="D79" s="159">
        <f t="shared" si="1"/>
        <v>1875.2146095107339</v>
      </c>
      <c r="E79" s="159">
        <f t="shared" si="2"/>
        <v>45006.957135902201</v>
      </c>
      <c r="F79" s="159">
        <f t="shared" si="5"/>
        <v>57792.443558400795</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45006.957135902201</v>
      </c>
      <c r="C80" s="159">
        <f t="shared" si="0"/>
        <v>337.55217851926648</v>
      </c>
      <c r="D80" s="159">
        <f t="shared" si="1"/>
        <v>1889.2787190820645</v>
      </c>
      <c r="E80" s="159">
        <f t="shared" si="2"/>
        <v>43117.678416820134</v>
      </c>
      <c r="F80" s="159">
        <f t="shared" si="5"/>
        <v>58129.995736920064</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43117.678416820134</v>
      </c>
      <c r="C81" s="159">
        <f t="shared" si="0"/>
        <v>323.38258812615101</v>
      </c>
      <c r="D81" s="159">
        <f t="shared" si="1"/>
        <v>1903.4483094751799</v>
      </c>
      <c r="E81" s="159">
        <f t="shared" si="2"/>
        <v>41214.230107344956</v>
      </c>
      <c r="F81" s="159">
        <f t="shared" si="5"/>
        <v>58453.378325046215</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41214.230107344956</v>
      </c>
      <c r="C82" s="159">
        <f t="shared" si="0"/>
        <v>309.10672580508714</v>
      </c>
      <c r="D82" s="159">
        <f t="shared" si="1"/>
        <v>1917.7241717962438</v>
      </c>
      <c r="E82" s="159">
        <f t="shared" si="2"/>
        <v>39296.50593554871</v>
      </c>
      <c r="F82" s="159">
        <f t="shared" si="5"/>
        <v>58762.485050851305</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39296.50593554871</v>
      </c>
      <c r="C83" s="159">
        <f t="shared" si="0"/>
        <v>294.72379451661533</v>
      </c>
      <c r="D83" s="159">
        <f t="shared" si="1"/>
        <v>1932.1071030847156</v>
      </c>
      <c r="E83" s="159">
        <f t="shared" si="2"/>
        <v>37364.398832463994</v>
      </c>
      <c r="F83" s="159">
        <f t="shared" si="5"/>
        <v>59057.208845367917</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37364.398832463994</v>
      </c>
      <c r="C84" s="159">
        <f t="shared" si="0"/>
        <v>280.23299124347994</v>
      </c>
      <c r="D84" s="159">
        <f t="shared" si="1"/>
        <v>1946.5979063578509</v>
      </c>
      <c r="E84" s="159">
        <f t="shared" si="2"/>
        <v>35417.800926106145</v>
      </c>
      <c r="F84" s="159">
        <f t="shared" si="5"/>
        <v>59337.441836611397</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35417.800926106145</v>
      </c>
      <c r="C85" s="159">
        <f t="shared" si="0"/>
        <v>265.63350694579606</v>
      </c>
      <c r="D85" s="159">
        <f t="shared" si="1"/>
        <v>1961.1973906555349</v>
      </c>
      <c r="E85" s="159">
        <f t="shared" si="2"/>
        <v>33456.603535450609</v>
      </c>
      <c r="F85" s="159">
        <f t="shared" si="5"/>
        <v>59603.07534355719</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33456.603535450609</v>
      </c>
      <c r="C86" s="159">
        <f t="shared" si="0"/>
        <v>250.92452651587956</v>
      </c>
      <c r="D86" s="159">
        <f t="shared" si="1"/>
        <v>1975.9063710854514</v>
      </c>
      <c r="E86" s="159">
        <f t="shared" si="2"/>
        <v>31480.69716436516</v>
      </c>
      <c r="F86" s="159">
        <f t="shared" si="5"/>
        <v>59853.999870073072</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31480.69716436516</v>
      </c>
      <c r="C87" s="159">
        <f t="shared" si="0"/>
        <v>236.10522873273868</v>
      </c>
      <c r="D87" s="159">
        <f t="shared" si="1"/>
        <v>1990.7256688685923</v>
      </c>
      <c r="E87" s="159">
        <f t="shared" si="2"/>
        <v>29489.971495496568</v>
      </c>
      <c r="F87" s="159">
        <f t="shared" si="5"/>
        <v>60090.105098805812</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29489.971495496568</v>
      </c>
      <c r="C88" s="159">
        <f t="shared" si="0"/>
        <v>221.17478621622425</v>
      </c>
      <c r="D88" s="159">
        <f t="shared" si="1"/>
        <v>2005.6561113851067</v>
      </c>
      <c r="E88" s="159">
        <f t="shared" si="2"/>
        <v>27484.315384111462</v>
      </c>
      <c r="F88" s="159">
        <f t="shared" si="5"/>
        <v>60311.279885022035</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27484.315384111462</v>
      </c>
      <c r="C89" s="159">
        <f t="shared" si="0"/>
        <v>206.13236538083595</v>
      </c>
      <c r="D89" s="159">
        <f t="shared" si="1"/>
        <v>2020.6985322204951</v>
      </c>
      <c r="E89" s="159">
        <f t="shared" si="2"/>
        <v>25463.616851890965</v>
      </c>
      <c r="F89" s="159">
        <f t="shared" si="5"/>
        <v>60517.412250402871</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25463.616851890965</v>
      </c>
      <c r="C90" s="159">
        <f t="shared" si="0"/>
        <v>190.97712638918225</v>
      </c>
      <c r="D90" s="159">
        <f t="shared" si="1"/>
        <v>2035.8537712121486</v>
      </c>
      <c r="E90" s="159">
        <f t="shared" si="2"/>
        <v>23427.763080678818</v>
      </c>
      <c r="F90" s="159">
        <f t="shared" si="5"/>
        <v>60708.389376792053</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23427.763080678818</v>
      </c>
      <c r="C91" s="159">
        <f t="shared" si="0"/>
        <v>175.70822310509112</v>
      </c>
      <c r="D91" s="159">
        <f t="shared" si="1"/>
        <v>2051.1226744962396</v>
      </c>
      <c r="E91" s="159">
        <f t="shared" si="2"/>
        <v>21376.640406182578</v>
      </c>
      <c r="F91" s="159">
        <f t="shared" si="5"/>
        <v>60884.097599897141</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21376.640406182578</v>
      </c>
      <c r="C92" s="159">
        <f t="shared" si="0"/>
        <v>160.32480304636934</v>
      </c>
      <c r="D92" s="159">
        <f t="shared" si="1"/>
        <v>2066.5060945549617</v>
      </c>
      <c r="E92" s="159">
        <f t="shared" si="2"/>
        <v>19310.134311627615</v>
      </c>
      <c r="F92" s="159">
        <f t="shared" si="5"/>
        <v>61044.422402943514</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19310.134311627615</v>
      </c>
      <c r="C93" s="159">
        <f t="shared" si="0"/>
        <v>144.8260073372071</v>
      </c>
      <c r="D93" s="159">
        <f t="shared" si="1"/>
        <v>2082.0048902641238</v>
      </c>
      <c r="E93" s="159">
        <f t="shared" si="2"/>
        <v>17228.12942136349</v>
      </c>
      <c r="F93" s="159">
        <f t="shared" si="5"/>
        <v>61189.248410280721</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17228.12942136349</v>
      </c>
      <c r="C94" s="159">
        <f t="shared" si="0"/>
        <v>129.21097066022617</v>
      </c>
      <c r="D94" s="159">
        <f t="shared" si="1"/>
        <v>2097.6199269411045</v>
      </c>
      <c r="E94" s="159">
        <f t="shared" si="2"/>
        <v>15130.509494422386</v>
      </c>
      <c r="F94" s="159">
        <f t="shared" si="5"/>
        <v>61318.459380940949</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15130.509494422386</v>
      </c>
      <c r="C95" s="159">
        <f t="shared" si="0"/>
        <v>113.47882120816789</v>
      </c>
      <c r="D95" s="159">
        <f t="shared" si="1"/>
        <v>2113.3520763931629</v>
      </c>
      <c r="E95" s="159">
        <f t="shared" si="2"/>
        <v>13017.157418029223</v>
      </c>
      <c r="F95" s="159">
        <f t="shared" si="5"/>
        <v>61431.938202149118</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13017.157418029223</v>
      </c>
      <c r="C96" s="159">
        <f t="shared" si="0"/>
        <v>97.628680635219169</v>
      </c>
      <c r="D96" s="159">
        <f t="shared" si="1"/>
        <v>2129.2022169661118</v>
      </c>
      <c r="E96" s="159">
        <f t="shared" si="2"/>
        <v>10887.955201063111</v>
      </c>
      <c r="F96" s="159">
        <f t="shared" si="5"/>
        <v>61529.56688278434</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10887.955201063111</v>
      </c>
      <c r="C97" s="159">
        <f t="shared" si="0"/>
        <v>81.659664007973319</v>
      </c>
      <c r="D97" s="159">
        <f t="shared" si="1"/>
        <v>2145.1712335933576</v>
      </c>
      <c r="E97" s="159">
        <f t="shared" si="2"/>
        <v>8742.7839674697534</v>
      </c>
      <c r="F97" s="159">
        <f t="shared" si="5"/>
        <v>61611.226546792313</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8742.7839674697534</v>
      </c>
      <c r="C98" s="159">
        <f t="shared" si="0"/>
        <v>65.570879756023146</v>
      </c>
      <c r="D98" s="159">
        <f t="shared" si="1"/>
        <v>2161.2600178453076</v>
      </c>
      <c r="E98" s="159">
        <f t="shared" si="2"/>
        <v>6581.5239496244458</v>
      </c>
      <c r="F98" s="159">
        <f t="shared" si="5"/>
        <v>61676.797426548335</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6581.5239496244458</v>
      </c>
      <c r="C99" s="159">
        <f t="shared" si="0"/>
        <v>49.361429622183344</v>
      </c>
      <c r="D99" s="159">
        <f t="shared" si="1"/>
        <v>2177.4694679791473</v>
      </c>
      <c r="E99" s="159">
        <f t="shared" si="2"/>
        <v>4404.0544816452984</v>
      </c>
      <c r="F99" s="159">
        <f t="shared" si="5"/>
        <v>61726.158856170521</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4404.0544816452984</v>
      </c>
      <c r="C100" s="159">
        <f t="shared" si="0"/>
        <v>33.030408612339734</v>
      </c>
      <c r="D100" s="159">
        <f t="shared" si="1"/>
        <v>2193.8004889889912</v>
      </c>
      <c r="E100" s="159">
        <f t="shared" si="2"/>
        <v>2210.2539926563072</v>
      </c>
      <c r="F100" s="159">
        <f t="shared" si="5"/>
        <v>61759.189264782864</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2210.2539926563072</v>
      </c>
      <c r="C101" s="159">
        <f t="shared" si="0"/>
        <v>16.576904944922305</v>
      </c>
      <c r="D101" s="159">
        <f t="shared" si="1"/>
        <v>2210.2539926564086</v>
      </c>
      <c r="E101" s="159">
        <f t="shared" si="2"/>
        <v>-1.014086592476815E-10</v>
      </c>
      <c r="F101" s="160">
        <f t="shared" si="5"/>
        <v>61775.766169727787</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-1.014086592476815E-10</v>
      </c>
      <c r="C102" s="159">
        <f t="shared" si="0"/>
        <v>-7.6056494435761118E-13</v>
      </c>
      <c r="D102" s="159">
        <f t="shared" si="1"/>
        <v>2226.8308976013318</v>
      </c>
      <c r="E102" s="159">
        <f t="shared" si="2"/>
        <v>-2226.8308976014332</v>
      </c>
      <c r="F102" s="159">
        <f t="shared" si="5"/>
        <v>61775.766169727787</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-2226.8308976014332</v>
      </c>
      <c r="C103" s="159">
        <f t="shared" si="0"/>
        <v>-16.701231732010747</v>
      </c>
      <c r="D103" s="159">
        <f t="shared" si="1"/>
        <v>2243.5321293333418</v>
      </c>
      <c r="E103" s="159">
        <f t="shared" si="2"/>
        <v>-4470.363026934775</v>
      </c>
      <c r="F103" s="159">
        <f t="shared" si="5"/>
        <v>61759.064937995776</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-4470.363026934775</v>
      </c>
      <c r="C104" s="159">
        <f t="shared" si="0"/>
        <v>-33.527722702010813</v>
      </c>
      <c r="D104" s="159">
        <f t="shared" si="1"/>
        <v>2260.3586203033419</v>
      </c>
      <c r="E104" s="159">
        <f t="shared" si="2"/>
        <v>-6730.7216472381169</v>
      </c>
      <c r="F104" s="159">
        <f t="shared" si="5"/>
        <v>61725.537215293763</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-6730.7216472381169</v>
      </c>
      <c r="C105" s="159">
        <f t="shared" si="0"/>
        <v>-50.480412354285875</v>
      </c>
      <c r="D105" s="159">
        <f t="shared" si="1"/>
        <v>2277.3113099556167</v>
      </c>
      <c r="E105" s="159">
        <f t="shared" si="2"/>
        <v>-9008.0329571937327</v>
      </c>
      <c r="F105" s="159">
        <f t="shared" si="5"/>
        <v>61675.056802939478</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-9008.0329571937327</v>
      </c>
      <c r="C106" s="159">
        <f t="shared" si="0"/>
        <v>-67.560247178952991</v>
      </c>
      <c r="D106" s="159">
        <f t="shared" si="1"/>
        <v>2294.3911447802839</v>
      </c>
      <c r="E106" s="159">
        <f t="shared" si="2"/>
        <v>-11302.424101974017</v>
      </c>
      <c r="F106" s="159">
        <f t="shared" si="5"/>
        <v>61607.496555760525</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-11302.424101974017</v>
      </c>
      <c r="C107" s="159">
        <f t="shared" si="0"/>
        <v>-84.768180764805123</v>
      </c>
      <c r="D107" s="159">
        <f t="shared" si="1"/>
        <v>2311.5990783661359</v>
      </c>
      <c r="E107" s="159">
        <f t="shared" si="2"/>
        <v>-13614.023180340153</v>
      </c>
      <c r="F107" s="159">
        <f t="shared" si="5"/>
        <v>61522.728374995721</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-13614.023180340153</v>
      </c>
      <c r="C108" s="159">
        <f t="shared" si="0"/>
        <v>-102.10517385255115</v>
      </c>
      <c r="D108" s="159">
        <f t="shared" si="1"/>
        <v>2328.9360714538821</v>
      </c>
      <c r="E108" s="159">
        <f t="shared" si="2"/>
        <v>-15942.959251794035</v>
      </c>
      <c r="F108" s="159">
        <f t="shared" si="5"/>
        <v>61420.623201143171</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-15942.959251794035</v>
      </c>
      <c r="C109" s="159">
        <f t="shared" si="0"/>
        <v>-119.57219438845526</v>
      </c>
      <c r="D109" s="159">
        <f t="shared" si="1"/>
        <v>2346.4030919897859</v>
      </c>
      <c r="E109" s="159">
        <f t="shared" si="2"/>
        <v>-18289.362343783821</v>
      </c>
      <c r="F109" s="159">
        <f t="shared" si="5"/>
        <v>61301.051006754715</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-18289.362343783821</v>
      </c>
      <c r="C110" s="159">
        <f t="shared" si="0"/>
        <v>-137.17021757837867</v>
      </c>
      <c r="D110" s="159">
        <f t="shared" si="1"/>
        <v>2364.0011151797094</v>
      </c>
      <c r="E110" s="159">
        <f t="shared" si="2"/>
        <v>-20653.363458963529</v>
      </c>
      <c r="F110" s="159">
        <f t="shared" si="5"/>
        <v>61163.880789176335</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-20653.363458963529</v>
      </c>
      <c r="C111" s="159">
        <f t="shared" si="0"/>
        <v>-154.90022594222646</v>
      </c>
      <c r="D111" s="159">
        <f t="shared" si="1"/>
        <v>2381.7311235435573</v>
      </c>
      <c r="E111" s="159">
        <f t="shared" si="2"/>
        <v>-23035.094582507088</v>
      </c>
      <c r="F111" s="159">
        <f t="shared" si="5"/>
        <v>61008.980563234109</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-23035.094582507088</v>
      </c>
      <c r="C112" s="159">
        <f t="shared" si="0"/>
        <v>-172.76320936880316</v>
      </c>
      <c r="D112" s="159">
        <f t="shared" si="1"/>
        <v>2399.5941069701339</v>
      </c>
      <c r="E112" s="159">
        <f t="shared" si="2"/>
        <v>-25434.688689477221</v>
      </c>
      <c r="F112" s="159">
        <f t="shared" si="5"/>
        <v>60836.217353865308</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-25434.688689477221</v>
      </c>
      <c r="C113" s="159">
        <f t="shared" si="0"/>
        <v>-190.76016517107917</v>
      </c>
      <c r="D113" s="159">
        <f t="shared" si="1"/>
        <v>2417.5910627724102</v>
      </c>
      <c r="E113" s="159">
        <f t="shared" si="2"/>
        <v>-27852.279752249633</v>
      </c>
      <c r="F113" s="159">
        <f t="shared" si="5"/>
        <v>60645.457188694229</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-27852.279752249633</v>
      </c>
      <c r="C114" s="159">
        <f t="shared" si="0"/>
        <v>-208.89209814187225</v>
      </c>
      <c r="D114" s="159">
        <f t="shared" si="1"/>
        <v>2435.7229957432032</v>
      </c>
      <c r="E114" s="159">
        <f t="shared" si="2"/>
        <v>-30288.002747992836</v>
      </c>
      <c r="F114" s="159">
        <f t="shared" si="5"/>
        <v>60436.565090552358</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-30288.002747992836</v>
      </c>
      <c r="C115" s="159">
        <f t="shared" si="0"/>
        <v>-227.16002060994626</v>
      </c>
      <c r="D115" s="159">
        <f t="shared" si="1"/>
        <v>2453.9909182112769</v>
      </c>
      <c r="E115" s="159">
        <f t="shared" si="2"/>
        <v>-32741.993666204115</v>
      </c>
      <c r="F115" s="159">
        <f t="shared" si="5"/>
        <v>60209.405069942412</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-32741.993666204115</v>
      </c>
      <c r="C116" s="159">
        <f t="shared" si="0"/>
        <v>-245.56495249653085</v>
      </c>
      <c r="D116" s="159">
        <f t="shared" si="1"/>
        <v>2472.3958500978615</v>
      </c>
      <c r="E116" s="159">
        <f t="shared" si="2"/>
        <v>-35214.389516301977</v>
      </c>
      <c r="F116" s="159">
        <f t="shared" si="5"/>
        <v>59963.840117445878</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-35214.389516301977</v>
      </c>
      <c r="C117" s="159">
        <f t="shared" si="0"/>
        <v>-264.1079213722648</v>
      </c>
      <c r="D117" s="159">
        <f t="shared" si="1"/>
        <v>2490.9388189735955</v>
      </c>
      <c r="E117" s="159">
        <f t="shared" si="2"/>
        <v>-37705.328335275575</v>
      </c>
      <c r="F117" s="159">
        <f t="shared" si="5"/>
        <v>59699.732196073615</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-37705.328335275575</v>
      </c>
      <c r="C118" s="159">
        <f t="shared" si="0"/>
        <v>-282.78996251456681</v>
      </c>
      <c r="D118" s="159">
        <f t="shared" si="1"/>
        <v>2509.6208601158978</v>
      </c>
      <c r="E118" s="159">
        <f t="shared" si="2"/>
        <v>-40214.949195391469</v>
      </c>
      <c r="F118" s="159">
        <f t="shared" si="5"/>
        <v>59416.94223355905</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-40214.949195391469</v>
      </c>
      <c r="C119" s="159">
        <f t="shared" si="0"/>
        <v>-301.61211896543603</v>
      </c>
      <c r="D119" s="159">
        <f t="shared" si="1"/>
        <v>2528.4430165667668</v>
      </c>
      <c r="E119" s="159">
        <f t="shared" si="2"/>
        <v>-42743.392211958235</v>
      </c>
      <c r="F119" s="159">
        <f t="shared" si="5"/>
        <v>59115.330114593613</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-42743.392211958235</v>
      </c>
      <c r="C120" s="159">
        <f t="shared" si="0"/>
        <v>-320.57544158968676</v>
      </c>
      <c r="D120" s="159">
        <f t="shared" si="1"/>
        <v>2547.4063391910177</v>
      </c>
      <c r="E120" s="159">
        <f t="shared" si="2"/>
        <v>-45290.798551149252</v>
      </c>
      <c r="F120" s="159">
        <f t="shared" si="5"/>
        <v>58794.754673003925</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-45290.798551149252</v>
      </c>
      <c r="C121" s="159">
        <f t="shared" si="0"/>
        <v>-339.68098913361939</v>
      </c>
      <c r="D121" s="159">
        <f t="shared" si="1"/>
        <v>2566.5118867349502</v>
      </c>
      <c r="E121" s="159">
        <f t="shared" si="2"/>
        <v>-47857.310437884204</v>
      </c>
      <c r="F121" s="159">
        <f t="shared" si="5"/>
        <v>58455.073683870309</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-47857.310437884204</v>
      </c>
      <c r="C122" s="159">
        <f t="shared" si="0"/>
        <v>-358.92982828413153</v>
      </c>
      <c r="D122" s="159">
        <f t="shared" si="1"/>
        <v>2585.7607258854623</v>
      </c>
      <c r="E122" s="159">
        <f t="shared" si="2"/>
        <v>-50443.071163769666</v>
      </c>
      <c r="F122" s="159">
        <f t="shared" si="5"/>
        <v>58096.143855586175</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-50443.071163769666</v>
      </c>
      <c r="C123" s="159">
        <f t="shared" si="0"/>
        <v>-378.32303372827249</v>
      </c>
      <c r="D123" s="159">
        <f t="shared" si="1"/>
        <v>2605.1539313296034</v>
      </c>
      <c r="E123" s="159">
        <f t="shared" si="2"/>
        <v>-53048.225095099267</v>
      </c>
      <c r="F123" s="159">
        <f t="shared" si="5"/>
        <v>57717.820821857902</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-53048.225095099267</v>
      </c>
      <c r="C124" s="159">
        <f t="shared" si="0"/>
        <v>-397.86168821324452</v>
      </c>
      <c r="D124" s="159">
        <f t="shared" si="1"/>
        <v>2624.6925858145755</v>
      </c>
      <c r="E124" s="159">
        <f t="shared" si="2"/>
        <v>-55672.917680913844</v>
      </c>
      <c r="F124" s="159">
        <f t="shared" si="5"/>
        <v>57319.959133644661</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-55672.917680913844</v>
      </c>
      <c r="C125" s="159">
        <f t="shared" si="0"/>
        <v>-417.54688260685384</v>
      </c>
      <c r="D125" s="159">
        <f t="shared" si="1"/>
        <v>2644.377780208185</v>
      </c>
      <c r="E125" s="159">
        <f t="shared" si="2"/>
        <v>-58317.295461122027</v>
      </c>
      <c r="F125" s="160">
        <f t="shared" si="5"/>
        <v>56902.412251037807</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-58317.295461122027</v>
      </c>
      <c r="C126" s="159">
        <f t="shared" si="0"/>
        <v>-437.3797159584152</v>
      </c>
      <c r="D126" s="159">
        <f t="shared" si="1"/>
        <v>2664.210613559746</v>
      </c>
      <c r="E126" s="159">
        <f t="shared" si="2"/>
        <v>-60981.506074681776</v>
      </c>
      <c r="F126" s="159">
        <f t="shared" si="5"/>
        <v>56465.032535079394</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-60981.506074681776</v>
      </c>
      <c r="C127" s="159">
        <f t="shared" si="0"/>
        <v>-457.36129556011332</v>
      </c>
      <c r="D127" s="159">
        <f t="shared" si="1"/>
        <v>2684.1921931614443</v>
      </c>
      <c r="E127" s="159">
        <f t="shared" si="2"/>
        <v>-63665.698267843218</v>
      </c>
      <c r="F127" s="159">
        <f t="shared" si="5"/>
        <v>56007.671239519281</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-63665.698267843218</v>
      </c>
      <c r="C128" s="159">
        <f t="shared" si="0"/>
        <v>-477.49273700882412</v>
      </c>
      <c r="D128" s="159">
        <f t="shared" si="1"/>
        <v>2704.3236346101548</v>
      </c>
      <c r="E128" s="159">
        <f t="shared" si="2"/>
        <v>-66370.021902453373</v>
      </c>
      <c r="F128" s="159">
        <f t="shared" si="5"/>
        <v>55530.178502510455</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-66370.021902453373</v>
      </c>
      <c r="C129" s="159">
        <f t="shared" si="0"/>
        <v>-497.77516426840026</v>
      </c>
      <c r="D129" s="159">
        <f t="shared" si="1"/>
        <v>2724.6060618697311</v>
      </c>
      <c r="E129" s="159">
        <f t="shared" si="2"/>
        <v>-69094.62796432311</v>
      </c>
      <c r="F129" s="159">
        <f t="shared" si="5"/>
        <v>55032.403338242053</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-69094.62796432311</v>
      </c>
      <c r="C130" s="159">
        <f t="shared" si="0"/>
        <v>-518.20970973242333</v>
      </c>
      <c r="D130" s="159">
        <f t="shared" si="1"/>
        <v>2745.0406073337545</v>
      </c>
      <c r="E130" s="159">
        <f t="shared" si="2"/>
        <v>-71839.668571656861</v>
      </c>
      <c r="F130" s="159">
        <f t="shared" si="5"/>
        <v>54514.193628509631</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-71839.668571656861</v>
      </c>
      <c r="C131" s="159">
        <f t="shared" si="0"/>
        <v>-538.79751428742645</v>
      </c>
      <c r="D131" s="159">
        <f t="shared" si="1"/>
        <v>2765.6284118887575</v>
      </c>
      <c r="E131" s="159">
        <f t="shared" si="2"/>
        <v>-74605.296983545617</v>
      </c>
      <c r="F131" s="159">
        <f t="shared" si="5"/>
        <v>53975.396114222203</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-74605.296983545617</v>
      </c>
      <c r="C132" s="159">
        <f t="shared" si="0"/>
        <v>-559.53972737659205</v>
      </c>
      <c r="D132" s="159">
        <f t="shared" si="1"/>
        <v>2786.3706249779229</v>
      </c>
      <c r="E132" s="159">
        <f t="shared" si="2"/>
        <v>-77391.667608523538</v>
      </c>
      <c r="F132" s="159">
        <f t="shared" si="5"/>
        <v>53415.856386845611</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-77391.667608523538</v>
      </c>
      <c r="C133" s="159">
        <f t="shared" si="0"/>
        <v>-580.43750706392655</v>
      </c>
      <c r="D133" s="159">
        <f t="shared" si="1"/>
        <v>2807.2684046652575</v>
      </c>
      <c r="E133" s="159">
        <f t="shared" si="2"/>
        <v>-80198.936013188795</v>
      </c>
      <c r="F133" s="159">
        <f t="shared" si="5"/>
        <v>52835.418879781682</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-80198.936013188795</v>
      </c>
      <c r="C134" s="159">
        <f t="shared" si="0"/>
        <v>-601.49202009891599</v>
      </c>
      <c r="D134" s="159">
        <f t="shared" si="1"/>
        <v>2828.3229177002468</v>
      </c>
      <c r="E134" s="159">
        <f t="shared" si="2"/>
        <v>-83027.258930889046</v>
      </c>
      <c r="F134" s="159">
        <f t="shared" si="5"/>
        <v>52233.926859682768</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-83027.258930889046</v>
      </c>
      <c r="C135" s="159">
        <f t="shared" si="0"/>
        <v>-622.70444198166786</v>
      </c>
      <c r="D135" s="159">
        <f t="shared" si="1"/>
        <v>2849.5353395829989</v>
      </c>
      <c r="E135" s="159">
        <f t="shared" si="2"/>
        <v>-85876.794270472048</v>
      </c>
      <c r="F135" s="159">
        <f t="shared" ref="F135:F198" si="6">F134+C135</f>
        <v>51611.222417701101</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-85876.794270472048</v>
      </c>
      <c r="C136" s="159">
        <f t="shared" si="0"/>
        <v>-644.0759570285403</v>
      </c>
      <c r="D136" s="159">
        <f t="shared" si="1"/>
        <v>2870.9068546298713</v>
      </c>
      <c r="E136" s="159">
        <f t="shared" si="2"/>
        <v>-88747.701125101914</v>
      </c>
      <c r="F136" s="159">
        <f t="shared" si="6"/>
        <v>50967.146460672564</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-88747.701125101914</v>
      </c>
      <c r="C137" s="159">
        <f t="shared" si="0"/>
        <v>-665.60775843826434</v>
      </c>
      <c r="D137" s="159">
        <f t="shared" si="1"/>
        <v>2892.4386560395951</v>
      </c>
      <c r="E137" s="159">
        <f t="shared" si="2"/>
        <v>-91640.139781141508</v>
      </c>
      <c r="F137" s="159">
        <f t="shared" si="6"/>
        <v>50301.538702234298</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-91640.139781141508</v>
      </c>
      <c r="C138" s="159">
        <f t="shared" si="0"/>
        <v>-687.30104835856127</v>
      </c>
      <c r="D138" s="159">
        <f t="shared" si="1"/>
        <v>2914.1319459598922</v>
      </c>
      <c r="E138" s="159">
        <f t="shared" si="2"/>
        <v>-94554.271727101397</v>
      </c>
      <c r="F138" s="159">
        <f t="shared" si="6"/>
        <v>49614.237653875738</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-94554.271727101397</v>
      </c>
      <c r="C139" s="159">
        <f t="shared" si="0"/>
        <v>-709.15703795326044</v>
      </c>
      <c r="D139" s="159">
        <f t="shared" si="1"/>
        <v>2935.9879355545913</v>
      </c>
      <c r="E139" s="159">
        <f t="shared" si="2"/>
        <v>-97490.259662655983</v>
      </c>
      <c r="F139" s="159">
        <f t="shared" si="6"/>
        <v>48905.080615922474</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-97490.259662655983</v>
      </c>
      <c r="C140" s="159">
        <f t="shared" si="0"/>
        <v>-731.17694746991981</v>
      </c>
      <c r="D140" s="159">
        <f t="shared" si="1"/>
        <v>2958.0078450712508</v>
      </c>
      <c r="E140" s="159">
        <f t="shared" si="2"/>
        <v>-100448.26750772723</v>
      </c>
      <c r="F140" s="159">
        <f t="shared" si="6"/>
        <v>48173.903668452556</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-100448.26750772723</v>
      </c>
      <c r="C141" s="159">
        <f t="shared" si="0"/>
        <v>-753.36200630795418</v>
      </c>
      <c r="D141" s="159">
        <f t="shared" si="1"/>
        <v>2980.1929039092852</v>
      </c>
      <c r="E141" s="159">
        <f t="shared" si="2"/>
        <v>-103428.46041163651</v>
      </c>
      <c r="F141" s="159">
        <f t="shared" si="6"/>
        <v>47420.541662144606</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-103428.46041163651</v>
      </c>
      <c r="C142" s="159">
        <f t="shared" si="0"/>
        <v>-775.71345308727382</v>
      </c>
      <c r="D142" s="159">
        <f t="shared" si="1"/>
        <v>3002.5443506886049</v>
      </c>
      <c r="E142" s="159">
        <f t="shared" si="2"/>
        <v>-106431.00476232512</v>
      </c>
      <c r="F142" s="159">
        <f t="shared" si="6"/>
        <v>46644.828209057334</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-106431.00476232512</v>
      </c>
      <c r="C143" s="159">
        <f t="shared" si="0"/>
        <v>-798.2325357174384</v>
      </c>
      <c r="D143" s="159">
        <f t="shared" si="1"/>
        <v>3025.0634333187691</v>
      </c>
      <c r="E143" s="159">
        <f t="shared" si="2"/>
        <v>-109456.06819564388</v>
      </c>
      <c r="F143" s="159">
        <f t="shared" si="6"/>
        <v>45846.595673339893</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-109456.06819564388</v>
      </c>
      <c r="C144" s="159">
        <f t="shared" si="0"/>
        <v>-820.92051146732911</v>
      </c>
      <c r="D144" s="159">
        <f t="shared" si="1"/>
        <v>3047.75140906866</v>
      </c>
      <c r="E144" s="159">
        <f t="shared" si="2"/>
        <v>-112503.81960471254</v>
      </c>
      <c r="F144" s="159">
        <f t="shared" si="6"/>
        <v>45025.675161872561</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-112503.81960471254</v>
      </c>
      <c r="C145" s="159">
        <f t="shared" si="0"/>
        <v>-843.77864703534397</v>
      </c>
      <c r="D145" s="159">
        <f t="shared" si="1"/>
        <v>3070.6095446366749</v>
      </c>
      <c r="E145" s="159">
        <f t="shared" si="2"/>
        <v>-115574.42914934922</v>
      </c>
      <c r="F145" s="159">
        <f t="shared" si="6"/>
        <v>44181.896514837215</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-115574.42914934922</v>
      </c>
      <c r="C146" s="159">
        <f t="shared" si="0"/>
        <v>-866.80821862011908</v>
      </c>
      <c r="D146" s="159">
        <f t="shared" si="1"/>
        <v>3093.63911622145</v>
      </c>
      <c r="E146" s="159">
        <f t="shared" si="2"/>
        <v>-118668.06826557068</v>
      </c>
      <c r="F146" s="159">
        <f t="shared" si="6"/>
        <v>43315.088296217094</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-118668.06826557068</v>
      </c>
      <c r="C147" s="159">
        <f t="shared" si="0"/>
        <v>-890.01051199178005</v>
      </c>
      <c r="D147" s="159">
        <f t="shared" si="1"/>
        <v>3116.8414095931112</v>
      </c>
      <c r="E147" s="159">
        <f t="shared" si="2"/>
        <v>-121784.90967516378</v>
      </c>
      <c r="F147" s="159">
        <f t="shared" si="6"/>
        <v>42425.077784225316</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-121784.90967516378</v>
      </c>
      <c r="C148" s="159">
        <f t="shared" si="0"/>
        <v>-913.3868225637284</v>
      </c>
      <c r="D148" s="159">
        <f t="shared" si="1"/>
        <v>3140.2177201650593</v>
      </c>
      <c r="E148" s="159">
        <f t="shared" si="2"/>
        <v>-124925.12739532885</v>
      </c>
      <c r="F148" s="159">
        <f t="shared" si="6"/>
        <v>41511.690961661589</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-124925.12739532885</v>
      </c>
      <c r="C149" s="159">
        <f t="shared" si="0"/>
        <v>-936.9384554649663</v>
      </c>
      <c r="D149" s="159">
        <f t="shared" si="1"/>
        <v>3163.7693530662973</v>
      </c>
      <c r="E149" s="159">
        <f t="shared" si="2"/>
        <v>-128088.89674839514</v>
      </c>
      <c r="F149" s="161">
        <f t="shared" si="6"/>
        <v>40574.752506196623</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-128088.89674839514</v>
      </c>
      <c r="C150" s="159">
        <f t="shared" si="0"/>
        <v>-960.66672561296355</v>
      </c>
      <c r="D150" s="159">
        <f t="shared" si="1"/>
        <v>3187.4976232142944</v>
      </c>
      <c r="E150" s="159">
        <f t="shared" si="2"/>
        <v>-131276.39437160944</v>
      </c>
      <c r="F150" s="159">
        <f t="shared" si="6"/>
        <v>39614.085780583657</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-131276.39437160944</v>
      </c>
      <c r="C151" s="159">
        <f t="shared" si="0"/>
        <v>-984.57295778707078</v>
      </c>
      <c r="D151" s="159">
        <f t="shared" si="1"/>
        <v>3211.4038553884016</v>
      </c>
      <c r="E151" s="159">
        <f t="shared" si="2"/>
        <v>-134487.79822699784</v>
      </c>
      <c r="F151" s="159">
        <f t="shared" si="6"/>
        <v>38629.512822796583</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-134487.79822699784</v>
      </c>
      <c r="C152" s="159">
        <f t="shared" si="0"/>
        <v>-1008.6584867024837</v>
      </c>
      <c r="D152" s="159">
        <f t="shared" si="1"/>
        <v>3235.4893843038144</v>
      </c>
      <c r="E152" s="159">
        <f t="shared" si="2"/>
        <v>-137723.28761130164</v>
      </c>
      <c r="F152" s="159">
        <f t="shared" si="6"/>
        <v>37620.854336094097</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-137723.28761130164</v>
      </c>
      <c r="C153" s="159">
        <f t="shared" si="0"/>
        <v>-1032.9246570847622</v>
      </c>
      <c r="D153" s="159">
        <f t="shared" si="1"/>
        <v>3259.7555546860931</v>
      </c>
      <c r="E153" s="159">
        <f t="shared" si="2"/>
        <v>-140983.04316598774</v>
      </c>
      <c r="F153" s="159">
        <f t="shared" si="6"/>
        <v>36587.929679009336</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-140983.04316598774</v>
      </c>
      <c r="C154" s="159">
        <f t="shared" si="0"/>
        <v>-1057.3728237449079</v>
      </c>
      <c r="D154" s="159">
        <f t="shared" si="1"/>
        <v>3284.203721346239</v>
      </c>
      <c r="E154" s="159">
        <f t="shared" si="2"/>
        <v>-144267.24688733398</v>
      </c>
      <c r="F154" s="159">
        <f t="shared" si="6"/>
        <v>35530.556855264425</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-144267.24688733398</v>
      </c>
      <c r="C155" s="159">
        <f t="shared" si="0"/>
        <v>-1082.0043516550049</v>
      </c>
      <c r="D155" s="159">
        <f t="shared" si="1"/>
        <v>3308.8352492563358</v>
      </c>
      <c r="E155" s="159">
        <f t="shared" si="2"/>
        <v>-147576.08213659032</v>
      </c>
      <c r="F155" s="159">
        <f t="shared" si="6"/>
        <v>34448.552503609419</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-147576.08213659032</v>
      </c>
      <c r="C156" s="159">
        <f t="shared" si="0"/>
        <v>-1106.8206160244274</v>
      </c>
      <c r="D156" s="159">
        <f t="shared" si="1"/>
        <v>3333.6515136257585</v>
      </c>
      <c r="E156" s="159">
        <f t="shared" si="2"/>
        <v>-150909.73365021608</v>
      </c>
      <c r="F156" s="159">
        <f t="shared" si="6"/>
        <v>33341.731887584989</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-150909.73365021608</v>
      </c>
      <c r="C157" s="159">
        <f t="shared" si="0"/>
        <v>-1131.8230023766205</v>
      </c>
      <c r="D157" s="159">
        <f t="shared" si="1"/>
        <v>3358.6538999779514</v>
      </c>
      <c r="E157" s="159">
        <f t="shared" si="2"/>
        <v>-154268.38755019402</v>
      </c>
      <c r="F157" s="159">
        <f t="shared" si="6"/>
        <v>32209.90888520837</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-154268.38755019402</v>
      </c>
      <c r="C158" s="159">
        <f t="shared" si="0"/>
        <v>-1157.0129066264551</v>
      </c>
      <c r="D158" s="159">
        <f t="shared" si="1"/>
        <v>3383.8438042277858</v>
      </c>
      <c r="E158" s="159">
        <f t="shared" si="2"/>
        <v>-157652.23135442182</v>
      </c>
      <c r="F158" s="159">
        <f t="shared" si="6"/>
        <v>31052.895978581913</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-157652.23135442182</v>
      </c>
      <c r="C159" s="159">
        <f t="shared" si="0"/>
        <v>-1182.3917351581636</v>
      </c>
      <c r="D159" s="159">
        <f t="shared" si="1"/>
        <v>3409.2226327594944</v>
      </c>
      <c r="E159" s="159">
        <f t="shared" si="2"/>
        <v>-161061.4539871813</v>
      </c>
      <c r="F159" s="159">
        <f t="shared" si="6"/>
        <v>29870.504243423751</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-161061.4539871813</v>
      </c>
      <c r="C160" s="159">
        <f t="shared" si="0"/>
        <v>-1207.9609049038597</v>
      </c>
      <c r="D160" s="159">
        <f t="shared" si="1"/>
        <v>3434.7918025051904</v>
      </c>
      <c r="E160" s="159">
        <f t="shared" si="2"/>
        <v>-164496.24578968648</v>
      </c>
      <c r="F160" s="159">
        <f t="shared" si="6"/>
        <v>28662.543338519892</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-164496.24578968648</v>
      </c>
      <c r="C161" s="159">
        <f t="shared" si="0"/>
        <v>-1233.7218434226486</v>
      </c>
      <c r="D161" s="159">
        <f t="shared" si="1"/>
        <v>3460.5527410239793</v>
      </c>
      <c r="E161" s="159">
        <f t="shared" si="2"/>
        <v>-167956.79853071045</v>
      </c>
      <c r="F161" s="159">
        <f t="shared" si="6"/>
        <v>27428.821495097243</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-167956.79853071045</v>
      </c>
      <c r="C162" s="159">
        <f t="shared" si="0"/>
        <v>-1259.6759889803284</v>
      </c>
      <c r="D162" s="159">
        <f t="shared" si="1"/>
        <v>3486.5068865816593</v>
      </c>
      <c r="E162" s="159">
        <f t="shared" si="2"/>
        <v>-171443.30541729211</v>
      </c>
      <c r="F162" s="159">
        <f t="shared" si="6"/>
        <v>26169.145506116914</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-171443.30541729211</v>
      </c>
      <c r="C163" s="159">
        <f t="shared" si="0"/>
        <v>-1285.8247906296908</v>
      </c>
      <c r="D163" s="159">
        <f t="shared" si="1"/>
        <v>3512.6556882310215</v>
      </c>
      <c r="E163" s="159">
        <f t="shared" si="2"/>
        <v>-174955.96110552314</v>
      </c>
      <c r="F163" s="159">
        <f t="shared" si="6"/>
        <v>24883.320715487225</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-174955.96110552314</v>
      </c>
      <c r="C164" s="159">
        <f t="shared" si="0"/>
        <v>-1312.1697082914234</v>
      </c>
      <c r="D164" s="159">
        <f t="shared" si="1"/>
        <v>3539.0006058927543</v>
      </c>
      <c r="E164" s="159">
        <f t="shared" si="2"/>
        <v>-178494.9617114159</v>
      </c>
      <c r="F164" s="159">
        <f t="shared" si="6"/>
        <v>23571.151007195804</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-178494.9617114159</v>
      </c>
      <c r="C165" s="159">
        <f t="shared" si="0"/>
        <v>-1338.7122128356193</v>
      </c>
      <c r="D165" s="159">
        <f t="shared" si="1"/>
        <v>3565.54311043695</v>
      </c>
      <c r="E165" s="159">
        <f t="shared" si="2"/>
        <v>-182060.50482185287</v>
      </c>
      <c r="F165" s="159">
        <f t="shared" si="6"/>
        <v>22232.438794360183</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-182060.50482185287</v>
      </c>
      <c r="C166" s="159">
        <f t="shared" si="0"/>
        <v>-1365.4537861638964</v>
      </c>
      <c r="D166" s="159">
        <f t="shared" si="1"/>
        <v>3592.2846837652273</v>
      </c>
      <c r="E166" s="159">
        <f t="shared" si="2"/>
        <v>-185652.7895056181</v>
      </c>
      <c r="F166" s="159">
        <f t="shared" si="6"/>
        <v>20866.985008196287</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-185652.7895056181</v>
      </c>
      <c r="C167" s="159">
        <f t="shared" si="0"/>
        <v>-1392.3959212921357</v>
      </c>
      <c r="D167" s="159">
        <f t="shared" si="1"/>
        <v>3619.2268188934668</v>
      </c>
      <c r="E167" s="159">
        <f t="shared" si="2"/>
        <v>-189272.01632451155</v>
      </c>
      <c r="F167" s="159">
        <f t="shared" si="6"/>
        <v>19474.58908690415</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-189272.01632451155</v>
      </c>
      <c r="C168" s="159">
        <f t="shared" si="0"/>
        <v>-1419.5401224338366</v>
      </c>
      <c r="D168" s="159">
        <f t="shared" si="1"/>
        <v>3646.3710200351675</v>
      </c>
      <c r="E168" s="159">
        <f t="shared" si="2"/>
        <v>-192918.38734454673</v>
      </c>
      <c r="F168" s="159">
        <f t="shared" si="6"/>
        <v>18055.048964470312</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-192918.38734454673</v>
      </c>
      <c r="C169" s="159">
        <f t="shared" si="0"/>
        <v>-1446.8879050841003</v>
      </c>
      <c r="D169" s="159">
        <f t="shared" si="1"/>
        <v>3673.718802685431</v>
      </c>
      <c r="E169" s="159">
        <f t="shared" si="2"/>
        <v>-196592.10614723217</v>
      </c>
      <c r="F169" s="159">
        <f t="shared" si="6"/>
        <v>16608.161059386213</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-196592.10614723217</v>
      </c>
      <c r="C170" s="159">
        <f t="shared" si="0"/>
        <v>-1474.4407961042411</v>
      </c>
      <c r="D170" s="159">
        <f t="shared" si="1"/>
        <v>3701.271693705572</v>
      </c>
      <c r="E170" s="159">
        <f t="shared" si="2"/>
        <v>-200293.37784093776</v>
      </c>
      <c r="F170" s="159">
        <f t="shared" si="6"/>
        <v>15133.720263281972</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-200293.37784093776</v>
      </c>
      <c r="C171" s="159">
        <f t="shared" si="0"/>
        <v>-1502.2003338070331</v>
      </c>
      <c r="D171" s="159">
        <f t="shared" si="1"/>
        <v>3729.031231408364</v>
      </c>
      <c r="E171" s="159">
        <f t="shared" si="2"/>
        <v>-204022.40907234611</v>
      </c>
      <c r="F171" s="159">
        <f t="shared" si="6"/>
        <v>13631.519929474938</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-204022.40907234611</v>
      </c>
      <c r="C172" s="159">
        <f t="shared" si="0"/>
        <v>-1530.1680680425957</v>
      </c>
      <c r="D172" s="159">
        <f t="shared" si="1"/>
        <v>3756.9989656439266</v>
      </c>
      <c r="E172" s="159">
        <f t="shared" si="2"/>
        <v>-207779.40803799004</v>
      </c>
      <c r="F172" s="159">
        <f t="shared" si="6"/>
        <v>12101.351861432342</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-207779.40803799004</v>
      </c>
      <c r="C173" s="159">
        <f t="shared" si="0"/>
        <v>-1558.3455602849253</v>
      </c>
      <c r="D173" s="159">
        <f t="shared" si="1"/>
        <v>3785.1764578862562</v>
      </c>
      <c r="E173" s="159">
        <f t="shared" si="2"/>
        <v>-211564.5844958763</v>
      </c>
      <c r="F173" s="159">
        <f t="shared" si="6"/>
        <v>10543.006301147416</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-211564.5844958763</v>
      </c>
      <c r="C174" s="159">
        <f t="shared" si="0"/>
        <v>-1586.7343837190722</v>
      </c>
      <c r="D174" s="159">
        <f t="shared" si="1"/>
        <v>3813.5652813204033</v>
      </c>
      <c r="E174" s="159">
        <f t="shared" si="2"/>
        <v>-215378.1497771967</v>
      </c>
      <c r="F174" s="159">
        <f t="shared" si="6"/>
        <v>8956.2719174283429</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-215378.1497771967</v>
      </c>
      <c r="C175" s="159">
        <f t="shared" si="0"/>
        <v>-1615.3361233289752</v>
      </c>
      <c r="D175" s="159">
        <f t="shared" si="1"/>
        <v>3842.1670209303061</v>
      </c>
      <c r="E175" s="159">
        <f t="shared" si="2"/>
        <v>-219220.31679812699</v>
      </c>
      <c r="F175" s="159">
        <f t="shared" si="6"/>
        <v>7340.9357940993677</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-219220.31679812699</v>
      </c>
      <c r="C176" s="159">
        <f t="shared" si="0"/>
        <v>-1644.1523759859524</v>
      </c>
      <c r="D176" s="159">
        <f t="shared" si="1"/>
        <v>3870.9832735872833</v>
      </c>
      <c r="E176" s="159">
        <f t="shared" si="2"/>
        <v>-223091.30007171427</v>
      </c>
      <c r="F176" s="159">
        <f t="shared" si="6"/>
        <v>5696.7834181134149</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-223091.30007171427</v>
      </c>
      <c r="C177" s="159">
        <f t="shared" si="0"/>
        <v>-1673.1847505378569</v>
      </c>
      <c r="D177" s="159">
        <f t="shared" si="1"/>
        <v>3900.0156481391878</v>
      </c>
      <c r="E177" s="159">
        <f t="shared" si="2"/>
        <v>-226991.31571985345</v>
      </c>
      <c r="F177" s="159">
        <f t="shared" si="6"/>
        <v>4023.598667575558</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-226991.31571985345</v>
      </c>
      <c r="C178" s="159">
        <f t="shared" si="0"/>
        <v>-1702.4348678989008</v>
      </c>
      <c r="D178" s="159">
        <f t="shared" si="1"/>
        <v>3929.2657655002317</v>
      </c>
      <c r="E178" s="159">
        <f t="shared" si="2"/>
        <v>-230920.58148535367</v>
      </c>
      <c r="F178" s="159">
        <f t="shared" si="6"/>
        <v>2321.1637996766572</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-230920.58148535367</v>
      </c>
      <c r="C179" s="159">
        <f t="shared" si="0"/>
        <v>-1731.9043611401526</v>
      </c>
      <c r="D179" s="159">
        <f t="shared" si="1"/>
        <v>3958.7352587414834</v>
      </c>
      <c r="E179" s="159">
        <f t="shared" si="2"/>
        <v>-234879.31674409515</v>
      </c>
      <c r="F179" s="159">
        <f t="shared" si="6"/>
        <v>589.2594385365046</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-234879.31674409515</v>
      </c>
      <c r="C180" s="159">
        <f t="shared" si="0"/>
        <v>-1761.5948755807135</v>
      </c>
      <c r="D180" s="159">
        <f t="shared" si="1"/>
        <v>3988.4257731820444</v>
      </c>
      <c r="E180" s="159">
        <f t="shared" si="2"/>
        <v>-238867.74251727719</v>
      </c>
      <c r="F180" s="159">
        <f t="shared" si="6"/>
        <v>-1172.3354370442089</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-238867.74251727719</v>
      </c>
      <c r="C181" s="159">
        <f t="shared" si="0"/>
        <v>-1791.5080688795788</v>
      </c>
      <c r="D181" s="159">
        <f t="shared" si="1"/>
        <v>4018.3389664809097</v>
      </c>
      <c r="E181" s="159">
        <f t="shared" si="2"/>
        <v>-242886.08148375811</v>
      </c>
      <c r="F181" s="159">
        <f t="shared" si="6"/>
        <v>-2963.8435059237877</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-242886.08148375811</v>
      </c>
      <c r="C182" s="159">
        <f t="shared" si="0"/>
        <v>-1821.6456111281857</v>
      </c>
      <c r="D182" s="159">
        <f t="shared" si="1"/>
        <v>4048.4765087295164</v>
      </c>
      <c r="E182" s="159">
        <f t="shared" si="2"/>
        <v>-246934.55799248762</v>
      </c>
      <c r="F182" s="159">
        <f t="shared" si="6"/>
        <v>-4785.4891170519732</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-246934.55799248762</v>
      </c>
      <c r="C183" s="159">
        <f t="shared" si="0"/>
        <v>-1852.0091849436571</v>
      </c>
      <c r="D183" s="159">
        <f t="shared" si="1"/>
        <v>4078.840082544988</v>
      </c>
      <c r="E183" s="159">
        <f t="shared" si="2"/>
        <v>-251013.3980750326</v>
      </c>
      <c r="F183" s="159">
        <f t="shared" si="6"/>
        <v>-6637.4983019956308</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-251013.3980750326</v>
      </c>
      <c r="C184" s="159">
        <f t="shared" si="0"/>
        <v>-1882.6004855627443</v>
      </c>
      <c r="D184" s="159">
        <f t="shared" si="1"/>
        <v>4109.4313831640757</v>
      </c>
      <c r="E184" s="159">
        <f t="shared" si="2"/>
        <v>-255122.82945819668</v>
      </c>
      <c r="F184" s="159">
        <f t="shared" si="6"/>
        <v>-8520.0987875583742</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-255122.82945819668</v>
      </c>
      <c r="C185" s="159">
        <f t="shared" si="0"/>
        <v>-1913.421220936475</v>
      </c>
      <c r="D185" s="159">
        <f t="shared" si="1"/>
        <v>4140.2521185378064</v>
      </c>
      <c r="E185" s="159">
        <f t="shared" si="2"/>
        <v>-259263.08157673449</v>
      </c>
      <c r="F185" s="159">
        <f t="shared" si="6"/>
        <v>-10433.520008494848</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-259263.08157673449</v>
      </c>
      <c r="C186" s="159">
        <f t="shared" si="0"/>
        <v>-1944.4731118255086</v>
      </c>
      <c r="D186" s="159">
        <f t="shared" si="1"/>
        <v>4171.3040094268399</v>
      </c>
      <c r="E186" s="159">
        <f t="shared" si="2"/>
        <v>-263434.38558616134</v>
      </c>
      <c r="F186" s="159">
        <f t="shared" si="6"/>
        <v>-12377.993120320356</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-263434.38558616134</v>
      </c>
      <c r="C187" s="159">
        <f t="shared" si="0"/>
        <v>-1975.7578918962099</v>
      </c>
      <c r="D187" s="159">
        <f t="shared" si="1"/>
        <v>4202.5887894975403</v>
      </c>
      <c r="E187" s="159">
        <f t="shared" si="2"/>
        <v>-267636.9743756589</v>
      </c>
      <c r="F187" s="159">
        <f t="shared" si="6"/>
        <v>-14353.751012216566</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-267636.9743756589</v>
      </c>
      <c r="C188" s="159">
        <f t="shared" si="0"/>
        <v>-2007.2773078174416</v>
      </c>
      <c r="D188" s="159">
        <f t="shared" si="1"/>
        <v>4234.1082054187727</v>
      </c>
      <c r="E188" s="159">
        <f t="shared" si="2"/>
        <v>-271871.0825810777</v>
      </c>
      <c r="F188" s="159">
        <f t="shared" si="6"/>
        <v>-16361.028320034007</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-271871.0825810777</v>
      </c>
      <c r="C189" s="159">
        <f t="shared" si="0"/>
        <v>-2039.0331193580828</v>
      </c>
      <c r="D189" s="159">
        <f t="shared" si="1"/>
        <v>4265.8640169594137</v>
      </c>
      <c r="E189" s="159">
        <f t="shared" si="2"/>
        <v>-276136.94659803709</v>
      </c>
      <c r="F189" s="159">
        <f t="shared" si="6"/>
        <v>-18400.061439392091</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-276136.94659803709</v>
      </c>
      <c r="C190" s="159">
        <f t="shared" si="0"/>
        <v>-2071.0270994852781</v>
      </c>
      <c r="D190" s="159">
        <f t="shared" si="1"/>
        <v>4297.8579970866085</v>
      </c>
      <c r="E190" s="159">
        <f t="shared" si="2"/>
        <v>-280434.80459512369</v>
      </c>
      <c r="F190" s="159">
        <f t="shared" si="6"/>
        <v>-20471.088538877368</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-280434.80459512369</v>
      </c>
      <c r="C191" s="159">
        <f t="shared" si="0"/>
        <v>-2103.2610344634277</v>
      </c>
      <c r="D191" s="159">
        <f t="shared" si="1"/>
        <v>4330.091932064759</v>
      </c>
      <c r="E191" s="159">
        <f t="shared" si="2"/>
        <v>-284764.89652718842</v>
      </c>
      <c r="F191" s="159">
        <f t="shared" si="6"/>
        <v>-22574.349573340794</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-284764.89652718842</v>
      </c>
      <c r="C192" s="159">
        <f t="shared" si="0"/>
        <v>-2135.736723953913</v>
      </c>
      <c r="D192" s="159">
        <f t="shared" si="1"/>
        <v>4362.5676215552439</v>
      </c>
      <c r="E192" s="159">
        <f t="shared" si="2"/>
        <v>-289127.46414874366</v>
      </c>
      <c r="F192" s="159">
        <f t="shared" si="6"/>
        <v>-24710.086297294707</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-289127.46414874366</v>
      </c>
      <c r="C193" s="159">
        <f t="shared" si="0"/>
        <v>-2168.4559811155773</v>
      </c>
      <c r="D193" s="159">
        <f t="shared" si="1"/>
        <v>4395.2868787169082</v>
      </c>
      <c r="E193" s="159">
        <f t="shared" si="2"/>
        <v>-293522.75102746056</v>
      </c>
      <c r="F193" s="159">
        <f t="shared" si="6"/>
        <v>-26878.542278410285</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-293522.75102746056</v>
      </c>
      <c r="C194" s="159">
        <f t="shared" si="0"/>
        <v>-2201.4206327059542</v>
      </c>
      <c r="D194" s="159">
        <f t="shared" si="1"/>
        <v>4428.2515303072851</v>
      </c>
      <c r="E194" s="159">
        <f t="shared" si="2"/>
        <v>-297951.00255776785</v>
      </c>
      <c r="F194" s="159">
        <f t="shared" si="6"/>
        <v>-29079.962911116239</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-297951.00255776785</v>
      </c>
      <c r="C195" s="159">
        <f t="shared" si="0"/>
        <v>-2234.6325191832589</v>
      </c>
      <c r="D195" s="159">
        <f t="shared" si="1"/>
        <v>4461.4634167845898</v>
      </c>
      <c r="E195" s="159">
        <f t="shared" si="2"/>
        <v>-302412.46597455244</v>
      </c>
      <c r="F195" s="159">
        <f t="shared" si="6"/>
        <v>-31314.595430299498</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-302412.46597455244</v>
      </c>
      <c r="C196" s="159">
        <f t="shared" si="0"/>
        <v>-2268.0934948091431</v>
      </c>
      <c r="D196" s="159">
        <f t="shared" si="1"/>
        <v>4494.924392410474</v>
      </c>
      <c r="E196" s="159">
        <f t="shared" si="2"/>
        <v>-306907.39036696294</v>
      </c>
      <c r="F196" s="159">
        <f t="shared" si="6"/>
        <v>-33582.68892510864</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-306907.39036696294</v>
      </c>
      <c r="C197" s="160">
        <f t="shared" si="0"/>
        <v>-2301.8054277522219</v>
      </c>
      <c r="D197" s="160">
        <f t="shared" si="1"/>
        <v>4528.6363253535528</v>
      </c>
      <c r="E197" s="160">
        <f t="shared" si="2"/>
        <v>-311436.02669231652</v>
      </c>
      <c r="F197" s="160">
        <f t="shared" si="6"/>
        <v>-35884.494352860864</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-311436.02669231652</v>
      </c>
      <c r="C198" s="159">
        <f t="shared" si="0"/>
        <v>-2335.770200192374</v>
      </c>
      <c r="D198" s="159">
        <f t="shared" si="1"/>
        <v>4562.6010977937049</v>
      </c>
      <c r="E198" s="159">
        <f t="shared" si="2"/>
        <v>-315998.62779011024</v>
      </c>
      <c r="F198" s="159">
        <f t="shared" si="6"/>
        <v>-38220.264553053239</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-315998.62779011024</v>
      </c>
      <c r="C199" s="159">
        <f t="shared" si="0"/>
        <v>-2369.9897084258268</v>
      </c>
      <c r="D199" s="159">
        <f t="shared" si="1"/>
        <v>4596.8206060271577</v>
      </c>
      <c r="E199" s="159">
        <f t="shared" si="2"/>
        <v>-320595.44839613739</v>
      </c>
      <c r="F199" s="159">
        <f t="shared" ref="F199:F262" si="7">F198+C199</f>
        <v>-40590.254261479065</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-320595.44839613739</v>
      </c>
      <c r="C200" s="159">
        <f t="shared" si="0"/>
        <v>-2404.4658629710302</v>
      </c>
      <c r="D200" s="159">
        <f t="shared" si="1"/>
        <v>4631.2967605723607</v>
      </c>
      <c r="E200" s="159">
        <f t="shared" si="2"/>
        <v>-325226.74515670975</v>
      </c>
      <c r="F200" s="159">
        <f t="shared" si="7"/>
        <v>-42994.720124450098</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-325226.74515670975</v>
      </c>
      <c r="C201" s="159">
        <f t="shared" si="0"/>
        <v>-2439.2005886753232</v>
      </c>
      <c r="D201" s="159">
        <f t="shared" si="1"/>
        <v>4666.0314862766536</v>
      </c>
      <c r="E201" s="159">
        <f t="shared" si="2"/>
        <v>-329892.7766429864</v>
      </c>
      <c r="F201" s="159">
        <f t="shared" si="7"/>
        <v>-45433.920713125422</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-329892.7766429864</v>
      </c>
      <c r="C202" s="159">
        <f t="shared" si="0"/>
        <v>-2474.1958248223978</v>
      </c>
      <c r="D202" s="159">
        <f t="shared" si="1"/>
        <v>4701.0267224237286</v>
      </c>
      <c r="E202" s="159">
        <f t="shared" si="2"/>
        <v>-334593.80336541013</v>
      </c>
      <c r="F202" s="159">
        <f t="shared" si="7"/>
        <v>-47908.116537947819</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-334593.80336541013</v>
      </c>
      <c r="C203" s="159">
        <f t="shared" si="0"/>
        <v>-2509.4535252405758</v>
      </c>
      <c r="D203" s="159">
        <f t="shared" si="1"/>
        <v>4736.2844228419071</v>
      </c>
      <c r="E203" s="159">
        <f t="shared" si="2"/>
        <v>-339330.08778825204</v>
      </c>
      <c r="F203" s="159">
        <f t="shared" si="7"/>
        <v>-50417.570063188396</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-339330.08778825204</v>
      </c>
      <c r="C204" s="159">
        <f t="shared" si="0"/>
        <v>-2544.9756584118904</v>
      </c>
      <c r="D204" s="159">
        <f t="shared" si="1"/>
        <v>4771.8065560132218</v>
      </c>
      <c r="E204" s="159">
        <f t="shared" si="2"/>
        <v>-344101.89434426528</v>
      </c>
      <c r="F204" s="159">
        <f t="shared" si="7"/>
        <v>-52962.545721600283</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-344101.89434426528</v>
      </c>
      <c r="C205" s="159">
        <f t="shared" si="0"/>
        <v>-2580.7642075819895</v>
      </c>
      <c r="D205" s="159">
        <f t="shared" si="1"/>
        <v>4807.5951051833199</v>
      </c>
      <c r="E205" s="159">
        <f t="shared" si="2"/>
        <v>-348909.48944944859</v>
      </c>
      <c r="F205" s="159">
        <f t="shared" si="7"/>
        <v>-55543.309929182273</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-348909.48944944859</v>
      </c>
      <c r="C206" s="159">
        <f t="shared" si="0"/>
        <v>-2616.8211708708645</v>
      </c>
      <c r="D206" s="159">
        <f t="shared" si="1"/>
        <v>4843.6520684721954</v>
      </c>
      <c r="E206" s="159">
        <f t="shared" si="2"/>
        <v>-353753.14151792077</v>
      </c>
      <c r="F206" s="159">
        <f t="shared" si="7"/>
        <v>-58160.131100053135</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-353753.14151792077</v>
      </c>
      <c r="C207" s="159">
        <f t="shared" si="0"/>
        <v>-2653.1485613844056</v>
      </c>
      <c r="D207" s="159">
        <f t="shared" si="1"/>
        <v>4879.9794589857365</v>
      </c>
      <c r="E207" s="159">
        <f t="shared" si="2"/>
        <v>-358633.1209769065</v>
      </c>
      <c r="F207" s="159">
        <f t="shared" si="7"/>
        <v>-60813.27966143754</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-358633.1209769065</v>
      </c>
      <c r="C208" s="159">
        <f t="shared" si="0"/>
        <v>-2689.7484073267988</v>
      </c>
      <c r="D208" s="159">
        <f t="shared" si="1"/>
        <v>4916.5793049281292</v>
      </c>
      <c r="E208" s="159">
        <f t="shared" si="2"/>
        <v>-363549.70028183464</v>
      </c>
      <c r="F208" s="159">
        <f t="shared" si="7"/>
        <v>-63503.028068764339</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-363549.70028183464</v>
      </c>
      <c r="C209" s="159">
        <f t="shared" si="0"/>
        <v>-2726.6227521137598</v>
      </c>
      <c r="D209" s="159">
        <f t="shared" si="1"/>
        <v>4953.4536497150912</v>
      </c>
      <c r="E209" s="159">
        <f t="shared" si="2"/>
        <v>-368503.15393154975</v>
      </c>
      <c r="F209" s="159">
        <f t="shared" si="7"/>
        <v>-66229.650820878102</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-368503.15393154975</v>
      </c>
      <c r="C210" s="159">
        <f t="shared" si="0"/>
        <v>-2763.7736544866229</v>
      </c>
      <c r="D210" s="159">
        <f t="shared" si="1"/>
        <v>4990.6045520879543</v>
      </c>
      <c r="E210" s="159">
        <f t="shared" si="2"/>
        <v>-373493.75848363771</v>
      </c>
      <c r="F210" s="159">
        <f t="shared" si="7"/>
        <v>-68993.424475364722</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-373493.75848363771</v>
      </c>
      <c r="C211" s="159">
        <f t="shared" si="0"/>
        <v>-2801.2031886272825</v>
      </c>
      <c r="D211" s="159">
        <f t="shared" si="1"/>
        <v>5028.0340862286139</v>
      </c>
      <c r="E211" s="159">
        <f t="shared" si="2"/>
        <v>-378521.79256986635</v>
      </c>
      <c r="F211" s="159">
        <f t="shared" si="7"/>
        <v>-71794.627663992011</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-378521.79256986635</v>
      </c>
      <c r="C212" s="159">
        <f t="shared" si="0"/>
        <v>-2838.9134442739974</v>
      </c>
      <c r="D212" s="159">
        <f t="shared" si="1"/>
        <v>5065.7443418753282</v>
      </c>
      <c r="E212" s="159">
        <f t="shared" si="2"/>
        <v>-383587.53691174166</v>
      </c>
      <c r="F212" s="159">
        <f t="shared" si="7"/>
        <v>-74633.541108266014</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-383587.53691174166</v>
      </c>
      <c r="C213" s="159">
        <f t="shared" si="0"/>
        <v>-2876.9065268380623</v>
      </c>
      <c r="D213" s="159">
        <f t="shared" si="1"/>
        <v>5103.7374244393932</v>
      </c>
      <c r="E213" s="159">
        <f t="shared" si="2"/>
        <v>-388691.27433618106</v>
      </c>
      <c r="F213" s="159">
        <f t="shared" si="7"/>
        <v>-77510.447635104079</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-388691.27433618106</v>
      </c>
      <c r="C214" s="159">
        <f t="shared" si="0"/>
        <v>-2915.1845575213579</v>
      </c>
      <c r="D214" s="159">
        <f t="shared" si="1"/>
        <v>5142.0154551226888</v>
      </c>
      <c r="E214" s="159">
        <f t="shared" si="2"/>
        <v>-393833.28979130375</v>
      </c>
      <c r="F214" s="159">
        <f t="shared" si="7"/>
        <v>-80425.632192625431</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-393833.28979130375</v>
      </c>
      <c r="C215" s="159">
        <f t="shared" si="0"/>
        <v>-2953.7496734347778</v>
      </c>
      <c r="D215" s="159">
        <f t="shared" si="1"/>
        <v>5180.5805710361092</v>
      </c>
      <c r="E215" s="159">
        <f t="shared" si="2"/>
        <v>-399013.87036233983</v>
      </c>
      <c r="F215" s="159">
        <f t="shared" si="7"/>
        <v>-83379.381866060212</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-399013.87036233983</v>
      </c>
      <c r="C216" s="159">
        <f t="shared" si="0"/>
        <v>-2992.6040277175484</v>
      </c>
      <c r="D216" s="159">
        <f t="shared" si="1"/>
        <v>5219.4349253188793</v>
      </c>
      <c r="E216" s="159">
        <f t="shared" si="2"/>
        <v>-404233.3052876587</v>
      </c>
      <c r="F216" s="159">
        <f t="shared" si="7"/>
        <v>-86371.985893777761</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-404233.3052876587</v>
      </c>
      <c r="C217" s="159">
        <f t="shared" si="0"/>
        <v>-3031.74978965744</v>
      </c>
      <c r="D217" s="159">
        <f t="shared" si="1"/>
        <v>5258.5806872587709</v>
      </c>
      <c r="E217" s="159">
        <f t="shared" si="2"/>
        <v>-409491.88597491744</v>
      </c>
      <c r="F217" s="159">
        <f t="shared" si="7"/>
        <v>-89403.735683435196</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-409491.88597491744</v>
      </c>
      <c r="C218" s="159">
        <f t="shared" si="0"/>
        <v>-3071.1891448118809</v>
      </c>
      <c r="D218" s="159">
        <f t="shared" si="1"/>
        <v>5298.0200424132117</v>
      </c>
      <c r="E218" s="159">
        <f t="shared" si="2"/>
        <v>-414789.90601733065</v>
      </c>
      <c r="F218" s="159">
        <f t="shared" si="7"/>
        <v>-92474.92482824708</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-414789.90601733065</v>
      </c>
      <c r="C219" s="159">
        <f t="shared" si="0"/>
        <v>-3110.9242951299798</v>
      </c>
      <c r="D219" s="159">
        <f t="shared" si="1"/>
        <v>5337.7551927313107</v>
      </c>
      <c r="E219" s="159">
        <f t="shared" si="2"/>
        <v>-420127.66121006198</v>
      </c>
      <c r="F219" s="159">
        <f t="shared" si="7"/>
        <v>-95585.849123377062</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-420127.66121006198</v>
      </c>
      <c r="C220" s="159">
        <f t="shared" si="0"/>
        <v>-3150.9574590754646</v>
      </c>
      <c r="D220" s="159">
        <f t="shared" si="1"/>
        <v>5377.788356676796</v>
      </c>
      <c r="E220" s="159">
        <f t="shared" si="2"/>
        <v>-425505.4495667388</v>
      </c>
      <c r="F220" s="159">
        <f t="shared" si="7"/>
        <v>-98736.806582452526</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-425505.4495667388</v>
      </c>
      <c r="C221" s="159">
        <f t="shared" si="0"/>
        <v>-3191.2908717505406</v>
      </c>
      <c r="D221" s="159">
        <f t="shared" si="1"/>
        <v>5418.121769351872</v>
      </c>
      <c r="E221" s="159">
        <f t="shared" si="2"/>
        <v>-430923.57133609068</v>
      </c>
      <c r="F221" s="159">
        <f t="shared" si="7"/>
        <v>-101928.09745420306</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-430923.57133609068</v>
      </c>
      <c r="C222" s="159">
        <f t="shared" si="0"/>
        <v>-3231.9267850206802</v>
      </c>
      <c r="D222" s="159">
        <f t="shared" si="1"/>
        <v>5458.7576826220111</v>
      </c>
      <c r="E222" s="159">
        <f t="shared" si="2"/>
        <v>-436382.32901871268</v>
      </c>
      <c r="F222" s="159">
        <f t="shared" si="7"/>
        <v>-105160.02423922374</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-436382.32901871268</v>
      </c>
      <c r="C223" s="159">
        <f t="shared" si="0"/>
        <v>-3272.8674676403448</v>
      </c>
      <c r="D223" s="159">
        <f t="shared" si="1"/>
        <v>5499.6983652416757</v>
      </c>
      <c r="E223" s="159">
        <f t="shared" si="2"/>
        <v>-441882.02738395438</v>
      </c>
      <c r="F223" s="159">
        <f t="shared" si="7"/>
        <v>-108432.89170686409</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-441882.02738395438</v>
      </c>
      <c r="C224" s="159">
        <f t="shared" si="0"/>
        <v>-3314.1152053796577</v>
      </c>
      <c r="D224" s="159">
        <f t="shared" si="1"/>
        <v>5540.9461029809881</v>
      </c>
      <c r="E224" s="159">
        <f t="shared" si="2"/>
        <v>-447422.97348693537</v>
      </c>
      <c r="F224" s="159">
        <f t="shared" si="7"/>
        <v>-111747.00691224374</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-447422.97348693537</v>
      </c>
      <c r="C225" s="159">
        <f t="shared" si="0"/>
        <v>-3355.6723011520153</v>
      </c>
      <c r="D225" s="159">
        <f t="shared" si="1"/>
        <v>5582.5031987533457</v>
      </c>
      <c r="E225" s="159">
        <f t="shared" si="2"/>
        <v>-453005.47668568871</v>
      </c>
      <c r="F225" s="159">
        <f t="shared" si="7"/>
        <v>-115102.67921339575</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-453005.47668568871</v>
      </c>
      <c r="C226" s="159">
        <f t="shared" si="0"/>
        <v>-3397.5410751426652</v>
      </c>
      <c r="D226" s="159">
        <f t="shared" si="1"/>
        <v>5624.3719727439966</v>
      </c>
      <c r="E226" s="159">
        <f t="shared" si="2"/>
        <v>-458629.84865843272</v>
      </c>
      <c r="F226" s="159">
        <f t="shared" si="7"/>
        <v>-118500.22028853842</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-458629.84865843272</v>
      </c>
      <c r="C227" s="159">
        <f t="shared" si="0"/>
        <v>-3439.7238649382452</v>
      </c>
      <c r="D227" s="159">
        <f t="shared" si="1"/>
        <v>5666.5547625395757</v>
      </c>
      <c r="E227" s="159">
        <f t="shared" si="2"/>
        <v>-464296.40342097229</v>
      </c>
      <c r="F227" s="159">
        <f t="shared" si="7"/>
        <v>-121939.94415347667</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-464296.40342097229</v>
      </c>
      <c r="C228" s="159">
        <f t="shared" si="0"/>
        <v>-3482.2230256572921</v>
      </c>
      <c r="D228" s="159">
        <f t="shared" si="1"/>
        <v>5709.0539232586234</v>
      </c>
      <c r="E228" s="159">
        <f t="shared" si="2"/>
        <v>-470005.4573442309</v>
      </c>
      <c r="F228" s="159">
        <f t="shared" si="7"/>
        <v>-125422.16717913396</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-470005.4573442309</v>
      </c>
      <c r="C229" s="159">
        <f t="shared" si="0"/>
        <v>-3525.0409300817319</v>
      </c>
      <c r="D229" s="159">
        <f t="shared" si="1"/>
        <v>5751.8718276830623</v>
      </c>
      <c r="E229" s="159">
        <f t="shared" si="2"/>
        <v>-475757.32917191397</v>
      </c>
      <c r="F229" s="159">
        <f t="shared" si="7"/>
        <v>-128947.20810921569</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-475757.32917191397</v>
      </c>
      <c r="C230" s="159">
        <f t="shared" si="0"/>
        <v>-3568.1799687893545</v>
      </c>
      <c r="D230" s="159">
        <f t="shared" si="1"/>
        <v>5795.0108663906849</v>
      </c>
      <c r="E230" s="159">
        <f t="shared" si="2"/>
        <v>-481552.34003830462</v>
      </c>
      <c r="F230" s="159">
        <f t="shared" si="7"/>
        <v>-132515.38807800505</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-481552.34003830462</v>
      </c>
      <c r="C231" s="159">
        <f t="shared" si="0"/>
        <v>-3611.6425502872844</v>
      </c>
      <c r="D231" s="159">
        <f t="shared" si="1"/>
        <v>5838.4734478886148</v>
      </c>
      <c r="E231" s="159">
        <f t="shared" si="2"/>
        <v>-487390.81348619325</v>
      </c>
      <c r="F231" s="159">
        <f t="shared" si="7"/>
        <v>-136127.03062829233</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-487390.81348619325</v>
      </c>
      <c r="C232" s="159">
        <f t="shared" si="0"/>
        <v>-3655.4311011464492</v>
      </c>
      <c r="D232" s="159">
        <f t="shared" si="1"/>
        <v>5882.2619987477801</v>
      </c>
      <c r="E232" s="159">
        <f t="shared" si="2"/>
        <v>-493273.07548494102</v>
      </c>
      <c r="F232" s="159">
        <f t="shared" si="7"/>
        <v>-139782.46172943877</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-493273.07548494102</v>
      </c>
      <c r="C233" s="159">
        <f t="shared" si="0"/>
        <v>-3699.5480661370575</v>
      </c>
      <c r="D233" s="159">
        <f t="shared" si="1"/>
        <v>5926.3789637383888</v>
      </c>
      <c r="E233" s="159">
        <f t="shared" si="2"/>
        <v>-499199.4544486794</v>
      </c>
      <c r="F233" s="159">
        <f t="shared" si="7"/>
        <v>-143482.00979557584</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-499199.4544486794</v>
      </c>
      <c r="C234" s="159">
        <f t="shared" si="0"/>
        <v>-3743.9959083650956</v>
      </c>
      <c r="D234" s="159">
        <f t="shared" si="1"/>
        <v>5970.826805966426</v>
      </c>
      <c r="E234" s="159">
        <f t="shared" si="2"/>
        <v>-505170.28125464584</v>
      </c>
      <c r="F234" s="159">
        <f t="shared" si="7"/>
        <v>-147226.00570394093</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-505170.28125464584</v>
      </c>
      <c r="C235" s="159">
        <f t="shared" si="0"/>
        <v>-3788.7771094098439</v>
      </c>
      <c r="D235" s="159">
        <f t="shared" si="1"/>
        <v>6015.6080070111748</v>
      </c>
      <c r="E235" s="159">
        <f t="shared" si="2"/>
        <v>-511185.88926165702</v>
      </c>
      <c r="F235" s="159">
        <f t="shared" si="7"/>
        <v>-151014.78281335079</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-511185.88926165702</v>
      </c>
      <c r="C236" s="159">
        <f t="shared" si="0"/>
        <v>-3833.8941694624277</v>
      </c>
      <c r="D236" s="159">
        <f t="shared" si="1"/>
        <v>6060.7250670637586</v>
      </c>
      <c r="E236" s="159">
        <f t="shared" si="2"/>
        <v>-517246.61432872078</v>
      </c>
      <c r="F236" s="159">
        <f t="shared" si="7"/>
        <v>-154848.67698281322</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-517246.61432872078</v>
      </c>
      <c r="C237" s="159">
        <f t="shared" si="0"/>
        <v>-3879.3496074654058</v>
      </c>
      <c r="D237" s="159">
        <f t="shared" si="1"/>
        <v>6106.1805050667372</v>
      </c>
      <c r="E237" s="159">
        <f t="shared" si="2"/>
        <v>-523352.79483378754</v>
      </c>
      <c r="F237" s="159">
        <f t="shared" si="7"/>
        <v>-158728.02659027863</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-523352.79483378754</v>
      </c>
      <c r="C238" s="159">
        <f t="shared" si="0"/>
        <v>-3925.1459612534063</v>
      </c>
      <c r="D238" s="159">
        <f t="shared" si="1"/>
        <v>6151.9768588547377</v>
      </c>
      <c r="E238" s="159">
        <f t="shared" si="2"/>
        <v>-529504.77169264224</v>
      </c>
      <c r="F238" s="159">
        <f t="shared" si="7"/>
        <v>-162653.17255153204</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-529504.77169264224</v>
      </c>
      <c r="C239" s="159">
        <f t="shared" si="0"/>
        <v>-3971.2857876948165</v>
      </c>
      <c r="D239" s="159">
        <f t="shared" si="1"/>
        <v>6198.1166852961469</v>
      </c>
      <c r="E239" s="159">
        <f t="shared" si="2"/>
        <v>-535702.88837793842</v>
      </c>
      <c r="F239" s="159">
        <f t="shared" si="7"/>
        <v>-166624.45833922687</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-535702.88837793842</v>
      </c>
      <c r="C240" s="159">
        <f t="shared" si="0"/>
        <v>-4017.7716628345379</v>
      </c>
      <c r="D240" s="159">
        <f t="shared" si="1"/>
        <v>6244.6025604358692</v>
      </c>
      <c r="E240" s="159">
        <f t="shared" si="2"/>
        <v>-541947.49093837431</v>
      </c>
      <c r="F240" s="159">
        <f t="shared" si="7"/>
        <v>-170642.23000206141</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-541947.49093837431</v>
      </c>
      <c r="C241" s="159">
        <f t="shared" si="0"/>
        <v>-4064.6061820378072</v>
      </c>
      <c r="D241" s="159">
        <f t="shared" si="1"/>
        <v>6291.4370796391377</v>
      </c>
      <c r="E241" s="159">
        <f t="shared" si="2"/>
        <v>-548238.92801801348</v>
      </c>
      <c r="F241" s="159">
        <f t="shared" si="7"/>
        <v>-174706.8361840992</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-548238.92801801348</v>
      </c>
      <c r="C242" s="159">
        <f t="shared" si="0"/>
        <v>-4111.7919601351014</v>
      </c>
      <c r="D242" s="159">
        <f t="shared" si="1"/>
        <v>6338.6228577364327</v>
      </c>
      <c r="E242" s="159">
        <f t="shared" si="2"/>
        <v>-554577.5508757499</v>
      </c>
      <c r="F242" s="159">
        <f t="shared" si="7"/>
        <v>-178818.6281442343</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-554577.5508757499</v>
      </c>
      <c r="C243" s="159">
        <f t="shared" si="0"/>
        <v>-4159.3316315681241</v>
      </c>
      <c r="D243" s="159">
        <f t="shared" si="1"/>
        <v>6386.1625291694545</v>
      </c>
      <c r="E243" s="159">
        <f t="shared" si="2"/>
        <v>-560963.71340491937</v>
      </c>
      <c r="F243" s="159">
        <f t="shared" si="7"/>
        <v>-182977.95977580242</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-560963.71340491937</v>
      </c>
      <c r="C244" s="159">
        <f t="shared" si="0"/>
        <v>-4207.2278505368949</v>
      </c>
      <c r="D244" s="159">
        <f t="shared" si="1"/>
        <v>6434.0587481382263</v>
      </c>
      <c r="E244" s="159">
        <f t="shared" si="2"/>
        <v>-567397.77215305762</v>
      </c>
      <c r="F244" s="159">
        <f t="shared" si="7"/>
        <v>-187185.18762633932</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-567397.77215305762</v>
      </c>
      <c r="C245" s="159">
        <f t="shared" si="0"/>
        <v>-4255.4832911479316</v>
      </c>
      <c r="D245" s="159">
        <f t="shared" si="1"/>
        <v>6482.314188749262</v>
      </c>
      <c r="E245" s="159">
        <f t="shared" si="2"/>
        <v>-573880.08634180692</v>
      </c>
      <c r="F245" s="159">
        <f t="shared" si="7"/>
        <v>-191440.67091748724</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-573880.08634180692</v>
      </c>
      <c r="C246" s="159">
        <f t="shared" si="0"/>
        <v>-4304.1006475635513</v>
      </c>
      <c r="D246" s="159">
        <f t="shared" si="1"/>
        <v>6530.9315451648818</v>
      </c>
      <c r="E246" s="159">
        <f t="shared" si="2"/>
        <v>-580411.01788697182</v>
      </c>
      <c r="F246" s="159">
        <f t="shared" si="7"/>
        <v>-195744.77156505079</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-580411.01788697182</v>
      </c>
      <c r="C247" s="159">
        <f t="shared" si="0"/>
        <v>-4353.0826341522888</v>
      </c>
      <c r="D247" s="159">
        <f t="shared" si="1"/>
        <v>6579.9135317536202</v>
      </c>
      <c r="E247" s="159">
        <f t="shared" si="2"/>
        <v>-586990.93141872541</v>
      </c>
      <c r="F247" s="159">
        <f t="shared" si="7"/>
        <v>-200097.85419920308</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-586990.93141872541</v>
      </c>
      <c r="C248" s="159">
        <f t="shared" si="0"/>
        <v>-4402.43198564044</v>
      </c>
      <c r="D248" s="159">
        <f t="shared" si="1"/>
        <v>6629.2628832417704</v>
      </c>
      <c r="E248" s="159">
        <f t="shared" si="2"/>
        <v>-593620.19430196716</v>
      </c>
      <c r="F248" s="159">
        <f t="shared" si="7"/>
        <v>-204500.28618484351</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-593620.19430196716</v>
      </c>
      <c r="C249" s="159">
        <f t="shared" si="0"/>
        <v>-4452.1514572647538</v>
      </c>
      <c r="D249" s="159">
        <f t="shared" si="1"/>
        <v>6678.9823548660843</v>
      </c>
      <c r="E249" s="159">
        <f t="shared" si="2"/>
        <v>-600299.17665683327</v>
      </c>
      <c r="F249" s="159">
        <f t="shared" si="7"/>
        <v>-208952.43764210827</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-600299.17665683327</v>
      </c>
      <c r="C250" s="159">
        <f t="shared" si="0"/>
        <v>-4502.2438249262495</v>
      </c>
      <c r="D250" s="159">
        <f t="shared" si="1"/>
        <v>6729.0747225275809</v>
      </c>
      <c r="E250" s="159">
        <f t="shared" si="2"/>
        <v>-607028.25137936079</v>
      </c>
      <c r="F250" s="159">
        <f t="shared" si="7"/>
        <v>-213454.68146703453</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-607028.25137936079</v>
      </c>
      <c r="C251" s="159">
        <f t="shared" si="0"/>
        <v>-4552.7118853452057</v>
      </c>
      <c r="D251" s="159">
        <f t="shared" si="1"/>
        <v>6779.542782946537</v>
      </c>
      <c r="E251" s="159">
        <f t="shared" si="2"/>
        <v>-613807.79416230728</v>
      </c>
      <c r="F251" s="159">
        <f t="shared" si="7"/>
        <v>-218007.39335237973</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-613807.79416230728</v>
      </c>
      <c r="C252" s="159">
        <f t="shared" si="0"/>
        <v>-4603.5584562173044</v>
      </c>
      <c r="D252" s="159">
        <f t="shared" si="1"/>
        <v>6830.3893538186348</v>
      </c>
      <c r="E252" s="159">
        <f t="shared" si="2"/>
        <v>-620638.18351612589</v>
      </c>
      <c r="F252" s="159">
        <f t="shared" si="7"/>
        <v>-222610.95180859705</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-620638.18351612589</v>
      </c>
      <c r="C253" s="159">
        <f t="shared" si="0"/>
        <v>-4654.7863763709438</v>
      </c>
      <c r="D253" s="159">
        <f t="shared" si="1"/>
        <v>6881.6172739722751</v>
      </c>
      <c r="E253" s="159">
        <f t="shared" si="2"/>
        <v>-627519.80079009815</v>
      </c>
      <c r="F253" s="159">
        <f t="shared" si="7"/>
        <v>-227265.73818496798</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-627519.80079009815</v>
      </c>
      <c r="C254" s="159">
        <f t="shared" si="0"/>
        <v>-4706.3985059257357</v>
      </c>
      <c r="D254" s="159">
        <f t="shared" si="1"/>
        <v>6933.2294035270661</v>
      </c>
      <c r="E254" s="159">
        <f t="shared" si="2"/>
        <v>-634453.03019362525</v>
      </c>
      <c r="F254" s="159">
        <f t="shared" si="7"/>
        <v>-231972.13669089371</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-634453.03019362525</v>
      </c>
      <c r="C255" s="159">
        <f t="shared" si="0"/>
        <v>-4758.3977264521891</v>
      </c>
      <c r="D255" s="159">
        <f t="shared" si="1"/>
        <v>6985.2286240535195</v>
      </c>
      <c r="E255" s="159">
        <f t="shared" si="2"/>
        <v>-641438.25881767878</v>
      </c>
      <c r="F255" s="159">
        <f t="shared" si="7"/>
        <v>-236730.53441734589</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-641438.25881767878</v>
      </c>
      <c r="C256" s="159">
        <f t="shared" si="0"/>
        <v>-4810.786941132591</v>
      </c>
      <c r="D256" s="159">
        <f t="shared" si="1"/>
        <v>7037.6178387339223</v>
      </c>
      <c r="E256" s="159">
        <f t="shared" si="2"/>
        <v>-648475.87665641273</v>
      </c>
      <c r="F256" s="159">
        <f t="shared" si="7"/>
        <v>-241541.32135847848</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-648475.87665641273</v>
      </c>
      <c r="C257" s="159">
        <f t="shared" si="0"/>
        <v>-4863.5690749230953</v>
      </c>
      <c r="D257" s="159">
        <f t="shared" si="1"/>
        <v>7090.3999725244266</v>
      </c>
      <c r="E257" s="159">
        <f t="shared" si="2"/>
        <v>-655566.27662893711</v>
      </c>
      <c r="F257" s="159">
        <f t="shared" si="7"/>
        <v>-246404.89043340157</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-655566.27662893711</v>
      </c>
      <c r="C258" s="159">
        <f t="shared" si="0"/>
        <v>-4916.7470747170282</v>
      </c>
      <c r="D258" s="159">
        <f t="shared" si="1"/>
        <v>7143.5779723183587</v>
      </c>
      <c r="E258" s="159">
        <f t="shared" si="2"/>
        <v>-662709.8546012555</v>
      </c>
      <c r="F258" s="159">
        <f t="shared" si="7"/>
        <v>-251321.63750811858</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-662709.8546012555</v>
      </c>
      <c r="C259" s="159">
        <f t="shared" si="0"/>
        <v>-4970.3239095094159</v>
      </c>
      <c r="D259" s="159">
        <f t="shared" si="1"/>
        <v>7197.1548071107463</v>
      </c>
      <c r="E259" s="159">
        <f t="shared" si="2"/>
        <v>-669907.00940836628</v>
      </c>
      <c r="F259" s="159">
        <f t="shared" si="7"/>
        <v>-256291.96141762799</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-669907.00940836628</v>
      </c>
      <c r="C260" s="159">
        <f t="shared" si="0"/>
        <v>-5024.302570562747</v>
      </c>
      <c r="D260" s="159">
        <f t="shared" si="1"/>
        <v>7251.1334681640783</v>
      </c>
      <c r="E260" s="159">
        <f t="shared" si="2"/>
        <v>-677158.14287653042</v>
      </c>
      <c r="F260" s="159">
        <f t="shared" si="7"/>
        <v>-261316.26398819074</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-677158.14287653042</v>
      </c>
      <c r="C261" s="159">
        <f t="shared" ref="C261:C365" si="8">B261*(B$3/12)</f>
        <v>-5078.6860715739776</v>
      </c>
      <c r="D261" s="159">
        <f t="shared" ref="D261:D365" si="9">D$3-C261</f>
        <v>7305.516969175309</v>
      </c>
      <c r="E261" s="159">
        <f t="shared" ref="E261:E365" si="10">B261-D261</f>
        <v>-684463.65984570573</v>
      </c>
      <c r="F261" s="159">
        <f t="shared" si="7"/>
        <v>-266394.95005976473</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-684463.65984570573</v>
      </c>
      <c r="C262" s="159">
        <f t="shared" si="8"/>
        <v>-5133.4774488427929</v>
      </c>
      <c r="D262" s="159">
        <f t="shared" si="9"/>
        <v>7360.3083464441243</v>
      </c>
      <c r="E262" s="159">
        <f t="shared" si="10"/>
        <v>-691823.96819214988</v>
      </c>
      <c r="F262" s="159">
        <f t="shared" si="7"/>
        <v>-271528.42750860751</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-691823.96819214988</v>
      </c>
      <c r="C263" s="159">
        <f t="shared" si="8"/>
        <v>-5188.6797614411244</v>
      </c>
      <c r="D263" s="159">
        <f t="shared" si="9"/>
        <v>7415.5106590424548</v>
      </c>
      <c r="E263" s="159">
        <f t="shared" si="10"/>
        <v>-699239.4788511924</v>
      </c>
      <c r="F263" s="159">
        <f t="shared" ref="F263:F326" si="12">F262+C263</f>
        <v>-276717.10727004864</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-699239.4788511924</v>
      </c>
      <c r="C264" s="159">
        <f t="shared" si="8"/>
        <v>-5244.2960913839424</v>
      </c>
      <c r="D264" s="159">
        <f t="shared" si="9"/>
        <v>7471.1269889852738</v>
      </c>
      <c r="E264" s="159">
        <f t="shared" si="10"/>
        <v>-706710.60584017762</v>
      </c>
      <c r="F264" s="159">
        <f t="shared" si="12"/>
        <v>-281961.4033614326</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-706710.60584017762</v>
      </c>
      <c r="C265" s="159">
        <f t="shared" si="8"/>
        <v>-5300.329543801332</v>
      </c>
      <c r="D265" s="159">
        <f t="shared" si="9"/>
        <v>7527.1604414026624</v>
      </c>
      <c r="E265" s="159">
        <f t="shared" si="10"/>
        <v>-714237.76628158032</v>
      </c>
      <c r="F265" s="159">
        <f t="shared" si="12"/>
        <v>-287261.73290523392</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-714237.76628158032</v>
      </c>
      <c r="C266" s="159">
        <f t="shared" si="8"/>
        <v>-5356.7832471118518</v>
      </c>
      <c r="D266" s="159">
        <f t="shared" si="9"/>
        <v>7583.6141447131831</v>
      </c>
      <c r="E266" s="159">
        <f t="shared" si="10"/>
        <v>-721821.38042629347</v>
      </c>
      <c r="F266" s="159">
        <f t="shared" si="12"/>
        <v>-292618.51615234575</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-721821.38042629347</v>
      </c>
      <c r="C267" s="159">
        <f t="shared" si="8"/>
        <v>-5413.6603531972005</v>
      </c>
      <c r="D267" s="159">
        <f t="shared" si="9"/>
        <v>7640.4912507985318</v>
      </c>
      <c r="E267" s="159">
        <f t="shared" si="10"/>
        <v>-729461.87167709204</v>
      </c>
      <c r="F267" s="159">
        <f t="shared" si="12"/>
        <v>-298032.17650554294</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-729461.87167709204</v>
      </c>
      <c r="C268" s="159">
        <f t="shared" si="8"/>
        <v>-5470.9640375781901</v>
      </c>
      <c r="D268" s="159">
        <f t="shared" si="9"/>
        <v>7697.7949351795214</v>
      </c>
      <c r="E268" s="159">
        <f t="shared" si="10"/>
        <v>-737159.66661227157</v>
      </c>
      <c r="F268" s="159">
        <f t="shared" si="12"/>
        <v>-303503.14054312115</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-737159.66661227157</v>
      </c>
      <c r="C269" s="159">
        <f t="shared" si="8"/>
        <v>-5528.6974995920364</v>
      </c>
      <c r="D269" s="159">
        <f t="shared" si="9"/>
        <v>7755.5283971933677</v>
      </c>
      <c r="E269" s="159">
        <f t="shared" si="10"/>
        <v>-744915.19500946498</v>
      </c>
      <c r="F269" s="159">
        <f t="shared" si="12"/>
        <v>-309031.83804271318</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-744915.19500946498</v>
      </c>
      <c r="C270" s="159">
        <f t="shared" si="8"/>
        <v>-5586.8639625709875</v>
      </c>
      <c r="D270" s="159">
        <f t="shared" si="9"/>
        <v>7813.6948601723179</v>
      </c>
      <c r="E270" s="159">
        <f t="shared" si="10"/>
        <v>-752728.88986963732</v>
      </c>
      <c r="F270" s="159">
        <f t="shared" si="12"/>
        <v>-314618.70200528414</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-752728.88986963732</v>
      </c>
      <c r="C271" s="159">
        <f t="shared" si="8"/>
        <v>-5645.4666740222801</v>
      </c>
      <c r="D271" s="159">
        <f t="shared" si="9"/>
        <v>7872.2975716236106</v>
      </c>
      <c r="E271" s="159">
        <f t="shared" si="10"/>
        <v>-760601.1874412609</v>
      </c>
      <c r="F271" s="159">
        <f t="shared" si="12"/>
        <v>-320264.1686793064</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-760601.1874412609</v>
      </c>
      <c r="C272" s="159">
        <f t="shared" si="8"/>
        <v>-5704.5089058094563</v>
      </c>
      <c r="D272" s="159">
        <f t="shared" si="9"/>
        <v>7931.3398034107868</v>
      </c>
      <c r="E272" s="159">
        <f t="shared" si="10"/>
        <v>-768532.52724467171</v>
      </c>
      <c r="F272" s="159">
        <f t="shared" si="12"/>
        <v>-325968.67758511583</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-768532.52724467171</v>
      </c>
      <c r="C273" s="159">
        <f t="shared" si="8"/>
        <v>-5763.9939543350374</v>
      </c>
      <c r="D273" s="159">
        <f t="shared" si="9"/>
        <v>7990.8248519363678</v>
      </c>
      <c r="E273" s="159">
        <f t="shared" si="10"/>
        <v>-776523.35209660803</v>
      </c>
      <c r="F273" s="159">
        <f t="shared" si="12"/>
        <v>-331732.67153945088</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-776523.35209660803</v>
      </c>
      <c r="C274" s="159">
        <f t="shared" si="8"/>
        <v>-5823.9251407245602</v>
      </c>
      <c r="D274" s="159">
        <f t="shared" si="9"/>
        <v>8050.7560383258915</v>
      </c>
      <c r="E274" s="159">
        <f t="shared" si="10"/>
        <v>-784574.10813493386</v>
      </c>
      <c r="F274" s="159">
        <f t="shared" si="12"/>
        <v>-337556.59668017545</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-784574.10813493386</v>
      </c>
      <c r="C275" s="159">
        <f t="shared" si="8"/>
        <v>-5884.3058110120037</v>
      </c>
      <c r="D275" s="159">
        <f t="shared" si="9"/>
        <v>8111.1367086133341</v>
      </c>
      <c r="E275" s="159">
        <f t="shared" si="10"/>
        <v>-792685.24484354723</v>
      </c>
      <c r="F275" s="159">
        <f t="shared" si="12"/>
        <v>-343440.90249118744</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-792685.24484354723</v>
      </c>
      <c r="C276" s="159">
        <f t="shared" si="8"/>
        <v>-5945.1393363266043</v>
      </c>
      <c r="D276" s="159">
        <f t="shared" si="9"/>
        <v>8171.9702339279356</v>
      </c>
      <c r="E276" s="159">
        <f t="shared" si="10"/>
        <v>-800857.21507747518</v>
      </c>
      <c r="F276" s="159">
        <f t="shared" si="12"/>
        <v>-349386.04182751407</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-800857.21507747518</v>
      </c>
      <c r="C277" s="159">
        <f t="shared" si="8"/>
        <v>-6006.4291130810634</v>
      </c>
      <c r="D277" s="159">
        <f t="shared" si="9"/>
        <v>8233.2600106823938</v>
      </c>
      <c r="E277" s="159">
        <f t="shared" si="10"/>
        <v>-809090.47508815757</v>
      </c>
      <c r="F277" s="159">
        <f t="shared" si="12"/>
        <v>-355392.47094059514</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-809090.47508815757</v>
      </c>
      <c r="C278" s="159">
        <f t="shared" si="8"/>
        <v>-6068.178563161182</v>
      </c>
      <c r="D278" s="159">
        <f t="shared" si="9"/>
        <v>8295.0094607625124</v>
      </c>
      <c r="E278" s="159">
        <f t="shared" si="10"/>
        <v>-817385.48454892007</v>
      </c>
      <c r="F278" s="159">
        <f t="shared" si="12"/>
        <v>-361460.64950375631</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-817385.48454892007</v>
      </c>
      <c r="C279" s="159">
        <f t="shared" si="8"/>
        <v>-6130.3911341169005</v>
      </c>
      <c r="D279" s="159">
        <f t="shared" si="9"/>
        <v>8357.2220317182309</v>
      </c>
      <c r="E279" s="159">
        <f t="shared" si="10"/>
        <v>-825742.7065806383</v>
      </c>
      <c r="F279" s="159">
        <f t="shared" si="12"/>
        <v>-367591.04063787323</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-825742.7065806383</v>
      </c>
      <c r="C280" s="159">
        <f t="shared" si="8"/>
        <v>-6193.0702993547875</v>
      </c>
      <c r="D280" s="159">
        <f t="shared" si="9"/>
        <v>8419.9011969561179</v>
      </c>
      <c r="E280" s="159">
        <f t="shared" si="10"/>
        <v>-834162.60777759447</v>
      </c>
      <c r="F280" s="159">
        <f t="shared" si="12"/>
        <v>-373784.11093722802</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-834162.60777759447</v>
      </c>
      <c r="C281" s="159">
        <f t="shared" si="8"/>
        <v>-6256.2195583319581</v>
      </c>
      <c r="D281" s="159">
        <f t="shared" si="9"/>
        <v>8483.0504559332894</v>
      </c>
      <c r="E281" s="159">
        <f t="shared" si="10"/>
        <v>-842645.65823352779</v>
      </c>
      <c r="F281" s="159">
        <f t="shared" si="12"/>
        <v>-380040.33049555996</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-842645.65823352779</v>
      </c>
      <c r="C282" s="159">
        <f t="shared" si="8"/>
        <v>-6319.8424367514581</v>
      </c>
      <c r="D282" s="159">
        <f t="shared" si="9"/>
        <v>8546.6733343527885</v>
      </c>
      <c r="E282" s="159">
        <f t="shared" si="10"/>
        <v>-851192.33156788058</v>
      </c>
      <c r="F282" s="159">
        <f t="shared" si="12"/>
        <v>-386360.17293231143</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-851192.33156788058</v>
      </c>
      <c r="C283" s="159">
        <f t="shared" si="8"/>
        <v>-6383.9424867591042</v>
      </c>
      <c r="D283" s="159">
        <f t="shared" si="9"/>
        <v>8610.7733843604346</v>
      </c>
      <c r="E283" s="159">
        <f t="shared" si="10"/>
        <v>-859803.10495224106</v>
      </c>
      <c r="F283" s="159">
        <f t="shared" si="12"/>
        <v>-392744.11541907053</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-859803.10495224106</v>
      </c>
      <c r="C284" s="159">
        <f t="shared" si="8"/>
        <v>-6448.5232871418075</v>
      </c>
      <c r="D284" s="159">
        <f t="shared" si="9"/>
        <v>8675.3541847431388</v>
      </c>
      <c r="E284" s="159">
        <f t="shared" si="10"/>
        <v>-868478.45913698419</v>
      </c>
      <c r="F284" s="159">
        <f t="shared" si="12"/>
        <v>-399192.63870621234</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-868478.45913698419</v>
      </c>
      <c r="C285" s="159">
        <f t="shared" si="8"/>
        <v>-6513.5884435273811</v>
      </c>
      <c r="D285" s="159">
        <f t="shared" si="9"/>
        <v>8740.4193411287124</v>
      </c>
      <c r="E285" s="159">
        <f t="shared" si="10"/>
        <v>-877218.87847811286</v>
      </c>
      <c r="F285" s="159">
        <f t="shared" si="12"/>
        <v>-405706.22714973975</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-877218.87847811286</v>
      </c>
      <c r="C286" s="159">
        <f t="shared" si="8"/>
        <v>-6579.141588585846</v>
      </c>
      <c r="D286" s="159">
        <f t="shared" si="9"/>
        <v>8805.9724861871764</v>
      </c>
      <c r="E286" s="159">
        <f t="shared" si="10"/>
        <v>-886024.85096429999</v>
      </c>
      <c r="F286" s="159">
        <f t="shared" si="12"/>
        <v>-412285.3687383256</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-886024.85096429999</v>
      </c>
      <c r="C287" s="159">
        <f t="shared" si="8"/>
        <v>-6645.1863822322493</v>
      </c>
      <c r="D287" s="159">
        <f t="shared" si="9"/>
        <v>8872.0172798335807</v>
      </c>
      <c r="E287" s="159">
        <f t="shared" si="10"/>
        <v>-894896.86824413354</v>
      </c>
      <c r="F287" s="159">
        <f t="shared" si="12"/>
        <v>-418930.55512055784</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-894896.86824413354</v>
      </c>
      <c r="C288" s="159">
        <f t="shared" si="8"/>
        <v>-6711.7265118310015</v>
      </c>
      <c r="D288" s="159">
        <f t="shared" si="9"/>
        <v>8938.5574094323329</v>
      </c>
      <c r="E288" s="159">
        <f t="shared" si="10"/>
        <v>-903835.42565356591</v>
      </c>
      <c r="F288" s="159">
        <f t="shared" si="12"/>
        <v>-425642.28163238883</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-903835.42565356591</v>
      </c>
      <c r="C289" s="159">
        <f t="shared" si="8"/>
        <v>-6778.7656924017438</v>
      </c>
      <c r="D289" s="159">
        <f t="shared" si="9"/>
        <v>9005.5965900030751</v>
      </c>
      <c r="E289" s="159">
        <f t="shared" si="10"/>
        <v>-912841.02224356902</v>
      </c>
      <c r="F289" s="159">
        <f t="shared" si="12"/>
        <v>-432421.04732479056</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-912841.02224356902</v>
      </c>
      <c r="C290" s="159">
        <f t="shared" si="8"/>
        <v>-6846.3076668267677</v>
      </c>
      <c r="D290" s="159">
        <f t="shared" si="9"/>
        <v>9073.1385644280981</v>
      </c>
      <c r="E290" s="159">
        <f t="shared" si="10"/>
        <v>-921914.1608079971</v>
      </c>
      <c r="F290" s="159">
        <f t="shared" si="12"/>
        <v>-439267.35499161732</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-921914.1608079971</v>
      </c>
      <c r="C291" s="159">
        <f t="shared" si="8"/>
        <v>-6914.3562060599779</v>
      </c>
      <c r="D291" s="159">
        <f t="shared" si="9"/>
        <v>9141.1871036613084</v>
      </c>
      <c r="E291" s="159">
        <f t="shared" si="10"/>
        <v>-931055.34791165846</v>
      </c>
      <c r="F291" s="159">
        <f t="shared" si="12"/>
        <v>-446181.7111976773</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-931055.34791165846</v>
      </c>
      <c r="C292" s="159">
        <f t="shared" si="8"/>
        <v>-6982.9151093374385</v>
      </c>
      <c r="D292" s="159">
        <f t="shared" si="9"/>
        <v>9209.7460069387689</v>
      </c>
      <c r="E292" s="159">
        <f t="shared" si="10"/>
        <v>-940265.09391859721</v>
      </c>
      <c r="F292" s="159">
        <f t="shared" si="12"/>
        <v>-453164.62630701473</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-940265.09391859721</v>
      </c>
      <c r="C293" s="159">
        <f t="shared" si="8"/>
        <v>-7051.9882043894786</v>
      </c>
      <c r="D293" s="159">
        <f t="shared" si="9"/>
        <v>9278.8191019908099</v>
      </c>
      <c r="E293" s="159">
        <f t="shared" si="10"/>
        <v>-949543.91302058799</v>
      </c>
      <c r="F293" s="159">
        <f t="shared" si="12"/>
        <v>-460216.61451140419</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-949543.91302058799</v>
      </c>
      <c r="C294" s="159">
        <f t="shared" si="8"/>
        <v>-7121.5793476544095</v>
      </c>
      <c r="D294" s="159">
        <f t="shared" si="9"/>
        <v>9348.4102452557399</v>
      </c>
      <c r="E294" s="159">
        <f t="shared" si="10"/>
        <v>-958892.32326584368</v>
      </c>
      <c r="F294" s="159">
        <f t="shared" si="12"/>
        <v>-467338.19385905861</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-958892.32326584368</v>
      </c>
      <c r="C295" s="159">
        <f t="shared" si="8"/>
        <v>-7191.6924244938273</v>
      </c>
      <c r="D295" s="159">
        <f t="shared" si="9"/>
        <v>9418.5233220951577</v>
      </c>
      <c r="E295" s="159">
        <f t="shared" si="10"/>
        <v>-968310.84658793884</v>
      </c>
      <c r="F295" s="159">
        <f t="shared" si="12"/>
        <v>-474529.88628355245</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-968310.84658793884</v>
      </c>
      <c r="C296" s="159">
        <f t="shared" si="8"/>
        <v>-7262.331349409541</v>
      </c>
      <c r="D296" s="159">
        <f t="shared" si="9"/>
        <v>9489.1622470108723</v>
      </c>
      <c r="E296" s="159">
        <f t="shared" si="10"/>
        <v>-977800.00883494969</v>
      </c>
      <c r="F296" s="159">
        <f t="shared" si="12"/>
        <v>-481792.21763296198</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-977800.00883494969</v>
      </c>
      <c r="C297" s="159">
        <f t="shared" si="8"/>
        <v>-7333.5000662621223</v>
      </c>
      <c r="D297" s="159">
        <f t="shared" si="9"/>
        <v>9560.3309638634528</v>
      </c>
      <c r="E297" s="159">
        <f t="shared" si="10"/>
        <v>-987360.3397988131</v>
      </c>
      <c r="F297" s="159">
        <f t="shared" si="12"/>
        <v>-489125.71769922413</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-987360.3397988131</v>
      </c>
      <c r="C298" s="159">
        <f t="shared" si="8"/>
        <v>-7405.2025484910982</v>
      </c>
      <c r="D298" s="159">
        <f t="shared" si="9"/>
        <v>9632.0334460924296</v>
      </c>
      <c r="E298" s="159">
        <f t="shared" si="10"/>
        <v>-996992.3732449055</v>
      </c>
      <c r="F298" s="159">
        <f t="shared" si="12"/>
        <v>-496530.9202477152</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-996992.3732449055</v>
      </c>
      <c r="C299" s="159">
        <f t="shared" si="8"/>
        <v>-7477.4427993367908</v>
      </c>
      <c r="D299" s="159">
        <f t="shared" si="9"/>
        <v>9704.2736969381222</v>
      </c>
      <c r="E299" s="159">
        <f t="shared" si="10"/>
        <v>-1006696.6469418437</v>
      </c>
      <c r="F299" s="159">
        <f t="shared" si="12"/>
        <v>-504008.363047052</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-1006696.6469418437</v>
      </c>
      <c r="C300" s="159">
        <f t="shared" si="8"/>
        <v>-7550.2248520638277</v>
      </c>
      <c r="D300" s="159">
        <f t="shared" si="9"/>
        <v>9777.0557496651581</v>
      </c>
      <c r="E300" s="159">
        <f t="shared" si="10"/>
        <v>-1016473.7026915088</v>
      </c>
      <c r="F300" s="159">
        <f t="shared" si="12"/>
        <v>-511558.58789911581</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-1016473.7026915088</v>
      </c>
      <c r="C301" s="159">
        <f t="shared" si="8"/>
        <v>-7623.5527701863157</v>
      </c>
      <c r="D301" s="159">
        <f t="shared" si="9"/>
        <v>9850.3836677876461</v>
      </c>
      <c r="E301" s="159">
        <f t="shared" si="10"/>
        <v>-1026324.0863592965</v>
      </c>
      <c r="F301" s="159">
        <f t="shared" si="12"/>
        <v>-519182.14066930214</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-1026324.0863592965</v>
      </c>
      <c r="C302" s="159">
        <f t="shared" si="8"/>
        <v>-7697.4306476947231</v>
      </c>
      <c r="D302" s="159">
        <f t="shared" si="9"/>
        <v>9924.2615452960545</v>
      </c>
      <c r="E302" s="159">
        <f t="shared" si="10"/>
        <v>-1036248.3479045925</v>
      </c>
      <c r="F302" s="159">
        <f t="shared" si="12"/>
        <v>-526879.57131699682</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-1036248.3479045925</v>
      </c>
      <c r="C303" s="159">
        <f t="shared" si="8"/>
        <v>-7771.8626092844434</v>
      </c>
      <c r="D303" s="159">
        <f t="shared" si="9"/>
        <v>9998.6935068857747</v>
      </c>
      <c r="E303" s="159">
        <f t="shared" si="10"/>
        <v>-1046247.0414114783</v>
      </c>
      <c r="F303" s="159">
        <f t="shared" si="12"/>
        <v>-534651.43392628129</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-1046247.0414114783</v>
      </c>
      <c r="C304" s="159">
        <f t="shared" si="8"/>
        <v>-7846.8528105860869</v>
      </c>
      <c r="D304" s="159">
        <f t="shared" si="9"/>
        <v>10073.683708187418</v>
      </c>
      <c r="E304" s="159">
        <f t="shared" si="10"/>
        <v>-1056320.7251196657</v>
      </c>
      <c r="F304" s="159">
        <f t="shared" si="12"/>
        <v>-542498.28673686739</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-1056320.7251196657</v>
      </c>
      <c r="C305" s="159">
        <f t="shared" si="8"/>
        <v>-7922.4054383974926</v>
      </c>
      <c r="D305" s="159">
        <f t="shared" si="9"/>
        <v>10149.236335998823</v>
      </c>
      <c r="E305" s="159">
        <f t="shared" si="10"/>
        <v>-1066469.9614556646</v>
      </c>
      <c r="F305" s="159">
        <f t="shared" si="12"/>
        <v>-550420.69217526494</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-1066469.9614556646</v>
      </c>
      <c r="C306" s="159">
        <f t="shared" si="8"/>
        <v>-7998.5247109174843</v>
      </c>
      <c r="D306" s="159">
        <f t="shared" si="9"/>
        <v>10225.355608518816</v>
      </c>
      <c r="E306" s="159">
        <f t="shared" si="10"/>
        <v>-1076695.3170641833</v>
      </c>
      <c r="F306" s="159">
        <f t="shared" si="12"/>
        <v>-558419.21688618243</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-1076695.3170641833</v>
      </c>
      <c r="C307" s="159">
        <f t="shared" si="8"/>
        <v>-8075.2148779813742</v>
      </c>
      <c r="D307" s="159">
        <f t="shared" si="9"/>
        <v>10302.045775582705</v>
      </c>
      <c r="E307" s="159">
        <f t="shared" si="10"/>
        <v>-1086997.3628397661</v>
      </c>
      <c r="F307" s="159">
        <f t="shared" si="12"/>
        <v>-566494.43176416378</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-1086997.3628397661</v>
      </c>
      <c r="C308" s="159">
        <f t="shared" si="8"/>
        <v>-8152.4802212982449</v>
      </c>
      <c r="D308" s="159">
        <f t="shared" si="9"/>
        <v>10379.311118899575</v>
      </c>
      <c r="E308" s="159">
        <f t="shared" si="10"/>
        <v>-1097376.6739586657</v>
      </c>
      <c r="F308" s="159">
        <f t="shared" si="12"/>
        <v>-574646.91198546207</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-1097376.6739586657</v>
      </c>
      <c r="C309" s="159">
        <f t="shared" si="8"/>
        <v>-8230.3250546899926</v>
      </c>
      <c r="D309" s="159">
        <f t="shared" si="9"/>
        <v>10457.155952291323</v>
      </c>
      <c r="E309" s="159">
        <f t="shared" si="10"/>
        <v>-1107833.829910957</v>
      </c>
      <c r="F309" s="159">
        <f t="shared" si="12"/>
        <v>-582877.23704015207</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-1107833.829910957</v>
      </c>
      <c r="C310" s="159">
        <f t="shared" si="8"/>
        <v>-8308.7537243321767</v>
      </c>
      <c r="D310" s="159">
        <f t="shared" si="9"/>
        <v>10535.584621933507</v>
      </c>
      <c r="E310" s="159">
        <f t="shared" si="10"/>
        <v>-1118369.4145328905</v>
      </c>
      <c r="F310" s="159">
        <f t="shared" si="12"/>
        <v>-591185.99076448428</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-1118369.4145328905</v>
      </c>
      <c r="C311" s="159">
        <f t="shared" si="8"/>
        <v>-8387.7706089966796</v>
      </c>
      <c r="D311" s="159">
        <f t="shared" si="9"/>
        <v>10614.60150659801</v>
      </c>
      <c r="E311" s="159">
        <f t="shared" si="10"/>
        <v>-1128984.0160394886</v>
      </c>
      <c r="F311" s="159">
        <f t="shared" si="12"/>
        <v>-599573.7613734809</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-1128984.0160394886</v>
      </c>
      <c r="C312" s="159">
        <f t="shared" si="8"/>
        <v>-8467.380120296164</v>
      </c>
      <c r="D312" s="159">
        <f t="shared" si="9"/>
        <v>10694.211017897494</v>
      </c>
      <c r="E312" s="159">
        <f t="shared" si="10"/>
        <v>-1139678.2270573862</v>
      </c>
      <c r="F312" s="159">
        <f t="shared" si="12"/>
        <v>-608041.14149377705</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-1139678.2270573862</v>
      </c>
      <c r="C313" s="159">
        <f t="shared" si="8"/>
        <v>-8547.5867029303954</v>
      </c>
      <c r="D313" s="159">
        <f t="shared" si="9"/>
        <v>10774.417600531726</v>
      </c>
      <c r="E313" s="159">
        <f t="shared" si="10"/>
        <v>-1150452.644657918</v>
      </c>
      <c r="F313" s="159">
        <f t="shared" si="12"/>
        <v>-616588.72819670744</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-1150452.644657918</v>
      </c>
      <c r="C314" s="159">
        <f t="shared" si="8"/>
        <v>-8628.3948349343846</v>
      </c>
      <c r="D314" s="159">
        <f t="shared" si="9"/>
        <v>10855.225732535715</v>
      </c>
      <c r="E314" s="159">
        <f t="shared" si="10"/>
        <v>-1161307.8703904538</v>
      </c>
      <c r="F314" s="159">
        <f t="shared" si="12"/>
        <v>-625217.12303164182</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-1161307.8703904538</v>
      </c>
      <c r="C315" s="159">
        <f t="shared" si="8"/>
        <v>-8709.8090279284042</v>
      </c>
      <c r="D315" s="159">
        <f t="shared" si="9"/>
        <v>10936.639925529735</v>
      </c>
      <c r="E315" s="159">
        <f t="shared" si="10"/>
        <v>-1172244.5103159836</v>
      </c>
      <c r="F315" s="159">
        <f t="shared" si="12"/>
        <v>-633926.93205957022</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-1172244.5103159836</v>
      </c>
      <c r="C316" s="159">
        <f t="shared" si="8"/>
        <v>-8791.8338273698755</v>
      </c>
      <c r="D316" s="159">
        <f t="shared" si="9"/>
        <v>11018.664724971206</v>
      </c>
      <c r="E316" s="159">
        <f t="shared" si="10"/>
        <v>-1183263.1750409547</v>
      </c>
      <c r="F316" s="159">
        <f t="shared" si="12"/>
        <v>-642718.76588694006</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-1183263.1750409547</v>
      </c>
      <c r="C317" s="159">
        <f t="shared" si="8"/>
        <v>-8874.4738128071604</v>
      </c>
      <c r="D317" s="159">
        <f t="shared" si="9"/>
        <v>11101.304710408491</v>
      </c>
      <c r="E317" s="159">
        <f t="shared" si="10"/>
        <v>-1194364.4797513632</v>
      </c>
      <c r="F317" s="159">
        <f t="shared" si="12"/>
        <v>-651593.23969974718</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-1194364.4797513632</v>
      </c>
      <c r="C318" s="159">
        <f t="shared" si="8"/>
        <v>-8957.7335981352226</v>
      </c>
      <c r="D318" s="159">
        <f t="shared" si="9"/>
        <v>11184.564495736553</v>
      </c>
      <c r="E318" s="159">
        <f t="shared" si="10"/>
        <v>-1205549.0442470997</v>
      </c>
      <c r="F318" s="159">
        <f t="shared" si="12"/>
        <v>-660550.97329788236</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-1205549.0442470997</v>
      </c>
      <c r="C319" s="159">
        <f t="shared" si="8"/>
        <v>-9041.6178318532475</v>
      </c>
      <c r="D319" s="159">
        <f t="shared" si="9"/>
        <v>11268.448729454578</v>
      </c>
      <c r="E319" s="159">
        <f t="shared" si="10"/>
        <v>-1216817.4929765542</v>
      </c>
      <c r="F319" s="159">
        <f t="shared" si="12"/>
        <v>-669592.59112973558</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-1216817.4929765542</v>
      </c>
      <c r="C320" s="159">
        <f t="shared" si="8"/>
        <v>-9126.1311973241554</v>
      </c>
      <c r="D320" s="159">
        <f t="shared" si="9"/>
        <v>11352.962094925486</v>
      </c>
      <c r="E320" s="159">
        <f t="shared" si="10"/>
        <v>-1228170.4550714798</v>
      </c>
      <c r="F320" s="159">
        <f t="shared" si="12"/>
        <v>-678718.72232705972</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-1228170.4550714798</v>
      </c>
      <c r="C321" s="159">
        <f t="shared" si="8"/>
        <v>-9211.2784130360978</v>
      </c>
      <c r="D321" s="159">
        <f t="shared" si="9"/>
        <v>11438.109310637428</v>
      </c>
      <c r="E321" s="159">
        <f t="shared" si="10"/>
        <v>-1239608.5643821172</v>
      </c>
      <c r="F321" s="159">
        <f t="shared" si="12"/>
        <v>-687930.00074009586</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-1239608.5643821172</v>
      </c>
      <c r="C322" s="159">
        <f t="shared" si="8"/>
        <v>-9297.0642328658796</v>
      </c>
      <c r="D322" s="159">
        <f t="shared" si="9"/>
        <v>11523.89513046721</v>
      </c>
      <c r="E322" s="159">
        <f t="shared" si="10"/>
        <v>-1251132.4595125844</v>
      </c>
      <c r="F322" s="159">
        <f t="shared" si="12"/>
        <v>-697227.06497296179</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-1251132.4595125844</v>
      </c>
      <c r="C323" s="159">
        <f t="shared" si="8"/>
        <v>-9383.4934463443824</v>
      </c>
      <c r="D323" s="159">
        <f t="shared" si="9"/>
        <v>11610.324343945713</v>
      </c>
      <c r="E323" s="159">
        <f t="shared" si="10"/>
        <v>-1262742.78385653</v>
      </c>
      <c r="F323" s="159">
        <f t="shared" si="12"/>
        <v>-706610.55841930618</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-1262742.78385653</v>
      </c>
      <c r="C324" s="159">
        <f t="shared" si="8"/>
        <v>-9470.5708789239743</v>
      </c>
      <c r="D324" s="159">
        <f t="shared" si="9"/>
        <v>11697.401776525305</v>
      </c>
      <c r="E324" s="159">
        <f t="shared" si="10"/>
        <v>-1274440.1856330552</v>
      </c>
      <c r="F324" s="159">
        <f t="shared" si="12"/>
        <v>-716081.12929823017</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-1274440.1856330552</v>
      </c>
      <c r="C325" s="159">
        <f t="shared" si="8"/>
        <v>-9558.3013922479131</v>
      </c>
      <c r="D325" s="159">
        <f t="shared" si="9"/>
        <v>11785.132289849244</v>
      </c>
      <c r="E325" s="159">
        <f t="shared" si="10"/>
        <v>-1286225.3179229044</v>
      </c>
      <c r="F325" s="159">
        <f t="shared" si="12"/>
        <v>-725639.43069047807</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-1286225.3179229044</v>
      </c>
      <c r="C326" s="159">
        <f t="shared" si="8"/>
        <v>-9646.6898844217831</v>
      </c>
      <c r="D326" s="159">
        <f t="shared" si="9"/>
        <v>11873.520782023113</v>
      </c>
      <c r="E326" s="159">
        <f t="shared" si="10"/>
        <v>-1298098.8387049276</v>
      </c>
      <c r="F326" s="159">
        <f t="shared" si="12"/>
        <v>-735286.12057489983</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-1298098.8387049276</v>
      </c>
      <c r="C327" s="159">
        <f t="shared" si="8"/>
        <v>-9735.7412902869564</v>
      </c>
      <c r="D327" s="159">
        <f t="shared" si="9"/>
        <v>11962.572187888287</v>
      </c>
      <c r="E327" s="159">
        <f t="shared" si="10"/>
        <v>-1310061.4108928158</v>
      </c>
      <c r="F327" s="159">
        <f t="shared" ref="F327:F365" si="13">F326+C327</f>
        <v>-745021.86186518683</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-1310061.4108928158</v>
      </c>
      <c r="C328" s="159">
        <f t="shared" si="8"/>
        <v>-9825.4605816961175</v>
      </c>
      <c r="D328" s="159">
        <f t="shared" si="9"/>
        <v>12052.291479297448</v>
      </c>
      <c r="E328" s="159">
        <f t="shared" si="10"/>
        <v>-1322113.7023721132</v>
      </c>
      <c r="F328" s="159">
        <f t="shared" si="13"/>
        <v>-754847.32244688296</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-1322113.7023721132</v>
      </c>
      <c r="C329" s="159">
        <f t="shared" si="8"/>
        <v>-9915.8527677908496</v>
      </c>
      <c r="D329" s="159">
        <f t="shared" si="9"/>
        <v>12142.68366539218</v>
      </c>
      <c r="E329" s="159">
        <f t="shared" si="10"/>
        <v>-1334256.3860375055</v>
      </c>
      <c r="F329" s="159">
        <f t="shared" si="13"/>
        <v>-764763.17521467386</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-1334256.3860375055</v>
      </c>
      <c r="C330" s="159">
        <f t="shared" si="8"/>
        <v>-10006.92289528129</v>
      </c>
      <c r="D330" s="159">
        <f t="shared" si="9"/>
        <v>12233.75379288262</v>
      </c>
      <c r="E330" s="159">
        <f t="shared" si="10"/>
        <v>-1346490.1398303881</v>
      </c>
      <c r="F330" s="159">
        <f t="shared" si="13"/>
        <v>-774770.0981099552</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-1346490.1398303881</v>
      </c>
      <c r="C331" s="159">
        <f t="shared" si="8"/>
        <v>-10098.67604872791</v>
      </c>
      <c r="D331" s="159">
        <f t="shared" si="9"/>
        <v>12325.50694632924</v>
      </c>
      <c r="E331" s="159">
        <f t="shared" si="10"/>
        <v>-1358815.6467767174</v>
      </c>
      <c r="F331" s="159">
        <f t="shared" si="13"/>
        <v>-784868.77415868314</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-1358815.6467767174</v>
      </c>
      <c r="C332" s="159">
        <f t="shared" si="8"/>
        <v>-10191.11735082538</v>
      </c>
      <c r="D332" s="159">
        <f t="shared" si="9"/>
        <v>12417.94824842671</v>
      </c>
      <c r="E332" s="159">
        <f t="shared" si="10"/>
        <v>-1371233.5950251441</v>
      </c>
      <c r="F332" s="159">
        <f t="shared" si="13"/>
        <v>-795059.89150950848</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-1371233.5950251441</v>
      </c>
      <c r="C333" s="159">
        <f t="shared" si="8"/>
        <v>-10284.251962688581</v>
      </c>
      <c r="D333" s="159">
        <f t="shared" si="9"/>
        <v>12511.082860289911</v>
      </c>
      <c r="E333" s="159">
        <f t="shared" si="10"/>
        <v>-1383744.6778854339</v>
      </c>
      <c r="F333" s="159">
        <f t="shared" si="13"/>
        <v>-805344.14347219712</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-1383744.6778854339</v>
      </c>
      <c r="C334" s="159">
        <f t="shared" si="8"/>
        <v>-10378.085084140754</v>
      </c>
      <c r="D334" s="159">
        <f t="shared" si="9"/>
        <v>12604.915981742084</v>
      </c>
      <c r="E334" s="159">
        <f t="shared" si="10"/>
        <v>-1396349.593867176</v>
      </c>
      <c r="F334" s="159">
        <f t="shared" si="13"/>
        <v>-815722.22855633788</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-1396349.593867176</v>
      </c>
      <c r="C335" s="159">
        <f t="shared" si="8"/>
        <v>-10472.62195400382</v>
      </c>
      <c r="D335" s="159">
        <f t="shared" si="9"/>
        <v>12699.45285160515</v>
      </c>
      <c r="E335" s="159">
        <f t="shared" si="10"/>
        <v>-1409049.0467187811</v>
      </c>
      <c r="F335" s="159">
        <f t="shared" si="13"/>
        <v>-826194.8505103417</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-1409049.0467187811</v>
      </c>
      <c r="C336" s="159">
        <f t="shared" si="8"/>
        <v>-10567.867850390858</v>
      </c>
      <c r="D336" s="159">
        <f t="shared" si="9"/>
        <v>12794.698747992188</v>
      </c>
      <c r="E336" s="159">
        <f t="shared" si="10"/>
        <v>-1421843.7454667734</v>
      </c>
      <c r="F336" s="159">
        <f t="shared" si="13"/>
        <v>-836762.71836073254</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-1421843.7454667734</v>
      </c>
      <c r="C337" s="159">
        <f t="shared" si="8"/>
        <v>-10663.8280910008</v>
      </c>
      <c r="D337" s="159">
        <f t="shared" si="9"/>
        <v>12890.65898860213</v>
      </c>
      <c r="E337" s="159">
        <f t="shared" si="10"/>
        <v>-1434734.4044553756</v>
      </c>
      <c r="F337" s="159">
        <f t="shared" si="13"/>
        <v>-847426.54645173333</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-1434734.4044553756</v>
      </c>
      <c r="C338" s="159">
        <f t="shared" si="8"/>
        <v>-10760.508033415317</v>
      </c>
      <c r="D338" s="159">
        <f t="shared" si="9"/>
        <v>12987.338931016648</v>
      </c>
      <c r="E338" s="159">
        <f t="shared" si="10"/>
        <v>-1447721.7433863922</v>
      </c>
      <c r="F338" s="159">
        <f t="shared" si="13"/>
        <v>-858187.05448514863</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-1447721.7433863922</v>
      </c>
      <c r="C339" s="159">
        <f t="shared" si="8"/>
        <v>-10857.913075397941</v>
      </c>
      <c r="D339" s="159">
        <f t="shared" si="9"/>
        <v>13084.743972999271</v>
      </c>
      <c r="E339" s="159">
        <f t="shared" si="10"/>
        <v>-1460806.4873593915</v>
      </c>
      <c r="F339" s="159">
        <f t="shared" si="13"/>
        <v>-869044.96756054659</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-1460806.4873593915</v>
      </c>
      <c r="C340" s="159">
        <f t="shared" si="8"/>
        <v>-10956.048655195436</v>
      </c>
      <c r="D340" s="159">
        <f t="shared" si="9"/>
        <v>13182.879552796767</v>
      </c>
      <c r="E340" s="159">
        <f t="shared" si="10"/>
        <v>-1473989.3669121882</v>
      </c>
      <c r="F340" s="159">
        <f t="shared" si="13"/>
        <v>-880001.01621574198</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-1473989.3669121882</v>
      </c>
      <c r="C341" s="159">
        <f t="shared" si="8"/>
        <v>-11054.920251841411</v>
      </c>
      <c r="D341" s="159">
        <f t="shared" si="9"/>
        <v>13281.751149442742</v>
      </c>
      <c r="E341" s="159">
        <f t="shared" si="10"/>
        <v>-1487271.118061631</v>
      </c>
      <c r="F341" s="159">
        <f t="shared" si="13"/>
        <v>-891055.93646758341</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-1487271.118061631</v>
      </c>
      <c r="C342" s="159">
        <f t="shared" si="8"/>
        <v>-11154.533385462231</v>
      </c>
      <c r="D342" s="159">
        <f t="shared" si="9"/>
        <v>13381.364283063562</v>
      </c>
      <c r="E342" s="159">
        <f t="shared" si="10"/>
        <v>-1500652.4823446944</v>
      </c>
      <c r="F342" s="159">
        <f t="shared" si="13"/>
        <v>-902210.46985304565</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-1500652.4823446944</v>
      </c>
      <c r="C343" s="159">
        <f t="shared" si="8"/>
        <v>-11254.893617585209</v>
      </c>
      <c r="D343" s="159">
        <f t="shared" si="9"/>
        <v>13481.724515186539</v>
      </c>
      <c r="E343" s="159">
        <f t="shared" si="10"/>
        <v>-1514134.2068598811</v>
      </c>
      <c r="F343" s="159">
        <f t="shared" si="13"/>
        <v>-913465.36347063084</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-1514134.2068598811</v>
      </c>
      <c r="C344" s="159">
        <f t="shared" si="8"/>
        <v>-11356.006551449107</v>
      </c>
      <c r="D344" s="159">
        <f t="shared" si="9"/>
        <v>13582.837449050437</v>
      </c>
      <c r="E344" s="159">
        <f t="shared" si="10"/>
        <v>-1527717.0443089316</v>
      </c>
      <c r="F344" s="159">
        <f t="shared" si="13"/>
        <v>-924821.37002207991</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-1527717.0443089316</v>
      </c>
      <c r="C345" s="159">
        <f t="shared" si="8"/>
        <v>-11457.877832316986</v>
      </c>
      <c r="D345" s="159">
        <f t="shared" si="9"/>
        <v>13684.708729918317</v>
      </c>
      <c r="E345" s="159">
        <f t="shared" si="10"/>
        <v>-1541401.7530388499</v>
      </c>
      <c r="F345" s="159">
        <f t="shared" si="13"/>
        <v>-936279.24785439693</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-1541401.7530388499</v>
      </c>
      <c r="C346" s="159">
        <f t="shared" si="8"/>
        <v>-11560.513147791375</v>
      </c>
      <c r="D346" s="159">
        <f t="shared" si="9"/>
        <v>13787.344045392705</v>
      </c>
      <c r="E346" s="159">
        <f t="shared" si="10"/>
        <v>-1555189.0970842426</v>
      </c>
      <c r="F346" s="159">
        <f t="shared" si="13"/>
        <v>-947839.76100218832</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-1555189.0970842426</v>
      </c>
      <c r="C347" s="159">
        <f t="shared" si="8"/>
        <v>-11663.918228131819</v>
      </c>
      <c r="D347" s="159">
        <f t="shared" si="9"/>
        <v>13890.749125733149</v>
      </c>
      <c r="E347" s="159">
        <f t="shared" si="10"/>
        <v>-1569079.8462099757</v>
      </c>
      <c r="F347" s="159">
        <f t="shared" si="13"/>
        <v>-959503.67923032015</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-1569079.8462099757</v>
      </c>
      <c r="C348" s="159">
        <f t="shared" si="8"/>
        <v>-11768.098846574818</v>
      </c>
      <c r="D348" s="159">
        <f t="shared" si="9"/>
        <v>13994.929744176148</v>
      </c>
      <c r="E348" s="159">
        <f t="shared" si="10"/>
        <v>-1583074.7759541518</v>
      </c>
      <c r="F348" s="159">
        <f t="shared" si="13"/>
        <v>-971271.77807689493</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-1583074.7759541518</v>
      </c>
      <c r="C349" s="159">
        <f t="shared" si="8"/>
        <v>-11873.060819656137</v>
      </c>
      <c r="D349" s="159">
        <f t="shared" si="9"/>
        <v>14099.891717257467</v>
      </c>
      <c r="E349" s="159">
        <f t="shared" si="10"/>
        <v>-1597174.6676714092</v>
      </c>
      <c r="F349" s="159">
        <f t="shared" si="13"/>
        <v>-983144.83889655105</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-1597174.6676714092</v>
      </c>
      <c r="C350" s="159">
        <f t="shared" si="8"/>
        <v>-11978.810007535569</v>
      </c>
      <c r="D350" s="159">
        <f t="shared" si="9"/>
        <v>14205.640905136899</v>
      </c>
      <c r="E350" s="159">
        <f t="shared" si="10"/>
        <v>-1611380.3085765461</v>
      </c>
      <c r="F350" s="159">
        <f t="shared" si="13"/>
        <v>-995123.64890408667</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-1611380.3085765461</v>
      </c>
      <c r="C351" s="159">
        <f t="shared" si="8"/>
        <v>-12085.352314324096</v>
      </c>
      <c r="D351" s="159">
        <f t="shared" si="9"/>
        <v>14312.183211925427</v>
      </c>
      <c r="E351" s="159">
        <f t="shared" si="10"/>
        <v>-1625692.4917884716</v>
      </c>
      <c r="F351" s="159">
        <f t="shared" si="13"/>
        <v>-1007209.0012184108</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-1625692.4917884716</v>
      </c>
      <c r="C352" s="159">
        <f t="shared" si="8"/>
        <v>-12192.693688413536</v>
      </c>
      <c r="D352" s="159">
        <f t="shared" si="9"/>
        <v>14419.524586014866</v>
      </c>
      <c r="E352" s="159">
        <f t="shared" si="10"/>
        <v>-1640112.0163744865</v>
      </c>
      <c r="F352" s="159">
        <f t="shared" si="13"/>
        <v>-1019401.6949068243</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-1640112.0163744865</v>
      </c>
      <c r="C353" s="159">
        <f t="shared" si="8"/>
        <v>-12300.840122808648</v>
      </c>
      <c r="D353" s="159">
        <f t="shared" si="9"/>
        <v>14527.671020409978</v>
      </c>
      <c r="E353" s="159">
        <f t="shared" si="10"/>
        <v>-1654639.6873948965</v>
      </c>
      <c r="F353" s="159">
        <f t="shared" si="13"/>
        <v>-1031702.535029633</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-1654639.6873948965</v>
      </c>
      <c r="C354" s="159">
        <f t="shared" si="8"/>
        <v>-12409.797655461723</v>
      </c>
      <c r="D354" s="159">
        <f t="shared" si="9"/>
        <v>14636.628553063054</v>
      </c>
      <c r="E354" s="159">
        <f t="shared" si="10"/>
        <v>-1669276.3159479597</v>
      </c>
      <c r="F354" s="159">
        <f t="shared" si="13"/>
        <v>-1044112.3326850947</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-1669276.3159479597</v>
      </c>
      <c r="C355" s="159">
        <f t="shared" si="8"/>
        <v>-12519.572369609697</v>
      </c>
      <c r="D355" s="159">
        <f t="shared" si="9"/>
        <v>14746.403267211028</v>
      </c>
      <c r="E355" s="159">
        <f t="shared" si="10"/>
        <v>-1684022.7192151707</v>
      </c>
      <c r="F355" s="159">
        <f t="shared" si="13"/>
        <v>-1056631.9050547043</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-1684022.7192151707</v>
      </c>
      <c r="C356" s="159">
        <f t="shared" si="8"/>
        <v>-12630.17039411378</v>
      </c>
      <c r="D356" s="159">
        <f t="shared" si="9"/>
        <v>14857.001291715111</v>
      </c>
      <c r="E356" s="159">
        <f t="shared" si="10"/>
        <v>-1698879.7205068858</v>
      </c>
      <c r="F356" s="159">
        <f t="shared" si="13"/>
        <v>-1069262.075448818</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-1698879.7205068858</v>
      </c>
      <c r="C357" s="159">
        <f t="shared" si="8"/>
        <v>-12741.597903801643</v>
      </c>
      <c r="D357" s="159">
        <f t="shared" si="9"/>
        <v>14968.428801402973</v>
      </c>
      <c r="E357" s="159">
        <f t="shared" si="10"/>
        <v>-1713848.1493082887</v>
      </c>
      <c r="F357" s="159">
        <f t="shared" si="13"/>
        <v>-1082003.6733526196</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-1713848.1493082887</v>
      </c>
      <c r="C358" s="159">
        <f t="shared" si="8"/>
        <v>-12853.861119812165</v>
      </c>
      <c r="D358" s="159">
        <f t="shared" si="9"/>
        <v>15080.692017413496</v>
      </c>
      <c r="E358" s="159">
        <f t="shared" si="10"/>
        <v>-1728928.8413257021</v>
      </c>
      <c r="F358" s="159">
        <f t="shared" si="13"/>
        <v>-1094857.5344724318</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-1728928.8413257021</v>
      </c>
      <c r="C359" s="159">
        <f t="shared" si="8"/>
        <v>-12966.966309942765</v>
      </c>
      <c r="D359" s="159">
        <f t="shared" si="9"/>
        <v>15193.797207544096</v>
      </c>
      <c r="E359" s="159">
        <f t="shared" si="10"/>
        <v>-1744122.6385332462</v>
      </c>
      <c r="F359" s="159">
        <f t="shared" si="13"/>
        <v>-1107824.5007823745</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-1744122.6385332462</v>
      </c>
      <c r="C360" s="159">
        <f t="shared" si="8"/>
        <v>-13080.919788999347</v>
      </c>
      <c r="D360" s="159">
        <f t="shared" si="9"/>
        <v>15307.750686600677</v>
      </c>
      <c r="E360" s="159">
        <f t="shared" si="10"/>
        <v>-1759430.3892198468</v>
      </c>
      <c r="F360" s="159">
        <f t="shared" si="13"/>
        <v>-1120905.4205713738</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-1759430.3892198468</v>
      </c>
      <c r="C361" s="159">
        <f t="shared" si="8"/>
        <v>-13195.727919148851</v>
      </c>
      <c r="D361" s="159">
        <f t="shared" si="9"/>
        <v>15422.558816750181</v>
      </c>
      <c r="E361" s="159">
        <f t="shared" si="10"/>
        <v>-1774852.9480365969</v>
      </c>
      <c r="F361" s="159">
        <f t="shared" si="13"/>
        <v>-1134101.1484905225</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-1774852.9480365969</v>
      </c>
      <c r="C362" s="159">
        <f t="shared" si="8"/>
        <v>-13311.397110274476</v>
      </c>
      <c r="D362" s="159">
        <f t="shared" si="9"/>
        <v>15538.228007875807</v>
      </c>
      <c r="E362" s="159">
        <f t="shared" si="10"/>
        <v>-1790391.1760444727</v>
      </c>
      <c r="F362" s="159">
        <f t="shared" si="13"/>
        <v>-1147412.545600797</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-1790391.1760444727</v>
      </c>
      <c r="C363" s="159">
        <f t="shared" si="8"/>
        <v>-13427.933820333545</v>
      </c>
      <c r="D363" s="159">
        <f t="shared" si="9"/>
        <v>15654.764717934875</v>
      </c>
      <c r="E363" s="159">
        <f t="shared" si="10"/>
        <v>-1806045.9407624076</v>
      </c>
      <c r="F363" s="159">
        <f t="shared" si="13"/>
        <v>-1160840.4794211306</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-1806045.9407624076</v>
      </c>
      <c r="C364" s="159">
        <f t="shared" si="8"/>
        <v>-13545.344555718057</v>
      </c>
      <c r="D364" s="159">
        <f t="shared" si="9"/>
        <v>15772.175453319387</v>
      </c>
      <c r="E364" s="159">
        <f t="shared" si="10"/>
        <v>-1821818.1162157271</v>
      </c>
      <c r="F364" s="159">
        <f t="shared" si="13"/>
        <v>-1174385.8239768487</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-1821818.1162157271</v>
      </c>
      <c r="C365" s="159">
        <f t="shared" si="8"/>
        <v>-13663.635871617953</v>
      </c>
      <c r="D365" s="159">
        <f t="shared" si="9"/>
        <v>15890.466769219283</v>
      </c>
      <c r="E365" s="159">
        <f t="shared" si="10"/>
        <v>-1837708.5829849464</v>
      </c>
      <c r="F365" s="159">
        <f t="shared" si="13"/>
        <v>-1188049.4598484668</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16BF2F46-60F4-4E39-9828-95766021AD91}"/>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F96F1-8C81-4BBF-BEC1-70D054C2432D}">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buses'!C5*'EV general cost info'!B30</f>
        <v>219200</v>
      </c>
      <c r="B3" s="155">
        <f>'TCO Buses parameters'!B12</f>
        <v>7.3999999999999996E-2</v>
      </c>
      <c r="C3" s="156">
        <f>'TCO Buses parameters'!B13</f>
        <v>12</v>
      </c>
      <c r="D3" s="157">
        <f>PMT(B3/12,(C3*12),-A3)</f>
        <v>2301.2200064270587</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219200</v>
      </c>
      <c r="C6" s="159">
        <f t="shared" ref="C6:C260" si="0">B6*(B$3/12)</f>
        <v>1351.7333333333333</v>
      </c>
      <c r="D6" s="159">
        <f t="shared" ref="D6:D260" si="1">D$3-C6</f>
        <v>949.48667309372536</v>
      </c>
      <c r="E6" s="159">
        <f t="shared" ref="E6:E260" si="2">B6-D6</f>
        <v>218250.51332690628</v>
      </c>
      <c r="F6" s="159">
        <f>C6</f>
        <v>1351.7333333333333</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218250.51332690628</v>
      </c>
      <c r="C7" s="159">
        <f t="shared" si="0"/>
        <v>1345.8781655159221</v>
      </c>
      <c r="D7" s="159">
        <f t="shared" si="1"/>
        <v>955.34184091113661</v>
      </c>
      <c r="E7" s="159">
        <f t="shared" si="2"/>
        <v>217295.17148599515</v>
      </c>
      <c r="F7" s="159">
        <f t="shared" ref="F7:F70" si="4">F6+C7</f>
        <v>2697.6114988492554</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217295.17148599515</v>
      </c>
      <c r="C8" s="159">
        <f t="shared" si="0"/>
        <v>1339.9868908303033</v>
      </c>
      <c r="D8" s="159">
        <f t="shared" si="1"/>
        <v>961.2331155967554</v>
      </c>
      <c r="E8" s="159">
        <f t="shared" si="2"/>
        <v>216333.93837039839</v>
      </c>
      <c r="F8" s="159">
        <f t="shared" si="4"/>
        <v>4037.5983896795587</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216333.93837039839</v>
      </c>
      <c r="C9" s="159">
        <f t="shared" si="0"/>
        <v>1334.0592866174568</v>
      </c>
      <c r="D9" s="159">
        <f t="shared" si="1"/>
        <v>967.16071980960191</v>
      </c>
      <c r="E9" s="159">
        <f t="shared" si="2"/>
        <v>215366.7776505888</v>
      </c>
      <c r="F9" s="159">
        <f t="shared" si="4"/>
        <v>5371.6576762970153</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215366.7776505888</v>
      </c>
      <c r="C10" s="159">
        <f t="shared" si="0"/>
        <v>1328.0951288452977</v>
      </c>
      <c r="D10" s="159">
        <f t="shared" si="1"/>
        <v>973.12487758176098</v>
      </c>
      <c r="E10" s="159">
        <f t="shared" si="2"/>
        <v>214393.65277300705</v>
      </c>
      <c r="F10" s="159">
        <f t="shared" si="4"/>
        <v>6699.7528051423133</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214393.65277300705</v>
      </c>
      <c r="C11" s="159">
        <f t="shared" si="0"/>
        <v>1322.0941921002102</v>
      </c>
      <c r="D11" s="159">
        <f t="shared" si="1"/>
        <v>979.12581432684851</v>
      </c>
      <c r="E11" s="159">
        <f t="shared" si="2"/>
        <v>213414.52695868022</v>
      </c>
      <c r="F11" s="159">
        <f t="shared" si="4"/>
        <v>8021.8469972425237</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213414.52695868022</v>
      </c>
      <c r="C12" s="159">
        <f t="shared" si="0"/>
        <v>1316.056249578528</v>
      </c>
      <c r="D12" s="159">
        <f t="shared" si="1"/>
        <v>985.16375684853074</v>
      </c>
      <c r="E12" s="159">
        <f t="shared" si="2"/>
        <v>212429.3632018317</v>
      </c>
      <c r="F12" s="159">
        <f t="shared" si="4"/>
        <v>9337.9032468210517</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212429.3632018317</v>
      </c>
      <c r="C13" s="159">
        <f t="shared" si="0"/>
        <v>1309.981073077962</v>
      </c>
      <c r="D13" s="159">
        <f t="shared" si="1"/>
        <v>991.23893334909667</v>
      </c>
      <c r="E13" s="159">
        <f t="shared" si="2"/>
        <v>211438.12426848261</v>
      </c>
      <c r="F13" s="159">
        <f t="shared" si="4"/>
        <v>10647.884319899014</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211438.12426848261</v>
      </c>
      <c r="C14" s="159">
        <f t="shared" si="0"/>
        <v>1303.8684329889761</v>
      </c>
      <c r="D14" s="159">
        <f t="shared" si="1"/>
        <v>997.3515734380826</v>
      </c>
      <c r="E14" s="159">
        <f t="shared" si="2"/>
        <v>210440.77269504452</v>
      </c>
      <c r="F14" s="159">
        <f t="shared" si="4"/>
        <v>11951.752752887991</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210440.77269504452</v>
      </c>
      <c r="C15" s="159">
        <f t="shared" si="0"/>
        <v>1297.718098286108</v>
      </c>
      <c r="D15" s="159">
        <f t="shared" si="1"/>
        <v>1003.5019081409507</v>
      </c>
      <c r="E15" s="159">
        <f t="shared" si="2"/>
        <v>209437.27078690357</v>
      </c>
      <c r="F15" s="159">
        <f t="shared" si="4"/>
        <v>13249.470851174099</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209437.27078690357</v>
      </c>
      <c r="C16" s="159">
        <f t="shared" si="0"/>
        <v>1291.5298365192386</v>
      </c>
      <c r="D16" s="159">
        <f t="shared" si="1"/>
        <v>1009.6901699078201</v>
      </c>
      <c r="E16" s="159">
        <f t="shared" si="2"/>
        <v>208427.58061699575</v>
      </c>
      <c r="F16" s="159">
        <f t="shared" si="4"/>
        <v>14541.000687693338</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208427.58061699575</v>
      </c>
      <c r="C17" s="159">
        <f t="shared" si="0"/>
        <v>1285.3034138048072</v>
      </c>
      <c r="D17" s="159">
        <f t="shared" si="1"/>
        <v>1015.9165926222515</v>
      </c>
      <c r="E17" s="159">
        <f t="shared" si="2"/>
        <v>207411.66402437349</v>
      </c>
      <c r="F17" s="159">
        <f t="shared" si="4"/>
        <v>15826.304101498146</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207411.66402437349</v>
      </c>
      <c r="C18" s="159">
        <f t="shared" si="0"/>
        <v>1279.0385948169699</v>
      </c>
      <c r="D18" s="159">
        <f t="shared" si="1"/>
        <v>1022.1814116100888</v>
      </c>
      <c r="E18" s="159">
        <f t="shared" si="2"/>
        <v>206389.48261276339</v>
      </c>
      <c r="F18" s="159">
        <f t="shared" si="4"/>
        <v>17105.342696315118</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206389.48261276339</v>
      </c>
      <c r="C19" s="159">
        <f t="shared" si="0"/>
        <v>1272.7351427787075</v>
      </c>
      <c r="D19" s="159">
        <f t="shared" si="1"/>
        <v>1028.4848636483512</v>
      </c>
      <c r="E19" s="159">
        <f t="shared" si="2"/>
        <v>205360.99774911505</v>
      </c>
      <c r="F19" s="159">
        <f t="shared" si="4"/>
        <v>18378.077839093825</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205360.99774911505</v>
      </c>
      <c r="C20" s="159">
        <f t="shared" si="0"/>
        <v>1266.3928194528762</v>
      </c>
      <c r="D20" s="159">
        <f t="shared" si="1"/>
        <v>1034.8271869741825</v>
      </c>
      <c r="E20" s="159">
        <f t="shared" si="2"/>
        <v>204326.17056214088</v>
      </c>
      <c r="F20" s="159">
        <f t="shared" si="4"/>
        <v>19644.470658546699</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204326.17056214088</v>
      </c>
      <c r="C21" s="159">
        <f t="shared" si="0"/>
        <v>1260.0113851332021</v>
      </c>
      <c r="D21" s="159">
        <f t="shared" si="1"/>
        <v>1041.2086212938566</v>
      </c>
      <c r="E21" s="159">
        <f t="shared" si="2"/>
        <v>203284.96194084702</v>
      </c>
      <c r="F21" s="159">
        <f t="shared" si="4"/>
        <v>20904.482043679902</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203284.96194084702</v>
      </c>
      <c r="C22" s="159">
        <f t="shared" si="0"/>
        <v>1253.5905986352232</v>
      </c>
      <c r="D22" s="159">
        <f t="shared" si="1"/>
        <v>1047.6294077918355</v>
      </c>
      <c r="E22" s="159">
        <f t="shared" si="2"/>
        <v>202237.33253305519</v>
      </c>
      <c r="F22" s="159">
        <f t="shared" si="4"/>
        <v>22158.072642315125</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202237.33253305519</v>
      </c>
      <c r="C23" s="159">
        <f t="shared" si="0"/>
        <v>1247.1302172871738</v>
      </c>
      <c r="D23" s="159">
        <f t="shared" si="1"/>
        <v>1054.0897891398849</v>
      </c>
      <c r="E23" s="159">
        <f t="shared" si="2"/>
        <v>201183.2427439153</v>
      </c>
      <c r="F23" s="159">
        <f t="shared" si="4"/>
        <v>23405.202859602297</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201183.2427439153</v>
      </c>
      <c r="C24" s="159">
        <f t="shared" si="0"/>
        <v>1240.629996920811</v>
      </c>
      <c r="D24" s="159">
        <f t="shared" si="1"/>
        <v>1060.5900095062477</v>
      </c>
      <c r="E24" s="159">
        <f t="shared" si="2"/>
        <v>200122.65273440906</v>
      </c>
      <c r="F24" s="159">
        <f t="shared" si="4"/>
        <v>24645.83285652311</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200122.65273440906</v>
      </c>
      <c r="C25" s="159">
        <f t="shared" si="0"/>
        <v>1234.0896918621893</v>
      </c>
      <c r="D25" s="159">
        <f t="shared" si="1"/>
        <v>1067.1303145648694</v>
      </c>
      <c r="E25" s="159">
        <f t="shared" si="2"/>
        <v>199055.5224198442</v>
      </c>
      <c r="F25" s="159">
        <f t="shared" si="4"/>
        <v>25879.922548385301</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199055.5224198442</v>
      </c>
      <c r="C26" s="159">
        <f t="shared" si="0"/>
        <v>1227.5090549223726</v>
      </c>
      <c r="D26" s="159">
        <f t="shared" si="1"/>
        <v>1073.7109515046861</v>
      </c>
      <c r="E26" s="159">
        <f t="shared" si="2"/>
        <v>197981.81146833953</v>
      </c>
      <c r="F26" s="159">
        <f t="shared" si="4"/>
        <v>27107.431603307672</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197981.81146833953</v>
      </c>
      <c r="C27" s="159">
        <f t="shared" si="0"/>
        <v>1220.8878373880937</v>
      </c>
      <c r="D27" s="159">
        <f t="shared" si="1"/>
        <v>1080.332169038965</v>
      </c>
      <c r="E27" s="159">
        <f t="shared" si="2"/>
        <v>196901.47929930055</v>
      </c>
      <c r="F27" s="159">
        <f t="shared" si="4"/>
        <v>28328.319440695766</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196901.47929930055</v>
      </c>
      <c r="C28" s="159">
        <f t="shared" si="0"/>
        <v>1214.2257890123535</v>
      </c>
      <c r="D28" s="159">
        <f t="shared" si="1"/>
        <v>1086.9942174147052</v>
      </c>
      <c r="E28" s="159">
        <f t="shared" si="2"/>
        <v>195814.48508188585</v>
      </c>
      <c r="F28" s="159">
        <f t="shared" si="4"/>
        <v>29542.545229708121</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195814.48508188585</v>
      </c>
      <c r="C29" s="159">
        <f t="shared" si="0"/>
        <v>1207.5226580049628</v>
      </c>
      <c r="D29" s="159">
        <f t="shared" si="1"/>
        <v>1093.697348422096</v>
      </c>
      <c r="E29" s="159">
        <f t="shared" si="2"/>
        <v>194720.78773346375</v>
      </c>
      <c r="F29" s="159">
        <f t="shared" si="4"/>
        <v>30750.067887713085</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194720.78773346375</v>
      </c>
      <c r="C30" s="159">
        <f t="shared" si="0"/>
        <v>1200.7781910230265</v>
      </c>
      <c r="D30" s="159">
        <f t="shared" si="1"/>
        <v>1100.4418154040322</v>
      </c>
      <c r="E30" s="159">
        <f t="shared" si="2"/>
        <v>193620.3459180597</v>
      </c>
      <c r="F30" s="159">
        <f t="shared" si="4"/>
        <v>31950.846078736111</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193620.3459180597</v>
      </c>
      <c r="C31" s="159">
        <f t="shared" si="0"/>
        <v>1193.9921331613682</v>
      </c>
      <c r="D31" s="159">
        <f t="shared" si="1"/>
        <v>1107.2278732656905</v>
      </c>
      <c r="E31" s="159">
        <f t="shared" si="2"/>
        <v>192513.11804479401</v>
      </c>
      <c r="F31" s="159">
        <f t="shared" si="4"/>
        <v>33144.838211897477</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192513.11804479401</v>
      </c>
      <c r="C32" s="159">
        <f t="shared" si="0"/>
        <v>1187.1642279428963</v>
      </c>
      <c r="D32" s="159">
        <f t="shared" si="1"/>
        <v>1114.0557784841624</v>
      </c>
      <c r="E32" s="159">
        <f t="shared" si="2"/>
        <v>191399.06226630986</v>
      </c>
      <c r="F32" s="159">
        <f t="shared" si="4"/>
        <v>34332.002439840377</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191399.06226630986</v>
      </c>
      <c r="C33" s="159">
        <f t="shared" si="0"/>
        <v>1180.2942173089109</v>
      </c>
      <c r="D33" s="159">
        <f t="shared" si="1"/>
        <v>1120.9257891181478</v>
      </c>
      <c r="E33" s="159">
        <f t="shared" si="2"/>
        <v>190278.1364771917</v>
      </c>
      <c r="F33" s="159">
        <f t="shared" si="4"/>
        <v>35512.296657149287</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190278.1364771917</v>
      </c>
      <c r="C34" s="159">
        <f t="shared" si="0"/>
        <v>1173.3818416093488</v>
      </c>
      <c r="D34" s="159">
        <f t="shared" si="1"/>
        <v>1127.8381648177099</v>
      </c>
      <c r="E34" s="159">
        <f t="shared" si="2"/>
        <v>189150.29831237398</v>
      </c>
      <c r="F34" s="159">
        <f t="shared" si="4"/>
        <v>36685.678498758636</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189150.29831237398</v>
      </c>
      <c r="C35" s="159">
        <f t="shared" si="0"/>
        <v>1166.4268395929728</v>
      </c>
      <c r="D35" s="159">
        <f t="shared" si="1"/>
        <v>1134.7931668340859</v>
      </c>
      <c r="E35" s="159">
        <f t="shared" si="2"/>
        <v>188015.50514553991</v>
      </c>
      <c r="F35" s="159">
        <f t="shared" si="4"/>
        <v>37852.105338351612</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188015.50514553991</v>
      </c>
      <c r="C36" s="159">
        <f t="shared" si="0"/>
        <v>1159.428948397496</v>
      </c>
      <c r="D36" s="159">
        <f t="shared" si="1"/>
        <v>1141.7910580295627</v>
      </c>
      <c r="E36" s="159">
        <f t="shared" si="2"/>
        <v>186873.71408751034</v>
      </c>
      <c r="F36" s="159">
        <f t="shared" si="4"/>
        <v>39011.534286749105</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186873.71408751034</v>
      </c>
      <c r="C37" s="159">
        <f t="shared" si="0"/>
        <v>1152.3879035396471</v>
      </c>
      <c r="D37" s="159">
        <f t="shared" si="1"/>
        <v>1148.8321028874116</v>
      </c>
      <c r="E37" s="159">
        <f t="shared" si="2"/>
        <v>185724.88198462292</v>
      </c>
      <c r="F37" s="159">
        <f t="shared" si="4"/>
        <v>40163.922190288751</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185724.88198462292</v>
      </c>
      <c r="C38" s="159">
        <f t="shared" si="0"/>
        <v>1145.3034389051747</v>
      </c>
      <c r="D38" s="159">
        <f t="shared" si="1"/>
        <v>1155.916567521884</v>
      </c>
      <c r="E38" s="159">
        <f t="shared" si="2"/>
        <v>184568.96541710102</v>
      </c>
      <c r="F38" s="159">
        <f t="shared" si="4"/>
        <v>41309.225629193927</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184568.96541710102</v>
      </c>
      <c r="C39" s="159">
        <f t="shared" si="0"/>
        <v>1138.1752867387895</v>
      </c>
      <c r="D39" s="159">
        <f t="shared" si="1"/>
        <v>1163.0447196882692</v>
      </c>
      <c r="E39" s="159">
        <f t="shared" si="2"/>
        <v>183405.92069741274</v>
      </c>
      <c r="F39" s="159">
        <f t="shared" si="4"/>
        <v>42447.400915932718</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183405.92069741274</v>
      </c>
      <c r="C40" s="159">
        <f t="shared" si="0"/>
        <v>1131.0031776340452</v>
      </c>
      <c r="D40" s="159">
        <f t="shared" si="1"/>
        <v>1170.2168287930135</v>
      </c>
      <c r="E40" s="159">
        <f t="shared" si="2"/>
        <v>182235.70386861972</v>
      </c>
      <c r="F40" s="159">
        <f t="shared" si="4"/>
        <v>43578.404093566765</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182235.70386861972</v>
      </c>
      <c r="C41" s="159">
        <f t="shared" si="0"/>
        <v>1123.786840523155</v>
      </c>
      <c r="D41" s="159">
        <f t="shared" si="1"/>
        <v>1177.4331659039037</v>
      </c>
      <c r="E41" s="159">
        <f t="shared" si="2"/>
        <v>181058.27070271582</v>
      </c>
      <c r="F41" s="159">
        <f t="shared" si="4"/>
        <v>44702.190934089922</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181058.27070271582</v>
      </c>
      <c r="C42" s="159">
        <f t="shared" si="0"/>
        <v>1116.5260026667474</v>
      </c>
      <c r="D42" s="159">
        <f t="shared" si="1"/>
        <v>1184.6940037603113</v>
      </c>
      <c r="E42" s="159">
        <f t="shared" si="2"/>
        <v>179873.5766989555</v>
      </c>
      <c r="F42" s="159">
        <f t="shared" si="4"/>
        <v>45818.716936756668</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179873.5766989555</v>
      </c>
      <c r="C43" s="159">
        <f t="shared" si="0"/>
        <v>1109.220389643559</v>
      </c>
      <c r="D43" s="159">
        <f t="shared" si="1"/>
        <v>1191.9996167834997</v>
      </c>
      <c r="E43" s="159">
        <f t="shared" si="2"/>
        <v>178681.57708217201</v>
      </c>
      <c r="F43" s="159">
        <f t="shared" si="4"/>
        <v>46927.937326400228</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178681.57708217201</v>
      </c>
      <c r="C44" s="159">
        <f t="shared" si="0"/>
        <v>1101.8697253400608</v>
      </c>
      <c r="D44" s="159">
        <f t="shared" si="1"/>
        <v>1199.3502810869979</v>
      </c>
      <c r="E44" s="159">
        <f t="shared" si="2"/>
        <v>177482.22680108499</v>
      </c>
      <c r="F44" s="159">
        <f t="shared" si="4"/>
        <v>48029.807051740288</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177482.22680108499</v>
      </c>
      <c r="C45" s="159">
        <f t="shared" si="0"/>
        <v>1094.4737319400242</v>
      </c>
      <c r="D45" s="159">
        <f t="shared" si="1"/>
        <v>1206.7462744870345</v>
      </c>
      <c r="E45" s="159">
        <f t="shared" si="2"/>
        <v>176275.48052659797</v>
      </c>
      <c r="F45" s="159">
        <f t="shared" si="4"/>
        <v>49124.280783680311</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176275.48052659797</v>
      </c>
      <c r="C46" s="159">
        <f t="shared" si="0"/>
        <v>1087.0321299140207</v>
      </c>
      <c r="D46" s="159">
        <f t="shared" si="1"/>
        <v>1214.187876513038</v>
      </c>
      <c r="E46" s="159">
        <f t="shared" si="2"/>
        <v>175061.29265008494</v>
      </c>
      <c r="F46" s="159">
        <f t="shared" si="4"/>
        <v>50211.312913594331</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175061.29265008494</v>
      </c>
      <c r="C47" s="159">
        <f t="shared" si="0"/>
        <v>1079.5446380088572</v>
      </c>
      <c r="D47" s="159">
        <f t="shared" si="1"/>
        <v>1221.6753684182015</v>
      </c>
      <c r="E47" s="159">
        <f t="shared" si="2"/>
        <v>173839.61728166675</v>
      </c>
      <c r="F47" s="159">
        <f t="shared" si="4"/>
        <v>51290.857551603185</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173839.61728166675</v>
      </c>
      <c r="C48" s="159">
        <f t="shared" si="0"/>
        <v>1072.0109732369449</v>
      </c>
      <c r="D48" s="159">
        <f t="shared" si="1"/>
        <v>1229.2090331901138</v>
      </c>
      <c r="E48" s="159">
        <f t="shared" si="2"/>
        <v>172610.40824847663</v>
      </c>
      <c r="F48" s="159">
        <f t="shared" si="4"/>
        <v>52362.868524840131</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172610.40824847663</v>
      </c>
      <c r="C49" s="159">
        <f t="shared" si="0"/>
        <v>1064.4308508656059</v>
      </c>
      <c r="D49" s="159">
        <f t="shared" si="1"/>
        <v>1236.7891555614528</v>
      </c>
      <c r="E49" s="159">
        <f t="shared" si="2"/>
        <v>171373.61909291518</v>
      </c>
      <c r="F49" s="159">
        <f t="shared" si="4"/>
        <v>53427.299375705734</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171373.61909291518</v>
      </c>
      <c r="C50" s="159">
        <f t="shared" si="0"/>
        <v>1056.8039844063103</v>
      </c>
      <c r="D50" s="159">
        <f t="shared" si="1"/>
        <v>1244.4160220207484</v>
      </c>
      <c r="E50" s="159">
        <f t="shared" si="2"/>
        <v>170129.20307089444</v>
      </c>
      <c r="F50" s="159">
        <f t="shared" si="4"/>
        <v>54484.103360112043</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170129.20307089444</v>
      </c>
      <c r="C51" s="159">
        <f t="shared" si="0"/>
        <v>1049.130085603849</v>
      </c>
      <c r="D51" s="159">
        <f t="shared" si="1"/>
        <v>1252.0899208232097</v>
      </c>
      <c r="E51" s="159">
        <f t="shared" si="2"/>
        <v>168877.11315007124</v>
      </c>
      <c r="F51" s="159">
        <f t="shared" si="4"/>
        <v>55533.233445715894</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168877.11315007124</v>
      </c>
      <c r="C52" s="159">
        <f t="shared" si="0"/>
        <v>1041.4088644254393</v>
      </c>
      <c r="D52" s="159">
        <f t="shared" si="1"/>
        <v>1259.8111420016194</v>
      </c>
      <c r="E52" s="159">
        <f t="shared" si="2"/>
        <v>167617.30200806962</v>
      </c>
      <c r="F52" s="159">
        <f t="shared" si="4"/>
        <v>56574.642310141331</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167617.30200806962</v>
      </c>
      <c r="C53" s="159">
        <f t="shared" si="0"/>
        <v>1033.6400290497627</v>
      </c>
      <c r="D53" s="159">
        <f t="shared" si="1"/>
        <v>1267.579977377296</v>
      </c>
      <c r="E53" s="159">
        <f t="shared" si="2"/>
        <v>166349.72203069233</v>
      </c>
      <c r="F53" s="159">
        <f t="shared" si="4"/>
        <v>57608.282339191093</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166349.72203069233</v>
      </c>
      <c r="C54" s="159">
        <f t="shared" si="0"/>
        <v>1025.8232858559361</v>
      </c>
      <c r="D54" s="159">
        <f t="shared" si="1"/>
        <v>1275.3967205711226</v>
      </c>
      <c r="E54" s="159">
        <f t="shared" si="2"/>
        <v>165074.3253101212</v>
      </c>
      <c r="F54" s="159">
        <f t="shared" si="4"/>
        <v>58634.105625047028</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165074.3253101212</v>
      </c>
      <c r="C55" s="159">
        <f t="shared" si="0"/>
        <v>1017.958339412414</v>
      </c>
      <c r="D55" s="159">
        <f t="shared" si="1"/>
        <v>1283.2616670146447</v>
      </c>
      <c r="E55" s="159">
        <f t="shared" si="2"/>
        <v>163791.06364310655</v>
      </c>
      <c r="F55" s="159">
        <f t="shared" si="4"/>
        <v>59652.063964459441</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163791.06364310655</v>
      </c>
      <c r="C56" s="159">
        <f t="shared" si="0"/>
        <v>1010.0448924658238</v>
      </c>
      <c r="D56" s="159">
        <f t="shared" si="1"/>
        <v>1291.175113961235</v>
      </c>
      <c r="E56" s="159">
        <f t="shared" si="2"/>
        <v>162499.8885291453</v>
      </c>
      <c r="F56" s="159">
        <f t="shared" si="4"/>
        <v>60662.108856925268</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162499.8885291453</v>
      </c>
      <c r="C57" s="159">
        <f t="shared" si="0"/>
        <v>1002.0826459297293</v>
      </c>
      <c r="D57" s="159">
        <f t="shared" si="1"/>
        <v>1299.1373604973294</v>
      </c>
      <c r="E57" s="159">
        <f t="shared" si="2"/>
        <v>161200.75116864798</v>
      </c>
      <c r="F57" s="159">
        <f t="shared" si="4"/>
        <v>61664.191502854999</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161200.75116864798</v>
      </c>
      <c r="C58" s="159">
        <f t="shared" si="0"/>
        <v>994.07129887332928</v>
      </c>
      <c r="D58" s="159">
        <f t="shared" si="1"/>
        <v>1307.1487075537293</v>
      </c>
      <c r="E58" s="159">
        <f t="shared" si="2"/>
        <v>159893.60246109427</v>
      </c>
      <c r="F58" s="159">
        <f t="shared" si="4"/>
        <v>62658.262801728328</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159893.60246109427</v>
      </c>
      <c r="C59" s="159">
        <f t="shared" si="0"/>
        <v>986.01054851008132</v>
      </c>
      <c r="D59" s="159">
        <f t="shared" si="1"/>
        <v>1315.2094579169775</v>
      </c>
      <c r="E59" s="159">
        <f t="shared" si="2"/>
        <v>158578.39300317731</v>
      </c>
      <c r="F59" s="159">
        <f t="shared" si="4"/>
        <v>63644.273350238407</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158578.39300317731</v>
      </c>
      <c r="C60" s="159">
        <f t="shared" si="0"/>
        <v>977.90009018626006</v>
      </c>
      <c r="D60" s="159">
        <f t="shared" si="1"/>
        <v>1323.3199162407986</v>
      </c>
      <c r="E60" s="159">
        <f t="shared" si="2"/>
        <v>157255.07308693649</v>
      </c>
      <c r="F60" s="159">
        <f t="shared" si="4"/>
        <v>64622.173440424667</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157255.07308693649</v>
      </c>
      <c r="C61" s="159">
        <f t="shared" si="0"/>
        <v>969.7396173694417</v>
      </c>
      <c r="D61" s="159">
        <f t="shared" si="1"/>
        <v>1331.480389057617</v>
      </c>
      <c r="E61" s="159">
        <f t="shared" si="2"/>
        <v>155923.59269787886</v>
      </c>
      <c r="F61" s="159">
        <f t="shared" si="4"/>
        <v>65591.913057794111</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155923.59269787886</v>
      </c>
      <c r="C62" s="159">
        <f t="shared" si="0"/>
        <v>961.5288216369197</v>
      </c>
      <c r="D62" s="159">
        <f t="shared" si="1"/>
        <v>1339.691184790139</v>
      </c>
      <c r="E62" s="159">
        <f t="shared" si="2"/>
        <v>154583.90151308873</v>
      </c>
      <c r="F62" s="159">
        <f t="shared" si="4"/>
        <v>66553.441879431033</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154583.90151308873</v>
      </c>
      <c r="C63" s="159">
        <f t="shared" si="0"/>
        <v>953.26739266404718</v>
      </c>
      <c r="D63" s="159">
        <f t="shared" si="1"/>
        <v>1347.9526137630114</v>
      </c>
      <c r="E63" s="159">
        <f t="shared" si="2"/>
        <v>153235.94889932571</v>
      </c>
      <c r="F63" s="159">
        <f t="shared" si="4"/>
        <v>67506.709272095075</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153235.94889932571</v>
      </c>
      <c r="C64" s="159">
        <f t="shared" si="0"/>
        <v>944.95501821250855</v>
      </c>
      <c r="D64" s="159">
        <f t="shared" si="1"/>
        <v>1356.2649882145502</v>
      </c>
      <c r="E64" s="159">
        <f t="shared" si="2"/>
        <v>151879.68391111115</v>
      </c>
      <c r="F64" s="159">
        <f t="shared" si="4"/>
        <v>68451.664290307584</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151879.68391111115</v>
      </c>
      <c r="C65" s="159">
        <f t="shared" si="0"/>
        <v>936.5913841185187</v>
      </c>
      <c r="D65" s="159">
        <f t="shared" si="1"/>
        <v>1364.6286223085399</v>
      </c>
      <c r="E65" s="159">
        <f t="shared" si="2"/>
        <v>150515.0552888026</v>
      </c>
      <c r="F65" s="159">
        <f t="shared" si="4"/>
        <v>69388.255674426109</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150515.0552888026</v>
      </c>
      <c r="C66" s="159">
        <f t="shared" si="0"/>
        <v>928.17617428094934</v>
      </c>
      <c r="D66" s="159">
        <f t="shared" si="1"/>
        <v>1373.0438321461093</v>
      </c>
      <c r="E66" s="159">
        <f t="shared" si="2"/>
        <v>149142.0114566565</v>
      </c>
      <c r="F66" s="159">
        <f t="shared" si="4"/>
        <v>70316.431848707056</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149142.0114566565</v>
      </c>
      <c r="C67" s="159">
        <f t="shared" si="0"/>
        <v>919.70907064938172</v>
      </c>
      <c r="D67" s="159">
        <f t="shared" si="1"/>
        <v>1381.5109357776769</v>
      </c>
      <c r="E67" s="159">
        <f t="shared" si="2"/>
        <v>147760.50052087882</v>
      </c>
      <c r="F67" s="159">
        <f t="shared" si="4"/>
        <v>71236.140919356432</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147760.50052087882</v>
      </c>
      <c r="C68" s="159">
        <f t="shared" si="0"/>
        <v>911.18975321208609</v>
      </c>
      <c r="D68" s="159">
        <f t="shared" si="1"/>
        <v>1390.0302532149726</v>
      </c>
      <c r="E68" s="159">
        <f t="shared" si="2"/>
        <v>146370.47026766386</v>
      </c>
      <c r="F68" s="159">
        <f t="shared" si="4"/>
        <v>72147.330672568525</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146370.47026766386</v>
      </c>
      <c r="C69" s="159">
        <f t="shared" si="0"/>
        <v>902.61789998392715</v>
      </c>
      <c r="D69" s="159">
        <f t="shared" si="1"/>
        <v>1398.6021064431316</v>
      </c>
      <c r="E69" s="159">
        <f t="shared" si="2"/>
        <v>144971.86816122071</v>
      </c>
      <c r="F69" s="159">
        <f t="shared" si="4"/>
        <v>73049.948572552457</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144971.86816122071</v>
      </c>
      <c r="C70" s="159">
        <f t="shared" si="0"/>
        <v>893.99318699419439</v>
      </c>
      <c r="D70" s="159">
        <f t="shared" si="1"/>
        <v>1407.2268194328644</v>
      </c>
      <c r="E70" s="159">
        <f t="shared" si="2"/>
        <v>143564.64134178785</v>
      </c>
      <c r="F70" s="159">
        <f t="shared" si="4"/>
        <v>73943.941759546651</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143564.64134178785</v>
      </c>
      <c r="C71" s="159">
        <f t="shared" si="0"/>
        <v>885.31528827435841</v>
      </c>
      <c r="D71" s="159">
        <f t="shared" si="1"/>
        <v>1415.9047181527003</v>
      </c>
      <c r="E71" s="159">
        <f t="shared" si="2"/>
        <v>142148.73662363514</v>
      </c>
      <c r="F71" s="159">
        <f t="shared" ref="F71:F134" si="5">F70+C71</f>
        <v>74829.257047821011</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142148.73662363514</v>
      </c>
      <c r="C72" s="159">
        <f t="shared" si="0"/>
        <v>876.58387584574996</v>
      </c>
      <c r="D72" s="159">
        <f t="shared" si="1"/>
        <v>1424.6361305813089</v>
      </c>
      <c r="E72" s="159">
        <f t="shared" si="2"/>
        <v>140724.10049305382</v>
      </c>
      <c r="F72" s="159">
        <f t="shared" si="5"/>
        <v>75705.840923666765</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140724.10049305382</v>
      </c>
      <c r="C73" s="159">
        <f t="shared" si="0"/>
        <v>867.79861970716524</v>
      </c>
      <c r="D73" s="159">
        <f t="shared" si="1"/>
        <v>1433.4213867198935</v>
      </c>
      <c r="E73" s="159">
        <f t="shared" si="2"/>
        <v>139290.67910633393</v>
      </c>
      <c r="F73" s="159">
        <f t="shared" si="5"/>
        <v>76573.639543373924</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139290.67910633393</v>
      </c>
      <c r="C74" s="159">
        <f t="shared" si="0"/>
        <v>858.95918782239255</v>
      </c>
      <c r="D74" s="159">
        <f t="shared" si="1"/>
        <v>1442.2608186046662</v>
      </c>
      <c r="E74" s="159">
        <f t="shared" si="2"/>
        <v>137848.41828772926</v>
      </c>
      <c r="F74" s="159">
        <f t="shared" si="5"/>
        <v>77432.598731196311</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137848.41828772926</v>
      </c>
      <c r="C75" s="159">
        <f t="shared" si="0"/>
        <v>850.06524610766382</v>
      </c>
      <c r="D75" s="159">
        <f t="shared" si="1"/>
        <v>1451.1547603193949</v>
      </c>
      <c r="E75" s="159">
        <f t="shared" si="2"/>
        <v>136397.26352740987</v>
      </c>
      <c r="F75" s="159">
        <f t="shared" si="5"/>
        <v>78282.663977303979</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136397.26352740987</v>
      </c>
      <c r="C76" s="159">
        <f t="shared" si="0"/>
        <v>841.11645841902759</v>
      </c>
      <c r="D76" s="159">
        <f t="shared" si="1"/>
        <v>1460.1035480080311</v>
      </c>
      <c r="E76" s="159">
        <f t="shared" si="2"/>
        <v>134937.15997940185</v>
      </c>
      <c r="F76" s="159">
        <f t="shared" si="5"/>
        <v>79123.780435723005</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134937.15997940185</v>
      </c>
      <c r="C77" s="159">
        <f t="shared" si="0"/>
        <v>832.11248653964481</v>
      </c>
      <c r="D77" s="159">
        <f t="shared" si="1"/>
        <v>1469.1075198874139</v>
      </c>
      <c r="E77" s="159">
        <f t="shared" si="2"/>
        <v>133468.05245951444</v>
      </c>
      <c r="F77" s="159">
        <f t="shared" si="5"/>
        <v>79955.892922262647</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133468.05245951444</v>
      </c>
      <c r="C78" s="159">
        <f t="shared" si="0"/>
        <v>823.05299016700565</v>
      </c>
      <c r="D78" s="159">
        <f t="shared" si="1"/>
        <v>1478.1670162600531</v>
      </c>
      <c r="E78" s="159">
        <f t="shared" si="2"/>
        <v>131989.88544325437</v>
      </c>
      <c r="F78" s="159">
        <f t="shared" si="5"/>
        <v>80778.945912429655</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131989.88544325437</v>
      </c>
      <c r="C79" s="159">
        <f t="shared" si="0"/>
        <v>813.93762690006861</v>
      </c>
      <c r="D79" s="159">
        <f t="shared" si="1"/>
        <v>1487.2823795269901</v>
      </c>
      <c r="E79" s="159">
        <f t="shared" si="2"/>
        <v>130502.60306372738</v>
      </c>
      <c r="F79" s="159">
        <f t="shared" si="5"/>
        <v>81592.883539329719</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130502.60306372738</v>
      </c>
      <c r="C80" s="159">
        <f t="shared" si="0"/>
        <v>804.76605222631883</v>
      </c>
      <c r="D80" s="159">
        <f t="shared" si="1"/>
        <v>1496.4539542007399</v>
      </c>
      <c r="E80" s="159">
        <f t="shared" si="2"/>
        <v>129006.14910952664</v>
      </c>
      <c r="F80" s="159">
        <f t="shared" si="5"/>
        <v>82397.649591556037</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129006.14910952664</v>
      </c>
      <c r="C81" s="159">
        <f t="shared" si="0"/>
        <v>795.53791950874756</v>
      </c>
      <c r="D81" s="159">
        <f t="shared" si="1"/>
        <v>1505.6820869183111</v>
      </c>
      <c r="E81" s="159">
        <f t="shared" si="2"/>
        <v>127500.46702260833</v>
      </c>
      <c r="F81" s="159">
        <f t="shared" si="5"/>
        <v>83193.187511064782</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127500.46702260833</v>
      </c>
      <c r="C82" s="159">
        <f t="shared" si="0"/>
        <v>786.25287997275132</v>
      </c>
      <c r="D82" s="159">
        <f t="shared" si="1"/>
        <v>1514.9671264543074</v>
      </c>
      <c r="E82" s="159">
        <f t="shared" si="2"/>
        <v>125985.49989615401</v>
      </c>
      <c r="F82" s="159">
        <f t="shared" si="5"/>
        <v>83979.440391037526</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125985.49989615401</v>
      </c>
      <c r="C83" s="159">
        <f t="shared" si="0"/>
        <v>776.91058269294979</v>
      </c>
      <c r="D83" s="159">
        <f t="shared" si="1"/>
        <v>1524.3094237341088</v>
      </c>
      <c r="E83" s="159">
        <f t="shared" si="2"/>
        <v>124461.1904724199</v>
      </c>
      <c r="F83" s="159">
        <f t="shared" si="5"/>
        <v>84756.35097373047</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124461.1904724199</v>
      </c>
      <c r="C84" s="159">
        <f t="shared" si="0"/>
        <v>767.51067457992269</v>
      </c>
      <c r="D84" s="159">
        <f t="shared" si="1"/>
        <v>1533.7093318471361</v>
      </c>
      <c r="E84" s="159">
        <f t="shared" si="2"/>
        <v>122927.48114057277</v>
      </c>
      <c r="F84" s="159">
        <f t="shared" si="5"/>
        <v>85523.861648310398</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122927.48114057277</v>
      </c>
      <c r="C85" s="159">
        <f t="shared" si="0"/>
        <v>758.05280036686543</v>
      </c>
      <c r="D85" s="159">
        <f t="shared" si="1"/>
        <v>1543.1672060601932</v>
      </c>
      <c r="E85" s="159">
        <f t="shared" si="2"/>
        <v>121384.31393451257</v>
      </c>
      <c r="F85" s="159">
        <f t="shared" si="5"/>
        <v>86281.914448677257</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121384.31393451257</v>
      </c>
      <c r="C86" s="159">
        <f t="shared" si="0"/>
        <v>748.53660259616083</v>
      </c>
      <c r="D86" s="159">
        <f t="shared" si="1"/>
        <v>1552.683403830898</v>
      </c>
      <c r="E86" s="159">
        <f t="shared" si="2"/>
        <v>119831.63053068166</v>
      </c>
      <c r="F86" s="159">
        <f t="shared" si="5"/>
        <v>87030.451051273412</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119831.63053068166</v>
      </c>
      <c r="C87" s="159">
        <f t="shared" si="0"/>
        <v>738.96172160587025</v>
      </c>
      <c r="D87" s="159">
        <f t="shared" si="1"/>
        <v>1562.2582848211885</v>
      </c>
      <c r="E87" s="159">
        <f t="shared" si="2"/>
        <v>118269.37224586048</v>
      </c>
      <c r="F87" s="159">
        <f t="shared" si="5"/>
        <v>87769.412772879281</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118269.37224586048</v>
      </c>
      <c r="C88" s="159">
        <f t="shared" si="0"/>
        <v>729.32779551613964</v>
      </c>
      <c r="D88" s="159">
        <f t="shared" si="1"/>
        <v>1571.8922109109189</v>
      </c>
      <c r="E88" s="159">
        <f t="shared" si="2"/>
        <v>116697.48003494955</v>
      </c>
      <c r="F88" s="159">
        <f t="shared" si="5"/>
        <v>88498.740568395428</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116697.48003494955</v>
      </c>
      <c r="C89" s="159">
        <f t="shared" si="0"/>
        <v>719.63446021552227</v>
      </c>
      <c r="D89" s="159">
        <f t="shared" si="1"/>
        <v>1581.5855462115364</v>
      </c>
      <c r="E89" s="159">
        <f t="shared" si="2"/>
        <v>115115.89448873801</v>
      </c>
      <c r="F89" s="159">
        <f t="shared" si="5"/>
        <v>89218.375028610957</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115115.89448873801</v>
      </c>
      <c r="C90" s="159">
        <f t="shared" si="0"/>
        <v>709.88134934721768</v>
      </c>
      <c r="D90" s="159">
        <f t="shared" si="1"/>
        <v>1591.3386570798411</v>
      </c>
      <c r="E90" s="159">
        <f t="shared" si="2"/>
        <v>113524.55583165816</v>
      </c>
      <c r="F90" s="159">
        <f t="shared" si="5"/>
        <v>89928.256377958169</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113524.55583165816</v>
      </c>
      <c r="C91" s="159">
        <f t="shared" si="0"/>
        <v>700.06809429522536</v>
      </c>
      <c r="D91" s="159">
        <f t="shared" si="1"/>
        <v>1601.1519121318333</v>
      </c>
      <c r="E91" s="159">
        <f t="shared" si="2"/>
        <v>111923.40391952633</v>
      </c>
      <c r="F91" s="159">
        <f t="shared" si="5"/>
        <v>90628.3244722534</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111923.40391952633</v>
      </c>
      <c r="C92" s="159">
        <f t="shared" si="0"/>
        <v>690.19432417041241</v>
      </c>
      <c r="D92" s="159">
        <f t="shared" si="1"/>
        <v>1611.0256822566462</v>
      </c>
      <c r="E92" s="159">
        <f t="shared" si="2"/>
        <v>110312.37823726969</v>
      </c>
      <c r="F92" s="159">
        <f t="shared" si="5"/>
        <v>91318.518796423814</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110312.37823726969</v>
      </c>
      <c r="C93" s="159">
        <f t="shared" si="0"/>
        <v>680.25966579649639</v>
      </c>
      <c r="D93" s="159">
        <f t="shared" si="1"/>
        <v>1620.9603406305623</v>
      </c>
      <c r="E93" s="159">
        <f t="shared" si="2"/>
        <v>108691.41789663912</v>
      </c>
      <c r="F93" s="159">
        <f t="shared" si="5"/>
        <v>91998.778462220303</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108691.41789663912</v>
      </c>
      <c r="C94" s="159">
        <f t="shared" si="0"/>
        <v>670.26374369594123</v>
      </c>
      <c r="D94" s="159">
        <f t="shared" si="1"/>
        <v>1630.9562627311175</v>
      </c>
      <c r="E94" s="159">
        <f t="shared" si="2"/>
        <v>107060.46163390799</v>
      </c>
      <c r="F94" s="159">
        <f t="shared" si="5"/>
        <v>92669.042205916252</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107060.46163390799</v>
      </c>
      <c r="C95" s="159">
        <f t="shared" si="0"/>
        <v>660.20618007576593</v>
      </c>
      <c r="D95" s="159">
        <f t="shared" si="1"/>
        <v>1641.0138263512927</v>
      </c>
      <c r="E95" s="159">
        <f t="shared" si="2"/>
        <v>105419.4478075567</v>
      </c>
      <c r="F95" s="159">
        <f t="shared" si="5"/>
        <v>93329.248385992018</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105419.4478075567</v>
      </c>
      <c r="C96" s="159">
        <f t="shared" si="0"/>
        <v>650.08659481326629</v>
      </c>
      <c r="D96" s="159">
        <f t="shared" si="1"/>
        <v>1651.1334116137923</v>
      </c>
      <c r="E96" s="159">
        <f t="shared" si="2"/>
        <v>103768.31439594291</v>
      </c>
      <c r="F96" s="159">
        <f t="shared" si="5"/>
        <v>93979.334980805288</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103768.31439594291</v>
      </c>
      <c r="C97" s="159">
        <f t="shared" si="0"/>
        <v>639.90460544164796</v>
      </c>
      <c r="D97" s="159">
        <f t="shared" si="1"/>
        <v>1661.3154009854106</v>
      </c>
      <c r="E97" s="159">
        <f t="shared" si="2"/>
        <v>102106.99899495751</v>
      </c>
      <c r="F97" s="159">
        <f t="shared" si="5"/>
        <v>94619.239586246942</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102106.99899495751</v>
      </c>
      <c r="C98" s="159">
        <f t="shared" si="0"/>
        <v>629.65982713557128</v>
      </c>
      <c r="D98" s="159">
        <f t="shared" si="1"/>
        <v>1671.5601792914874</v>
      </c>
      <c r="E98" s="159">
        <f t="shared" si="2"/>
        <v>100435.43881566603</v>
      </c>
      <c r="F98" s="159">
        <f t="shared" si="5"/>
        <v>95248.899413382518</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100435.43881566603</v>
      </c>
      <c r="C99" s="159">
        <f t="shared" si="0"/>
        <v>619.35187269660719</v>
      </c>
      <c r="D99" s="159">
        <f t="shared" si="1"/>
        <v>1681.8681337304515</v>
      </c>
      <c r="E99" s="159">
        <f t="shared" si="2"/>
        <v>98753.570681935584</v>
      </c>
      <c r="F99" s="159">
        <f t="shared" si="5"/>
        <v>95868.251286079132</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98753.570681935584</v>
      </c>
      <c r="C100" s="159">
        <f t="shared" si="0"/>
        <v>608.9803525386028</v>
      </c>
      <c r="D100" s="159">
        <f t="shared" si="1"/>
        <v>1692.2396538884559</v>
      </c>
      <c r="E100" s="159">
        <f t="shared" si="2"/>
        <v>97061.331028047134</v>
      </c>
      <c r="F100" s="159">
        <f t="shared" si="5"/>
        <v>96477.231638617741</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97061.331028047134</v>
      </c>
      <c r="C101" s="159">
        <f t="shared" si="0"/>
        <v>598.54487467295735</v>
      </c>
      <c r="D101" s="159">
        <f t="shared" si="1"/>
        <v>1702.6751317541014</v>
      </c>
      <c r="E101" s="159">
        <f t="shared" si="2"/>
        <v>95358.655896293028</v>
      </c>
      <c r="F101" s="160">
        <f t="shared" si="5"/>
        <v>97075.776513290693</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95358.655896293028</v>
      </c>
      <c r="C102" s="159">
        <f t="shared" si="0"/>
        <v>588.04504469380697</v>
      </c>
      <c r="D102" s="159">
        <f t="shared" si="1"/>
        <v>1713.1749617332516</v>
      </c>
      <c r="E102" s="159">
        <f t="shared" si="2"/>
        <v>93645.480934559775</v>
      </c>
      <c r="F102" s="159">
        <f t="shared" si="5"/>
        <v>97663.821557984498</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93645.480934559775</v>
      </c>
      <c r="C103" s="159">
        <f t="shared" si="0"/>
        <v>577.48046576311856</v>
      </c>
      <c r="D103" s="159">
        <f t="shared" si="1"/>
        <v>1723.7395406639403</v>
      </c>
      <c r="E103" s="159">
        <f t="shared" si="2"/>
        <v>91921.741393895834</v>
      </c>
      <c r="F103" s="159">
        <f t="shared" si="5"/>
        <v>98241.302023747616</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91921.741393895834</v>
      </c>
      <c r="C104" s="159">
        <f t="shared" si="0"/>
        <v>566.85073859569093</v>
      </c>
      <c r="D104" s="159">
        <f t="shared" si="1"/>
        <v>1734.3692678313678</v>
      </c>
      <c r="E104" s="159">
        <f t="shared" si="2"/>
        <v>90187.372126064467</v>
      </c>
      <c r="F104" s="159">
        <f t="shared" si="5"/>
        <v>98808.152762343307</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90187.372126064467</v>
      </c>
      <c r="C105" s="159">
        <f t="shared" si="0"/>
        <v>556.15546144406426</v>
      </c>
      <c r="D105" s="159">
        <f t="shared" si="1"/>
        <v>1745.0645449829944</v>
      </c>
      <c r="E105" s="159">
        <f t="shared" si="2"/>
        <v>88442.307581081477</v>
      </c>
      <c r="F105" s="159">
        <f t="shared" si="5"/>
        <v>99364.308223787375</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88442.307581081477</v>
      </c>
      <c r="C106" s="159">
        <f t="shared" si="0"/>
        <v>545.39423008333574</v>
      </c>
      <c r="D106" s="159">
        <f t="shared" si="1"/>
        <v>1755.825776343723</v>
      </c>
      <c r="E106" s="159">
        <f t="shared" si="2"/>
        <v>86686.481804737748</v>
      </c>
      <c r="F106" s="159">
        <f t="shared" si="5"/>
        <v>99909.702453870705</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86686.481804737748</v>
      </c>
      <c r="C107" s="159">
        <f t="shared" si="0"/>
        <v>534.5666377958828</v>
      </c>
      <c r="D107" s="159">
        <f t="shared" si="1"/>
        <v>1766.6533686311759</v>
      </c>
      <c r="E107" s="159">
        <f t="shared" si="2"/>
        <v>84919.828436106574</v>
      </c>
      <c r="F107" s="159">
        <f t="shared" si="5"/>
        <v>100444.26909166659</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84919.828436106574</v>
      </c>
      <c r="C108" s="159">
        <f t="shared" si="0"/>
        <v>523.67227535599056</v>
      </c>
      <c r="D108" s="159">
        <f t="shared" si="1"/>
        <v>1777.547731071068</v>
      </c>
      <c r="E108" s="159">
        <f t="shared" si="2"/>
        <v>83142.280705035504</v>
      </c>
      <c r="F108" s="159">
        <f t="shared" si="5"/>
        <v>100967.94136702258</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83142.280705035504</v>
      </c>
      <c r="C109" s="159">
        <f t="shared" si="0"/>
        <v>512.7107310143856</v>
      </c>
      <c r="D109" s="159">
        <f t="shared" si="1"/>
        <v>1788.5092754126731</v>
      </c>
      <c r="E109" s="159">
        <f t="shared" si="2"/>
        <v>81353.771429622837</v>
      </c>
      <c r="F109" s="159">
        <f t="shared" si="5"/>
        <v>101480.65209803697</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81353.771429622837</v>
      </c>
      <c r="C110" s="159">
        <f t="shared" si="0"/>
        <v>501.68159048267415</v>
      </c>
      <c r="D110" s="159">
        <f t="shared" si="1"/>
        <v>1799.5384159443845</v>
      </c>
      <c r="E110" s="159">
        <f t="shared" si="2"/>
        <v>79554.233013678459</v>
      </c>
      <c r="F110" s="159">
        <f t="shared" si="5"/>
        <v>101982.33368851965</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79554.233013678459</v>
      </c>
      <c r="C111" s="159">
        <f t="shared" si="0"/>
        <v>490.58443691768383</v>
      </c>
      <c r="D111" s="159">
        <f t="shared" si="1"/>
        <v>1810.6355695093748</v>
      </c>
      <c r="E111" s="159">
        <f t="shared" si="2"/>
        <v>77743.597444169078</v>
      </c>
      <c r="F111" s="159">
        <f t="shared" si="5"/>
        <v>102472.91812543733</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77743.597444169078</v>
      </c>
      <c r="C112" s="159">
        <f t="shared" si="0"/>
        <v>479.41885090570929</v>
      </c>
      <c r="D112" s="159">
        <f t="shared" si="1"/>
        <v>1821.8011555213493</v>
      </c>
      <c r="E112" s="159">
        <f t="shared" si="2"/>
        <v>75921.796288647733</v>
      </c>
      <c r="F112" s="159">
        <f t="shared" si="5"/>
        <v>102952.33697634304</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75921.796288647733</v>
      </c>
      <c r="C113" s="159">
        <f t="shared" si="0"/>
        <v>468.18441044666099</v>
      </c>
      <c r="D113" s="159">
        <f t="shared" si="1"/>
        <v>1833.0355959803978</v>
      </c>
      <c r="E113" s="159">
        <f t="shared" si="2"/>
        <v>74088.760692667332</v>
      </c>
      <c r="F113" s="159">
        <f t="shared" si="5"/>
        <v>103420.5213867897</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74088.760692667332</v>
      </c>
      <c r="C114" s="159">
        <f t="shared" si="0"/>
        <v>456.88069093811521</v>
      </c>
      <c r="D114" s="159">
        <f t="shared" si="1"/>
        <v>1844.3393154889436</v>
      </c>
      <c r="E114" s="159">
        <f t="shared" si="2"/>
        <v>72244.421377178383</v>
      </c>
      <c r="F114" s="159">
        <f t="shared" si="5"/>
        <v>103877.40207772781</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72244.421377178383</v>
      </c>
      <c r="C115" s="159">
        <f t="shared" si="0"/>
        <v>445.50726515926669</v>
      </c>
      <c r="D115" s="159">
        <f t="shared" si="1"/>
        <v>1855.7127412677919</v>
      </c>
      <c r="E115" s="159">
        <f t="shared" si="2"/>
        <v>70388.708635910589</v>
      </c>
      <c r="F115" s="159">
        <f t="shared" si="5"/>
        <v>104322.90934288707</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70388.708635910589</v>
      </c>
      <c r="C116" s="159">
        <f t="shared" si="0"/>
        <v>434.06370325478196</v>
      </c>
      <c r="D116" s="159">
        <f t="shared" si="1"/>
        <v>1867.1563031722767</v>
      </c>
      <c r="E116" s="159">
        <f t="shared" si="2"/>
        <v>68521.552332738313</v>
      </c>
      <c r="F116" s="159">
        <f t="shared" si="5"/>
        <v>104756.97304614185</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68521.552332738313</v>
      </c>
      <c r="C117" s="159">
        <f t="shared" si="0"/>
        <v>422.54957271855295</v>
      </c>
      <c r="D117" s="159">
        <f t="shared" si="1"/>
        <v>1878.6704337085057</v>
      </c>
      <c r="E117" s="159">
        <f t="shared" si="2"/>
        <v>66642.881899029802</v>
      </c>
      <c r="F117" s="159">
        <f t="shared" si="5"/>
        <v>105179.5226188604</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66642.881899029802</v>
      </c>
      <c r="C118" s="159">
        <f t="shared" si="0"/>
        <v>410.96443837735046</v>
      </c>
      <c r="D118" s="159">
        <f t="shared" si="1"/>
        <v>1890.2555680497082</v>
      </c>
      <c r="E118" s="159">
        <f t="shared" si="2"/>
        <v>64752.626330980092</v>
      </c>
      <c r="F118" s="159">
        <f t="shared" si="5"/>
        <v>105590.48705723775</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64752.626330980092</v>
      </c>
      <c r="C119" s="159">
        <f t="shared" si="0"/>
        <v>399.30786237437724</v>
      </c>
      <c r="D119" s="159">
        <f t="shared" si="1"/>
        <v>1901.9121440526815</v>
      </c>
      <c r="E119" s="159">
        <f t="shared" si="2"/>
        <v>62850.714186927413</v>
      </c>
      <c r="F119" s="159">
        <f t="shared" si="5"/>
        <v>105989.79491961213</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62850.714186927413</v>
      </c>
      <c r="C120" s="159">
        <f t="shared" si="0"/>
        <v>387.57940415271906</v>
      </c>
      <c r="D120" s="159">
        <f t="shared" si="1"/>
        <v>1913.6406022743397</v>
      </c>
      <c r="E120" s="159">
        <f t="shared" si="2"/>
        <v>60937.073584653073</v>
      </c>
      <c r="F120" s="159">
        <f t="shared" si="5"/>
        <v>106377.37432376486</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60937.073584653073</v>
      </c>
      <c r="C121" s="159">
        <f t="shared" si="0"/>
        <v>375.77862043869396</v>
      </c>
      <c r="D121" s="159">
        <f t="shared" si="1"/>
        <v>1925.4413859883648</v>
      </c>
      <c r="E121" s="159">
        <f t="shared" si="2"/>
        <v>59011.632198664709</v>
      </c>
      <c r="F121" s="159">
        <f t="shared" si="5"/>
        <v>106753.15294420355</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59011.632198664709</v>
      </c>
      <c r="C122" s="159">
        <f t="shared" si="0"/>
        <v>363.90506522509907</v>
      </c>
      <c r="D122" s="159">
        <f t="shared" si="1"/>
        <v>1937.3149412019598</v>
      </c>
      <c r="E122" s="159">
        <f t="shared" si="2"/>
        <v>57074.317257462746</v>
      </c>
      <c r="F122" s="159">
        <f t="shared" si="5"/>
        <v>107117.05800942866</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57074.317257462746</v>
      </c>
      <c r="C123" s="159">
        <f t="shared" si="0"/>
        <v>351.95828975435359</v>
      </c>
      <c r="D123" s="159">
        <f t="shared" si="1"/>
        <v>1949.261716672705</v>
      </c>
      <c r="E123" s="159">
        <f t="shared" si="2"/>
        <v>55125.055540790039</v>
      </c>
      <c r="F123" s="159">
        <f t="shared" si="5"/>
        <v>107469.01629918301</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55125.055540790039</v>
      </c>
      <c r="C124" s="159">
        <f t="shared" si="0"/>
        <v>339.93784250153857</v>
      </c>
      <c r="D124" s="159">
        <f t="shared" si="1"/>
        <v>1961.2821639255201</v>
      </c>
      <c r="E124" s="159">
        <f t="shared" si="2"/>
        <v>53163.773376864519</v>
      </c>
      <c r="F124" s="159">
        <f t="shared" si="5"/>
        <v>107808.95414168456</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53163.773376864519</v>
      </c>
      <c r="C125" s="159">
        <f t="shared" si="0"/>
        <v>327.84326915733118</v>
      </c>
      <c r="D125" s="159">
        <f t="shared" si="1"/>
        <v>1973.3767372697275</v>
      </c>
      <c r="E125" s="159">
        <f t="shared" si="2"/>
        <v>51190.396639594794</v>
      </c>
      <c r="F125" s="160">
        <f t="shared" si="5"/>
        <v>108136.79741084189</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51190.396639594794</v>
      </c>
      <c r="C126" s="159">
        <f t="shared" si="0"/>
        <v>315.67411261083458</v>
      </c>
      <c r="D126" s="159">
        <f t="shared" si="1"/>
        <v>1985.5458938162242</v>
      </c>
      <c r="E126" s="159">
        <f t="shared" si="2"/>
        <v>49204.850745778567</v>
      </c>
      <c r="F126" s="159">
        <f t="shared" si="5"/>
        <v>108452.47152345272</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49204.850745778567</v>
      </c>
      <c r="C127" s="159">
        <f t="shared" si="0"/>
        <v>303.42991293230114</v>
      </c>
      <c r="D127" s="159">
        <f t="shared" si="1"/>
        <v>1997.7900934947575</v>
      </c>
      <c r="E127" s="159">
        <f t="shared" si="2"/>
        <v>47207.060652283806</v>
      </c>
      <c r="F127" s="159">
        <f t="shared" si="5"/>
        <v>108755.90143638503</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47207.060652283806</v>
      </c>
      <c r="C128" s="159">
        <f t="shared" si="0"/>
        <v>291.11020735575016</v>
      </c>
      <c r="D128" s="159">
        <f t="shared" si="1"/>
        <v>2010.1097990713085</v>
      </c>
      <c r="E128" s="159">
        <f t="shared" si="2"/>
        <v>45196.950853212496</v>
      </c>
      <c r="F128" s="159">
        <f t="shared" si="5"/>
        <v>109047.01164374079</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45196.950853212496</v>
      </c>
      <c r="C129" s="159">
        <f t="shared" si="0"/>
        <v>278.71453026147708</v>
      </c>
      <c r="D129" s="159">
        <f t="shared" si="1"/>
        <v>2022.5054761655815</v>
      </c>
      <c r="E129" s="159">
        <f t="shared" si="2"/>
        <v>43174.445377046912</v>
      </c>
      <c r="F129" s="159">
        <f t="shared" si="5"/>
        <v>109325.72617400227</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43174.445377046912</v>
      </c>
      <c r="C130" s="159">
        <f t="shared" si="0"/>
        <v>266.24241315845597</v>
      </c>
      <c r="D130" s="159">
        <f t="shared" si="1"/>
        <v>2034.9775932686027</v>
      </c>
      <c r="E130" s="159">
        <f t="shared" si="2"/>
        <v>41139.467783778309</v>
      </c>
      <c r="F130" s="159">
        <f t="shared" si="5"/>
        <v>109591.96858716072</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41139.467783778309</v>
      </c>
      <c r="C131" s="159">
        <f t="shared" si="0"/>
        <v>253.69338466663291</v>
      </c>
      <c r="D131" s="159">
        <f t="shared" si="1"/>
        <v>2047.5266217604258</v>
      </c>
      <c r="E131" s="159">
        <f t="shared" si="2"/>
        <v>39091.941162017887</v>
      </c>
      <c r="F131" s="159">
        <f t="shared" si="5"/>
        <v>109845.66197182736</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39091.941162017887</v>
      </c>
      <c r="C132" s="159">
        <f t="shared" si="0"/>
        <v>241.06697049911031</v>
      </c>
      <c r="D132" s="159">
        <f t="shared" si="1"/>
        <v>2060.1530359279486</v>
      </c>
      <c r="E132" s="159">
        <f t="shared" si="2"/>
        <v>37031.788126089938</v>
      </c>
      <c r="F132" s="159">
        <f t="shared" si="5"/>
        <v>110086.72894232647</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37031.788126089938</v>
      </c>
      <c r="C133" s="159">
        <f t="shared" si="0"/>
        <v>228.36269344422129</v>
      </c>
      <c r="D133" s="159">
        <f t="shared" si="1"/>
        <v>2072.8573129828374</v>
      </c>
      <c r="E133" s="159">
        <f t="shared" si="2"/>
        <v>34958.930813107101</v>
      </c>
      <c r="F133" s="159">
        <f t="shared" si="5"/>
        <v>110315.09163577069</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34958.930813107101</v>
      </c>
      <c r="C134" s="159">
        <f t="shared" si="0"/>
        <v>215.58007334749379</v>
      </c>
      <c r="D134" s="159">
        <f t="shared" si="1"/>
        <v>2085.6399330795648</v>
      </c>
      <c r="E134" s="159">
        <f t="shared" si="2"/>
        <v>32873.290880027533</v>
      </c>
      <c r="F134" s="159">
        <f t="shared" si="5"/>
        <v>110530.67170911818</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32873.290880027533</v>
      </c>
      <c r="C135" s="159">
        <f t="shared" si="0"/>
        <v>202.71862709350313</v>
      </c>
      <c r="D135" s="159">
        <f t="shared" si="1"/>
        <v>2098.5013793335556</v>
      </c>
      <c r="E135" s="159">
        <f t="shared" si="2"/>
        <v>30774.789500693976</v>
      </c>
      <c r="F135" s="159">
        <f t="shared" ref="F135:F198" si="6">F134+C135</f>
        <v>110733.39033621168</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30774.789500693976</v>
      </c>
      <c r="C136" s="159">
        <f t="shared" si="0"/>
        <v>189.77786858761286</v>
      </c>
      <c r="D136" s="159">
        <f t="shared" si="1"/>
        <v>2111.4421378394459</v>
      </c>
      <c r="E136" s="159">
        <f t="shared" si="2"/>
        <v>28663.347362854529</v>
      </c>
      <c r="F136" s="159">
        <f t="shared" si="6"/>
        <v>110923.16820479929</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28663.347362854529</v>
      </c>
      <c r="C137" s="159">
        <f t="shared" si="0"/>
        <v>176.75730873760293</v>
      </c>
      <c r="D137" s="159">
        <f t="shared" si="1"/>
        <v>2124.4626976894556</v>
      </c>
      <c r="E137" s="159">
        <f t="shared" si="2"/>
        <v>26538.884665165075</v>
      </c>
      <c r="F137" s="159">
        <f t="shared" si="6"/>
        <v>111099.9255135369</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26538.884665165075</v>
      </c>
      <c r="C138" s="159">
        <f t="shared" si="0"/>
        <v>163.65645543518463</v>
      </c>
      <c r="D138" s="159">
        <f t="shared" si="1"/>
        <v>2137.5635509918739</v>
      </c>
      <c r="E138" s="159">
        <f t="shared" si="2"/>
        <v>24401.321114173203</v>
      </c>
      <c r="F138" s="159">
        <f t="shared" si="6"/>
        <v>111263.58196897208</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24401.321114173203</v>
      </c>
      <c r="C139" s="159">
        <f t="shared" si="0"/>
        <v>150.47481353740142</v>
      </c>
      <c r="D139" s="159">
        <f t="shared" si="1"/>
        <v>2150.7451928896571</v>
      </c>
      <c r="E139" s="159">
        <f t="shared" si="2"/>
        <v>22250.575921283547</v>
      </c>
      <c r="F139" s="159">
        <f t="shared" si="6"/>
        <v>111414.05678250948</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22250.575921283547</v>
      </c>
      <c r="C140" s="159">
        <f t="shared" si="0"/>
        <v>137.2118848479152</v>
      </c>
      <c r="D140" s="159">
        <f t="shared" si="1"/>
        <v>2164.0081215791433</v>
      </c>
      <c r="E140" s="159">
        <f t="shared" si="2"/>
        <v>20086.567799704404</v>
      </c>
      <c r="F140" s="159">
        <f t="shared" si="6"/>
        <v>111551.26866735739</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20086.567799704404</v>
      </c>
      <c r="C141" s="159">
        <f t="shared" si="0"/>
        <v>123.86716809817716</v>
      </c>
      <c r="D141" s="159">
        <f t="shared" si="1"/>
        <v>2177.3528383288817</v>
      </c>
      <c r="E141" s="159">
        <f t="shared" si="2"/>
        <v>17909.214961375521</v>
      </c>
      <c r="F141" s="159">
        <f t="shared" si="6"/>
        <v>111675.13583545557</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17909.214961375521</v>
      </c>
      <c r="C142" s="159">
        <f t="shared" si="0"/>
        <v>110.44015892848238</v>
      </c>
      <c r="D142" s="159">
        <f t="shared" si="1"/>
        <v>2190.7798474985761</v>
      </c>
      <c r="E142" s="159">
        <f t="shared" si="2"/>
        <v>15718.435113876945</v>
      </c>
      <c r="F142" s="159">
        <f t="shared" si="6"/>
        <v>111785.57599438405</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15718.435113876945</v>
      </c>
      <c r="C143" s="159">
        <f t="shared" si="0"/>
        <v>96.930349868907825</v>
      </c>
      <c r="D143" s="159">
        <f t="shared" si="1"/>
        <v>2204.2896565581509</v>
      </c>
      <c r="E143" s="159">
        <f t="shared" si="2"/>
        <v>13514.145457318795</v>
      </c>
      <c r="F143" s="159">
        <f t="shared" si="6"/>
        <v>111882.50634425296</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13514.145457318795</v>
      </c>
      <c r="C144" s="159">
        <f t="shared" si="0"/>
        <v>83.337230320132562</v>
      </c>
      <c r="D144" s="159">
        <f t="shared" si="1"/>
        <v>2217.882776106926</v>
      </c>
      <c r="E144" s="159">
        <f t="shared" si="2"/>
        <v>11296.262681211869</v>
      </c>
      <c r="F144" s="159">
        <f t="shared" si="6"/>
        <v>111965.8435745731</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11296.262681211869</v>
      </c>
      <c r="C145" s="159">
        <f t="shared" si="0"/>
        <v>69.660286534139857</v>
      </c>
      <c r="D145" s="159">
        <f t="shared" si="1"/>
        <v>2231.559719892919</v>
      </c>
      <c r="E145" s="159">
        <f t="shared" si="2"/>
        <v>9064.7029613189497</v>
      </c>
      <c r="F145" s="159">
        <f t="shared" si="6"/>
        <v>112035.50386110724</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9064.7029613189497</v>
      </c>
      <c r="C146" s="159">
        <f t="shared" si="0"/>
        <v>55.89900159480019</v>
      </c>
      <c r="D146" s="159">
        <f t="shared" si="1"/>
        <v>2245.3210048322585</v>
      </c>
      <c r="E146" s="159">
        <f t="shared" si="2"/>
        <v>6819.3819564866917</v>
      </c>
      <c r="F146" s="159">
        <f t="shared" si="6"/>
        <v>112091.40286270203</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6819.3819564866917</v>
      </c>
      <c r="C147" s="159">
        <f t="shared" si="0"/>
        <v>42.0528553983346</v>
      </c>
      <c r="D147" s="159">
        <f t="shared" si="1"/>
        <v>2259.1671510287242</v>
      </c>
      <c r="E147" s="159">
        <f t="shared" si="2"/>
        <v>4560.2148054579675</v>
      </c>
      <c r="F147" s="159">
        <f t="shared" si="6"/>
        <v>112133.45571810036</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4560.2148054579675</v>
      </c>
      <c r="C148" s="159">
        <f t="shared" si="0"/>
        <v>28.121324633657466</v>
      </c>
      <c r="D148" s="159">
        <f t="shared" si="1"/>
        <v>2273.0986817934013</v>
      </c>
      <c r="E148" s="159">
        <f t="shared" si="2"/>
        <v>2287.1161236645662</v>
      </c>
      <c r="F148" s="159">
        <f t="shared" si="6"/>
        <v>112161.57704273402</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2287.1161236645662</v>
      </c>
      <c r="C149" s="159">
        <f t="shared" si="0"/>
        <v>14.103882762598158</v>
      </c>
      <c r="D149" s="159">
        <f t="shared" si="1"/>
        <v>2287.1161236644607</v>
      </c>
      <c r="E149" s="159">
        <f t="shared" si="2"/>
        <v>1.0550138540565968E-10</v>
      </c>
      <c r="F149" s="161">
        <f t="shared" si="6"/>
        <v>112175.68092549662</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1.0550138540565968E-10</v>
      </c>
      <c r="C150" s="159">
        <f t="shared" si="0"/>
        <v>6.5059187666823471E-13</v>
      </c>
      <c r="D150" s="159">
        <f t="shared" si="1"/>
        <v>2301.2200064270583</v>
      </c>
      <c r="E150" s="159">
        <f t="shared" si="2"/>
        <v>-2301.2200064269528</v>
      </c>
      <c r="F150" s="159">
        <f t="shared" si="6"/>
        <v>112175.68092549662</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-2301.2200064269528</v>
      </c>
      <c r="C151" s="159">
        <f t="shared" si="0"/>
        <v>-14.190856706299542</v>
      </c>
      <c r="D151" s="159">
        <f t="shared" si="1"/>
        <v>2315.4108631333584</v>
      </c>
      <c r="E151" s="159">
        <f t="shared" si="2"/>
        <v>-4616.6308695603111</v>
      </c>
      <c r="F151" s="159">
        <f t="shared" si="6"/>
        <v>112161.49006879033</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-4616.6308695603111</v>
      </c>
      <c r="C152" s="159">
        <f t="shared" si="0"/>
        <v>-28.469223695621917</v>
      </c>
      <c r="D152" s="159">
        <f t="shared" si="1"/>
        <v>2329.6892301226808</v>
      </c>
      <c r="E152" s="159">
        <f t="shared" si="2"/>
        <v>-6946.3200996829919</v>
      </c>
      <c r="F152" s="159">
        <f t="shared" si="6"/>
        <v>112133.02084509471</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-6946.3200996829919</v>
      </c>
      <c r="C153" s="159">
        <f t="shared" si="0"/>
        <v>-42.835640614711785</v>
      </c>
      <c r="D153" s="159">
        <f t="shared" si="1"/>
        <v>2344.0556470417705</v>
      </c>
      <c r="E153" s="159">
        <f t="shared" si="2"/>
        <v>-9290.3757467247633</v>
      </c>
      <c r="F153" s="159">
        <f t="shared" si="6"/>
        <v>112090.18520448</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-9290.3757467247633</v>
      </c>
      <c r="C154" s="159">
        <f t="shared" si="0"/>
        <v>-57.290650438136041</v>
      </c>
      <c r="D154" s="159">
        <f t="shared" si="1"/>
        <v>2358.510656865195</v>
      </c>
      <c r="E154" s="159">
        <f t="shared" si="2"/>
        <v>-11648.886403589959</v>
      </c>
      <c r="F154" s="159">
        <f t="shared" si="6"/>
        <v>112032.89455404186</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-11648.886403589959</v>
      </c>
      <c r="C155" s="159">
        <f t="shared" si="0"/>
        <v>-71.834799488804748</v>
      </c>
      <c r="D155" s="159">
        <f t="shared" si="1"/>
        <v>2373.0548059158637</v>
      </c>
      <c r="E155" s="159">
        <f t="shared" si="2"/>
        <v>-14021.941209505821</v>
      </c>
      <c r="F155" s="159">
        <f t="shared" si="6"/>
        <v>111961.05975455306</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-14021.941209505821</v>
      </c>
      <c r="C156" s="159">
        <f t="shared" si="0"/>
        <v>-86.468637458619227</v>
      </c>
      <c r="D156" s="159">
        <f t="shared" si="1"/>
        <v>2387.6886438856777</v>
      </c>
      <c r="E156" s="159">
        <f t="shared" si="2"/>
        <v>-16409.6298533915</v>
      </c>
      <c r="F156" s="159">
        <f t="shared" si="6"/>
        <v>111874.59111709445</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-16409.6298533915</v>
      </c>
      <c r="C157" s="159">
        <f t="shared" si="0"/>
        <v>-101.19271742924758</v>
      </c>
      <c r="D157" s="159">
        <f t="shared" si="1"/>
        <v>2402.4127238563065</v>
      </c>
      <c r="E157" s="159">
        <f t="shared" si="2"/>
        <v>-18812.042577247805</v>
      </c>
      <c r="F157" s="159">
        <f t="shared" si="6"/>
        <v>111773.3983996652</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-18812.042577247805</v>
      </c>
      <c r="C158" s="159">
        <f t="shared" si="0"/>
        <v>-116.00759589302812</v>
      </c>
      <c r="D158" s="159">
        <f t="shared" si="1"/>
        <v>2417.227602320087</v>
      </c>
      <c r="E158" s="159">
        <f t="shared" si="2"/>
        <v>-21229.270179567891</v>
      </c>
      <c r="F158" s="159">
        <f t="shared" si="6"/>
        <v>111657.39080377217</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-21229.270179567891</v>
      </c>
      <c r="C159" s="159">
        <f t="shared" si="0"/>
        <v>-130.913832774002</v>
      </c>
      <c r="D159" s="159">
        <f t="shared" si="1"/>
        <v>2432.1338392010607</v>
      </c>
      <c r="E159" s="159">
        <f t="shared" si="2"/>
        <v>-23661.404018768953</v>
      </c>
      <c r="F159" s="159">
        <f t="shared" si="6"/>
        <v>111526.47697099816</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-23661.404018768953</v>
      </c>
      <c r="C160" s="159">
        <f t="shared" si="0"/>
        <v>-145.9119914490752</v>
      </c>
      <c r="D160" s="159">
        <f t="shared" si="1"/>
        <v>2447.1319978761339</v>
      </c>
      <c r="E160" s="159">
        <f t="shared" si="2"/>
        <v>-26108.536016645088</v>
      </c>
      <c r="F160" s="159">
        <f t="shared" si="6"/>
        <v>111380.56497954909</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-26108.536016645088</v>
      </c>
      <c r="C161" s="159">
        <f t="shared" si="0"/>
        <v>-161.00263876931137</v>
      </c>
      <c r="D161" s="159">
        <f t="shared" si="1"/>
        <v>2462.2226451963702</v>
      </c>
      <c r="E161" s="159">
        <f t="shared" si="2"/>
        <v>-28570.758661841457</v>
      </c>
      <c r="F161" s="159">
        <f t="shared" si="6"/>
        <v>111219.56234077978</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-28570.758661841457</v>
      </c>
      <c r="C162" s="159">
        <f t="shared" si="0"/>
        <v>-176.18634508135565</v>
      </c>
      <c r="D162" s="159">
        <f t="shared" si="1"/>
        <v>2477.4063515084144</v>
      </c>
      <c r="E162" s="159">
        <f t="shared" si="2"/>
        <v>-31048.16501334987</v>
      </c>
      <c r="F162" s="159">
        <f t="shared" si="6"/>
        <v>111043.37599569843</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-31048.16501334987</v>
      </c>
      <c r="C163" s="159">
        <f t="shared" si="0"/>
        <v>-191.46368424899086</v>
      </c>
      <c r="D163" s="159">
        <f t="shared" si="1"/>
        <v>2492.6836906760495</v>
      </c>
      <c r="E163" s="159">
        <f t="shared" si="2"/>
        <v>-33540.848704025921</v>
      </c>
      <c r="F163" s="159">
        <f t="shared" si="6"/>
        <v>110851.91231144944</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-33540.848704025921</v>
      </c>
      <c r="C164" s="159">
        <f t="shared" si="0"/>
        <v>-206.8352336748265</v>
      </c>
      <c r="D164" s="159">
        <f t="shared" si="1"/>
        <v>2508.0552401018854</v>
      </c>
      <c r="E164" s="159">
        <f t="shared" si="2"/>
        <v>-36048.903944127807</v>
      </c>
      <c r="F164" s="159">
        <f t="shared" si="6"/>
        <v>110645.07707777462</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-36048.903944127807</v>
      </c>
      <c r="C165" s="159">
        <f t="shared" si="0"/>
        <v>-222.30157432212147</v>
      </c>
      <c r="D165" s="159">
        <f t="shared" si="1"/>
        <v>2523.52158074918</v>
      </c>
      <c r="E165" s="159">
        <f t="shared" si="2"/>
        <v>-38572.425524876984</v>
      </c>
      <c r="F165" s="159">
        <f t="shared" si="6"/>
        <v>110422.7755034525</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-38572.425524876984</v>
      </c>
      <c r="C166" s="159">
        <f t="shared" si="0"/>
        <v>-237.86329073674139</v>
      </c>
      <c r="D166" s="159">
        <f t="shared" si="1"/>
        <v>2539.0832971638001</v>
      </c>
      <c r="E166" s="159">
        <f t="shared" si="2"/>
        <v>-41111.508822040785</v>
      </c>
      <c r="F166" s="159">
        <f t="shared" si="6"/>
        <v>110184.91221271576</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-41111.508822040785</v>
      </c>
      <c r="C167" s="159">
        <f t="shared" si="0"/>
        <v>-253.52097106925152</v>
      </c>
      <c r="D167" s="159">
        <f t="shared" si="1"/>
        <v>2554.7409774963103</v>
      </c>
      <c r="E167" s="159">
        <f t="shared" si="2"/>
        <v>-43666.249799537094</v>
      </c>
      <c r="F167" s="159">
        <f t="shared" si="6"/>
        <v>109931.3912416465</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-43666.249799537094</v>
      </c>
      <c r="C168" s="159">
        <f t="shared" si="0"/>
        <v>-269.27520709714543</v>
      </c>
      <c r="D168" s="159">
        <f t="shared" si="1"/>
        <v>2570.4952135242042</v>
      </c>
      <c r="E168" s="159">
        <f t="shared" si="2"/>
        <v>-46236.7450130613</v>
      </c>
      <c r="F168" s="159">
        <f t="shared" si="6"/>
        <v>109662.11603454936</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-46236.7450130613</v>
      </c>
      <c r="C169" s="159">
        <f t="shared" si="0"/>
        <v>-285.12659424721136</v>
      </c>
      <c r="D169" s="159">
        <f t="shared" si="1"/>
        <v>2586.3466006742701</v>
      </c>
      <c r="E169" s="159">
        <f t="shared" si="2"/>
        <v>-48823.091613735567</v>
      </c>
      <c r="F169" s="159">
        <f t="shared" si="6"/>
        <v>109376.98944030215</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-48823.091613735567</v>
      </c>
      <c r="C170" s="159">
        <f t="shared" si="0"/>
        <v>-301.075731618036</v>
      </c>
      <c r="D170" s="159">
        <f t="shared" si="1"/>
        <v>2602.2957380450948</v>
      </c>
      <c r="E170" s="159">
        <f t="shared" si="2"/>
        <v>-51425.387351780664</v>
      </c>
      <c r="F170" s="159">
        <f t="shared" si="6"/>
        <v>109075.91370868411</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-51425.387351780664</v>
      </c>
      <c r="C171" s="159">
        <f t="shared" si="0"/>
        <v>-317.12322200264742</v>
      </c>
      <c r="D171" s="159">
        <f t="shared" si="1"/>
        <v>2618.343228429706</v>
      </c>
      <c r="E171" s="159">
        <f t="shared" si="2"/>
        <v>-54043.730580210373</v>
      </c>
      <c r="F171" s="159">
        <f t="shared" si="6"/>
        <v>108758.79048668146</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-54043.730580210373</v>
      </c>
      <c r="C172" s="159">
        <f t="shared" si="0"/>
        <v>-333.26967191129728</v>
      </c>
      <c r="D172" s="159">
        <f t="shared" si="1"/>
        <v>2634.489678338356</v>
      </c>
      <c r="E172" s="159">
        <f t="shared" si="2"/>
        <v>-56678.220258548732</v>
      </c>
      <c r="F172" s="159">
        <f t="shared" si="6"/>
        <v>108425.52081477016</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-56678.220258548732</v>
      </c>
      <c r="C173" s="159">
        <f t="shared" si="0"/>
        <v>-349.51569159438384</v>
      </c>
      <c r="D173" s="159">
        <f t="shared" si="1"/>
        <v>2650.7356980214427</v>
      </c>
      <c r="E173" s="159">
        <f t="shared" si="2"/>
        <v>-59328.955956570178</v>
      </c>
      <c r="F173" s="159">
        <f t="shared" si="6"/>
        <v>108076.00512317578</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-59328.955956570178</v>
      </c>
      <c r="C174" s="159">
        <f t="shared" si="0"/>
        <v>-365.86189506551608</v>
      </c>
      <c r="D174" s="159">
        <f t="shared" si="1"/>
        <v>2667.0819014925746</v>
      </c>
      <c r="E174" s="159">
        <f t="shared" si="2"/>
        <v>-61996.037858062751</v>
      </c>
      <c r="F174" s="159">
        <f t="shared" si="6"/>
        <v>107710.14322811026</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-61996.037858062751</v>
      </c>
      <c r="C175" s="159">
        <f t="shared" si="0"/>
        <v>-382.30890012472031</v>
      </c>
      <c r="D175" s="159">
        <f t="shared" si="1"/>
        <v>2683.5289065517791</v>
      </c>
      <c r="E175" s="159">
        <f t="shared" si="2"/>
        <v>-64679.56676461453</v>
      </c>
      <c r="F175" s="159">
        <f t="shared" si="6"/>
        <v>107327.83432798555</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-64679.56676461453</v>
      </c>
      <c r="C176" s="159">
        <f t="shared" si="0"/>
        <v>-398.85732838178961</v>
      </c>
      <c r="D176" s="159">
        <f t="shared" si="1"/>
        <v>2700.0773348088483</v>
      </c>
      <c r="E176" s="159">
        <f t="shared" si="2"/>
        <v>-67379.644099423385</v>
      </c>
      <c r="F176" s="159">
        <f t="shared" si="6"/>
        <v>106928.97699960375</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-67379.644099423385</v>
      </c>
      <c r="C177" s="159">
        <f t="shared" si="0"/>
        <v>-415.50780527977753</v>
      </c>
      <c r="D177" s="159">
        <f t="shared" si="1"/>
        <v>2716.7278117068363</v>
      </c>
      <c r="E177" s="159">
        <f t="shared" si="2"/>
        <v>-70096.37191113022</v>
      </c>
      <c r="F177" s="159">
        <f t="shared" si="6"/>
        <v>106513.46919432397</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-70096.37191113022</v>
      </c>
      <c r="C178" s="159">
        <f t="shared" si="0"/>
        <v>-432.26096011863638</v>
      </c>
      <c r="D178" s="159">
        <f t="shared" si="1"/>
        <v>2733.4809665456951</v>
      </c>
      <c r="E178" s="159">
        <f t="shared" si="2"/>
        <v>-72829.852877675919</v>
      </c>
      <c r="F178" s="159">
        <f t="shared" si="6"/>
        <v>106081.20823420533</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-72829.852877675919</v>
      </c>
      <c r="C179" s="159">
        <f t="shared" si="0"/>
        <v>-449.11742607900152</v>
      </c>
      <c r="D179" s="159">
        <f t="shared" si="1"/>
        <v>2750.3374325060604</v>
      </c>
      <c r="E179" s="159">
        <f t="shared" si="2"/>
        <v>-75580.190310181977</v>
      </c>
      <c r="F179" s="159">
        <f t="shared" si="6"/>
        <v>105632.09080812633</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-75580.190310181977</v>
      </c>
      <c r="C180" s="159">
        <f t="shared" si="0"/>
        <v>-466.07784024612221</v>
      </c>
      <c r="D180" s="159">
        <f t="shared" si="1"/>
        <v>2767.2978466731811</v>
      </c>
      <c r="E180" s="159">
        <f t="shared" si="2"/>
        <v>-78347.488156855165</v>
      </c>
      <c r="F180" s="159">
        <f t="shared" si="6"/>
        <v>105166.0129678802</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-78347.488156855165</v>
      </c>
      <c r="C181" s="159">
        <f t="shared" si="0"/>
        <v>-483.14284363394017</v>
      </c>
      <c r="D181" s="159">
        <f t="shared" si="1"/>
        <v>2784.3628500609989</v>
      </c>
      <c r="E181" s="159">
        <f t="shared" si="2"/>
        <v>-81131.851006916157</v>
      </c>
      <c r="F181" s="159">
        <f t="shared" si="6"/>
        <v>104682.87012424627</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-81131.851006916157</v>
      </c>
      <c r="C182" s="159">
        <f t="shared" si="0"/>
        <v>-500.31308120931629</v>
      </c>
      <c r="D182" s="159">
        <f t="shared" si="1"/>
        <v>2801.5330876363751</v>
      </c>
      <c r="E182" s="159">
        <f t="shared" si="2"/>
        <v>-83933.38409455253</v>
      </c>
      <c r="F182" s="159">
        <f t="shared" si="6"/>
        <v>104182.55704303696</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-83933.38409455253</v>
      </c>
      <c r="C183" s="159">
        <f t="shared" si="0"/>
        <v>-517.58920191640732</v>
      </c>
      <c r="D183" s="159">
        <f t="shared" si="1"/>
        <v>2818.8092083434658</v>
      </c>
      <c r="E183" s="159">
        <f t="shared" si="2"/>
        <v>-86752.19330289599</v>
      </c>
      <c r="F183" s="159">
        <f t="shared" si="6"/>
        <v>103664.96784112055</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-86752.19330289599</v>
      </c>
      <c r="C184" s="159">
        <f t="shared" si="0"/>
        <v>-534.97185870119199</v>
      </c>
      <c r="D184" s="159">
        <f t="shared" si="1"/>
        <v>2836.1918651282508</v>
      </c>
      <c r="E184" s="159">
        <f t="shared" si="2"/>
        <v>-89588.385168024237</v>
      </c>
      <c r="F184" s="159">
        <f t="shared" si="6"/>
        <v>103129.99598241936</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-89588.385168024237</v>
      </c>
      <c r="C185" s="159">
        <f t="shared" si="0"/>
        <v>-552.46170853614944</v>
      </c>
      <c r="D185" s="159">
        <f t="shared" si="1"/>
        <v>2853.6817149632079</v>
      </c>
      <c r="E185" s="159">
        <f t="shared" si="2"/>
        <v>-92442.066882987448</v>
      </c>
      <c r="F185" s="159">
        <f t="shared" si="6"/>
        <v>102577.53427388321</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-92442.066882987448</v>
      </c>
      <c r="C186" s="159">
        <f t="shared" si="0"/>
        <v>-570.05941244508927</v>
      </c>
      <c r="D186" s="159">
        <f t="shared" si="1"/>
        <v>2871.2794188721482</v>
      </c>
      <c r="E186" s="159">
        <f t="shared" si="2"/>
        <v>-95313.346301859594</v>
      </c>
      <c r="F186" s="159">
        <f t="shared" si="6"/>
        <v>102007.47486143812</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-95313.346301859594</v>
      </c>
      <c r="C187" s="159">
        <f t="shared" si="0"/>
        <v>-587.76563552813411</v>
      </c>
      <c r="D187" s="159">
        <f t="shared" si="1"/>
        <v>2888.9856419551929</v>
      </c>
      <c r="E187" s="159">
        <f t="shared" si="2"/>
        <v>-98202.331943814788</v>
      </c>
      <c r="F187" s="159">
        <f t="shared" si="6"/>
        <v>101419.70922590999</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-98202.331943814788</v>
      </c>
      <c r="C188" s="159">
        <f t="shared" si="0"/>
        <v>-605.58104698685781</v>
      </c>
      <c r="D188" s="159">
        <f t="shared" si="1"/>
        <v>2906.8010534139166</v>
      </c>
      <c r="E188" s="159">
        <f t="shared" si="2"/>
        <v>-101109.13299722871</v>
      </c>
      <c r="F188" s="159">
        <f t="shared" si="6"/>
        <v>100814.12817892313</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-101109.13299722871</v>
      </c>
      <c r="C189" s="159">
        <f t="shared" si="0"/>
        <v>-623.50632014957705</v>
      </c>
      <c r="D189" s="159">
        <f t="shared" si="1"/>
        <v>2924.726326576636</v>
      </c>
      <c r="E189" s="159">
        <f t="shared" si="2"/>
        <v>-104033.85932380534</v>
      </c>
      <c r="F189" s="159">
        <f t="shared" si="6"/>
        <v>100190.62185877355</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-104033.85932380534</v>
      </c>
      <c r="C190" s="159">
        <f t="shared" si="0"/>
        <v>-641.54213249679958</v>
      </c>
      <c r="D190" s="159">
        <f t="shared" si="1"/>
        <v>2942.7621389238584</v>
      </c>
      <c r="E190" s="159">
        <f t="shared" si="2"/>
        <v>-106976.62146272921</v>
      </c>
      <c r="F190" s="159">
        <f t="shared" si="6"/>
        <v>99549.079726276745</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-106976.62146272921</v>
      </c>
      <c r="C191" s="159">
        <f t="shared" si="0"/>
        <v>-659.68916568683005</v>
      </c>
      <c r="D191" s="159">
        <f t="shared" si="1"/>
        <v>2960.9091721138889</v>
      </c>
      <c r="E191" s="159">
        <f t="shared" si="2"/>
        <v>-109937.53063484309</v>
      </c>
      <c r="F191" s="159">
        <f t="shared" si="6"/>
        <v>98889.39056058992</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-109937.53063484309</v>
      </c>
      <c r="C192" s="159">
        <f t="shared" si="0"/>
        <v>-677.94810558153233</v>
      </c>
      <c r="D192" s="159">
        <f t="shared" si="1"/>
        <v>2979.1681120085909</v>
      </c>
      <c r="E192" s="159">
        <f t="shared" si="2"/>
        <v>-112916.69874685167</v>
      </c>
      <c r="F192" s="159">
        <f t="shared" si="6"/>
        <v>98211.442455008393</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-112916.69874685167</v>
      </c>
      <c r="C193" s="159">
        <f t="shared" si="0"/>
        <v>-696.31964227225194</v>
      </c>
      <c r="D193" s="159">
        <f t="shared" si="1"/>
        <v>2997.5396486993104</v>
      </c>
      <c r="E193" s="159">
        <f t="shared" si="2"/>
        <v>-115914.23839555099</v>
      </c>
      <c r="F193" s="159">
        <f t="shared" si="6"/>
        <v>97515.122812736139</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-115914.23839555099</v>
      </c>
      <c r="C194" s="159">
        <f t="shared" si="0"/>
        <v>-714.80447010589774</v>
      </c>
      <c r="D194" s="159">
        <f t="shared" si="1"/>
        <v>3016.0244765329562</v>
      </c>
      <c r="E194" s="159">
        <f t="shared" si="2"/>
        <v>-118930.26287208394</v>
      </c>
      <c r="F194" s="159">
        <f t="shared" si="6"/>
        <v>96800.318342630242</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-118930.26287208394</v>
      </c>
      <c r="C195" s="159">
        <f t="shared" si="0"/>
        <v>-733.40328771118436</v>
      </c>
      <c r="D195" s="159">
        <f t="shared" si="1"/>
        <v>3034.6232941382432</v>
      </c>
      <c r="E195" s="159">
        <f t="shared" si="2"/>
        <v>-121964.88616622219</v>
      </c>
      <c r="F195" s="159">
        <f t="shared" si="6"/>
        <v>96066.915054919053</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-121964.88616622219</v>
      </c>
      <c r="C196" s="159">
        <f t="shared" si="0"/>
        <v>-752.11679802503681</v>
      </c>
      <c r="D196" s="159">
        <f t="shared" si="1"/>
        <v>3053.3368044520957</v>
      </c>
      <c r="E196" s="159">
        <f t="shared" si="2"/>
        <v>-125018.22297067428</v>
      </c>
      <c r="F196" s="159">
        <f t="shared" si="6"/>
        <v>95314.798256894021</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-125018.22297067428</v>
      </c>
      <c r="C197" s="160">
        <f t="shared" si="0"/>
        <v>-770.94570831915803</v>
      </c>
      <c r="D197" s="160">
        <f t="shared" si="1"/>
        <v>3072.1657147462165</v>
      </c>
      <c r="E197" s="160">
        <f t="shared" si="2"/>
        <v>-128090.38868542049</v>
      </c>
      <c r="F197" s="160">
        <f t="shared" si="6"/>
        <v>94543.852548574869</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-128090.38868542049</v>
      </c>
      <c r="C198" s="159">
        <f t="shared" si="0"/>
        <v>-789.89073022675973</v>
      </c>
      <c r="D198" s="159">
        <f t="shared" si="1"/>
        <v>3091.1107366538185</v>
      </c>
      <c r="E198" s="159">
        <f t="shared" si="2"/>
        <v>-131181.4994220743</v>
      </c>
      <c r="F198" s="159">
        <f t="shared" si="6"/>
        <v>93753.961818348107</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-131181.4994220743</v>
      </c>
      <c r="C199" s="159">
        <f t="shared" si="0"/>
        <v>-808.95257976945811</v>
      </c>
      <c r="D199" s="159">
        <f t="shared" si="1"/>
        <v>3110.1725861965169</v>
      </c>
      <c r="E199" s="159">
        <f t="shared" si="2"/>
        <v>-134291.67200827081</v>
      </c>
      <c r="F199" s="159">
        <f t="shared" ref="F199:F262" si="7">F198+C199</f>
        <v>92945.009238578656</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-134291.67200827081</v>
      </c>
      <c r="C200" s="159">
        <f t="shared" si="0"/>
        <v>-828.13197738433666</v>
      </c>
      <c r="D200" s="159">
        <f t="shared" si="1"/>
        <v>3129.3519838113953</v>
      </c>
      <c r="E200" s="159">
        <f t="shared" si="2"/>
        <v>-137421.02399208219</v>
      </c>
      <c r="F200" s="159">
        <f t="shared" si="7"/>
        <v>92116.877261194313</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-137421.02399208219</v>
      </c>
      <c r="C201" s="159">
        <f t="shared" si="0"/>
        <v>-847.42964795117348</v>
      </c>
      <c r="D201" s="159">
        <f t="shared" si="1"/>
        <v>3148.6496543782323</v>
      </c>
      <c r="E201" s="159">
        <f t="shared" si="2"/>
        <v>-140569.67364646043</v>
      </c>
      <c r="F201" s="159">
        <f t="shared" si="7"/>
        <v>91269.447613243145</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-140569.67364646043</v>
      </c>
      <c r="C202" s="159">
        <f t="shared" si="0"/>
        <v>-866.84632081983932</v>
      </c>
      <c r="D202" s="159">
        <f t="shared" si="1"/>
        <v>3168.0663272468983</v>
      </c>
      <c r="E202" s="159">
        <f t="shared" si="2"/>
        <v>-143737.73997370733</v>
      </c>
      <c r="F202" s="159">
        <f t="shared" si="7"/>
        <v>90402.601292423307</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-143737.73997370733</v>
      </c>
      <c r="C203" s="159">
        <f t="shared" si="0"/>
        <v>-886.3827298378618</v>
      </c>
      <c r="D203" s="159">
        <f t="shared" si="1"/>
        <v>3187.6027362649206</v>
      </c>
      <c r="E203" s="159">
        <f t="shared" si="2"/>
        <v>-146925.34270997226</v>
      </c>
      <c r="F203" s="159">
        <f t="shared" si="7"/>
        <v>89516.218562585447</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-146925.34270997226</v>
      </c>
      <c r="C204" s="159">
        <f t="shared" si="0"/>
        <v>-906.03961337816224</v>
      </c>
      <c r="D204" s="159">
        <f t="shared" si="1"/>
        <v>3207.2596198052211</v>
      </c>
      <c r="E204" s="159">
        <f t="shared" si="2"/>
        <v>-150132.6023297775</v>
      </c>
      <c r="F204" s="159">
        <f t="shared" si="7"/>
        <v>88610.178949207286</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-150132.6023297775</v>
      </c>
      <c r="C205" s="159">
        <f t="shared" si="0"/>
        <v>-925.81771436696124</v>
      </c>
      <c r="D205" s="159">
        <f t="shared" si="1"/>
        <v>3227.0377207940201</v>
      </c>
      <c r="E205" s="159">
        <f t="shared" si="2"/>
        <v>-153359.64005057153</v>
      </c>
      <c r="F205" s="159">
        <f t="shared" si="7"/>
        <v>87684.361234840326</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-153359.64005057153</v>
      </c>
      <c r="C206" s="159">
        <f t="shared" si="0"/>
        <v>-945.71778031185772</v>
      </c>
      <c r="D206" s="159">
        <f t="shared" si="1"/>
        <v>3246.9377867389167</v>
      </c>
      <c r="E206" s="159">
        <f t="shared" si="2"/>
        <v>-156606.57783731044</v>
      </c>
      <c r="F206" s="159">
        <f t="shared" si="7"/>
        <v>86738.643454528472</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-156606.57783731044</v>
      </c>
      <c r="C207" s="159">
        <f t="shared" si="0"/>
        <v>-965.74056333008105</v>
      </c>
      <c r="D207" s="159">
        <f t="shared" si="1"/>
        <v>3266.9605697571396</v>
      </c>
      <c r="E207" s="159">
        <f t="shared" si="2"/>
        <v>-159873.53840706759</v>
      </c>
      <c r="F207" s="159">
        <f t="shared" si="7"/>
        <v>85772.902891198391</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-159873.53840706759</v>
      </c>
      <c r="C208" s="159">
        <f t="shared" si="0"/>
        <v>-985.88682017691679</v>
      </c>
      <c r="D208" s="159">
        <f t="shared" si="1"/>
        <v>3287.1068266039756</v>
      </c>
      <c r="E208" s="159">
        <f t="shared" si="2"/>
        <v>-163160.64523367156</v>
      </c>
      <c r="F208" s="159">
        <f t="shared" si="7"/>
        <v>84787.01607102147</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-163160.64523367156</v>
      </c>
      <c r="C209" s="159">
        <f t="shared" si="0"/>
        <v>-1006.157312274308</v>
      </c>
      <c r="D209" s="159">
        <f t="shared" si="1"/>
        <v>3307.3773187013667</v>
      </c>
      <c r="E209" s="159">
        <f t="shared" si="2"/>
        <v>-166468.02255237292</v>
      </c>
      <c r="F209" s="159">
        <f t="shared" si="7"/>
        <v>83780.858758747156</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-166468.02255237292</v>
      </c>
      <c r="C210" s="159">
        <f t="shared" si="0"/>
        <v>-1026.552805739633</v>
      </c>
      <c r="D210" s="159">
        <f t="shared" si="1"/>
        <v>3327.7728121666914</v>
      </c>
      <c r="E210" s="159">
        <f t="shared" si="2"/>
        <v>-169795.7953645396</v>
      </c>
      <c r="F210" s="159">
        <f t="shared" si="7"/>
        <v>82754.305953007526</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-169795.7953645396</v>
      </c>
      <c r="C211" s="159">
        <f t="shared" si="0"/>
        <v>-1047.0740714146609</v>
      </c>
      <c r="D211" s="159">
        <f t="shared" si="1"/>
        <v>3348.2940778417196</v>
      </c>
      <c r="E211" s="159">
        <f t="shared" si="2"/>
        <v>-173144.08944238132</v>
      </c>
      <c r="F211" s="159">
        <f t="shared" si="7"/>
        <v>81707.231881592859</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-173144.08944238132</v>
      </c>
      <c r="C212" s="159">
        <f t="shared" si="0"/>
        <v>-1067.7218848946848</v>
      </c>
      <c r="D212" s="159">
        <f t="shared" si="1"/>
        <v>3368.9418913217432</v>
      </c>
      <c r="E212" s="159">
        <f t="shared" si="2"/>
        <v>-176513.03133370305</v>
      </c>
      <c r="F212" s="159">
        <f t="shared" si="7"/>
        <v>80639.50999669818</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-176513.03133370305</v>
      </c>
      <c r="C213" s="159">
        <f t="shared" si="0"/>
        <v>-1088.4970265578354</v>
      </c>
      <c r="D213" s="159">
        <f t="shared" si="1"/>
        <v>3389.7170329848941</v>
      </c>
      <c r="E213" s="159">
        <f t="shared" si="2"/>
        <v>-179902.74836668794</v>
      </c>
      <c r="F213" s="159">
        <f t="shared" si="7"/>
        <v>79551.012970140349</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-179902.74836668794</v>
      </c>
      <c r="C214" s="159">
        <f t="shared" si="0"/>
        <v>-1109.4002815945757</v>
      </c>
      <c r="D214" s="159">
        <f t="shared" si="1"/>
        <v>3410.6202880216342</v>
      </c>
      <c r="E214" s="159">
        <f t="shared" si="2"/>
        <v>-183313.36865470957</v>
      </c>
      <c r="F214" s="159">
        <f t="shared" si="7"/>
        <v>78441.612688545778</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-183313.36865470957</v>
      </c>
      <c r="C215" s="159">
        <f t="shared" si="0"/>
        <v>-1130.4324400373757</v>
      </c>
      <c r="D215" s="159">
        <f t="shared" si="1"/>
        <v>3431.6524464644344</v>
      </c>
      <c r="E215" s="159">
        <f t="shared" si="2"/>
        <v>-186745.021101174</v>
      </c>
      <c r="F215" s="159">
        <f t="shared" si="7"/>
        <v>77311.180248508404</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-186745.021101174</v>
      </c>
      <c r="C216" s="159">
        <f t="shared" si="0"/>
        <v>-1151.594296790573</v>
      </c>
      <c r="D216" s="159">
        <f t="shared" si="1"/>
        <v>3452.8143032176317</v>
      </c>
      <c r="E216" s="159">
        <f t="shared" si="2"/>
        <v>-190197.83540439163</v>
      </c>
      <c r="F216" s="159">
        <f t="shared" si="7"/>
        <v>76159.585951717832</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-190197.83540439163</v>
      </c>
      <c r="C217" s="159">
        <f t="shared" si="0"/>
        <v>-1172.8866516604151</v>
      </c>
      <c r="D217" s="159">
        <f t="shared" si="1"/>
        <v>3474.106658087474</v>
      </c>
      <c r="E217" s="159">
        <f t="shared" si="2"/>
        <v>-193671.94206247909</v>
      </c>
      <c r="F217" s="159">
        <f t="shared" si="7"/>
        <v>74986.699300057415</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-193671.94206247909</v>
      </c>
      <c r="C218" s="159">
        <f t="shared" si="0"/>
        <v>-1194.3103093852878</v>
      </c>
      <c r="D218" s="159">
        <f t="shared" si="1"/>
        <v>3495.5303158123465</v>
      </c>
      <c r="E218" s="159">
        <f t="shared" si="2"/>
        <v>-197167.47237829145</v>
      </c>
      <c r="F218" s="159">
        <f t="shared" si="7"/>
        <v>73792.388990672131</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-197167.47237829145</v>
      </c>
      <c r="C219" s="159">
        <f t="shared" si="0"/>
        <v>-1215.8660796661306</v>
      </c>
      <c r="D219" s="159">
        <f t="shared" si="1"/>
        <v>3517.0860860931894</v>
      </c>
      <c r="E219" s="159">
        <f t="shared" si="2"/>
        <v>-200684.55846438464</v>
      </c>
      <c r="F219" s="159">
        <f t="shared" si="7"/>
        <v>72576.522911006003</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-200684.55846438464</v>
      </c>
      <c r="C220" s="159">
        <f t="shared" si="0"/>
        <v>-1237.5547771970387</v>
      </c>
      <c r="D220" s="159">
        <f t="shared" si="1"/>
        <v>3538.7747836240974</v>
      </c>
      <c r="E220" s="159">
        <f t="shared" si="2"/>
        <v>-204223.33324800874</v>
      </c>
      <c r="F220" s="159">
        <f t="shared" si="7"/>
        <v>71338.968133808958</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-204223.33324800874</v>
      </c>
      <c r="C221" s="159">
        <f t="shared" si="0"/>
        <v>-1259.377221696054</v>
      </c>
      <c r="D221" s="159">
        <f t="shared" si="1"/>
        <v>3560.5972281231125</v>
      </c>
      <c r="E221" s="159">
        <f t="shared" si="2"/>
        <v>-207783.93047613185</v>
      </c>
      <c r="F221" s="159">
        <f t="shared" si="7"/>
        <v>70079.590912112908</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-207783.93047613185</v>
      </c>
      <c r="C222" s="159">
        <f t="shared" si="0"/>
        <v>-1281.3342379361463</v>
      </c>
      <c r="D222" s="159">
        <f t="shared" si="1"/>
        <v>3582.5542443632048</v>
      </c>
      <c r="E222" s="159">
        <f t="shared" si="2"/>
        <v>-211366.48472049506</v>
      </c>
      <c r="F222" s="159">
        <f t="shared" si="7"/>
        <v>68798.256674176766</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-211366.48472049506</v>
      </c>
      <c r="C223" s="159">
        <f t="shared" si="0"/>
        <v>-1303.4266557763863</v>
      </c>
      <c r="D223" s="159">
        <f t="shared" si="1"/>
        <v>3604.646662203445</v>
      </c>
      <c r="E223" s="159">
        <f t="shared" si="2"/>
        <v>-214971.13138269851</v>
      </c>
      <c r="F223" s="159">
        <f t="shared" si="7"/>
        <v>67494.830018400375</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-214971.13138269851</v>
      </c>
      <c r="C224" s="159">
        <f t="shared" si="0"/>
        <v>-1325.6553101933075</v>
      </c>
      <c r="D224" s="159">
        <f t="shared" si="1"/>
        <v>3626.875316620366</v>
      </c>
      <c r="E224" s="159">
        <f t="shared" si="2"/>
        <v>-218598.00669931888</v>
      </c>
      <c r="F224" s="159">
        <f t="shared" si="7"/>
        <v>66169.174708207065</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-218598.00669931888</v>
      </c>
      <c r="C225" s="159">
        <f t="shared" si="0"/>
        <v>-1348.0210413124664</v>
      </c>
      <c r="D225" s="159">
        <f t="shared" si="1"/>
        <v>3649.2410477395251</v>
      </c>
      <c r="E225" s="159">
        <f t="shared" si="2"/>
        <v>-222247.2477470584</v>
      </c>
      <c r="F225" s="159">
        <f t="shared" si="7"/>
        <v>64821.153666894599</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-222247.2477470584</v>
      </c>
      <c r="C226" s="159">
        <f t="shared" si="0"/>
        <v>-1370.5246944401933</v>
      </c>
      <c r="D226" s="159">
        <f t="shared" si="1"/>
        <v>3671.744700867252</v>
      </c>
      <c r="E226" s="159">
        <f t="shared" si="2"/>
        <v>-225918.99244792564</v>
      </c>
      <c r="F226" s="159">
        <f t="shared" si="7"/>
        <v>63450.628972454404</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-225918.99244792564</v>
      </c>
      <c r="C227" s="159">
        <f t="shared" si="0"/>
        <v>-1393.1671200955416</v>
      </c>
      <c r="D227" s="159">
        <f t="shared" si="1"/>
        <v>3694.3871265226003</v>
      </c>
      <c r="E227" s="159">
        <f t="shared" si="2"/>
        <v>-229613.37957444825</v>
      </c>
      <c r="F227" s="159">
        <f t="shared" si="7"/>
        <v>62057.461852358865</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-229613.37957444825</v>
      </c>
      <c r="C228" s="159">
        <f t="shared" si="0"/>
        <v>-1415.949174042431</v>
      </c>
      <c r="D228" s="159">
        <f t="shared" si="1"/>
        <v>3717.1691804694897</v>
      </c>
      <c r="E228" s="159">
        <f t="shared" si="2"/>
        <v>-233330.54875491775</v>
      </c>
      <c r="F228" s="159">
        <f t="shared" si="7"/>
        <v>60641.512678316431</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-233330.54875491775</v>
      </c>
      <c r="C229" s="159">
        <f t="shared" si="0"/>
        <v>-1438.8717173219927</v>
      </c>
      <c r="D229" s="159">
        <f t="shared" si="1"/>
        <v>3740.0917237490512</v>
      </c>
      <c r="E229" s="159">
        <f t="shared" si="2"/>
        <v>-237070.64047866681</v>
      </c>
      <c r="F229" s="159">
        <f t="shared" si="7"/>
        <v>59202.640960994439</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-237070.64047866681</v>
      </c>
      <c r="C230" s="159">
        <f t="shared" si="0"/>
        <v>-1461.935616285112</v>
      </c>
      <c r="D230" s="159">
        <f t="shared" si="1"/>
        <v>3763.155622712171</v>
      </c>
      <c r="E230" s="159">
        <f t="shared" si="2"/>
        <v>-240833.79610137898</v>
      </c>
      <c r="F230" s="159">
        <f t="shared" si="7"/>
        <v>57740.705344709328</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-240833.79610137898</v>
      </c>
      <c r="C231" s="159">
        <f t="shared" si="0"/>
        <v>-1485.1417426251703</v>
      </c>
      <c r="D231" s="159">
        <f t="shared" si="1"/>
        <v>3786.3617490522292</v>
      </c>
      <c r="E231" s="159">
        <f t="shared" si="2"/>
        <v>-244620.15785043119</v>
      </c>
      <c r="F231" s="159">
        <f t="shared" si="7"/>
        <v>56255.563602084156</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-244620.15785043119</v>
      </c>
      <c r="C232" s="159">
        <f t="shared" si="0"/>
        <v>-1508.4909734109924</v>
      </c>
      <c r="D232" s="159">
        <f t="shared" si="1"/>
        <v>3809.7109798380511</v>
      </c>
      <c r="E232" s="159">
        <f t="shared" si="2"/>
        <v>-248429.86883026923</v>
      </c>
      <c r="F232" s="159">
        <f t="shared" si="7"/>
        <v>54747.072628673166</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-248429.86883026923</v>
      </c>
      <c r="C233" s="159">
        <f t="shared" si="0"/>
        <v>-1531.9841911199935</v>
      </c>
      <c r="D233" s="159">
        <f t="shared" si="1"/>
        <v>3833.204197547052</v>
      </c>
      <c r="E233" s="159">
        <f t="shared" si="2"/>
        <v>-252263.07302781628</v>
      </c>
      <c r="F233" s="159">
        <f t="shared" si="7"/>
        <v>53215.088437553175</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-252263.07302781628</v>
      </c>
      <c r="C234" s="159">
        <f t="shared" si="0"/>
        <v>-1555.6222836715338</v>
      </c>
      <c r="D234" s="159">
        <f t="shared" si="1"/>
        <v>3856.8422900985925</v>
      </c>
      <c r="E234" s="159">
        <f t="shared" si="2"/>
        <v>-256119.91531791489</v>
      </c>
      <c r="F234" s="159">
        <f t="shared" si="7"/>
        <v>51659.466153881644</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-256119.91531791489</v>
      </c>
      <c r="C235" s="159">
        <f t="shared" si="0"/>
        <v>-1579.4061444604752</v>
      </c>
      <c r="D235" s="159">
        <f t="shared" si="1"/>
        <v>3880.6261508875341</v>
      </c>
      <c r="E235" s="159">
        <f t="shared" si="2"/>
        <v>-260000.54146880243</v>
      </c>
      <c r="F235" s="159">
        <f t="shared" si="7"/>
        <v>50080.06000942117</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-260000.54146880243</v>
      </c>
      <c r="C236" s="159">
        <f t="shared" si="0"/>
        <v>-1603.3366723909483</v>
      </c>
      <c r="D236" s="159">
        <f t="shared" si="1"/>
        <v>3904.5566788180067</v>
      </c>
      <c r="E236" s="159">
        <f t="shared" si="2"/>
        <v>-263905.09814762045</v>
      </c>
      <c r="F236" s="159">
        <f t="shared" si="7"/>
        <v>48476.72333703022</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-263905.09814762045</v>
      </c>
      <c r="C237" s="159">
        <f t="shared" si="0"/>
        <v>-1627.4147719103262</v>
      </c>
      <c r="D237" s="159">
        <f t="shared" si="1"/>
        <v>3928.6347783373849</v>
      </c>
      <c r="E237" s="159">
        <f t="shared" si="2"/>
        <v>-267833.73292595783</v>
      </c>
      <c r="F237" s="159">
        <f t="shared" si="7"/>
        <v>46849.308565119893</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-267833.73292595783</v>
      </c>
      <c r="C238" s="159">
        <f t="shared" si="0"/>
        <v>-1651.6413530434065</v>
      </c>
      <c r="D238" s="159">
        <f t="shared" si="1"/>
        <v>3952.8613594704652</v>
      </c>
      <c r="E238" s="159">
        <f t="shared" si="2"/>
        <v>-271786.59428542829</v>
      </c>
      <c r="F238" s="159">
        <f t="shared" si="7"/>
        <v>45197.667212076485</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-271786.59428542829</v>
      </c>
      <c r="C239" s="159">
        <f t="shared" si="0"/>
        <v>-1676.0173314268077</v>
      </c>
      <c r="D239" s="159">
        <f t="shared" si="1"/>
        <v>3977.2373378538664</v>
      </c>
      <c r="E239" s="159">
        <f t="shared" si="2"/>
        <v>-275763.83162328217</v>
      </c>
      <c r="F239" s="159">
        <f t="shared" si="7"/>
        <v>43521.649880649675</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-275763.83162328217</v>
      </c>
      <c r="C240" s="159">
        <f t="shared" si="0"/>
        <v>-1700.5436283435733</v>
      </c>
      <c r="D240" s="159">
        <f t="shared" si="1"/>
        <v>4001.7636347706321</v>
      </c>
      <c r="E240" s="159">
        <f t="shared" si="2"/>
        <v>-279765.59525805281</v>
      </c>
      <c r="F240" s="159">
        <f t="shared" si="7"/>
        <v>41821.106252306105</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-279765.59525805281</v>
      </c>
      <c r="C241" s="159">
        <f t="shared" si="0"/>
        <v>-1725.2211707579922</v>
      </c>
      <c r="D241" s="159">
        <f t="shared" si="1"/>
        <v>4026.4411771850509</v>
      </c>
      <c r="E241" s="159">
        <f t="shared" si="2"/>
        <v>-283792.03643523785</v>
      </c>
      <c r="F241" s="159">
        <f t="shared" si="7"/>
        <v>40095.885081548113</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-283792.03643523785</v>
      </c>
      <c r="C242" s="159">
        <f t="shared" si="0"/>
        <v>-1750.0508913506335</v>
      </c>
      <c r="D242" s="159">
        <f t="shared" si="1"/>
        <v>4051.270897777692</v>
      </c>
      <c r="E242" s="159">
        <f t="shared" si="2"/>
        <v>-287843.30733301555</v>
      </c>
      <c r="F242" s="159">
        <f t="shared" si="7"/>
        <v>38345.834190197478</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-287843.30733301555</v>
      </c>
      <c r="C243" s="159">
        <f t="shared" si="0"/>
        <v>-1775.0337285535959</v>
      </c>
      <c r="D243" s="159">
        <f t="shared" si="1"/>
        <v>4076.2537349806544</v>
      </c>
      <c r="E243" s="159">
        <f t="shared" si="2"/>
        <v>-291919.5610679962</v>
      </c>
      <c r="F243" s="159">
        <f t="shared" si="7"/>
        <v>36570.800461643885</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-291919.5610679962</v>
      </c>
      <c r="C244" s="159">
        <f t="shared" si="0"/>
        <v>-1800.1706265859766</v>
      </c>
      <c r="D244" s="159">
        <f t="shared" si="1"/>
        <v>4101.3906330130358</v>
      </c>
      <c r="E244" s="159">
        <f t="shared" si="2"/>
        <v>-296020.95170100924</v>
      </c>
      <c r="F244" s="159">
        <f t="shared" si="7"/>
        <v>34770.629835057909</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-296020.95170100924</v>
      </c>
      <c r="C245" s="159">
        <f t="shared" si="0"/>
        <v>-1825.462535489557</v>
      </c>
      <c r="D245" s="159">
        <f t="shared" si="1"/>
        <v>4126.6825419166162</v>
      </c>
      <c r="E245" s="159">
        <f t="shared" si="2"/>
        <v>-300147.63424292585</v>
      </c>
      <c r="F245" s="159">
        <f t="shared" si="7"/>
        <v>32945.167299568355</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-300147.63424292585</v>
      </c>
      <c r="C246" s="159">
        <f t="shared" si="0"/>
        <v>-1850.9104111647093</v>
      </c>
      <c r="D246" s="159">
        <f t="shared" si="1"/>
        <v>4152.1304175917685</v>
      </c>
      <c r="E246" s="159">
        <f t="shared" si="2"/>
        <v>-304299.76466051763</v>
      </c>
      <c r="F246" s="159">
        <f t="shared" si="7"/>
        <v>31094.256888403645</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-304299.76466051763</v>
      </c>
      <c r="C247" s="159">
        <f t="shared" si="0"/>
        <v>-1876.5152154065254</v>
      </c>
      <c r="D247" s="159">
        <f t="shared" si="1"/>
        <v>4177.7352218335836</v>
      </c>
      <c r="E247" s="159">
        <f t="shared" si="2"/>
        <v>-308477.4998823512</v>
      </c>
      <c r="F247" s="159">
        <f t="shared" si="7"/>
        <v>29217.741672997119</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-308477.4998823512</v>
      </c>
      <c r="C248" s="159">
        <f t="shared" si="0"/>
        <v>-1902.2779159411657</v>
      </c>
      <c r="D248" s="159">
        <f t="shared" si="1"/>
        <v>4203.497922368224</v>
      </c>
      <c r="E248" s="159">
        <f t="shared" si="2"/>
        <v>-312680.99780471943</v>
      </c>
      <c r="F248" s="159">
        <f t="shared" si="7"/>
        <v>27315.463757055953</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-312680.99780471943</v>
      </c>
      <c r="C249" s="159">
        <f t="shared" si="0"/>
        <v>-1928.1994864624364</v>
      </c>
      <c r="D249" s="159">
        <f t="shared" si="1"/>
        <v>4229.4194928894949</v>
      </c>
      <c r="E249" s="159">
        <f t="shared" si="2"/>
        <v>-316910.41729760892</v>
      </c>
      <c r="F249" s="159">
        <f t="shared" si="7"/>
        <v>25387.264270593518</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-316910.41729760892</v>
      </c>
      <c r="C250" s="159">
        <f t="shared" si="0"/>
        <v>-1954.2809066685884</v>
      </c>
      <c r="D250" s="159">
        <f t="shared" si="1"/>
        <v>4255.5009130956469</v>
      </c>
      <c r="E250" s="159">
        <f t="shared" si="2"/>
        <v>-321165.91821070458</v>
      </c>
      <c r="F250" s="159">
        <f t="shared" si="7"/>
        <v>23432.98336392493</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-321165.91821070458</v>
      </c>
      <c r="C251" s="159">
        <f t="shared" si="0"/>
        <v>-1980.5231622993449</v>
      </c>
      <c r="D251" s="159">
        <f t="shared" si="1"/>
        <v>4281.7431687264034</v>
      </c>
      <c r="E251" s="159">
        <f t="shared" si="2"/>
        <v>-325447.66137943097</v>
      </c>
      <c r="F251" s="159">
        <f t="shared" si="7"/>
        <v>21452.460201625585</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-325447.66137943097</v>
      </c>
      <c r="C252" s="159">
        <f t="shared" si="0"/>
        <v>-2006.9272451731576</v>
      </c>
      <c r="D252" s="159">
        <f t="shared" si="1"/>
        <v>4308.1472516002159</v>
      </c>
      <c r="E252" s="159">
        <f t="shared" si="2"/>
        <v>-329755.80863103119</v>
      </c>
      <c r="F252" s="159">
        <f t="shared" si="7"/>
        <v>19445.532956452429</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-329755.80863103119</v>
      </c>
      <c r="C253" s="159">
        <f t="shared" si="0"/>
        <v>-2033.4941532246924</v>
      </c>
      <c r="D253" s="159">
        <f t="shared" si="1"/>
        <v>4334.7141596517513</v>
      </c>
      <c r="E253" s="159">
        <f t="shared" si="2"/>
        <v>-334090.52279068297</v>
      </c>
      <c r="F253" s="159">
        <f t="shared" si="7"/>
        <v>17412.038803227737</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-334090.52279068297</v>
      </c>
      <c r="C254" s="159">
        <f t="shared" si="0"/>
        <v>-2060.2248905425449</v>
      </c>
      <c r="D254" s="159">
        <f t="shared" si="1"/>
        <v>4361.4448969696041</v>
      </c>
      <c r="E254" s="159">
        <f t="shared" si="2"/>
        <v>-338451.96768765256</v>
      </c>
      <c r="F254" s="159">
        <f t="shared" si="7"/>
        <v>15351.813912685193</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-338451.96768765256</v>
      </c>
      <c r="C255" s="159">
        <f t="shared" si="0"/>
        <v>-2087.120467407191</v>
      </c>
      <c r="D255" s="159">
        <f t="shared" si="1"/>
        <v>4388.3404738342497</v>
      </c>
      <c r="E255" s="159">
        <f t="shared" si="2"/>
        <v>-342840.30816148681</v>
      </c>
      <c r="F255" s="159">
        <f t="shared" si="7"/>
        <v>13264.693445278002</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-342840.30816148681</v>
      </c>
      <c r="C256" s="159">
        <f t="shared" si="0"/>
        <v>-2114.1819003291685</v>
      </c>
      <c r="D256" s="159">
        <f t="shared" si="1"/>
        <v>4415.4019067562276</v>
      </c>
      <c r="E256" s="159">
        <f t="shared" si="2"/>
        <v>-347255.71006824303</v>
      </c>
      <c r="F256" s="159">
        <f t="shared" si="7"/>
        <v>11150.511544948833</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-347255.71006824303</v>
      </c>
      <c r="C257" s="159">
        <f t="shared" si="0"/>
        <v>-2141.4102120874986</v>
      </c>
      <c r="D257" s="159">
        <f t="shared" si="1"/>
        <v>4442.6302185145578</v>
      </c>
      <c r="E257" s="159">
        <f t="shared" si="2"/>
        <v>-351698.34028675756</v>
      </c>
      <c r="F257" s="159">
        <f t="shared" si="7"/>
        <v>9009.1013328613335</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-351698.34028675756</v>
      </c>
      <c r="C258" s="159">
        <f t="shared" si="0"/>
        <v>-2168.8064317683384</v>
      </c>
      <c r="D258" s="159">
        <f t="shared" si="1"/>
        <v>4470.0264381953966</v>
      </c>
      <c r="E258" s="159">
        <f t="shared" si="2"/>
        <v>-356168.36672495294</v>
      </c>
      <c r="F258" s="159">
        <f t="shared" si="7"/>
        <v>6840.2949010929951</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-356168.36672495294</v>
      </c>
      <c r="C259" s="159">
        <f t="shared" si="0"/>
        <v>-2196.3715948038766</v>
      </c>
      <c r="D259" s="159">
        <f t="shared" si="1"/>
        <v>4497.5916012309353</v>
      </c>
      <c r="E259" s="159">
        <f t="shared" si="2"/>
        <v>-360665.9583261839</v>
      </c>
      <c r="F259" s="159">
        <f t="shared" si="7"/>
        <v>4643.923306289118</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-360665.9583261839</v>
      </c>
      <c r="C260" s="159">
        <f t="shared" si="0"/>
        <v>-2224.1067430114672</v>
      </c>
      <c r="D260" s="159">
        <f t="shared" si="1"/>
        <v>4525.3267494385254</v>
      </c>
      <c r="E260" s="159">
        <f t="shared" si="2"/>
        <v>-365191.28507562244</v>
      </c>
      <c r="F260" s="159">
        <f t="shared" si="7"/>
        <v>2419.8165632776509</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-365191.28507562244</v>
      </c>
      <c r="C261" s="159">
        <f t="shared" ref="C261:C365" si="8">B261*(B$3/12)</f>
        <v>-2252.0129246330052</v>
      </c>
      <c r="D261" s="159">
        <f t="shared" ref="D261:D365" si="9">D$3-C261</f>
        <v>4553.2329310600635</v>
      </c>
      <c r="E261" s="159">
        <f t="shared" ref="E261:E365" si="10">B261-D261</f>
        <v>-369744.51800668251</v>
      </c>
      <c r="F261" s="159">
        <f t="shared" si="7"/>
        <v>167.80363864464562</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-369744.51800668251</v>
      </c>
      <c r="C262" s="159">
        <f t="shared" si="8"/>
        <v>-2280.0911943745423</v>
      </c>
      <c r="D262" s="159">
        <f t="shared" si="9"/>
        <v>4581.3112008016014</v>
      </c>
      <c r="E262" s="159">
        <f t="shared" si="10"/>
        <v>-374325.82920748409</v>
      </c>
      <c r="F262" s="159">
        <f t="shared" si="7"/>
        <v>-2112.2875557298967</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-374325.82920748409</v>
      </c>
      <c r="C263" s="159">
        <f t="shared" si="8"/>
        <v>-2308.342613446152</v>
      </c>
      <c r="D263" s="159">
        <f t="shared" si="9"/>
        <v>4609.5626198732107</v>
      </c>
      <c r="E263" s="159">
        <f t="shared" si="10"/>
        <v>-378935.39182735729</v>
      </c>
      <c r="F263" s="159">
        <f t="shared" ref="F263:F326" si="12">F262+C263</f>
        <v>-4420.6301691760491</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-378935.39182735729</v>
      </c>
      <c r="C264" s="159">
        <f t="shared" si="8"/>
        <v>-2336.7682496020366</v>
      </c>
      <c r="D264" s="159">
        <f t="shared" si="9"/>
        <v>4637.9882560290953</v>
      </c>
      <c r="E264" s="159">
        <f t="shared" si="10"/>
        <v>-383573.38008338638</v>
      </c>
      <c r="F264" s="159">
        <f t="shared" si="12"/>
        <v>-6757.3984187780861</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-383573.38008338638</v>
      </c>
      <c r="C265" s="159">
        <f t="shared" si="8"/>
        <v>-2365.3691771808826</v>
      </c>
      <c r="D265" s="159">
        <f t="shared" si="9"/>
        <v>4666.5891836079409</v>
      </c>
      <c r="E265" s="159">
        <f t="shared" si="10"/>
        <v>-388239.96926699433</v>
      </c>
      <c r="F265" s="159">
        <f t="shared" si="12"/>
        <v>-9122.7675959589687</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-388239.96926699433</v>
      </c>
      <c r="C266" s="159">
        <f t="shared" si="8"/>
        <v>-2394.1464771464653</v>
      </c>
      <c r="D266" s="159">
        <f t="shared" si="9"/>
        <v>4695.3664835735235</v>
      </c>
      <c r="E266" s="159">
        <f t="shared" si="10"/>
        <v>-392935.33575056784</v>
      </c>
      <c r="F266" s="159">
        <f t="shared" si="12"/>
        <v>-11516.914073105434</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-392935.33575056784</v>
      </c>
      <c r="C267" s="159">
        <f t="shared" si="8"/>
        <v>-2423.1012371285019</v>
      </c>
      <c r="D267" s="159">
        <f t="shared" si="9"/>
        <v>4724.3212435555606</v>
      </c>
      <c r="E267" s="159">
        <f t="shared" si="10"/>
        <v>-397659.65699412342</v>
      </c>
      <c r="F267" s="159">
        <f t="shared" si="12"/>
        <v>-13940.015310233935</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-397659.65699412342</v>
      </c>
      <c r="C268" s="159">
        <f t="shared" si="8"/>
        <v>-2452.2345514637609</v>
      </c>
      <c r="D268" s="159">
        <f t="shared" si="9"/>
        <v>4753.4545578908201</v>
      </c>
      <c r="E268" s="159">
        <f t="shared" si="10"/>
        <v>-402413.11155201425</v>
      </c>
      <c r="F268" s="159">
        <f t="shared" si="12"/>
        <v>-16392.249861697695</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-402413.11155201425</v>
      </c>
      <c r="C269" s="159">
        <f t="shared" si="8"/>
        <v>-2481.5475212374213</v>
      </c>
      <c r="D269" s="159">
        <f t="shared" si="9"/>
        <v>4782.7675276644804</v>
      </c>
      <c r="E269" s="159">
        <f t="shared" si="10"/>
        <v>-407195.87907967874</v>
      </c>
      <c r="F269" s="159">
        <f t="shared" si="12"/>
        <v>-18873.797382935118</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-407195.87907967874</v>
      </c>
      <c r="C270" s="159">
        <f t="shared" si="8"/>
        <v>-2511.0412543246857</v>
      </c>
      <c r="D270" s="159">
        <f t="shared" si="9"/>
        <v>4812.261260751744</v>
      </c>
      <c r="E270" s="159">
        <f t="shared" si="10"/>
        <v>-412008.14034043049</v>
      </c>
      <c r="F270" s="159">
        <f t="shared" si="12"/>
        <v>-21384.838637259803</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-412008.14034043049</v>
      </c>
      <c r="C271" s="159">
        <f t="shared" si="8"/>
        <v>-2540.7168654326547</v>
      </c>
      <c r="D271" s="159">
        <f t="shared" si="9"/>
        <v>4841.9368718597134</v>
      </c>
      <c r="E271" s="159">
        <f t="shared" si="10"/>
        <v>-416850.0772122902</v>
      </c>
      <c r="F271" s="159">
        <f t="shared" si="12"/>
        <v>-23925.555502692459</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-416850.0772122902</v>
      </c>
      <c r="C272" s="159">
        <f t="shared" si="8"/>
        <v>-2570.5754761424564</v>
      </c>
      <c r="D272" s="159">
        <f t="shared" si="9"/>
        <v>4871.7954825695151</v>
      </c>
      <c r="E272" s="159">
        <f t="shared" si="10"/>
        <v>-421721.87269485969</v>
      </c>
      <c r="F272" s="159">
        <f t="shared" si="12"/>
        <v>-26496.130978834917</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-421721.87269485969</v>
      </c>
      <c r="C273" s="159">
        <f t="shared" si="8"/>
        <v>-2600.6182149516349</v>
      </c>
      <c r="D273" s="159">
        <f t="shared" si="9"/>
        <v>4901.8382213786936</v>
      </c>
      <c r="E273" s="159">
        <f t="shared" si="10"/>
        <v>-426623.71091623837</v>
      </c>
      <c r="F273" s="159">
        <f t="shared" si="12"/>
        <v>-29096.749193786552</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-426623.71091623837</v>
      </c>
      <c r="C274" s="159">
        <f t="shared" si="8"/>
        <v>-2630.8462173168032</v>
      </c>
      <c r="D274" s="159">
        <f t="shared" si="9"/>
        <v>4932.0662237438619</v>
      </c>
      <c r="E274" s="159">
        <f t="shared" si="10"/>
        <v>-431555.77713998221</v>
      </c>
      <c r="F274" s="159">
        <f t="shared" si="12"/>
        <v>-31727.595411103357</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-431555.77713998221</v>
      </c>
      <c r="C275" s="159">
        <f t="shared" si="8"/>
        <v>-2661.2606256965569</v>
      </c>
      <c r="D275" s="159">
        <f t="shared" si="9"/>
        <v>4962.4806321236156</v>
      </c>
      <c r="E275" s="159">
        <f t="shared" si="10"/>
        <v>-436518.2577721058</v>
      </c>
      <c r="F275" s="159">
        <f t="shared" si="12"/>
        <v>-34388.856036799916</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-436518.2577721058</v>
      </c>
      <c r="C276" s="159">
        <f t="shared" si="8"/>
        <v>-2691.8625895946525</v>
      </c>
      <c r="D276" s="159">
        <f t="shared" si="9"/>
        <v>4993.0825960217117</v>
      </c>
      <c r="E276" s="159">
        <f t="shared" si="10"/>
        <v>-441511.34036812751</v>
      </c>
      <c r="F276" s="159">
        <f t="shared" si="12"/>
        <v>-37080.71862639457</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-441511.34036812751</v>
      </c>
      <c r="C277" s="159">
        <f t="shared" si="8"/>
        <v>-2722.6532656034528</v>
      </c>
      <c r="D277" s="159">
        <f t="shared" si="9"/>
        <v>5023.8732720305115</v>
      </c>
      <c r="E277" s="159">
        <f t="shared" si="10"/>
        <v>-446535.21364015801</v>
      </c>
      <c r="F277" s="159">
        <f t="shared" si="12"/>
        <v>-39803.371891998024</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-446535.21364015801</v>
      </c>
      <c r="C278" s="159">
        <f t="shared" si="8"/>
        <v>-2753.6338174476409</v>
      </c>
      <c r="D278" s="159">
        <f t="shared" si="9"/>
        <v>5054.8538238746996</v>
      </c>
      <c r="E278" s="159">
        <f t="shared" si="10"/>
        <v>-451590.06746403273</v>
      </c>
      <c r="F278" s="159">
        <f t="shared" si="12"/>
        <v>-42557.005709445664</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-451590.06746403273</v>
      </c>
      <c r="C279" s="159">
        <f t="shared" si="8"/>
        <v>-2784.8054160282018</v>
      </c>
      <c r="D279" s="159">
        <f t="shared" si="9"/>
        <v>5086.0254224552609</v>
      </c>
      <c r="E279" s="159">
        <f t="shared" si="10"/>
        <v>-456676.09288648801</v>
      </c>
      <c r="F279" s="159">
        <f t="shared" si="12"/>
        <v>-45341.811125473869</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-456676.09288648801</v>
      </c>
      <c r="C280" s="159">
        <f t="shared" si="8"/>
        <v>-2816.1692394666761</v>
      </c>
      <c r="D280" s="159">
        <f t="shared" si="9"/>
        <v>5117.3892458937353</v>
      </c>
      <c r="E280" s="159">
        <f t="shared" si="10"/>
        <v>-461793.48213238176</v>
      </c>
      <c r="F280" s="159">
        <f t="shared" si="12"/>
        <v>-48157.980364940544</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-461793.48213238176</v>
      </c>
      <c r="C281" s="159">
        <f t="shared" si="8"/>
        <v>-2847.7264731496875</v>
      </c>
      <c r="D281" s="159">
        <f t="shared" si="9"/>
        <v>5148.9464795767462</v>
      </c>
      <c r="E281" s="159">
        <f t="shared" si="10"/>
        <v>-466942.42861195852</v>
      </c>
      <c r="F281" s="159">
        <f t="shared" si="12"/>
        <v>-51005.706838090235</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-466942.42861195852</v>
      </c>
      <c r="C282" s="159">
        <f t="shared" si="8"/>
        <v>-2879.4783097737441</v>
      </c>
      <c r="D282" s="159">
        <f t="shared" si="9"/>
        <v>5180.6983162008028</v>
      </c>
      <c r="E282" s="159">
        <f t="shared" si="10"/>
        <v>-472123.12692815933</v>
      </c>
      <c r="F282" s="159">
        <f t="shared" si="12"/>
        <v>-53885.18514786398</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-472123.12692815933</v>
      </c>
      <c r="C283" s="159">
        <f t="shared" si="8"/>
        <v>-2911.425949390316</v>
      </c>
      <c r="D283" s="159">
        <f t="shared" si="9"/>
        <v>5212.6459558173747</v>
      </c>
      <c r="E283" s="159">
        <f t="shared" si="10"/>
        <v>-477335.77288397669</v>
      </c>
      <c r="F283" s="159">
        <f t="shared" si="12"/>
        <v>-56796.611097254296</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-477335.77288397669</v>
      </c>
      <c r="C284" s="159">
        <f t="shared" si="8"/>
        <v>-2943.5705994511895</v>
      </c>
      <c r="D284" s="159">
        <f t="shared" si="9"/>
        <v>5244.7906058782482</v>
      </c>
      <c r="E284" s="159">
        <f t="shared" si="10"/>
        <v>-482580.56348985492</v>
      </c>
      <c r="F284" s="159">
        <f t="shared" si="12"/>
        <v>-59740.181696705484</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-482580.56348985492</v>
      </c>
      <c r="C285" s="159">
        <f t="shared" si="8"/>
        <v>-2975.9134748541055</v>
      </c>
      <c r="D285" s="159">
        <f t="shared" si="9"/>
        <v>5277.1334812811638</v>
      </c>
      <c r="E285" s="159">
        <f t="shared" si="10"/>
        <v>-487857.69697113609</v>
      </c>
      <c r="F285" s="159">
        <f t="shared" si="12"/>
        <v>-62716.095171559587</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-487857.69697113609</v>
      </c>
      <c r="C286" s="159">
        <f t="shared" si="8"/>
        <v>-3008.4557979886727</v>
      </c>
      <c r="D286" s="159">
        <f t="shared" si="9"/>
        <v>5309.6758044157314</v>
      </c>
      <c r="E286" s="159">
        <f t="shared" si="10"/>
        <v>-493167.3727755518</v>
      </c>
      <c r="F286" s="159">
        <f t="shared" si="12"/>
        <v>-65724.550969548261</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-493167.3727755518</v>
      </c>
      <c r="C287" s="159">
        <f t="shared" si="8"/>
        <v>-3041.1987987825696</v>
      </c>
      <c r="D287" s="159">
        <f t="shared" si="9"/>
        <v>5342.4188052096288</v>
      </c>
      <c r="E287" s="159">
        <f t="shared" si="10"/>
        <v>-498509.79158076143</v>
      </c>
      <c r="F287" s="159">
        <f t="shared" si="12"/>
        <v>-68765.749768330832</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-498509.79158076143</v>
      </c>
      <c r="C288" s="159">
        <f t="shared" si="8"/>
        <v>-3074.1437147480287</v>
      </c>
      <c r="D288" s="159">
        <f t="shared" si="9"/>
        <v>5375.3637211750874</v>
      </c>
      <c r="E288" s="159">
        <f t="shared" si="10"/>
        <v>-503885.15530193649</v>
      </c>
      <c r="F288" s="159">
        <f t="shared" si="12"/>
        <v>-71839.893483078864</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-503885.15530193649</v>
      </c>
      <c r="C289" s="159">
        <f t="shared" si="8"/>
        <v>-3107.2917910286083</v>
      </c>
      <c r="D289" s="159">
        <f t="shared" si="9"/>
        <v>5408.511797455667</v>
      </c>
      <c r="E289" s="159">
        <f t="shared" si="10"/>
        <v>-509293.66709939216</v>
      </c>
      <c r="F289" s="159">
        <f t="shared" si="12"/>
        <v>-74947.185274107469</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-509293.66709939216</v>
      </c>
      <c r="C290" s="159">
        <f t="shared" si="8"/>
        <v>-3140.6442804462517</v>
      </c>
      <c r="D290" s="159">
        <f t="shared" si="9"/>
        <v>5441.8642868733104</v>
      </c>
      <c r="E290" s="159">
        <f t="shared" si="10"/>
        <v>-514735.53138626547</v>
      </c>
      <c r="F290" s="159">
        <f t="shared" si="12"/>
        <v>-78087.829554553726</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-514735.53138626547</v>
      </c>
      <c r="C291" s="159">
        <f t="shared" si="8"/>
        <v>-3174.2024435486369</v>
      </c>
      <c r="D291" s="159">
        <f t="shared" si="9"/>
        <v>5475.4224499756956</v>
      </c>
      <c r="E291" s="159">
        <f t="shared" si="10"/>
        <v>-520210.95383624115</v>
      </c>
      <c r="F291" s="159">
        <f t="shared" si="12"/>
        <v>-81262.031998102364</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-520210.95383624115</v>
      </c>
      <c r="C292" s="159">
        <f t="shared" si="8"/>
        <v>-3207.9675486568203</v>
      </c>
      <c r="D292" s="159">
        <f t="shared" si="9"/>
        <v>5509.1875550838795</v>
      </c>
      <c r="E292" s="159">
        <f t="shared" si="10"/>
        <v>-525720.14139132504</v>
      </c>
      <c r="F292" s="159">
        <f t="shared" si="12"/>
        <v>-84469.99954675918</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-525720.14139132504</v>
      </c>
      <c r="C293" s="159">
        <f t="shared" si="8"/>
        <v>-3241.9408719131711</v>
      </c>
      <c r="D293" s="159">
        <f t="shared" si="9"/>
        <v>5543.1608783402298</v>
      </c>
      <c r="E293" s="159">
        <f t="shared" si="10"/>
        <v>-531263.30226966529</v>
      </c>
      <c r="F293" s="159">
        <f t="shared" si="12"/>
        <v>-87711.940418672355</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-531263.30226966529</v>
      </c>
      <c r="C294" s="159">
        <f t="shared" si="8"/>
        <v>-3276.1236973296027</v>
      </c>
      <c r="D294" s="159">
        <f t="shared" si="9"/>
        <v>5577.3437037566619</v>
      </c>
      <c r="E294" s="159">
        <f t="shared" si="10"/>
        <v>-536840.64597342198</v>
      </c>
      <c r="F294" s="159">
        <f t="shared" si="12"/>
        <v>-90988.064116001959</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-536840.64597342198</v>
      </c>
      <c r="C295" s="159">
        <f t="shared" si="8"/>
        <v>-3310.5173168361021</v>
      </c>
      <c r="D295" s="159">
        <f t="shared" si="9"/>
        <v>5611.7373232631608</v>
      </c>
      <c r="E295" s="159">
        <f t="shared" si="10"/>
        <v>-542452.38329668518</v>
      </c>
      <c r="F295" s="159">
        <f t="shared" si="12"/>
        <v>-94298.581432838066</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-542452.38329668518</v>
      </c>
      <c r="C296" s="159">
        <f t="shared" si="8"/>
        <v>-3345.1230303295588</v>
      </c>
      <c r="D296" s="159">
        <f t="shared" si="9"/>
        <v>5646.3430367566179</v>
      </c>
      <c r="E296" s="159">
        <f t="shared" si="10"/>
        <v>-548098.72633344179</v>
      </c>
      <c r="F296" s="159">
        <f t="shared" si="12"/>
        <v>-97643.704463167625</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-548098.72633344179</v>
      </c>
      <c r="C297" s="159">
        <f t="shared" si="8"/>
        <v>-3379.9421457228909</v>
      </c>
      <c r="D297" s="159">
        <f t="shared" si="9"/>
        <v>5681.1621521499492</v>
      </c>
      <c r="E297" s="159">
        <f t="shared" si="10"/>
        <v>-553779.88848559174</v>
      </c>
      <c r="F297" s="159">
        <f t="shared" si="12"/>
        <v>-101023.64660889051</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-553779.88848559174</v>
      </c>
      <c r="C298" s="159">
        <f t="shared" si="8"/>
        <v>-3414.9759789944824</v>
      </c>
      <c r="D298" s="159">
        <f t="shared" si="9"/>
        <v>5716.1959854215411</v>
      </c>
      <c r="E298" s="159">
        <f t="shared" si="10"/>
        <v>-559496.08447101328</v>
      </c>
      <c r="F298" s="159">
        <f t="shared" si="12"/>
        <v>-104438.62258788499</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-559496.08447101328</v>
      </c>
      <c r="C299" s="159">
        <f t="shared" si="8"/>
        <v>-3450.2258542379154</v>
      </c>
      <c r="D299" s="159">
        <f t="shared" si="9"/>
        <v>5751.4458606649741</v>
      </c>
      <c r="E299" s="159">
        <f t="shared" si="10"/>
        <v>-565247.53033167822</v>
      </c>
      <c r="F299" s="159">
        <f t="shared" si="12"/>
        <v>-107888.84844212291</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-565247.53033167822</v>
      </c>
      <c r="C300" s="159">
        <f t="shared" si="8"/>
        <v>-3485.6931037120157</v>
      </c>
      <c r="D300" s="159">
        <f t="shared" si="9"/>
        <v>5786.913110139074</v>
      </c>
      <c r="E300" s="159">
        <f t="shared" si="10"/>
        <v>-571034.4434418173</v>
      </c>
      <c r="F300" s="159">
        <f t="shared" si="12"/>
        <v>-111374.54154583492</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-571034.4434418173</v>
      </c>
      <c r="C301" s="159">
        <f t="shared" si="8"/>
        <v>-3521.3790678912069</v>
      </c>
      <c r="D301" s="159">
        <f t="shared" si="9"/>
        <v>5822.5990743182656</v>
      </c>
      <c r="E301" s="159">
        <f t="shared" si="10"/>
        <v>-576857.04251613561</v>
      </c>
      <c r="F301" s="159">
        <f t="shared" si="12"/>
        <v>-114895.92061372612</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-576857.04251613561</v>
      </c>
      <c r="C302" s="159">
        <f t="shared" si="8"/>
        <v>-3557.2850955161698</v>
      </c>
      <c r="D302" s="159">
        <f t="shared" si="9"/>
        <v>5858.5051019432285</v>
      </c>
      <c r="E302" s="159">
        <f t="shared" si="10"/>
        <v>-582715.54761807888</v>
      </c>
      <c r="F302" s="159">
        <f t="shared" si="12"/>
        <v>-118453.20570924229</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-582715.54761807888</v>
      </c>
      <c r="C303" s="159">
        <f t="shared" si="8"/>
        <v>-3593.4125436448198</v>
      </c>
      <c r="D303" s="159">
        <f t="shared" si="9"/>
        <v>5894.6325500718785</v>
      </c>
      <c r="E303" s="159">
        <f t="shared" si="10"/>
        <v>-588610.18016815081</v>
      </c>
      <c r="F303" s="159">
        <f t="shared" si="12"/>
        <v>-122046.61825288711</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-588610.18016815081</v>
      </c>
      <c r="C304" s="159">
        <f t="shared" si="8"/>
        <v>-3629.7627777035968</v>
      </c>
      <c r="D304" s="159">
        <f t="shared" si="9"/>
        <v>5930.982784130656</v>
      </c>
      <c r="E304" s="159">
        <f t="shared" si="10"/>
        <v>-594541.16295228142</v>
      </c>
      <c r="F304" s="159">
        <f t="shared" si="12"/>
        <v>-125676.38103059071</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-594541.16295228142</v>
      </c>
      <c r="C305" s="159">
        <f t="shared" si="8"/>
        <v>-3666.3371715390685</v>
      </c>
      <c r="D305" s="159">
        <f t="shared" si="9"/>
        <v>5967.5571779661277</v>
      </c>
      <c r="E305" s="159">
        <f t="shared" si="10"/>
        <v>-600508.72013024753</v>
      </c>
      <c r="F305" s="159">
        <f t="shared" si="12"/>
        <v>-129342.71820212978</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-600508.72013024753</v>
      </c>
      <c r="C306" s="159">
        <f t="shared" si="8"/>
        <v>-3703.1371074698595</v>
      </c>
      <c r="D306" s="159">
        <f t="shared" si="9"/>
        <v>6004.3571138969182</v>
      </c>
      <c r="E306" s="159">
        <f t="shared" si="10"/>
        <v>-606513.0772441444</v>
      </c>
      <c r="F306" s="159">
        <f t="shared" si="12"/>
        <v>-133045.85530959963</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-606513.0772441444</v>
      </c>
      <c r="C307" s="159">
        <f t="shared" si="8"/>
        <v>-3740.1639763388903</v>
      </c>
      <c r="D307" s="159">
        <f t="shared" si="9"/>
        <v>6041.3839827659485</v>
      </c>
      <c r="E307" s="159">
        <f t="shared" si="10"/>
        <v>-612554.46122691035</v>
      </c>
      <c r="F307" s="159">
        <f t="shared" si="12"/>
        <v>-136786.01928593853</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-612554.46122691035</v>
      </c>
      <c r="C308" s="159">
        <f t="shared" si="8"/>
        <v>-3777.4191775659469</v>
      </c>
      <c r="D308" s="159">
        <f t="shared" si="9"/>
        <v>6078.6391839930056</v>
      </c>
      <c r="E308" s="159">
        <f t="shared" si="10"/>
        <v>-618633.10041090334</v>
      </c>
      <c r="F308" s="159">
        <f t="shared" si="12"/>
        <v>-140563.43846350448</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-618633.10041090334</v>
      </c>
      <c r="C309" s="159">
        <f t="shared" si="8"/>
        <v>-3814.9041192005707</v>
      </c>
      <c r="D309" s="159">
        <f t="shared" si="9"/>
        <v>6116.1241256276298</v>
      </c>
      <c r="E309" s="159">
        <f t="shared" si="10"/>
        <v>-624749.22453653102</v>
      </c>
      <c r="F309" s="159">
        <f t="shared" si="12"/>
        <v>-144378.34258270505</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-624749.22453653102</v>
      </c>
      <c r="C310" s="159">
        <f t="shared" si="8"/>
        <v>-3852.6202179752745</v>
      </c>
      <c r="D310" s="159">
        <f t="shared" si="9"/>
        <v>6153.8402244023328</v>
      </c>
      <c r="E310" s="159">
        <f t="shared" si="10"/>
        <v>-630903.0647609334</v>
      </c>
      <c r="F310" s="159">
        <f t="shared" si="12"/>
        <v>-148230.96280068034</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-630903.0647609334</v>
      </c>
      <c r="C311" s="159">
        <f t="shared" si="8"/>
        <v>-3890.5688993590893</v>
      </c>
      <c r="D311" s="159">
        <f t="shared" si="9"/>
        <v>6191.7889057861485</v>
      </c>
      <c r="E311" s="159">
        <f t="shared" si="10"/>
        <v>-637094.85366671951</v>
      </c>
      <c r="F311" s="159">
        <f t="shared" si="12"/>
        <v>-152121.53170003943</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-637094.85366671951</v>
      </c>
      <c r="C312" s="159">
        <f t="shared" si="8"/>
        <v>-3928.7515976114369</v>
      </c>
      <c r="D312" s="159">
        <f t="shared" si="9"/>
        <v>6229.9716040384956</v>
      </c>
      <c r="E312" s="159">
        <f t="shared" si="10"/>
        <v>-643324.82527075801</v>
      </c>
      <c r="F312" s="159">
        <f t="shared" si="12"/>
        <v>-156050.28329765087</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-643324.82527075801</v>
      </c>
      <c r="C313" s="159">
        <f t="shared" si="8"/>
        <v>-3967.1697558363412</v>
      </c>
      <c r="D313" s="159">
        <f t="shared" si="9"/>
        <v>6268.3897622633995</v>
      </c>
      <c r="E313" s="159">
        <f t="shared" si="10"/>
        <v>-649593.21503302141</v>
      </c>
      <c r="F313" s="159">
        <f t="shared" si="12"/>
        <v>-160017.4530534872</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-649593.21503302141</v>
      </c>
      <c r="C314" s="159">
        <f t="shared" si="8"/>
        <v>-4005.8248260369655</v>
      </c>
      <c r="D314" s="159">
        <f t="shared" si="9"/>
        <v>6307.0448324640238</v>
      </c>
      <c r="E314" s="159">
        <f t="shared" si="10"/>
        <v>-655900.25986548548</v>
      </c>
      <c r="F314" s="159">
        <f t="shared" si="12"/>
        <v>-164023.27787952416</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-655900.25986548548</v>
      </c>
      <c r="C315" s="159">
        <f t="shared" si="8"/>
        <v>-4044.7182691704938</v>
      </c>
      <c r="D315" s="159">
        <f t="shared" si="9"/>
        <v>6345.938275597553</v>
      </c>
      <c r="E315" s="159">
        <f t="shared" si="10"/>
        <v>-662246.198141083</v>
      </c>
      <c r="F315" s="159">
        <f t="shared" si="12"/>
        <v>-168067.99614869466</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-662246.198141083</v>
      </c>
      <c r="C316" s="159">
        <f t="shared" si="8"/>
        <v>-4083.851555203345</v>
      </c>
      <c r="D316" s="159">
        <f t="shared" si="9"/>
        <v>6385.0715616304042</v>
      </c>
      <c r="E316" s="159">
        <f t="shared" si="10"/>
        <v>-668631.26970271335</v>
      </c>
      <c r="F316" s="159">
        <f t="shared" si="12"/>
        <v>-172151.84770389801</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-668631.26970271335</v>
      </c>
      <c r="C317" s="159">
        <f t="shared" si="8"/>
        <v>-4123.2261631667325</v>
      </c>
      <c r="D317" s="159">
        <f t="shared" si="9"/>
        <v>6424.4461695937916</v>
      </c>
      <c r="E317" s="159">
        <f t="shared" si="10"/>
        <v>-675055.71587230719</v>
      </c>
      <c r="F317" s="159">
        <f t="shared" si="12"/>
        <v>-176275.07386706473</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-675055.71587230719</v>
      </c>
      <c r="C318" s="159">
        <f t="shared" si="8"/>
        <v>-4162.8435812125608</v>
      </c>
      <c r="D318" s="159">
        <f t="shared" si="9"/>
        <v>6464.0635876396191</v>
      </c>
      <c r="E318" s="159">
        <f t="shared" si="10"/>
        <v>-681519.77945994679</v>
      </c>
      <c r="F318" s="159">
        <f t="shared" si="12"/>
        <v>-180437.91744827729</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-681519.77945994679</v>
      </c>
      <c r="C319" s="159">
        <f t="shared" si="8"/>
        <v>-4202.7053066696717</v>
      </c>
      <c r="D319" s="159">
        <f t="shared" si="9"/>
        <v>6503.92531309673</v>
      </c>
      <c r="E319" s="159">
        <f t="shared" si="10"/>
        <v>-688023.70477304352</v>
      </c>
      <c r="F319" s="159">
        <f t="shared" si="12"/>
        <v>-184640.62275494696</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-688023.70477304352</v>
      </c>
      <c r="C320" s="159">
        <f t="shared" si="8"/>
        <v>-4242.8128461004353</v>
      </c>
      <c r="D320" s="159">
        <f t="shared" si="9"/>
        <v>6544.0328525274945</v>
      </c>
      <c r="E320" s="159">
        <f t="shared" si="10"/>
        <v>-694567.73762557097</v>
      </c>
      <c r="F320" s="159">
        <f t="shared" si="12"/>
        <v>-188883.43560104739</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-694567.73762557097</v>
      </c>
      <c r="C321" s="159">
        <f t="shared" si="8"/>
        <v>-4283.1677153576875</v>
      </c>
      <c r="D321" s="159">
        <f t="shared" si="9"/>
        <v>6584.3877217847457</v>
      </c>
      <c r="E321" s="159">
        <f t="shared" si="10"/>
        <v>-701152.12534735573</v>
      </c>
      <c r="F321" s="159">
        <f t="shared" si="12"/>
        <v>-193166.60331640506</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-701152.12534735573</v>
      </c>
      <c r="C322" s="159">
        <f t="shared" si="8"/>
        <v>-4323.771439642027</v>
      </c>
      <c r="D322" s="159">
        <f t="shared" si="9"/>
        <v>6624.9914460690852</v>
      </c>
      <c r="E322" s="159">
        <f t="shared" si="10"/>
        <v>-707777.11679342482</v>
      </c>
      <c r="F322" s="159">
        <f t="shared" si="12"/>
        <v>-197490.37475604709</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-707777.11679342482</v>
      </c>
      <c r="C323" s="159">
        <f t="shared" si="8"/>
        <v>-4364.6255535594528</v>
      </c>
      <c r="D323" s="159">
        <f t="shared" si="9"/>
        <v>6665.8455599865119</v>
      </c>
      <c r="E323" s="159">
        <f t="shared" si="10"/>
        <v>-714442.96235341136</v>
      </c>
      <c r="F323" s="159">
        <f t="shared" si="12"/>
        <v>-201855.00030960655</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-714442.96235341136</v>
      </c>
      <c r="C324" s="159">
        <f t="shared" si="8"/>
        <v>-4405.73160117937</v>
      </c>
      <c r="D324" s="159">
        <f t="shared" si="9"/>
        <v>6706.9516076064283</v>
      </c>
      <c r="E324" s="159">
        <f t="shared" si="10"/>
        <v>-721149.91396101774</v>
      </c>
      <c r="F324" s="159">
        <f t="shared" si="12"/>
        <v>-206260.73191078592</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-721149.91396101774</v>
      </c>
      <c r="C325" s="159">
        <f t="shared" si="8"/>
        <v>-4447.0911360929431</v>
      </c>
      <c r="D325" s="159">
        <f t="shared" si="9"/>
        <v>6748.3111425200022</v>
      </c>
      <c r="E325" s="159">
        <f t="shared" si="10"/>
        <v>-727898.22510353778</v>
      </c>
      <c r="F325" s="159">
        <f t="shared" si="12"/>
        <v>-210707.82304687885</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-727898.22510353778</v>
      </c>
      <c r="C326" s="159">
        <f t="shared" si="8"/>
        <v>-4488.7057214718161</v>
      </c>
      <c r="D326" s="159">
        <f t="shared" si="9"/>
        <v>6789.9257278988753</v>
      </c>
      <c r="E326" s="159">
        <f t="shared" si="10"/>
        <v>-734688.15083143662</v>
      </c>
      <c r="F326" s="159">
        <f t="shared" si="12"/>
        <v>-215196.52876835066</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-734688.15083143662</v>
      </c>
      <c r="C327" s="159">
        <f t="shared" si="8"/>
        <v>-4530.5769301271921</v>
      </c>
      <c r="D327" s="159">
        <f t="shared" si="9"/>
        <v>6831.7969365542504</v>
      </c>
      <c r="E327" s="159">
        <f t="shared" si="10"/>
        <v>-741519.94776799087</v>
      </c>
      <c r="F327" s="159">
        <f t="shared" ref="F327:F365" si="13">F326+C327</f>
        <v>-219727.10569847786</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-741519.94776799087</v>
      </c>
      <c r="C328" s="159">
        <f t="shared" si="8"/>
        <v>-4572.7063445692775</v>
      </c>
      <c r="D328" s="159">
        <f t="shared" si="9"/>
        <v>6873.9263509963366</v>
      </c>
      <c r="E328" s="159">
        <f t="shared" si="10"/>
        <v>-748393.87411898724</v>
      </c>
      <c r="F328" s="159">
        <f t="shared" si="13"/>
        <v>-224299.81204304713</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-748393.87411898724</v>
      </c>
      <c r="C329" s="159">
        <f t="shared" si="8"/>
        <v>-4615.0955570670876</v>
      </c>
      <c r="D329" s="159">
        <f t="shared" si="9"/>
        <v>6916.3155634941468</v>
      </c>
      <c r="E329" s="159">
        <f t="shared" si="10"/>
        <v>-755310.18968248134</v>
      </c>
      <c r="F329" s="159">
        <f t="shared" si="13"/>
        <v>-228914.90760011421</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-755310.18968248134</v>
      </c>
      <c r="C330" s="159">
        <f t="shared" si="8"/>
        <v>-4657.7461697086346</v>
      </c>
      <c r="D330" s="159">
        <f t="shared" si="9"/>
        <v>6958.9661761356929</v>
      </c>
      <c r="E330" s="159">
        <f t="shared" si="10"/>
        <v>-762269.15585861704</v>
      </c>
      <c r="F330" s="159">
        <f t="shared" si="13"/>
        <v>-233572.65376982285</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-762269.15585861704</v>
      </c>
      <c r="C331" s="159">
        <f t="shared" si="8"/>
        <v>-4700.6597944614714</v>
      </c>
      <c r="D331" s="159">
        <f t="shared" si="9"/>
        <v>7001.8798008885296</v>
      </c>
      <c r="E331" s="159">
        <f t="shared" si="10"/>
        <v>-769271.03565950552</v>
      </c>
      <c r="F331" s="159">
        <f t="shared" si="13"/>
        <v>-238273.31356428433</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-769271.03565950552</v>
      </c>
      <c r="C332" s="159">
        <f t="shared" si="8"/>
        <v>-4743.8380532336178</v>
      </c>
      <c r="D332" s="159">
        <f t="shared" si="9"/>
        <v>7045.058059660676</v>
      </c>
      <c r="E332" s="159">
        <f t="shared" si="10"/>
        <v>-776316.09371916624</v>
      </c>
      <c r="F332" s="159">
        <f t="shared" si="13"/>
        <v>-243017.15161751796</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-776316.09371916624</v>
      </c>
      <c r="C333" s="159">
        <f t="shared" si="8"/>
        <v>-4787.2825779348586</v>
      </c>
      <c r="D333" s="159">
        <f t="shared" si="9"/>
        <v>7088.5025843619169</v>
      </c>
      <c r="E333" s="159">
        <f t="shared" si="10"/>
        <v>-783404.59630352817</v>
      </c>
      <c r="F333" s="159">
        <f t="shared" si="13"/>
        <v>-247804.43419545281</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-783404.59630352817</v>
      </c>
      <c r="C334" s="159">
        <f t="shared" si="8"/>
        <v>-4830.9950105384241</v>
      </c>
      <c r="D334" s="159">
        <f t="shared" si="9"/>
        <v>7132.2150169654833</v>
      </c>
      <c r="E334" s="159">
        <f t="shared" si="10"/>
        <v>-790536.8113204937</v>
      </c>
      <c r="F334" s="159">
        <f t="shared" si="13"/>
        <v>-252635.42920599124</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-790536.8113204937</v>
      </c>
      <c r="C335" s="159">
        <f t="shared" si="8"/>
        <v>-4874.9770031430444</v>
      </c>
      <c r="D335" s="159">
        <f t="shared" si="9"/>
        <v>7176.1970095701035</v>
      </c>
      <c r="E335" s="159">
        <f t="shared" si="10"/>
        <v>-797713.00833006378</v>
      </c>
      <c r="F335" s="159">
        <f t="shared" si="13"/>
        <v>-257510.40620913429</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-797713.00833006378</v>
      </c>
      <c r="C336" s="159">
        <f t="shared" si="8"/>
        <v>-4919.2302180353936</v>
      </c>
      <c r="D336" s="159">
        <f t="shared" si="9"/>
        <v>7220.4502244624528</v>
      </c>
      <c r="E336" s="159">
        <f t="shared" si="10"/>
        <v>-804933.45855452621</v>
      </c>
      <c r="F336" s="159">
        <f t="shared" si="13"/>
        <v>-262429.63642716967</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-804933.45855452621</v>
      </c>
      <c r="C337" s="159">
        <f t="shared" si="8"/>
        <v>-4963.7563277529116</v>
      </c>
      <c r="D337" s="159">
        <f t="shared" si="9"/>
        <v>7264.9763341799699</v>
      </c>
      <c r="E337" s="159">
        <f t="shared" si="10"/>
        <v>-812198.43488870619</v>
      </c>
      <c r="F337" s="159">
        <f t="shared" si="13"/>
        <v>-267393.39275492256</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-812198.43488870619</v>
      </c>
      <c r="C338" s="159">
        <f t="shared" si="8"/>
        <v>-5008.557015147022</v>
      </c>
      <c r="D338" s="159">
        <f t="shared" si="9"/>
        <v>7309.7770215740802</v>
      </c>
      <c r="E338" s="159">
        <f t="shared" si="10"/>
        <v>-819508.21191028028</v>
      </c>
      <c r="F338" s="159">
        <f t="shared" si="13"/>
        <v>-272401.94977006956</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-819508.21191028028</v>
      </c>
      <c r="C339" s="159">
        <f t="shared" si="8"/>
        <v>-5053.6339734467283</v>
      </c>
      <c r="D339" s="159">
        <f t="shared" si="9"/>
        <v>7354.8539798737875</v>
      </c>
      <c r="E339" s="159">
        <f t="shared" si="10"/>
        <v>-826863.0658901541</v>
      </c>
      <c r="F339" s="159">
        <f t="shared" si="13"/>
        <v>-277455.5837435163</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-826863.0658901541</v>
      </c>
      <c r="C340" s="159">
        <f t="shared" si="8"/>
        <v>-5098.9889063226174</v>
      </c>
      <c r="D340" s="159">
        <f t="shared" si="9"/>
        <v>7400.2089127496765</v>
      </c>
      <c r="E340" s="159">
        <f t="shared" si="10"/>
        <v>-834263.27480290376</v>
      </c>
      <c r="F340" s="159">
        <f t="shared" si="13"/>
        <v>-282554.57264983893</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-834263.27480290376</v>
      </c>
      <c r="C341" s="159">
        <f t="shared" si="8"/>
        <v>-5144.6235279512402</v>
      </c>
      <c r="D341" s="159">
        <f t="shared" si="9"/>
        <v>7445.8435343782985</v>
      </c>
      <c r="E341" s="159">
        <f t="shared" si="10"/>
        <v>-841709.1183372821</v>
      </c>
      <c r="F341" s="159">
        <f t="shared" si="13"/>
        <v>-287699.19617779017</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-841709.1183372821</v>
      </c>
      <c r="C342" s="159">
        <f t="shared" si="8"/>
        <v>-5190.5395630799067</v>
      </c>
      <c r="D342" s="159">
        <f t="shared" si="9"/>
        <v>7491.7595695069649</v>
      </c>
      <c r="E342" s="159">
        <f t="shared" si="10"/>
        <v>-849200.87790678907</v>
      </c>
      <c r="F342" s="159">
        <f t="shared" si="13"/>
        <v>-292889.73574087006</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-849200.87790678907</v>
      </c>
      <c r="C343" s="159">
        <f t="shared" si="8"/>
        <v>-5236.7387470918657</v>
      </c>
      <c r="D343" s="159">
        <f t="shared" si="9"/>
        <v>7537.9587535189239</v>
      </c>
      <c r="E343" s="159">
        <f t="shared" si="10"/>
        <v>-856738.83666030795</v>
      </c>
      <c r="F343" s="159">
        <f t="shared" si="13"/>
        <v>-298126.47448796191</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-856738.83666030795</v>
      </c>
      <c r="C344" s="159">
        <f t="shared" si="8"/>
        <v>-5283.2228260718994</v>
      </c>
      <c r="D344" s="159">
        <f t="shared" si="9"/>
        <v>7584.4428324989585</v>
      </c>
      <c r="E344" s="159">
        <f t="shared" si="10"/>
        <v>-864323.27949280688</v>
      </c>
      <c r="F344" s="159">
        <f t="shared" si="13"/>
        <v>-303409.69731403381</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-864323.27949280688</v>
      </c>
      <c r="C345" s="159">
        <f t="shared" si="8"/>
        <v>-5329.9935568723095</v>
      </c>
      <c r="D345" s="159">
        <f t="shared" si="9"/>
        <v>7631.2135632993686</v>
      </c>
      <c r="E345" s="159">
        <f t="shared" si="10"/>
        <v>-871954.49305610626</v>
      </c>
      <c r="F345" s="159">
        <f t="shared" si="13"/>
        <v>-308739.69087090611</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-871954.49305610626</v>
      </c>
      <c r="C346" s="159">
        <f t="shared" si="8"/>
        <v>-5377.0527071793222</v>
      </c>
      <c r="D346" s="159">
        <f t="shared" si="9"/>
        <v>7678.2727136063804</v>
      </c>
      <c r="E346" s="159">
        <f t="shared" si="10"/>
        <v>-879632.76576971263</v>
      </c>
      <c r="F346" s="159">
        <f t="shared" si="13"/>
        <v>-314116.74357808544</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-879632.76576971263</v>
      </c>
      <c r="C347" s="159">
        <f t="shared" si="8"/>
        <v>-5424.4020555798943</v>
      </c>
      <c r="D347" s="159">
        <f t="shared" si="9"/>
        <v>7725.6220620069525</v>
      </c>
      <c r="E347" s="159">
        <f t="shared" si="10"/>
        <v>-887358.38783171959</v>
      </c>
      <c r="F347" s="159">
        <f t="shared" si="13"/>
        <v>-319541.14563366532</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-887358.38783171959</v>
      </c>
      <c r="C348" s="159">
        <f t="shared" si="8"/>
        <v>-5472.0433916289376</v>
      </c>
      <c r="D348" s="159">
        <f t="shared" si="9"/>
        <v>7773.2633980559967</v>
      </c>
      <c r="E348" s="159">
        <f t="shared" si="10"/>
        <v>-895131.65122977563</v>
      </c>
      <c r="F348" s="159">
        <f t="shared" si="13"/>
        <v>-325013.18902529427</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-895131.65122977563</v>
      </c>
      <c r="C349" s="159">
        <f t="shared" si="8"/>
        <v>-5519.9785159169496</v>
      </c>
      <c r="D349" s="159">
        <f t="shared" si="9"/>
        <v>7821.1985223440079</v>
      </c>
      <c r="E349" s="159">
        <f t="shared" si="10"/>
        <v>-902952.84975211963</v>
      </c>
      <c r="F349" s="159">
        <f t="shared" si="13"/>
        <v>-330533.16754121124</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-902952.84975211963</v>
      </c>
      <c r="C350" s="159">
        <f t="shared" si="8"/>
        <v>-5568.2092401380714</v>
      </c>
      <c r="D350" s="159">
        <f t="shared" si="9"/>
        <v>7869.4292465651306</v>
      </c>
      <c r="E350" s="159">
        <f t="shared" si="10"/>
        <v>-910822.27899868472</v>
      </c>
      <c r="F350" s="159">
        <f t="shared" si="13"/>
        <v>-336101.3767813493</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-910822.27899868472</v>
      </c>
      <c r="C351" s="159">
        <f t="shared" si="8"/>
        <v>-5616.737387158556</v>
      </c>
      <c r="D351" s="159">
        <f t="shared" si="9"/>
        <v>7917.9573935856151</v>
      </c>
      <c r="E351" s="159">
        <f t="shared" si="10"/>
        <v>-918740.23639227031</v>
      </c>
      <c r="F351" s="159">
        <f t="shared" si="13"/>
        <v>-341718.11416850786</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-918740.23639227031</v>
      </c>
      <c r="C352" s="159">
        <f t="shared" si="8"/>
        <v>-5665.5647910856669</v>
      </c>
      <c r="D352" s="159">
        <f t="shared" si="9"/>
        <v>7966.7847975127261</v>
      </c>
      <c r="E352" s="159">
        <f t="shared" si="10"/>
        <v>-926707.021189783</v>
      </c>
      <c r="F352" s="159">
        <f t="shared" si="13"/>
        <v>-347383.67895959353</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-926707.021189783</v>
      </c>
      <c r="C353" s="159">
        <f t="shared" si="8"/>
        <v>-5714.6932973369949</v>
      </c>
      <c r="D353" s="159">
        <f t="shared" si="9"/>
        <v>8015.9133037640531</v>
      </c>
      <c r="E353" s="159">
        <f t="shared" si="10"/>
        <v>-934722.93449354707</v>
      </c>
      <c r="F353" s="159">
        <f t="shared" si="13"/>
        <v>-353098.37225693051</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-934722.93449354707</v>
      </c>
      <c r="C354" s="159">
        <f t="shared" si="8"/>
        <v>-5764.1247627102066</v>
      </c>
      <c r="D354" s="159">
        <f t="shared" si="9"/>
        <v>8065.3447691372658</v>
      </c>
      <c r="E354" s="159">
        <f t="shared" si="10"/>
        <v>-942788.27926268429</v>
      </c>
      <c r="F354" s="159">
        <f t="shared" si="13"/>
        <v>-358862.49701964069</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-942788.27926268429</v>
      </c>
      <c r="C355" s="159">
        <f t="shared" si="8"/>
        <v>-5813.8610554532197</v>
      </c>
      <c r="D355" s="159">
        <f t="shared" si="9"/>
        <v>8115.0810618802789</v>
      </c>
      <c r="E355" s="159">
        <f t="shared" si="10"/>
        <v>-950903.36032456462</v>
      </c>
      <c r="F355" s="159">
        <f t="shared" si="13"/>
        <v>-364676.35807509389</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-950903.36032456462</v>
      </c>
      <c r="C356" s="159">
        <f t="shared" si="8"/>
        <v>-5863.904055334815</v>
      </c>
      <c r="D356" s="159">
        <f t="shared" si="9"/>
        <v>8165.1240617618732</v>
      </c>
      <c r="E356" s="159">
        <f t="shared" si="10"/>
        <v>-959068.48438632651</v>
      </c>
      <c r="F356" s="159">
        <f t="shared" si="13"/>
        <v>-370540.26213042869</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-959068.48438632651</v>
      </c>
      <c r="C357" s="159">
        <f t="shared" si="8"/>
        <v>-5914.2556537156797</v>
      </c>
      <c r="D357" s="159">
        <f t="shared" si="9"/>
        <v>8215.475660142738</v>
      </c>
      <c r="E357" s="159">
        <f t="shared" si="10"/>
        <v>-967283.96004646923</v>
      </c>
      <c r="F357" s="159">
        <f t="shared" si="13"/>
        <v>-376454.51778414438</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-967283.96004646923</v>
      </c>
      <c r="C358" s="159">
        <f t="shared" si="8"/>
        <v>-5964.917753619894</v>
      </c>
      <c r="D358" s="159">
        <f t="shared" si="9"/>
        <v>8266.1377600469532</v>
      </c>
      <c r="E358" s="159">
        <f t="shared" si="10"/>
        <v>-975550.09780651622</v>
      </c>
      <c r="F358" s="159">
        <f t="shared" si="13"/>
        <v>-382419.43553776428</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-975550.09780651622</v>
      </c>
      <c r="C359" s="159">
        <f t="shared" si="8"/>
        <v>-6015.89226980685</v>
      </c>
      <c r="D359" s="159">
        <f t="shared" si="9"/>
        <v>8317.1122762339091</v>
      </c>
      <c r="E359" s="159">
        <f t="shared" si="10"/>
        <v>-983867.21008275019</v>
      </c>
      <c r="F359" s="159">
        <f t="shared" si="13"/>
        <v>-388435.32780757116</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-983867.21008275019</v>
      </c>
      <c r="C360" s="159">
        <f t="shared" si="8"/>
        <v>-6067.1811288436265</v>
      </c>
      <c r="D360" s="159">
        <f t="shared" si="9"/>
        <v>8368.4011352706857</v>
      </c>
      <c r="E360" s="159">
        <f t="shared" si="10"/>
        <v>-992235.6112180209</v>
      </c>
      <c r="F360" s="159">
        <f t="shared" si="13"/>
        <v>-394502.50893641479</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-992235.6112180209</v>
      </c>
      <c r="C361" s="159">
        <f t="shared" si="8"/>
        <v>-6118.7862691777955</v>
      </c>
      <c r="D361" s="159">
        <f t="shared" si="9"/>
        <v>8420.0062756048537</v>
      </c>
      <c r="E361" s="159">
        <f t="shared" si="10"/>
        <v>-1000655.6174936257</v>
      </c>
      <c r="F361" s="159">
        <f t="shared" si="13"/>
        <v>-400621.29520559259</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-1000655.6174936257</v>
      </c>
      <c r="C362" s="159">
        <f t="shared" si="8"/>
        <v>-6170.7096412106921</v>
      </c>
      <c r="D362" s="159">
        <f t="shared" si="9"/>
        <v>8471.9296476377513</v>
      </c>
      <c r="E362" s="159">
        <f t="shared" si="10"/>
        <v>-1009127.5471412635</v>
      </c>
      <c r="F362" s="159">
        <f t="shared" si="13"/>
        <v>-406792.00484680326</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-1009127.5471412635</v>
      </c>
      <c r="C363" s="159">
        <f t="shared" si="8"/>
        <v>-6222.9532073711252</v>
      </c>
      <c r="D363" s="159">
        <f t="shared" si="9"/>
        <v>8524.1732137981835</v>
      </c>
      <c r="E363" s="159">
        <f t="shared" si="10"/>
        <v>-1017651.7203550617</v>
      </c>
      <c r="F363" s="159">
        <f t="shared" si="13"/>
        <v>-413014.95805417438</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-1017651.7203550617</v>
      </c>
      <c r="C364" s="159">
        <f t="shared" si="8"/>
        <v>-6275.5189421895475</v>
      </c>
      <c r="D364" s="159">
        <f t="shared" si="9"/>
        <v>8576.7389486166066</v>
      </c>
      <c r="E364" s="159">
        <f t="shared" si="10"/>
        <v>-1026228.4593036782</v>
      </c>
      <c r="F364" s="159">
        <f t="shared" si="13"/>
        <v>-419290.4769963639</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-1026228.4593036782</v>
      </c>
      <c r="C365" s="159">
        <f t="shared" si="8"/>
        <v>-6328.4088323726828</v>
      </c>
      <c r="D365" s="159">
        <f t="shared" si="9"/>
        <v>8629.6288387997411</v>
      </c>
      <c r="E365" s="159">
        <f t="shared" si="10"/>
        <v>-1034858.088142478</v>
      </c>
      <c r="F365" s="159">
        <f t="shared" si="13"/>
        <v>-425618.88582873659</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B0D7F6CB-0893-474F-B18E-6295F37AB7FE}"/>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F5DF3-9721-457C-922A-349B375BBD09}">
  <dimension ref="A1:Z997"/>
  <sheetViews>
    <sheetView workbookViewId="0">
      <selection activeCell="C128" sqref="C128"/>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148"/>
      <c r="B1" s="148"/>
      <c r="C1" s="148"/>
      <c r="D1" s="148"/>
      <c r="E1" s="148"/>
      <c r="F1" s="149"/>
      <c r="G1" s="149"/>
      <c r="H1" s="149"/>
      <c r="I1" s="149"/>
      <c r="J1" s="149"/>
      <c r="K1" s="149"/>
      <c r="L1" s="149"/>
      <c r="M1" s="149"/>
      <c r="N1" s="149"/>
      <c r="O1" s="149"/>
      <c r="P1" s="149"/>
      <c r="Q1" s="149"/>
      <c r="R1" s="149"/>
      <c r="S1" s="149"/>
      <c r="T1" s="149"/>
      <c r="U1" s="149"/>
      <c r="V1" s="149"/>
      <c r="W1" s="149"/>
      <c r="X1" s="149"/>
      <c r="Y1" s="149"/>
      <c r="Z1" s="149"/>
    </row>
    <row r="2" spans="1:26" ht="15.75" customHeight="1" x14ac:dyDescent="0.45">
      <c r="A2" s="150" t="s">
        <v>616</v>
      </c>
      <c r="B2" s="150" t="s">
        <v>617</v>
      </c>
      <c r="C2" s="150" t="s">
        <v>618</v>
      </c>
      <c r="D2" s="150" t="s">
        <v>619</v>
      </c>
      <c r="E2" s="150"/>
      <c r="F2" s="151" t="s">
        <v>620</v>
      </c>
      <c r="G2" s="152"/>
      <c r="H2" s="152"/>
      <c r="I2" s="152"/>
      <c r="J2" s="153"/>
      <c r="K2" s="150"/>
      <c r="L2" s="150"/>
      <c r="M2" s="150"/>
      <c r="N2" s="150"/>
      <c r="O2" s="150"/>
      <c r="P2" s="150"/>
      <c r="Q2" s="150"/>
      <c r="R2" s="150"/>
      <c r="S2" s="150"/>
      <c r="T2" s="150"/>
      <c r="U2" s="150"/>
      <c r="V2" s="150"/>
      <c r="W2" s="150"/>
      <c r="X2" s="150"/>
      <c r="Y2" s="150"/>
      <c r="Z2" s="150"/>
    </row>
    <row r="3" spans="1:26" ht="15.75" customHeight="1" x14ac:dyDescent="0.45">
      <c r="A3" s="154">
        <f>'TCO buses'!C9*'TCO buses'!B124</f>
        <v>256000</v>
      </c>
      <c r="B3" s="155">
        <f>'TCO buses'!B120</f>
        <v>3.175E-2</v>
      </c>
      <c r="C3" s="156">
        <f>'TCO buses'!B126</f>
        <v>12</v>
      </c>
      <c r="D3" s="157">
        <f>PMT(B3/12,(C3*12),-A3)</f>
        <v>2140.2205491376531</v>
      </c>
      <c r="E3" s="149"/>
      <c r="F3" s="158" t="s">
        <v>621</v>
      </c>
      <c r="G3" s="153"/>
      <c r="H3" s="153"/>
      <c r="I3" s="153"/>
      <c r="J3" s="153"/>
      <c r="K3" s="149"/>
      <c r="L3" s="149"/>
      <c r="M3" s="149"/>
      <c r="N3" s="149"/>
      <c r="O3" s="149"/>
      <c r="P3" s="149"/>
      <c r="Q3" s="149"/>
      <c r="R3" s="149"/>
      <c r="S3" s="149"/>
      <c r="T3" s="149"/>
      <c r="U3" s="149"/>
      <c r="V3" s="149"/>
      <c r="W3" s="149"/>
      <c r="X3" s="149"/>
      <c r="Y3" s="149"/>
      <c r="Z3" s="149"/>
    </row>
    <row r="4" spans="1:26" ht="15.75" customHeight="1" x14ac:dyDescent="0.45">
      <c r="A4" s="149"/>
      <c r="B4" s="149"/>
      <c r="C4" s="149"/>
      <c r="D4" s="149"/>
      <c r="E4" s="149"/>
      <c r="F4" s="149"/>
      <c r="G4" s="149"/>
      <c r="H4" s="149"/>
      <c r="I4" s="149"/>
      <c r="J4" s="149"/>
      <c r="K4" s="149"/>
      <c r="L4" s="149"/>
      <c r="M4" s="149"/>
      <c r="N4" s="149"/>
      <c r="O4" s="149"/>
      <c r="P4" s="149"/>
      <c r="Q4" s="149"/>
      <c r="R4" s="149"/>
      <c r="S4" s="149"/>
      <c r="T4" s="149"/>
      <c r="U4" s="149"/>
      <c r="V4" s="149"/>
      <c r="W4" s="149"/>
      <c r="X4" s="149"/>
      <c r="Y4" s="149"/>
      <c r="Z4" s="149"/>
    </row>
    <row r="5" spans="1:26" ht="15.75" customHeight="1" x14ac:dyDescent="0.45">
      <c r="A5" s="150" t="s">
        <v>622</v>
      </c>
      <c r="B5" s="150" t="s">
        <v>623</v>
      </c>
      <c r="C5" s="150" t="s">
        <v>624</v>
      </c>
      <c r="D5" s="150" t="s">
        <v>625</v>
      </c>
      <c r="E5" s="150" t="s">
        <v>626</v>
      </c>
      <c r="F5" s="150" t="s">
        <v>627</v>
      </c>
      <c r="G5" s="150"/>
      <c r="H5" s="150"/>
      <c r="I5" s="150"/>
      <c r="J5" s="150"/>
      <c r="K5" s="150"/>
      <c r="L5" s="150"/>
      <c r="M5" s="150"/>
      <c r="N5" s="150"/>
      <c r="O5" s="150"/>
      <c r="P5" s="150"/>
      <c r="Q5" s="150"/>
      <c r="R5" s="150"/>
      <c r="S5" s="150"/>
      <c r="T5" s="150"/>
      <c r="U5" s="150"/>
      <c r="V5" s="150"/>
      <c r="W5" s="150"/>
      <c r="X5" s="150"/>
      <c r="Y5" s="150"/>
      <c r="Z5" s="150"/>
    </row>
    <row r="6" spans="1:26" ht="15.75" customHeight="1" x14ac:dyDescent="0.45">
      <c r="A6" s="149">
        <v>1</v>
      </c>
      <c r="B6" s="159">
        <f>A3</f>
        <v>256000</v>
      </c>
      <c r="C6" s="159">
        <f t="shared" ref="C6:C260" si="0">B6*(B$3/12)</f>
        <v>677.33333333333337</v>
      </c>
      <c r="D6" s="159">
        <f t="shared" ref="D6:D260" si="1">D$3-C6</f>
        <v>1462.8872158043196</v>
      </c>
      <c r="E6" s="159">
        <f t="shared" ref="E6:E260" si="2">B6-D6</f>
        <v>254537.11278419569</v>
      </c>
      <c r="F6" s="159">
        <f>C6</f>
        <v>677.33333333333337</v>
      </c>
      <c r="G6" s="153"/>
      <c r="H6" s="153"/>
      <c r="I6" s="149"/>
      <c r="J6" s="149"/>
      <c r="K6" s="149"/>
      <c r="L6" s="149"/>
      <c r="M6" s="149"/>
      <c r="N6" s="149"/>
      <c r="O6" s="149"/>
      <c r="P6" s="149"/>
      <c r="Q6" s="149"/>
      <c r="R6" s="149"/>
      <c r="S6" s="149"/>
      <c r="T6" s="149"/>
      <c r="U6" s="149"/>
      <c r="V6" s="149"/>
      <c r="W6" s="149"/>
      <c r="X6" s="149"/>
      <c r="Y6" s="149"/>
      <c r="Z6" s="149"/>
    </row>
    <row r="7" spans="1:26" ht="15.75" customHeight="1" x14ac:dyDescent="0.45">
      <c r="A7" s="149">
        <v>2</v>
      </c>
      <c r="B7" s="159">
        <f t="shared" ref="B7:B261" si="3">E6</f>
        <v>254537.11278419569</v>
      </c>
      <c r="C7" s="159">
        <f t="shared" si="0"/>
        <v>673.46277757485109</v>
      </c>
      <c r="D7" s="159">
        <f t="shared" si="1"/>
        <v>1466.757771562802</v>
      </c>
      <c r="E7" s="159">
        <f t="shared" si="2"/>
        <v>253070.35501263288</v>
      </c>
      <c r="F7" s="159">
        <f t="shared" ref="F7:F70" si="4">F6+C7</f>
        <v>1350.7961109081843</v>
      </c>
      <c r="G7" s="153"/>
      <c r="H7" s="153"/>
      <c r="I7" s="149"/>
      <c r="J7" s="149"/>
      <c r="K7" s="149"/>
      <c r="L7" s="149"/>
      <c r="M7" s="149"/>
      <c r="N7" s="149"/>
      <c r="O7" s="149"/>
      <c r="P7" s="149"/>
      <c r="Q7" s="149"/>
      <c r="R7" s="149"/>
      <c r="S7" s="149"/>
      <c r="T7" s="149"/>
      <c r="U7" s="149"/>
      <c r="V7" s="149"/>
      <c r="W7" s="149"/>
      <c r="X7" s="149"/>
      <c r="Y7" s="149"/>
      <c r="Z7" s="149"/>
    </row>
    <row r="8" spans="1:26" ht="15.75" customHeight="1" x14ac:dyDescent="0.45">
      <c r="A8" s="149">
        <v>3</v>
      </c>
      <c r="B8" s="159">
        <f t="shared" si="3"/>
        <v>253070.35501263288</v>
      </c>
      <c r="C8" s="159">
        <f t="shared" si="0"/>
        <v>669.58198097092452</v>
      </c>
      <c r="D8" s="159">
        <f t="shared" si="1"/>
        <v>1470.6385681667284</v>
      </c>
      <c r="E8" s="159">
        <f t="shared" si="2"/>
        <v>251599.71644446615</v>
      </c>
      <c r="F8" s="159">
        <f t="shared" si="4"/>
        <v>2020.378091879109</v>
      </c>
      <c r="G8" s="153"/>
      <c r="H8" s="153"/>
      <c r="I8" s="159"/>
      <c r="J8" s="149"/>
      <c r="K8" s="149"/>
      <c r="L8" s="149"/>
      <c r="M8" s="149"/>
      <c r="N8" s="149"/>
      <c r="O8" s="149"/>
      <c r="P8" s="149"/>
      <c r="Q8" s="149"/>
      <c r="R8" s="149"/>
      <c r="S8" s="149"/>
      <c r="T8" s="149"/>
      <c r="U8" s="149"/>
      <c r="V8" s="149"/>
      <c r="W8" s="149"/>
      <c r="X8" s="149"/>
      <c r="Y8" s="149"/>
      <c r="Z8" s="149"/>
    </row>
    <row r="9" spans="1:26" ht="15.75" customHeight="1" x14ac:dyDescent="0.45">
      <c r="A9" s="149">
        <v>4</v>
      </c>
      <c r="B9" s="159">
        <f t="shared" si="3"/>
        <v>251599.71644446615</v>
      </c>
      <c r="C9" s="159">
        <f t="shared" si="0"/>
        <v>665.69091642598335</v>
      </c>
      <c r="D9" s="159">
        <f t="shared" si="1"/>
        <v>1474.5296327116698</v>
      </c>
      <c r="E9" s="159">
        <f t="shared" si="2"/>
        <v>250125.18681175448</v>
      </c>
      <c r="F9" s="159">
        <f t="shared" si="4"/>
        <v>2686.0690083050922</v>
      </c>
      <c r="G9" s="149"/>
      <c r="H9" s="149"/>
      <c r="I9" s="149"/>
      <c r="J9" s="149"/>
      <c r="K9" s="149"/>
      <c r="L9" s="149"/>
      <c r="M9" s="149"/>
      <c r="N9" s="149"/>
      <c r="O9" s="149"/>
      <c r="P9" s="149"/>
      <c r="Q9" s="149"/>
      <c r="R9" s="149"/>
      <c r="S9" s="149"/>
      <c r="T9" s="149"/>
      <c r="U9" s="149"/>
      <c r="V9" s="149"/>
      <c r="W9" s="149"/>
      <c r="X9" s="149"/>
      <c r="Y9" s="149"/>
      <c r="Z9" s="149"/>
    </row>
    <row r="10" spans="1:26" ht="15.75" customHeight="1" x14ac:dyDescent="0.45">
      <c r="A10" s="149">
        <v>5</v>
      </c>
      <c r="B10" s="159">
        <f t="shared" si="3"/>
        <v>250125.18681175448</v>
      </c>
      <c r="C10" s="159">
        <f t="shared" si="0"/>
        <v>661.78955677276713</v>
      </c>
      <c r="D10" s="159">
        <f t="shared" si="1"/>
        <v>1478.4309923648859</v>
      </c>
      <c r="E10" s="159">
        <f t="shared" si="2"/>
        <v>248646.7558193896</v>
      </c>
      <c r="F10" s="159">
        <f t="shared" si="4"/>
        <v>3347.8585650778596</v>
      </c>
      <c r="G10" s="149"/>
      <c r="H10" s="149"/>
      <c r="I10" s="149"/>
      <c r="J10" s="149"/>
      <c r="K10" s="149"/>
      <c r="L10" s="149"/>
      <c r="M10" s="149"/>
      <c r="N10" s="149"/>
      <c r="O10" s="149"/>
      <c r="P10" s="149"/>
      <c r="Q10" s="149"/>
      <c r="R10" s="149"/>
      <c r="S10" s="149"/>
      <c r="T10" s="149"/>
      <c r="U10" s="149"/>
      <c r="V10" s="149"/>
      <c r="W10" s="149"/>
      <c r="X10" s="149"/>
      <c r="Y10" s="149"/>
      <c r="Z10" s="149"/>
    </row>
    <row r="11" spans="1:26" ht="15.75" customHeight="1" x14ac:dyDescent="0.45">
      <c r="A11" s="149">
        <v>6</v>
      </c>
      <c r="B11" s="159">
        <f t="shared" si="3"/>
        <v>248646.7558193896</v>
      </c>
      <c r="C11" s="159">
        <f t="shared" si="0"/>
        <v>657.87787477213499</v>
      </c>
      <c r="D11" s="159">
        <f t="shared" si="1"/>
        <v>1482.3426743655182</v>
      </c>
      <c r="E11" s="159">
        <f t="shared" si="2"/>
        <v>247164.41314502407</v>
      </c>
      <c r="F11" s="159">
        <f t="shared" si="4"/>
        <v>4005.7364398499944</v>
      </c>
      <c r="G11" s="149"/>
      <c r="H11" s="149"/>
      <c r="I11" s="149"/>
      <c r="J11" s="149"/>
      <c r="K11" s="149"/>
      <c r="L11" s="149"/>
      <c r="M11" s="149"/>
      <c r="N11" s="149"/>
      <c r="O11" s="149"/>
      <c r="P11" s="149"/>
      <c r="Q11" s="149"/>
      <c r="R11" s="149"/>
      <c r="S11" s="149"/>
      <c r="T11" s="149"/>
      <c r="U11" s="149"/>
      <c r="V11" s="149"/>
      <c r="W11" s="149"/>
      <c r="X11" s="149"/>
      <c r="Y11" s="149"/>
      <c r="Z11" s="149"/>
    </row>
    <row r="12" spans="1:26" ht="15.75" customHeight="1" x14ac:dyDescent="0.45">
      <c r="A12" s="149">
        <v>7</v>
      </c>
      <c r="B12" s="159">
        <f t="shared" si="3"/>
        <v>247164.41314502407</v>
      </c>
      <c r="C12" s="159">
        <f t="shared" si="0"/>
        <v>653.95584311287621</v>
      </c>
      <c r="D12" s="159">
        <f t="shared" si="1"/>
        <v>1486.2647060247768</v>
      </c>
      <c r="E12" s="159">
        <f t="shared" si="2"/>
        <v>245678.14843899928</v>
      </c>
      <c r="F12" s="159">
        <f t="shared" si="4"/>
        <v>4659.6922829628711</v>
      </c>
      <c r="G12" s="149"/>
      <c r="H12" s="149"/>
      <c r="I12" s="149"/>
      <c r="J12" s="149"/>
      <c r="K12" s="149"/>
      <c r="L12" s="149"/>
      <c r="M12" s="149"/>
      <c r="N12" s="149"/>
      <c r="O12" s="149"/>
      <c r="P12" s="149"/>
      <c r="Q12" s="149"/>
      <c r="R12" s="149"/>
      <c r="S12" s="149"/>
      <c r="T12" s="149"/>
      <c r="U12" s="149"/>
      <c r="V12" s="149"/>
      <c r="W12" s="149"/>
      <c r="X12" s="149"/>
      <c r="Y12" s="149"/>
      <c r="Z12" s="149"/>
    </row>
    <row r="13" spans="1:26" ht="15.75" customHeight="1" x14ac:dyDescent="0.45">
      <c r="A13" s="149">
        <v>8</v>
      </c>
      <c r="B13" s="159">
        <f t="shared" si="3"/>
        <v>245678.14843899928</v>
      </c>
      <c r="C13" s="159">
        <f t="shared" si="0"/>
        <v>650.02343441151891</v>
      </c>
      <c r="D13" s="159">
        <f t="shared" si="1"/>
        <v>1490.1971147261343</v>
      </c>
      <c r="E13" s="159">
        <f t="shared" si="2"/>
        <v>244187.95132427316</v>
      </c>
      <c r="F13" s="159">
        <f t="shared" si="4"/>
        <v>5309.7157173743899</v>
      </c>
      <c r="G13" s="149"/>
      <c r="H13" s="149"/>
      <c r="I13" s="149"/>
      <c r="J13" s="149"/>
      <c r="K13" s="149"/>
      <c r="L13" s="149"/>
      <c r="M13" s="149"/>
      <c r="N13" s="149"/>
      <c r="O13" s="149"/>
      <c r="P13" s="149"/>
      <c r="Q13" s="149"/>
      <c r="R13" s="149"/>
      <c r="S13" s="149"/>
      <c r="T13" s="149"/>
      <c r="U13" s="149"/>
      <c r="V13" s="149"/>
      <c r="W13" s="149"/>
      <c r="X13" s="149"/>
      <c r="Y13" s="149"/>
      <c r="Z13" s="149"/>
    </row>
    <row r="14" spans="1:26" ht="15.75" customHeight="1" x14ac:dyDescent="0.45">
      <c r="A14" s="149">
        <v>9</v>
      </c>
      <c r="B14" s="159">
        <f t="shared" si="3"/>
        <v>244187.95132427316</v>
      </c>
      <c r="C14" s="159">
        <f t="shared" si="0"/>
        <v>646.08062121213936</v>
      </c>
      <c r="D14" s="159">
        <f t="shared" si="1"/>
        <v>1494.1399279255138</v>
      </c>
      <c r="E14" s="159">
        <f t="shared" si="2"/>
        <v>242693.81139634765</v>
      </c>
      <c r="F14" s="159">
        <f t="shared" si="4"/>
        <v>5955.7963385865296</v>
      </c>
      <c r="G14" s="149"/>
      <c r="H14" s="149"/>
      <c r="I14" s="149"/>
      <c r="J14" s="149"/>
      <c r="K14" s="149"/>
      <c r="L14" s="149"/>
      <c r="M14" s="149"/>
      <c r="N14" s="149"/>
      <c r="O14" s="149"/>
      <c r="P14" s="149"/>
      <c r="Q14" s="149"/>
      <c r="R14" s="149"/>
      <c r="S14" s="149"/>
      <c r="T14" s="149"/>
      <c r="U14" s="149"/>
      <c r="V14" s="149"/>
      <c r="W14" s="149"/>
      <c r="X14" s="149"/>
      <c r="Y14" s="149"/>
      <c r="Z14" s="149"/>
    </row>
    <row r="15" spans="1:26" ht="15.75" customHeight="1" x14ac:dyDescent="0.45">
      <c r="A15" s="149">
        <v>10</v>
      </c>
      <c r="B15" s="159">
        <f t="shared" si="3"/>
        <v>242693.81139634765</v>
      </c>
      <c r="C15" s="159">
        <f t="shared" si="0"/>
        <v>642.1273759861698</v>
      </c>
      <c r="D15" s="159">
        <f t="shared" si="1"/>
        <v>1498.0931731514834</v>
      </c>
      <c r="E15" s="159">
        <f t="shared" si="2"/>
        <v>241195.71822319616</v>
      </c>
      <c r="F15" s="159">
        <f t="shared" si="4"/>
        <v>6597.9237145726993</v>
      </c>
      <c r="G15" s="149"/>
      <c r="H15" s="149"/>
      <c r="I15" s="149"/>
      <c r="J15" s="149"/>
      <c r="K15" s="149"/>
      <c r="L15" s="149"/>
      <c r="M15" s="149"/>
      <c r="N15" s="149"/>
      <c r="O15" s="149"/>
      <c r="P15" s="149"/>
      <c r="Q15" s="149"/>
      <c r="R15" s="149"/>
      <c r="S15" s="149"/>
      <c r="T15" s="149"/>
      <c r="U15" s="149"/>
      <c r="V15" s="149"/>
      <c r="W15" s="149"/>
      <c r="X15" s="149"/>
      <c r="Y15" s="149"/>
      <c r="Z15" s="149"/>
    </row>
    <row r="16" spans="1:26" ht="15.75" customHeight="1" x14ac:dyDescent="0.45">
      <c r="A16" s="149">
        <v>11</v>
      </c>
      <c r="B16" s="159">
        <f t="shared" si="3"/>
        <v>241195.71822319616</v>
      </c>
      <c r="C16" s="159">
        <f t="shared" si="0"/>
        <v>638.16367113220656</v>
      </c>
      <c r="D16" s="159">
        <f t="shared" si="1"/>
        <v>1502.0568780054464</v>
      </c>
      <c r="E16" s="159">
        <f t="shared" si="2"/>
        <v>239693.66134519072</v>
      </c>
      <c r="F16" s="159">
        <f t="shared" si="4"/>
        <v>7236.0873857049055</v>
      </c>
      <c r="G16" s="149"/>
      <c r="H16" s="149"/>
      <c r="I16" s="149"/>
      <c r="J16" s="149"/>
      <c r="K16" s="149"/>
      <c r="L16" s="149"/>
      <c r="M16" s="149"/>
      <c r="N16" s="149"/>
      <c r="O16" s="149"/>
      <c r="P16" s="149"/>
      <c r="Q16" s="149"/>
      <c r="R16" s="149"/>
      <c r="S16" s="149"/>
      <c r="T16" s="149"/>
      <c r="U16" s="149"/>
      <c r="V16" s="149"/>
      <c r="W16" s="149"/>
      <c r="X16" s="149"/>
      <c r="Y16" s="149"/>
      <c r="Z16" s="149"/>
    </row>
    <row r="17" spans="1:26" ht="15.75" customHeight="1" x14ac:dyDescent="0.45">
      <c r="A17" s="149">
        <v>12</v>
      </c>
      <c r="B17" s="159">
        <f t="shared" si="3"/>
        <v>239693.66134519072</v>
      </c>
      <c r="C17" s="159">
        <f t="shared" si="0"/>
        <v>634.18947897581711</v>
      </c>
      <c r="D17" s="159">
        <f t="shared" si="1"/>
        <v>1506.0310701618359</v>
      </c>
      <c r="E17" s="159">
        <f t="shared" si="2"/>
        <v>238187.63027502887</v>
      </c>
      <c r="F17" s="159">
        <f t="shared" si="4"/>
        <v>7870.2768646807226</v>
      </c>
      <c r="G17" s="149"/>
      <c r="H17" s="149"/>
      <c r="I17" s="149"/>
      <c r="J17" s="149"/>
      <c r="K17" s="149"/>
      <c r="L17" s="149"/>
      <c r="M17" s="149"/>
      <c r="N17" s="149"/>
      <c r="O17" s="149"/>
      <c r="P17" s="149"/>
      <c r="Q17" s="149"/>
      <c r="R17" s="149"/>
      <c r="S17" s="149"/>
      <c r="T17" s="149"/>
      <c r="U17" s="149"/>
      <c r="V17" s="149"/>
      <c r="W17" s="149"/>
      <c r="X17" s="149"/>
      <c r="Y17" s="149"/>
      <c r="Z17" s="149"/>
    </row>
    <row r="18" spans="1:26" ht="15.75" customHeight="1" x14ac:dyDescent="0.45">
      <c r="A18" s="149">
        <v>13</v>
      </c>
      <c r="B18" s="159">
        <f t="shared" si="3"/>
        <v>238187.63027502887</v>
      </c>
      <c r="C18" s="159">
        <f t="shared" si="0"/>
        <v>630.20477176934719</v>
      </c>
      <c r="D18" s="159">
        <f t="shared" si="1"/>
        <v>1510.0157773683059</v>
      </c>
      <c r="E18" s="159">
        <f t="shared" si="2"/>
        <v>236677.61449766057</v>
      </c>
      <c r="F18" s="159">
        <f t="shared" si="4"/>
        <v>8500.4816364500693</v>
      </c>
      <c r="G18" s="149"/>
      <c r="H18" s="149"/>
      <c r="I18" s="149"/>
      <c r="J18" s="149"/>
      <c r="K18" s="149"/>
      <c r="L18" s="149"/>
      <c r="M18" s="149"/>
      <c r="N18" s="149"/>
      <c r="O18" s="149"/>
      <c r="P18" s="149"/>
      <c r="Q18" s="149"/>
      <c r="R18" s="149"/>
      <c r="S18" s="149"/>
      <c r="T18" s="149"/>
      <c r="U18" s="149"/>
      <c r="V18" s="149"/>
      <c r="W18" s="149"/>
      <c r="X18" s="149"/>
      <c r="Y18" s="149"/>
      <c r="Z18" s="149"/>
    </row>
    <row r="19" spans="1:26" ht="15.75" customHeight="1" x14ac:dyDescent="0.45">
      <c r="A19" s="149">
        <v>14</v>
      </c>
      <c r="B19" s="159">
        <f t="shared" si="3"/>
        <v>236677.61449766057</v>
      </c>
      <c r="C19" s="159">
        <f t="shared" si="0"/>
        <v>626.20952169172699</v>
      </c>
      <c r="D19" s="159">
        <f t="shared" si="1"/>
        <v>1514.0110274459262</v>
      </c>
      <c r="E19" s="159">
        <f t="shared" si="2"/>
        <v>235163.60347021464</v>
      </c>
      <c r="F19" s="159">
        <f t="shared" si="4"/>
        <v>9126.6911581417971</v>
      </c>
      <c r="G19" s="149"/>
      <c r="H19" s="149"/>
      <c r="I19" s="149"/>
      <c r="J19" s="149"/>
      <c r="K19" s="149"/>
      <c r="L19" s="149"/>
      <c r="M19" s="149"/>
      <c r="N19" s="149"/>
      <c r="O19" s="149"/>
      <c r="P19" s="149"/>
      <c r="Q19" s="149"/>
      <c r="R19" s="149"/>
      <c r="S19" s="149"/>
      <c r="T19" s="149"/>
      <c r="U19" s="149"/>
      <c r="V19" s="149"/>
      <c r="W19" s="149"/>
      <c r="X19" s="149"/>
      <c r="Y19" s="149"/>
      <c r="Z19" s="149"/>
    </row>
    <row r="20" spans="1:26" ht="15.75" customHeight="1" x14ac:dyDescent="0.45">
      <c r="A20" s="149">
        <v>15</v>
      </c>
      <c r="B20" s="159">
        <f t="shared" si="3"/>
        <v>235163.60347021464</v>
      </c>
      <c r="C20" s="159">
        <f t="shared" si="0"/>
        <v>622.2037008482763</v>
      </c>
      <c r="D20" s="159">
        <f t="shared" si="1"/>
        <v>1518.0168482893769</v>
      </c>
      <c r="E20" s="159">
        <f t="shared" si="2"/>
        <v>233645.58662192526</v>
      </c>
      <c r="F20" s="159">
        <f t="shared" si="4"/>
        <v>9748.8948589900738</v>
      </c>
      <c r="G20" s="149"/>
      <c r="H20" s="149"/>
      <c r="I20" s="149"/>
      <c r="J20" s="149"/>
      <c r="K20" s="149"/>
      <c r="L20" s="149"/>
      <c r="M20" s="149"/>
      <c r="N20" s="149"/>
      <c r="O20" s="149"/>
      <c r="P20" s="149"/>
      <c r="Q20" s="149"/>
      <c r="R20" s="149"/>
      <c r="S20" s="149"/>
      <c r="T20" s="149"/>
      <c r="U20" s="149"/>
      <c r="V20" s="149"/>
      <c r="W20" s="149"/>
      <c r="X20" s="149"/>
      <c r="Y20" s="149"/>
      <c r="Z20" s="149"/>
    </row>
    <row r="21" spans="1:26" ht="15.75" customHeight="1" x14ac:dyDescent="0.45">
      <c r="A21" s="149">
        <v>16</v>
      </c>
      <c r="B21" s="159">
        <f t="shared" si="3"/>
        <v>233645.58662192526</v>
      </c>
      <c r="C21" s="159">
        <f t="shared" si="0"/>
        <v>618.18728127051065</v>
      </c>
      <c r="D21" s="159">
        <f t="shared" si="1"/>
        <v>1522.0332678671425</v>
      </c>
      <c r="E21" s="159">
        <f t="shared" si="2"/>
        <v>232123.55335405812</v>
      </c>
      <c r="F21" s="159">
        <f t="shared" si="4"/>
        <v>10367.082140260585</v>
      </c>
      <c r="G21" s="149"/>
      <c r="H21" s="149"/>
      <c r="I21" s="149"/>
      <c r="J21" s="149"/>
      <c r="K21" s="149"/>
      <c r="L21" s="149"/>
      <c r="M21" s="149"/>
      <c r="N21" s="149"/>
      <c r="O21" s="149"/>
      <c r="P21" s="149"/>
      <c r="Q21" s="149"/>
      <c r="R21" s="149"/>
      <c r="S21" s="149"/>
      <c r="T21" s="149"/>
      <c r="U21" s="149"/>
      <c r="V21" s="149"/>
      <c r="W21" s="149"/>
      <c r="X21" s="149"/>
      <c r="Y21" s="149"/>
      <c r="Z21" s="149"/>
    </row>
    <row r="22" spans="1:26" ht="15.75" customHeight="1" x14ac:dyDescent="0.45">
      <c r="A22" s="149">
        <v>17</v>
      </c>
      <c r="B22" s="159">
        <f t="shared" si="3"/>
        <v>232123.55335405812</v>
      </c>
      <c r="C22" s="159">
        <f t="shared" si="0"/>
        <v>614.16023491594547</v>
      </c>
      <c r="D22" s="159">
        <f t="shared" si="1"/>
        <v>1526.0603142217076</v>
      </c>
      <c r="E22" s="159">
        <f t="shared" si="2"/>
        <v>230597.49303983641</v>
      </c>
      <c r="F22" s="159">
        <f t="shared" si="4"/>
        <v>10981.242375176531</v>
      </c>
      <c r="G22" s="149"/>
      <c r="H22" s="149"/>
      <c r="I22" s="149"/>
      <c r="J22" s="149"/>
      <c r="K22" s="149"/>
      <c r="L22" s="149"/>
      <c r="M22" s="149"/>
      <c r="N22" s="149"/>
      <c r="O22" s="149"/>
      <c r="P22" s="149"/>
      <c r="Q22" s="149"/>
      <c r="R22" s="149"/>
      <c r="S22" s="149"/>
      <c r="T22" s="149"/>
      <c r="U22" s="149"/>
      <c r="V22" s="149"/>
      <c r="W22" s="149"/>
      <c r="X22" s="149"/>
      <c r="Y22" s="149"/>
      <c r="Z22" s="149"/>
    </row>
    <row r="23" spans="1:26" ht="15.75" customHeight="1" x14ac:dyDescent="0.45">
      <c r="A23" s="149">
        <v>18</v>
      </c>
      <c r="B23" s="159">
        <f t="shared" si="3"/>
        <v>230597.49303983641</v>
      </c>
      <c r="C23" s="159">
        <f t="shared" si="0"/>
        <v>610.12253366790048</v>
      </c>
      <c r="D23" s="159">
        <f t="shared" si="1"/>
        <v>1530.0980154697527</v>
      </c>
      <c r="E23" s="159">
        <f t="shared" si="2"/>
        <v>229067.39502436665</v>
      </c>
      <c r="F23" s="159">
        <f t="shared" si="4"/>
        <v>11591.364908844431</v>
      </c>
      <c r="G23" s="149"/>
      <c r="H23" s="149"/>
      <c r="I23" s="149"/>
      <c r="J23" s="149"/>
      <c r="K23" s="149"/>
      <c r="L23" s="149"/>
      <c r="M23" s="149"/>
      <c r="N23" s="149"/>
      <c r="O23" s="149"/>
      <c r="P23" s="149"/>
      <c r="Q23" s="149"/>
      <c r="R23" s="149"/>
      <c r="S23" s="149"/>
      <c r="T23" s="149"/>
      <c r="U23" s="149"/>
      <c r="V23" s="149"/>
      <c r="W23" s="149"/>
      <c r="X23" s="149"/>
      <c r="Y23" s="149"/>
      <c r="Z23" s="149"/>
    </row>
    <row r="24" spans="1:26" ht="15.75" customHeight="1" x14ac:dyDescent="0.45">
      <c r="A24" s="149">
        <v>19</v>
      </c>
      <c r="B24" s="159">
        <f t="shared" si="3"/>
        <v>229067.39502436665</v>
      </c>
      <c r="C24" s="159">
        <f t="shared" si="0"/>
        <v>606.07414933530345</v>
      </c>
      <c r="D24" s="159">
        <f t="shared" si="1"/>
        <v>1534.1463998023496</v>
      </c>
      <c r="E24" s="159">
        <f t="shared" si="2"/>
        <v>227533.24862456429</v>
      </c>
      <c r="F24" s="159">
        <f t="shared" si="4"/>
        <v>12197.439058179734</v>
      </c>
      <c r="G24" s="149"/>
      <c r="H24" s="149"/>
      <c r="I24" s="149"/>
      <c r="J24" s="149"/>
      <c r="K24" s="149"/>
      <c r="L24" s="149"/>
      <c r="M24" s="149"/>
      <c r="N24" s="149"/>
      <c r="O24" s="149"/>
      <c r="P24" s="149"/>
      <c r="Q24" s="149"/>
      <c r="R24" s="149"/>
      <c r="S24" s="149"/>
      <c r="T24" s="149"/>
      <c r="U24" s="149"/>
      <c r="V24" s="149"/>
      <c r="W24" s="149"/>
      <c r="X24" s="149"/>
      <c r="Y24" s="149"/>
      <c r="Z24" s="149"/>
    </row>
    <row r="25" spans="1:26" ht="15.75" customHeight="1" x14ac:dyDescent="0.45">
      <c r="A25" s="149">
        <v>20</v>
      </c>
      <c r="B25" s="159">
        <f t="shared" si="3"/>
        <v>227533.24862456429</v>
      </c>
      <c r="C25" s="159">
        <f t="shared" si="0"/>
        <v>602.01505365249307</v>
      </c>
      <c r="D25" s="159">
        <f t="shared" si="1"/>
        <v>1538.2054954851601</v>
      </c>
      <c r="E25" s="159">
        <f t="shared" si="2"/>
        <v>225995.04312907913</v>
      </c>
      <c r="F25" s="159">
        <f t="shared" si="4"/>
        <v>12799.454111832227</v>
      </c>
      <c r="G25" s="149"/>
      <c r="H25" s="149"/>
      <c r="I25" s="149"/>
      <c r="J25" s="149"/>
      <c r="K25" s="149"/>
      <c r="L25" s="149"/>
      <c r="M25" s="149"/>
      <c r="N25" s="149"/>
      <c r="O25" s="149"/>
      <c r="P25" s="149"/>
      <c r="Q25" s="149"/>
      <c r="R25" s="149"/>
      <c r="S25" s="149"/>
      <c r="T25" s="149"/>
      <c r="U25" s="149"/>
      <c r="V25" s="149"/>
      <c r="W25" s="149"/>
      <c r="X25" s="149"/>
      <c r="Y25" s="149"/>
      <c r="Z25" s="149"/>
    </row>
    <row r="26" spans="1:26" ht="15.75" customHeight="1" x14ac:dyDescent="0.45">
      <c r="A26" s="149">
        <v>21</v>
      </c>
      <c r="B26" s="159">
        <f t="shared" si="3"/>
        <v>225995.04312907913</v>
      </c>
      <c r="C26" s="159">
        <f t="shared" si="0"/>
        <v>597.9452182790219</v>
      </c>
      <c r="D26" s="159">
        <f t="shared" si="1"/>
        <v>1542.2753308586312</v>
      </c>
      <c r="E26" s="159">
        <f t="shared" si="2"/>
        <v>224452.76779822051</v>
      </c>
      <c r="F26" s="159">
        <f t="shared" si="4"/>
        <v>13397.39933011125</v>
      </c>
      <c r="G26" s="149"/>
      <c r="H26" s="149"/>
      <c r="I26" s="149"/>
      <c r="J26" s="149"/>
      <c r="K26" s="149"/>
      <c r="L26" s="149"/>
      <c r="M26" s="149"/>
      <c r="N26" s="149"/>
      <c r="O26" s="149"/>
      <c r="P26" s="149"/>
      <c r="Q26" s="149"/>
      <c r="R26" s="149"/>
      <c r="S26" s="149"/>
      <c r="T26" s="149"/>
      <c r="U26" s="149"/>
      <c r="V26" s="149"/>
      <c r="W26" s="149"/>
      <c r="X26" s="149"/>
      <c r="Y26" s="149"/>
      <c r="Z26" s="149"/>
    </row>
    <row r="27" spans="1:26" ht="15.75" customHeight="1" x14ac:dyDescent="0.45">
      <c r="A27" s="149">
        <v>22</v>
      </c>
      <c r="B27" s="159">
        <f t="shared" si="3"/>
        <v>224452.76779822051</v>
      </c>
      <c r="C27" s="159">
        <f t="shared" si="0"/>
        <v>593.86461479945842</v>
      </c>
      <c r="D27" s="159">
        <f t="shared" si="1"/>
        <v>1546.3559343381946</v>
      </c>
      <c r="E27" s="159">
        <f t="shared" si="2"/>
        <v>222906.4118638823</v>
      </c>
      <c r="F27" s="159">
        <f t="shared" si="4"/>
        <v>13991.263944910708</v>
      </c>
      <c r="G27" s="149"/>
      <c r="H27" s="149"/>
      <c r="I27" s="149"/>
      <c r="J27" s="149"/>
      <c r="K27" s="149"/>
      <c r="L27" s="149"/>
      <c r="M27" s="149"/>
      <c r="N27" s="149"/>
      <c r="O27" s="149"/>
      <c r="P27" s="149"/>
      <c r="Q27" s="149"/>
      <c r="R27" s="149"/>
      <c r="S27" s="149"/>
      <c r="T27" s="149"/>
      <c r="U27" s="149"/>
      <c r="V27" s="149"/>
      <c r="W27" s="149"/>
      <c r="X27" s="149"/>
      <c r="Y27" s="149"/>
      <c r="Z27" s="149"/>
    </row>
    <row r="28" spans="1:26" ht="15.75" customHeight="1" x14ac:dyDescent="0.45">
      <c r="A28" s="149">
        <v>23</v>
      </c>
      <c r="B28" s="159">
        <f t="shared" si="3"/>
        <v>222906.4118638823</v>
      </c>
      <c r="C28" s="159">
        <f t="shared" si="0"/>
        <v>589.77321472318863</v>
      </c>
      <c r="D28" s="159">
        <f t="shared" si="1"/>
        <v>1550.4473344144644</v>
      </c>
      <c r="E28" s="159">
        <f t="shared" si="2"/>
        <v>221355.96452946783</v>
      </c>
      <c r="F28" s="159">
        <f t="shared" si="4"/>
        <v>14581.037159633897</v>
      </c>
      <c r="G28" s="149"/>
      <c r="H28" s="149"/>
      <c r="I28" s="149"/>
      <c r="J28" s="149"/>
      <c r="K28" s="149"/>
      <c r="L28" s="149"/>
      <c r="M28" s="149"/>
      <c r="N28" s="149"/>
      <c r="O28" s="149"/>
      <c r="P28" s="149"/>
      <c r="Q28" s="149"/>
      <c r="R28" s="149"/>
      <c r="S28" s="149"/>
      <c r="T28" s="149"/>
      <c r="U28" s="149"/>
      <c r="V28" s="149"/>
      <c r="W28" s="149"/>
      <c r="X28" s="149"/>
      <c r="Y28" s="149"/>
      <c r="Z28" s="149"/>
    </row>
    <row r="29" spans="1:26" ht="15.75" customHeight="1" x14ac:dyDescent="0.45">
      <c r="A29" s="149">
        <v>24</v>
      </c>
      <c r="B29" s="159">
        <f t="shared" si="3"/>
        <v>221355.96452946783</v>
      </c>
      <c r="C29" s="159">
        <f t="shared" si="0"/>
        <v>585.67098948421699</v>
      </c>
      <c r="D29" s="159">
        <f t="shared" si="1"/>
        <v>1554.5495596534361</v>
      </c>
      <c r="E29" s="159">
        <f t="shared" si="2"/>
        <v>219801.41496981439</v>
      </c>
      <c r="F29" s="159">
        <f t="shared" si="4"/>
        <v>15166.708149118114</v>
      </c>
      <c r="G29" s="149"/>
      <c r="H29" s="149"/>
      <c r="I29" s="149"/>
      <c r="J29" s="149"/>
      <c r="K29" s="149"/>
      <c r="L29" s="149"/>
      <c r="M29" s="149"/>
      <c r="N29" s="149"/>
      <c r="O29" s="149"/>
      <c r="P29" s="149"/>
      <c r="Q29" s="149"/>
      <c r="R29" s="149"/>
      <c r="S29" s="149"/>
      <c r="T29" s="149"/>
      <c r="U29" s="149"/>
      <c r="V29" s="149"/>
      <c r="W29" s="149"/>
      <c r="X29" s="149"/>
      <c r="Y29" s="149"/>
      <c r="Z29" s="149"/>
    </row>
    <row r="30" spans="1:26" ht="15.75" customHeight="1" x14ac:dyDescent="0.45">
      <c r="A30" s="149">
        <v>25</v>
      </c>
      <c r="B30" s="159">
        <f t="shared" si="3"/>
        <v>219801.41496981439</v>
      </c>
      <c r="C30" s="159">
        <f t="shared" si="0"/>
        <v>581.55791044096725</v>
      </c>
      <c r="D30" s="159">
        <f t="shared" si="1"/>
        <v>1558.6626386966859</v>
      </c>
      <c r="E30" s="159">
        <f t="shared" si="2"/>
        <v>218242.75233111769</v>
      </c>
      <c r="F30" s="159">
        <f t="shared" si="4"/>
        <v>15748.266059559082</v>
      </c>
      <c r="G30" s="149"/>
      <c r="H30" s="149"/>
      <c r="I30" s="149"/>
      <c r="J30" s="149"/>
      <c r="K30" s="149"/>
      <c r="L30" s="149"/>
      <c r="M30" s="149"/>
      <c r="N30" s="149"/>
      <c r="O30" s="149"/>
      <c r="P30" s="149"/>
      <c r="Q30" s="149"/>
      <c r="R30" s="149"/>
      <c r="S30" s="149"/>
      <c r="T30" s="149"/>
      <c r="U30" s="149"/>
      <c r="V30" s="149"/>
      <c r="W30" s="149"/>
      <c r="X30" s="149"/>
      <c r="Y30" s="149"/>
      <c r="Z30" s="149"/>
    </row>
    <row r="31" spans="1:26" ht="15.75" customHeight="1" x14ac:dyDescent="0.45">
      <c r="A31" s="149">
        <v>26</v>
      </c>
      <c r="B31" s="159">
        <f t="shared" si="3"/>
        <v>218242.75233111769</v>
      </c>
      <c r="C31" s="159">
        <f t="shared" si="0"/>
        <v>577.43394887608224</v>
      </c>
      <c r="D31" s="159">
        <f t="shared" si="1"/>
        <v>1562.7866002615708</v>
      </c>
      <c r="E31" s="159">
        <f t="shared" si="2"/>
        <v>216679.96573085611</v>
      </c>
      <c r="F31" s="159">
        <f t="shared" si="4"/>
        <v>16325.700008435164</v>
      </c>
      <c r="G31" s="149"/>
      <c r="H31" s="149"/>
      <c r="I31" s="149"/>
      <c r="J31" s="149"/>
      <c r="K31" s="149"/>
      <c r="L31" s="149"/>
      <c r="M31" s="149"/>
      <c r="N31" s="149"/>
      <c r="O31" s="149"/>
      <c r="P31" s="149"/>
      <c r="Q31" s="149"/>
      <c r="R31" s="149"/>
      <c r="S31" s="149"/>
      <c r="T31" s="149"/>
      <c r="U31" s="149"/>
      <c r="V31" s="149"/>
      <c r="W31" s="149"/>
      <c r="X31" s="149"/>
      <c r="Y31" s="149"/>
      <c r="Z31" s="149"/>
    </row>
    <row r="32" spans="1:26" ht="15.75" customHeight="1" x14ac:dyDescent="0.45">
      <c r="A32" s="149">
        <v>27</v>
      </c>
      <c r="B32" s="159">
        <f t="shared" si="3"/>
        <v>216679.96573085611</v>
      </c>
      <c r="C32" s="159">
        <f t="shared" si="0"/>
        <v>573.29907599622345</v>
      </c>
      <c r="D32" s="159">
        <f t="shared" si="1"/>
        <v>1566.9214731414295</v>
      </c>
      <c r="E32" s="159">
        <f t="shared" si="2"/>
        <v>215113.04425771468</v>
      </c>
      <c r="F32" s="159">
        <f t="shared" si="4"/>
        <v>16898.999084431387</v>
      </c>
      <c r="G32" s="149"/>
      <c r="H32" s="149"/>
      <c r="I32" s="149"/>
      <c r="J32" s="149"/>
      <c r="K32" s="149"/>
      <c r="L32" s="149"/>
      <c r="M32" s="149"/>
      <c r="N32" s="149"/>
      <c r="O32" s="149"/>
      <c r="P32" s="149"/>
      <c r="Q32" s="149"/>
      <c r="R32" s="149"/>
      <c r="S32" s="149"/>
      <c r="T32" s="149"/>
      <c r="U32" s="149"/>
      <c r="V32" s="149"/>
      <c r="W32" s="149"/>
      <c r="X32" s="149"/>
      <c r="Y32" s="149"/>
      <c r="Z32" s="149"/>
    </row>
    <row r="33" spans="1:26" x14ac:dyDescent="0.45">
      <c r="A33" s="149">
        <v>28</v>
      </c>
      <c r="B33" s="159">
        <f t="shared" si="3"/>
        <v>215113.04425771468</v>
      </c>
      <c r="C33" s="159">
        <f t="shared" si="0"/>
        <v>569.15326293187013</v>
      </c>
      <c r="D33" s="159">
        <f t="shared" si="1"/>
        <v>1571.0672862057829</v>
      </c>
      <c r="E33" s="159">
        <f t="shared" si="2"/>
        <v>213541.97697150891</v>
      </c>
      <c r="F33" s="159">
        <f t="shared" si="4"/>
        <v>17468.152347363259</v>
      </c>
      <c r="G33" s="149"/>
      <c r="H33" s="149"/>
      <c r="I33" s="149"/>
      <c r="J33" s="149"/>
      <c r="K33" s="149"/>
      <c r="L33" s="149"/>
      <c r="M33" s="149"/>
      <c r="N33" s="149"/>
      <c r="O33" s="149"/>
      <c r="P33" s="149"/>
      <c r="Q33" s="149"/>
      <c r="R33" s="149"/>
      <c r="S33" s="149"/>
      <c r="T33" s="149"/>
      <c r="U33" s="149"/>
      <c r="V33" s="149"/>
      <c r="W33" s="149"/>
      <c r="X33" s="149"/>
      <c r="Y33" s="149"/>
      <c r="Z33" s="149"/>
    </row>
    <row r="34" spans="1:26" x14ac:dyDescent="0.45">
      <c r="A34" s="149">
        <v>29</v>
      </c>
      <c r="B34" s="159">
        <f t="shared" si="3"/>
        <v>213541.97697150891</v>
      </c>
      <c r="C34" s="159">
        <f t="shared" si="0"/>
        <v>564.99648073711728</v>
      </c>
      <c r="D34" s="159">
        <f t="shared" si="1"/>
        <v>1575.2240684005358</v>
      </c>
      <c r="E34" s="159">
        <f t="shared" si="2"/>
        <v>211966.75290310837</v>
      </c>
      <c r="F34" s="159">
        <f t="shared" si="4"/>
        <v>18033.148828100377</v>
      </c>
      <c r="G34" s="149"/>
      <c r="H34" s="149"/>
      <c r="I34" s="149"/>
      <c r="J34" s="149"/>
      <c r="K34" s="149"/>
      <c r="L34" s="149"/>
      <c r="M34" s="149"/>
      <c r="N34" s="149"/>
      <c r="O34" s="149"/>
      <c r="P34" s="149"/>
      <c r="Q34" s="149"/>
      <c r="R34" s="149"/>
      <c r="S34" s="149"/>
      <c r="T34" s="149"/>
      <c r="U34" s="149"/>
      <c r="V34" s="149"/>
      <c r="W34" s="149"/>
      <c r="X34" s="149"/>
      <c r="Y34" s="149"/>
      <c r="Z34" s="149"/>
    </row>
    <row r="35" spans="1:26" x14ac:dyDescent="0.45">
      <c r="A35" s="149">
        <v>30</v>
      </c>
      <c r="B35" s="159">
        <f t="shared" si="3"/>
        <v>211966.75290310837</v>
      </c>
      <c r="C35" s="159">
        <f t="shared" si="0"/>
        <v>560.82870038947419</v>
      </c>
      <c r="D35" s="159">
        <f t="shared" si="1"/>
        <v>1579.3918487481787</v>
      </c>
      <c r="E35" s="159">
        <f t="shared" si="2"/>
        <v>210387.3610543602</v>
      </c>
      <c r="F35" s="159">
        <f t="shared" si="4"/>
        <v>18593.97752848985</v>
      </c>
      <c r="G35" s="149"/>
      <c r="H35" s="149"/>
      <c r="I35" s="149"/>
      <c r="J35" s="149"/>
      <c r="K35" s="149"/>
      <c r="L35" s="149"/>
      <c r="M35" s="149"/>
      <c r="N35" s="149"/>
      <c r="O35" s="149"/>
      <c r="P35" s="149"/>
      <c r="Q35" s="149"/>
      <c r="R35" s="149"/>
      <c r="S35" s="149"/>
      <c r="T35" s="149"/>
      <c r="U35" s="149"/>
      <c r="V35" s="149"/>
      <c r="W35" s="149"/>
      <c r="X35" s="149"/>
      <c r="Y35" s="149"/>
      <c r="Z35" s="149"/>
    </row>
    <row r="36" spans="1:26" x14ac:dyDescent="0.45">
      <c r="A36" s="149">
        <v>31</v>
      </c>
      <c r="B36" s="159">
        <f t="shared" si="3"/>
        <v>210387.3610543602</v>
      </c>
      <c r="C36" s="159">
        <f t="shared" si="0"/>
        <v>556.64989278966141</v>
      </c>
      <c r="D36" s="159">
        <f t="shared" si="1"/>
        <v>1583.5706563479916</v>
      </c>
      <c r="E36" s="159">
        <f t="shared" si="2"/>
        <v>208803.79039801221</v>
      </c>
      <c r="F36" s="159">
        <f t="shared" si="4"/>
        <v>19150.627421279511</v>
      </c>
      <c r="G36" s="149"/>
      <c r="H36" s="149"/>
      <c r="I36" s="149"/>
      <c r="J36" s="149"/>
      <c r="K36" s="149"/>
      <c r="L36" s="149"/>
      <c r="M36" s="149"/>
      <c r="N36" s="149"/>
      <c r="O36" s="149"/>
      <c r="P36" s="149"/>
      <c r="Q36" s="149"/>
      <c r="R36" s="149"/>
      <c r="S36" s="149"/>
      <c r="T36" s="149"/>
      <c r="U36" s="149"/>
      <c r="V36" s="149"/>
      <c r="W36" s="149"/>
      <c r="X36" s="149"/>
      <c r="Y36" s="149"/>
      <c r="Z36" s="149"/>
    </row>
    <row r="37" spans="1:26" x14ac:dyDescent="0.45">
      <c r="A37" s="149">
        <v>32</v>
      </c>
      <c r="B37" s="159">
        <f t="shared" si="3"/>
        <v>208803.79039801221</v>
      </c>
      <c r="C37" s="159">
        <f t="shared" si="0"/>
        <v>552.46002876140733</v>
      </c>
      <c r="D37" s="159">
        <f t="shared" si="1"/>
        <v>1587.7605203762457</v>
      </c>
      <c r="E37" s="159">
        <f t="shared" si="2"/>
        <v>207216.02987763597</v>
      </c>
      <c r="F37" s="159">
        <f t="shared" si="4"/>
        <v>19703.087450040919</v>
      </c>
      <c r="G37" s="149"/>
      <c r="H37" s="149"/>
      <c r="I37" s="149"/>
      <c r="J37" s="149"/>
      <c r="K37" s="149"/>
      <c r="L37" s="149"/>
      <c r="M37" s="149"/>
      <c r="N37" s="149"/>
      <c r="O37" s="149"/>
      <c r="P37" s="149"/>
      <c r="Q37" s="149"/>
      <c r="R37" s="149"/>
      <c r="S37" s="149"/>
      <c r="T37" s="149"/>
      <c r="U37" s="149"/>
      <c r="V37" s="149"/>
      <c r="W37" s="149"/>
      <c r="X37" s="149"/>
      <c r="Y37" s="149"/>
      <c r="Z37" s="149"/>
    </row>
    <row r="38" spans="1:26" x14ac:dyDescent="0.45">
      <c r="A38" s="149">
        <v>33</v>
      </c>
      <c r="B38" s="159">
        <f t="shared" si="3"/>
        <v>207216.02987763597</v>
      </c>
      <c r="C38" s="159">
        <f t="shared" si="0"/>
        <v>548.25907905124518</v>
      </c>
      <c r="D38" s="159">
        <f t="shared" si="1"/>
        <v>1591.9614700864079</v>
      </c>
      <c r="E38" s="159">
        <f t="shared" si="2"/>
        <v>205624.06840754955</v>
      </c>
      <c r="F38" s="159">
        <f t="shared" si="4"/>
        <v>20251.346529092163</v>
      </c>
      <c r="G38" s="149"/>
      <c r="H38" s="149"/>
      <c r="I38" s="149"/>
      <c r="J38" s="149"/>
      <c r="K38" s="149"/>
      <c r="L38" s="149"/>
      <c r="M38" s="149"/>
      <c r="N38" s="149"/>
      <c r="O38" s="149"/>
      <c r="P38" s="149"/>
      <c r="Q38" s="149"/>
      <c r="R38" s="149"/>
      <c r="S38" s="149"/>
      <c r="T38" s="149"/>
      <c r="U38" s="149"/>
      <c r="V38" s="149"/>
      <c r="W38" s="149"/>
      <c r="X38" s="149"/>
      <c r="Y38" s="149"/>
      <c r="Z38" s="149"/>
    </row>
    <row r="39" spans="1:26" x14ac:dyDescent="0.45">
      <c r="A39" s="149">
        <v>34</v>
      </c>
      <c r="B39" s="159">
        <f t="shared" si="3"/>
        <v>205624.06840754955</v>
      </c>
      <c r="C39" s="159">
        <f t="shared" si="0"/>
        <v>544.04701432830825</v>
      </c>
      <c r="D39" s="159">
        <f t="shared" si="1"/>
        <v>1596.1735348093448</v>
      </c>
      <c r="E39" s="159">
        <f t="shared" si="2"/>
        <v>204027.8948727402</v>
      </c>
      <c r="F39" s="159">
        <f t="shared" si="4"/>
        <v>20795.393543420472</v>
      </c>
      <c r="G39" s="149"/>
      <c r="H39" s="149"/>
      <c r="I39" s="149"/>
      <c r="J39" s="149"/>
      <c r="K39" s="149"/>
      <c r="L39" s="149"/>
      <c r="M39" s="149"/>
      <c r="N39" s="149"/>
      <c r="O39" s="149"/>
      <c r="P39" s="149"/>
      <c r="Q39" s="149"/>
      <c r="R39" s="149"/>
      <c r="S39" s="149"/>
      <c r="T39" s="149"/>
      <c r="U39" s="149"/>
      <c r="V39" s="149"/>
      <c r="W39" s="149"/>
      <c r="X39" s="149"/>
      <c r="Y39" s="149"/>
      <c r="Z39" s="149"/>
    </row>
    <row r="40" spans="1:26" x14ac:dyDescent="0.45">
      <c r="A40" s="149">
        <v>35</v>
      </c>
      <c r="B40" s="159">
        <f t="shared" si="3"/>
        <v>204027.8948727402</v>
      </c>
      <c r="C40" s="159">
        <f t="shared" si="0"/>
        <v>539.82380518412515</v>
      </c>
      <c r="D40" s="159">
        <f t="shared" si="1"/>
        <v>1600.3967439535279</v>
      </c>
      <c r="E40" s="159">
        <f t="shared" si="2"/>
        <v>202427.49812878668</v>
      </c>
      <c r="F40" s="159">
        <f t="shared" si="4"/>
        <v>21335.217348604598</v>
      </c>
      <c r="G40" s="149"/>
      <c r="H40" s="149"/>
      <c r="I40" s="149"/>
      <c r="J40" s="149"/>
      <c r="K40" s="149"/>
      <c r="L40" s="149"/>
      <c r="M40" s="149"/>
      <c r="N40" s="149"/>
      <c r="O40" s="149"/>
      <c r="P40" s="149"/>
      <c r="Q40" s="149"/>
      <c r="R40" s="149"/>
      <c r="S40" s="149"/>
      <c r="T40" s="149"/>
      <c r="U40" s="149"/>
      <c r="V40" s="149"/>
      <c r="W40" s="149"/>
      <c r="X40" s="149"/>
      <c r="Y40" s="149"/>
      <c r="Z40" s="149"/>
    </row>
    <row r="41" spans="1:26" x14ac:dyDescent="0.45">
      <c r="A41" s="149">
        <v>36</v>
      </c>
      <c r="B41" s="159">
        <f t="shared" si="3"/>
        <v>202427.49812878668</v>
      </c>
      <c r="C41" s="159">
        <f t="shared" si="0"/>
        <v>535.58942213241482</v>
      </c>
      <c r="D41" s="159">
        <f t="shared" si="1"/>
        <v>1604.6311270052383</v>
      </c>
      <c r="E41" s="159">
        <f t="shared" si="2"/>
        <v>200822.86700178144</v>
      </c>
      <c r="F41" s="159">
        <f t="shared" si="4"/>
        <v>21870.806770737014</v>
      </c>
      <c r="G41" s="149"/>
      <c r="H41" s="149"/>
      <c r="I41" s="149"/>
      <c r="J41" s="149"/>
      <c r="K41" s="149"/>
      <c r="L41" s="149"/>
      <c r="M41" s="149"/>
      <c r="N41" s="149"/>
      <c r="O41" s="149"/>
      <c r="P41" s="149"/>
      <c r="Q41" s="149"/>
      <c r="R41" s="149"/>
      <c r="S41" s="149"/>
      <c r="T41" s="149"/>
      <c r="U41" s="149"/>
      <c r="V41" s="149"/>
      <c r="W41" s="149"/>
      <c r="X41" s="149"/>
      <c r="Y41" s="149"/>
      <c r="Z41" s="149"/>
    </row>
    <row r="42" spans="1:26" x14ac:dyDescent="0.45">
      <c r="A42" s="149">
        <v>37</v>
      </c>
      <c r="B42" s="159">
        <f t="shared" si="3"/>
        <v>200822.86700178144</v>
      </c>
      <c r="C42" s="159">
        <f t="shared" si="0"/>
        <v>531.34383560888011</v>
      </c>
      <c r="D42" s="159">
        <f t="shared" si="1"/>
        <v>1608.8767135287731</v>
      </c>
      <c r="E42" s="159">
        <f t="shared" si="2"/>
        <v>199213.99028825268</v>
      </c>
      <c r="F42" s="159">
        <f t="shared" si="4"/>
        <v>22402.150606345895</v>
      </c>
      <c r="G42" s="149"/>
      <c r="H42" s="149"/>
      <c r="I42" s="149"/>
      <c r="J42" s="149"/>
      <c r="K42" s="149"/>
      <c r="L42" s="149"/>
      <c r="M42" s="149"/>
      <c r="N42" s="149"/>
      <c r="O42" s="149"/>
      <c r="P42" s="149"/>
      <c r="Q42" s="149"/>
      <c r="R42" s="149"/>
      <c r="S42" s="149"/>
      <c r="T42" s="149"/>
      <c r="U42" s="149"/>
      <c r="V42" s="149"/>
      <c r="W42" s="149"/>
      <c r="X42" s="149"/>
      <c r="Y42" s="149"/>
      <c r="Z42" s="149"/>
    </row>
    <row r="43" spans="1:26" x14ac:dyDescent="0.45">
      <c r="A43" s="149">
        <v>38</v>
      </c>
      <c r="B43" s="159">
        <f t="shared" si="3"/>
        <v>199213.99028825268</v>
      </c>
      <c r="C43" s="159">
        <f t="shared" si="0"/>
        <v>527.08701597100185</v>
      </c>
      <c r="D43" s="159">
        <f t="shared" si="1"/>
        <v>1613.1335331666512</v>
      </c>
      <c r="E43" s="159">
        <f t="shared" si="2"/>
        <v>197600.85675508602</v>
      </c>
      <c r="F43" s="159">
        <f t="shared" si="4"/>
        <v>22929.237622316898</v>
      </c>
      <c r="G43" s="149"/>
      <c r="H43" s="149"/>
      <c r="I43" s="149"/>
      <c r="J43" s="149"/>
      <c r="K43" s="149"/>
      <c r="L43" s="149"/>
      <c r="M43" s="149"/>
      <c r="N43" s="149"/>
      <c r="O43" s="149"/>
      <c r="P43" s="149"/>
      <c r="Q43" s="149"/>
      <c r="R43" s="149"/>
      <c r="S43" s="149"/>
      <c r="T43" s="149"/>
      <c r="U43" s="149"/>
      <c r="V43" s="149"/>
      <c r="W43" s="149"/>
      <c r="X43" s="149"/>
      <c r="Y43" s="149"/>
      <c r="Z43" s="149"/>
    </row>
    <row r="44" spans="1:26" x14ac:dyDescent="0.45">
      <c r="A44" s="149">
        <v>39</v>
      </c>
      <c r="B44" s="159">
        <f t="shared" si="3"/>
        <v>197600.85675508602</v>
      </c>
      <c r="C44" s="159">
        <f t="shared" si="0"/>
        <v>522.81893349783172</v>
      </c>
      <c r="D44" s="159">
        <f t="shared" si="1"/>
        <v>1617.4016156398213</v>
      </c>
      <c r="E44" s="159">
        <f t="shared" si="2"/>
        <v>195983.45513944619</v>
      </c>
      <c r="F44" s="159">
        <f t="shared" si="4"/>
        <v>23452.056555814728</v>
      </c>
      <c r="G44" s="149"/>
      <c r="H44" s="149"/>
      <c r="I44" s="149"/>
      <c r="J44" s="149"/>
      <c r="K44" s="149"/>
      <c r="L44" s="149"/>
      <c r="M44" s="149"/>
      <c r="N44" s="149"/>
      <c r="O44" s="149"/>
      <c r="P44" s="149"/>
      <c r="Q44" s="149"/>
      <c r="R44" s="149"/>
      <c r="S44" s="149"/>
      <c r="T44" s="149"/>
      <c r="U44" s="149"/>
      <c r="V44" s="149"/>
      <c r="W44" s="149"/>
      <c r="X44" s="149"/>
      <c r="Y44" s="149"/>
      <c r="Z44" s="149"/>
    </row>
    <row r="45" spans="1:26" x14ac:dyDescent="0.45">
      <c r="A45" s="149">
        <v>40</v>
      </c>
      <c r="B45" s="159">
        <f t="shared" si="3"/>
        <v>195983.45513944619</v>
      </c>
      <c r="C45" s="159">
        <f t="shared" si="0"/>
        <v>518.5395583897847</v>
      </c>
      <c r="D45" s="159">
        <f t="shared" si="1"/>
        <v>1621.6809907478682</v>
      </c>
      <c r="E45" s="159">
        <f t="shared" si="2"/>
        <v>194361.77414869831</v>
      </c>
      <c r="F45" s="159">
        <f t="shared" si="4"/>
        <v>23970.596114204513</v>
      </c>
      <c r="G45" s="149"/>
      <c r="H45" s="149"/>
      <c r="I45" s="149"/>
      <c r="J45" s="149"/>
      <c r="K45" s="149"/>
      <c r="L45" s="149"/>
      <c r="M45" s="149"/>
      <c r="N45" s="149"/>
      <c r="O45" s="149"/>
      <c r="P45" s="149"/>
      <c r="Q45" s="149"/>
      <c r="R45" s="149"/>
      <c r="S45" s="149"/>
      <c r="T45" s="149"/>
      <c r="U45" s="149"/>
      <c r="V45" s="149"/>
      <c r="W45" s="149"/>
      <c r="X45" s="149"/>
      <c r="Y45" s="149"/>
      <c r="Z45" s="149"/>
    </row>
    <row r="46" spans="1:26" x14ac:dyDescent="0.45">
      <c r="A46" s="149">
        <v>41</v>
      </c>
      <c r="B46" s="159">
        <f t="shared" si="3"/>
        <v>194361.77414869831</v>
      </c>
      <c r="C46" s="159">
        <f t="shared" si="0"/>
        <v>514.24886076843097</v>
      </c>
      <c r="D46" s="159">
        <f t="shared" si="1"/>
        <v>1625.9716883692222</v>
      </c>
      <c r="E46" s="159">
        <f t="shared" si="2"/>
        <v>192735.80246032908</v>
      </c>
      <c r="F46" s="159">
        <f t="shared" si="4"/>
        <v>24484.844974972944</v>
      </c>
      <c r="G46" s="149"/>
      <c r="H46" s="149"/>
      <c r="I46" s="149"/>
      <c r="J46" s="149"/>
      <c r="K46" s="149"/>
      <c r="L46" s="149"/>
      <c r="M46" s="149"/>
      <c r="N46" s="149"/>
      <c r="O46" s="149"/>
      <c r="P46" s="149"/>
      <c r="Q46" s="149"/>
      <c r="R46" s="149"/>
      <c r="S46" s="149"/>
      <c r="T46" s="149"/>
      <c r="U46" s="149"/>
      <c r="V46" s="149"/>
      <c r="W46" s="149"/>
      <c r="X46" s="149"/>
      <c r="Y46" s="149"/>
      <c r="Z46" s="149"/>
    </row>
    <row r="47" spans="1:26" x14ac:dyDescent="0.45">
      <c r="A47" s="149">
        <v>42</v>
      </c>
      <c r="B47" s="159">
        <f t="shared" si="3"/>
        <v>192735.80246032908</v>
      </c>
      <c r="C47" s="159">
        <f t="shared" si="0"/>
        <v>509.94681067628738</v>
      </c>
      <c r="D47" s="159">
        <f t="shared" si="1"/>
        <v>1630.2737384613656</v>
      </c>
      <c r="E47" s="159">
        <f t="shared" si="2"/>
        <v>191105.52872186771</v>
      </c>
      <c r="F47" s="159">
        <f t="shared" si="4"/>
        <v>24994.791785649231</v>
      </c>
      <c r="G47" s="149"/>
      <c r="H47" s="149"/>
      <c r="I47" s="149"/>
      <c r="J47" s="149"/>
      <c r="K47" s="149"/>
      <c r="L47" s="149"/>
      <c r="M47" s="149"/>
      <c r="N47" s="149"/>
      <c r="O47" s="149"/>
      <c r="P47" s="149"/>
      <c r="Q47" s="149"/>
      <c r="R47" s="149"/>
      <c r="S47" s="149"/>
      <c r="T47" s="149"/>
      <c r="U47" s="149"/>
      <c r="V47" s="149"/>
      <c r="W47" s="149"/>
      <c r="X47" s="149"/>
      <c r="Y47" s="149"/>
      <c r="Z47" s="149"/>
    </row>
    <row r="48" spans="1:26" x14ac:dyDescent="0.45">
      <c r="A48" s="149">
        <v>43</v>
      </c>
      <c r="B48" s="159">
        <f t="shared" si="3"/>
        <v>191105.52872186771</v>
      </c>
      <c r="C48" s="159">
        <f t="shared" si="0"/>
        <v>505.63337807660832</v>
      </c>
      <c r="D48" s="159">
        <f t="shared" si="1"/>
        <v>1634.5871710610447</v>
      </c>
      <c r="E48" s="159">
        <f t="shared" si="2"/>
        <v>189470.94155080666</v>
      </c>
      <c r="F48" s="159">
        <f t="shared" si="4"/>
        <v>25500.425163725839</v>
      </c>
      <c r="G48" s="149"/>
      <c r="H48" s="149"/>
      <c r="I48" s="149"/>
      <c r="J48" s="149"/>
      <c r="K48" s="149"/>
      <c r="L48" s="149"/>
      <c r="M48" s="149"/>
      <c r="N48" s="149"/>
      <c r="O48" s="149"/>
      <c r="P48" s="149"/>
      <c r="Q48" s="149"/>
      <c r="R48" s="149"/>
      <c r="S48" s="149"/>
      <c r="T48" s="149"/>
      <c r="U48" s="149"/>
      <c r="V48" s="149"/>
      <c r="W48" s="149"/>
      <c r="X48" s="149"/>
      <c r="Y48" s="149"/>
      <c r="Z48" s="149"/>
    </row>
    <row r="49" spans="1:26" x14ac:dyDescent="0.45">
      <c r="A49" s="149">
        <v>44</v>
      </c>
      <c r="B49" s="159">
        <f t="shared" si="3"/>
        <v>189470.94155080666</v>
      </c>
      <c r="C49" s="159">
        <f t="shared" si="0"/>
        <v>501.30853285317596</v>
      </c>
      <c r="D49" s="159">
        <f t="shared" si="1"/>
        <v>1638.912016284477</v>
      </c>
      <c r="E49" s="159">
        <f t="shared" si="2"/>
        <v>187832.02953452218</v>
      </c>
      <c r="F49" s="159">
        <f t="shared" si="4"/>
        <v>26001.733696579013</v>
      </c>
      <c r="G49" s="149"/>
      <c r="H49" s="149"/>
      <c r="I49" s="149"/>
      <c r="J49" s="149"/>
      <c r="K49" s="149"/>
      <c r="L49" s="149"/>
      <c r="M49" s="149"/>
      <c r="N49" s="149"/>
      <c r="O49" s="149"/>
      <c r="P49" s="149"/>
      <c r="Q49" s="149"/>
      <c r="R49" s="149"/>
      <c r="S49" s="149"/>
      <c r="T49" s="149"/>
      <c r="U49" s="149"/>
      <c r="V49" s="149"/>
      <c r="W49" s="149"/>
      <c r="X49" s="149"/>
      <c r="Y49" s="149"/>
      <c r="Z49" s="149"/>
    </row>
    <row r="50" spans="1:26" x14ac:dyDescent="0.45">
      <c r="A50" s="149">
        <v>45</v>
      </c>
      <c r="B50" s="159">
        <f t="shared" si="3"/>
        <v>187832.02953452218</v>
      </c>
      <c r="C50" s="159">
        <f t="shared" si="0"/>
        <v>496.97224481008993</v>
      </c>
      <c r="D50" s="159">
        <f t="shared" si="1"/>
        <v>1643.2483043275631</v>
      </c>
      <c r="E50" s="159">
        <f t="shared" si="2"/>
        <v>186188.78123019461</v>
      </c>
      <c r="F50" s="159">
        <f t="shared" si="4"/>
        <v>26498.705941389104</v>
      </c>
      <c r="G50" s="149"/>
      <c r="H50" s="149"/>
      <c r="I50" s="149"/>
      <c r="J50" s="149"/>
      <c r="K50" s="149"/>
      <c r="L50" s="149"/>
      <c r="M50" s="149"/>
      <c r="N50" s="149"/>
      <c r="O50" s="149"/>
      <c r="P50" s="149"/>
      <c r="Q50" s="149"/>
      <c r="R50" s="149"/>
      <c r="S50" s="149"/>
      <c r="T50" s="149"/>
      <c r="U50" s="149"/>
      <c r="V50" s="149"/>
      <c r="W50" s="149"/>
      <c r="X50" s="149"/>
      <c r="Y50" s="149"/>
      <c r="Z50" s="149"/>
    </row>
    <row r="51" spans="1:26" x14ac:dyDescent="0.45">
      <c r="A51" s="149">
        <v>46</v>
      </c>
      <c r="B51" s="159">
        <f t="shared" si="3"/>
        <v>186188.78123019461</v>
      </c>
      <c r="C51" s="159">
        <f t="shared" si="0"/>
        <v>492.62448367155656</v>
      </c>
      <c r="D51" s="159">
        <f t="shared" si="1"/>
        <v>1647.5960654660964</v>
      </c>
      <c r="E51" s="159">
        <f t="shared" si="2"/>
        <v>184541.18516472852</v>
      </c>
      <c r="F51" s="159">
        <f t="shared" si="4"/>
        <v>26991.33042506066</v>
      </c>
      <c r="G51" s="149"/>
      <c r="H51" s="149"/>
      <c r="I51" s="149"/>
      <c r="J51" s="149"/>
      <c r="K51" s="149"/>
      <c r="L51" s="149"/>
      <c r="M51" s="149"/>
      <c r="N51" s="149"/>
      <c r="O51" s="149"/>
      <c r="P51" s="149"/>
      <c r="Q51" s="149"/>
      <c r="R51" s="149"/>
      <c r="S51" s="149"/>
      <c r="T51" s="149"/>
      <c r="U51" s="149"/>
      <c r="V51" s="149"/>
      <c r="W51" s="149"/>
      <c r="X51" s="149"/>
      <c r="Y51" s="149"/>
      <c r="Z51" s="149"/>
    </row>
    <row r="52" spans="1:26" x14ac:dyDescent="0.45">
      <c r="A52" s="149">
        <v>47</v>
      </c>
      <c r="B52" s="159">
        <f t="shared" si="3"/>
        <v>184541.18516472852</v>
      </c>
      <c r="C52" s="159">
        <f t="shared" si="0"/>
        <v>488.26521908167757</v>
      </c>
      <c r="D52" s="159">
        <f t="shared" si="1"/>
        <v>1651.9553300559755</v>
      </c>
      <c r="E52" s="159">
        <f t="shared" si="2"/>
        <v>182889.22983467256</v>
      </c>
      <c r="F52" s="159">
        <f t="shared" si="4"/>
        <v>27479.595644142337</v>
      </c>
      <c r="G52" s="149"/>
      <c r="H52" s="149"/>
      <c r="I52" s="149"/>
      <c r="J52" s="149"/>
      <c r="K52" s="149"/>
      <c r="L52" s="149"/>
      <c r="M52" s="149"/>
      <c r="N52" s="149"/>
      <c r="O52" s="149"/>
      <c r="P52" s="149"/>
      <c r="Q52" s="149"/>
      <c r="R52" s="149"/>
      <c r="S52" s="149"/>
      <c r="T52" s="149"/>
      <c r="U52" s="149"/>
      <c r="V52" s="149"/>
      <c r="W52" s="149"/>
      <c r="X52" s="149"/>
      <c r="Y52" s="149"/>
      <c r="Z52" s="149"/>
    </row>
    <row r="53" spans="1:26" x14ac:dyDescent="0.45">
      <c r="A53" s="149">
        <v>48</v>
      </c>
      <c r="B53" s="159">
        <f t="shared" si="3"/>
        <v>182889.22983467256</v>
      </c>
      <c r="C53" s="159">
        <f t="shared" si="0"/>
        <v>483.89442060423784</v>
      </c>
      <c r="D53" s="159">
        <f t="shared" si="1"/>
        <v>1656.3261285334152</v>
      </c>
      <c r="E53" s="159">
        <f t="shared" si="2"/>
        <v>181232.90370613916</v>
      </c>
      <c r="F53" s="159">
        <f t="shared" si="4"/>
        <v>27963.490064746573</v>
      </c>
      <c r="G53" s="149"/>
      <c r="H53" s="149"/>
      <c r="I53" s="149"/>
      <c r="J53" s="149"/>
      <c r="K53" s="149"/>
      <c r="L53" s="149"/>
      <c r="M53" s="149"/>
      <c r="N53" s="149"/>
      <c r="O53" s="149"/>
      <c r="P53" s="149"/>
      <c r="Q53" s="149"/>
      <c r="R53" s="149"/>
      <c r="S53" s="149"/>
      <c r="T53" s="149"/>
      <c r="U53" s="149"/>
      <c r="V53" s="149"/>
      <c r="W53" s="149"/>
      <c r="X53" s="149"/>
      <c r="Y53" s="149"/>
      <c r="Z53" s="149"/>
    </row>
    <row r="54" spans="1:26" x14ac:dyDescent="0.45">
      <c r="A54" s="149">
        <v>49</v>
      </c>
      <c r="B54" s="159">
        <f t="shared" si="3"/>
        <v>181232.90370613916</v>
      </c>
      <c r="C54" s="159">
        <f t="shared" si="0"/>
        <v>479.51205772249318</v>
      </c>
      <c r="D54" s="159">
        <f t="shared" si="1"/>
        <v>1660.7084914151599</v>
      </c>
      <c r="E54" s="159">
        <f t="shared" si="2"/>
        <v>179572.19521472399</v>
      </c>
      <c r="F54" s="159">
        <f t="shared" si="4"/>
        <v>28443.002122469064</v>
      </c>
      <c r="G54" s="149"/>
      <c r="H54" s="149"/>
      <c r="I54" s="149"/>
      <c r="J54" s="149"/>
      <c r="K54" s="149"/>
      <c r="L54" s="149"/>
      <c r="M54" s="149"/>
      <c r="N54" s="149"/>
      <c r="O54" s="149"/>
      <c r="P54" s="149"/>
      <c r="Q54" s="149"/>
      <c r="R54" s="149"/>
      <c r="S54" s="149"/>
      <c r="T54" s="149"/>
      <c r="U54" s="149"/>
      <c r="V54" s="149"/>
      <c r="W54" s="149"/>
      <c r="X54" s="149"/>
      <c r="Y54" s="149"/>
      <c r="Z54" s="149"/>
    </row>
    <row r="55" spans="1:26" x14ac:dyDescent="0.45">
      <c r="A55" s="149">
        <v>50</v>
      </c>
      <c r="B55" s="159">
        <f t="shared" si="3"/>
        <v>179572.19521472399</v>
      </c>
      <c r="C55" s="159">
        <f t="shared" si="0"/>
        <v>475.11809983895722</v>
      </c>
      <c r="D55" s="159">
        <f t="shared" si="1"/>
        <v>1665.1024492986958</v>
      </c>
      <c r="E55" s="159">
        <f t="shared" si="2"/>
        <v>177907.0927654253</v>
      </c>
      <c r="F55" s="159">
        <f t="shared" si="4"/>
        <v>28918.120222308022</v>
      </c>
      <c r="G55" s="149"/>
      <c r="H55" s="149"/>
      <c r="I55" s="149"/>
      <c r="J55" s="149"/>
      <c r="K55" s="149"/>
      <c r="L55" s="149"/>
      <c r="M55" s="149"/>
      <c r="N55" s="149"/>
      <c r="O55" s="149"/>
      <c r="P55" s="149"/>
      <c r="Q55" s="149"/>
      <c r="R55" s="149"/>
      <c r="S55" s="149"/>
      <c r="T55" s="149"/>
      <c r="U55" s="149"/>
      <c r="V55" s="149"/>
      <c r="W55" s="149"/>
      <c r="X55" s="149"/>
      <c r="Y55" s="149"/>
      <c r="Z55" s="149"/>
    </row>
    <row r="56" spans="1:26" x14ac:dyDescent="0.45">
      <c r="A56" s="149">
        <v>51</v>
      </c>
      <c r="B56" s="159">
        <f t="shared" si="3"/>
        <v>177907.0927654253</v>
      </c>
      <c r="C56" s="159">
        <f t="shared" si="0"/>
        <v>470.7125162751878</v>
      </c>
      <c r="D56" s="159">
        <f t="shared" si="1"/>
        <v>1669.5080328624654</v>
      </c>
      <c r="E56" s="159">
        <f t="shared" si="2"/>
        <v>176237.58473256283</v>
      </c>
      <c r="F56" s="159">
        <f t="shared" si="4"/>
        <v>29388.832738583209</v>
      </c>
      <c r="G56" s="149"/>
      <c r="H56" s="149"/>
      <c r="I56" s="149"/>
      <c r="J56" s="149"/>
      <c r="K56" s="149"/>
      <c r="L56" s="149"/>
      <c r="M56" s="149"/>
      <c r="N56" s="149"/>
      <c r="O56" s="149"/>
      <c r="P56" s="149"/>
      <c r="Q56" s="149"/>
      <c r="R56" s="149"/>
      <c r="S56" s="149"/>
      <c r="T56" s="149"/>
      <c r="U56" s="149"/>
      <c r="V56" s="149"/>
      <c r="W56" s="149"/>
      <c r="X56" s="149"/>
      <c r="Y56" s="149"/>
      <c r="Z56" s="149"/>
    </row>
    <row r="57" spans="1:26" x14ac:dyDescent="0.45">
      <c r="A57" s="149">
        <v>52</v>
      </c>
      <c r="B57" s="159">
        <f t="shared" si="3"/>
        <v>176237.58473256283</v>
      </c>
      <c r="C57" s="159">
        <f t="shared" si="0"/>
        <v>466.2952762715725</v>
      </c>
      <c r="D57" s="159">
        <f t="shared" si="1"/>
        <v>1673.9252728660806</v>
      </c>
      <c r="E57" s="159">
        <f t="shared" si="2"/>
        <v>174563.65945969673</v>
      </c>
      <c r="F57" s="159">
        <f t="shared" si="4"/>
        <v>29855.128014854781</v>
      </c>
      <c r="G57" s="149"/>
      <c r="H57" s="149"/>
      <c r="I57" s="149"/>
      <c r="J57" s="149"/>
      <c r="K57" s="149"/>
      <c r="L57" s="149"/>
      <c r="M57" s="149"/>
      <c r="N57" s="149"/>
      <c r="O57" s="149"/>
      <c r="P57" s="149"/>
      <c r="Q57" s="149"/>
      <c r="R57" s="149"/>
      <c r="S57" s="149"/>
      <c r="T57" s="149"/>
      <c r="U57" s="149"/>
      <c r="V57" s="149"/>
      <c r="W57" s="149"/>
      <c r="X57" s="149"/>
      <c r="Y57" s="149"/>
      <c r="Z57" s="149"/>
    </row>
    <row r="58" spans="1:26" x14ac:dyDescent="0.45">
      <c r="A58" s="149">
        <v>53</v>
      </c>
      <c r="B58" s="159">
        <f t="shared" si="3"/>
        <v>174563.65945969673</v>
      </c>
      <c r="C58" s="159">
        <f t="shared" si="0"/>
        <v>461.86634898711429</v>
      </c>
      <c r="D58" s="159">
        <f t="shared" si="1"/>
        <v>1678.3542001505389</v>
      </c>
      <c r="E58" s="159">
        <f t="shared" si="2"/>
        <v>172885.30525954621</v>
      </c>
      <c r="F58" s="159">
        <f t="shared" si="4"/>
        <v>30316.994363841895</v>
      </c>
      <c r="G58" s="149"/>
      <c r="H58" s="149"/>
      <c r="I58" s="149"/>
      <c r="J58" s="149"/>
      <c r="K58" s="149"/>
      <c r="L58" s="149"/>
      <c r="M58" s="149"/>
      <c r="N58" s="149"/>
      <c r="O58" s="149"/>
      <c r="P58" s="149"/>
      <c r="Q58" s="149"/>
      <c r="R58" s="149"/>
      <c r="S58" s="149"/>
      <c r="T58" s="149"/>
      <c r="U58" s="149"/>
      <c r="V58" s="149"/>
      <c r="W58" s="149"/>
      <c r="X58" s="149"/>
      <c r="Y58" s="149"/>
      <c r="Z58" s="149"/>
    </row>
    <row r="59" spans="1:26" x14ac:dyDescent="0.45">
      <c r="A59" s="149">
        <v>54</v>
      </c>
      <c r="B59" s="159">
        <f t="shared" si="3"/>
        <v>172885.30525954621</v>
      </c>
      <c r="C59" s="159">
        <f t="shared" si="0"/>
        <v>457.42570349921601</v>
      </c>
      <c r="D59" s="159">
        <f t="shared" si="1"/>
        <v>1682.794845638437</v>
      </c>
      <c r="E59" s="159">
        <f t="shared" si="2"/>
        <v>171202.51041390776</v>
      </c>
      <c r="F59" s="159">
        <f t="shared" si="4"/>
        <v>30774.420067341111</v>
      </c>
      <c r="G59" s="149"/>
      <c r="H59" s="149"/>
      <c r="I59" s="149"/>
      <c r="J59" s="149"/>
      <c r="K59" s="149"/>
      <c r="L59" s="149"/>
      <c r="M59" s="149"/>
      <c r="N59" s="149"/>
      <c r="O59" s="149"/>
      <c r="P59" s="149"/>
      <c r="Q59" s="149"/>
      <c r="R59" s="149"/>
      <c r="S59" s="149"/>
      <c r="T59" s="149"/>
      <c r="U59" s="149"/>
      <c r="V59" s="149"/>
      <c r="W59" s="149"/>
      <c r="X59" s="149"/>
      <c r="Y59" s="149"/>
      <c r="Z59" s="149"/>
    </row>
    <row r="60" spans="1:26" x14ac:dyDescent="0.45">
      <c r="A60" s="149">
        <v>55</v>
      </c>
      <c r="B60" s="159">
        <f t="shared" si="3"/>
        <v>171202.51041390776</v>
      </c>
      <c r="C60" s="159">
        <f t="shared" si="0"/>
        <v>452.97330880346431</v>
      </c>
      <c r="D60" s="159">
        <f t="shared" si="1"/>
        <v>1687.2472403341887</v>
      </c>
      <c r="E60" s="159">
        <f t="shared" si="2"/>
        <v>169515.26317357356</v>
      </c>
      <c r="F60" s="159">
        <f t="shared" si="4"/>
        <v>31227.393376144573</v>
      </c>
      <c r="G60" s="149"/>
      <c r="H60" s="149"/>
      <c r="I60" s="149"/>
      <c r="J60" s="149"/>
      <c r="K60" s="149"/>
      <c r="L60" s="149"/>
      <c r="M60" s="149"/>
      <c r="N60" s="149"/>
      <c r="O60" s="149"/>
      <c r="P60" s="149"/>
      <c r="Q60" s="149"/>
      <c r="R60" s="149"/>
      <c r="S60" s="149"/>
      <c r="T60" s="149"/>
      <c r="U60" s="149"/>
      <c r="V60" s="149"/>
      <c r="W60" s="149"/>
      <c r="X60" s="149"/>
      <c r="Y60" s="149"/>
      <c r="Z60" s="149"/>
    </row>
    <row r="61" spans="1:26" x14ac:dyDescent="0.45">
      <c r="A61" s="149">
        <v>56</v>
      </c>
      <c r="B61" s="159">
        <f t="shared" si="3"/>
        <v>169515.26317357356</v>
      </c>
      <c r="C61" s="159">
        <f t="shared" si="0"/>
        <v>448.50913381341337</v>
      </c>
      <c r="D61" s="159">
        <f t="shared" si="1"/>
        <v>1691.7114153242396</v>
      </c>
      <c r="E61" s="159">
        <f t="shared" si="2"/>
        <v>167823.55175824932</v>
      </c>
      <c r="F61" s="159">
        <f t="shared" si="4"/>
        <v>31675.902509957985</v>
      </c>
      <c r="G61" s="149"/>
      <c r="H61" s="149"/>
      <c r="I61" s="149"/>
      <c r="J61" s="149"/>
      <c r="K61" s="149"/>
      <c r="L61" s="149"/>
      <c r="M61" s="149"/>
      <c r="N61" s="149"/>
      <c r="O61" s="149"/>
      <c r="P61" s="149"/>
      <c r="Q61" s="149"/>
      <c r="R61" s="149"/>
      <c r="S61" s="149"/>
      <c r="T61" s="149"/>
      <c r="U61" s="149"/>
      <c r="V61" s="149"/>
      <c r="W61" s="149"/>
      <c r="X61" s="149"/>
      <c r="Y61" s="149"/>
      <c r="Z61" s="149"/>
    </row>
    <row r="62" spans="1:26" x14ac:dyDescent="0.45">
      <c r="A62" s="149">
        <v>57</v>
      </c>
      <c r="B62" s="159">
        <f t="shared" si="3"/>
        <v>167823.55175824932</v>
      </c>
      <c r="C62" s="159">
        <f t="shared" si="0"/>
        <v>444.03314736036799</v>
      </c>
      <c r="D62" s="159">
        <f t="shared" si="1"/>
        <v>1696.187401777285</v>
      </c>
      <c r="E62" s="159">
        <f t="shared" si="2"/>
        <v>166127.36435647204</v>
      </c>
      <c r="F62" s="159">
        <f t="shared" si="4"/>
        <v>32119.935657318354</v>
      </c>
      <c r="G62" s="149"/>
      <c r="H62" s="149"/>
      <c r="I62" s="149"/>
      <c r="J62" s="149"/>
      <c r="K62" s="149"/>
      <c r="L62" s="149"/>
      <c r="M62" s="149"/>
      <c r="N62" s="149"/>
      <c r="O62" s="149"/>
      <c r="P62" s="149"/>
      <c r="Q62" s="149"/>
      <c r="R62" s="149"/>
      <c r="S62" s="149"/>
      <c r="T62" s="149"/>
      <c r="U62" s="149"/>
      <c r="V62" s="149"/>
      <c r="W62" s="149"/>
      <c r="X62" s="149"/>
      <c r="Y62" s="149"/>
      <c r="Z62" s="149"/>
    </row>
    <row r="63" spans="1:26" x14ac:dyDescent="0.45">
      <c r="A63" s="149">
        <v>58</v>
      </c>
      <c r="B63" s="159">
        <f t="shared" si="3"/>
        <v>166127.36435647204</v>
      </c>
      <c r="C63" s="159">
        <f t="shared" si="0"/>
        <v>439.5453181931656</v>
      </c>
      <c r="D63" s="159">
        <f t="shared" si="1"/>
        <v>1700.6752309444873</v>
      </c>
      <c r="E63" s="159">
        <f t="shared" si="2"/>
        <v>164426.68912552754</v>
      </c>
      <c r="F63" s="159">
        <f t="shared" si="4"/>
        <v>32559.48097551152</v>
      </c>
      <c r="G63" s="149"/>
      <c r="H63" s="149"/>
      <c r="I63" s="149"/>
      <c r="J63" s="149"/>
      <c r="K63" s="149"/>
      <c r="L63" s="149"/>
      <c r="M63" s="149"/>
      <c r="N63" s="149"/>
      <c r="O63" s="149"/>
      <c r="P63" s="149"/>
      <c r="Q63" s="149"/>
      <c r="R63" s="149"/>
      <c r="S63" s="149"/>
      <c r="T63" s="149"/>
      <c r="U63" s="149"/>
      <c r="V63" s="149"/>
      <c r="W63" s="149"/>
      <c r="X63" s="149"/>
      <c r="Y63" s="149"/>
      <c r="Z63" s="149"/>
    </row>
    <row r="64" spans="1:26" x14ac:dyDescent="0.45">
      <c r="A64" s="149">
        <v>59</v>
      </c>
      <c r="B64" s="159">
        <f t="shared" si="3"/>
        <v>164426.68912552754</v>
      </c>
      <c r="C64" s="159">
        <f t="shared" si="0"/>
        <v>435.04561497795828</v>
      </c>
      <c r="D64" s="159">
        <f t="shared" si="1"/>
        <v>1705.1749341596947</v>
      </c>
      <c r="E64" s="159">
        <f t="shared" si="2"/>
        <v>162721.51419136784</v>
      </c>
      <c r="F64" s="159">
        <f t="shared" si="4"/>
        <v>32994.526590489477</v>
      </c>
      <c r="G64" s="149"/>
      <c r="H64" s="149"/>
      <c r="I64" s="149"/>
      <c r="J64" s="149"/>
      <c r="K64" s="149"/>
      <c r="L64" s="149"/>
      <c r="M64" s="149"/>
      <c r="N64" s="149"/>
      <c r="O64" s="149"/>
      <c r="P64" s="149"/>
      <c r="Q64" s="149"/>
      <c r="R64" s="149"/>
      <c r="S64" s="149"/>
      <c r="T64" s="149"/>
      <c r="U64" s="149"/>
      <c r="V64" s="149"/>
      <c r="W64" s="149"/>
      <c r="X64" s="149"/>
      <c r="Y64" s="149"/>
      <c r="Z64" s="149"/>
    </row>
    <row r="65" spans="1:26" x14ac:dyDescent="0.45">
      <c r="A65" s="149">
        <v>60</v>
      </c>
      <c r="B65" s="159">
        <f t="shared" si="3"/>
        <v>162721.51419136784</v>
      </c>
      <c r="C65" s="159">
        <f t="shared" si="0"/>
        <v>430.5340062979941</v>
      </c>
      <c r="D65" s="159">
        <f t="shared" si="1"/>
        <v>1709.6865428396591</v>
      </c>
      <c r="E65" s="159">
        <f t="shared" si="2"/>
        <v>161011.82764852818</v>
      </c>
      <c r="F65" s="159">
        <f t="shared" si="4"/>
        <v>33425.060596787473</v>
      </c>
      <c r="G65" s="149"/>
      <c r="H65" s="149"/>
      <c r="I65" s="149"/>
      <c r="J65" s="149"/>
      <c r="K65" s="149"/>
      <c r="L65" s="149"/>
      <c r="M65" s="149"/>
      <c r="N65" s="149"/>
      <c r="O65" s="149"/>
      <c r="P65" s="149"/>
      <c r="Q65" s="149"/>
      <c r="R65" s="149"/>
      <c r="S65" s="149"/>
      <c r="T65" s="149"/>
      <c r="U65" s="149"/>
      <c r="V65" s="149"/>
      <c r="W65" s="149"/>
      <c r="X65" s="149"/>
      <c r="Y65" s="149"/>
      <c r="Z65" s="149"/>
    </row>
    <row r="66" spans="1:26" x14ac:dyDescent="0.45">
      <c r="A66" s="149">
        <v>61</v>
      </c>
      <c r="B66" s="159">
        <f t="shared" si="3"/>
        <v>161011.82764852818</v>
      </c>
      <c r="C66" s="159">
        <f t="shared" si="0"/>
        <v>426.0104606533975</v>
      </c>
      <c r="D66" s="159">
        <f t="shared" si="1"/>
        <v>1714.2100884842555</v>
      </c>
      <c r="E66" s="159">
        <f t="shared" si="2"/>
        <v>159297.61756004393</v>
      </c>
      <c r="F66" s="159">
        <f t="shared" si="4"/>
        <v>33851.071057440873</v>
      </c>
      <c r="G66" s="149"/>
      <c r="H66" s="149"/>
      <c r="I66" s="149"/>
      <c r="J66" s="149"/>
      <c r="K66" s="149"/>
      <c r="L66" s="149"/>
      <c r="M66" s="149"/>
      <c r="N66" s="149"/>
      <c r="O66" s="149"/>
      <c r="P66" s="149"/>
      <c r="Q66" s="149"/>
      <c r="R66" s="149"/>
      <c r="S66" s="149"/>
      <c r="T66" s="149"/>
      <c r="U66" s="149"/>
      <c r="V66" s="149"/>
      <c r="W66" s="149"/>
      <c r="X66" s="149"/>
      <c r="Y66" s="149"/>
      <c r="Z66" s="149"/>
    </row>
    <row r="67" spans="1:26" x14ac:dyDescent="0.45">
      <c r="A67" s="149">
        <v>62</v>
      </c>
      <c r="B67" s="159">
        <f t="shared" si="3"/>
        <v>159297.61756004393</v>
      </c>
      <c r="C67" s="159">
        <f t="shared" si="0"/>
        <v>421.47494646094958</v>
      </c>
      <c r="D67" s="159">
        <f t="shared" si="1"/>
        <v>1718.7456026767036</v>
      </c>
      <c r="E67" s="159">
        <f t="shared" si="2"/>
        <v>157578.87195736723</v>
      </c>
      <c r="F67" s="159">
        <f t="shared" si="4"/>
        <v>34272.546003901822</v>
      </c>
      <c r="G67" s="149"/>
      <c r="H67" s="149"/>
      <c r="I67" s="149"/>
      <c r="J67" s="149"/>
      <c r="K67" s="149"/>
      <c r="L67" s="149"/>
      <c r="M67" s="149"/>
      <c r="N67" s="149"/>
      <c r="O67" s="149"/>
      <c r="P67" s="149"/>
      <c r="Q67" s="149"/>
      <c r="R67" s="149"/>
      <c r="S67" s="149"/>
      <c r="T67" s="149"/>
      <c r="U67" s="149"/>
      <c r="V67" s="149"/>
      <c r="W67" s="149"/>
      <c r="X67" s="149"/>
      <c r="Y67" s="149"/>
      <c r="Z67" s="149"/>
    </row>
    <row r="68" spans="1:26" x14ac:dyDescent="0.45">
      <c r="A68" s="149">
        <v>63</v>
      </c>
      <c r="B68" s="159">
        <f t="shared" si="3"/>
        <v>157578.87195736723</v>
      </c>
      <c r="C68" s="159">
        <f t="shared" si="0"/>
        <v>416.92743205386745</v>
      </c>
      <c r="D68" s="159">
        <f t="shared" si="1"/>
        <v>1723.2931170837855</v>
      </c>
      <c r="E68" s="159">
        <f t="shared" si="2"/>
        <v>155855.57884028344</v>
      </c>
      <c r="F68" s="159">
        <f t="shared" si="4"/>
        <v>34689.47343595569</v>
      </c>
      <c r="G68" s="149"/>
      <c r="H68" s="149"/>
      <c r="I68" s="149"/>
      <c r="J68" s="149"/>
      <c r="K68" s="149"/>
      <c r="L68" s="149"/>
      <c r="M68" s="149"/>
      <c r="N68" s="149"/>
      <c r="O68" s="149"/>
      <c r="P68" s="149"/>
      <c r="Q68" s="149"/>
      <c r="R68" s="149"/>
      <c r="S68" s="149"/>
      <c r="T68" s="149"/>
      <c r="U68" s="149"/>
      <c r="V68" s="149"/>
      <c r="W68" s="149"/>
      <c r="X68" s="149"/>
      <c r="Y68" s="149"/>
      <c r="Z68" s="149"/>
    </row>
    <row r="69" spans="1:26" x14ac:dyDescent="0.45">
      <c r="A69" s="149">
        <v>64</v>
      </c>
      <c r="B69" s="159">
        <f t="shared" si="3"/>
        <v>155855.57884028344</v>
      </c>
      <c r="C69" s="159">
        <f t="shared" si="0"/>
        <v>412.36788568158329</v>
      </c>
      <c r="D69" s="159">
        <f t="shared" si="1"/>
        <v>1727.8526634560699</v>
      </c>
      <c r="E69" s="159">
        <f t="shared" si="2"/>
        <v>154127.72617682736</v>
      </c>
      <c r="F69" s="159">
        <f t="shared" si="4"/>
        <v>35101.841321637272</v>
      </c>
      <c r="G69" s="149"/>
      <c r="H69" s="149"/>
      <c r="I69" s="149"/>
      <c r="J69" s="149"/>
      <c r="K69" s="149"/>
      <c r="L69" s="149"/>
      <c r="M69" s="149"/>
      <c r="N69" s="149"/>
      <c r="O69" s="149"/>
      <c r="P69" s="149"/>
      <c r="Q69" s="149"/>
      <c r="R69" s="149"/>
      <c r="S69" s="149"/>
      <c r="T69" s="149"/>
      <c r="U69" s="149"/>
      <c r="V69" s="149"/>
      <c r="W69" s="149"/>
      <c r="X69" s="149"/>
      <c r="Y69" s="149"/>
      <c r="Z69" s="149"/>
    </row>
    <row r="70" spans="1:26" x14ac:dyDescent="0.45">
      <c r="A70" s="149">
        <v>65</v>
      </c>
      <c r="B70" s="159">
        <f t="shared" si="3"/>
        <v>154127.72617682736</v>
      </c>
      <c r="C70" s="159">
        <f t="shared" si="0"/>
        <v>407.79627550952239</v>
      </c>
      <c r="D70" s="159">
        <f t="shared" si="1"/>
        <v>1732.4242736281308</v>
      </c>
      <c r="E70" s="159">
        <f t="shared" si="2"/>
        <v>152395.30190319923</v>
      </c>
      <c r="F70" s="159">
        <f t="shared" si="4"/>
        <v>35509.637597146793</v>
      </c>
      <c r="G70" s="149"/>
      <c r="H70" s="149"/>
      <c r="I70" s="149"/>
      <c r="J70" s="149"/>
      <c r="K70" s="149"/>
      <c r="L70" s="149"/>
      <c r="M70" s="149"/>
      <c r="N70" s="149"/>
      <c r="O70" s="149"/>
      <c r="P70" s="149"/>
      <c r="Q70" s="149"/>
      <c r="R70" s="149"/>
      <c r="S70" s="149"/>
      <c r="T70" s="149"/>
      <c r="U70" s="149"/>
      <c r="V70" s="149"/>
      <c r="W70" s="149"/>
      <c r="X70" s="149"/>
      <c r="Y70" s="149"/>
      <c r="Z70" s="149"/>
    </row>
    <row r="71" spans="1:26" x14ac:dyDescent="0.45">
      <c r="A71" s="149">
        <v>66</v>
      </c>
      <c r="B71" s="159">
        <f t="shared" si="3"/>
        <v>152395.30190319923</v>
      </c>
      <c r="C71" s="159">
        <f t="shared" si="0"/>
        <v>403.21256961888128</v>
      </c>
      <c r="D71" s="159">
        <f t="shared" si="1"/>
        <v>1737.0079795187717</v>
      </c>
      <c r="E71" s="159">
        <f t="shared" si="2"/>
        <v>150658.29392368047</v>
      </c>
      <c r="F71" s="159">
        <f t="shared" ref="F71:F134" si="5">F70+C71</f>
        <v>35912.850166765675</v>
      </c>
      <c r="G71" s="149"/>
      <c r="H71" s="149"/>
      <c r="I71" s="149"/>
      <c r="J71" s="149"/>
      <c r="K71" s="149"/>
      <c r="L71" s="149"/>
      <c r="M71" s="149"/>
      <c r="N71" s="149"/>
      <c r="O71" s="149"/>
      <c r="P71" s="149"/>
      <c r="Q71" s="149"/>
      <c r="R71" s="149"/>
      <c r="S71" s="149"/>
      <c r="T71" s="149"/>
      <c r="U71" s="149"/>
      <c r="V71" s="149"/>
      <c r="W71" s="149"/>
      <c r="X71" s="149"/>
      <c r="Y71" s="149"/>
      <c r="Z71" s="149"/>
    </row>
    <row r="72" spans="1:26" x14ac:dyDescent="0.45">
      <c r="A72" s="149">
        <v>67</v>
      </c>
      <c r="B72" s="159">
        <f t="shared" si="3"/>
        <v>150658.29392368047</v>
      </c>
      <c r="C72" s="159">
        <f t="shared" si="0"/>
        <v>398.61673600640455</v>
      </c>
      <c r="D72" s="159">
        <f t="shared" si="1"/>
        <v>1741.6038131312484</v>
      </c>
      <c r="E72" s="159">
        <f t="shared" si="2"/>
        <v>148916.69011054921</v>
      </c>
      <c r="F72" s="159">
        <f t="shared" si="5"/>
        <v>36311.466902772081</v>
      </c>
      <c r="G72" s="149"/>
      <c r="H72" s="149"/>
      <c r="I72" s="149"/>
      <c r="J72" s="149"/>
      <c r="K72" s="149"/>
      <c r="L72" s="149"/>
      <c r="M72" s="149"/>
      <c r="N72" s="149"/>
      <c r="O72" s="149"/>
      <c r="P72" s="149"/>
      <c r="Q72" s="149"/>
      <c r="R72" s="149"/>
      <c r="S72" s="149"/>
      <c r="T72" s="149"/>
      <c r="U72" s="149"/>
      <c r="V72" s="149"/>
      <c r="W72" s="149"/>
      <c r="X72" s="149"/>
      <c r="Y72" s="149"/>
      <c r="Z72" s="149"/>
    </row>
    <row r="73" spans="1:26" x14ac:dyDescent="0.45">
      <c r="A73" s="149">
        <v>68</v>
      </c>
      <c r="B73" s="159">
        <f t="shared" si="3"/>
        <v>148916.69011054921</v>
      </c>
      <c r="C73" s="159">
        <f t="shared" si="0"/>
        <v>394.0087425841615</v>
      </c>
      <c r="D73" s="159">
        <f t="shared" si="1"/>
        <v>1746.2118065534914</v>
      </c>
      <c r="E73" s="159">
        <f t="shared" si="2"/>
        <v>147170.47830399571</v>
      </c>
      <c r="F73" s="159">
        <f t="shared" si="5"/>
        <v>36705.475645356244</v>
      </c>
      <c r="G73" s="149"/>
      <c r="H73" s="149"/>
      <c r="I73" s="149"/>
      <c r="J73" s="149"/>
      <c r="K73" s="149"/>
      <c r="L73" s="149"/>
      <c r="M73" s="149"/>
      <c r="N73" s="149"/>
      <c r="O73" s="149"/>
      <c r="P73" s="149"/>
      <c r="Q73" s="149"/>
      <c r="R73" s="149"/>
      <c r="S73" s="149"/>
      <c r="T73" s="149"/>
      <c r="U73" s="149"/>
      <c r="V73" s="149"/>
      <c r="W73" s="149"/>
      <c r="X73" s="149"/>
      <c r="Y73" s="149"/>
      <c r="Z73" s="149"/>
    </row>
    <row r="74" spans="1:26" x14ac:dyDescent="0.45">
      <c r="A74" s="149">
        <v>69</v>
      </c>
      <c r="B74" s="159">
        <f t="shared" si="3"/>
        <v>147170.47830399571</v>
      </c>
      <c r="C74" s="159">
        <f t="shared" si="0"/>
        <v>389.38855717932199</v>
      </c>
      <c r="D74" s="159">
        <f t="shared" si="1"/>
        <v>1750.8319919583309</v>
      </c>
      <c r="E74" s="159">
        <f t="shared" si="2"/>
        <v>145419.64631203737</v>
      </c>
      <c r="F74" s="159">
        <f t="shared" si="5"/>
        <v>37094.864202535566</v>
      </c>
      <c r="G74" s="149"/>
      <c r="H74" s="149"/>
      <c r="I74" s="149"/>
      <c r="J74" s="149"/>
      <c r="K74" s="149"/>
      <c r="L74" s="149"/>
      <c r="M74" s="149"/>
      <c r="N74" s="149"/>
      <c r="O74" s="149"/>
      <c r="P74" s="149"/>
      <c r="Q74" s="149"/>
      <c r="R74" s="149"/>
      <c r="S74" s="149"/>
      <c r="T74" s="149"/>
      <c r="U74" s="149"/>
      <c r="V74" s="149"/>
      <c r="W74" s="149"/>
      <c r="X74" s="149"/>
      <c r="Y74" s="149"/>
      <c r="Z74" s="149"/>
    </row>
    <row r="75" spans="1:26" x14ac:dyDescent="0.45">
      <c r="A75" s="149">
        <v>70</v>
      </c>
      <c r="B75" s="159">
        <f t="shared" si="3"/>
        <v>145419.64631203737</v>
      </c>
      <c r="C75" s="159">
        <f t="shared" si="0"/>
        <v>384.75614753393222</v>
      </c>
      <c r="D75" s="159">
        <f t="shared" si="1"/>
        <v>1755.4644016037209</v>
      </c>
      <c r="E75" s="159">
        <f t="shared" si="2"/>
        <v>143664.18191043363</v>
      </c>
      <c r="F75" s="159">
        <f t="shared" si="5"/>
        <v>37479.620350069497</v>
      </c>
      <c r="G75" s="149"/>
      <c r="H75" s="149"/>
      <c r="I75" s="149"/>
      <c r="J75" s="149"/>
      <c r="K75" s="149"/>
      <c r="L75" s="149"/>
      <c r="M75" s="149"/>
      <c r="N75" s="149"/>
      <c r="O75" s="149"/>
      <c r="P75" s="149"/>
      <c r="Q75" s="149"/>
      <c r="R75" s="149"/>
      <c r="S75" s="149"/>
      <c r="T75" s="149"/>
      <c r="U75" s="149"/>
      <c r="V75" s="149"/>
      <c r="W75" s="149"/>
      <c r="X75" s="149"/>
      <c r="Y75" s="149"/>
      <c r="Z75" s="149"/>
    </row>
    <row r="76" spans="1:26" x14ac:dyDescent="0.45">
      <c r="A76" s="149">
        <v>71</v>
      </c>
      <c r="B76" s="159">
        <f t="shared" si="3"/>
        <v>143664.18191043363</v>
      </c>
      <c r="C76" s="159">
        <f t="shared" si="0"/>
        <v>380.11148130468899</v>
      </c>
      <c r="D76" s="159">
        <f t="shared" si="1"/>
        <v>1760.109067832964</v>
      </c>
      <c r="E76" s="159">
        <f t="shared" si="2"/>
        <v>141904.07284260067</v>
      </c>
      <c r="F76" s="159">
        <f t="shared" si="5"/>
        <v>37859.731831374185</v>
      </c>
      <c r="G76" s="149"/>
      <c r="H76" s="149"/>
      <c r="I76" s="149"/>
      <c r="J76" s="149"/>
      <c r="K76" s="149"/>
      <c r="L76" s="149"/>
      <c r="M76" s="149"/>
      <c r="N76" s="149"/>
      <c r="O76" s="149"/>
      <c r="P76" s="149"/>
      <c r="Q76" s="149"/>
      <c r="R76" s="149"/>
      <c r="S76" s="149"/>
      <c r="T76" s="149"/>
      <c r="U76" s="149"/>
      <c r="V76" s="149"/>
      <c r="W76" s="149"/>
      <c r="X76" s="149"/>
      <c r="Y76" s="149"/>
      <c r="Z76" s="149"/>
    </row>
    <row r="77" spans="1:26" x14ac:dyDescent="0.45">
      <c r="A77" s="149">
        <v>72</v>
      </c>
      <c r="B77" s="159">
        <f t="shared" si="3"/>
        <v>141904.07284260067</v>
      </c>
      <c r="C77" s="159">
        <f t="shared" si="0"/>
        <v>375.45452606271425</v>
      </c>
      <c r="D77" s="159">
        <f t="shared" si="1"/>
        <v>1764.7660230749389</v>
      </c>
      <c r="E77" s="159">
        <f t="shared" si="2"/>
        <v>140139.30681952572</v>
      </c>
      <c r="F77" s="159">
        <f t="shared" si="5"/>
        <v>38235.186357436898</v>
      </c>
      <c r="G77" s="149"/>
      <c r="H77" s="149"/>
      <c r="I77" s="149"/>
      <c r="J77" s="149"/>
      <c r="K77" s="149"/>
      <c r="L77" s="149"/>
      <c r="M77" s="149"/>
      <c r="N77" s="149"/>
      <c r="O77" s="149"/>
      <c r="P77" s="149"/>
      <c r="Q77" s="149"/>
      <c r="R77" s="149"/>
      <c r="S77" s="149"/>
      <c r="T77" s="149"/>
      <c r="U77" s="149"/>
      <c r="V77" s="149"/>
      <c r="W77" s="149"/>
      <c r="X77" s="149"/>
      <c r="Y77" s="149"/>
      <c r="Z77" s="149"/>
    </row>
    <row r="78" spans="1:26" x14ac:dyDescent="0.45">
      <c r="A78" s="149">
        <v>73</v>
      </c>
      <c r="B78" s="159">
        <f t="shared" si="3"/>
        <v>140139.30681952572</v>
      </c>
      <c r="C78" s="159">
        <f t="shared" si="0"/>
        <v>370.78524929332849</v>
      </c>
      <c r="D78" s="159">
        <f t="shared" si="1"/>
        <v>1769.4352998443246</v>
      </c>
      <c r="E78" s="159">
        <f t="shared" si="2"/>
        <v>138369.87151968139</v>
      </c>
      <c r="F78" s="159">
        <f t="shared" si="5"/>
        <v>38605.971606730229</v>
      </c>
      <c r="G78" s="149"/>
      <c r="H78" s="149"/>
      <c r="I78" s="149"/>
      <c r="J78" s="149"/>
      <c r="K78" s="149"/>
      <c r="L78" s="149"/>
      <c r="M78" s="149"/>
      <c r="N78" s="149"/>
      <c r="O78" s="149"/>
      <c r="P78" s="149"/>
      <c r="Q78" s="149"/>
      <c r="R78" s="149"/>
      <c r="S78" s="149"/>
      <c r="T78" s="149"/>
      <c r="U78" s="149"/>
      <c r="V78" s="149"/>
      <c r="W78" s="149"/>
      <c r="X78" s="149"/>
      <c r="Y78" s="149"/>
      <c r="Z78" s="149"/>
    </row>
    <row r="79" spans="1:26" x14ac:dyDescent="0.45">
      <c r="A79" s="149">
        <v>74</v>
      </c>
      <c r="B79" s="159">
        <f t="shared" si="3"/>
        <v>138369.87151968139</v>
      </c>
      <c r="C79" s="159">
        <f t="shared" si="0"/>
        <v>366.10361839582367</v>
      </c>
      <c r="D79" s="159">
        <f t="shared" si="1"/>
        <v>1774.1169307418295</v>
      </c>
      <c r="E79" s="159">
        <f t="shared" si="2"/>
        <v>136595.75458893957</v>
      </c>
      <c r="F79" s="159">
        <f t="shared" si="5"/>
        <v>38972.075225126049</v>
      </c>
      <c r="G79" s="149"/>
      <c r="H79" s="149"/>
      <c r="I79" s="149"/>
      <c r="J79" s="149"/>
      <c r="K79" s="149"/>
      <c r="L79" s="149"/>
      <c r="M79" s="149"/>
      <c r="N79" s="149"/>
      <c r="O79" s="149"/>
      <c r="P79" s="149"/>
      <c r="Q79" s="149"/>
      <c r="R79" s="149"/>
      <c r="S79" s="149"/>
      <c r="T79" s="149"/>
      <c r="U79" s="149"/>
      <c r="V79" s="149"/>
      <c r="W79" s="149"/>
      <c r="X79" s="149"/>
      <c r="Y79" s="149"/>
      <c r="Z79" s="149"/>
    </row>
    <row r="80" spans="1:26" x14ac:dyDescent="0.45">
      <c r="A80" s="149">
        <v>75</v>
      </c>
      <c r="B80" s="159">
        <f t="shared" si="3"/>
        <v>136595.75458893957</v>
      </c>
      <c r="C80" s="159">
        <f t="shared" si="0"/>
        <v>361.40960068323596</v>
      </c>
      <c r="D80" s="159">
        <f t="shared" si="1"/>
        <v>1778.810948454417</v>
      </c>
      <c r="E80" s="159">
        <f t="shared" si="2"/>
        <v>134816.94364048514</v>
      </c>
      <c r="F80" s="159">
        <f t="shared" si="5"/>
        <v>39333.484825809282</v>
      </c>
      <c r="G80" s="149"/>
      <c r="H80" s="149"/>
      <c r="I80" s="149"/>
      <c r="J80" s="149"/>
      <c r="K80" s="149"/>
      <c r="L80" s="149"/>
      <c r="M80" s="149"/>
      <c r="N80" s="149"/>
      <c r="O80" s="149"/>
      <c r="P80" s="149"/>
      <c r="Q80" s="149"/>
      <c r="R80" s="149"/>
      <c r="S80" s="149"/>
      <c r="T80" s="149"/>
      <c r="U80" s="149"/>
      <c r="V80" s="149"/>
      <c r="W80" s="149"/>
      <c r="X80" s="149"/>
      <c r="Y80" s="149"/>
      <c r="Z80" s="149"/>
    </row>
    <row r="81" spans="1:26" x14ac:dyDescent="0.45">
      <c r="A81" s="149">
        <v>76</v>
      </c>
      <c r="B81" s="159">
        <f t="shared" si="3"/>
        <v>134816.94364048514</v>
      </c>
      <c r="C81" s="159">
        <f t="shared" si="0"/>
        <v>356.70316338211694</v>
      </c>
      <c r="D81" s="159">
        <f t="shared" si="1"/>
        <v>1783.517385755536</v>
      </c>
      <c r="E81" s="159">
        <f t="shared" si="2"/>
        <v>133033.42625472959</v>
      </c>
      <c r="F81" s="159">
        <f t="shared" si="5"/>
        <v>39690.1879891914</v>
      </c>
      <c r="G81" s="149"/>
      <c r="H81" s="149"/>
      <c r="I81" s="149"/>
      <c r="J81" s="149"/>
      <c r="K81" s="149"/>
      <c r="L81" s="149"/>
      <c r="M81" s="149"/>
      <c r="N81" s="149"/>
      <c r="O81" s="149"/>
      <c r="P81" s="149"/>
      <c r="Q81" s="149"/>
      <c r="R81" s="149"/>
      <c r="S81" s="149"/>
      <c r="T81" s="149"/>
      <c r="U81" s="149"/>
      <c r="V81" s="149"/>
      <c r="W81" s="149"/>
      <c r="X81" s="149"/>
      <c r="Y81" s="149"/>
      <c r="Z81" s="149"/>
    </row>
    <row r="82" spans="1:26" x14ac:dyDescent="0.45">
      <c r="A82" s="149">
        <v>77</v>
      </c>
      <c r="B82" s="159">
        <f t="shared" si="3"/>
        <v>133033.42625472959</v>
      </c>
      <c r="C82" s="159">
        <f t="shared" si="0"/>
        <v>351.98427363230542</v>
      </c>
      <c r="D82" s="159">
        <f t="shared" si="1"/>
        <v>1788.2362755053477</v>
      </c>
      <c r="E82" s="159">
        <f t="shared" si="2"/>
        <v>131245.18997922423</v>
      </c>
      <c r="F82" s="159">
        <f t="shared" si="5"/>
        <v>40042.172262823704</v>
      </c>
      <c r="G82" s="149"/>
      <c r="H82" s="149"/>
      <c r="I82" s="149"/>
      <c r="J82" s="149"/>
      <c r="K82" s="149"/>
      <c r="L82" s="149"/>
      <c r="M82" s="149"/>
      <c r="N82" s="149"/>
      <c r="O82" s="149"/>
      <c r="P82" s="149"/>
      <c r="Q82" s="149"/>
      <c r="R82" s="149"/>
      <c r="S82" s="149"/>
      <c r="T82" s="149"/>
      <c r="U82" s="149"/>
      <c r="V82" s="149"/>
      <c r="W82" s="149"/>
      <c r="X82" s="149"/>
      <c r="Y82" s="149"/>
      <c r="Z82" s="149"/>
    </row>
    <row r="83" spans="1:26" x14ac:dyDescent="0.45">
      <c r="A83" s="149">
        <v>78</v>
      </c>
      <c r="B83" s="159">
        <f t="shared" si="3"/>
        <v>131245.18997922423</v>
      </c>
      <c r="C83" s="159">
        <f t="shared" si="0"/>
        <v>347.25289848669746</v>
      </c>
      <c r="D83" s="159">
        <f t="shared" si="1"/>
        <v>1792.9676506509556</v>
      </c>
      <c r="E83" s="159">
        <f t="shared" si="2"/>
        <v>129452.22232857328</v>
      </c>
      <c r="F83" s="159">
        <f t="shared" si="5"/>
        <v>40389.425161310399</v>
      </c>
      <c r="G83" s="149"/>
      <c r="H83" s="149"/>
      <c r="I83" s="149"/>
      <c r="J83" s="149"/>
      <c r="K83" s="149"/>
      <c r="L83" s="149"/>
      <c r="M83" s="149"/>
      <c r="N83" s="149"/>
      <c r="O83" s="149"/>
      <c r="P83" s="149"/>
      <c r="Q83" s="149"/>
      <c r="R83" s="149"/>
      <c r="S83" s="149"/>
      <c r="T83" s="149"/>
      <c r="U83" s="149"/>
      <c r="V83" s="149"/>
      <c r="W83" s="149"/>
      <c r="X83" s="149"/>
      <c r="Y83" s="149"/>
      <c r="Z83" s="149"/>
    </row>
    <row r="84" spans="1:26" x14ac:dyDescent="0.45">
      <c r="A84" s="149">
        <v>79</v>
      </c>
      <c r="B84" s="159">
        <f t="shared" si="3"/>
        <v>129452.22232857328</v>
      </c>
      <c r="C84" s="159">
        <f t="shared" si="0"/>
        <v>342.5090049110168</v>
      </c>
      <c r="D84" s="159">
        <f t="shared" si="1"/>
        <v>1797.7115442266363</v>
      </c>
      <c r="E84" s="159">
        <f t="shared" si="2"/>
        <v>127654.51078434664</v>
      </c>
      <c r="F84" s="159">
        <f t="shared" si="5"/>
        <v>40731.934166221414</v>
      </c>
      <c r="G84" s="149"/>
      <c r="H84" s="149"/>
      <c r="I84" s="149"/>
      <c r="J84" s="149"/>
      <c r="K84" s="149"/>
      <c r="L84" s="149"/>
      <c r="M84" s="149"/>
      <c r="N84" s="149"/>
      <c r="O84" s="149"/>
      <c r="P84" s="149"/>
      <c r="Q84" s="149"/>
      <c r="R84" s="149"/>
      <c r="S84" s="149"/>
      <c r="T84" s="149"/>
      <c r="U84" s="149"/>
      <c r="V84" s="149"/>
      <c r="W84" s="149"/>
      <c r="X84" s="149"/>
      <c r="Y84" s="149"/>
      <c r="Z84" s="149"/>
    </row>
    <row r="85" spans="1:26" x14ac:dyDescent="0.45">
      <c r="A85" s="149">
        <v>80</v>
      </c>
      <c r="B85" s="159">
        <f t="shared" si="3"/>
        <v>127654.51078434664</v>
      </c>
      <c r="C85" s="159">
        <f t="shared" si="0"/>
        <v>337.75255978358382</v>
      </c>
      <c r="D85" s="159">
        <f t="shared" si="1"/>
        <v>1802.4679893540692</v>
      </c>
      <c r="E85" s="159">
        <f t="shared" si="2"/>
        <v>125852.04279499257</v>
      </c>
      <c r="F85" s="159">
        <f t="shared" si="5"/>
        <v>41069.686726004998</v>
      </c>
      <c r="G85" s="149"/>
      <c r="H85" s="149"/>
      <c r="I85" s="149"/>
      <c r="J85" s="149"/>
      <c r="K85" s="149"/>
      <c r="L85" s="149"/>
      <c r="M85" s="149"/>
      <c r="N85" s="149"/>
      <c r="O85" s="149"/>
      <c r="P85" s="149"/>
      <c r="Q85" s="149"/>
      <c r="R85" s="149"/>
      <c r="S85" s="149"/>
      <c r="T85" s="149"/>
      <c r="U85" s="149"/>
      <c r="V85" s="149"/>
      <c r="W85" s="149"/>
      <c r="X85" s="149"/>
      <c r="Y85" s="149"/>
      <c r="Z85" s="149"/>
    </row>
    <row r="86" spans="1:26" x14ac:dyDescent="0.45">
      <c r="A86" s="149">
        <v>81</v>
      </c>
      <c r="B86" s="159">
        <f t="shared" si="3"/>
        <v>125852.04279499257</v>
      </c>
      <c r="C86" s="159">
        <f t="shared" si="0"/>
        <v>332.98352989508447</v>
      </c>
      <c r="D86" s="159">
        <f t="shared" si="1"/>
        <v>1807.2370192425685</v>
      </c>
      <c r="E86" s="159">
        <f t="shared" si="2"/>
        <v>124044.80577574999</v>
      </c>
      <c r="F86" s="159">
        <f t="shared" si="5"/>
        <v>41402.670255900084</v>
      </c>
      <c r="G86" s="149"/>
      <c r="H86" s="149"/>
      <c r="I86" s="149"/>
      <c r="J86" s="149"/>
      <c r="K86" s="149"/>
      <c r="L86" s="149"/>
      <c r="M86" s="149"/>
      <c r="N86" s="149"/>
      <c r="O86" s="149"/>
      <c r="P86" s="149"/>
      <c r="Q86" s="149"/>
      <c r="R86" s="149"/>
      <c r="S86" s="149"/>
      <c r="T86" s="149"/>
      <c r="U86" s="149"/>
      <c r="V86" s="149"/>
      <c r="W86" s="149"/>
      <c r="X86" s="149"/>
      <c r="Y86" s="149"/>
      <c r="Z86" s="149"/>
    </row>
    <row r="87" spans="1:26" x14ac:dyDescent="0.45">
      <c r="A87" s="149">
        <v>82</v>
      </c>
      <c r="B87" s="159">
        <f t="shared" si="3"/>
        <v>124044.80577574999</v>
      </c>
      <c r="C87" s="159">
        <f t="shared" si="0"/>
        <v>328.20188194833855</v>
      </c>
      <c r="D87" s="159">
        <f t="shared" si="1"/>
        <v>1812.0186671893146</v>
      </c>
      <c r="E87" s="159">
        <f t="shared" si="2"/>
        <v>122232.78710856067</v>
      </c>
      <c r="F87" s="159">
        <f t="shared" si="5"/>
        <v>41730.872137848426</v>
      </c>
      <c r="G87" s="149"/>
      <c r="H87" s="149"/>
      <c r="I87" s="149"/>
      <c r="J87" s="149"/>
      <c r="K87" s="149"/>
      <c r="L87" s="149"/>
      <c r="M87" s="149"/>
      <c r="N87" s="149"/>
      <c r="O87" s="149"/>
      <c r="P87" s="149"/>
      <c r="Q87" s="149"/>
      <c r="R87" s="149"/>
      <c r="S87" s="149"/>
      <c r="T87" s="149"/>
      <c r="U87" s="149"/>
      <c r="V87" s="149"/>
      <c r="W87" s="149"/>
      <c r="X87" s="149"/>
      <c r="Y87" s="149"/>
      <c r="Z87" s="149"/>
    </row>
    <row r="88" spans="1:26" x14ac:dyDescent="0.45">
      <c r="A88" s="149">
        <v>83</v>
      </c>
      <c r="B88" s="159">
        <f t="shared" si="3"/>
        <v>122232.78710856067</v>
      </c>
      <c r="C88" s="159">
        <f t="shared" si="0"/>
        <v>323.40758255806679</v>
      </c>
      <c r="D88" s="159">
        <f t="shared" si="1"/>
        <v>1816.8129665795864</v>
      </c>
      <c r="E88" s="159">
        <f t="shared" si="2"/>
        <v>120415.97414198109</v>
      </c>
      <c r="F88" s="159">
        <f t="shared" si="5"/>
        <v>42054.279720406492</v>
      </c>
      <c r="G88" s="149"/>
      <c r="H88" s="149"/>
      <c r="I88" s="149"/>
      <c r="J88" s="149"/>
      <c r="K88" s="149"/>
      <c r="L88" s="149"/>
      <c r="M88" s="149"/>
      <c r="N88" s="149"/>
      <c r="O88" s="149"/>
      <c r="P88" s="149"/>
      <c r="Q88" s="149"/>
      <c r="R88" s="149"/>
      <c r="S88" s="149"/>
      <c r="T88" s="149"/>
      <c r="U88" s="149"/>
      <c r="V88" s="149"/>
      <c r="W88" s="149"/>
      <c r="X88" s="149"/>
      <c r="Y88" s="149"/>
      <c r="Z88" s="149"/>
    </row>
    <row r="89" spans="1:26" x14ac:dyDescent="0.45">
      <c r="A89" s="149">
        <v>84</v>
      </c>
      <c r="B89" s="159">
        <f t="shared" si="3"/>
        <v>120415.97414198109</v>
      </c>
      <c r="C89" s="159">
        <f t="shared" si="0"/>
        <v>318.60059825065832</v>
      </c>
      <c r="D89" s="159">
        <f t="shared" si="1"/>
        <v>1821.6199508869947</v>
      </c>
      <c r="E89" s="159">
        <f t="shared" si="2"/>
        <v>118594.3541910941</v>
      </c>
      <c r="F89" s="159">
        <f t="shared" si="5"/>
        <v>42372.880318657153</v>
      </c>
      <c r="G89" s="149"/>
      <c r="H89" s="149"/>
      <c r="I89" s="149"/>
      <c r="J89" s="149"/>
      <c r="K89" s="149"/>
      <c r="L89" s="149"/>
      <c r="M89" s="149"/>
      <c r="N89" s="149"/>
      <c r="O89" s="149"/>
      <c r="P89" s="149"/>
      <c r="Q89" s="149"/>
      <c r="R89" s="149"/>
      <c r="S89" s="149"/>
      <c r="T89" s="149"/>
      <c r="U89" s="149"/>
      <c r="V89" s="149"/>
      <c r="W89" s="149"/>
      <c r="X89" s="149"/>
      <c r="Y89" s="149"/>
      <c r="Z89" s="149"/>
    </row>
    <row r="90" spans="1:26" x14ac:dyDescent="0.45">
      <c r="A90" s="149">
        <v>85</v>
      </c>
      <c r="B90" s="159">
        <f t="shared" si="3"/>
        <v>118594.3541910941</v>
      </c>
      <c r="C90" s="159">
        <f t="shared" si="0"/>
        <v>313.78089546393647</v>
      </c>
      <c r="D90" s="159">
        <f t="shared" si="1"/>
        <v>1826.4396536737165</v>
      </c>
      <c r="E90" s="159">
        <f t="shared" si="2"/>
        <v>116767.91453742038</v>
      </c>
      <c r="F90" s="159">
        <f t="shared" si="5"/>
        <v>42686.661214121086</v>
      </c>
      <c r="G90" s="149"/>
      <c r="H90" s="149"/>
      <c r="I90" s="149"/>
      <c r="J90" s="149"/>
      <c r="K90" s="149"/>
      <c r="L90" s="149"/>
      <c r="M90" s="149"/>
      <c r="N90" s="149"/>
      <c r="O90" s="149"/>
      <c r="P90" s="149"/>
      <c r="Q90" s="149"/>
      <c r="R90" s="149"/>
      <c r="S90" s="149"/>
      <c r="T90" s="149"/>
      <c r="U90" s="149"/>
      <c r="V90" s="149"/>
      <c r="W90" s="149"/>
      <c r="X90" s="149"/>
      <c r="Y90" s="149"/>
      <c r="Z90" s="149"/>
    </row>
    <row r="91" spans="1:26" x14ac:dyDescent="0.45">
      <c r="A91" s="149">
        <v>86</v>
      </c>
      <c r="B91" s="159">
        <f t="shared" si="3"/>
        <v>116767.91453742038</v>
      </c>
      <c r="C91" s="159">
        <f t="shared" si="0"/>
        <v>308.94844054692476</v>
      </c>
      <c r="D91" s="159">
        <f t="shared" si="1"/>
        <v>1831.2721085907283</v>
      </c>
      <c r="E91" s="159">
        <f t="shared" si="2"/>
        <v>114936.64242882965</v>
      </c>
      <c r="F91" s="159">
        <f t="shared" si="5"/>
        <v>42995.609654668013</v>
      </c>
      <c r="G91" s="149"/>
      <c r="H91" s="149"/>
      <c r="I91" s="149"/>
      <c r="J91" s="149"/>
      <c r="K91" s="149"/>
      <c r="L91" s="149"/>
      <c r="M91" s="149"/>
      <c r="N91" s="149"/>
      <c r="O91" s="149"/>
      <c r="P91" s="149"/>
      <c r="Q91" s="149"/>
      <c r="R91" s="149"/>
      <c r="S91" s="149"/>
      <c r="T91" s="149"/>
      <c r="U91" s="149"/>
      <c r="V91" s="149"/>
      <c r="W91" s="149"/>
      <c r="X91" s="149"/>
      <c r="Y91" s="149"/>
      <c r="Z91" s="149"/>
    </row>
    <row r="92" spans="1:26" x14ac:dyDescent="0.45">
      <c r="A92" s="149">
        <v>87</v>
      </c>
      <c r="B92" s="159">
        <f t="shared" si="3"/>
        <v>114936.64242882965</v>
      </c>
      <c r="C92" s="159">
        <f t="shared" si="0"/>
        <v>304.10319975961181</v>
      </c>
      <c r="D92" s="159">
        <f t="shared" si="1"/>
        <v>1836.1173493780411</v>
      </c>
      <c r="E92" s="159">
        <f t="shared" si="2"/>
        <v>113100.52507945162</v>
      </c>
      <c r="F92" s="159">
        <f t="shared" si="5"/>
        <v>43299.712854427627</v>
      </c>
      <c r="G92" s="149"/>
      <c r="H92" s="149"/>
      <c r="I92" s="149"/>
      <c r="J92" s="149"/>
      <c r="K92" s="149"/>
      <c r="L92" s="149"/>
      <c r="M92" s="149"/>
      <c r="N92" s="149"/>
      <c r="O92" s="149"/>
      <c r="P92" s="149"/>
      <c r="Q92" s="149"/>
      <c r="R92" s="149"/>
      <c r="S92" s="149"/>
      <c r="T92" s="149"/>
      <c r="U92" s="149"/>
      <c r="V92" s="149"/>
      <c r="W92" s="149"/>
      <c r="X92" s="149"/>
      <c r="Y92" s="149"/>
      <c r="Z92" s="149"/>
    </row>
    <row r="93" spans="1:26" x14ac:dyDescent="0.45">
      <c r="A93" s="149">
        <v>88</v>
      </c>
      <c r="B93" s="159">
        <f t="shared" si="3"/>
        <v>113100.52507945162</v>
      </c>
      <c r="C93" s="159">
        <f t="shared" si="0"/>
        <v>299.24513927271573</v>
      </c>
      <c r="D93" s="159">
        <f t="shared" si="1"/>
        <v>1840.9754098649373</v>
      </c>
      <c r="E93" s="159">
        <f t="shared" si="2"/>
        <v>111259.54966958668</v>
      </c>
      <c r="F93" s="159">
        <f t="shared" si="5"/>
        <v>43598.957993700344</v>
      </c>
      <c r="G93" s="149"/>
      <c r="H93" s="149"/>
      <c r="I93" s="149"/>
      <c r="J93" s="149"/>
      <c r="K93" s="149"/>
      <c r="L93" s="149"/>
      <c r="M93" s="149"/>
      <c r="N93" s="149"/>
      <c r="O93" s="149"/>
      <c r="P93" s="149"/>
      <c r="Q93" s="149"/>
      <c r="R93" s="149"/>
      <c r="S93" s="149"/>
      <c r="T93" s="149"/>
      <c r="U93" s="149"/>
      <c r="V93" s="149"/>
      <c r="W93" s="149"/>
      <c r="X93" s="149"/>
      <c r="Y93" s="149"/>
      <c r="Z93" s="149"/>
    </row>
    <row r="94" spans="1:26" x14ac:dyDescent="0.45">
      <c r="A94" s="149">
        <v>89</v>
      </c>
      <c r="B94" s="159">
        <f t="shared" si="3"/>
        <v>111259.54966958668</v>
      </c>
      <c r="C94" s="159">
        <f t="shared" si="0"/>
        <v>294.37422516744806</v>
      </c>
      <c r="D94" s="159">
        <f t="shared" si="1"/>
        <v>1845.846323970205</v>
      </c>
      <c r="E94" s="159">
        <f t="shared" si="2"/>
        <v>109413.70334561646</v>
      </c>
      <c r="F94" s="159">
        <f t="shared" si="5"/>
        <v>43893.332218867792</v>
      </c>
      <c r="G94" s="149"/>
      <c r="H94" s="149"/>
      <c r="I94" s="149"/>
      <c r="J94" s="149"/>
      <c r="K94" s="149"/>
      <c r="L94" s="149"/>
      <c r="M94" s="149"/>
      <c r="N94" s="149"/>
      <c r="O94" s="149"/>
      <c r="P94" s="149"/>
      <c r="Q94" s="149"/>
      <c r="R94" s="149"/>
      <c r="S94" s="149"/>
      <c r="T94" s="149"/>
      <c r="U94" s="149"/>
      <c r="V94" s="149"/>
      <c r="W94" s="149"/>
      <c r="X94" s="149"/>
      <c r="Y94" s="149"/>
      <c r="Z94" s="149"/>
    </row>
    <row r="95" spans="1:26" x14ac:dyDescent="0.45">
      <c r="A95" s="149">
        <v>90</v>
      </c>
      <c r="B95" s="159">
        <f t="shared" si="3"/>
        <v>109413.70334561646</v>
      </c>
      <c r="C95" s="159">
        <f t="shared" si="0"/>
        <v>289.49042343527691</v>
      </c>
      <c r="D95" s="159">
        <f t="shared" si="1"/>
        <v>1850.7301257023762</v>
      </c>
      <c r="E95" s="159">
        <f t="shared" si="2"/>
        <v>107562.97321991409</v>
      </c>
      <c r="F95" s="159">
        <f t="shared" si="5"/>
        <v>44182.822642303072</v>
      </c>
      <c r="G95" s="149"/>
      <c r="H95" s="149"/>
      <c r="I95" s="149"/>
      <c r="J95" s="149"/>
      <c r="K95" s="149"/>
      <c r="L95" s="149"/>
      <c r="M95" s="149"/>
      <c r="N95" s="149"/>
      <c r="O95" s="149"/>
      <c r="P95" s="149"/>
      <c r="Q95" s="149"/>
      <c r="R95" s="149"/>
      <c r="S95" s="149"/>
      <c r="T95" s="149"/>
      <c r="U95" s="149"/>
      <c r="V95" s="149"/>
      <c r="W95" s="149"/>
      <c r="X95" s="149"/>
      <c r="Y95" s="149"/>
      <c r="Z95" s="149"/>
    </row>
    <row r="96" spans="1:26" x14ac:dyDescent="0.45">
      <c r="A96" s="149">
        <v>91</v>
      </c>
      <c r="B96" s="159">
        <f t="shared" si="3"/>
        <v>107562.97321991409</v>
      </c>
      <c r="C96" s="159">
        <f t="shared" si="0"/>
        <v>284.59369997768937</v>
      </c>
      <c r="D96" s="159">
        <f t="shared" si="1"/>
        <v>1855.6268491599637</v>
      </c>
      <c r="E96" s="159">
        <f t="shared" si="2"/>
        <v>105707.34637075412</v>
      </c>
      <c r="F96" s="159">
        <f t="shared" si="5"/>
        <v>44467.416342280761</v>
      </c>
      <c r="G96" s="149"/>
      <c r="H96" s="149"/>
      <c r="I96" s="149"/>
      <c r="J96" s="149"/>
      <c r="K96" s="149"/>
      <c r="L96" s="149"/>
      <c r="M96" s="149"/>
      <c r="N96" s="149"/>
      <c r="O96" s="149"/>
      <c r="P96" s="149"/>
      <c r="Q96" s="149"/>
      <c r="R96" s="149"/>
      <c r="S96" s="149"/>
      <c r="T96" s="149"/>
      <c r="U96" s="149"/>
      <c r="V96" s="149"/>
      <c r="W96" s="149"/>
      <c r="X96" s="149"/>
      <c r="Y96" s="149"/>
      <c r="Z96" s="149"/>
    </row>
    <row r="97" spans="1:26" x14ac:dyDescent="0.45">
      <c r="A97" s="149">
        <v>92</v>
      </c>
      <c r="B97" s="159">
        <f t="shared" si="3"/>
        <v>105707.34637075412</v>
      </c>
      <c r="C97" s="159">
        <f t="shared" si="0"/>
        <v>279.68402060595361</v>
      </c>
      <c r="D97" s="159">
        <f t="shared" si="1"/>
        <v>1860.5365285316993</v>
      </c>
      <c r="E97" s="159">
        <f t="shared" si="2"/>
        <v>103846.80984222243</v>
      </c>
      <c r="F97" s="159">
        <f t="shared" si="5"/>
        <v>44747.100362886718</v>
      </c>
      <c r="G97" s="149"/>
      <c r="H97" s="149"/>
      <c r="I97" s="149"/>
      <c r="J97" s="149"/>
      <c r="K97" s="149"/>
      <c r="L97" s="149"/>
      <c r="M97" s="149"/>
      <c r="N97" s="149"/>
      <c r="O97" s="149"/>
      <c r="P97" s="149"/>
      <c r="Q97" s="149"/>
      <c r="R97" s="149"/>
      <c r="S97" s="149"/>
      <c r="T97" s="149"/>
      <c r="U97" s="149"/>
      <c r="V97" s="149"/>
      <c r="W97" s="149"/>
      <c r="X97" s="149"/>
      <c r="Y97" s="149"/>
      <c r="Z97" s="149"/>
    </row>
    <row r="98" spans="1:26" x14ac:dyDescent="0.45">
      <c r="A98" s="149">
        <v>93</v>
      </c>
      <c r="B98" s="159">
        <f t="shared" si="3"/>
        <v>103846.80984222243</v>
      </c>
      <c r="C98" s="159">
        <f t="shared" si="0"/>
        <v>274.76135104088019</v>
      </c>
      <c r="D98" s="159">
        <f t="shared" si="1"/>
        <v>1865.459198096773</v>
      </c>
      <c r="E98" s="159">
        <f t="shared" si="2"/>
        <v>101981.35064412566</v>
      </c>
      <c r="F98" s="159">
        <f t="shared" si="5"/>
        <v>45021.861713927596</v>
      </c>
      <c r="G98" s="149"/>
      <c r="H98" s="149"/>
      <c r="I98" s="149"/>
      <c r="J98" s="149"/>
      <c r="K98" s="149"/>
      <c r="L98" s="149"/>
      <c r="M98" s="149"/>
      <c r="N98" s="149"/>
      <c r="O98" s="149"/>
      <c r="P98" s="149"/>
      <c r="Q98" s="149"/>
      <c r="R98" s="149"/>
      <c r="S98" s="149"/>
      <c r="T98" s="149"/>
      <c r="U98" s="149"/>
      <c r="V98" s="149"/>
      <c r="W98" s="149"/>
      <c r="X98" s="149"/>
      <c r="Y98" s="149"/>
      <c r="Z98" s="149"/>
    </row>
    <row r="99" spans="1:26" x14ac:dyDescent="0.45">
      <c r="A99" s="149">
        <v>94</v>
      </c>
      <c r="B99" s="159">
        <f t="shared" si="3"/>
        <v>101981.35064412566</v>
      </c>
      <c r="C99" s="159">
        <f t="shared" si="0"/>
        <v>269.82565691258247</v>
      </c>
      <c r="D99" s="159">
        <f t="shared" si="1"/>
        <v>1870.3948922250706</v>
      </c>
      <c r="E99" s="159">
        <f t="shared" si="2"/>
        <v>100110.95575190059</v>
      </c>
      <c r="F99" s="159">
        <f t="shared" si="5"/>
        <v>45291.687370840176</v>
      </c>
      <c r="G99" s="149"/>
      <c r="H99" s="149"/>
      <c r="I99" s="149"/>
      <c r="J99" s="149"/>
      <c r="K99" s="149"/>
      <c r="L99" s="149"/>
      <c r="M99" s="149"/>
      <c r="N99" s="149"/>
      <c r="O99" s="149"/>
      <c r="P99" s="149"/>
      <c r="Q99" s="149"/>
      <c r="R99" s="149"/>
      <c r="S99" s="149"/>
      <c r="T99" s="149"/>
      <c r="U99" s="149"/>
      <c r="V99" s="149"/>
      <c r="W99" s="149"/>
      <c r="X99" s="149"/>
      <c r="Y99" s="149"/>
      <c r="Z99" s="149"/>
    </row>
    <row r="100" spans="1:26" x14ac:dyDescent="0.45">
      <c r="A100" s="149">
        <v>95</v>
      </c>
      <c r="B100" s="159">
        <f t="shared" si="3"/>
        <v>100110.95575190059</v>
      </c>
      <c r="C100" s="159">
        <f t="shared" si="0"/>
        <v>264.87690376023698</v>
      </c>
      <c r="D100" s="159">
        <f t="shared" si="1"/>
        <v>1875.3436453774161</v>
      </c>
      <c r="E100" s="159">
        <f t="shared" si="2"/>
        <v>98235.612106523171</v>
      </c>
      <c r="F100" s="159">
        <f t="shared" si="5"/>
        <v>45556.564274600416</v>
      </c>
      <c r="G100" s="149"/>
      <c r="H100" s="149"/>
      <c r="I100" s="149"/>
      <c r="J100" s="149"/>
      <c r="K100" s="149"/>
      <c r="L100" s="149"/>
      <c r="M100" s="149"/>
      <c r="N100" s="149"/>
      <c r="O100" s="149"/>
      <c r="P100" s="149"/>
      <c r="Q100" s="149"/>
      <c r="R100" s="149"/>
      <c r="S100" s="149"/>
      <c r="T100" s="149"/>
      <c r="U100" s="149"/>
      <c r="V100" s="149"/>
      <c r="W100" s="149"/>
      <c r="X100" s="149"/>
      <c r="Y100" s="149"/>
      <c r="Z100" s="149"/>
    </row>
    <row r="101" spans="1:26" x14ac:dyDescent="0.45">
      <c r="A101" s="149">
        <v>96</v>
      </c>
      <c r="B101" s="159">
        <f t="shared" si="3"/>
        <v>98235.612106523171</v>
      </c>
      <c r="C101" s="159">
        <f t="shared" si="0"/>
        <v>259.91505703184254</v>
      </c>
      <c r="D101" s="159">
        <f t="shared" si="1"/>
        <v>1880.3054921058106</v>
      </c>
      <c r="E101" s="159">
        <f t="shared" si="2"/>
        <v>96355.306614417364</v>
      </c>
      <c r="F101" s="160">
        <f t="shared" si="5"/>
        <v>45816.479331632261</v>
      </c>
      <c r="G101" s="149"/>
      <c r="H101" s="149"/>
      <c r="I101" s="149"/>
      <c r="J101" s="149"/>
      <c r="K101" s="149"/>
      <c r="L101" s="149"/>
      <c r="M101" s="149"/>
      <c r="N101" s="149"/>
      <c r="O101" s="149"/>
      <c r="P101" s="149"/>
      <c r="Q101" s="149"/>
      <c r="R101" s="149"/>
      <c r="S101" s="149"/>
      <c r="T101" s="149"/>
      <c r="U101" s="149"/>
      <c r="V101" s="149"/>
      <c r="W101" s="149"/>
      <c r="X101" s="149"/>
      <c r="Y101" s="149"/>
      <c r="Z101" s="149"/>
    </row>
    <row r="102" spans="1:26" x14ac:dyDescent="0.45">
      <c r="A102" s="149">
        <v>97</v>
      </c>
      <c r="B102" s="159">
        <f t="shared" si="3"/>
        <v>96355.306614417364</v>
      </c>
      <c r="C102" s="159">
        <f t="shared" si="0"/>
        <v>254.94008208397929</v>
      </c>
      <c r="D102" s="159">
        <f t="shared" si="1"/>
        <v>1885.2804670536739</v>
      </c>
      <c r="E102" s="159">
        <f t="shared" si="2"/>
        <v>94470.026147363693</v>
      </c>
      <c r="F102" s="159">
        <f t="shared" si="5"/>
        <v>46071.419413716241</v>
      </c>
      <c r="G102" s="149"/>
      <c r="H102" s="149"/>
      <c r="I102" s="149"/>
      <c r="J102" s="149"/>
      <c r="K102" s="149"/>
      <c r="L102" s="149"/>
      <c r="M102" s="149"/>
      <c r="N102" s="149"/>
      <c r="O102" s="149"/>
      <c r="P102" s="149"/>
      <c r="Q102" s="149"/>
      <c r="R102" s="149"/>
      <c r="S102" s="149"/>
      <c r="T102" s="149"/>
      <c r="U102" s="149"/>
      <c r="V102" s="149"/>
      <c r="W102" s="149"/>
      <c r="X102" s="149"/>
      <c r="Y102" s="149"/>
      <c r="Z102" s="149"/>
    </row>
    <row r="103" spans="1:26" x14ac:dyDescent="0.45">
      <c r="A103" s="149">
        <v>98</v>
      </c>
      <c r="B103" s="159">
        <f t="shared" si="3"/>
        <v>94470.026147363693</v>
      </c>
      <c r="C103" s="159">
        <f t="shared" si="0"/>
        <v>249.95194418156643</v>
      </c>
      <c r="D103" s="159">
        <f t="shared" si="1"/>
        <v>1890.2686049560866</v>
      </c>
      <c r="E103" s="159">
        <f t="shared" si="2"/>
        <v>92579.757542407606</v>
      </c>
      <c r="F103" s="159">
        <f t="shared" si="5"/>
        <v>46321.371357897806</v>
      </c>
      <c r="G103" s="149"/>
      <c r="H103" s="149"/>
      <c r="I103" s="149"/>
      <c r="J103" s="149"/>
      <c r="K103" s="149"/>
      <c r="L103" s="149"/>
      <c r="M103" s="149"/>
      <c r="N103" s="149"/>
      <c r="O103" s="149"/>
      <c r="P103" s="149"/>
      <c r="Q103" s="149"/>
      <c r="R103" s="149"/>
      <c r="S103" s="149"/>
      <c r="T103" s="149"/>
      <c r="U103" s="149"/>
      <c r="V103" s="149"/>
      <c r="W103" s="149"/>
      <c r="X103" s="149"/>
      <c r="Y103" s="149"/>
      <c r="Z103" s="149"/>
    </row>
    <row r="104" spans="1:26" x14ac:dyDescent="0.45">
      <c r="A104" s="149">
        <v>99</v>
      </c>
      <c r="B104" s="159">
        <f t="shared" si="3"/>
        <v>92579.757542407606</v>
      </c>
      <c r="C104" s="159">
        <f t="shared" si="0"/>
        <v>244.95060849762012</v>
      </c>
      <c r="D104" s="159">
        <f t="shared" si="1"/>
        <v>1895.2699406400329</v>
      </c>
      <c r="E104" s="159">
        <f t="shared" si="2"/>
        <v>90684.487601767571</v>
      </c>
      <c r="F104" s="159">
        <f t="shared" si="5"/>
        <v>46566.321966395422</v>
      </c>
      <c r="G104" s="149"/>
      <c r="H104" s="149"/>
      <c r="I104" s="149"/>
      <c r="J104" s="149"/>
      <c r="K104" s="149"/>
      <c r="L104" s="149"/>
      <c r="M104" s="149"/>
      <c r="N104" s="149"/>
      <c r="O104" s="149"/>
      <c r="P104" s="149"/>
      <c r="Q104" s="149"/>
      <c r="R104" s="149"/>
      <c r="S104" s="149"/>
      <c r="T104" s="149"/>
      <c r="U104" s="149"/>
      <c r="V104" s="149"/>
      <c r="W104" s="149"/>
      <c r="X104" s="149"/>
      <c r="Y104" s="149"/>
      <c r="Z104" s="149"/>
    </row>
    <row r="105" spans="1:26" x14ac:dyDescent="0.45">
      <c r="A105" s="149">
        <v>100</v>
      </c>
      <c r="B105" s="159">
        <f t="shared" si="3"/>
        <v>90684.487601767571</v>
      </c>
      <c r="C105" s="159">
        <f t="shared" si="0"/>
        <v>239.93604011301002</v>
      </c>
      <c r="D105" s="159">
        <f t="shared" si="1"/>
        <v>1900.2845090246431</v>
      </c>
      <c r="E105" s="159">
        <f t="shared" si="2"/>
        <v>88784.20309274293</v>
      </c>
      <c r="F105" s="159">
        <f t="shared" si="5"/>
        <v>46806.258006508433</v>
      </c>
      <c r="G105" s="149"/>
      <c r="H105" s="149"/>
      <c r="I105" s="149"/>
      <c r="J105" s="149"/>
      <c r="K105" s="149"/>
      <c r="L105" s="149"/>
      <c r="M105" s="149"/>
      <c r="N105" s="149"/>
      <c r="O105" s="149"/>
      <c r="P105" s="149"/>
      <c r="Q105" s="149"/>
      <c r="R105" s="149"/>
      <c r="S105" s="149"/>
      <c r="T105" s="149"/>
      <c r="U105" s="149"/>
      <c r="V105" s="149"/>
      <c r="W105" s="149"/>
      <c r="X105" s="149"/>
      <c r="Y105" s="149"/>
      <c r="Z105" s="149"/>
    </row>
    <row r="106" spans="1:26" x14ac:dyDescent="0.45">
      <c r="A106" s="149">
        <v>101</v>
      </c>
      <c r="B106" s="159">
        <f t="shared" si="3"/>
        <v>88784.20309274293</v>
      </c>
      <c r="C106" s="159">
        <f t="shared" si="0"/>
        <v>234.90820401621568</v>
      </c>
      <c r="D106" s="159">
        <f t="shared" si="1"/>
        <v>1905.3123451214374</v>
      </c>
      <c r="E106" s="159">
        <f t="shared" si="2"/>
        <v>86878.890747621495</v>
      </c>
      <c r="F106" s="159">
        <f t="shared" si="5"/>
        <v>47041.166210524651</v>
      </c>
      <c r="G106" s="149"/>
      <c r="H106" s="149"/>
      <c r="I106" s="149"/>
      <c r="J106" s="149"/>
      <c r="K106" s="149"/>
      <c r="L106" s="149"/>
      <c r="M106" s="149"/>
      <c r="N106" s="149"/>
      <c r="O106" s="149"/>
      <c r="P106" s="149"/>
      <c r="Q106" s="149"/>
      <c r="R106" s="149"/>
      <c r="S106" s="149"/>
      <c r="T106" s="149"/>
      <c r="U106" s="149"/>
      <c r="V106" s="149"/>
      <c r="W106" s="149"/>
      <c r="X106" s="149"/>
      <c r="Y106" s="149"/>
      <c r="Z106" s="149"/>
    </row>
    <row r="107" spans="1:26" x14ac:dyDescent="0.45">
      <c r="A107" s="149">
        <v>102</v>
      </c>
      <c r="B107" s="159">
        <f t="shared" si="3"/>
        <v>86878.890747621495</v>
      </c>
      <c r="C107" s="159">
        <f t="shared" si="0"/>
        <v>229.86706510308187</v>
      </c>
      <c r="D107" s="159">
        <f t="shared" si="1"/>
        <v>1910.3534840345712</v>
      </c>
      <c r="E107" s="159">
        <f t="shared" si="2"/>
        <v>84968.537263586928</v>
      </c>
      <c r="F107" s="159">
        <f t="shared" si="5"/>
        <v>47271.033275627735</v>
      </c>
      <c r="G107" s="149"/>
      <c r="H107" s="149"/>
      <c r="I107" s="149"/>
      <c r="J107" s="149"/>
      <c r="K107" s="149"/>
      <c r="L107" s="149"/>
      <c r="M107" s="149"/>
      <c r="N107" s="149"/>
      <c r="O107" s="149"/>
      <c r="P107" s="149"/>
      <c r="Q107" s="149"/>
      <c r="R107" s="149"/>
      <c r="S107" s="149"/>
      <c r="T107" s="149"/>
      <c r="U107" s="149"/>
      <c r="V107" s="149"/>
      <c r="W107" s="149"/>
      <c r="X107" s="149"/>
      <c r="Y107" s="149"/>
      <c r="Z107" s="149"/>
    </row>
    <row r="108" spans="1:26" x14ac:dyDescent="0.45">
      <c r="A108" s="149">
        <v>103</v>
      </c>
      <c r="B108" s="159">
        <f t="shared" si="3"/>
        <v>84968.537263586928</v>
      </c>
      <c r="C108" s="159">
        <f t="shared" si="0"/>
        <v>224.81258817657374</v>
      </c>
      <c r="D108" s="159">
        <f t="shared" si="1"/>
        <v>1915.4079609610794</v>
      </c>
      <c r="E108" s="159">
        <f t="shared" si="2"/>
        <v>83053.12930262585</v>
      </c>
      <c r="F108" s="159">
        <f t="shared" si="5"/>
        <v>47495.845863804308</v>
      </c>
      <c r="G108" s="149"/>
      <c r="H108" s="149"/>
      <c r="I108" s="149"/>
      <c r="J108" s="149"/>
      <c r="K108" s="149"/>
      <c r="L108" s="149"/>
      <c r="M108" s="149"/>
      <c r="N108" s="149"/>
      <c r="O108" s="149"/>
      <c r="P108" s="149"/>
      <c r="Q108" s="149"/>
      <c r="R108" s="149"/>
      <c r="S108" s="149"/>
      <c r="T108" s="149"/>
      <c r="U108" s="149"/>
      <c r="V108" s="149"/>
      <c r="W108" s="149"/>
      <c r="X108" s="149"/>
      <c r="Y108" s="149"/>
      <c r="Z108" s="149"/>
    </row>
    <row r="109" spans="1:26" x14ac:dyDescent="0.45">
      <c r="A109" s="149">
        <v>104</v>
      </c>
      <c r="B109" s="159">
        <f t="shared" si="3"/>
        <v>83053.12930262585</v>
      </c>
      <c r="C109" s="159">
        <f t="shared" si="0"/>
        <v>219.7447379465309</v>
      </c>
      <c r="D109" s="159">
        <f t="shared" si="1"/>
        <v>1920.4758111911221</v>
      </c>
      <c r="E109" s="159">
        <f t="shared" si="2"/>
        <v>81132.653491434728</v>
      </c>
      <c r="F109" s="159">
        <f t="shared" si="5"/>
        <v>47715.590601750839</v>
      </c>
      <c r="G109" s="149"/>
      <c r="H109" s="149"/>
      <c r="I109" s="149"/>
      <c r="J109" s="149"/>
      <c r="K109" s="149"/>
      <c r="L109" s="149"/>
      <c r="M109" s="149"/>
      <c r="N109" s="149"/>
      <c r="O109" s="149"/>
      <c r="P109" s="149"/>
      <c r="Q109" s="149"/>
      <c r="R109" s="149"/>
      <c r="S109" s="149"/>
      <c r="T109" s="149"/>
      <c r="U109" s="149"/>
      <c r="V109" s="149"/>
      <c r="W109" s="149"/>
      <c r="X109" s="149"/>
      <c r="Y109" s="149"/>
      <c r="Z109" s="149"/>
    </row>
    <row r="110" spans="1:26" x14ac:dyDescent="0.45">
      <c r="A110" s="149">
        <v>105</v>
      </c>
      <c r="B110" s="159">
        <f t="shared" si="3"/>
        <v>81132.653491434728</v>
      </c>
      <c r="C110" s="159">
        <f t="shared" si="0"/>
        <v>214.66347902942107</v>
      </c>
      <c r="D110" s="159">
        <f t="shared" si="1"/>
        <v>1925.557070108232</v>
      </c>
      <c r="E110" s="159">
        <f t="shared" si="2"/>
        <v>79207.096421326496</v>
      </c>
      <c r="F110" s="159">
        <f t="shared" si="5"/>
        <v>47930.254080780258</v>
      </c>
      <c r="G110" s="149"/>
      <c r="H110" s="149"/>
      <c r="I110" s="149"/>
      <c r="J110" s="149"/>
      <c r="K110" s="149"/>
      <c r="L110" s="149"/>
      <c r="M110" s="149"/>
      <c r="N110" s="149"/>
      <c r="O110" s="149"/>
      <c r="P110" s="149"/>
      <c r="Q110" s="149"/>
      <c r="R110" s="149"/>
      <c r="S110" s="149"/>
      <c r="T110" s="149"/>
      <c r="U110" s="149"/>
      <c r="V110" s="149"/>
      <c r="W110" s="149"/>
      <c r="X110" s="149"/>
      <c r="Y110" s="149"/>
      <c r="Z110" s="149"/>
    </row>
    <row r="111" spans="1:26" x14ac:dyDescent="0.45">
      <c r="A111" s="149">
        <v>106</v>
      </c>
      <c r="B111" s="159">
        <f t="shared" si="3"/>
        <v>79207.096421326496</v>
      </c>
      <c r="C111" s="159">
        <f t="shared" si="0"/>
        <v>209.56877594809302</v>
      </c>
      <c r="D111" s="159">
        <f t="shared" si="1"/>
        <v>1930.6517731895601</v>
      </c>
      <c r="E111" s="159">
        <f t="shared" si="2"/>
        <v>77276.444648136938</v>
      </c>
      <c r="F111" s="159">
        <f t="shared" si="5"/>
        <v>48139.822856728351</v>
      </c>
      <c r="G111" s="149"/>
      <c r="H111" s="149"/>
      <c r="I111" s="149"/>
      <c r="J111" s="149"/>
      <c r="K111" s="149"/>
      <c r="L111" s="149"/>
      <c r="M111" s="149"/>
      <c r="N111" s="149"/>
      <c r="O111" s="149"/>
      <c r="P111" s="149"/>
      <c r="Q111" s="149"/>
      <c r="R111" s="149"/>
      <c r="S111" s="149"/>
      <c r="T111" s="149"/>
      <c r="U111" s="149"/>
      <c r="V111" s="149"/>
      <c r="W111" s="149"/>
      <c r="X111" s="149"/>
      <c r="Y111" s="149"/>
      <c r="Z111" s="149"/>
    </row>
    <row r="112" spans="1:26" x14ac:dyDescent="0.45">
      <c r="A112" s="149">
        <v>107</v>
      </c>
      <c r="B112" s="159">
        <f t="shared" si="3"/>
        <v>77276.444648136938</v>
      </c>
      <c r="C112" s="159">
        <f t="shared" si="0"/>
        <v>204.46059313152898</v>
      </c>
      <c r="D112" s="159">
        <f t="shared" si="1"/>
        <v>1935.759956006124</v>
      </c>
      <c r="E112" s="159">
        <f t="shared" si="2"/>
        <v>75340.684692130817</v>
      </c>
      <c r="F112" s="159">
        <f t="shared" si="5"/>
        <v>48344.283449859882</v>
      </c>
      <c r="G112" s="149"/>
      <c r="H112" s="149"/>
      <c r="I112" s="149"/>
      <c r="J112" s="149"/>
      <c r="K112" s="149"/>
      <c r="L112" s="149"/>
      <c r="M112" s="149"/>
      <c r="N112" s="149"/>
      <c r="O112" s="149"/>
      <c r="P112" s="149"/>
      <c r="Q112" s="149"/>
      <c r="R112" s="149"/>
      <c r="S112" s="149"/>
      <c r="T112" s="149"/>
      <c r="U112" s="149"/>
      <c r="V112" s="149"/>
      <c r="W112" s="149"/>
      <c r="X112" s="149"/>
      <c r="Y112" s="149"/>
      <c r="Z112" s="149"/>
    </row>
    <row r="113" spans="1:26" x14ac:dyDescent="0.45">
      <c r="A113" s="149">
        <v>108</v>
      </c>
      <c r="B113" s="159">
        <f t="shared" si="3"/>
        <v>75340.684692130817</v>
      </c>
      <c r="C113" s="159">
        <f t="shared" si="0"/>
        <v>199.33889491459612</v>
      </c>
      <c r="D113" s="159">
        <f t="shared" si="1"/>
        <v>1940.881654223057</v>
      </c>
      <c r="E113" s="159">
        <f t="shared" si="2"/>
        <v>73399.803037907754</v>
      </c>
      <c r="F113" s="159">
        <f t="shared" si="5"/>
        <v>48543.622344774478</v>
      </c>
      <c r="G113" s="149"/>
      <c r="H113" s="149"/>
      <c r="I113" s="149"/>
      <c r="J113" s="149"/>
      <c r="K113" s="149"/>
      <c r="L113" s="149"/>
      <c r="M113" s="149"/>
      <c r="N113" s="149"/>
      <c r="O113" s="149"/>
      <c r="P113" s="149"/>
      <c r="Q113" s="149"/>
      <c r="R113" s="149"/>
      <c r="S113" s="149"/>
      <c r="T113" s="149"/>
      <c r="U113" s="149"/>
      <c r="V113" s="149"/>
      <c r="W113" s="149"/>
      <c r="X113" s="149"/>
      <c r="Y113" s="149"/>
      <c r="Z113" s="149"/>
    </row>
    <row r="114" spans="1:26" x14ac:dyDescent="0.45">
      <c r="A114" s="149">
        <v>109</v>
      </c>
      <c r="B114" s="159">
        <f t="shared" si="3"/>
        <v>73399.803037907754</v>
      </c>
      <c r="C114" s="159">
        <f t="shared" si="0"/>
        <v>194.2036455377976</v>
      </c>
      <c r="D114" s="159">
        <f t="shared" si="1"/>
        <v>1946.0169035998554</v>
      </c>
      <c r="E114" s="159">
        <f t="shared" si="2"/>
        <v>71453.786134307898</v>
      </c>
      <c r="F114" s="159">
        <f t="shared" si="5"/>
        <v>48737.825990312274</v>
      </c>
      <c r="G114" s="149"/>
      <c r="H114" s="149"/>
      <c r="I114" s="149"/>
      <c r="J114" s="149"/>
      <c r="K114" s="149"/>
      <c r="L114" s="149"/>
      <c r="M114" s="149"/>
      <c r="N114" s="149"/>
      <c r="O114" s="149"/>
      <c r="P114" s="149"/>
      <c r="Q114" s="149"/>
      <c r="R114" s="149"/>
      <c r="S114" s="149"/>
      <c r="T114" s="149"/>
      <c r="U114" s="149"/>
      <c r="V114" s="149"/>
      <c r="W114" s="149"/>
      <c r="X114" s="149"/>
      <c r="Y114" s="149"/>
      <c r="Z114" s="149"/>
    </row>
    <row r="115" spans="1:26" x14ac:dyDescent="0.45">
      <c r="A115" s="149">
        <v>110</v>
      </c>
      <c r="B115" s="159">
        <f t="shared" si="3"/>
        <v>71453.786134307898</v>
      </c>
      <c r="C115" s="159">
        <f t="shared" si="0"/>
        <v>189.05480914702298</v>
      </c>
      <c r="D115" s="159">
        <f t="shared" si="1"/>
        <v>1951.1657399906301</v>
      </c>
      <c r="E115" s="159">
        <f t="shared" si="2"/>
        <v>69502.620394317273</v>
      </c>
      <c r="F115" s="159">
        <f t="shared" si="5"/>
        <v>48926.880799459301</v>
      </c>
      <c r="G115" s="149"/>
      <c r="H115" s="149"/>
      <c r="I115" s="149"/>
      <c r="J115" s="149"/>
      <c r="K115" s="149"/>
      <c r="L115" s="149"/>
      <c r="M115" s="149"/>
      <c r="N115" s="149"/>
      <c r="O115" s="149"/>
      <c r="P115" s="149"/>
      <c r="Q115" s="149"/>
      <c r="R115" s="149"/>
      <c r="S115" s="149"/>
      <c r="T115" s="149"/>
      <c r="U115" s="149"/>
      <c r="V115" s="149"/>
      <c r="W115" s="149"/>
      <c r="X115" s="149"/>
      <c r="Y115" s="149"/>
      <c r="Z115" s="149"/>
    </row>
    <row r="116" spans="1:26" x14ac:dyDescent="0.45">
      <c r="A116" s="149">
        <v>111</v>
      </c>
      <c r="B116" s="159">
        <f t="shared" si="3"/>
        <v>69502.620394317273</v>
      </c>
      <c r="C116" s="159">
        <f t="shared" si="0"/>
        <v>183.8923497932978</v>
      </c>
      <c r="D116" s="159">
        <f t="shared" si="1"/>
        <v>1956.3281993443552</v>
      </c>
      <c r="E116" s="159">
        <f t="shared" si="2"/>
        <v>67546.292194972921</v>
      </c>
      <c r="F116" s="159">
        <f t="shared" si="5"/>
        <v>49110.7731492526</v>
      </c>
      <c r="G116" s="149"/>
      <c r="H116" s="149"/>
      <c r="I116" s="149"/>
      <c r="J116" s="149"/>
      <c r="K116" s="149"/>
      <c r="L116" s="149"/>
      <c r="M116" s="149"/>
      <c r="N116" s="149"/>
      <c r="O116" s="149"/>
      <c r="P116" s="149"/>
      <c r="Q116" s="149"/>
      <c r="R116" s="149"/>
      <c r="S116" s="149"/>
      <c r="T116" s="149"/>
      <c r="U116" s="149"/>
      <c r="V116" s="149"/>
      <c r="W116" s="149"/>
      <c r="X116" s="149"/>
      <c r="Y116" s="149"/>
      <c r="Z116" s="149"/>
    </row>
    <row r="117" spans="1:26" x14ac:dyDescent="0.45">
      <c r="A117" s="149">
        <v>112</v>
      </c>
      <c r="B117" s="159">
        <f t="shared" si="3"/>
        <v>67546.292194972921</v>
      </c>
      <c r="C117" s="159">
        <f t="shared" si="0"/>
        <v>178.71623143253251</v>
      </c>
      <c r="D117" s="159">
        <f t="shared" si="1"/>
        <v>1961.5043177051205</v>
      </c>
      <c r="E117" s="159">
        <f t="shared" si="2"/>
        <v>65584.787877267794</v>
      </c>
      <c r="F117" s="159">
        <f t="shared" si="5"/>
        <v>49289.489380685132</v>
      </c>
      <c r="G117" s="149"/>
      <c r="H117" s="149"/>
      <c r="I117" s="149"/>
      <c r="J117" s="149"/>
      <c r="K117" s="149"/>
      <c r="L117" s="149"/>
      <c r="M117" s="149"/>
      <c r="N117" s="149"/>
      <c r="O117" s="149"/>
      <c r="P117" s="149"/>
      <c r="Q117" s="149"/>
      <c r="R117" s="149"/>
      <c r="S117" s="149"/>
      <c r="T117" s="149"/>
      <c r="U117" s="149"/>
      <c r="V117" s="149"/>
      <c r="W117" s="149"/>
      <c r="X117" s="149"/>
      <c r="Y117" s="149"/>
      <c r="Z117" s="149"/>
    </row>
    <row r="118" spans="1:26" x14ac:dyDescent="0.45">
      <c r="A118" s="149">
        <v>113</v>
      </c>
      <c r="B118" s="159">
        <f t="shared" si="3"/>
        <v>65584.787877267794</v>
      </c>
      <c r="C118" s="159">
        <f t="shared" si="0"/>
        <v>173.52641792527103</v>
      </c>
      <c r="D118" s="159">
        <f t="shared" si="1"/>
        <v>1966.694131212382</v>
      </c>
      <c r="E118" s="159">
        <f t="shared" si="2"/>
        <v>63618.093746055412</v>
      </c>
      <c r="F118" s="159">
        <f t="shared" si="5"/>
        <v>49463.015798610402</v>
      </c>
      <c r="G118" s="149"/>
      <c r="H118" s="149"/>
      <c r="I118" s="149"/>
      <c r="J118" s="149"/>
      <c r="K118" s="149"/>
      <c r="L118" s="149"/>
      <c r="M118" s="149"/>
      <c r="N118" s="149"/>
      <c r="O118" s="149"/>
      <c r="P118" s="149"/>
      <c r="Q118" s="149"/>
      <c r="R118" s="149"/>
      <c r="S118" s="149"/>
      <c r="T118" s="149"/>
      <c r="U118" s="149"/>
      <c r="V118" s="149"/>
      <c r="W118" s="149"/>
      <c r="X118" s="149"/>
      <c r="Y118" s="149"/>
      <c r="Z118" s="149"/>
    </row>
    <row r="119" spans="1:26" x14ac:dyDescent="0.45">
      <c r="A119" s="149">
        <v>114</v>
      </c>
      <c r="B119" s="159">
        <f t="shared" si="3"/>
        <v>63618.093746055412</v>
      </c>
      <c r="C119" s="159">
        <f t="shared" si="0"/>
        <v>168.32287303643827</v>
      </c>
      <c r="D119" s="159">
        <f t="shared" si="1"/>
        <v>1971.8976761012148</v>
      </c>
      <c r="E119" s="159">
        <f t="shared" si="2"/>
        <v>61646.196069954196</v>
      </c>
      <c r="F119" s="159">
        <f t="shared" si="5"/>
        <v>49631.338671646838</v>
      </c>
      <c r="G119" s="149"/>
      <c r="H119" s="149"/>
      <c r="I119" s="149"/>
      <c r="J119" s="149"/>
      <c r="K119" s="149"/>
      <c r="L119" s="149"/>
      <c r="M119" s="149"/>
      <c r="N119" s="149"/>
      <c r="O119" s="149"/>
      <c r="P119" s="149"/>
      <c r="Q119" s="149"/>
      <c r="R119" s="149"/>
      <c r="S119" s="149"/>
      <c r="T119" s="149"/>
      <c r="U119" s="149"/>
      <c r="V119" s="149"/>
      <c r="W119" s="149"/>
      <c r="X119" s="149"/>
      <c r="Y119" s="149"/>
      <c r="Z119" s="149"/>
    </row>
    <row r="120" spans="1:26" x14ac:dyDescent="0.45">
      <c r="A120" s="149">
        <v>115</v>
      </c>
      <c r="B120" s="159">
        <f t="shared" si="3"/>
        <v>61646.196069954196</v>
      </c>
      <c r="C120" s="159">
        <f t="shared" si="0"/>
        <v>163.10556043508714</v>
      </c>
      <c r="D120" s="159">
        <f t="shared" si="1"/>
        <v>1977.1149887025658</v>
      </c>
      <c r="E120" s="159">
        <f t="shared" si="2"/>
        <v>59669.081081251628</v>
      </c>
      <c r="F120" s="159">
        <f t="shared" si="5"/>
        <v>49794.444232081922</v>
      </c>
      <c r="G120" s="149"/>
      <c r="H120" s="149"/>
      <c r="I120" s="149"/>
      <c r="J120" s="149"/>
      <c r="K120" s="149"/>
      <c r="L120" s="149"/>
      <c r="M120" s="149"/>
      <c r="N120" s="149"/>
      <c r="O120" s="149"/>
      <c r="P120" s="149"/>
      <c r="Q120" s="149"/>
      <c r="R120" s="149"/>
      <c r="S120" s="149"/>
      <c r="T120" s="149"/>
      <c r="U120" s="149"/>
      <c r="V120" s="149"/>
      <c r="W120" s="149"/>
      <c r="X120" s="149"/>
      <c r="Y120" s="149"/>
      <c r="Z120" s="149"/>
    </row>
    <row r="121" spans="1:26" x14ac:dyDescent="0.45">
      <c r="A121" s="149">
        <v>116</v>
      </c>
      <c r="B121" s="159">
        <f t="shared" si="3"/>
        <v>59669.081081251628</v>
      </c>
      <c r="C121" s="159">
        <f t="shared" si="0"/>
        <v>157.87444369414493</v>
      </c>
      <c r="D121" s="159">
        <f t="shared" si="1"/>
        <v>1982.3461054435081</v>
      </c>
      <c r="E121" s="159">
        <f t="shared" si="2"/>
        <v>57686.734975808118</v>
      </c>
      <c r="F121" s="159">
        <f t="shared" si="5"/>
        <v>49952.318675776063</v>
      </c>
      <c r="G121" s="149"/>
      <c r="H121" s="149"/>
      <c r="I121" s="149"/>
      <c r="J121" s="149"/>
      <c r="K121" s="149"/>
      <c r="L121" s="149"/>
      <c r="M121" s="149"/>
      <c r="N121" s="149"/>
      <c r="O121" s="149"/>
      <c r="P121" s="149"/>
      <c r="Q121" s="149"/>
      <c r="R121" s="149"/>
      <c r="S121" s="149"/>
      <c r="T121" s="149"/>
      <c r="U121" s="149"/>
      <c r="V121" s="149"/>
      <c r="W121" s="149"/>
      <c r="X121" s="149"/>
      <c r="Y121" s="149"/>
      <c r="Z121" s="149"/>
    </row>
    <row r="122" spans="1:26" x14ac:dyDescent="0.45">
      <c r="A122" s="149">
        <v>117</v>
      </c>
      <c r="B122" s="159">
        <f t="shared" si="3"/>
        <v>57686.734975808118</v>
      </c>
      <c r="C122" s="159">
        <f t="shared" si="0"/>
        <v>152.62948629015898</v>
      </c>
      <c r="D122" s="159">
        <f t="shared" si="1"/>
        <v>1987.591062847494</v>
      </c>
      <c r="E122" s="159">
        <f t="shared" si="2"/>
        <v>55699.143912960622</v>
      </c>
      <c r="F122" s="159">
        <f t="shared" si="5"/>
        <v>50104.948162066219</v>
      </c>
      <c r="G122" s="149"/>
      <c r="H122" s="149"/>
      <c r="I122" s="149"/>
      <c r="J122" s="149"/>
      <c r="K122" s="149"/>
      <c r="L122" s="149"/>
      <c r="M122" s="149"/>
      <c r="N122" s="149"/>
      <c r="O122" s="149"/>
      <c r="P122" s="149"/>
      <c r="Q122" s="149"/>
      <c r="R122" s="149"/>
      <c r="S122" s="149"/>
      <c r="T122" s="149"/>
      <c r="U122" s="149"/>
      <c r="V122" s="149"/>
      <c r="W122" s="149"/>
      <c r="X122" s="149"/>
      <c r="Y122" s="149"/>
      <c r="Z122" s="149"/>
    </row>
    <row r="123" spans="1:26" x14ac:dyDescent="0.45">
      <c r="A123" s="149">
        <v>118</v>
      </c>
      <c r="B123" s="159">
        <f t="shared" si="3"/>
        <v>55699.143912960622</v>
      </c>
      <c r="C123" s="159">
        <f t="shared" si="0"/>
        <v>147.37065160304164</v>
      </c>
      <c r="D123" s="159">
        <f t="shared" si="1"/>
        <v>1992.8498975346115</v>
      </c>
      <c r="E123" s="159">
        <f t="shared" si="2"/>
        <v>53706.294015426014</v>
      </c>
      <c r="F123" s="159">
        <f t="shared" si="5"/>
        <v>50252.318813669262</v>
      </c>
      <c r="G123" s="149"/>
      <c r="H123" s="149"/>
      <c r="I123" s="149"/>
      <c r="J123" s="149"/>
      <c r="K123" s="149"/>
      <c r="L123" s="149"/>
      <c r="M123" s="149"/>
      <c r="N123" s="149"/>
      <c r="O123" s="149"/>
      <c r="P123" s="149"/>
      <c r="Q123" s="149"/>
      <c r="R123" s="149"/>
      <c r="S123" s="149"/>
      <c r="T123" s="149"/>
      <c r="U123" s="149"/>
      <c r="V123" s="149"/>
      <c r="W123" s="149"/>
      <c r="X123" s="149"/>
      <c r="Y123" s="149"/>
      <c r="Z123" s="149"/>
    </row>
    <row r="124" spans="1:26" x14ac:dyDescent="0.45">
      <c r="A124" s="149">
        <v>119</v>
      </c>
      <c r="B124" s="159">
        <f t="shared" si="3"/>
        <v>53706.294015426014</v>
      </c>
      <c r="C124" s="159">
        <f t="shared" si="0"/>
        <v>142.09790291581467</v>
      </c>
      <c r="D124" s="159">
        <f t="shared" si="1"/>
        <v>1998.1226462218383</v>
      </c>
      <c r="E124" s="159">
        <f t="shared" si="2"/>
        <v>51708.171369204174</v>
      </c>
      <c r="F124" s="159">
        <f t="shared" si="5"/>
        <v>50394.416716585074</v>
      </c>
      <c r="G124" s="149"/>
      <c r="H124" s="149"/>
      <c r="I124" s="149"/>
      <c r="J124" s="149"/>
      <c r="K124" s="149"/>
      <c r="L124" s="149"/>
      <c r="M124" s="149"/>
      <c r="N124" s="149"/>
      <c r="O124" s="149"/>
      <c r="P124" s="149"/>
      <c r="Q124" s="149"/>
      <c r="R124" s="149"/>
      <c r="S124" s="149"/>
      <c r="T124" s="149"/>
      <c r="U124" s="149"/>
      <c r="V124" s="149"/>
      <c r="W124" s="149"/>
      <c r="X124" s="149"/>
      <c r="Y124" s="149"/>
      <c r="Z124" s="149"/>
    </row>
    <row r="125" spans="1:26" x14ac:dyDescent="0.45">
      <c r="A125" s="149">
        <v>120</v>
      </c>
      <c r="B125" s="159">
        <f t="shared" si="3"/>
        <v>51708.171369204174</v>
      </c>
      <c r="C125" s="159">
        <f t="shared" si="0"/>
        <v>136.81120341435272</v>
      </c>
      <c r="D125" s="159">
        <f t="shared" si="1"/>
        <v>2003.4093457233002</v>
      </c>
      <c r="E125" s="159">
        <f t="shared" si="2"/>
        <v>49704.762023480871</v>
      </c>
      <c r="F125" s="160">
        <f t="shared" si="5"/>
        <v>50531.22791999943</v>
      </c>
      <c r="G125" s="149"/>
      <c r="H125" s="149"/>
      <c r="I125" s="149"/>
      <c r="J125" s="149"/>
      <c r="K125" s="149"/>
      <c r="L125" s="149"/>
      <c r="M125" s="149"/>
      <c r="N125" s="149"/>
      <c r="O125" s="149"/>
      <c r="P125" s="149"/>
      <c r="Q125" s="149"/>
      <c r="R125" s="149"/>
      <c r="S125" s="149"/>
      <c r="T125" s="149"/>
      <c r="U125" s="149"/>
      <c r="V125" s="149"/>
      <c r="W125" s="149"/>
      <c r="X125" s="149"/>
      <c r="Y125" s="149"/>
      <c r="Z125" s="149"/>
    </row>
    <row r="126" spans="1:26" x14ac:dyDescent="0.45">
      <c r="A126" s="149">
        <v>121</v>
      </c>
      <c r="B126" s="159">
        <f t="shared" si="3"/>
        <v>49704.762023480871</v>
      </c>
      <c r="C126" s="159">
        <f t="shared" si="0"/>
        <v>131.51051618712648</v>
      </c>
      <c r="D126" s="159">
        <f t="shared" si="1"/>
        <v>2008.7100329505265</v>
      </c>
      <c r="E126" s="159">
        <f t="shared" si="2"/>
        <v>47696.051990530344</v>
      </c>
      <c r="F126" s="159">
        <f t="shared" si="5"/>
        <v>50662.738436186555</v>
      </c>
      <c r="G126" s="149"/>
      <c r="H126" s="149"/>
      <c r="I126" s="149"/>
      <c r="J126" s="149"/>
      <c r="K126" s="149"/>
      <c r="L126" s="149"/>
      <c r="M126" s="149"/>
      <c r="N126" s="149"/>
      <c r="O126" s="149"/>
      <c r="P126" s="149"/>
      <c r="Q126" s="149"/>
      <c r="R126" s="149"/>
      <c r="S126" s="149"/>
      <c r="T126" s="149"/>
      <c r="U126" s="149"/>
      <c r="V126" s="149"/>
      <c r="W126" s="149"/>
      <c r="X126" s="149"/>
      <c r="Y126" s="149"/>
      <c r="Z126" s="149"/>
    </row>
    <row r="127" spans="1:26" x14ac:dyDescent="0.45">
      <c r="A127" s="149">
        <v>122</v>
      </c>
      <c r="B127" s="159">
        <f t="shared" si="3"/>
        <v>47696.051990530344</v>
      </c>
      <c r="C127" s="159">
        <f t="shared" si="0"/>
        <v>126.19580422494487</v>
      </c>
      <c r="D127" s="159">
        <f t="shared" si="1"/>
        <v>2014.0247449127082</v>
      </c>
      <c r="E127" s="159">
        <f t="shared" si="2"/>
        <v>45682.027245617639</v>
      </c>
      <c r="F127" s="159">
        <f t="shared" si="5"/>
        <v>50788.934240411501</v>
      </c>
      <c r="G127" s="149"/>
      <c r="H127" s="149"/>
      <c r="I127" s="149"/>
      <c r="J127" s="149"/>
      <c r="K127" s="149"/>
      <c r="L127" s="149"/>
      <c r="M127" s="149"/>
      <c r="N127" s="149"/>
      <c r="O127" s="149"/>
      <c r="P127" s="149"/>
      <c r="Q127" s="149"/>
      <c r="R127" s="149"/>
      <c r="S127" s="149"/>
      <c r="T127" s="149"/>
      <c r="U127" s="149"/>
      <c r="V127" s="149"/>
      <c r="W127" s="149"/>
      <c r="X127" s="149"/>
      <c r="Y127" s="149"/>
      <c r="Z127" s="149"/>
    </row>
    <row r="128" spans="1:26" x14ac:dyDescent="0.45">
      <c r="A128" s="149">
        <v>123</v>
      </c>
      <c r="B128" s="159">
        <f t="shared" si="3"/>
        <v>45682.027245617639</v>
      </c>
      <c r="C128" s="159">
        <f t="shared" si="0"/>
        <v>120.86703042069666</v>
      </c>
      <c r="D128" s="159">
        <f t="shared" si="1"/>
        <v>2019.3535187169564</v>
      </c>
      <c r="E128" s="159">
        <f t="shared" si="2"/>
        <v>43662.673726900684</v>
      </c>
      <c r="F128" s="159">
        <f t="shared" si="5"/>
        <v>50909.801270832198</v>
      </c>
      <c r="G128" s="149"/>
      <c r="H128" s="149"/>
      <c r="I128" s="149"/>
      <c r="J128" s="149"/>
      <c r="K128" s="149"/>
      <c r="L128" s="149"/>
      <c r="M128" s="149"/>
      <c r="N128" s="149"/>
      <c r="O128" s="149"/>
      <c r="P128" s="149"/>
      <c r="Q128" s="149"/>
      <c r="R128" s="149"/>
      <c r="S128" s="149"/>
      <c r="T128" s="149"/>
      <c r="U128" s="149"/>
      <c r="V128" s="149"/>
      <c r="W128" s="149"/>
      <c r="X128" s="149"/>
      <c r="Y128" s="149"/>
      <c r="Z128" s="149"/>
    </row>
    <row r="129" spans="1:26" x14ac:dyDescent="0.45">
      <c r="A129" s="149">
        <v>124</v>
      </c>
      <c r="B129" s="159">
        <f t="shared" si="3"/>
        <v>43662.673726900684</v>
      </c>
      <c r="C129" s="159">
        <f t="shared" si="0"/>
        <v>115.5241575690914</v>
      </c>
      <c r="D129" s="159">
        <f t="shared" si="1"/>
        <v>2024.6963915685617</v>
      </c>
      <c r="E129" s="159">
        <f t="shared" si="2"/>
        <v>41637.977335332122</v>
      </c>
      <c r="F129" s="159">
        <f t="shared" si="5"/>
        <v>51025.325428401287</v>
      </c>
      <c r="G129" s="149"/>
      <c r="H129" s="149"/>
      <c r="I129" s="149"/>
      <c r="J129" s="149"/>
      <c r="K129" s="149"/>
      <c r="L129" s="149"/>
      <c r="M129" s="149"/>
      <c r="N129" s="149"/>
      <c r="O129" s="149"/>
      <c r="P129" s="149"/>
      <c r="Q129" s="149"/>
      <c r="R129" s="149"/>
      <c r="S129" s="149"/>
      <c r="T129" s="149"/>
      <c r="U129" s="149"/>
      <c r="V129" s="149"/>
      <c r="W129" s="149"/>
      <c r="X129" s="149"/>
      <c r="Y129" s="149"/>
      <c r="Z129" s="149"/>
    </row>
    <row r="130" spans="1:26" x14ac:dyDescent="0.45">
      <c r="A130" s="149">
        <v>125</v>
      </c>
      <c r="B130" s="159">
        <f t="shared" si="3"/>
        <v>41637.977335332122</v>
      </c>
      <c r="C130" s="159">
        <f t="shared" si="0"/>
        <v>110.16714836639957</v>
      </c>
      <c r="D130" s="159">
        <f t="shared" si="1"/>
        <v>2030.0534007712536</v>
      </c>
      <c r="E130" s="159">
        <f t="shared" si="2"/>
        <v>39607.923934560866</v>
      </c>
      <c r="F130" s="159">
        <f t="shared" si="5"/>
        <v>51135.49257676769</v>
      </c>
      <c r="G130" s="149"/>
      <c r="H130" s="149"/>
      <c r="I130" s="149"/>
      <c r="J130" s="149"/>
      <c r="K130" s="149"/>
      <c r="L130" s="149"/>
      <c r="M130" s="149"/>
      <c r="N130" s="149"/>
      <c r="O130" s="149"/>
      <c r="P130" s="149"/>
      <c r="Q130" s="149"/>
      <c r="R130" s="149"/>
      <c r="S130" s="149"/>
      <c r="T130" s="149"/>
      <c r="U130" s="149"/>
      <c r="V130" s="149"/>
      <c r="W130" s="149"/>
      <c r="X130" s="149"/>
      <c r="Y130" s="149"/>
      <c r="Z130" s="149"/>
    </row>
    <row r="131" spans="1:26" x14ac:dyDescent="0.45">
      <c r="A131" s="149">
        <v>126</v>
      </c>
      <c r="B131" s="159">
        <f t="shared" si="3"/>
        <v>39607.923934560866</v>
      </c>
      <c r="C131" s="159">
        <f t="shared" si="0"/>
        <v>104.7959654101923</v>
      </c>
      <c r="D131" s="159">
        <f t="shared" si="1"/>
        <v>2035.4245837274607</v>
      </c>
      <c r="E131" s="159">
        <f t="shared" si="2"/>
        <v>37572.499350833408</v>
      </c>
      <c r="F131" s="159">
        <f t="shared" si="5"/>
        <v>51240.288542177885</v>
      </c>
      <c r="G131" s="149"/>
      <c r="H131" s="149"/>
      <c r="I131" s="149"/>
      <c r="J131" s="149"/>
      <c r="K131" s="149"/>
      <c r="L131" s="149"/>
      <c r="M131" s="149"/>
      <c r="N131" s="149"/>
      <c r="O131" s="149"/>
      <c r="P131" s="149"/>
      <c r="Q131" s="149"/>
      <c r="R131" s="149"/>
      <c r="S131" s="149"/>
      <c r="T131" s="149"/>
      <c r="U131" s="149"/>
      <c r="V131" s="149"/>
      <c r="W131" s="149"/>
      <c r="X131" s="149"/>
      <c r="Y131" s="149"/>
      <c r="Z131" s="149"/>
    </row>
    <row r="132" spans="1:26" x14ac:dyDescent="0.45">
      <c r="A132" s="149">
        <v>127</v>
      </c>
      <c r="B132" s="159">
        <f t="shared" si="3"/>
        <v>37572.499350833408</v>
      </c>
      <c r="C132" s="159">
        <f t="shared" si="0"/>
        <v>99.410571199080067</v>
      </c>
      <c r="D132" s="159">
        <f t="shared" si="1"/>
        <v>2040.809977938573</v>
      </c>
      <c r="E132" s="159">
        <f t="shared" si="2"/>
        <v>35531.689372894834</v>
      </c>
      <c r="F132" s="159">
        <f t="shared" si="5"/>
        <v>51339.699113376962</v>
      </c>
      <c r="G132" s="149"/>
      <c r="H132" s="149"/>
      <c r="I132" s="149"/>
      <c r="J132" s="149"/>
      <c r="K132" s="149"/>
      <c r="L132" s="149"/>
      <c r="M132" s="149"/>
      <c r="N132" s="149"/>
      <c r="O132" s="149"/>
      <c r="P132" s="149"/>
      <c r="Q132" s="149"/>
      <c r="R132" s="149"/>
      <c r="S132" s="149"/>
      <c r="T132" s="149"/>
      <c r="U132" s="149"/>
      <c r="V132" s="149"/>
      <c r="W132" s="149"/>
      <c r="X132" s="149"/>
      <c r="Y132" s="149"/>
      <c r="Z132" s="149"/>
    </row>
    <row r="133" spans="1:26" x14ac:dyDescent="0.45">
      <c r="A133" s="149">
        <v>128</v>
      </c>
      <c r="B133" s="159">
        <f t="shared" si="3"/>
        <v>35531.689372894834</v>
      </c>
      <c r="C133" s="159">
        <f t="shared" si="0"/>
        <v>94.010928132450914</v>
      </c>
      <c r="D133" s="159">
        <f t="shared" si="1"/>
        <v>2046.2096210052021</v>
      </c>
      <c r="E133" s="159">
        <f t="shared" si="2"/>
        <v>33485.47975188963</v>
      </c>
      <c r="F133" s="159">
        <f t="shared" si="5"/>
        <v>51433.71004150941</v>
      </c>
      <c r="G133" s="149"/>
      <c r="H133" s="149"/>
      <c r="I133" s="149"/>
      <c r="J133" s="149"/>
      <c r="K133" s="149"/>
      <c r="L133" s="149"/>
      <c r="M133" s="149"/>
      <c r="N133" s="149"/>
      <c r="O133" s="149"/>
      <c r="P133" s="149"/>
      <c r="Q133" s="149"/>
      <c r="R133" s="149"/>
      <c r="S133" s="149"/>
      <c r="T133" s="149"/>
      <c r="U133" s="149"/>
      <c r="V133" s="149"/>
      <c r="W133" s="149"/>
      <c r="X133" s="149"/>
      <c r="Y133" s="149"/>
      <c r="Z133" s="149"/>
    </row>
    <row r="134" spans="1:26" x14ac:dyDescent="0.45">
      <c r="A134" s="149">
        <v>129</v>
      </c>
      <c r="B134" s="159">
        <f t="shared" si="3"/>
        <v>33485.47975188963</v>
      </c>
      <c r="C134" s="159">
        <f t="shared" si="0"/>
        <v>88.596998510207982</v>
      </c>
      <c r="D134" s="159">
        <f t="shared" si="1"/>
        <v>2051.6235506274452</v>
      </c>
      <c r="E134" s="159">
        <f t="shared" si="2"/>
        <v>31433.856201262184</v>
      </c>
      <c r="F134" s="159">
        <f t="shared" si="5"/>
        <v>51522.307040019616</v>
      </c>
      <c r="G134" s="149"/>
      <c r="H134" s="149"/>
      <c r="I134" s="149"/>
      <c r="J134" s="149"/>
      <c r="K134" s="149"/>
      <c r="L134" s="149"/>
      <c r="M134" s="149"/>
      <c r="N134" s="149"/>
      <c r="O134" s="149"/>
      <c r="P134" s="149"/>
      <c r="Q134" s="149"/>
      <c r="R134" s="149"/>
      <c r="S134" s="149"/>
      <c r="T134" s="149"/>
      <c r="U134" s="149"/>
      <c r="V134" s="149"/>
      <c r="W134" s="149"/>
      <c r="X134" s="149"/>
      <c r="Y134" s="149"/>
      <c r="Z134" s="149"/>
    </row>
    <row r="135" spans="1:26" x14ac:dyDescent="0.45">
      <c r="A135" s="149">
        <v>130</v>
      </c>
      <c r="B135" s="159">
        <f t="shared" si="3"/>
        <v>31433.856201262184</v>
      </c>
      <c r="C135" s="159">
        <f t="shared" si="0"/>
        <v>83.168744532506196</v>
      </c>
      <c r="D135" s="159">
        <f t="shared" si="1"/>
        <v>2057.051804605147</v>
      </c>
      <c r="E135" s="159">
        <f t="shared" si="2"/>
        <v>29376.804396657037</v>
      </c>
      <c r="F135" s="159">
        <f t="shared" ref="F135:F198" si="6">F134+C135</f>
        <v>51605.475784552124</v>
      </c>
      <c r="G135" s="149"/>
      <c r="H135" s="149"/>
      <c r="I135" s="149"/>
      <c r="J135" s="149"/>
      <c r="K135" s="149"/>
      <c r="L135" s="149"/>
      <c r="M135" s="149"/>
      <c r="N135" s="149"/>
      <c r="O135" s="149"/>
      <c r="P135" s="149"/>
      <c r="Q135" s="149"/>
      <c r="R135" s="149"/>
      <c r="S135" s="149"/>
      <c r="T135" s="149"/>
      <c r="U135" s="149"/>
      <c r="V135" s="149"/>
      <c r="W135" s="149"/>
      <c r="X135" s="149"/>
      <c r="Y135" s="149"/>
      <c r="Z135" s="149"/>
    </row>
    <row r="136" spans="1:26" x14ac:dyDescent="0.45">
      <c r="A136" s="149">
        <v>131</v>
      </c>
      <c r="B136" s="159">
        <f t="shared" si="3"/>
        <v>29376.804396657037</v>
      </c>
      <c r="C136" s="159">
        <f t="shared" si="0"/>
        <v>77.726128299488408</v>
      </c>
      <c r="D136" s="159">
        <f t="shared" si="1"/>
        <v>2062.4944208381648</v>
      </c>
      <c r="E136" s="159">
        <f t="shared" si="2"/>
        <v>27314.309975818873</v>
      </c>
      <c r="F136" s="159">
        <f t="shared" si="6"/>
        <v>51683.201912851611</v>
      </c>
      <c r="G136" s="149"/>
      <c r="H136" s="149"/>
      <c r="I136" s="149"/>
      <c r="J136" s="149"/>
      <c r="K136" s="149"/>
      <c r="L136" s="149"/>
      <c r="M136" s="149"/>
      <c r="N136" s="149"/>
      <c r="O136" s="149"/>
      <c r="P136" s="149"/>
      <c r="Q136" s="149"/>
      <c r="R136" s="149"/>
      <c r="S136" s="149"/>
      <c r="T136" s="149"/>
      <c r="U136" s="149"/>
      <c r="V136" s="149"/>
      <c r="W136" s="149"/>
      <c r="X136" s="149"/>
      <c r="Y136" s="149"/>
      <c r="Z136" s="149"/>
    </row>
    <row r="137" spans="1:26" x14ac:dyDescent="0.45">
      <c r="A137" s="149">
        <v>132</v>
      </c>
      <c r="B137" s="159">
        <f t="shared" si="3"/>
        <v>27314.309975818873</v>
      </c>
      <c r="C137" s="159">
        <f t="shared" si="0"/>
        <v>72.269111811020764</v>
      </c>
      <c r="D137" s="159">
        <f t="shared" si="1"/>
        <v>2067.9514373266325</v>
      </c>
      <c r="E137" s="159">
        <f t="shared" si="2"/>
        <v>25246.358538492241</v>
      </c>
      <c r="F137" s="159">
        <f t="shared" si="6"/>
        <v>51755.471024662635</v>
      </c>
      <c r="G137" s="149"/>
      <c r="H137" s="149"/>
      <c r="I137" s="149"/>
      <c r="J137" s="149"/>
      <c r="K137" s="149"/>
      <c r="L137" s="149"/>
      <c r="M137" s="149"/>
      <c r="N137" s="149"/>
      <c r="O137" s="149"/>
      <c r="P137" s="149"/>
      <c r="Q137" s="149"/>
      <c r="R137" s="149"/>
      <c r="S137" s="149"/>
      <c r="T137" s="149"/>
      <c r="U137" s="149"/>
      <c r="V137" s="149"/>
      <c r="W137" s="149"/>
      <c r="X137" s="149"/>
      <c r="Y137" s="149"/>
      <c r="Z137" s="149"/>
    </row>
    <row r="138" spans="1:26" x14ac:dyDescent="0.45">
      <c r="A138" s="149">
        <v>133</v>
      </c>
      <c r="B138" s="159">
        <f t="shared" si="3"/>
        <v>25246.358538492241</v>
      </c>
      <c r="C138" s="159">
        <f t="shared" si="0"/>
        <v>66.797656966427382</v>
      </c>
      <c r="D138" s="159">
        <f t="shared" si="1"/>
        <v>2073.4228921712256</v>
      </c>
      <c r="E138" s="159">
        <f t="shared" si="2"/>
        <v>23172.935646321013</v>
      </c>
      <c r="F138" s="159">
        <f t="shared" si="6"/>
        <v>51822.268681629059</v>
      </c>
      <c r="G138" s="149"/>
      <c r="H138" s="149"/>
      <c r="I138" s="149"/>
      <c r="J138" s="149"/>
      <c r="K138" s="149"/>
      <c r="L138" s="149"/>
      <c r="M138" s="149"/>
      <c r="N138" s="149"/>
      <c r="O138" s="149"/>
      <c r="P138" s="149"/>
      <c r="Q138" s="149"/>
      <c r="R138" s="149"/>
      <c r="S138" s="149"/>
      <c r="T138" s="149"/>
      <c r="U138" s="149"/>
      <c r="V138" s="149"/>
      <c r="W138" s="149"/>
      <c r="X138" s="149"/>
      <c r="Y138" s="149"/>
      <c r="Z138" s="149"/>
    </row>
    <row r="139" spans="1:26" x14ac:dyDescent="0.45">
      <c r="A139" s="149">
        <v>134</v>
      </c>
      <c r="B139" s="159">
        <f t="shared" si="3"/>
        <v>23172.935646321013</v>
      </c>
      <c r="C139" s="159">
        <f t="shared" si="0"/>
        <v>61.311725564224346</v>
      </c>
      <c r="D139" s="159">
        <f t="shared" si="1"/>
        <v>2078.9088235734289</v>
      </c>
      <c r="E139" s="159">
        <f t="shared" si="2"/>
        <v>21094.026822747583</v>
      </c>
      <c r="F139" s="159">
        <f t="shared" si="6"/>
        <v>51883.58040719328</v>
      </c>
      <c r="G139" s="149"/>
      <c r="H139" s="149"/>
      <c r="I139" s="149"/>
      <c r="J139" s="149"/>
      <c r="K139" s="149"/>
      <c r="L139" s="149"/>
      <c r="M139" s="149"/>
      <c r="N139" s="149"/>
      <c r="O139" s="149"/>
      <c r="P139" s="149"/>
      <c r="Q139" s="149"/>
      <c r="R139" s="149"/>
      <c r="S139" s="149"/>
      <c r="T139" s="149"/>
      <c r="U139" s="149"/>
      <c r="V139" s="149"/>
      <c r="W139" s="149"/>
      <c r="X139" s="149"/>
      <c r="Y139" s="149"/>
      <c r="Z139" s="149"/>
    </row>
    <row r="140" spans="1:26" x14ac:dyDescent="0.45">
      <c r="A140" s="149">
        <v>135</v>
      </c>
      <c r="B140" s="159">
        <f t="shared" si="3"/>
        <v>21094.026822747583</v>
      </c>
      <c r="C140" s="159">
        <f t="shared" si="0"/>
        <v>55.811279301852977</v>
      </c>
      <c r="D140" s="159">
        <f t="shared" si="1"/>
        <v>2084.4092698357999</v>
      </c>
      <c r="E140" s="159">
        <f t="shared" si="2"/>
        <v>19009.617552911783</v>
      </c>
      <c r="F140" s="159">
        <f t="shared" si="6"/>
        <v>51939.391686495132</v>
      </c>
      <c r="G140" s="149"/>
      <c r="H140" s="149"/>
      <c r="I140" s="149"/>
      <c r="J140" s="149"/>
      <c r="K140" s="149"/>
      <c r="L140" s="149"/>
      <c r="M140" s="149"/>
      <c r="N140" s="149"/>
      <c r="O140" s="149"/>
      <c r="P140" s="149"/>
      <c r="Q140" s="149"/>
      <c r="R140" s="149"/>
      <c r="S140" s="149"/>
      <c r="T140" s="149"/>
      <c r="U140" s="149"/>
      <c r="V140" s="149"/>
      <c r="W140" s="149"/>
      <c r="X140" s="149"/>
      <c r="Y140" s="149"/>
      <c r="Z140" s="149"/>
    </row>
    <row r="141" spans="1:26" x14ac:dyDescent="0.45">
      <c r="A141" s="149">
        <v>136</v>
      </c>
      <c r="B141" s="159">
        <f t="shared" si="3"/>
        <v>19009.617552911783</v>
      </c>
      <c r="C141" s="159">
        <f t="shared" si="0"/>
        <v>50.296279775412422</v>
      </c>
      <c r="D141" s="159">
        <f t="shared" si="1"/>
        <v>2089.9242693622405</v>
      </c>
      <c r="E141" s="159">
        <f t="shared" si="2"/>
        <v>16919.693283549543</v>
      </c>
      <c r="F141" s="159">
        <f t="shared" si="6"/>
        <v>51989.687966270547</v>
      </c>
      <c r="G141" s="149"/>
      <c r="H141" s="149"/>
      <c r="I141" s="149"/>
      <c r="J141" s="149"/>
      <c r="K141" s="149"/>
      <c r="L141" s="149"/>
      <c r="M141" s="149"/>
      <c r="N141" s="149"/>
      <c r="O141" s="149"/>
      <c r="P141" s="149"/>
      <c r="Q141" s="149"/>
      <c r="R141" s="149"/>
      <c r="S141" s="149"/>
      <c r="T141" s="149"/>
      <c r="U141" s="149"/>
      <c r="V141" s="149"/>
      <c r="W141" s="149"/>
      <c r="X141" s="149"/>
      <c r="Y141" s="149"/>
      <c r="Z141" s="149"/>
    </row>
    <row r="142" spans="1:26" x14ac:dyDescent="0.45">
      <c r="A142" s="149">
        <v>137</v>
      </c>
      <c r="B142" s="159">
        <f t="shared" si="3"/>
        <v>16919.693283549543</v>
      </c>
      <c r="C142" s="159">
        <f t="shared" si="0"/>
        <v>44.766688479391497</v>
      </c>
      <c r="D142" s="159">
        <f t="shared" si="1"/>
        <v>2095.4538606582614</v>
      </c>
      <c r="E142" s="159">
        <f t="shared" si="2"/>
        <v>14824.239422891282</v>
      </c>
      <c r="F142" s="159">
        <f t="shared" si="6"/>
        <v>52034.454654749941</v>
      </c>
      <c r="G142" s="149"/>
      <c r="H142" s="149"/>
      <c r="I142" s="149"/>
      <c r="J142" s="149"/>
      <c r="K142" s="149"/>
      <c r="L142" s="149"/>
      <c r="M142" s="149"/>
      <c r="N142" s="149"/>
      <c r="O142" s="149"/>
      <c r="P142" s="149"/>
      <c r="Q142" s="149"/>
      <c r="R142" s="149"/>
      <c r="S142" s="149"/>
      <c r="T142" s="149"/>
      <c r="U142" s="149"/>
      <c r="V142" s="149"/>
      <c r="W142" s="149"/>
      <c r="X142" s="149"/>
      <c r="Y142" s="149"/>
      <c r="Z142" s="149"/>
    </row>
    <row r="143" spans="1:26" x14ac:dyDescent="0.45">
      <c r="A143" s="149">
        <v>138</v>
      </c>
      <c r="B143" s="159">
        <f t="shared" si="3"/>
        <v>14824.239422891282</v>
      </c>
      <c r="C143" s="159">
        <f t="shared" si="0"/>
        <v>39.222466806399851</v>
      </c>
      <c r="D143" s="159">
        <f t="shared" si="1"/>
        <v>2100.998082331253</v>
      </c>
      <c r="E143" s="159">
        <f t="shared" si="2"/>
        <v>12723.241340560029</v>
      </c>
      <c r="F143" s="159">
        <f t="shared" si="6"/>
        <v>52073.677121556342</v>
      </c>
      <c r="G143" s="149"/>
      <c r="H143" s="149"/>
      <c r="I143" s="149"/>
      <c r="J143" s="149"/>
      <c r="K143" s="149"/>
      <c r="L143" s="149"/>
      <c r="M143" s="149"/>
      <c r="N143" s="149"/>
      <c r="O143" s="149"/>
      <c r="P143" s="149"/>
      <c r="Q143" s="149"/>
      <c r="R143" s="149"/>
      <c r="S143" s="149"/>
      <c r="T143" s="149"/>
      <c r="U143" s="149"/>
      <c r="V143" s="149"/>
      <c r="W143" s="149"/>
      <c r="X143" s="149"/>
      <c r="Y143" s="149"/>
      <c r="Z143" s="149"/>
    </row>
    <row r="144" spans="1:26" x14ac:dyDescent="0.45">
      <c r="A144" s="149">
        <v>139</v>
      </c>
      <c r="B144" s="159">
        <f t="shared" si="3"/>
        <v>12723.241340560029</v>
      </c>
      <c r="C144" s="159">
        <f t="shared" si="0"/>
        <v>33.663576046898413</v>
      </c>
      <c r="D144" s="159">
        <f t="shared" si="1"/>
        <v>2106.5569730907546</v>
      </c>
      <c r="E144" s="159">
        <f t="shared" si="2"/>
        <v>10616.684367469275</v>
      </c>
      <c r="F144" s="159">
        <f t="shared" si="6"/>
        <v>52107.340697603242</v>
      </c>
      <c r="G144" s="149"/>
      <c r="H144" s="149"/>
      <c r="I144" s="149"/>
      <c r="J144" s="149"/>
      <c r="K144" s="149"/>
      <c r="L144" s="149"/>
      <c r="M144" s="149"/>
      <c r="N144" s="149"/>
      <c r="O144" s="149"/>
      <c r="P144" s="149"/>
      <c r="Q144" s="149"/>
      <c r="R144" s="149"/>
      <c r="S144" s="149"/>
      <c r="T144" s="149"/>
      <c r="U144" s="149"/>
      <c r="V144" s="149"/>
      <c r="W144" s="149"/>
      <c r="X144" s="149"/>
      <c r="Y144" s="149"/>
      <c r="Z144" s="149"/>
    </row>
    <row r="145" spans="1:26" x14ac:dyDescent="0.45">
      <c r="A145" s="149">
        <v>140</v>
      </c>
      <c r="B145" s="159">
        <f t="shared" si="3"/>
        <v>10616.684367469275</v>
      </c>
      <c r="C145" s="159">
        <f t="shared" si="0"/>
        <v>28.089977388929125</v>
      </c>
      <c r="D145" s="159">
        <f t="shared" si="1"/>
        <v>2112.1305717487239</v>
      </c>
      <c r="E145" s="159">
        <f t="shared" si="2"/>
        <v>8504.5537957205524</v>
      </c>
      <c r="F145" s="159">
        <f t="shared" si="6"/>
        <v>52135.430674992174</v>
      </c>
      <c r="G145" s="149"/>
      <c r="H145" s="149"/>
      <c r="I145" s="149"/>
      <c r="J145" s="149"/>
      <c r="K145" s="149"/>
      <c r="L145" s="149"/>
      <c r="M145" s="149"/>
      <c r="N145" s="149"/>
      <c r="O145" s="149"/>
      <c r="P145" s="149"/>
      <c r="Q145" s="149"/>
      <c r="R145" s="149"/>
      <c r="S145" s="149"/>
      <c r="T145" s="149"/>
      <c r="U145" s="149"/>
      <c r="V145" s="149"/>
      <c r="W145" s="149"/>
      <c r="X145" s="149"/>
      <c r="Y145" s="149"/>
      <c r="Z145" s="149"/>
    </row>
    <row r="146" spans="1:26" x14ac:dyDescent="0.45">
      <c r="A146" s="149">
        <v>141</v>
      </c>
      <c r="B146" s="159">
        <f t="shared" si="3"/>
        <v>8504.5537957205524</v>
      </c>
      <c r="C146" s="159">
        <f t="shared" si="0"/>
        <v>22.501631917843962</v>
      </c>
      <c r="D146" s="159">
        <f t="shared" si="1"/>
        <v>2117.7189172198091</v>
      </c>
      <c r="E146" s="159">
        <f t="shared" si="2"/>
        <v>6386.8348785007438</v>
      </c>
      <c r="F146" s="159">
        <f t="shared" si="6"/>
        <v>52157.932306910021</v>
      </c>
      <c r="G146" s="149"/>
      <c r="H146" s="149"/>
      <c r="I146" s="149"/>
      <c r="J146" s="149"/>
      <c r="K146" s="149"/>
      <c r="L146" s="149"/>
      <c r="M146" s="149"/>
      <c r="N146" s="149"/>
      <c r="O146" s="149"/>
      <c r="P146" s="149"/>
      <c r="Q146" s="149"/>
      <c r="R146" s="149"/>
      <c r="S146" s="149"/>
      <c r="T146" s="149"/>
      <c r="U146" s="149"/>
      <c r="V146" s="149"/>
      <c r="W146" s="149"/>
      <c r="X146" s="149"/>
      <c r="Y146" s="149"/>
      <c r="Z146" s="149"/>
    </row>
    <row r="147" spans="1:26" x14ac:dyDescent="0.45">
      <c r="A147" s="149">
        <v>142</v>
      </c>
      <c r="B147" s="159">
        <f t="shared" si="3"/>
        <v>6386.8348785007438</v>
      </c>
      <c r="C147" s="159">
        <f t="shared" si="0"/>
        <v>16.898500616033218</v>
      </c>
      <c r="D147" s="159">
        <f t="shared" si="1"/>
        <v>2123.3220485216198</v>
      </c>
      <c r="E147" s="159">
        <f t="shared" si="2"/>
        <v>4263.512829979124</v>
      </c>
      <c r="F147" s="159">
        <f t="shared" si="6"/>
        <v>52174.830807526057</v>
      </c>
      <c r="G147" s="149"/>
      <c r="H147" s="149"/>
      <c r="I147" s="149"/>
      <c r="J147" s="149"/>
      <c r="K147" s="149"/>
      <c r="L147" s="149"/>
      <c r="M147" s="149"/>
      <c r="N147" s="149"/>
      <c r="O147" s="149"/>
      <c r="P147" s="149"/>
      <c r="Q147" s="149"/>
      <c r="R147" s="149"/>
      <c r="S147" s="149"/>
      <c r="T147" s="149"/>
      <c r="U147" s="149"/>
      <c r="V147" s="149"/>
      <c r="W147" s="149"/>
      <c r="X147" s="149"/>
      <c r="Y147" s="149"/>
      <c r="Z147" s="149"/>
    </row>
    <row r="148" spans="1:26" x14ac:dyDescent="0.45">
      <c r="A148" s="149">
        <v>143</v>
      </c>
      <c r="B148" s="159">
        <f t="shared" si="3"/>
        <v>4263.512829979124</v>
      </c>
      <c r="C148" s="159">
        <f t="shared" si="0"/>
        <v>11.280544362653099</v>
      </c>
      <c r="D148" s="159">
        <f t="shared" si="1"/>
        <v>2128.940004775</v>
      </c>
      <c r="E148" s="159">
        <f t="shared" si="2"/>
        <v>2134.572825204124</v>
      </c>
      <c r="F148" s="159">
        <f t="shared" si="6"/>
        <v>52186.111351888714</v>
      </c>
      <c r="G148" s="149"/>
      <c r="H148" s="149"/>
      <c r="I148" s="149"/>
      <c r="J148" s="149"/>
      <c r="K148" s="149"/>
      <c r="L148" s="149"/>
      <c r="M148" s="149"/>
      <c r="N148" s="149"/>
      <c r="O148" s="149"/>
      <c r="P148" s="149"/>
      <c r="Q148" s="149"/>
      <c r="R148" s="149"/>
      <c r="S148" s="149"/>
      <c r="T148" s="149"/>
      <c r="U148" s="149"/>
      <c r="V148" s="149"/>
      <c r="W148" s="149"/>
      <c r="X148" s="149"/>
      <c r="Y148" s="149"/>
      <c r="Z148" s="149"/>
    </row>
    <row r="149" spans="1:26" x14ac:dyDescent="0.45">
      <c r="A149" s="149">
        <v>144</v>
      </c>
      <c r="B149" s="159">
        <f t="shared" si="3"/>
        <v>2134.572825204124</v>
      </c>
      <c r="C149" s="159">
        <f t="shared" si="0"/>
        <v>5.6477239333525784</v>
      </c>
      <c r="D149" s="159">
        <f t="shared" si="1"/>
        <v>2134.5728252043004</v>
      </c>
      <c r="E149" s="159">
        <f t="shared" si="2"/>
        <v>-1.7644197214394808E-10</v>
      </c>
      <c r="F149" s="161">
        <f t="shared" si="6"/>
        <v>52191.759075822069</v>
      </c>
      <c r="G149" s="149"/>
      <c r="H149" s="149"/>
      <c r="I149" s="149"/>
      <c r="J149" s="149"/>
      <c r="K149" s="149"/>
      <c r="L149" s="149"/>
      <c r="M149" s="149"/>
      <c r="N149" s="149"/>
      <c r="O149" s="149"/>
      <c r="P149" s="149"/>
      <c r="Q149" s="149"/>
      <c r="R149" s="149"/>
      <c r="S149" s="149"/>
      <c r="T149" s="149"/>
      <c r="U149" s="149"/>
      <c r="V149" s="149"/>
      <c r="W149" s="149"/>
      <c r="X149" s="149"/>
      <c r="Y149" s="149"/>
      <c r="Z149" s="149"/>
    </row>
    <row r="150" spans="1:26" x14ac:dyDescent="0.45">
      <c r="A150" s="149">
        <v>145</v>
      </c>
      <c r="B150" s="159">
        <f t="shared" si="3"/>
        <v>-1.7644197214394808E-10</v>
      </c>
      <c r="C150" s="159">
        <f t="shared" si="0"/>
        <v>-4.6683605129752932E-13</v>
      </c>
      <c r="D150" s="159">
        <f t="shared" si="1"/>
        <v>2140.2205491376535</v>
      </c>
      <c r="E150" s="159">
        <f t="shared" si="2"/>
        <v>-2140.2205491378299</v>
      </c>
      <c r="F150" s="159">
        <f t="shared" si="6"/>
        <v>52191.759075822069</v>
      </c>
      <c r="G150" s="149"/>
      <c r="H150" s="149"/>
      <c r="I150" s="149"/>
      <c r="J150" s="149"/>
      <c r="K150" s="149"/>
      <c r="L150" s="149"/>
      <c r="M150" s="149"/>
      <c r="N150" s="149"/>
      <c r="O150" s="149"/>
      <c r="P150" s="149"/>
      <c r="Q150" s="149"/>
      <c r="R150" s="149"/>
      <c r="S150" s="149"/>
      <c r="T150" s="149"/>
      <c r="U150" s="149"/>
      <c r="V150" s="149"/>
      <c r="W150" s="149"/>
      <c r="X150" s="149"/>
      <c r="Y150" s="149"/>
      <c r="Z150" s="149"/>
    </row>
    <row r="151" spans="1:26" x14ac:dyDescent="0.45">
      <c r="A151" s="149">
        <v>146</v>
      </c>
      <c r="B151" s="159">
        <f t="shared" si="3"/>
        <v>-2140.2205491378299</v>
      </c>
      <c r="C151" s="159">
        <f t="shared" si="0"/>
        <v>-5.662666869593842</v>
      </c>
      <c r="D151" s="159">
        <f t="shared" si="1"/>
        <v>2145.883216007247</v>
      </c>
      <c r="E151" s="159">
        <f t="shared" si="2"/>
        <v>-4286.103765145077</v>
      </c>
      <c r="F151" s="159">
        <f t="shared" si="6"/>
        <v>52186.096408952471</v>
      </c>
      <c r="G151" s="149"/>
      <c r="H151" s="149"/>
      <c r="I151" s="149"/>
      <c r="J151" s="149"/>
      <c r="K151" s="149"/>
      <c r="L151" s="149"/>
      <c r="M151" s="149"/>
      <c r="N151" s="149"/>
      <c r="O151" s="149"/>
      <c r="P151" s="149"/>
      <c r="Q151" s="149"/>
      <c r="R151" s="149"/>
      <c r="S151" s="149"/>
      <c r="T151" s="149"/>
      <c r="U151" s="149"/>
      <c r="V151" s="149"/>
      <c r="W151" s="149"/>
      <c r="X151" s="149"/>
      <c r="Y151" s="149"/>
      <c r="Z151" s="149"/>
    </row>
    <row r="152" spans="1:26" x14ac:dyDescent="0.45">
      <c r="A152" s="149">
        <v>147</v>
      </c>
      <c r="B152" s="159">
        <f t="shared" si="3"/>
        <v>-4286.103765145077</v>
      </c>
      <c r="C152" s="159">
        <f t="shared" si="0"/>
        <v>-11.34031621194635</v>
      </c>
      <c r="D152" s="159">
        <f t="shared" si="1"/>
        <v>2151.5608653495992</v>
      </c>
      <c r="E152" s="159">
        <f t="shared" si="2"/>
        <v>-6437.6646304946762</v>
      </c>
      <c r="F152" s="159">
        <f t="shared" si="6"/>
        <v>52174.756092740528</v>
      </c>
      <c r="G152" s="149"/>
      <c r="H152" s="149"/>
      <c r="I152" s="149"/>
      <c r="J152" s="149"/>
      <c r="K152" s="149"/>
      <c r="L152" s="149"/>
      <c r="M152" s="149"/>
      <c r="N152" s="149"/>
      <c r="O152" s="149"/>
      <c r="P152" s="149"/>
      <c r="Q152" s="149"/>
      <c r="R152" s="149"/>
      <c r="S152" s="149"/>
      <c r="T152" s="149"/>
      <c r="U152" s="149"/>
      <c r="V152" s="149"/>
      <c r="W152" s="149"/>
      <c r="X152" s="149"/>
      <c r="Y152" s="149"/>
      <c r="Z152" s="149"/>
    </row>
    <row r="153" spans="1:26" x14ac:dyDescent="0.45">
      <c r="A153" s="149">
        <v>148</v>
      </c>
      <c r="B153" s="159">
        <f t="shared" si="3"/>
        <v>-6437.6646304946762</v>
      </c>
      <c r="C153" s="159">
        <f t="shared" si="0"/>
        <v>-17.032987668183832</v>
      </c>
      <c r="D153" s="159">
        <f t="shared" si="1"/>
        <v>2157.253536805837</v>
      </c>
      <c r="E153" s="159">
        <f t="shared" si="2"/>
        <v>-8594.9181673005132</v>
      </c>
      <c r="F153" s="159">
        <f t="shared" si="6"/>
        <v>52157.723105072342</v>
      </c>
      <c r="G153" s="149"/>
      <c r="H153" s="149"/>
      <c r="I153" s="149"/>
      <c r="J153" s="149"/>
      <c r="K153" s="149"/>
      <c r="L153" s="149"/>
      <c r="M153" s="149"/>
      <c r="N153" s="149"/>
      <c r="O153" s="149"/>
      <c r="P153" s="149"/>
      <c r="Q153" s="149"/>
      <c r="R153" s="149"/>
      <c r="S153" s="149"/>
      <c r="T153" s="149"/>
      <c r="U153" s="149"/>
      <c r="V153" s="149"/>
      <c r="W153" s="149"/>
      <c r="X153" s="149"/>
      <c r="Y153" s="149"/>
      <c r="Z153" s="149"/>
    </row>
    <row r="154" spans="1:26" x14ac:dyDescent="0.45">
      <c r="A154" s="149">
        <v>149</v>
      </c>
      <c r="B154" s="159">
        <f t="shared" si="3"/>
        <v>-8594.9181673005132</v>
      </c>
      <c r="C154" s="159">
        <f t="shared" si="0"/>
        <v>-22.740720984315942</v>
      </c>
      <c r="D154" s="159">
        <f t="shared" si="1"/>
        <v>2162.9612701219689</v>
      </c>
      <c r="E154" s="159">
        <f t="shared" si="2"/>
        <v>-10757.879437422482</v>
      </c>
      <c r="F154" s="159">
        <f t="shared" si="6"/>
        <v>52134.982384088027</v>
      </c>
      <c r="G154" s="149"/>
      <c r="H154" s="149"/>
      <c r="I154" s="149"/>
      <c r="J154" s="149"/>
      <c r="K154" s="149"/>
      <c r="L154" s="149"/>
      <c r="M154" s="149"/>
      <c r="N154" s="149"/>
      <c r="O154" s="149"/>
      <c r="P154" s="149"/>
      <c r="Q154" s="149"/>
      <c r="R154" s="149"/>
      <c r="S154" s="149"/>
      <c r="T154" s="149"/>
      <c r="U154" s="149"/>
      <c r="V154" s="149"/>
      <c r="W154" s="149"/>
      <c r="X154" s="149"/>
      <c r="Y154" s="149"/>
      <c r="Z154" s="149"/>
    </row>
    <row r="155" spans="1:26" x14ac:dyDescent="0.45">
      <c r="A155" s="149">
        <v>150</v>
      </c>
      <c r="B155" s="159">
        <f t="shared" si="3"/>
        <v>-10757.879437422482</v>
      </c>
      <c r="C155" s="159">
        <f t="shared" si="0"/>
        <v>-28.463556011513649</v>
      </c>
      <c r="D155" s="159">
        <f t="shared" si="1"/>
        <v>2168.6841051491665</v>
      </c>
      <c r="E155" s="159">
        <f t="shared" si="2"/>
        <v>-12926.563542571648</v>
      </c>
      <c r="F155" s="159">
        <f t="shared" si="6"/>
        <v>52106.518828076514</v>
      </c>
      <c r="G155" s="149"/>
      <c r="H155" s="149"/>
      <c r="I155" s="149"/>
      <c r="J155" s="149"/>
      <c r="K155" s="149"/>
      <c r="L155" s="149"/>
      <c r="M155" s="149"/>
      <c r="N155" s="149"/>
      <c r="O155" s="149"/>
      <c r="P155" s="149"/>
      <c r="Q155" s="149"/>
      <c r="R155" s="149"/>
      <c r="S155" s="149"/>
      <c r="T155" s="149"/>
      <c r="U155" s="149"/>
      <c r="V155" s="149"/>
      <c r="W155" s="149"/>
      <c r="X155" s="149"/>
      <c r="Y155" s="149"/>
      <c r="Z155" s="149"/>
    </row>
    <row r="156" spans="1:26" x14ac:dyDescent="0.45">
      <c r="A156" s="149">
        <v>151</v>
      </c>
      <c r="B156" s="159">
        <f t="shared" si="3"/>
        <v>-12926.563542571648</v>
      </c>
      <c r="C156" s="159">
        <f t="shared" si="0"/>
        <v>-34.201532706387489</v>
      </c>
      <c r="D156" s="159">
        <f t="shared" si="1"/>
        <v>2174.4220818440403</v>
      </c>
      <c r="E156" s="159">
        <f t="shared" si="2"/>
        <v>-15100.985624415689</v>
      </c>
      <c r="F156" s="159">
        <f t="shared" si="6"/>
        <v>52072.317295370129</v>
      </c>
      <c r="G156" s="149"/>
      <c r="H156" s="149"/>
      <c r="I156" s="149"/>
      <c r="J156" s="149"/>
      <c r="K156" s="149"/>
      <c r="L156" s="149"/>
      <c r="M156" s="149"/>
      <c r="N156" s="149"/>
      <c r="O156" s="149"/>
      <c r="P156" s="149"/>
      <c r="Q156" s="149"/>
      <c r="R156" s="149"/>
      <c r="S156" s="149"/>
      <c r="T156" s="149"/>
      <c r="U156" s="149"/>
      <c r="V156" s="149"/>
      <c r="W156" s="149"/>
      <c r="X156" s="149"/>
      <c r="Y156" s="149"/>
      <c r="Z156" s="149"/>
    </row>
    <row r="157" spans="1:26" x14ac:dyDescent="0.45">
      <c r="A157" s="149">
        <v>152</v>
      </c>
      <c r="B157" s="159">
        <f t="shared" si="3"/>
        <v>-15100.985624415689</v>
      </c>
      <c r="C157" s="159">
        <f t="shared" si="0"/>
        <v>-39.954691131266515</v>
      </c>
      <c r="D157" s="159">
        <f t="shared" si="1"/>
        <v>2180.1752402689194</v>
      </c>
      <c r="E157" s="159">
        <f t="shared" si="2"/>
        <v>-17281.160864684607</v>
      </c>
      <c r="F157" s="159">
        <f t="shared" si="6"/>
        <v>52032.362604238864</v>
      </c>
      <c r="G157" s="149"/>
      <c r="H157" s="149"/>
      <c r="I157" s="149"/>
      <c r="J157" s="149"/>
      <c r="K157" s="149"/>
      <c r="L157" s="149"/>
      <c r="M157" s="149"/>
      <c r="N157" s="149"/>
      <c r="O157" s="149"/>
      <c r="P157" s="149"/>
      <c r="Q157" s="149"/>
      <c r="R157" s="149"/>
      <c r="S157" s="149"/>
      <c r="T157" s="149"/>
      <c r="U157" s="149"/>
      <c r="V157" s="149"/>
      <c r="W157" s="149"/>
      <c r="X157" s="149"/>
      <c r="Y157" s="149"/>
      <c r="Z157" s="149"/>
    </row>
    <row r="158" spans="1:26" x14ac:dyDescent="0.45">
      <c r="A158" s="149">
        <v>153</v>
      </c>
      <c r="B158" s="159">
        <f t="shared" si="3"/>
        <v>-17281.160864684607</v>
      </c>
      <c r="C158" s="159">
        <f t="shared" si="0"/>
        <v>-45.723071454478024</v>
      </c>
      <c r="D158" s="159">
        <f t="shared" si="1"/>
        <v>2185.9436205921311</v>
      </c>
      <c r="E158" s="159">
        <f t="shared" si="2"/>
        <v>-19467.104485276737</v>
      </c>
      <c r="F158" s="159">
        <f t="shared" si="6"/>
        <v>51986.639532784386</v>
      </c>
      <c r="G158" s="149"/>
      <c r="H158" s="149"/>
      <c r="I158" s="149"/>
      <c r="J158" s="149"/>
      <c r="K158" s="149"/>
      <c r="L158" s="149"/>
      <c r="M158" s="149"/>
      <c r="N158" s="149"/>
      <c r="O158" s="149"/>
      <c r="P158" s="149"/>
      <c r="Q158" s="149"/>
      <c r="R158" s="149"/>
      <c r="S158" s="149"/>
      <c r="T158" s="149"/>
      <c r="U158" s="149"/>
      <c r="V158" s="149"/>
      <c r="W158" s="149"/>
      <c r="X158" s="149"/>
      <c r="Y158" s="149"/>
      <c r="Z158" s="149"/>
    </row>
    <row r="159" spans="1:26" x14ac:dyDescent="0.45">
      <c r="A159" s="149">
        <v>154</v>
      </c>
      <c r="B159" s="159">
        <f t="shared" si="3"/>
        <v>-19467.104485276737</v>
      </c>
      <c r="C159" s="159">
        <f t="shared" si="0"/>
        <v>-51.506713950628033</v>
      </c>
      <c r="D159" s="159">
        <f t="shared" si="1"/>
        <v>2191.7272630882812</v>
      </c>
      <c r="E159" s="159">
        <f t="shared" si="2"/>
        <v>-21658.831748365017</v>
      </c>
      <c r="F159" s="159">
        <f t="shared" si="6"/>
        <v>51935.132818833757</v>
      </c>
      <c r="G159" s="149"/>
      <c r="H159" s="149"/>
      <c r="I159" s="149"/>
      <c r="J159" s="149"/>
      <c r="K159" s="149"/>
      <c r="L159" s="149"/>
      <c r="M159" s="149"/>
      <c r="N159" s="149"/>
      <c r="O159" s="149"/>
      <c r="P159" s="149"/>
      <c r="Q159" s="149"/>
      <c r="R159" s="149"/>
      <c r="S159" s="149"/>
      <c r="T159" s="149"/>
      <c r="U159" s="149"/>
      <c r="V159" s="149"/>
      <c r="W159" s="149"/>
      <c r="X159" s="149"/>
      <c r="Y159" s="149"/>
      <c r="Z159" s="149"/>
    </row>
    <row r="160" spans="1:26" x14ac:dyDescent="0.45">
      <c r="A160" s="149">
        <v>155</v>
      </c>
      <c r="B160" s="159">
        <f t="shared" si="3"/>
        <v>-21658.831748365017</v>
      </c>
      <c r="C160" s="159">
        <f t="shared" si="0"/>
        <v>-57.305659000882443</v>
      </c>
      <c r="D160" s="159">
        <f t="shared" si="1"/>
        <v>2197.5262081385354</v>
      </c>
      <c r="E160" s="159">
        <f t="shared" si="2"/>
        <v>-23856.357956503554</v>
      </c>
      <c r="F160" s="159">
        <f t="shared" si="6"/>
        <v>51877.827159832872</v>
      </c>
      <c r="G160" s="149"/>
      <c r="H160" s="149"/>
      <c r="I160" s="149"/>
      <c r="J160" s="149"/>
      <c r="K160" s="149"/>
      <c r="L160" s="149"/>
      <c r="M160" s="149"/>
      <c r="N160" s="149"/>
      <c r="O160" s="149"/>
      <c r="P160" s="149"/>
      <c r="Q160" s="149"/>
      <c r="R160" s="149"/>
      <c r="S160" s="149"/>
      <c r="T160" s="149"/>
      <c r="U160" s="149"/>
      <c r="V160" s="149"/>
      <c r="W160" s="149"/>
      <c r="X160" s="149"/>
      <c r="Y160" s="149"/>
      <c r="Z160" s="149"/>
    </row>
    <row r="161" spans="1:26" x14ac:dyDescent="0.45">
      <c r="A161" s="149">
        <v>156</v>
      </c>
      <c r="B161" s="159">
        <f t="shared" si="3"/>
        <v>-23856.357956503554</v>
      </c>
      <c r="C161" s="159">
        <f t="shared" si="0"/>
        <v>-63.119947093248989</v>
      </c>
      <c r="D161" s="159">
        <f t="shared" si="1"/>
        <v>2203.3404962309019</v>
      </c>
      <c r="E161" s="159">
        <f t="shared" si="2"/>
        <v>-26059.698452734458</v>
      </c>
      <c r="F161" s="159">
        <f t="shared" si="6"/>
        <v>51814.707212739624</v>
      </c>
      <c r="G161" s="149"/>
      <c r="H161" s="149"/>
      <c r="I161" s="149"/>
      <c r="J161" s="149"/>
      <c r="K161" s="149"/>
      <c r="L161" s="149"/>
      <c r="M161" s="149"/>
      <c r="N161" s="149"/>
      <c r="O161" s="149"/>
      <c r="P161" s="149"/>
      <c r="Q161" s="149"/>
      <c r="R161" s="149"/>
      <c r="S161" s="149"/>
      <c r="T161" s="149"/>
      <c r="U161" s="149"/>
      <c r="V161" s="149"/>
      <c r="W161" s="149"/>
      <c r="X161" s="149"/>
      <c r="Y161" s="149"/>
      <c r="Z161" s="149"/>
    </row>
    <row r="162" spans="1:26" x14ac:dyDescent="0.45">
      <c r="A162" s="149">
        <v>157</v>
      </c>
      <c r="B162" s="159">
        <f t="shared" si="3"/>
        <v>-26059.698452734458</v>
      </c>
      <c r="C162" s="159">
        <f t="shared" si="0"/>
        <v>-68.949618822859918</v>
      </c>
      <c r="D162" s="159">
        <f t="shared" si="1"/>
        <v>2209.170167960513</v>
      </c>
      <c r="E162" s="159">
        <f t="shared" si="2"/>
        <v>-28268.868620694971</v>
      </c>
      <c r="F162" s="159">
        <f t="shared" si="6"/>
        <v>51745.757593916765</v>
      </c>
      <c r="G162" s="149"/>
      <c r="H162" s="149"/>
      <c r="I162" s="149"/>
      <c r="J162" s="149"/>
      <c r="K162" s="149"/>
      <c r="L162" s="149"/>
      <c r="M162" s="149"/>
      <c r="N162" s="149"/>
      <c r="O162" s="149"/>
      <c r="P162" s="149"/>
      <c r="Q162" s="149"/>
      <c r="R162" s="149"/>
      <c r="S162" s="149"/>
      <c r="T162" s="149"/>
      <c r="U162" s="149"/>
      <c r="V162" s="149"/>
      <c r="W162" s="149"/>
      <c r="X162" s="149"/>
      <c r="Y162" s="149"/>
      <c r="Z162" s="149"/>
    </row>
    <row r="163" spans="1:26" x14ac:dyDescent="0.45">
      <c r="A163" s="149">
        <v>158</v>
      </c>
      <c r="B163" s="159">
        <f t="shared" si="3"/>
        <v>-28268.868620694971</v>
      </c>
      <c r="C163" s="159">
        <f t="shared" si="0"/>
        <v>-74.794714892255442</v>
      </c>
      <c r="D163" s="159">
        <f t="shared" si="1"/>
        <v>2215.0152640299084</v>
      </c>
      <c r="E163" s="159">
        <f t="shared" si="2"/>
        <v>-30483.883884724881</v>
      </c>
      <c r="F163" s="159">
        <f t="shared" si="6"/>
        <v>51670.962879024511</v>
      </c>
      <c r="G163" s="149"/>
      <c r="H163" s="149"/>
      <c r="I163" s="149"/>
      <c r="J163" s="149"/>
      <c r="K163" s="149"/>
      <c r="L163" s="149"/>
      <c r="M163" s="149"/>
      <c r="N163" s="149"/>
      <c r="O163" s="149"/>
      <c r="P163" s="149"/>
      <c r="Q163" s="149"/>
      <c r="R163" s="149"/>
      <c r="S163" s="149"/>
      <c r="T163" s="149"/>
      <c r="U163" s="149"/>
      <c r="V163" s="149"/>
      <c r="W163" s="149"/>
      <c r="X163" s="149"/>
      <c r="Y163" s="149"/>
      <c r="Z163" s="149"/>
    </row>
    <row r="164" spans="1:26" x14ac:dyDescent="0.45">
      <c r="A164" s="149">
        <v>159</v>
      </c>
      <c r="B164" s="159">
        <f t="shared" si="3"/>
        <v>-30483.883884724881</v>
      </c>
      <c r="C164" s="159">
        <f t="shared" si="0"/>
        <v>-80.655276111667916</v>
      </c>
      <c r="D164" s="159">
        <f t="shared" si="1"/>
        <v>2220.8758252493208</v>
      </c>
      <c r="E164" s="159">
        <f t="shared" si="2"/>
        <v>-32704.759709974202</v>
      </c>
      <c r="F164" s="159">
        <f t="shared" si="6"/>
        <v>51590.307602912842</v>
      </c>
      <c r="G164" s="149"/>
      <c r="H164" s="149"/>
      <c r="I164" s="149"/>
      <c r="J164" s="149"/>
      <c r="K164" s="149"/>
      <c r="L164" s="149"/>
      <c r="M164" s="149"/>
      <c r="N164" s="149"/>
      <c r="O164" s="149"/>
      <c r="P164" s="149"/>
      <c r="Q164" s="149"/>
      <c r="R164" s="149"/>
      <c r="S164" s="149"/>
      <c r="T164" s="149"/>
      <c r="U164" s="149"/>
      <c r="V164" s="149"/>
      <c r="W164" s="149"/>
      <c r="X164" s="149"/>
      <c r="Y164" s="149"/>
      <c r="Z164" s="149"/>
    </row>
    <row r="165" spans="1:26" x14ac:dyDescent="0.45">
      <c r="A165" s="149">
        <v>160</v>
      </c>
      <c r="B165" s="159">
        <f t="shared" si="3"/>
        <v>-32704.759709974202</v>
      </c>
      <c r="C165" s="159">
        <f t="shared" si="0"/>
        <v>-86.531343399306749</v>
      </c>
      <c r="D165" s="159">
        <f t="shared" si="1"/>
        <v>2226.75189253696</v>
      </c>
      <c r="E165" s="159">
        <f t="shared" si="2"/>
        <v>-34931.511602511164</v>
      </c>
      <c r="F165" s="159">
        <f t="shared" si="6"/>
        <v>51503.776259513535</v>
      </c>
      <c r="G165" s="149"/>
      <c r="H165" s="149"/>
      <c r="I165" s="149"/>
      <c r="J165" s="149"/>
      <c r="K165" s="149"/>
      <c r="L165" s="149"/>
      <c r="M165" s="149"/>
      <c r="N165" s="149"/>
      <c r="O165" s="149"/>
      <c r="P165" s="149"/>
      <c r="Q165" s="149"/>
      <c r="R165" s="149"/>
      <c r="S165" s="149"/>
      <c r="T165" s="149"/>
      <c r="U165" s="149"/>
      <c r="V165" s="149"/>
      <c r="W165" s="149"/>
      <c r="X165" s="149"/>
      <c r="Y165" s="149"/>
      <c r="Z165" s="149"/>
    </row>
    <row r="166" spans="1:26" x14ac:dyDescent="0.45">
      <c r="A166" s="149">
        <v>161</v>
      </c>
      <c r="B166" s="159">
        <f t="shared" si="3"/>
        <v>-34931.511602511164</v>
      </c>
      <c r="C166" s="159">
        <f t="shared" si="0"/>
        <v>-92.422957781644129</v>
      </c>
      <c r="D166" s="159">
        <f t="shared" si="1"/>
        <v>2232.6435069192971</v>
      </c>
      <c r="E166" s="159">
        <f t="shared" si="2"/>
        <v>-37164.15510943046</v>
      </c>
      <c r="F166" s="159">
        <f t="shared" si="6"/>
        <v>51411.353301731891</v>
      </c>
      <c r="G166" s="149"/>
      <c r="H166" s="149"/>
      <c r="I166" s="149"/>
      <c r="J166" s="149"/>
      <c r="K166" s="149"/>
      <c r="L166" s="149"/>
      <c r="M166" s="149"/>
      <c r="N166" s="149"/>
      <c r="O166" s="149"/>
      <c r="P166" s="149"/>
      <c r="Q166" s="149"/>
      <c r="R166" s="149"/>
      <c r="S166" s="149"/>
      <c r="T166" s="149"/>
      <c r="U166" s="149"/>
      <c r="V166" s="149"/>
      <c r="W166" s="149"/>
      <c r="X166" s="149"/>
      <c r="Y166" s="149"/>
      <c r="Z166" s="149"/>
    </row>
    <row r="167" spans="1:26" x14ac:dyDescent="0.45">
      <c r="A167" s="149">
        <v>162</v>
      </c>
      <c r="B167" s="159">
        <f t="shared" si="3"/>
        <v>-37164.15510943046</v>
      </c>
      <c r="C167" s="159">
        <f t="shared" si="0"/>
        <v>-98.330160393701419</v>
      </c>
      <c r="D167" s="159">
        <f t="shared" si="1"/>
        <v>2238.5507095313546</v>
      </c>
      <c r="E167" s="159">
        <f t="shared" si="2"/>
        <v>-39402.705818961811</v>
      </c>
      <c r="F167" s="159">
        <f t="shared" si="6"/>
        <v>51313.023141338192</v>
      </c>
      <c r="G167" s="149"/>
      <c r="H167" s="149"/>
      <c r="I167" s="149"/>
      <c r="J167" s="149"/>
      <c r="K167" s="149"/>
      <c r="L167" s="149"/>
      <c r="M167" s="149"/>
      <c r="N167" s="149"/>
      <c r="O167" s="149"/>
      <c r="P167" s="149"/>
      <c r="Q167" s="149"/>
      <c r="R167" s="149"/>
      <c r="S167" s="149"/>
      <c r="T167" s="149"/>
      <c r="U167" s="149"/>
      <c r="V167" s="149"/>
      <c r="W167" s="149"/>
      <c r="X167" s="149"/>
      <c r="Y167" s="149"/>
      <c r="Z167" s="149"/>
    </row>
    <row r="168" spans="1:26" x14ac:dyDescent="0.45">
      <c r="A168" s="149">
        <v>163</v>
      </c>
      <c r="B168" s="159">
        <f t="shared" si="3"/>
        <v>-39402.705818961811</v>
      </c>
      <c r="C168" s="159">
        <f t="shared" si="0"/>
        <v>-104.25299247933646</v>
      </c>
      <c r="D168" s="159">
        <f t="shared" si="1"/>
        <v>2244.4735416169897</v>
      </c>
      <c r="E168" s="159">
        <f t="shared" si="2"/>
        <v>-41647.179360578797</v>
      </c>
      <c r="F168" s="159">
        <f t="shared" si="6"/>
        <v>51208.770148858857</v>
      </c>
      <c r="G168" s="149"/>
      <c r="H168" s="149"/>
      <c r="I168" s="149"/>
      <c r="J168" s="149"/>
      <c r="K168" s="149"/>
      <c r="L168" s="149"/>
      <c r="M168" s="149"/>
      <c r="N168" s="149"/>
      <c r="O168" s="149"/>
      <c r="P168" s="149"/>
      <c r="Q168" s="149"/>
      <c r="R168" s="149"/>
      <c r="S168" s="149"/>
      <c r="T168" s="149"/>
      <c r="U168" s="149"/>
      <c r="V168" s="149"/>
      <c r="W168" s="149"/>
      <c r="X168" s="149"/>
      <c r="Y168" s="149"/>
      <c r="Z168" s="149"/>
    </row>
    <row r="169" spans="1:26" x14ac:dyDescent="0.45">
      <c r="A169" s="149">
        <v>164</v>
      </c>
      <c r="B169" s="159">
        <f t="shared" si="3"/>
        <v>-41647.179360578797</v>
      </c>
      <c r="C169" s="159">
        <f t="shared" si="0"/>
        <v>-110.1914953915314</v>
      </c>
      <c r="D169" s="159">
        <f t="shared" si="1"/>
        <v>2250.4120445291846</v>
      </c>
      <c r="E169" s="159">
        <f t="shared" si="2"/>
        <v>-43897.591405107982</v>
      </c>
      <c r="F169" s="159">
        <f t="shared" si="6"/>
        <v>51098.578653467324</v>
      </c>
      <c r="G169" s="149"/>
      <c r="H169" s="149"/>
      <c r="I169" s="149"/>
      <c r="J169" s="149"/>
      <c r="K169" s="149"/>
      <c r="L169" s="149"/>
      <c r="M169" s="149"/>
      <c r="N169" s="149"/>
      <c r="O169" s="149"/>
      <c r="P169" s="149"/>
      <c r="Q169" s="149"/>
      <c r="R169" s="149"/>
      <c r="S169" s="149"/>
      <c r="T169" s="149"/>
      <c r="U169" s="149"/>
      <c r="V169" s="149"/>
      <c r="W169" s="149"/>
      <c r="X169" s="149"/>
      <c r="Y169" s="149"/>
      <c r="Z169" s="149"/>
    </row>
    <row r="170" spans="1:26" x14ac:dyDescent="0.45">
      <c r="A170" s="149">
        <v>165</v>
      </c>
      <c r="B170" s="159">
        <f t="shared" si="3"/>
        <v>-43897.591405107982</v>
      </c>
      <c r="C170" s="159">
        <f t="shared" si="0"/>
        <v>-116.14571059268154</v>
      </c>
      <c r="D170" s="159">
        <f t="shared" si="1"/>
        <v>2256.3662597303346</v>
      </c>
      <c r="E170" s="159">
        <f t="shared" si="2"/>
        <v>-46153.957664838315</v>
      </c>
      <c r="F170" s="159">
        <f t="shared" si="6"/>
        <v>50982.432942874642</v>
      </c>
      <c r="G170" s="149"/>
      <c r="H170" s="149"/>
      <c r="I170" s="149"/>
      <c r="J170" s="149"/>
      <c r="K170" s="149"/>
      <c r="L170" s="149"/>
      <c r="M170" s="149"/>
      <c r="N170" s="149"/>
      <c r="O170" s="149"/>
      <c r="P170" s="149"/>
      <c r="Q170" s="149"/>
      <c r="R170" s="149"/>
      <c r="S170" s="149"/>
      <c r="T170" s="149"/>
      <c r="U170" s="149"/>
      <c r="V170" s="149"/>
      <c r="W170" s="149"/>
      <c r="X170" s="149"/>
      <c r="Y170" s="149"/>
      <c r="Z170" s="149"/>
    </row>
    <row r="171" spans="1:26" x14ac:dyDescent="0.45">
      <c r="A171" s="149">
        <v>166</v>
      </c>
      <c r="B171" s="159">
        <f t="shared" si="3"/>
        <v>-46153.957664838315</v>
      </c>
      <c r="C171" s="159">
        <f t="shared" si="0"/>
        <v>-122.11567965488472</v>
      </c>
      <c r="D171" s="159">
        <f t="shared" si="1"/>
        <v>2262.3362287925379</v>
      </c>
      <c r="E171" s="159">
        <f t="shared" si="2"/>
        <v>-48416.293893630856</v>
      </c>
      <c r="F171" s="159">
        <f t="shared" si="6"/>
        <v>50860.31726321976</v>
      </c>
      <c r="G171" s="149"/>
      <c r="H171" s="149"/>
      <c r="I171" s="149"/>
      <c r="J171" s="149"/>
      <c r="K171" s="149"/>
      <c r="L171" s="149"/>
      <c r="M171" s="149"/>
      <c r="N171" s="149"/>
      <c r="O171" s="149"/>
      <c r="P171" s="149"/>
      <c r="Q171" s="149"/>
      <c r="R171" s="149"/>
      <c r="S171" s="149"/>
      <c r="T171" s="149"/>
      <c r="U171" s="149"/>
      <c r="V171" s="149"/>
      <c r="W171" s="149"/>
      <c r="X171" s="149"/>
      <c r="Y171" s="149"/>
      <c r="Z171" s="149"/>
    </row>
    <row r="172" spans="1:26" x14ac:dyDescent="0.45">
      <c r="A172" s="149">
        <v>167</v>
      </c>
      <c r="B172" s="159">
        <f t="shared" si="3"/>
        <v>-48416.293893630856</v>
      </c>
      <c r="C172" s="159">
        <f t="shared" si="0"/>
        <v>-128.10144426023163</v>
      </c>
      <c r="D172" s="159">
        <f t="shared" si="1"/>
        <v>2268.3219933978849</v>
      </c>
      <c r="E172" s="159">
        <f t="shared" si="2"/>
        <v>-50684.61588702874</v>
      </c>
      <c r="F172" s="159">
        <f t="shared" si="6"/>
        <v>50732.215818959528</v>
      </c>
      <c r="G172" s="149"/>
      <c r="H172" s="149"/>
      <c r="I172" s="149"/>
      <c r="J172" s="149"/>
      <c r="K172" s="149"/>
      <c r="L172" s="149"/>
      <c r="M172" s="149"/>
      <c r="N172" s="149"/>
      <c r="O172" s="149"/>
      <c r="P172" s="149"/>
      <c r="Q172" s="149"/>
      <c r="R172" s="149"/>
      <c r="S172" s="149"/>
      <c r="T172" s="149"/>
      <c r="U172" s="149"/>
      <c r="V172" s="149"/>
      <c r="W172" s="149"/>
      <c r="X172" s="149"/>
      <c r="Y172" s="149"/>
      <c r="Z172" s="149"/>
    </row>
    <row r="173" spans="1:26" x14ac:dyDescent="0.45">
      <c r="A173" s="149">
        <v>168</v>
      </c>
      <c r="B173" s="159">
        <f t="shared" si="3"/>
        <v>-50684.61588702874</v>
      </c>
      <c r="C173" s="159">
        <f t="shared" si="0"/>
        <v>-134.10304620109687</v>
      </c>
      <c r="D173" s="159">
        <f t="shared" si="1"/>
        <v>2274.3235953387498</v>
      </c>
      <c r="E173" s="159">
        <f t="shared" si="2"/>
        <v>-52958.939482367488</v>
      </c>
      <c r="F173" s="159">
        <f t="shared" si="6"/>
        <v>50598.112772758432</v>
      </c>
      <c r="G173" s="149"/>
      <c r="H173" s="149"/>
      <c r="I173" s="149"/>
      <c r="J173" s="149"/>
      <c r="K173" s="149"/>
      <c r="L173" s="149"/>
      <c r="M173" s="149"/>
      <c r="N173" s="149"/>
      <c r="O173" s="149"/>
      <c r="P173" s="149"/>
      <c r="Q173" s="149"/>
      <c r="R173" s="149"/>
      <c r="S173" s="149"/>
      <c r="T173" s="149"/>
      <c r="U173" s="149"/>
      <c r="V173" s="149"/>
      <c r="W173" s="149"/>
      <c r="X173" s="149"/>
      <c r="Y173" s="149"/>
      <c r="Z173" s="149"/>
    </row>
    <row r="174" spans="1:26" x14ac:dyDescent="0.45">
      <c r="A174" s="149">
        <v>169</v>
      </c>
      <c r="B174" s="159">
        <f t="shared" si="3"/>
        <v>-52958.939482367488</v>
      </c>
      <c r="C174" s="159">
        <f t="shared" si="0"/>
        <v>-140.12052738043064</v>
      </c>
      <c r="D174" s="159">
        <f t="shared" si="1"/>
        <v>2280.3410765180838</v>
      </c>
      <c r="E174" s="159">
        <f t="shared" si="2"/>
        <v>-55239.28055888557</v>
      </c>
      <c r="F174" s="159">
        <f t="shared" si="6"/>
        <v>50457.992245378002</v>
      </c>
      <c r="G174" s="149"/>
      <c r="H174" s="149"/>
      <c r="I174" s="149"/>
      <c r="J174" s="149"/>
      <c r="K174" s="149"/>
      <c r="L174" s="149"/>
      <c r="M174" s="149"/>
      <c r="N174" s="149"/>
      <c r="O174" s="149"/>
      <c r="P174" s="149"/>
      <c r="Q174" s="149"/>
      <c r="R174" s="149"/>
      <c r="S174" s="149"/>
      <c r="T174" s="149"/>
      <c r="U174" s="149"/>
      <c r="V174" s="149"/>
      <c r="W174" s="149"/>
      <c r="X174" s="149"/>
      <c r="Y174" s="149"/>
      <c r="Z174" s="149"/>
    </row>
    <row r="175" spans="1:26" x14ac:dyDescent="0.45">
      <c r="A175" s="149">
        <v>170</v>
      </c>
      <c r="B175" s="159">
        <f t="shared" si="3"/>
        <v>-55239.28055888557</v>
      </c>
      <c r="C175" s="159">
        <f t="shared" si="0"/>
        <v>-146.15392981205142</v>
      </c>
      <c r="D175" s="159">
        <f t="shared" si="1"/>
        <v>2286.3744789497046</v>
      </c>
      <c r="E175" s="159">
        <f t="shared" si="2"/>
        <v>-57525.655037835277</v>
      </c>
      <c r="F175" s="159">
        <f t="shared" si="6"/>
        <v>50311.838315565954</v>
      </c>
      <c r="G175" s="149"/>
      <c r="H175" s="149"/>
      <c r="I175" s="149"/>
      <c r="J175" s="149"/>
      <c r="K175" s="149"/>
      <c r="L175" s="149"/>
      <c r="M175" s="149"/>
      <c r="N175" s="149"/>
      <c r="O175" s="149"/>
      <c r="P175" s="149"/>
      <c r="Q175" s="149"/>
      <c r="R175" s="149"/>
      <c r="S175" s="149"/>
      <c r="T175" s="149"/>
      <c r="U175" s="149"/>
      <c r="V175" s="149"/>
      <c r="W175" s="149"/>
      <c r="X175" s="149"/>
      <c r="Y175" s="149"/>
      <c r="Z175" s="149"/>
    </row>
    <row r="176" spans="1:26" x14ac:dyDescent="0.45">
      <c r="A176" s="149">
        <v>171</v>
      </c>
      <c r="B176" s="159">
        <f t="shared" si="3"/>
        <v>-57525.655037835277</v>
      </c>
      <c r="C176" s="159">
        <f t="shared" si="0"/>
        <v>-152.20329562093917</v>
      </c>
      <c r="D176" s="159">
        <f t="shared" si="1"/>
        <v>2292.4238447585922</v>
      </c>
      <c r="E176" s="159">
        <f t="shared" si="2"/>
        <v>-59818.078882593865</v>
      </c>
      <c r="F176" s="159">
        <f t="shared" si="6"/>
        <v>50159.635019945017</v>
      </c>
      <c r="G176" s="149"/>
      <c r="H176" s="149"/>
      <c r="I176" s="149"/>
      <c r="J176" s="149"/>
      <c r="K176" s="149"/>
      <c r="L176" s="149"/>
      <c r="M176" s="149"/>
      <c r="N176" s="149"/>
      <c r="O176" s="149"/>
      <c r="P176" s="149"/>
      <c r="Q176" s="149"/>
      <c r="R176" s="149"/>
      <c r="S176" s="149"/>
      <c r="T176" s="149"/>
      <c r="U176" s="149"/>
      <c r="V176" s="149"/>
      <c r="W176" s="149"/>
      <c r="X176" s="149"/>
      <c r="Y176" s="149"/>
      <c r="Z176" s="149"/>
    </row>
    <row r="177" spans="1:26" x14ac:dyDescent="0.45">
      <c r="A177" s="149">
        <v>172</v>
      </c>
      <c r="B177" s="159">
        <f t="shared" si="3"/>
        <v>-59818.078882593865</v>
      </c>
      <c r="C177" s="159">
        <f t="shared" si="0"/>
        <v>-158.2686670435296</v>
      </c>
      <c r="D177" s="159">
        <f t="shared" si="1"/>
        <v>2298.4892161811827</v>
      </c>
      <c r="E177" s="159">
        <f t="shared" si="2"/>
        <v>-62116.568098775046</v>
      </c>
      <c r="F177" s="159">
        <f t="shared" si="6"/>
        <v>50001.366352901488</v>
      </c>
      <c r="G177" s="149"/>
      <c r="H177" s="149"/>
      <c r="I177" s="149"/>
      <c r="J177" s="149"/>
      <c r="K177" s="149"/>
      <c r="L177" s="149"/>
      <c r="M177" s="149"/>
      <c r="N177" s="149"/>
      <c r="O177" s="149"/>
      <c r="P177" s="149"/>
      <c r="Q177" s="149"/>
      <c r="R177" s="149"/>
      <c r="S177" s="149"/>
      <c r="T177" s="149"/>
      <c r="U177" s="149"/>
      <c r="V177" s="149"/>
      <c r="W177" s="149"/>
      <c r="X177" s="149"/>
      <c r="Y177" s="149"/>
      <c r="Z177" s="149"/>
    </row>
    <row r="178" spans="1:26" x14ac:dyDescent="0.45">
      <c r="A178" s="149">
        <v>173</v>
      </c>
      <c r="B178" s="159">
        <f t="shared" si="3"/>
        <v>-62116.568098775046</v>
      </c>
      <c r="C178" s="159">
        <f t="shared" si="0"/>
        <v>-164.35008642800898</v>
      </c>
      <c r="D178" s="159">
        <f t="shared" si="1"/>
        <v>2304.5706355656621</v>
      </c>
      <c r="E178" s="159">
        <f t="shared" si="2"/>
        <v>-64421.138734340711</v>
      </c>
      <c r="F178" s="159">
        <f t="shared" si="6"/>
        <v>49837.016266473482</v>
      </c>
      <c r="G178" s="149"/>
      <c r="H178" s="149"/>
      <c r="I178" s="149"/>
      <c r="J178" s="149"/>
      <c r="K178" s="149"/>
      <c r="L178" s="149"/>
      <c r="M178" s="149"/>
      <c r="N178" s="149"/>
      <c r="O178" s="149"/>
      <c r="P178" s="149"/>
      <c r="Q178" s="149"/>
      <c r="R178" s="149"/>
      <c r="S178" s="149"/>
      <c r="T178" s="149"/>
      <c r="U178" s="149"/>
      <c r="V178" s="149"/>
      <c r="W178" s="149"/>
      <c r="X178" s="149"/>
      <c r="Y178" s="149"/>
      <c r="Z178" s="149"/>
    </row>
    <row r="179" spans="1:26" x14ac:dyDescent="0.45">
      <c r="A179" s="149">
        <v>174</v>
      </c>
      <c r="B179" s="159">
        <f t="shared" si="3"/>
        <v>-64421.138734340711</v>
      </c>
      <c r="C179" s="159">
        <f t="shared" si="0"/>
        <v>-170.44759623460979</v>
      </c>
      <c r="D179" s="159">
        <f t="shared" si="1"/>
        <v>2310.6681453722626</v>
      </c>
      <c r="E179" s="159">
        <f t="shared" si="2"/>
        <v>-66731.806879712967</v>
      </c>
      <c r="F179" s="159">
        <f t="shared" si="6"/>
        <v>49666.56867023887</v>
      </c>
      <c r="G179" s="149"/>
      <c r="H179" s="149"/>
      <c r="I179" s="149"/>
      <c r="J179" s="149"/>
      <c r="K179" s="149"/>
      <c r="L179" s="149"/>
      <c r="M179" s="149"/>
      <c r="N179" s="149"/>
      <c r="O179" s="149"/>
      <c r="P179" s="149"/>
      <c r="Q179" s="149"/>
      <c r="R179" s="149"/>
      <c r="S179" s="149"/>
      <c r="T179" s="149"/>
      <c r="U179" s="149"/>
      <c r="V179" s="149"/>
      <c r="W179" s="149"/>
      <c r="X179" s="149"/>
      <c r="Y179" s="149"/>
      <c r="Z179" s="149"/>
    </row>
    <row r="180" spans="1:26" x14ac:dyDescent="0.45">
      <c r="A180" s="149">
        <v>175</v>
      </c>
      <c r="B180" s="159">
        <f t="shared" si="3"/>
        <v>-66731.806879712967</v>
      </c>
      <c r="C180" s="159">
        <f t="shared" si="0"/>
        <v>-176.56123903590722</v>
      </c>
      <c r="D180" s="159">
        <f t="shared" si="1"/>
        <v>2316.7817881735605</v>
      </c>
      <c r="E180" s="159">
        <f t="shared" si="2"/>
        <v>-69048.588667886521</v>
      </c>
      <c r="F180" s="159">
        <f t="shared" si="6"/>
        <v>49490.007431202961</v>
      </c>
      <c r="G180" s="149"/>
      <c r="H180" s="149"/>
      <c r="I180" s="149"/>
      <c r="J180" s="149"/>
      <c r="K180" s="149"/>
      <c r="L180" s="149"/>
      <c r="M180" s="149"/>
      <c r="N180" s="149"/>
      <c r="O180" s="149"/>
      <c r="P180" s="149"/>
      <c r="Q180" s="149"/>
      <c r="R180" s="149"/>
      <c r="S180" s="149"/>
      <c r="T180" s="149"/>
      <c r="U180" s="149"/>
      <c r="V180" s="149"/>
      <c r="W180" s="149"/>
      <c r="X180" s="149"/>
      <c r="Y180" s="149"/>
      <c r="Z180" s="149"/>
    </row>
    <row r="181" spans="1:26" x14ac:dyDescent="0.45">
      <c r="A181" s="149">
        <v>176</v>
      </c>
      <c r="B181" s="159">
        <f t="shared" si="3"/>
        <v>-69048.588667886521</v>
      </c>
      <c r="C181" s="159">
        <f t="shared" si="0"/>
        <v>-182.69105751711643</v>
      </c>
      <c r="D181" s="159">
        <f t="shared" si="1"/>
        <v>2322.9116066547695</v>
      </c>
      <c r="E181" s="159">
        <f t="shared" si="2"/>
        <v>-71371.500274541293</v>
      </c>
      <c r="F181" s="159">
        <f t="shared" si="6"/>
        <v>49307.316373685848</v>
      </c>
      <c r="G181" s="149"/>
      <c r="H181" s="149"/>
      <c r="I181" s="149"/>
      <c r="J181" s="149"/>
      <c r="K181" s="149"/>
      <c r="L181" s="149"/>
      <c r="M181" s="149"/>
      <c r="N181" s="149"/>
      <c r="O181" s="149"/>
      <c r="P181" s="149"/>
      <c r="Q181" s="149"/>
      <c r="R181" s="149"/>
      <c r="S181" s="149"/>
      <c r="T181" s="149"/>
      <c r="U181" s="149"/>
      <c r="V181" s="149"/>
      <c r="W181" s="149"/>
      <c r="X181" s="149"/>
      <c r="Y181" s="149"/>
      <c r="Z181" s="149"/>
    </row>
    <row r="182" spans="1:26" x14ac:dyDescent="0.45">
      <c r="A182" s="149">
        <v>177</v>
      </c>
      <c r="B182" s="159">
        <f t="shared" si="3"/>
        <v>-71371.500274541293</v>
      </c>
      <c r="C182" s="159">
        <f t="shared" si="0"/>
        <v>-188.83709447639052</v>
      </c>
      <c r="D182" s="159">
        <f t="shared" si="1"/>
        <v>2329.0576436140436</v>
      </c>
      <c r="E182" s="159">
        <f t="shared" si="2"/>
        <v>-73700.557918155333</v>
      </c>
      <c r="F182" s="159">
        <f t="shared" si="6"/>
        <v>49118.479279209459</v>
      </c>
      <c r="G182" s="149"/>
      <c r="H182" s="149"/>
      <c r="I182" s="149"/>
      <c r="J182" s="149"/>
      <c r="K182" s="149"/>
      <c r="L182" s="149"/>
      <c r="M182" s="149"/>
      <c r="N182" s="149"/>
      <c r="O182" s="149"/>
      <c r="P182" s="149"/>
      <c r="Q182" s="149"/>
      <c r="R182" s="149"/>
      <c r="S182" s="149"/>
      <c r="T182" s="149"/>
      <c r="U182" s="149"/>
      <c r="V182" s="149"/>
      <c r="W182" s="149"/>
      <c r="X182" s="149"/>
      <c r="Y182" s="149"/>
      <c r="Z182" s="149"/>
    </row>
    <row r="183" spans="1:26" x14ac:dyDescent="0.45">
      <c r="A183" s="149">
        <v>178</v>
      </c>
      <c r="B183" s="159">
        <f t="shared" si="3"/>
        <v>-73700.557918155333</v>
      </c>
      <c r="C183" s="159">
        <f t="shared" si="0"/>
        <v>-194.99939282511932</v>
      </c>
      <c r="D183" s="159">
        <f t="shared" si="1"/>
        <v>2335.2199419627723</v>
      </c>
      <c r="E183" s="159">
        <f t="shared" si="2"/>
        <v>-76035.777860118105</v>
      </c>
      <c r="F183" s="159">
        <f t="shared" si="6"/>
        <v>48923.479886384339</v>
      </c>
      <c r="G183" s="149"/>
      <c r="H183" s="149"/>
      <c r="I183" s="149"/>
      <c r="J183" s="149"/>
      <c r="K183" s="149"/>
      <c r="L183" s="149"/>
      <c r="M183" s="149"/>
      <c r="N183" s="149"/>
      <c r="O183" s="149"/>
      <c r="P183" s="149"/>
      <c r="Q183" s="149"/>
      <c r="R183" s="149"/>
      <c r="S183" s="149"/>
      <c r="T183" s="149"/>
      <c r="U183" s="149"/>
      <c r="V183" s="149"/>
      <c r="W183" s="149"/>
      <c r="X183" s="149"/>
      <c r="Y183" s="149"/>
      <c r="Z183" s="149"/>
    </row>
    <row r="184" spans="1:26" x14ac:dyDescent="0.45">
      <c r="A184" s="149">
        <v>179</v>
      </c>
      <c r="B184" s="159">
        <f t="shared" si="3"/>
        <v>-76035.777860118105</v>
      </c>
      <c r="C184" s="159">
        <f t="shared" si="0"/>
        <v>-201.17799558822915</v>
      </c>
      <c r="D184" s="159">
        <f t="shared" si="1"/>
        <v>2341.3985447258824</v>
      </c>
      <c r="E184" s="159">
        <f t="shared" si="2"/>
        <v>-78377.176404843995</v>
      </c>
      <c r="F184" s="159">
        <f t="shared" si="6"/>
        <v>48722.301890796109</v>
      </c>
      <c r="G184" s="149"/>
      <c r="H184" s="149"/>
      <c r="I184" s="149"/>
      <c r="J184" s="149"/>
      <c r="K184" s="149"/>
      <c r="L184" s="149"/>
      <c r="M184" s="149"/>
      <c r="N184" s="149"/>
      <c r="O184" s="149"/>
      <c r="P184" s="149"/>
      <c r="Q184" s="149"/>
      <c r="R184" s="149"/>
      <c r="S184" s="149"/>
      <c r="T184" s="149"/>
      <c r="U184" s="149"/>
      <c r="V184" s="149"/>
      <c r="W184" s="149"/>
      <c r="X184" s="149"/>
      <c r="Y184" s="149"/>
      <c r="Z184" s="149"/>
    </row>
    <row r="185" spans="1:26" x14ac:dyDescent="0.45">
      <c r="A185" s="149">
        <v>180</v>
      </c>
      <c r="B185" s="159">
        <f t="shared" si="3"/>
        <v>-78377.176404843995</v>
      </c>
      <c r="C185" s="159">
        <f t="shared" si="0"/>
        <v>-207.37294590448306</v>
      </c>
      <c r="D185" s="159">
        <f t="shared" si="1"/>
        <v>2347.5934950421361</v>
      </c>
      <c r="E185" s="159">
        <f t="shared" si="2"/>
        <v>-80724.769899886131</v>
      </c>
      <c r="F185" s="159">
        <f t="shared" si="6"/>
        <v>48514.928944891624</v>
      </c>
      <c r="G185" s="149"/>
      <c r="H185" s="149"/>
      <c r="I185" s="149"/>
      <c r="J185" s="149"/>
      <c r="K185" s="149"/>
      <c r="L185" s="149"/>
      <c r="M185" s="149"/>
      <c r="N185" s="149"/>
      <c r="O185" s="149"/>
      <c r="P185" s="149"/>
      <c r="Q185" s="149"/>
      <c r="R185" s="149"/>
      <c r="S185" s="149"/>
      <c r="T185" s="149"/>
      <c r="U185" s="149"/>
      <c r="V185" s="149"/>
      <c r="W185" s="149"/>
      <c r="X185" s="149"/>
      <c r="Y185" s="149"/>
      <c r="Z185" s="149"/>
    </row>
    <row r="186" spans="1:26" x14ac:dyDescent="0.45">
      <c r="A186" s="149">
        <v>181</v>
      </c>
      <c r="B186" s="159">
        <f t="shared" si="3"/>
        <v>-80724.769899886131</v>
      </c>
      <c r="C186" s="159">
        <f t="shared" si="0"/>
        <v>-213.58428702678205</v>
      </c>
      <c r="D186" s="159">
        <f t="shared" si="1"/>
        <v>2353.8048361644351</v>
      </c>
      <c r="E186" s="159">
        <f t="shared" si="2"/>
        <v>-83078.574736050563</v>
      </c>
      <c r="F186" s="159">
        <f t="shared" si="6"/>
        <v>48301.344657864844</v>
      </c>
      <c r="G186" s="149"/>
      <c r="H186" s="149"/>
      <c r="I186" s="149"/>
      <c r="J186" s="149"/>
      <c r="K186" s="149"/>
      <c r="L186" s="149"/>
      <c r="M186" s="149"/>
      <c r="N186" s="149"/>
      <c r="O186" s="149"/>
      <c r="P186" s="149"/>
      <c r="Q186" s="149"/>
      <c r="R186" s="149"/>
      <c r="S186" s="149"/>
      <c r="T186" s="149"/>
      <c r="U186" s="149"/>
      <c r="V186" s="149"/>
      <c r="W186" s="149"/>
      <c r="X186" s="149"/>
      <c r="Y186" s="149"/>
      <c r="Z186" s="149"/>
    </row>
    <row r="187" spans="1:26" x14ac:dyDescent="0.45">
      <c r="A187" s="149">
        <v>182</v>
      </c>
      <c r="B187" s="159">
        <f t="shared" si="3"/>
        <v>-83078.574736050563</v>
      </c>
      <c r="C187" s="159">
        <f t="shared" si="0"/>
        <v>-219.81206232246711</v>
      </c>
      <c r="D187" s="159">
        <f t="shared" si="1"/>
        <v>2360.0326114601203</v>
      </c>
      <c r="E187" s="159">
        <f t="shared" si="2"/>
        <v>-85438.607347510682</v>
      </c>
      <c r="F187" s="159">
        <f t="shared" si="6"/>
        <v>48081.532595542376</v>
      </c>
      <c r="G187" s="149"/>
      <c r="H187" s="149"/>
      <c r="I187" s="149"/>
      <c r="J187" s="149"/>
      <c r="K187" s="149"/>
      <c r="L187" s="149"/>
      <c r="M187" s="149"/>
      <c r="N187" s="149"/>
      <c r="O187" s="149"/>
      <c r="P187" s="149"/>
      <c r="Q187" s="149"/>
      <c r="R187" s="149"/>
      <c r="S187" s="149"/>
      <c r="T187" s="149"/>
      <c r="U187" s="149"/>
      <c r="V187" s="149"/>
      <c r="W187" s="149"/>
      <c r="X187" s="149"/>
      <c r="Y187" s="149"/>
      <c r="Z187" s="149"/>
    </row>
    <row r="188" spans="1:26" x14ac:dyDescent="0.45">
      <c r="A188" s="149">
        <v>183</v>
      </c>
      <c r="B188" s="159">
        <f t="shared" si="3"/>
        <v>-85438.607347510682</v>
      </c>
      <c r="C188" s="159">
        <f t="shared" si="0"/>
        <v>-226.056315273622</v>
      </c>
      <c r="D188" s="159">
        <f t="shared" si="1"/>
        <v>2366.2768644112753</v>
      </c>
      <c r="E188" s="159">
        <f t="shared" si="2"/>
        <v>-87804.884211921963</v>
      </c>
      <c r="F188" s="159">
        <f t="shared" si="6"/>
        <v>47855.476280268755</v>
      </c>
      <c r="G188" s="149"/>
      <c r="H188" s="149"/>
      <c r="I188" s="149"/>
      <c r="J188" s="149"/>
      <c r="K188" s="149"/>
      <c r="L188" s="149"/>
      <c r="M188" s="149"/>
      <c r="N188" s="149"/>
      <c r="O188" s="149"/>
      <c r="P188" s="149"/>
      <c r="Q188" s="149"/>
      <c r="R188" s="149"/>
      <c r="S188" s="149"/>
      <c r="T188" s="149"/>
      <c r="U188" s="149"/>
      <c r="V188" s="149"/>
      <c r="W188" s="149"/>
      <c r="X188" s="149"/>
      <c r="Y188" s="149"/>
      <c r="Z188" s="149"/>
    </row>
    <row r="189" spans="1:26" x14ac:dyDescent="0.45">
      <c r="A189" s="149">
        <v>184</v>
      </c>
      <c r="B189" s="159">
        <f t="shared" si="3"/>
        <v>-87804.884211921963</v>
      </c>
      <c r="C189" s="159">
        <f t="shared" si="0"/>
        <v>-232.31708947737687</v>
      </c>
      <c r="D189" s="159">
        <f t="shared" si="1"/>
        <v>2372.5376386150301</v>
      </c>
      <c r="E189" s="159">
        <f t="shared" si="2"/>
        <v>-90177.421850536994</v>
      </c>
      <c r="F189" s="159">
        <f t="shared" si="6"/>
        <v>47623.159190791375</v>
      </c>
      <c r="G189" s="149"/>
      <c r="H189" s="149"/>
      <c r="I189" s="149"/>
      <c r="J189" s="149"/>
      <c r="K189" s="149"/>
      <c r="L189" s="149"/>
      <c r="M189" s="149"/>
      <c r="N189" s="149"/>
      <c r="O189" s="149"/>
      <c r="P189" s="149"/>
      <c r="Q189" s="149"/>
      <c r="R189" s="149"/>
      <c r="S189" s="149"/>
      <c r="T189" s="149"/>
      <c r="U189" s="149"/>
      <c r="V189" s="149"/>
      <c r="W189" s="149"/>
      <c r="X189" s="149"/>
      <c r="Y189" s="149"/>
      <c r="Z189" s="149"/>
    </row>
    <row r="190" spans="1:26" x14ac:dyDescent="0.45">
      <c r="A190" s="149">
        <v>185</v>
      </c>
      <c r="B190" s="159">
        <f t="shared" si="3"/>
        <v>-90177.421850536994</v>
      </c>
      <c r="C190" s="159">
        <f t="shared" si="0"/>
        <v>-238.59442864621246</v>
      </c>
      <c r="D190" s="159">
        <f t="shared" si="1"/>
        <v>2378.8149777838653</v>
      </c>
      <c r="E190" s="159">
        <f t="shared" si="2"/>
        <v>-92556.236828320863</v>
      </c>
      <c r="F190" s="159">
        <f t="shared" si="6"/>
        <v>47384.564762145164</v>
      </c>
      <c r="G190" s="149"/>
      <c r="H190" s="149"/>
      <c r="I190" s="149"/>
      <c r="J190" s="149"/>
      <c r="K190" s="149"/>
      <c r="L190" s="149"/>
      <c r="M190" s="149"/>
      <c r="N190" s="149"/>
      <c r="O190" s="149"/>
      <c r="P190" s="149"/>
      <c r="Q190" s="149"/>
      <c r="R190" s="149"/>
      <c r="S190" s="149"/>
      <c r="T190" s="149"/>
      <c r="U190" s="149"/>
      <c r="V190" s="149"/>
      <c r="W190" s="149"/>
      <c r="X190" s="149"/>
      <c r="Y190" s="149"/>
      <c r="Z190" s="149"/>
    </row>
    <row r="191" spans="1:26" x14ac:dyDescent="0.45">
      <c r="A191" s="149">
        <v>186</v>
      </c>
      <c r="B191" s="159">
        <f t="shared" si="3"/>
        <v>-92556.236828320863</v>
      </c>
      <c r="C191" s="159">
        <f t="shared" si="0"/>
        <v>-244.88837660826562</v>
      </c>
      <c r="D191" s="159">
        <f t="shared" si="1"/>
        <v>2385.1089257459189</v>
      </c>
      <c r="E191" s="159">
        <f t="shared" si="2"/>
        <v>-94941.345754066788</v>
      </c>
      <c r="F191" s="159">
        <f t="shared" si="6"/>
        <v>47139.676385536899</v>
      </c>
      <c r="G191" s="149"/>
      <c r="H191" s="149"/>
      <c r="I191" s="149"/>
      <c r="J191" s="149"/>
      <c r="K191" s="149"/>
      <c r="L191" s="149"/>
      <c r="M191" s="149"/>
      <c r="N191" s="149"/>
      <c r="O191" s="149"/>
      <c r="P191" s="149"/>
      <c r="Q191" s="149"/>
      <c r="R191" s="149"/>
      <c r="S191" s="149"/>
      <c r="T191" s="149"/>
      <c r="U191" s="149"/>
      <c r="V191" s="149"/>
      <c r="W191" s="149"/>
      <c r="X191" s="149"/>
      <c r="Y191" s="149"/>
      <c r="Z191" s="149"/>
    </row>
    <row r="192" spans="1:26" x14ac:dyDescent="0.45">
      <c r="A192" s="149">
        <v>187</v>
      </c>
      <c r="B192" s="159">
        <f t="shared" si="3"/>
        <v>-94941.345754066788</v>
      </c>
      <c r="C192" s="159">
        <f t="shared" si="0"/>
        <v>-251.19897730763503</v>
      </c>
      <c r="D192" s="159">
        <f t="shared" si="1"/>
        <v>2391.4195264452883</v>
      </c>
      <c r="E192" s="159">
        <f t="shared" si="2"/>
        <v>-97332.765280512074</v>
      </c>
      <c r="F192" s="159">
        <f t="shared" si="6"/>
        <v>46888.477408229264</v>
      </c>
      <c r="G192" s="149"/>
      <c r="H192" s="149"/>
      <c r="I192" s="149"/>
      <c r="J192" s="149"/>
      <c r="K192" s="149"/>
      <c r="L192" s="149"/>
      <c r="M192" s="149"/>
      <c r="N192" s="149"/>
      <c r="O192" s="149"/>
      <c r="P192" s="149"/>
      <c r="Q192" s="149"/>
      <c r="R192" s="149"/>
      <c r="S192" s="149"/>
      <c r="T192" s="149"/>
      <c r="U192" s="149"/>
      <c r="V192" s="149"/>
      <c r="W192" s="149"/>
      <c r="X192" s="149"/>
      <c r="Y192" s="149"/>
      <c r="Z192" s="149"/>
    </row>
    <row r="193" spans="1:26" x14ac:dyDescent="0.45">
      <c r="A193" s="149">
        <v>188</v>
      </c>
      <c r="B193" s="159">
        <f t="shared" si="3"/>
        <v>-97332.765280512074</v>
      </c>
      <c r="C193" s="159">
        <f t="shared" si="0"/>
        <v>-257.52627480468823</v>
      </c>
      <c r="D193" s="159">
        <f t="shared" si="1"/>
        <v>2397.7468239423415</v>
      </c>
      <c r="E193" s="159">
        <f t="shared" si="2"/>
        <v>-99730.512104454421</v>
      </c>
      <c r="F193" s="159">
        <f t="shared" si="6"/>
        <v>46630.951133424576</v>
      </c>
      <c r="G193" s="149"/>
      <c r="H193" s="149"/>
      <c r="I193" s="149"/>
      <c r="J193" s="149"/>
      <c r="K193" s="149"/>
      <c r="L193" s="149"/>
      <c r="M193" s="149"/>
      <c r="N193" s="149"/>
      <c r="O193" s="149"/>
      <c r="P193" s="149"/>
      <c r="Q193" s="149"/>
      <c r="R193" s="149"/>
      <c r="S193" s="149"/>
      <c r="T193" s="149"/>
      <c r="U193" s="149"/>
      <c r="V193" s="149"/>
      <c r="W193" s="149"/>
      <c r="X193" s="149"/>
      <c r="Y193" s="149"/>
      <c r="Z193" s="149"/>
    </row>
    <row r="194" spans="1:26" x14ac:dyDescent="0.45">
      <c r="A194" s="149">
        <v>189</v>
      </c>
      <c r="B194" s="159">
        <f t="shared" si="3"/>
        <v>-99730.512104454421</v>
      </c>
      <c r="C194" s="159">
        <f t="shared" si="0"/>
        <v>-263.87031327636902</v>
      </c>
      <c r="D194" s="159">
        <f t="shared" si="1"/>
        <v>2404.090862414022</v>
      </c>
      <c r="E194" s="159">
        <f t="shared" si="2"/>
        <v>-102134.60296686845</v>
      </c>
      <c r="F194" s="159">
        <f t="shared" si="6"/>
        <v>46367.080820148207</v>
      </c>
      <c r="G194" s="149"/>
      <c r="H194" s="149"/>
      <c r="I194" s="149"/>
      <c r="J194" s="149"/>
      <c r="K194" s="149"/>
      <c r="L194" s="149"/>
      <c r="M194" s="149"/>
      <c r="N194" s="149"/>
      <c r="O194" s="149"/>
      <c r="P194" s="149"/>
      <c r="Q194" s="149"/>
      <c r="R194" s="149"/>
      <c r="S194" s="149"/>
      <c r="T194" s="149"/>
      <c r="U194" s="149"/>
      <c r="V194" s="149"/>
      <c r="W194" s="149"/>
      <c r="X194" s="149"/>
      <c r="Y194" s="149"/>
      <c r="Z194" s="149"/>
    </row>
    <row r="195" spans="1:26" x14ac:dyDescent="0.45">
      <c r="A195" s="149">
        <v>190</v>
      </c>
      <c r="B195" s="159">
        <f t="shared" si="3"/>
        <v>-102134.60296686845</v>
      </c>
      <c r="C195" s="159">
        <f t="shared" si="0"/>
        <v>-270.23113701650612</v>
      </c>
      <c r="D195" s="159">
        <f t="shared" si="1"/>
        <v>2410.4516861541592</v>
      </c>
      <c r="E195" s="159">
        <f t="shared" si="2"/>
        <v>-104545.05465302261</v>
      </c>
      <c r="F195" s="159">
        <f t="shared" si="6"/>
        <v>46096.849683131702</v>
      </c>
      <c r="G195" s="149"/>
      <c r="H195" s="149"/>
      <c r="I195" s="149"/>
      <c r="J195" s="149"/>
      <c r="K195" s="149"/>
      <c r="L195" s="149"/>
      <c r="M195" s="149"/>
      <c r="N195" s="149"/>
      <c r="O195" s="149"/>
      <c r="P195" s="149"/>
      <c r="Q195" s="149"/>
      <c r="R195" s="149"/>
      <c r="S195" s="149"/>
      <c r="T195" s="149"/>
      <c r="U195" s="149"/>
      <c r="V195" s="149"/>
      <c r="W195" s="149"/>
      <c r="X195" s="149"/>
      <c r="Y195" s="149"/>
      <c r="Z195" s="149"/>
    </row>
    <row r="196" spans="1:26" x14ac:dyDescent="0.45">
      <c r="A196" s="149">
        <v>191</v>
      </c>
      <c r="B196" s="159">
        <f t="shared" si="3"/>
        <v>-104545.05465302261</v>
      </c>
      <c r="C196" s="159">
        <f t="shared" si="0"/>
        <v>-276.60879043612232</v>
      </c>
      <c r="D196" s="159">
        <f t="shared" si="1"/>
        <v>2416.8293395737755</v>
      </c>
      <c r="E196" s="159">
        <f t="shared" si="2"/>
        <v>-106961.88399259638</v>
      </c>
      <c r="F196" s="159">
        <f t="shared" si="6"/>
        <v>45820.240892695583</v>
      </c>
      <c r="G196" s="149"/>
      <c r="H196" s="149"/>
      <c r="I196" s="149"/>
      <c r="J196" s="149"/>
      <c r="K196" s="149"/>
      <c r="L196" s="149"/>
      <c r="M196" s="149"/>
      <c r="N196" s="149"/>
      <c r="O196" s="149"/>
      <c r="P196" s="149"/>
      <c r="Q196" s="149"/>
      <c r="R196" s="149"/>
      <c r="S196" s="149"/>
      <c r="T196" s="149"/>
      <c r="U196" s="149"/>
      <c r="V196" s="149"/>
      <c r="W196" s="149"/>
      <c r="X196" s="149"/>
      <c r="Y196" s="149"/>
      <c r="Z196" s="149"/>
    </row>
    <row r="197" spans="1:26" x14ac:dyDescent="0.45">
      <c r="A197" s="162">
        <v>192</v>
      </c>
      <c r="B197" s="160">
        <f t="shared" si="3"/>
        <v>-106961.88399259638</v>
      </c>
      <c r="C197" s="160">
        <f t="shared" si="0"/>
        <v>-283.00331806374459</v>
      </c>
      <c r="D197" s="160">
        <f t="shared" si="1"/>
        <v>2423.2238672013978</v>
      </c>
      <c r="E197" s="160">
        <f t="shared" si="2"/>
        <v>-109385.10785979778</v>
      </c>
      <c r="F197" s="160">
        <f t="shared" si="6"/>
        <v>45537.237574631836</v>
      </c>
      <c r="G197" s="149"/>
      <c r="H197" s="149"/>
      <c r="I197" s="149"/>
      <c r="J197" s="149"/>
      <c r="K197" s="149"/>
      <c r="L197" s="149"/>
      <c r="M197" s="149"/>
      <c r="N197" s="149"/>
      <c r="O197" s="149"/>
      <c r="P197" s="149"/>
      <c r="Q197" s="149"/>
      <c r="R197" s="149"/>
      <c r="S197" s="149"/>
      <c r="T197" s="149"/>
      <c r="U197" s="149"/>
      <c r="V197" s="149"/>
      <c r="W197" s="149"/>
      <c r="X197" s="149"/>
      <c r="Y197" s="149"/>
      <c r="Z197" s="149"/>
    </row>
    <row r="198" spans="1:26" x14ac:dyDescent="0.45">
      <c r="A198" s="149">
        <v>193</v>
      </c>
      <c r="B198" s="159">
        <f t="shared" si="3"/>
        <v>-109385.10785979778</v>
      </c>
      <c r="C198" s="159">
        <f t="shared" si="0"/>
        <v>-289.41476454571495</v>
      </c>
      <c r="D198" s="159">
        <f t="shared" si="1"/>
        <v>2429.6353136833682</v>
      </c>
      <c r="E198" s="159">
        <f t="shared" si="2"/>
        <v>-111814.74317348114</v>
      </c>
      <c r="F198" s="159">
        <f t="shared" si="6"/>
        <v>45247.822810086123</v>
      </c>
      <c r="G198" s="149"/>
      <c r="H198" s="149"/>
      <c r="I198" s="149"/>
      <c r="J198" s="149"/>
      <c r="K198" s="149"/>
      <c r="L198" s="149"/>
      <c r="M198" s="149"/>
      <c r="N198" s="149"/>
      <c r="O198" s="149"/>
      <c r="P198" s="149"/>
      <c r="Q198" s="149"/>
      <c r="R198" s="149"/>
      <c r="S198" s="149"/>
      <c r="T198" s="149"/>
      <c r="U198" s="149"/>
      <c r="V198" s="149"/>
      <c r="W198" s="149"/>
      <c r="X198" s="149"/>
      <c r="Y198" s="149"/>
      <c r="Z198" s="149"/>
    </row>
    <row r="199" spans="1:26" x14ac:dyDescent="0.45">
      <c r="A199" s="149">
        <v>194</v>
      </c>
      <c r="B199" s="159">
        <f t="shared" si="3"/>
        <v>-111814.74317348114</v>
      </c>
      <c r="C199" s="159">
        <f t="shared" si="0"/>
        <v>-295.84317464650218</v>
      </c>
      <c r="D199" s="159">
        <f t="shared" si="1"/>
        <v>2436.0637237841552</v>
      </c>
      <c r="E199" s="159">
        <f t="shared" si="2"/>
        <v>-114250.8068972653</v>
      </c>
      <c r="F199" s="159">
        <f t="shared" ref="F199:F262" si="7">F198+C199</f>
        <v>44951.979635439624</v>
      </c>
      <c r="G199" s="149"/>
      <c r="H199" s="149"/>
      <c r="I199" s="149"/>
      <c r="J199" s="149"/>
      <c r="K199" s="149"/>
      <c r="L199" s="149"/>
      <c r="M199" s="149"/>
      <c r="N199" s="149"/>
      <c r="O199" s="149"/>
      <c r="P199" s="149"/>
      <c r="Q199" s="149"/>
      <c r="R199" s="149"/>
      <c r="S199" s="149"/>
      <c r="T199" s="149"/>
      <c r="U199" s="149"/>
      <c r="V199" s="149"/>
      <c r="W199" s="149"/>
      <c r="X199" s="149"/>
      <c r="Y199" s="149"/>
      <c r="Z199" s="149"/>
    </row>
    <row r="200" spans="1:26" x14ac:dyDescent="0.45">
      <c r="A200" s="149">
        <v>195</v>
      </c>
      <c r="B200" s="159">
        <f t="shared" si="3"/>
        <v>-114250.8068972653</v>
      </c>
      <c r="C200" s="159">
        <f t="shared" si="0"/>
        <v>-302.28859324901441</v>
      </c>
      <c r="D200" s="159">
        <f t="shared" si="1"/>
        <v>2442.5091423866675</v>
      </c>
      <c r="E200" s="159">
        <f t="shared" si="2"/>
        <v>-116693.31603965197</v>
      </c>
      <c r="F200" s="159">
        <f t="shared" si="7"/>
        <v>44649.691042190607</v>
      </c>
      <c r="G200" s="149"/>
      <c r="H200" s="149"/>
      <c r="I200" s="149"/>
      <c r="J200" s="149"/>
      <c r="K200" s="149"/>
      <c r="L200" s="149"/>
      <c r="M200" s="149"/>
      <c r="N200" s="149"/>
      <c r="O200" s="149"/>
      <c r="P200" s="149"/>
      <c r="Q200" s="149"/>
      <c r="R200" s="149"/>
      <c r="S200" s="149"/>
      <c r="T200" s="149"/>
      <c r="U200" s="149"/>
      <c r="V200" s="149"/>
      <c r="W200" s="149"/>
      <c r="X200" s="149"/>
      <c r="Y200" s="149"/>
      <c r="Z200" s="149"/>
    </row>
    <row r="201" spans="1:26" x14ac:dyDescent="0.45">
      <c r="A201" s="149">
        <v>196</v>
      </c>
      <c r="B201" s="159">
        <f t="shared" si="3"/>
        <v>-116693.31603965197</v>
      </c>
      <c r="C201" s="159">
        <f t="shared" si="0"/>
        <v>-308.7510653549125</v>
      </c>
      <c r="D201" s="159">
        <f t="shared" si="1"/>
        <v>2448.9716144925655</v>
      </c>
      <c r="E201" s="159">
        <f t="shared" si="2"/>
        <v>-119142.28765414453</v>
      </c>
      <c r="F201" s="159">
        <f t="shared" si="7"/>
        <v>44340.939976835696</v>
      </c>
      <c r="G201" s="149"/>
      <c r="H201" s="149"/>
      <c r="I201" s="149"/>
      <c r="J201" s="149"/>
      <c r="K201" s="149"/>
      <c r="L201" s="149"/>
      <c r="M201" s="149"/>
      <c r="N201" s="149"/>
      <c r="O201" s="149"/>
      <c r="P201" s="149"/>
      <c r="Q201" s="149"/>
      <c r="R201" s="149"/>
      <c r="S201" s="149"/>
      <c r="T201" s="149"/>
      <c r="U201" s="149"/>
      <c r="V201" s="149"/>
      <c r="W201" s="149"/>
      <c r="X201" s="149"/>
      <c r="Y201" s="149"/>
      <c r="Z201" s="149"/>
    </row>
    <row r="202" spans="1:26" x14ac:dyDescent="0.45">
      <c r="A202" s="149">
        <v>197</v>
      </c>
      <c r="B202" s="159">
        <f t="shared" si="3"/>
        <v>-119142.28765414453</v>
      </c>
      <c r="C202" s="159">
        <f t="shared" si="0"/>
        <v>-315.23063608492407</v>
      </c>
      <c r="D202" s="159">
        <f t="shared" si="1"/>
        <v>2455.4511852225769</v>
      </c>
      <c r="E202" s="159">
        <f t="shared" si="2"/>
        <v>-121597.73883936711</v>
      </c>
      <c r="F202" s="159">
        <f t="shared" si="7"/>
        <v>44025.709340750771</v>
      </c>
      <c r="G202" s="149"/>
      <c r="H202" s="149"/>
      <c r="I202" s="149"/>
      <c r="J202" s="149"/>
      <c r="K202" s="149"/>
      <c r="L202" s="149"/>
      <c r="M202" s="149"/>
      <c r="N202" s="149"/>
      <c r="O202" s="149"/>
      <c r="P202" s="149"/>
      <c r="Q202" s="149"/>
      <c r="R202" s="149"/>
      <c r="S202" s="149"/>
      <c r="T202" s="149"/>
      <c r="U202" s="149"/>
      <c r="V202" s="149"/>
      <c r="W202" s="149"/>
      <c r="X202" s="149"/>
      <c r="Y202" s="149"/>
      <c r="Z202" s="149"/>
    </row>
    <row r="203" spans="1:26" x14ac:dyDescent="0.45">
      <c r="A203" s="149">
        <v>198</v>
      </c>
      <c r="B203" s="159">
        <f t="shared" si="3"/>
        <v>-121597.73883936711</v>
      </c>
      <c r="C203" s="159">
        <f t="shared" si="0"/>
        <v>-321.7273506791588</v>
      </c>
      <c r="D203" s="159">
        <f t="shared" si="1"/>
        <v>2461.947899816812</v>
      </c>
      <c r="E203" s="159">
        <f t="shared" si="2"/>
        <v>-124059.68673918392</v>
      </c>
      <c r="F203" s="159">
        <f t="shared" si="7"/>
        <v>43703.98199007161</v>
      </c>
      <c r="G203" s="149"/>
      <c r="H203" s="149"/>
      <c r="I203" s="149"/>
      <c r="J203" s="149"/>
      <c r="K203" s="149"/>
      <c r="L203" s="149"/>
      <c r="M203" s="149"/>
      <c r="N203" s="149"/>
      <c r="O203" s="149"/>
      <c r="P203" s="149"/>
      <c r="Q203" s="149"/>
      <c r="R203" s="149"/>
      <c r="S203" s="149"/>
      <c r="T203" s="149"/>
      <c r="U203" s="149"/>
      <c r="V203" s="149"/>
      <c r="W203" s="149"/>
      <c r="X203" s="149"/>
      <c r="Y203" s="149"/>
      <c r="Z203" s="149"/>
    </row>
    <row r="204" spans="1:26" x14ac:dyDescent="0.45">
      <c r="A204" s="149">
        <v>199</v>
      </c>
      <c r="B204" s="159">
        <f t="shared" si="3"/>
        <v>-124059.68673918392</v>
      </c>
      <c r="C204" s="159">
        <f t="shared" si="0"/>
        <v>-328.24125449742411</v>
      </c>
      <c r="D204" s="159">
        <f t="shared" si="1"/>
        <v>2468.4618036350771</v>
      </c>
      <c r="E204" s="159">
        <f t="shared" si="2"/>
        <v>-126528.14854281899</v>
      </c>
      <c r="F204" s="159">
        <f t="shared" si="7"/>
        <v>43375.740735574189</v>
      </c>
      <c r="G204" s="149"/>
      <c r="H204" s="149"/>
      <c r="I204" s="149"/>
      <c r="J204" s="149"/>
      <c r="K204" s="149"/>
      <c r="L204" s="149"/>
      <c r="M204" s="149"/>
      <c r="N204" s="149"/>
      <c r="O204" s="149"/>
      <c r="P204" s="149"/>
      <c r="Q204" s="149"/>
      <c r="R204" s="149"/>
      <c r="S204" s="149"/>
      <c r="T204" s="149"/>
      <c r="U204" s="149"/>
      <c r="V204" s="149"/>
      <c r="W204" s="149"/>
      <c r="X204" s="149"/>
      <c r="Y204" s="149"/>
      <c r="Z204" s="149"/>
    </row>
    <row r="205" spans="1:26" x14ac:dyDescent="0.45">
      <c r="A205" s="149">
        <v>200</v>
      </c>
      <c r="B205" s="159">
        <f t="shared" si="3"/>
        <v>-126528.14854281899</v>
      </c>
      <c r="C205" s="159">
        <f t="shared" si="0"/>
        <v>-334.77239301954194</v>
      </c>
      <c r="D205" s="159">
        <f t="shared" si="1"/>
        <v>2474.9929421571951</v>
      </c>
      <c r="E205" s="159">
        <f t="shared" si="2"/>
        <v>-129003.14148497619</v>
      </c>
      <c r="F205" s="159">
        <f t="shared" si="7"/>
        <v>43040.968342554646</v>
      </c>
      <c r="G205" s="149"/>
      <c r="H205" s="149"/>
      <c r="I205" s="149"/>
      <c r="J205" s="149"/>
      <c r="K205" s="149"/>
      <c r="L205" s="149"/>
      <c r="M205" s="149"/>
      <c r="N205" s="149"/>
      <c r="O205" s="149"/>
      <c r="P205" s="149"/>
      <c r="Q205" s="149"/>
      <c r="R205" s="149"/>
      <c r="S205" s="149"/>
      <c r="T205" s="149"/>
      <c r="U205" s="149"/>
      <c r="V205" s="149"/>
      <c r="W205" s="149"/>
      <c r="X205" s="149"/>
      <c r="Y205" s="149"/>
      <c r="Z205" s="149"/>
    </row>
    <row r="206" spans="1:26" x14ac:dyDescent="0.45">
      <c r="A206" s="149">
        <v>201</v>
      </c>
      <c r="B206" s="159">
        <f t="shared" si="3"/>
        <v>-129003.14148497619</v>
      </c>
      <c r="C206" s="159">
        <f t="shared" si="0"/>
        <v>-341.32081184566619</v>
      </c>
      <c r="D206" s="159">
        <f t="shared" si="1"/>
        <v>2481.5413609833195</v>
      </c>
      <c r="E206" s="159">
        <f t="shared" si="2"/>
        <v>-131484.6828459595</v>
      </c>
      <c r="F206" s="159">
        <f t="shared" si="7"/>
        <v>42699.647530708979</v>
      </c>
      <c r="G206" s="149"/>
      <c r="H206" s="149"/>
      <c r="I206" s="149"/>
      <c r="J206" s="149"/>
      <c r="K206" s="149"/>
      <c r="L206" s="149"/>
      <c r="M206" s="149"/>
      <c r="N206" s="149"/>
      <c r="O206" s="149"/>
      <c r="P206" s="149"/>
      <c r="Q206" s="149"/>
      <c r="R206" s="149"/>
      <c r="S206" s="149"/>
      <c r="T206" s="149"/>
      <c r="U206" s="149"/>
      <c r="V206" s="149"/>
      <c r="W206" s="149"/>
      <c r="X206" s="149"/>
      <c r="Y206" s="149"/>
      <c r="Z206" s="149"/>
    </row>
    <row r="207" spans="1:26" x14ac:dyDescent="0.45">
      <c r="A207" s="149">
        <v>202</v>
      </c>
      <c r="B207" s="159">
        <f t="shared" si="3"/>
        <v>-131484.6828459595</v>
      </c>
      <c r="C207" s="159">
        <f t="shared" si="0"/>
        <v>-347.88655669660119</v>
      </c>
      <c r="D207" s="159">
        <f t="shared" si="1"/>
        <v>2488.1071058342541</v>
      </c>
      <c r="E207" s="159">
        <f t="shared" si="2"/>
        <v>-133972.78995179376</v>
      </c>
      <c r="F207" s="159">
        <f t="shared" si="7"/>
        <v>42351.760974012381</v>
      </c>
      <c r="G207" s="149"/>
      <c r="H207" s="149"/>
      <c r="I207" s="149"/>
      <c r="J207" s="149"/>
      <c r="K207" s="149"/>
      <c r="L207" s="149"/>
      <c r="M207" s="149"/>
      <c r="N207" s="149"/>
      <c r="O207" s="149"/>
      <c r="P207" s="149"/>
      <c r="Q207" s="149"/>
      <c r="R207" s="149"/>
      <c r="S207" s="149"/>
      <c r="T207" s="149"/>
      <c r="U207" s="149"/>
      <c r="V207" s="149"/>
      <c r="W207" s="149"/>
      <c r="X207" s="149"/>
      <c r="Y207" s="149"/>
      <c r="Z207" s="149"/>
    </row>
    <row r="208" spans="1:26" x14ac:dyDescent="0.45">
      <c r="A208" s="149">
        <v>203</v>
      </c>
      <c r="B208" s="159">
        <f t="shared" si="3"/>
        <v>-133972.78995179376</v>
      </c>
      <c r="C208" s="159">
        <f t="shared" si="0"/>
        <v>-354.46967341412102</v>
      </c>
      <c r="D208" s="159">
        <f t="shared" si="1"/>
        <v>2494.6902225517742</v>
      </c>
      <c r="E208" s="159">
        <f t="shared" si="2"/>
        <v>-136467.48017434555</v>
      </c>
      <c r="F208" s="159">
        <f t="shared" si="7"/>
        <v>41997.291300598263</v>
      </c>
      <c r="G208" s="149"/>
      <c r="H208" s="149"/>
      <c r="I208" s="149"/>
      <c r="J208" s="149"/>
      <c r="K208" s="149"/>
      <c r="L208" s="149"/>
      <c r="M208" s="149"/>
      <c r="N208" s="149"/>
      <c r="O208" s="149"/>
      <c r="P208" s="149"/>
      <c r="Q208" s="149"/>
      <c r="R208" s="149"/>
      <c r="S208" s="149"/>
      <c r="T208" s="149"/>
      <c r="U208" s="149"/>
      <c r="V208" s="149"/>
      <c r="W208" s="149"/>
      <c r="X208" s="149"/>
      <c r="Y208" s="149"/>
      <c r="Z208" s="149"/>
    </row>
    <row r="209" spans="1:26" x14ac:dyDescent="0.45">
      <c r="A209" s="149">
        <v>204</v>
      </c>
      <c r="B209" s="159">
        <f t="shared" si="3"/>
        <v>-136467.48017434555</v>
      </c>
      <c r="C209" s="159">
        <f t="shared" si="0"/>
        <v>-361.07020796128927</v>
      </c>
      <c r="D209" s="159">
        <f t="shared" si="1"/>
        <v>2501.2907570989423</v>
      </c>
      <c r="E209" s="159">
        <f t="shared" si="2"/>
        <v>-138968.77093144448</v>
      </c>
      <c r="F209" s="159">
        <f t="shared" si="7"/>
        <v>41636.221092636973</v>
      </c>
      <c r="G209" s="149"/>
      <c r="H209" s="149"/>
      <c r="I209" s="149"/>
      <c r="J209" s="149"/>
      <c r="K209" s="149"/>
      <c r="L209" s="149"/>
      <c r="M209" s="149"/>
      <c r="N209" s="149"/>
      <c r="O209" s="149"/>
      <c r="P209" s="149"/>
      <c r="Q209" s="149"/>
      <c r="R209" s="149"/>
      <c r="S209" s="149"/>
      <c r="T209" s="149"/>
      <c r="U209" s="149"/>
      <c r="V209" s="149"/>
      <c r="W209" s="149"/>
      <c r="X209" s="149"/>
      <c r="Y209" s="149"/>
      <c r="Z209" s="149"/>
    </row>
    <row r="210" spans="1:26" x14ac:dyDescent="0.45">
      <c r="A210" s="149">
        <v>205</v>
      </c>
      <c r="B210" s="159">
        <f t="shared" si="3"/>
        <v>-138968.77093144448</v>
      </c>
      <c r="C210" s="159">
        <f t="shared" si="0"/>
        <v>-367.68820642278018</v>
      </c>
      <c r="D210" s="159">
        <f t="shared" si="1"/>
        <v>2507.9087555604333</v>
      </c>
      <c r="E210" s="159">
        <f t="shared" si="2"/>
        <v>-141476.67968700491</v>
      </c>
      <c r="F210" s="159">
        <f t="shared" si="7"/>
        <v>41268.532886214191</v>
      </c>
      <c r="G210" s="149"/>
      <c r="H210" s="149"/>
      <c r="I210" s="149"/>
      <c r="J210" s="149"/>
      <c r="K210" s="149"/>
      <c r="L210" s="149"/>
      <c r="M210" s="149"/>
      <c r="N210" s="149"/>
      <c r="O210" s="149"/>
      <c r="P210" s="149"/>
      <c r="Q210" s="149"/>
      <c r="R210" s="149"/>
      <c r="S210" s="149"/>
      <c r="T210" s="149"/>
      <c r="U210" s="149"/>
      <c r="V210" s="149"/>
      <c r="W210" s="149"/>
      <c r="X210" s="149"/>
      <c r="Y210" s="149"/>
      <c r="Z210" s="149"/>
    </row>
    <row r="211" spans="1:26" x14ac:dyDescent="0.45">
      <c r="A211" s="149">
        <v>206</v>
      </c>
      <c r="B211" s="159">
        <f t="shared" si="3"/>
        <v>-141476.67968700491</v>
      </c>
      <c r="C211" s="159">
        <f t="shared" si="0"/>
        <v>-374.32371500520048</v>
      </c>
      <c r="D211" s="159">
        <f t="shared" si="1"/>
        <v>2514.5442641428535</v>
      </c>
      <c r="E211" s="159">
        <f t="shared" si="2"/>
        <v>-143991.22395114778</v>
      </c>
      <c r="F211" s="159">
        <f t="shared" si="7"/>
        <v>40894.20917120899</v>
      </c>
      <c r="G211" s="149"/>
      <c r="H211" s="149"/>
      <c r="I211" s="149"/>
      <c r="J211" s="149"/>
      <c r="K211" s="149"/>
      <c r="L211" s="149"/>
      <c r="M211" s="149"/>
      <c r="N211" s="149"/>
      <c r="O211" s="149"/>
      <c r="P211" s="149"/>
      <c r="Q211" s="149"/>
      <c r="R211" s="149"/>
      <c r="S211" s="149"/>
      <c r="T211" s="149"/>
      <c r="U211" s="149"/>
      <c r="V211" s="149"/>
      <c r="W211" s="149"/>
      <c r="X211" s="149"/>
      <c r="Y211" s="149"/>
      <c r="Z211" s="149"/>
    </row>
    <row r="212" spans="1:26" x14ac:dyDescent="0.45">
      <c r="A212" s="149">
        <v>207</v>
      </c>
      <c r="B212" s="159">
        <f t="shared" si="3"/>
        <v>-143991.22395114778</v>
      </c>
      <c r="C212" s="159">
        <f t="shared" si="0"/>
        <v>-380.97678003741186</v>
      </c>
      <c r="D212" s="159">
        <f t="shared" si="1"/>
        <v>2521.1973291750651</v>
      </c>
      <c r="E212" s="159">
        <f t="shared" si="2"/>
        <v>-146512.42128032286</v>
      </c>
      <c r="F212" s="159">
        <f t="shared" si="7"/>
        <v>40513.232391171579</v>
      </c>
      <c r="G212" s="149"/>
      <c r="H212" s="149"/>
      <c r="I212" s="149"/>
      <c r="J212" s="149"/>
      <c r="K212" s="149"/>
      <c r="L212" s="149"/>
      <c r="M212" s="149"/>
      <c r="N212" s="149"/>
      <c r="O212" s="149"/>
      <c r="P212" s="149"/>
      <c r="Q212" s="149"/>
      <c r="R212" s="149"/>
      <c r="S212" s="149"/>
      <c r="T212" s="149"/>
      <c r="U212" s="149"/>
      <c r="V212" s="149"/>
      <c r="W212" s="149"/>
      <c r="X212" s="149"/>
      <c r="Y212" s="149"/>
      <c r="Z212" s="149"/>
    </row>
    <row r="213" spans="1:26" x14ac:dyDescent="0.45">
      <c r="A213" s="149">
        <v>208</v>
      </c>
      <c r="B213" s="159">
        <f t="shared" si="3"/>
        <v>-146512.42128032286</v>
      </c>
      <c r="C213" s="159">
        <f t="shared" si="0"/>
        <v>-387.64744797085422</v>
      </c>
      <c r="D213" s="159">
        <f t="shared" si="1"/>
        <v>2527.8679971085071</v>
      </c>
      <c r="E213" s="159">
        <f t="shared" si="2"/>
        <v>-149040.28927743135</v>
      </c>
      <c r="F213" s="159">
        <f t="shared" si="7"/>
        <v>40125.584943200724</v>
      </c>
      <c r="G213" s="149"/>
      <c r="H213" s="149"/>
      <c r="I213" s="149"/>
      <c r="J213" s="149"/>
      <c r="K213" s="149"/>
      <c r="L213" s="149"/>
      <c r="M213" s="149"/>
      <c r="N213" s="149"/>
      <c r="O213" s="149"/>
      <c r="P213" s="149"/>
      <c r="Q213" s="149"/>
      <c r="R213" s="149"/>
      <c r="S213" s="149"/>
      <c r="T213" s="149"/>
      <c r="U213" s="149"/>
      <c r="V213" s="149"/>
      <c r="W213" s="149"/>
      <c r="X213" s="149"/>
      <c r="Y213" s="149"/>
      <c r="Z213" s="149"/>
    </row>
    <row r="214" spans="1:26" x14ac:dyDescent="0.45">
      <c r="A214" s="149">
        <v>209</v>
      </c>
      <c r="B214" s="159">
        <f t="shared" si="3"/>
        <v>-149040.28927743135</v>
      </c>
      <c r="C214" s="159">
        <f t="shared" si="0"/>
        <v>-394.33576537987045</v>
      </c>
      <c r="D214" s="159">
        <f t="shared" si="1"/>
        <v>2534.5563145175233</v>
      </c>
      <c r="E214" s="159">
        <f t="shared" si="2"/>
        <v>-151574.84559194886</v>
      </c>
      <c r="F214" s="159">
        <f t="shared" si="7"/>
        <v>39731.24917782085</v>
      </c>
      <c r="G214" s="149"/>
      <c r="H214" s="149"/>
      <c r="I214" s="149"/>
      <c r="J214" s="149"/>
      <c r="K214" s="149"/>
      <c r="L214" s="149"/>
      <c r="M214" s="149"/>
      <c r="N214" s="149"/>
      <c r="O214" s="149"/>
      <c r="P214" s="149"/>
      <c r="Q214" s="149"/>
      <c r="R214" s="149"/>
      <c r="S214" s="149"/>
      <c r="T214" s="149"/>
      <c r="U214" s="149"/>
      <c r="V214" s="149"/>
      <c r="W214" s="149"/>
      <c r="X214" s="149"/>
      <c r="Y214" s="149"/>
      <c r="Z214" s="149"/>
    </row>
    <row r="215" spans="1:26" x14ac:dyDescent="0.45">
      <c r="A215" s="149">
        <v>210</v>
      </c>
      <c r="B215" s="159">
        <f t="shared" si="3"/>
        <v>-151574.84559194886</v>
      </c>
      <c r="C215" s="159">
        <f t="shared" si="0"/>
        <v>-401.04177896203134</v>
      </c>
      <c r="D215" s="159">
        <f t="shared" si="1"/>
        <v>2541.2623280996845</v>
      </c>
      <c r="E215" s="159">
        <f t="shared" si="2"/>
        <v>-154116.10792004855</v>
      </c>
      <c r="F215" s="159">
        <f t="shared" si="7"/>
        <v>39330.207398858816</v>
      </c>
      <c r="G215" s="149"/>
      <c r="H215" s="149"/>
      <c r="I215" s="149"/>
      <c r="J215" s="149"/>
      <c r="K215" s="149"/>
      <c r="L215" s="149"/>
      <c r="M215" s="149"/>
      <c r="N215" s="149"/>
      <c r="O215" s="149"/>
      <c r="P215" s="149"/>
      <c r="Q215" s="149"/>
      <c r="R215" s="149"/>
      <c r="S215" s="149"/>
      <c r="T215" s="149"/>
      <c r="U215" s="149"/>
      <c r="V215" s="149"/>
      <c r="W215" s="149"/>
      <c r="X215" s="149"/>
      <c r="Y215" s="149"/>
      <c r="Z215" s="149"/>
    </row>
    <row r="216" spans="1:26" x14ac:dyDescent="0.45">
      <c r="A216" s="149">
        <v>211</v>
      </c>
      <c r="B216" s="159">
        <f t="shared" si="3"/>
        <v>-154116.10792004855</v>
      </c>
      <c r="C216" s="159">
        <f t="shared" si="0"/>
        <v>-407.76553553846179</v>
      </c>
      <c r="D216" s="159">
        <f t="shared" si="1"/>
        <v>2547.9860846761148</v>
      </c>
      <c r="E216" s="159">
        <f t="shared" si="2"/>
        <v>-156664.09400472467</v>
      </c>
      <c r="F216" s="159">
        <f t="shared" si="7"/>
        <v>38922.441863320353</v>
      </c>
      <c r="G216" s="149"/>
      <c r="H216" s="149"/>
      <c r="I216" s="149"/>
      <c r="J216" s="149"/>
      <c r="K216" s="149"/>
      <c r="L216" s="149"/>
      <c r="M216" s="149"/>
      <c r="N216" s="149"/>
      <c r="O216" s="149"/>
      <c r="P216" s="149"/>
      <c r="Q216" s="149"/>
      <c r="R216" s="149"/>
      <c r="S216" s="149"/>
      <c r="T216" s="149"/>
      <c r="U216" s="149"/>
      <c r="V216" s="149"/>
      <c r="W216" s="149"/>
      <c r="X216" s="149"/>
      <c r="Y216" s="149"/>
      <c r="Z216" s="149"/>
    </row>
    <row r="217" spans="1:26" x14ac:dyDescent="0.45">
      <c r="A217" s="149">
        <v>212</v>
      </c>
      <c r="B217" s="159">
        <f t="shared" si="3"/>
        <v>-156664.09400472467</v>
      </c>
      <c r="C217" s="159">
        <f t="shared" si="0"/>
        <v>-414.50708205416737</v>
      </c>
      <c r="D217" s="159">
        <f t="shared" si="1"/>
        <v>2554.7276311918204</v>
      </c>
      <c r="E217" s="159">
        <f t="shared" si="2"/>
        <v>-159218.82163591648</v>
      </c>
      <c r="F217" s="159">
        <f t="shared" si="7"/>
        <v>38507.934781266187</v>
      </c>
      <c r="G217" s="149"/>
      <c r="H217" s="149"/>
      <c r="I217" s="149"/>
      <c r="J217" s="149"/>
      <c r="K217" s="149"/>
      <c r="L217" s="149"/>
      <c r="M217" s="149"/>
      <c r="N217" s="149"/>
      <c r="O217" s="149"/>
      <c r="P217" s="149"/>
      <c r="Q217" s="149"/>
      <c r="R217" s="149"/>
      <c r="S217" s="149"/>
      <c r="T217" s="149"/>
      <c r="U217" s="149"/>
      <c r="V217" s="149"/>
      <c r="W217" s="149"/>
      <c r="X217" s="149"/>
      <c r="Y217" s="149"/>
      <c r="Z217" s="149"/>
    </row>
    <row r="218" spans="1:26" x14ac:dyDescent="0.45">
      <c r="A218" s="149">
        <v>213</v>
      </c>
      <c r="B218" s="159">
        <f t="shared" si="3"/>
        <v>-159218.82163591648</v>
      </c>
      <c r="C218" s="159">
        <f t="shared" si="0"/>
        <v>-421.26646557836239</v>
      </c>
      <c r="D218" s="159">
        <f t="shared" si="1"/>
        <v>2561.4870147160154</v>
      </c>
      <c r="E218" s="159">
        <f t="shared" si="2"/>
        <v>-161780.30865063251</v>
      </c>
      <c r="F218" s="159">
        <f t="shared" si="7"/>
        <v>38086.668315687828</v>
      </c>
      <c r="G218" s="149"/>
      <c r="H218" s="149"/>
      <c r="I218" s="149"/>
      <c r="J218" s="149"/>
      <c r="K218" s="149"/>
      <c r="L218" s="149"/>
      <c r="M218" s="149"/>
      <c r="N218" s="149"/>
      <c r="O218" s="149"/>
      <c r="P218" s="149"/>
      <c r="Q218" s="149"/>
      <c r="R218" s="149"/>
      <c r="S218" s="149"/>
      <c r="T218" s="149"/>
      <c r="U218" s="149"/>
      <c r="V218" s="149"/>
      <c r="W218" s="149"/>
      <c r="X218" s="149"/>
      <c r="Y218" s="149"/>
      <c r="Z218" s="149"/>
    </row>
    <row r="219" spans="1:26" x14ac:dyDescent="0.45">
      <c r="A219" s="149">
        <v>214</v>
      </c>
      <c r="B219" s="159">
        <f t="shared" si="3"/>
        <v>-161780.30865063251</v>
      </c>
      <c r="C219" s="159">
        <f t="shared" si="0"/>
        <v>-428.04373330479854</v>
      </c>
      <c r="D219" s="159">
        <f t="shared" si="1"/>
        <v>2568.2642824424515</v>
      </c>
      <c r="E219" s="159">
        <f t="shared" si="2"/>
        <v>-164348.57293307496</v>
      </c>
      <c r="F219" s="159">
        <f t="shared" si="7"/>
        <v>37658.624582383032</v>
      </c>
      <c r="G219" s="149"/>
      <c r="H219" s="149"/>
      <c r="I219" s="149"/>
      <c r="J219" s="149"/>
      <c r="K219" s="149"/>
      <c r="L219" s="149"/>
      <c r="M219" s="149"/>
      <c r="N219" s="149"/>
      <c r="O219" s="149"/>
      <c r="P219" s="149"/>
      <c r="Q219" s="149"/>
      <c r="R219" s="149"/>
      <c r="S219" s="149"/>
      <c r="T219" s="149"/>
      <c r="U219" s="149"/>
      <c r="V219" s="149"/>
      <c r="W219" s="149"/>
      <c r="X219" s="149"/>
      <c r="Y219" s="149"/>
      <c r="Z219" s="149"/>
    </row>
    <row r="220" spans="1:26" x14ac:dyDescent="0.45">
      <c r="A220" s="149">
        <v>215</v>
      </c>
      <c r="B220" s="159">
        <f t="shared" si="3"/>
        <v>-164348.57293307496</v>
      </c>
      <c r="C220" s="159">
        <f t="shared" si="0"/>
        <v>-434.83893255209415</v>
      </c>
      <c r="D220" s="159">
        <f t="shared" si="1"/>
        <v>2575.0594816897474</v>
      </c>
      <c r="E220" s="159">
        <f t="shared" si="2"/>
        <v>-166923.6324147647</v>
      </c>
      <c r="F220" s="159">
        <f t="shared" si="7"/>
        <v>37223.785649830941</v>
      </c>
      <c r="G220" s="149"/>
      <c r="H220" s="149"/>
      <c r="I220" s="149"/>
      <c r="J220" s="149"/>
      <c r="K220" s="149"/>
      <c r="L220" s="149"/>
      <c r="M220" s="149"/>
      <c r="N220" s="149"/>
      <c r="O220" s="149"/>
      <c r="P220" s="149"/>
      <c r="Q220" s="149"/>
      <c r="R220" s="149"/>
      <c r="S220" s="149"/>
      <c r="T220" s="149"/>
      <c r="U220" s="149"/>
      <c r="V220" s="149"/>
      <c r="W220" s="149"/>
      <c r="X220" s="149"/>
      <c r="Y220" s="149"/>
      <c r="Z220" s="149"/>
    </row>
    <row r="221" spans="1:26" x14ac:dyDescent="0.45">
      <c r="A221" s="149">
        <v>216</v>
      </c>
      <c r="B221" s="159">
        <f t="shared" si="3"/>
        <v>-166923.6324147647</v>
      </c>
      <c r="C221" s="159">
        <f t="shared" si="0"/>
        <v>-441.65211076406496</v>
      </c>
      <c r="D221" s="159">
        <f t="shared" si="1"/>
        <v>2581.8726599017182</v>
      </c>
      <c r="E221" s="159">
        <f t="shared" si="2"/>
        <v>-169505.50507466641</v>
      </c>
      <c r="F221" s="159">
        <f t="shared" si="7"/>
        <v>36782.133539066876</v>
      </c>
      <c r="G221" s="149"/>
      <c r="H221" s="149"/>
      <c r="I221" s="149"/>
      <c r="J221" s="149"/>
      <c r="K221" s="149"/>
      <c r="L221" s="149"/>
      <c r="M221" s="149"/>
      <c r="N221" s="149"/>
      <c r="O221" s="149"/>
      <c r="P221" s="149"/>
      <c r="Q221" s="149"/>
      <c r="R221" s="149"/>
      <c r="S221" s="149"/>
      <c r="T221" s="149"/>
      <c r="U221" s="149"/>
      <c r="V221" s="149"/>
      <c r="W221" s="149"/>
      <c r="X221" s="149"/>
      <c r="Y221" s="149"/>
      <c r="Z221" s="149"/>
    </row>
    <row r="222" spans="1:26" x14ac:dyDescent="0.45">
      <c r="A222" s="149">
        <v>217</v>
      </c>
      <c r="B222" s="159">
        <f t="shared" si="3"/>
        <v>-169505.50507466641</v>
      </c>
      <c r="C222" s="159">
        <f t="shared" si="0"/>
        <v>-448.48331551005487</v>
      </c>
      <c r="D222" s="159">
        <f t="shared" si="1"/>
        <v>2588.7038646477081</v>
      </c>
      <c r="E222" s="159">
        <f t="shared" si="2"/>
        <v>-172094.20893931412</v>
      </c>
      <c r="F222" s="159">
        <f t="shared" si="7"/>
        <v>36333.650223556819</v>
      </c>
      <c r="G222" s="149"/>
      <c r="H222" s="149"/>
      <c r="I222" s="149"/>
      <c r="J222" s="149"/>
      <c r="K222" s="149"/>
      <c r="L222" s="149"/>
      <c r="M222" s="149"/>
      <c r="N222" s="149"/>
      <c r="O222" s="149"/>
      <c r="P222" s="149"/>
      <c r="Q222" s="149"/>
      <c r="R222" s="149"/>
      <c r="S222" s="149"/>
      <c r="T222" s="149"/>
      <c r="U222" s="149"/>
      <c r="V222" s="149"/>
      <c r="W222" s="149"/>
      <c r="X222" s="149"/>
      <c r="Y222" s="149"/>
      <c r="Z222" s="149"/>
    </row>
    <row r="223" spans="1:26" x14ac:dyDescent="0.45">
      <c r="A223" s="149">
        <v>218</v>
      </c>
      <c r="B223" s="159">
        <f t="shared" si="3"/>
        <v>-172094.20893931412</v>
      </c>
      <c r="C223" s="159">
        <f t="shared" si="0"/>
        <v>-455.3325944852686</v>
      </c>
      <c r="D223" s="159">
        <f t="shared" si="1"/>
        <v>2595.5531436229217</v>
      </c>
      <c r="E223" s="159">
        <f t="shared" si="2"/>
        <v>-174689.76208293706</v>
      </c>
      <c r="F223" s="159">
        <f t="shared" si="7"/>
        <v>35878.317629071549</v>
      </c>
      <c r="G223" s="149"/>
      <c r="H223" s="149"/>
      <c r="I223" s="149"/>
      <c r="J223" s="149"/>
      <c r="K223" s="149"/>
      <c r="L223" s="149"/>
      <c r="M223" s="149"/>
      <c r="N223" s="149"/>
      <c r="O223" s="149"/>
      <c r="P223" s="149"/>
      <c r="Q223" s="149"/>
      <c r="R223" s="149"/>
      <c r="S223" s="149"/>
      <c r="T223" s="149"/>
      <c r="U223" s="149"/>
      <c r="V223" s="149"/>
      <c r="W223" s="149"/>
      <c r="X223" s="149"/>
      <c r="Y223" s="149"/>
      <c r="Z223" s="149"/>
    </row>
    <row r="224" spans="1:26" x14ac:dyDescent="0.45">
      <c r="A224" s="149">
        <v>219</v>
      </c>
      <c r="B224" s="159">
        <f t="shared" si="3"/>
        <v>-174689.76208293706</v>
      </c>
      <c r="C224" s="159">
        <f t="shared" si="0"/>
        <v>-462.19999551110431</v>
      </c>
      <c r="D224" s="159">
        <f t="shared" si="1"/>
        <v>2602.4205446487572</v>
      </c>
      <c r="E224" s="159">
        <f t="shared" si="2"/>
        <v>-177292.1826275858</v>
      </c>
      <c r="F224" s="159">
        <f t="shared" si="7"/>
        <v>35416.117633560447</v>
      </c>
      <c r="G224" s="149"/>
      <c r="H224" s="149"/>
      <c r="I224" s="149"/>
      <c r="J224" s="149"/>
      <c r="K224" s="149"/>
      <c r="L224" s="149"/>
      <c r="M224" s="149"/>
      <c r="N224" s="149"/>
      <c r="O224" s="149"/>
      <c r="P224" s="149"/>
      <c r="Q224" s="149"/>
      <c r="R224" s="149"/>
      <c r="S224" s="149"/>
      <c r="T224" s="149"/>
      <c r="U224" s="149"/>
      <c r="V224" s="149"/>
      <c r="W224" s="149"/>
      <c r="X224" s="149"/>
      <c r="Y224" s="149"/>
      <c r="Z224" s="149"/>
    </row>
    <row r="225" spans="1:26" x14ac:dyDescent="0.45">
      <c r="A225" s="149">
        <v>220</v>
      </c>
      <c r="B225" s="159">
        <f t="shared" si="3"/>
        <v>-177292.1826275858</v>
      </c>
      <c r="C225" s="159">
        <f t="shared" si="0"/>
        <v>-469.08556653548743</v>
      </c>
      <c r="D225" s="159">
        <f t="shared" si="1"/>
        <v>2609.3061156731405</v>
      </c>
      <c r="E225" s="159">
        <f t="shared" si="2"/>
        <v>-179901.48874325893</v>
      </c>
      <c r="F225" s="159">
        <f t="shared" si="7"/>
        <v>34947.032067024957</v>
      </c>
      <c r="G225" s="149"/>
      <c r="H225" s="149"/>
      <c r="I225" s="149"/>
      <c r="J225" s="149"/>
      <c r="K225" s="149"/>
      <c r="L225" s="149"/>
      <c r="M225" s="149"/>
      <c r="N225" s="149"/>
      <c r="O225" s="149"/>
      <c r="P225" s="149"/>
      <c r="Q225" s="149"/>
      <c r="R225" s="149"/>
      <c r="S225" s="149"/>
      <c r="T225" s="149"/>
      <c r="U225" s="149"/>
      <c r="V225" s="149"/>
      <c r="W225" s="149"/>
      <c r="X225" s="149"/>
      <c r="Y225" s="149"/>
      <c r="Z225" s="149"/>
    </row>
    <row r="226" spans="1:26" x14ac:dyDescent="0.45">
      <c r="A226" s="149">
        <v>221</v>
      </c>
      <c r="B226" s="159">
        <f t="shared" si="3"/>
        <v>-179901.48874325893</v>
      </c>
      <c r="C226" s="159">
        <f t="shared" si="0"/>
        <v>-475.98935563320595</v>
      </c>
      <c r="D226" s="159">
        <f t="shared" si="1"/>
        <v>2616.2099047708589</v>
      </c>
      <c r="E226" s="159">
        <f t="shared" si="2"/>
        <v>-182517.69864802979</v>
      </c>
      <c r="F226" s="159">
        <f t="shared" si="7"/>
        <v>34471.042711391754</v>
      </c>
      <c r="G226" s="149"/>
      <c r="H226" s="149"/>
      <c r="I226" s="149"/>
      <c r="J226" s="149"/>
      <c r="K226" s="149"/>
      <c r="L226" s="149"/>
      <c r="M226" s="149"/>
      <c r="N226" s="149"/>
      <c r="O226" s="149"/>
      <c r="P226" s="149"/>
      <c r="Q226" s="149"/>
      <c r="R226" s="149"/>
      <c r="S226" s="149"/>
      <c r="T226" s="149"/>
      <c r="U226" s="149"/>
      <c r="V226" s="149"/>
      <c r="W226" s="149"/>
      <c r="X226" s="149"/>
      <c r="Y226" s="149"/>
      <c r="Z226" s="149"/>
    </row>
    <row r="227" spans="1:26" x14ac:dyDescent="0.45">
      <c r="A227" s="149">
        <v>222</v>
      </c>
      <c r="B227" s="159">
        <f t="shared" si="3"/>
        <v>-182517.69864802979</v>
      </c>
      <c r="C227" s="159">
        <f t="shared" si="0"/>
        <v>-482.91141100624549</v>
      </c>
      <c r="D227" s="159">
        <f t="shared" si="1"/>
        <v>2623.1319601438986</v>
      </c>
      <c r="E227" s="159">
        <f t="shared" si="2"/>
        <v>-185140.83060817368</v>
      </c>
      <c r="F227" s="159">
        <f t="shared" si="7"/>
        <v>33988.13130038551</v>
      </c>
      <c r="G227" s="149"/>
      <c r="H227" s="149"/>
      <c r="I227" s="149"/>
      <c r="J227" s="149"/>
      <c r="K227" s="149"/>
      <c r="L227" s="149"/>
      <c r="M227" s="149"/>
      <c r="N227" s="149"/>
      <c r="O227" s="149"/>
      <c r="P227" s="149"/>
      <c r="Q227" s="149"/>
      <c r="R227" s="149"/>
      <c r="S227" s="149"/>
      <c r="T227" s="149"/>
      <c r="U227" s="149"/>
      <c r="V227" s="149"/>
      <c r="W227" s="149"/>
      <c r="X227" s="149"/>
      <c r="Y227" s="149"/>
      <c r="Z227" s="149"/>
    </row>
    <row r="228" spans="1:26" x14ac:dyDescent="0.45">
      <c r="A228" s="149">
        <v>223</v>
      </c>
      <c r="B228" s="159">
        <f t="shared" si="3"/>
        <v>-185140.83060817368</v>
      </c>
      <c r="C228" s="159">
        <f t="shared" si="0"/>
        <v>-489.85178098412621</v>
      </c>
      <c r="D228" s="159">
        <f t="shared" si="1"/>
        <v>2630.0723301217795</v>
      </c>
      <c r="E228" s="159">
        <f t="shared" si="2"/>
        <v>-187770.90293829545</v>
      </c>
      <c r="F228" s="159">
        <f t="shared" si="7"/>
        <v>33498.279519401382</v>
      </c>
      <c r="G228" s="149"/>
      <c r="H228" s="149"/>
      <c r="I228" s="149"/>
      <c r="J228" s="149"/>
      <c r="K228" s="149"/>
      <c r="L228" s="149"/>
      <c r="M228" s="149"/>
      <c r="N228" s="149"/>
      <c r="O228" s="149"/>
      <c r="P228" s="149"/>
      <c r="Q228" s="149"/>
      <c r="R228" s="149"/>
      <c r="S228" s="149"/>
      <c r="T228" s="149"/>
      <c r="U228" s="149"/>
      <c r="V228" s="149"/>
      <c r="W228" s="149"/>
      <c r="X228" s="149"/>
      <c r="Y228" s="149"/>
      <c r="Z228" s="149"/>
    </row>
    <row r="229" spans="1:26" x14ac:dyDescent="0.45">
      <c r="A229" s="149">
        <v>224</v>
      </c>
      <c r="B229" s="159">
        <f t="shared" si="3"/>
        <v>-187770.90293829545</v>
      </c>
      <c r="C229" s="159">
        <f t="shared" si="0"/>
        <v>-496.81051402424004</v>
      </c>
      <c r="D229" s="159">
        <f t="shared" si="1"/>
        <v>2637.0310631618931</v>
      </c>
      <c r="E229" s="159">
        <f t="shared" si="2"/>
        <v>-190407.93400145735</v>
      </c>
      <c r="F229" s="159">
        <f t="shared" si="7"/>
        <v>33001.469005377141</v>
      </c>
      <c r="G229" s="149"/>
      <c r="H229" s="149"/>
      <c r="I229" s="149"/>
      <c r="J229" s="149"/>
      <c r="K229" s="149"/>
      <c r="L229" s="149"/>
      <c r="M229" s="149"/>
      <c r="N229" s="149"/>
      <c r="O229" s="149"/>
      <c r="P229" s="149"/>
      <c r="Q229" s="149"/>
      <c r="R229" s="149"/>
      <c r="S229" s="149"/>
      <c r="T229" s="149"/>
      <c r="U229" s="149"/>
      <c r="V229" s="149"/>
      <c r="W229" s="149"/>
      <c r="X229" s="149"/>
      <c r="Y229" s="149"/>
      <c r="Z229" s="149"/>
    </row>
    <row r="230" spans="1:26" x14ac:dyDescent="0.45">
      <c r="A230" s="149">
        <v>225</v>
      </c>
      <c r="B230" s="159">
        <f t="shared" si="3"/>
        <v>-190407.93400145735</v>
      </c>
      <c r="C230" s="159">
        <f t="shared" si="0"/>
        <v>-503.78765871218923</v>
      </c>
      <c r="D230" s="159">
        <f t="shared" si="1"/>
        <v>2644.0082078498422</v>
      </c>
      <c r="E230" s="159">
        <f t="shared" si="2"/>
        <v>-193051.94220930719</v>
      </c>
      <c r="F230" s="159">
        <f t="shared" si="7"/>
        <v>32497.681346664951</v>
      </c>
      <c r="G230" s="149"/>
      <c r="H230" s="149"/>
      <c r="I230" s="149"/>
      <c r="J230" s="149"/>
      <c r="K230" s="149"/>
      <c r="L230" s="149"/>
      <c r="M230" s="149"/>
      <c r="N230" s="149"/>
      <c r="O230" s="149"/>
      <c r="P230" s="149"/>
      <c r="Q230" s="149"/>
      <c r="R230" s="149"/>
      <c r="S230" s="149"/>
      <c r="T230" s="149"/>
      <c r="U230" s="149"/>
      <c r="V230" s="149"/>
      <c r="W230" s="149"/>
      <c r="X230" s="149"/>
      <c r="Y230" s="149"/>
      <c r="Z230" s="149"/>
    </row>
    <row r="231" spans="1:26" x14ac:dyDescent="0.45">
      <c r="A231" s="149">
        <v>226</v>
      </c>
      <c r="B231" s="159">
        <f t="shared" si="3"/>
        <v>-193051.94220930719</v>
      </c>
      <c r="C231" s="159">
        <f t="shared" si="0"/>
        <v>-510.78326376212527</v>
      </c>
      <c r="D231" s="159">
        <f t="shared" si="1"/>
        <v>2651.0038128997785</v>
      </c>
      <c r="E231" s="159">
        <f t="shared" si="2"/>
        <v>-195702.94602220698</v>
      </c>
      <c r="F231" s="159">
        <f t="shared" si="7"/>
        <v>31986.898082902826</v>
      </c>
      <c r="G231" s="149"/>
      <c r="H231" s="149"/>
      <c r="I231" s="149"/>
      <c r="J231" s="149"/>
      <c r="K231" s="149"/>
      <c r="L231" s="149"/>
      <c r="M231" s="149"/>
      <c r="N231" s="149"/>
      <c r="O231" s="149"/>
      <c r="P231" s="149"/>
      <c r="Q231" s="149"/>
      <c r="R231" s="149"/>
      <c r="S231" s="149"/>
      <c r="T231" s="149"/>
      <c r="U231" s="149"/>
      <c r="V231" s="149"/>
      <c r="W231" s="149"/>
      <c r="X231" s="149"/>
      <c r="Y231" s="149"/>
      <c r="Z231" s="149"/>
    </row>
    <row r="232" spans="1:26" x14ac:dyDescent="0.45">
      <c r="A232" s="149">
        <v>227</v>
      </c>
      <c r="B232" s="159">
        <f t="shared" si="3"/>
        <v>-195702.94602220698</v>
      </c>
      <c r="C232" s="159">
        <f t="shared" si="0"/>
        <v>-517.79737801708927</v>
      </c>
      <c r="D232" s="159">
        <f t="shared" si="1"/>
        <v>2658.0179271547422</v>
      </c>
      <c r="E232" s="159">
        <f t="shared" si="2"/>
        <v>-198360.96394936173</v>
      </c>
      <c r="F232" s="159">
        <f t="shared" si="7"/>
        <v>31469.100704885735</v>
      </c>
      <c r="G232" s="149"/>
      <c r="H232" s="149"/>
      <c r="I232" s="149"/>
      <c r="J232" s="149"/>
      <c r="K232" s="149"/>
      <c r="L232" s="149"/>
      <c r="M232" s="149"/>
      <c r="N232" s="149"/>
      <c r="O232" s="149"/>
      <c r="P232" s="149"/>
      <c r="Q232" s="149"/>
      <c r="R232" s="149"/>
      <c r="S232" s="149"/>
      <c r="T232" s="149"/>
      <c r="U232" s="149"/>
      <c r="V232" s="149"/>
      <c r="W232" s="149"/>
      <c r="X232" s="149"/>
      <c r="Y232" s="149"/>
      <c r="Z232" s="149"/>
    </row>
    <row r="233" spans="1:26" x14ac:dyDescent="0.45">
      <c r="A233" s="149">
        <v>228</v>
      </c>
      <c r="B233" s="159">
        <f t="shared" si="3"/>
        <v>-198360.96394936173</v>
      </c>
      <c r="C233" s="159">
        <f t="shared" si="0"/>
        <v>-524.83005044935294</v>
      </c>
      <c r="D233" s="159">
        <f t="shared" si="1"/>
        <v>2665.0505995870062</v>
      </c>
      <c r="E233" s="159">
        <f t="shared" si="2"/>
        <v>-201026.01454894873</v>
      </c>
      <c r="F233" s="159">
        <f t="shared" si="7"/>
        <v>30944.270654436383</v>
      </c>
      <c r="G233" s="149"/>
      <c r="H233" s="149"/>
      <c r="I233" s="149"/>
      <c r="J233" s="149"/>
      <c r="K233" s="149"/>
      <c r="L233" s="149"/>
      <c r="M233" s="149"/>
      <c r="N233" s="149"/>
      <c r="O233" s="149"/>
      <c r="P233" s="149"/>
      <c r="Q233" s="149"/>
      <c r="R233" s="149"/>
      <c r="S233" s="149"/>
      <c r="T233" s="149"/>
      <c r="U233" s="149"/>
      <c r="V233" s="149"/>
      <c r="W233" s="149"/>
      <c r="X233" s="149"/>
      <c r="Y233" s="149"/>
      <c r="Z233" s="149"/>
    </row>
    <row r="234" spans="1:26" x14ac:dyDescent="0.45">
      <c r="A234" s="149">
        <v>229</v>
      </c>
      <c r="B234" s="159">
        <f t="shared" si="3"/>
        <v>-201026.01454894873</v>
      </c>
      <c r="C234" s="159">
        <f t="shared" si="0"/>
        <v>-531.88133016076017</v>
      </c>
      <c r="D234" s="159">
        <f t="shared" si="1"/>
        <v>2672.1018792984132</v>
      </c>
      <c r="E234" s="159">
        <f t="shared" si="2"/>
        <v>-203698.11642824716</v>
      </c>
      <c r="F234" s="159">
        <f t="shared" si="7"/>
        <v>30412.389324275624</v>
      </c>
      <c r="G234" s="149"/>
      <c r="H234" s="149"/>
      <c r="I234" s="149"/>
      <c r="J234" s="149"/>
      <c r="K234" s="149"/>
      <c r="L234" s="149"/>
      <c r="M234" s="149"/>
      <c r="N234" s="149"/>
      <c r="O234" s="149"/>
      <c r="P234" s="149"/>
      <c r="Q234" s="149"/>
      <c r="R234" s="149"/>
      <c r="S234" s="149"/>
      <c r="T234" s="149"/>
      <c r="U234" s="149"/>
      <c r="V234" s="149"/>
      <c r="W234" s="149"/>
      <c r="X234" s="149"/>
      <c r="Y234" s="149"/>
      <c r="Z234" s="149"/>
    </row>
    <row r="235" spans="1:26" x14ac:dyDescent="0.45">
      <c r="A235" s="149">
        <v>230</v>
      </c>
      <c r="B235" s="159">
        <f t="shared" si="3"/>
        <v>-203698.11642824716</v>
      </c>
      <c r="C235" s="159">
        <f t="shared" si="0"/>
        <v>-538.95126638307056</v>
      </c>
      <c r="D235" s="159">
        <f t="shared" si="1"/>
        <v>2679.1718155207236</v>
      </c>
      <c r="E235" s="159">
        <f t="shared" si="2"/>
        <v>-206377.28824376789</v>
      </c>
      <c r="F235" s="159">
        <f t="shared" si="7"/>
        <v>29873.438057892552</v>
      </c>
      <c r="G235" s="149"/>
      <c r="H235" s="149"/>
      <c r="I235" s="149"/>
      <c r="J235" s="149"/>
      <c r="K235" s="149"/>
      <c r="L235" s="149"/>
      <c r="M235" s="149"/>
      <c r="N235" s="149"/>
      <c r="O235" s="149"/>
      <c r="P235" s="149"/>
      <c r="Q235" s="149"/>
      <c r="R235" s="149"/>
      <c r="S235" s="149"/>
      <c r="T235" s="149"/>
      <c r="U235" s="149"/>
      <c r="V235" s="149"/>
      <c r="W235" s="149"/>
      <c r="X235" s="149"/>
      <c r="Y235" s="149"/>
      <c r="Z235" s="149"/>
    </row>
    <row r="236" spans="1:26" x14ac:dyDescent="0.45">
      <c r="A236" s="149">
        <v>231</v>
      </c>
      <c r="B236" s="159">
        <f t="shared" si="3"/>
        <v>-206377.28824376789</v>
      </c>
      <c r="C236" s="159">
        <f t="shared" si="0"/>
        <v>-546.03990847830255</v>
      </c>
      <c r="D236" s="159">
        <f t="shared" si="1"/>
        <v>2686.2604576159556</v>
      </c>
      <c r="E236" s="159">
        <f t="shared" si="2"/>
        <v>-209063.54870138384</v>
      </c>
      <c r="F236" s="159">
        <f t="shared" si="7"/>
        <v>29327.39814941425</v>
      </c>
      <c r="G236" s="149"/>
      <c r="H236" s="149"/>
      <c r="I236" s="149"/>
      <c r="J236" s="149"/>
      <c r="K236" s="149"/>
      <c r="L236" s="149"/>
      <c r="M236" s="149"/>
      <c r="N236" s="149"/>
      <c r="O236" s="149"/>
      <c r="P236" s="149"/>
      <c r="Q236" s="149"/>
      <c r="R236" s="149"/>
      <c r="S236" s="149"/>
      <c r="T236" s="149"/>
      <c r="U236" s="149"/>
      <c r="V236" s="149"/>
      <c r="W236" s="149"/>
      <c r="X236" s="149"/>
      <c r="Y236" s="149"/>
      <c r="Z236" s="149"/>
    </row>
    <row r="237" spans="1:26" x14ac:dyDescent="0.45">
      <c r="A237" s="149">
        <v>232</v>
      </c>
      <c r="B237" s="159">
        <f t="shared" si="3"/>
        <v>-209063.54870138384</v>
      </c>
      <c r="C237" s="159">
        <f t="shared" si="0"/>
        <v>-553.14730593907814</v>
      </c>
      <c r="D237" s="159">
        <f t="shared" si="1"/>
        <v>2693.3678550767313</v>
      </c>
      <c r="E237" s="159">
        <f t="shared" si="2"/>
        <v>-211756.91655646058</v>
      </c>
      <c r="F237" s="159">
        <f t="shared" si="7"/>
        <v>28774.250843475173</v>
      </c>
      <c r="G237" s="149"/>
      <c r="H237" s="149"/>
      <c r="I237" s="149"/>
      <c r="J237" s="149"/>
      <c r="K237" s="149"/>
      <c r="L237" s="149"/>
      <c r="M237" s="149"/>
      <c r="N237" s="149"/>
      <c r="O237" s="149"/>
      <c r="P237" s="149"/>
      <c r="Q237" s="149"/>
      <c r="R237" s="149"/>
      <c r="S237" s="149"/>
      <c r="T237" s="149"/>
      <c r="U237" s="149"/>
      <c r="V237" s="149"/>
      <c r="W237" s="149"/>
      <c r="X237" s="149"/>
      <c r="Y237" s="149"/>
      <c r="Z237" s="149"/>
    </row>
    <row r="238" spans="1:26" x14ac:dyDescent="0.45">
      <c r="A238" s="149">
        <v>233</v>
      </c>
      <c r="B238" s="159">
        <f t="shared" si="3"/>
        <v>-211756.91655646058</v>
      </c>
      <c r="C238" s="159">
        <f t="shared" si="0"/>
        <v>-560.27350838896859</v>
      </c>
      <c r="D238" s="159">
        <f t="shared" si="1"/>
        <v>2700.4940575266219</v>
      </c>
      <c r="E238" s="159">
        <f t="shared" si="2"/>
        <v>-214457.41061398719</v>
      </c>
      <c r="F238" s="159">
        <f t="shared" si="7"/>
        <v>28213.977335086205</v>
      </c>
      <c r="G238" s="149"/>
      <c r="H238" s="149"/>
      <c r="I238" s="149"/>
      <c r="J238" s="149"/>
      <c r="K238" s="149"/>
      <c r="L238" s="149"/>
      <c r="M238" s="149"/>
      <c r="N238" s="149"/>
      <c r="O238" s="149"/>
      <c r="P238" s="149"/>
      <c r="Q238" s="149"/>
      <c r="R238" s="149"/>
      <c r="S238" s="149"/>
      <c r="T238" s="149"/>
      <c r="U238" s="149"/>
      <c r="V238" s="149"/>
      <c r="W238" s="149"/>
      <c r="X238" s="149"/>
      <c r="Y238" s="149"/>
      <c r="Z238" s="149"/>
    </row>
    <row r="239" spans="1:26" x14ac:dyDescent="0.45">
      <c r="A239" s="149">
        <v>234</v>
      </c>
      <c r="B239" s="159">
        <f t="shared" si="3"/>
        <v>-214457.41061398719</v>
      </c>
      <c r="C239" s="159">
        <f t="shared" si="0"/>
        <v>-567.4185655828411</v>
      </c>
      <c r="D239" s="159">
        <f t="shared" si="1"/>
        <v>2707.639114720494</v>
      </c>
      <c r="E239" s="159">
        <f t="shared" si="2"/>
        <v>-217165.04972870767</v>
      </c>
      <c r="F239" s="159">
        <f t="shared" si="7"/>
        <v>27646.558769503365</v>
      </c>
      <c r="G239" s="149"/>
      <c r="H239" s="149"/>
      <c r="I239" s="149"/>
      <c r="J239" s="149"/>
      <c r="K239" s="149"/>
      <c r="L239" s="149"/>
      <c r="M239" s="149"/>
      <c r="N239" s="149"/>
      <c r="O239" s="149"/>
      <c r="P239" s="149"/>
      <c r="Q239" s="149"/>
      <c r="R239" s="149"/>
      <c r="S239" s="149"/>
      <c r="T239" s="149"/>
      <c r="U239" s="149"/>
      <c r="V239" s="149"/>
      <c r="W239" s="149"/>
      <c r="X239" s="149"/>
      <c r="Y239" s="149"/>
      <c r="Z239" s="149"/>
    </row>
    <row r="240" spans="1:26" x14ac:dyDescent="0.45">
      <c r="A240" s="149">
        <v>235</v>
      </c>
      <c r="B240" s="159">
        <f t="shared" si="3"/>
        <v>-217165.04972870767</v>
      </c>
      <c r="C240" s="159">
        <f t="shared" si="0"/>
        <v>-574.5825274072057</v>
      </c>
      <c r="D240" s="159">
        <f t="shared" si="1"/>
        <v>2714.8030765448589</v>
      </c>
      <c r="E240" s="159">
        <f t="shared" si="2"/>
        <v>-219879.85280525254</v>
      </c>
      <c r="F240" s="159">
        <f t="shared" si="7"/>
        <v>27071.97624209616</v>
      </c>
      <c r="G240" s="149"/>
      <c r="H240" s="149"/>
      <c r="I240" s="149"/>
      <c r="J240" s="149"/>
      <c r="K240" s="149"/>
      <c r="L240" s="149"/>
      <c r="M240" s="149"/>
      <c r="N240" s="149"/>
      <c r="O240" s="149"/>
      <c r="P240" s="149"/>
      <c r="Q240" s="149"/>
      <c r="R240" s="149"/>
      <c r="S240" s="149"/>
      <c r="T240" s="149"/>
      <c r="U240" s="149"/>
      <c r="V240" s="149"/>
      <c r="W240" s="149"/>
      <c r="X240" s="149"/>
      <c r="Y240" s="149"/>
      <c r="Z240" s="149"/>
    </row>
    <row r="241" spans="1:26" x14ac:dyDescent="0.45">
      <c r="A241" s="149">
        <v>236</v>
      </c>
      <c r="B241" s="159">
        <f t="shared" si="3"/>
        <v>-219879.85280525254</v>
      </c>
      <c r="C241" s="159">
        <f t="shared" si="0"/>
        <v>-581.76544388056402</v>
      </c>
      <c r="D241" s="159">
        <f t="shared" si="1"/>
        <v>2721.985993018217</v>
      </c>
      <c r="E241" s="159">
        <f t="shared" si="2"/>
        <v>-222601.83879827076</v>
      </c>
      <c r="F241" s="159">
        <f t="shared" si="7"/>
        <v>26490.210798215594</v>
      </c>
      <c r="G241" s="149"/>
      <c r="H241" s="149"/>
      <c r="I241" s="149"/>
      <c r="J241" s="149"/>
      <c r="K241" s="149"/>
      <c r="L241" s="149"/>
      <c r="M241" s="149"/>
      <c r="N241" s="149"/>
      <c r="O241" s="149"/>
      <c r="P241" s="149"/>
      <c r="Q241" s="149"/>
      <c r="R241" s="149"/>
      <c r="S241" s="149"/>
      <c r="T241" s="149"/>
      <c r="U241" s="149"/>
      <c r="V241" s="149"/>
      <c r="W241" s="149"/>
      <c r="X241" s="149"/>
      <c r="Y241" s="149"/>
      <c r="Z241" s="149"/>
    </row>
    <row r="242" spans="1:26" x14ac:dyDescent="0.45">
      <c r="A242" s="149">
        <v>237</v>
      </c>
      <c r="B242" s="159">
        <f t="shared" si="3"/>
        <v>-222601.83879827076</v>
      </c>
      <c r="C242" s="159">
        <f t="shared" si="0"/>
        <v>-588.96736515375812</v>
      </c>
      <c r="D242" s="159">
        <f t="shared" si="1"/>
        <v>2729.1879142914113</v>
      </c>
      <c r="E242" s="159">
        <f t="shared" si="2"/>
        <v>-225331.02671256219</v>
      </c>
      <c r="F242" s="159">
        <f t="shared" si="7"/>
        <v>25901.243433061834</v>
      </c>
      <c r="G242" s="149"/>
      <c r="H242" s="149"/>
      <c r="I242" s="149"/>
      <c r="J242" s="149"/>
      <c r="K242" s="149"/>
      <c r="L242" s="149"/>
      <c r="M242" s="149"/>
      <c r="N242" s="149"/>
      <c r="O242" s="149"/>
      <c r="P242" s="149"/>
      <c r="Q242" s="149"/>
      <c r="R242" s="149"/>
      <c r="S242" s="149"/>
      <c r="T242" s="149"/>
      <c r="U242" s="149"/>
      <c r="V242" s="149"/>
      <c r="W242" s="149"/>
      <c r="X242" s="149"/>
      <c r="Y242" s="149"/>
      <c r="Z242" s="149"/>
    </row>
    <row r="243" spans="1:26" x14ac:dyDescent="0.45">
      <c r="A243" s="149">
        <v>238</v>
      </c>
      <c r="B243" s="159">
        <f t="shared" si="3"/>
        <v>-225331.02671256219</v>
      </c>
      <c r="C243" s="159">
        <f t="shared" si="0"/>
        <v>-596.18834151032081</v>
      </c>
      <c r="D243" s="159">
        <f t="shared" si="1"/>
        <v>2736.4088906479737</v>
      </c>
      <c r="E243" s="159">
        <f t="shared" si="2"/>
        <v>-228067.43560321018</v>
      </c>
      <c r="F243" s="159">
        <f t="shared" si="7"/>
        <v>25305.055091551512</v>
      </c>
      <c r="G243" s="149"/>
      <c r="H243" s="149"/>
      <c r="I243" s="149"/>
      <c r="J243" s="149"/>
      <c r="K243" s="149"/>
      <c r="L243" s="149"/>
      <c r="M243" s="149"/>
      <c r="N243" s="149"/>
      <c r="O243" s="149"/>
      <c r="P243" s="149"/>
      <c r="Q243" s="149"/>
      <c r="R243" s="149"/>
      <c r="S243" s="149"/>
      <c r="T243" s="149"/>
      <c r="U243" s="149"/>
      <c r="V243" s="149"/>
      <c r="W243" s="149"/>
      <c r="X243" s="149"/>
      <c r="Y243" s="149"/>
      <c r="Z243" s="149"/>
    </row>
    <row r="244" spans="1:26" x14ac:dyDescent="0.45">
      <c r="A244" s="149">
        <v>239</v>
      </c>
      <c r="B244" s="159">
        <f t="shared" si="3"/>
        <v>-228067.43560321018</v>
      </c>
      <c r="C244" s="159">
        <f t="shared" si="0"/>
        <v>-603.42842336682691</v>
      </c>
      <c r="D244" s="159">
        <f t="shared" si="1"/>
        <v>2743.6489725044798</v>
      </c>
      <c r="E244" s="159">
        <f t="shared" si="2"/>
        <v>-230811.08457571466</v>
      </c>
      <c r="F244" s="159">
        <f t="shared" si="7"/>
        <v>24701.626668184686</v>
      </c>
      <c r="G244" s="149"/>
      <c r="H244" s="149"/>
      <c r="I244" s="149"/>
      <c r="J244" s="149"/>
      <c r="K244" s="149"/>
      <c r="L244" s="149"/>
      <c r="M244" s="149"/>
      <c r="N244" s="149"/>
      <c r="O244" s="149"/>
      <c r="P244" s="149"/>
      <c r="Q244" s="149"/>
      <c r="R244" s="149"/>
      <c r="S244" s="149"/>
      <c r="T244" s="149"/>
      <c r="U244" s="149"/>
      <c r="V244" s="149"/>
      <c r="W244" s="149"/>
      <c r="X244" s="149"/>
      <c r="Y244" s="149"/>
      <c r="Z244" s="149"/>
    </row>
    <row r="245" spans="1:26" x14ac:dyDescent="0.45">
      <c r="A245" s="149">
        <v>240</v>
      </c>
      <c r="B245" s="159">
        <f t="shared" si="3"/>
        <v>-230811.08457571466</v>
      </c>
      <c r="C245" s="159">
        <f t="shared" si="0"/>
        <v>-610.687661273245</v>
      </c>
      <c r="D245" s="159">
        <f t="shared" si="1"/>
        <v>2750.9082104108979</v>
      </c>
      <c r="E245" s="159">
        <f t="shared" si="2"/>
        <v>-233561.99278612557</v>
      </c>
      <c r="F245" s="159">
        <f t="shared" si="7"/>
        <v>24090.939006911442</v>
      </c>
      <c r="G245" s="149"/>
      <c r="H245" s="149"/>
      <c r="I245" s="149"/>
      <c r="J245" s="149"/>
      <c r="K245" s="149"/>
      <c r="L245" s="149"/>
      <c r="M245" s="149"/>
      <c r="N245" s="149"/>
      <c r="O245" s="149"/>
      <c r="P245" s="149"/>
      <c r="Q245" s="149"/>
      <c r="R245" s="149"/>
      <c r="S245" s="149"/>
      <c r="T245" s="149"/>
      <c r="U245" s="149"/>
      <c r="V245" s="149"/>
      <c r="W245" s="149"/>
      <c r="X245" s="149"/>
      <c r="Y245" s="149"/>
      <c r="Z245" s="149"/>
    </row>
    <row r="246" spans="1:26" x14ac:dyDescent="0.45">
      <c r="A246" s="149">
        <v>241</v>
      </c>
      <c r="B246" s="159">
        <f t="shared" si="3"/>
        <v>-233561.99278612557</v>
      </c>
      <c r="C246" s="159">
        <f t="shared" si="0"/>
        <v>-617.96610591329056</v>
      </c>
      <c r="D246" s="159">
        <f t="shared" si="1"/>
        <v>2758.1866550509435</v>
      </c>
      <c r="E246" s="159">
        <f t="shared" si="2"/>
        <v>-236320.1794411765</v>
      </c>
      <c r="F246" s="159">
        <f t="shared" si="7"/>
        <v>23472.972900998149</v>
      </c>
      <c r="G246" s="149"/>
      <c r="H246" s="149"/>
      <c r="I246" s="149"/>
      <c r="J246" s="149"/>
      <c r="K246" s="149"/>
      <c r="L246" s="149"/>
      <c r="M246" s="149"/>
      <c r="N246" s="149"/>
      <c r="O246" s="149"/>
      <c r="P246" s="149"/>
      <c r="Q246" s="149"/>
      <c r="R246" s="149"/>
      <c r="S246" s="149"/>
      <c r="T246" s="149"/>
      <c r="U246" s="149"/>
      <c r="V246" s="149"/>
      <c r="W246" s="149"/>
      <c r="X246" s="149"/>
      <c r="Y246" s="149"/>
      <c r="Z246" s="149"/>
    </row>
    <row r="247" spans="1:26" x14ac:dyDescent="0.45">
      <c r="A247" s="149">
        <v>242</v>
      </c>
      <c r="B247" s="159">
        <f t="shared" si="3"/>
        <v>-236320.1794411765</v>
      </c>
      <c r="C247" s="159">
        <f t="shared" si="0"/>
        <v>-625.26380810477951</v>
      </c>
      <c r="D247" s="159">
        <f t="shared" si="1"/>
        <v>2765.4843572424325</v>
      </c>
      <c r="E247" s="159">
        <f t="shared" si="2"/>
        <v>-239085.66379841894</v>
      </c>
      <c r="F247" s="159">
        <f t="shared" si="7"/>
        <v>22847.709092893369</v>
      </c>
      <c r="G247" s="149"/>
      <c r="H247" s="149"/>
      <c r="I247" s="149"/>
      <c r="J247" s="149"/>
      <c r="K247" s="149"/>
      <c r="L247" s="149"/>
      <c r="M247" s="149"/>
      <c r="N247" s="149"/>
      <c r="O247" s="149"/>
      <c r="P247" s="149"/>
      <c r="Q247" s="149"/>
      <c r="R247" s="149"/>
      <c r="S247" s="149"/>
      <c r="T247" s="149"/>
      <c r="U247" s="149"/>
      <c r="V247" s="149"/>
      <c r="W247" s="149"/>
      <c r="X247" s="149"/>
      <c r="Y247" s="149"/>
      <c r="Z247" s="149"/>
    </row>
    <row r="248" spans="1:26" x14ac:dyDescent="0.45">
      <c r="A248" s="149">
        <v>243</v>
      </c>
      <c r="B248" s="159">
        <f t="shared" si="3"/>
        <v>-239085.66379841894</v>
      </c>
      <c r="C248" s="159">
        <f t="shared" si="0"/>
        <v>-632.58081879998349</v>
      </c>
      <c r="D248" s="159">
        <f t="shared" si="1"/>
        <v>2772.8013679376363</v>
      </c>
      <c r="E248" s="159">
        <f t="shared" si="2"/>
        <v>-241858.46516635659</v>
      </c>
      <c r="F248" s="159">
        <f t="shared" si="7"/>
        <v>22215.128274093386</v>
      </c>
      <c r="G248" s="149"/>
      <c r="H248" s="149"/>
      <c r="I248" s="149"/>
      <c r="J248" s="149"/>
      <c r="K248" s="149"/>
      <c r="L248" s="149"/>
      <c r="M248" s="149"/>
      <c r="N248" s="149"/>
      <c r="O248" s="149"/>
      <c r="P248" s="149"/>
      <c r="Q248" s="149"/>
      <c r="R248" s="149"/>
      <c r="S248" s="149"/>
      <c r="T248" s="149"/>
      <c r="U248" s="149"/>
      <c r="V248" s="149"/>
      <c r="W248" s="149"/>
      <c r="X248" s="149"/>
      <c r="Y248" s="149"/>
      <c r="Z248" s="149"/>
    </row>
    <row r="249" spans="1:26" x14ac:dyDescent="0.45">
      <c r="A249" s="149">
        <v>244</v>
      </c>
      <c r="B249" s="159">
        <f t="shared" si="3"/>
        <v>-241858.46516635659</v>
      </c>
      <c r="C249" s="159">
        <f t="shared" si="0"/>
        <v>-639.91718908598511</v>
      </c>
      <c r="D249" s="159">
        <f t="shared" si="1"/>
        <v>2780.1377382236383</v>
      </c>
      <c r="E249" s="159">
        <f t="shared" si="2"/>
        <v>-244638.60290458021</v>
      </c>
      <c r="F249" s="159">
        <f t="shared" si="7"/>
        <v>21575.211085007402</v>
      </c>
      <c r="G249" s="149"/>
      <c r="H249" s="149"/>
      <c r="I249" s="149"/>
      <c r="J249" s="149"/>
      <c r="K249" s="149"/>
      <c r="L249" s="149"/>
      <c r="M249" s="149"/>
      <c r="N249" s="149"/>
      <c r="O249" s="149"/>
      <c r="P249" s="149"/>
      <c r="Q249" s="149"/>
      <c r="R249" s="149"/>
      <c r="S249" s="149"/>
      <c r="T249" s="149"/>
      <c r="U249" s="149"/>
      <c r="V249" s="149"/>
      <c r="W249" s="149"/>
      <c r="X249" s="149"/>
      <c r="Y249" s="149"/>
      <c r="Z249" s="149"/>
    </row>
    <row r="250" spans="1:26" x14ac:dyDescent="0.45">
      <c r="A250" s="149">
        <v>245</v>
      </c>
      <c r="B250" s="159">
        <f t="shared" si="3"/>
        <v>-244638.60290458021</v>
      </c>
      <c r="C250" s="159">
        <f t="shared" si="0"/>
        <v>-647.27297018503521</v>
      </c>
      <c r="D250" s="159">
        <f t="shared" si="1"/>
        <v>2787.4935193226884</v>
      </c>
      <c r="E250" s="159">
        <f t="shared" si="2"/>
        <v>-247426.0964239029</v>
      </c>
      <c r="F250" s="159">
        <f t="shared" si="7"/>
        <v>20927.938114822366</v>
      </c>
      <c r="G250" s="149"/>
      <c r="H250" s="149"/>
      <c r="I250" s="149"/>
      <c r="J250" s="149"/>
      <c r="K250" s="149"/>
      <c r="L250" s="149"/>
      <c r="M250" s="149"/>
      <c r="N250" s="149"/>
      <c r="O250" s="149"/>
      <c r="P250" s="149"/>
      <c r="Q250" s="149"/>
      <c r="R250" s="149"/>
      <c r="S250" s="149"/>
      <c r="T250" s="149"/>
      <c r="U250" s="149"/>
      <c r="V250" s="149"/>
      <c r="W250" s="149"/>
      <c r="X250" s="149"/>
      <c r="Y250" s="149"/>
      <c r="Z250" s="149"/>
    </row>
    <row r="251" spans="1:26" x14ac:dyDescent="0.45">
      <c r="A251" s="149">
        <v>246</v>
      </c>
      <c r="B251" s="159">
        <f t="shared" si="3"/>
        <v>-247426.0964239029</v>
      </c>
      <c r="C251" s="159">
        <f t="shared" si="0"/>
        <v>-654.64821345490975</v>
      </c>
      <c r="D251" s="159">
        <f t="shared" si="1"/>
        <v>2794.8687625925627</v>
      </c>
      <c r="E251" s="159">
        <f t="shared" si="2"/>
        <v>-250220.96518649545</v>
      </c>
      <c r="F251" s="159">
        <f t="shared" si="7"/>
        <v>20273.289901367454</v>
      </c>
      <c r="G251" s="149"/>
      <c r="H251" s="149"/>
      <c r="I251" s="149"/>
      <c r="J251" s="149"/>
      <c r="K251" s="149"/>
      <c r="L251" s="149"/>
      <c r="M251" s="149"/>
      <c r="N251" s="149"/>
      <c r="O251" s="149"/>
      <c r="P251" s="149"/>
      <c r="Q251" s="149"/>
      <c r="R251" s="149"/>
      <c r="S251" s="149"/>
      <c r="T251" s="149"/>
      <c r="U251" s="149"/>
      <c r="V251" s="149"/>
      <c r="W251" s="149"/>
      <c r="X251" s="149"/>
      <c r="Y251" s="149"/>
      <c r="Z251" s="149"/>
    </row>
    <row r="252" spans="1:26" x14ac:dyDescent="0.45">
      <c r="A252" s="149">
        <v>247</v>
      </c>
      <c r="B252" s="159">
        <f t="shared" si="3"/>
        <v>-250220.96518649545</v>
      </c>
      <c r="C252" s="159">
        <f t="shared" si="0"/>
        <v>-662.04297038926927</v>
      </c>
      <c r="D252" s="159">
        <f t="shared" si="1"/>
        <v>2802.2635195269222</v>
      </c>
      <c r="E252" s="159">
        <f t="shared" si="2"/>
        <v>-253023.22870602238</v>
      </c>
      <c r="F252" s="159">
        <f t="shared" si="7"/>
        <v>19611.246930978185</v>
      </c>
      <c r="G252" s="149"/>
      <c r="H252" s="149"/>
      <c r="I252" s="149"/>
      <c r="J252" s="149"/>
      <c r="K252" s="149"/>
      <c r="L252" s="149"/>
      <c r="M252" s="149"/>
      <c r="N252" s="149"/>
      <c r="O252" s="149"/>
      <c r="P252" s="149"/>
      <c r="Q252" s="149"/>
      <c r="R252" s="149"/>
      <c r="S252" s="149"/>
      <c r="T252" s="149"/>
      <c r="U252" s="149"/>
      <c r="V252" s="149"/>
      <c r="W252" s="149"/>
      <c r="X252" s="149"/>
      <c r="Y252" s="149"/>
      <c r="Z252" s="149"/>
    </row>
    <row r="253" spans="1:26" x14ac:dyDescent="0.45">
      <c r="A253" s="149">
        <v>248</v>
      </c>
      <c r="B253" s="159">
        <f t="shared" si="3"/>
        <v>-253023.22870602238</v>
      </c>
      <c r="C253" s="159">
        <f t="shared" si="0"/>
        <v>-669.4572926180175</v>
      </c>
      <c r="D253" s="159">
        <f t="shared" si="1"/>
        <v>2809.6778417556707</v>
      </c>
      <c r="E253" s="159">
        <f t="shared" si="2"/>
        <v>-255832.90654777805</v>
      </c>
      <c r="F253" s="159">
        <f t="shared" si="7"/>
        <v>18941.789638360166</v>
      </c>
      <c r="G253" s="149"/>
      <c r="H253" s="149"/>
      <c r="I253" s="149"/>
      <c r="J253" s="149"/>
      <c r="K253" s="149"/>
      <c r="L253" s="149"/>
      <c r="M253" s="149"/>
      <c r="N253" s="149"/>
      <c r="O253" s="149"/>
      <c r="P253" s="149"/>
      <c r="Q253" s="149"/>
      <c r="R253" s="149"/>
      <c r="S253" s="149"/>
      <c r="T253" s="149"/>
      <c r="U253" s="149"/>
      <c r="V253" s="149"/>
      <c r="W253" s="149"/>
      <c r="X253" s="149"/>
      <c r="Y253" s="149"/>
      <c r="Z253" s="149"/>
    </row>
    <row r="254" spans="1:26" x14ac:dyDescent="0.45">
      <c r="A254" s="149">
        <v>249</v>
      </c>
      <c r="B254" s="159">
        <f t="shared" si="3"/>
        <v>-255832.90654777805</v>
      </c>
      <c r="C254" s="159">
        <f t="shared" si="0"/>
        <v>-676.89123190766281</v>
      </c>
      <c r="D254" s="159">
        <f t="shared" si="1"/>
        <v>2817.1117810453161</v>
      </c>
      <c r="E254" s="159">
        <f t="shared" si="2"/>
        <v>-258650.01832882338</v>
      </c>
      <c r="F254" s="159">
        <f t="shared" si="7"/>
        <v>18264.898406452503</v>
      </c>
      <c r="G254" s="149"/>
      <c r="H254" s="149"/>
      <c r="I254" s="149"/>
      <c r="J254" s="149"/>
      <c r="K254" s="149"/>
      <c r="L254" s="149"/>
      <c r="M254" s="149"/>
      <c r="N254" s="149"/>
      <c r="O254" s="149"/>
      <c r="P254" s="149"/>
      <c r="Q254" s="149"/>
      <c r="R254" s="149"/>
      <c r="S254" s="149"/>
      <c r="T254" s="149"/>
      <c r="U254" s="149"/>
      <c r="V254" s="149"/>
      <c r="W254" s="149"/>
      <c r="X254" s="149"/>
      <c r="Y254" s="149"/>
      <c r="Z254" s="149"/>
    </row>
    <row r="255" spans="1:26" x14ac:dyDescent="0.45">
      <c r="A255" s="149">
        <v>250</v>
      </c>
      <c r="B255" s="159">
        <f t="shared" si="3"/>
        <v>-258650.01832882338</v>
      </c>
      <c r="C255" s="159">
        <f t="shared" si="0"/>
        <v>-684.34484016167858</v>
      </c>
      <c r="D255" s="159">
        <f t="shared" si="1"/>
        <v>2824.5653892993314</v>
      </c>
      <c r="E255" s="159">
        <f t="shared" si="2"/>
        <v>-261474.58371812271</v>
      </c>
      <c r="F255" s="159">
        <f t="shared" si="7"/>
        <v>17580.553566290826</v>
      </c>
      <c r="G255" s="149"/>
      <c r="H255" s="149"/>
      <c r="I255" s="149"/>
      <c r="J255" s="149"/>
      <c r="K255" s="149"/>
      <c r="L255" s="149"/>
      <c r="M255" s="149"/>
      <c r="N255" s="149"/>
      <c r="O255" s="149"/>
      <c r="P255" s="149"/>
      <c r="Q255" s="149"/>
      <c r="R255" s="149"/>
      <c r="S255" s="149"/>
      <c r="T255" s="149"/>
      <c r="U255" s="149"/>
      <c r="V255" s="149"/>
      <c r="W255" s="149"/>
      <c r="X255" s="149"/>
      <c r="Y255" s="149"/>
      <c r="Z255" s="149"/>
    </row>
    <row r="256" spans="1:26" x14ac:dyDescent="0.45">
      <c r="A256" s="149">
        <v>251</v>
      </c>
      <c r="B256" s="159">
        <f t="shared" si="3"/>
        <v>-261474.58371812271</v>
      </c>
      <c r="C256" s="159">
        <f t="shared" si="0"/>
        <v>-691.8181694208663</v>
      </c>
      <c r="D256" s="159">
        <f t="shared" si="1"/>
        <v>2832.0387185585196</v>
      </c>
      <c r="E256" s="159">
        <f t="shared" si="2"/>
        <v>-264306.62243668124</v>
      </c>
      <c r="F256" s="159">
        <f t="shared" si="7"/>
        <v>16888.735396869961</v>
      </c>
      <c r="G256" s="149"/>
      <c r="H256" s="149"/>
      <c r="I256" s="149"/>
      <c r="J256" s="149"/>
      <c r="K256" s="149"/>
      <c r="L256" s="149"/>
      <c r="M256" s="149"/>
      <c r="N256" s="149"/>
      <c r="O256" s="149"/>
      <c r="P256" s="149"/>
      <c r="Q256" s="149"/>
      <c r="R256" s="149"/>
      <c r="S256" s="149"/>
      <c r="T256" s="149"/>
      <c r="U256" s="149"/>
      <c r="V256" s="149"/>
      <c r="W256" s="149"/>
      <c r="X256" s="149"/>
      <c r="Y256" s="149"/>
      <c r="Z256" s="149"/>
    </row>
    <row r="257" spans="1:26" x14ac:dyDescent="0.45">
      <c r="A257" s="149">
        <v>252</v>
      </c>
      <c r="B257" s="159">
        <f t="shared" si="3"/>
        <v>-264306.62243668124</v>
      </c>
      <c r="C257" s="159">
        <f t="shared" si="0"/>
        <v>-699.31127186371907</v>
      </c>
      <c r="D257" s="159">
        <f t="shared" si="1"/>
        <v>2839.531821001372</v>
      </c>
      <c r="E257" s="159">
        <f t="shared" si="2"/>
        <v>-267146.15425768262</v>
      </c>
      <c r="F257" s="159">
        <f t="shared" si="7"/>
        <v>16189.424125006242</v>
      </c>
      <c r="G257" s="149"/>
      <c r="H257" s="149"/>
      <c r="I257" s="149"/>
      <c r="J257" s="149"/>
      <c r="K257" s="149"/>
      <c r="L257" s="149"/>
      <c r="M257" s="149"/>
      <c r="N257" s="149"/>
      <c r="O257" s="149"/>
      <c r="P257" s="149"/>
      <c r="Q257" s="149"/>
      <c r="R257" s="149"/>
      <c r="S257" s="149"/>
      <c r="T257" s="149"/>
      <c r="U257" s="149"/>
      <c r="V257" s="149"/>
      <c r="W257" s="149"/>
      <c r="X257" s="149"/>
      <c r="Y257" s="149"/>
      <c r="Z257" s="149"/>
    </row>
    <row r="258" spans="1:26" x14ac:dyDescent="0.45">
      <c r="A258" s="149">
        <v>253</v>
      </c>
      <c r="B258" s="159">
        <f t="shared" si="3"/>
        <v>-267146.15425768262</v>
      </c>
      <c r="C258" s="159">
        <f t="shared" si="0"/>
        <v>-706.82419980678526</v>
      </c>
      <c r="D258" s="159">
        <f t="shared" si="1"/>
        <v>2847.0447489444382</v>
      </c>
      <c r="E258" s="159">
        <f t="shared" si="2"/>
        <v>-269993.19900662708</v>
      </c>
      <c r="F258" s="159">
        <f t="shared" si="7"/>
        <v>15482.599925199456</v>
      </c>
      <c r="G258" s="149"/>
      <c r="H258" s="149"/>
      <c r="I258" s="149"/>
      <c r="J258" s="149"/>
      <c r="K258" s="149"/>
      <c r="L258" s="149"/>
      <c r="M258" s="149"/>
      <c r="N258" s="149"/>
      <c r="O258" s="149"/>
      <c r="P258" s="149"/>
      <c r="Q258" s="149"/>
      <c r="R258" s="149"/>
      <c r="S258" s="149"/>
      <c r="T258" s="149"/>
      <c r="U258" s="149"/>
      <c r="V258" s="149"/>
      <c r="W258" s="149"/>
      <c r="X258" s="149"/>
      <c r="Y258" s="149"/>
      <c r="Z258" s="149"/>
    </row>
    <row r="259" spans="1:26" x14ac:dyDescent="0.45">
      <c r="A259" s="149">
        <v>254</v>
      </c>
      <c r="B259" s="159">
        <f t="shared" si="3"/>
        <v>-269993.19900662708</v>
      </c>
      <c r="C259" s="159">
        <f t="shared" si="0"/>
        <v>-714.35700570503411</v>
      </c>
      <c r="D259" s="159">
        <f t="shared" si="1"/>
        <v>2854.5775548426873</v>
      </c>
      <c r="E259" s="159">
        <f t="shared" si="2"/>
        <v>-272847.77656146977</v>
      </c>
      <c r="F259" s="159">
        <f t="shared" si="7"/>
        <v>14768.242919494422</v>
      </c>
      <c r="G259" s="149"/>
      <c r="H259" s="149"/>
      <c r="I259" s="149"/>
      <c r="J259" s="149"/>
      <c r="K259" s="149"/>
      <c r="L259" s="149"/>
      <c r="M259" s="149"/>
      <c r="N259" s="149"/>
      <c r="O259" s="149"/>
      <c r="P259" s="149"/>
      <c r="Q259" s="149"/>
      <c r="R259" s="149"/>
      <c r="S259" s="149"/>
      <c r="T259" s="149"/>
      <c r="U259" s="149"/>
      <c r="V259" s="149"/>
      <c r="W259" s="149"/>
      <c r="X259" s="149"/>
      <c r="Y259" s="149"/>
      <c r="Z259" s="149"/>
    </row>
    <row r="260" spans="1:26" x14ac:dyDescent="0.45">
      <c r="A260" s="149">
        <v>255</v>
      </c>
      <c r="B260" s="159">
        <f t="shared" si="3"/>
        <v>-272847.77656146977</v>
      </c>
      <c r="C260" s="159">
        <f t="shared" si="0"/>
        <v>-721.90974215222207</v>
      </c>
      <c r="D260" s="159">
        <f t="shared" si="1"/>
        <v>2862.130291289875</v>
      </c>
      <c r="E260" s="159">
        <f t="shared" si="2"/>
        <v>-275709.90685275965</v>
      </c>
      <c r="F260" s="159">
        <f t="shared" si="7"/>
        <v>14046.3331773422</v>
      </c>
      <c r="G260" s="149"/>
      <c r="H260" s="149"/>
      <c r="I260" s="149"/>
      <c r="J260" s="149"/>
      <c r="K260" s="149"/>
      <c r="L260" s="149"/>
      <c r="M260" s="149"/>
      <c r="N260" s="149"/>
      <c r="O260" s="149"/>
      <c r="P260" s="149"/>
      <c r="Q260" s="149"/>
      <c r="R260" s="149"/>
      <c r="S260" s="149"/>
      <c r="T260" s="149"/>
      <c r="U260" s="149"/>
      <c r="V260" s="149"/>
      <c r="W260" s="149"/>
      <c r="X260" s="149"/>
      <c r="Y260" s="149"/>
      <c r="Z260" s="149"/>
    </row>
    <row r="261" spans="1:26" x14ac:dyDescent="0.45">
      <c r="A261" s="149">
        <v>256</v>
      </c>
      <c r="B261" s="159">
        <f t="shared" si="3"/>
        <v>-275709.90685275965</v>
      </c>
      <c r="C261" s="159">
        <f t="shared" ref="C261:C365" si="8">B261*(B$3/12)</f>
        <v>-729.48246188125995</v>
      </c>
      <c r="D261" s="159">
        <f t="shared" ref="D261:D365" si="9">D$3-C261</f>
        <v>2869.703011018913</v>
      </c>
      <c r="E261" s="159">
        <f t="shared" ref="E261:E365" si="10">B261-D261</f>
        <v>-278579.60986377858</v>
      </c>
      <c r="F261" s="159">
        <f t="shared" si="7"/>
        <v>13316.85071546094</v>
      </c>
      <c r="G261" s="149"/>
      <c r="H261" s="149"/>
      <c r="I261" s="149"/>
      <c r="J261" s="149"/>
      <c r="K261" s="149"/>
      <c r="L261" s="149"/>
      <c r="M261" s="149"/>
      <c r="N261" s="149"/>
      <c r="O261" s="149"/>
      <c r="P261" s="149"/>
      <c r="Q261" s="149"/>
      <c r="R261" s="149"/>
      <c r="S261" s="149"/>
      <c r="T261" s="149"/>
      <c r="U261" s="149"/>
      <c r="V261" s="149"/>
      <c r="W261" s="149"/>
      <c r="X261" s="149"/>
      <c r="Y261" s="149"/>
      <c r="Z261" s="149"/>
    </row>
    <row r="262" spans="1:26" x14ac:dyDescent="0.45">
      <c r="A262" s="149">
        <v>257</v>
      </c>
      <c r="B262" s="159">
        <f t="shared" ref="B262:B365" si="11">E261</f>
        <v>-278579.60986377858</v>
      </c>
      <c r="C262" s="159">
        <f t="shared" si="8"/>
        <v>-737.07521776458077</v>
      </c>
      <c r="D262" s="159">
        <f t="shared" si="9"/>
        <v>2877.2957669022339</v>
      </c>
      <c r="E262" s="159">
        <f t="shared" si="10"/>
        <v>-281456.90563068079</v>
      </c>
      <c r="F262" s="159">
        <f t="shared" si="7"/>
        <v>12579.775497696359</v>
      </c>
      <c r="G262" s="149"/>
      <c r="H262" s="149"/>
      <c r="I262" s="149"/>
      <c r="J262" s="149"/>
      <c r="K262" s="149"/>
      <c r="L262" s="149"/>
      <c r="M262" s="149"/>
      <c r="N262" s="149"/>
      <c r="O262" s="149"/>
      <c r="P262" s="149"/>
      <c r="Q262" s="149"/>
      <c r="R262" s="149"/>
      <c r="S262" s="149"/>
      <c r="T262" s="149"/>
      <c r="U262" s="149"/>
      <c r="V262" s="149"/>
      <c r="W262" s="149"/>
      <c r="X262" s="149"/>
      <c r="Y262" s="149"/>
      <c r="Z262" s="149"/>
    </row>
    <row r="263" spans="1:26" x14ac:dyDescent="0.45">
      <c r="A263" s="149">
        <v>258</v>
      </c>
      <c r="B263" s="159">
        <f t="shared" si="11"/>
        <v>-281456.90563068079</v>
      </c>
      <c r="C263" s="159">
        <f t="shared" si="8"/>
        <v>-744.68806281450964</v>
      </c>
      <c r="D263" s="159">
        <f t="shared" si="9"/>
        <v>2884.9086119521626</v>
      </c>
      <c r="E263" s="159">
        <f t="shared" si="10"/>
        <v>-284341.81424263294</v>
      </c>
      <c r="F263" s="159">
        <f t="shared" ref="F263:F326" si="12">F262+C263</f>
        <v>11835.087434881849</v>
      </c>
      <c r="G263" s="149"/>
      <c r="H263" s="149"/>
      <c r="I263" s="149"/>
      <c r="J263" s="149"/>
      <c r="K263" s="149"/>
      <c r="L263" s="149"/>
      <c r="M263" s="149"/>
      <c r="N263" s="149"/>
      <c r="O263" s="149"/>
      <c r="P263" s="149"/>
      <c r="Q263" s="149"/>
      <c r="R263" s="149"/>
      <c r="S263" s="149"/>
      <c r="T263" s="149"/>
      <c r="U263" s="149"/>
      <c r="V263" s="149"/>
      <c r="W263" s="149"/>
      <c r="X263" s="149"/>
      <c r="Y263" s="149"/>
      <c r="Z263" s="149"/>
    </row>
    <row r="264" spans="1:26" x14ac:dyDescent="0.45">
      <c r="A264" s="149">
        <v>259</v>
      </c>
      <c r="B264" s="159">
        <f t="shared" si="11"/>
        <v>-284341.81424263294</v>
      </c>
      <c r="C264" s="159">
        <f t="shared" si="8"/>
        <v>-752.32105018363302</v>
      </c>
      <c r="D264" s="159">
        <f t="shared" si="9"/>
        <v>2892.541599321286</v>
      </c>
      <c r="E264" s="159">
        <f t="shared" si="10"/>
        <v>-287234.35584195424</v>
      </c>
      <c r="F264" s="159">
        <f t="shared" si="12"/>
        <v>11082.766384698216</v>
      </c>
      <c r="G264" s="149"/>
      <c r="H264" s="149"/>
      <c r="I264" s="149"/>
      <c r="J264" s="149"/>
      <c r="K264" s="149"/>
      <c r="L264" s="149"/>
      <c r="M264" s="149"/>
      <c r="N264" s="149"/>
      <c r="O264" s="149"/>
      <c r="P264" s="149"/>
      <c r="Q264" s="149"/>
      <c r="R264" s="149"/>
      <c r="S264" s="149"/>
      <c r="T264" s="149"/>
      <c r="U264" s="149"/>
      <c r="V264" s="149"/>
      <c r="W264" s="149"/>
      <c r="X264" s="149"/>
      <c r="Y264" s="149"/>
      <c r="Z264" s="149"/>
    </row>
    <row r="265" spans="1:26" x14ac:dyDescent="0.45">
      <c r="A265" s="149">
        <v>260</v>
      </c>
      <c r="B265" s="159">
        <f t="shared" si="11"/>
        <v>-287234.35584195424</v>
      </c>
      <c r="C265" s="159">
        <f t="shared" si="8"/>
        <v>-759.97423316517063</v>
      </c>
      <c r="D265" s="159">
        <f t="shared" si="9"/>
        <v>2900.1947823028236</v>
      </c>
      <c r="E265" s="159">
        <f t="shared" si="10"/>
        <v>-290134.55062425707</v>
      </c>
      <c r="F265" s="159">
        <f t="shared" si="12"/>
        <v>10322.792151533045</v>
      </c>
      <c r="G265" s="149"/>
      <c r="H265" s="149"/>
      <c r="I265" s="149"/>
      <c r="J265" s="149"/>
      <c r="K265" s="149"/>
      <c r="L265" s="149"/>
      <c r="M265" s="149"/>
      <c r="N265" s="149"/>
      <c r="O265" s="149"/>
      <c r="P265" s="149"/>
      <c r="Q265" s="149"/>
      <c r="R265" s="149"/>
      <c r="S265" s="149"/>
      <c r="T265" s="149"/>
      <c r="U265" s="149"/>
      <c r="V265" s="149"/>
      <c r="W265" s="149"/>
      <c r="X265" s="149"/>
      <c r="Y265" s="149"/>
      <c r="Z265" s="149"/>
    </row>
    <row r="266" spans="1:26" x14ac:dyDescent="0.45">
      <c r="A266" s="149">
        <v>261</v>
      </c>
      <c r="B266" s="159">
        <f t="shared" si="11"/>
        <v>-290134.55062425707</v>
      </c>
      <c r="C266" s="159">
        <f t="shared" si="8"/>
        <v>-767.64766519334682</v>
      </c>
      <c r="D266" s="159">
        <f t="shared" si="9"/>
        <v>2907.8682143309998</v>
      </c>
      <c r="E266" s="159">
        <f t="shared" si="10"/>
        <v>-293042.41883858806</v>
      </c>
      <c r="F266" s="159">
        <f t="shared" si="12"/>
        <v>9555.1444863396991</v>
      </c>
      <c r="G266" s="149"/>
      <c r="H266" s="149"/>
      <c r="I266" s="149"/>
      <c r="J266" s="149"/>
      <c r="K266" s="149"/>
      <c r="L266" s="149"/>
      <c r="M266" s="149"/>
      <c r="N266" s="149"/>
      <c r="O266" s="149"/>
      <c r="P266" s="149"/>
      <c r="Q266" s="149"/>
      <c r="R266" s="149"/>
      <c r="S266" s="149"/>
      <c r="T266" s="149"/>
      <c r="U266" s="149"/>
      <c r="V266" s="149"/>
      <c r="W266" s="149"/>
      <c r="X266" s="149"/>
      <c r="Y266" s="149"/>
      <c r="Z266" s="149"/>
    </row>
    <row r="267" spans="1:26" x14ac:dyDescent="0.45">
      <c r="A267" s="149">
        <v>262</v>
      </c>
      <c r="B267" s="159">
        <f t="shared" si="11"/>
        <v>-293042.41883858806</v>
      </c>
      <c r="C267" s="159">
        <f t="shared" si="8"/>
        <v>-775.34139984376429</v>
      </c>
      <c r="D267" s="159">
        <f t="shared" si="9"/>
        <v>2915.5619489814171</v>
      </c>
      <c r="E267" s="159">
        <f t="shared" si="10"/>
        <v>-295957.98078756948</v>
      </c>
      <c r="F267" s="159">
        <f t="shared" si="12"/>
        <v>8779.8030864959346</v>
      </c>
      <c r="G267" s="149"/>
      <c r="H267" s="149"/>
      <c r="I267" s="149"/>
      <c r="J267" s="149"/>
      <c r="K267" s="149"/>
      <c r="L267" s="149"/>
      <c r="M267" s="149"/>
      <c r="N267" s="149"/>
      <c r="O267" s="149"/>
      <c r="P267" s="149"/>
      <c r="Q267" s="149"/>
      <c r="R267" s="149"/>
      <c r="S267" s="149"/>
      <c r="T267" s="149"/>
      <c r="U267" s="149"/>
      <c r="V267" s="149"/>
      <c r="W267" s="149"/>
      <c r="X267" s="149"/>
      <c r="Y267" s="149"/>
      <c r="Z267" s="149"/>
    </row>
    <row r="268" spans="1:26" x14ac:dyDescent="0.45">
      <c r="A268" s="149">
        <v>263</v>
      </c>
      <c r="B268" s="159">
        <f t="shared" si="11"/>
        <v>-295957.98078756948</v>
      </c>
      <c r="C268" s="159">
        <f t="shared" si="8"/>
        <v>-783.05549083377764</v>
      </c>
      <c r="D268" s="159">
        <f t="shared" si="9"/>
        <v>2923.2760399714307</v>
      </c>
      <c r="E268" s="159">
        <f t="shared" si="10"/>
        <v>-298881.25682754093</v>
      </c>
      <c r="F268" s="159">
        <f t="shared" si="12"/>
        <v>7996.7475956621565</v>
      </c>
      <c r="G268" s="149"/>
      <c r="H268" s="149"/>
      <c r="I268" s="149"/>
      <c r="J268" s="149"/>
      <c r="K268" s="149"/>
      <c r="L268" s="149"/>
      <c r="M268" s="149"/>
      <c r="N268" s="149"/>
      <c r="O268" s="149"/>
      <c r="P268" s="149"/>
      <c r="Q268" s="149"/>
      <c r="R268" s="149"/>
      <c r="S268" s="149"/>
      <c r="T268" s="149"/>
      <c r="U268" s="149"/>
      <c r="V268" s="149"/>
      <c r="W268" s="149"/>
      <c r="X268" s="149"/>
      <c r="Y268" s="149"/>
      <c r="Z268" s="149"/>
    </row>
    <row r="269" spans="1:26" x14ac:dyDescent="0.45">
      <c r="A269" s="149">
        <v>264</v>
      </c>
      <c r="B269" s="159">
        <f t="shared" si="11"/>
        <v>-298881.25682754093</v>
      </c>
      <c r="C269" s="159">
        <f t="shared" si="8"/>
        <v>-790.78999202286877</v>
      </c>
      <c r="D269" s="159">
        <f t="shared" si="9"/>
        <v>2931.0105411605218</v>
      </c>
      <c r="E269" s="159">
        <f t="shared" si="10"/>
        <v>-301812.26736870146</v>
      </c>
      <c r="F269" s="159">
        <f t="shared" si="12"/>
        <v>7205.9576036392882</v>
      </c>
      <c r="G269" s="149"/>
      <c r="H269" s="149"/>
      <c r="I269" s="149"/>
      <c r="J269" s="149"/>
      <c r="K269" s="149"/>
      <c r="L269" s="149"/>
      <c r="M269" s="149"/>
      <c r="N269" s="149"/>
      <c r="O269" s="149"/>
      <c r="P269" s="149"/>
      <c r="Q269" s="149"/>
      <c r="R269" s="149"/>
      <c r="S269" s="149"/>
      <c r="T269" s="149"/>
      <c r="U269" s="149"/>
      <c r="V269" s="149"/>
      <c r="W269" s="149"/>
      <c r="X269" s="149"/>
      <c r="Y269" s="149"/>
      <c r="Z269" s="149"/>
    </row>
    <row r="270" spans="1:26" x14ac:dyDescent="0.45">
      <c r="A270" s="149">
        <v>265</v>
      </c>
      <c r="B270" s="159">
        <f t="shared" si="11"/>
        <v>-301812.26736870146</v>
      </c>
      <c r="C270" s="159">
        <f t="shared" si="8"/>
        <v>-798.54495741302264</v>
      </c>
      <c r="D270" s="159">
        <f t="shared" si="9"/>
        <v>2938.7655065506756</v>
      </c>
      <c r="E270" s="159">
        <f t="shared" si="10"/>
        <v>-304751.03287525213</v>
      </c>
      <c r="F270" s="159">
        <f t="shared" si="12"/>
        <v>6407.4126462262657</v>
      </c>
      <c r="G270" s="149"/>
      <c r="H270" s="149"/>
      <c r="I270" s="149"/>
      <c r="J270" s="149"/>
      <c r="K270" s="149"/>
      <c r="L270" s="149"/>
      <c r="M270" s="149"/>
      <c r="N270" s="149"/>
      <c r="O270" s="149"/>
      <c r="P270" s="149"/>
      <c r="Q270" s="149"/>
      <c r="R270" s="149"/>
      <c r="S270" s="149"/>
      <c r="T270" s="149"/>
      <c r="U270" s="149"/>
      <c r="V270" s="149"/>
      <c r="W270" s="149"/>
      <c r="X270" s="149"/>
      <c r="Y270" s="149"/>
      <c r="Z270" s="149"/>
    </row>
    <row r="271" spans="1:26" x14ac:dyDescent="0.45">
      <c r="A271" s="149">
        <v>266</v>
      </c>
      <c r="B271" s="159">
        <f t="shared" si="11"/>
        <v>-304751.03287525213</v>
      </c>
      <c r="C271" s="159">
        <f t="shared" si="8"/>
        <v>-806.32044114910457</v>
      </c>
      <c r="D271" s="159">
        <f t="shared" si="9"/>
        <v>2946.5409902867577</v>
      </c>
      <c r="E271" s="159">
        <f t="shared" si="10"/>
        <v>-307697.57386553887</v>
      </c>
      <c r="F271" s="159">
        <f t="shared" si="12"/>
        <v>5601.0922050771615</v>
      </c>
      <c r="G271" s="149"/>
      <c r="H271" s="149"/>
      <c r="I271" s="149"/>
      <c r="J271" s="149"/>
      <c r="K271" s="149"/>
      <c r="L271" s="149"/>
      <c r="M271" s="149"/>
      <c r="N271" s="149"/>
      <c r="O271" s="149"/>
      <c r="P271" s="149"/>
      <c r="Q271" s="149"/>
      <c r="R271" s="149"/>
      <c r="S271" s="149"/>
      <c r="T271" s="149"/>
      <c r="U271" s="149"/>
      <c r="V271" s="149"/>
      <c r="W271" s="149"/>
      <c r="X271" s="149"/>
      <c r="Y271" s="149"/>
      <c r="Z271" s="149"/>
    </row>
    <row r="272" spans="1:26" x14ac:dyDescent="0.45">
      <c r="A272" s="149">
        <v>267</v>
      </c>
      <c r="B272" s="159">
        <f t="shared" si="11"/>
        <v>-307697.57386553887</v>
      </c>
      <c r="C272" s="159">
        <f t="shared" si="8"/>
        <v>-814.11649751923824</v>
      </c>
      <c r="D272" s="159">
        <f t="shared" si="9"/>
        <v>2954.3370466568913</v>
      </c>
      <c r="E272" s="159">
        <f t="shared" si="10"/>
        <v>-310651.91091219574</v>
      </c>
      <c r="F272" s="159">
        <f t="shared" si="12"/>
        <v>4786.9757075579237</v>
      </c>
      <c r="G272" s="149"/>
      <c r="H272" s="149"/>
      <c r="I272" s="149"/>
      <c r="J272" s="149"/>
      <c r="K272" s="149"/>
      <c r="L272" s="149"/>
      <c r="M272" s="149"/>
      <c r="N272" s="149"/>
      <c r="O272" s="149"/>
      <c r="P272" s="149"/>
      <c r="Q272" s="149"/>
      <c r="R272" s="149"/>
      <c r="S272" s="149"/>
      <c r="T272" s="149"/>
      <c r="U272" s="149"/>
      <c r="V272" s="149"/>
      <c r="W272" s="149"/>
      <c r="X272" s="149"/>
      <c r="Y272" s="149"/>
      <c r="Z272" s="149"/>
    </row>
    <row r="273" spans="1:26" x14ac:dyDescent="0.45">
      <c r="A273" s="149">
        <v>268</v>
      </c>
      <c r="B273" s="159">
        <f t="shared" si="11"/>
        <v>-310651.91091219574</v>
      </c>
      <c r="C273" s="159">
        <f t="shared" si="8"/>
        <v>-821.93318095518464</v>
      </c>
      <c r="D273" s="159">
        <f t="shared" si="9"/>
        <v>2962.1537300928376</v>
      </c>
      <c r="E273" s="159">
        <f t="shared" si="10"/>
        <v>-313614.06464228861</v>
      </c>
      <c r="F273" s="159">
        <f t="shared" si="12"/>
        <v>3965.0425266027391</v>
      </c>
      <c r="G273" s="149"/>
      <c r="H273" s="149"/>
      <c r="I273" s="149"/>
      <c r="J273" s="149"/>
      <c r="K273" s="149"/>
      <c r="L273" s="149"/>
      <c r="M273" s="149"/>
      <c r="N273" s="149"/>
      <c r="O273" s="149"/>
      <c r="P273" s="149"/>
      <c r="Q273" s="149"/>
      <c r="R273" s="149"/>
      <c r="S273" s="149"/>
      <c r="T273" s="149"/>
      <c r="U273" s="149"/>
      <c r="V273" s="149"/>
      <c r="W273" s="149"/>
      <c r="X273" s="149"/>
      <c r="Y273" s="149"/>
      <c r="Z273" s="149"/>
    </row>
    <row r="274" spans="1:26" x14ac:dyDescent="0.45">
      <c r="A274" s="149">
        <v>269</v>
      </c>
      <c r="B274" s="159">
        <f t="shared" si="11"/>
        <v>-313614.06464228861</v>
      </c>
      <c r="C274" s="159">
        <f t="shared" si="8"/>
        <v>-829.770546032722</v>
      </c>
      <c r="D274" s="159">
        <f t="shared" si="9"/>
        <v>2969.991095170375</v>
      </c>
      <c r="E274" s="159">
        <f t="shared" si="10"/>
        <v>-316584.05573745898</v>
      </c>
      <c r="F274" s="159">
        <f t="shared" si="12"/>
        <v>3135.2719805700171</v>
      </c>
      <c r="G274" s="149"/>
      <c r="H274" s="149"/>
      <c r="I274" s="149"/>
      <c r="J274" s="149"/>
      <c r="K274" s="149"/>
      <c r="L274" s="149"/>
      <c r="M274" s="149"/>
      <c r="N274" s="149"/>
      <c r="O274" s="149"/>
      <c r="P274" s="149"/>
      <c r="Q274" s="149"/>
      <c r="R274" s="149"/>
      <c r="S274" s="149"/>
      <c r="T274" s="149"/>
      <c r="U274" s="149"/>
      <c r="V274" s="149"/>
      <c r="W274" s="149"/>
      <c r="X274" s="149"/>
      <c r="Y274" s="149"/>
      <c r="Z274" s="149"/>
    </row>
    <row r="275" spans="1:26" x14ac:dyDescent="0.45">
      <c r="A275" s="149">
        <v>270</v>
      </c>
      <c r="B275" s="159">
        <f t="shared" si="11"/>
        <v>-316584.05573745898</v>
      </c>
      <c r="C275" s="159">
        <f t="shared" si="8"/>
        <v>-837.62864747202696</v>
      </c>
      <c r="D275" s="159">
        <f t="shared" si="9"/>
        <v>2977.8491966096799</v>
      </c>
      <c r="E275" s="159">
        <f t="shared" si="10"/>
        <v>-319561.90493406868</v>
      </c>
      <c r="F275" s="159">
        <f t="shared" si="12"/>
        <v>2297.6433330979903</v>
      </c>
      <c r="G275" s="149"/>
      <c r="H275" s="149"/>
      <c r="I275" s="149"/>
      <c r="J275" s="149"/>
      <c r="K275" s="149"/>
      <c r="L275" s="149"/>
      <c r="M275" s="149"/>
      <c r="N275" s="149"/>
      <c r="O275" s="149"/>
      <c r="P275" s="149"/>
      <c r="Q275" s="149"/>
      <c r="R275" s="149"/>
      <c r="S275" s="149"/>
      <c r="T275" s="149"/>
      <c r="U275" s="149"/>
      <c r="V275" s="149"/>
      <c r="W275" s="149"/>
      <c r="X275" s="149"/>
      <c r="Y275" s="149"/>
      <c r="Z275" s="149"/>
    </row>
    <row r="276" spans="1:26" x14ac:dyDescent="0.45">
      <c r="A276" s="149">
        <v>271</v>
      </c>
      <c r="B276" s="159">
        <f t="shared" si="11"/>
        <v>-319561.90493406868</v>
      </c>
      <c r="C276" s="159">
        <f t="shared" si="8"/>
        <v>-845.5075401380567</v>
      </c>
      <c r="D276" s="159">
        <f t="shared" si="9"/>
        <v>2985.7280892757099</v>
      </c>
      <c r="E276" s="159">
        <f t="shared" si="10"/>
        <v>-322547.63302334439</v>
      </c>
      <c r="F276" s="159">
        <f t="shared" si="12"/>
        <v>1452.1357929599335</v>
      </c>
      <c r="G276" s="149"/>
      <c r="H276" s="149"/>
      <c r="I276" s="149"/>
      <c r="J276" s="149"/>
      <c r="K276" s="149"/>
      <c r="L276" s="149"/>
      <c r="M276" s="149"/>
      <c r="N276" s="149"/>
      <c r="O276" s="149"/>
      <c r="P276" s="149"/>
      <c r="Q276" s="149"/>
      <c r="R276" s="149"/>
      <c r="S276" s="149"/>
      <c r="T276" s="149"/>
      <c r="U276" s="149"/>
      <c r="V276" s="149"/>
      <c r="W276" s="149"/>
      <c r="X276" s="149"/>
      <c r="Y276" s="149"/>
      <c r="Z276" s="149"/>
    </row>
    <row r="277" spans="1:26" x14ac:dyDescent="0.45">
      <c r="A277" s="149">
        <v>272</v>
      </c>
      <c r="B277" s="159">
        <f t="shared" si="11"/>
        <v>-322547.63302334439</v>
      </c>
      <c r="C277" s="159">
        <f t="shared" si="8"/>
        <v>-853.40727904093205</v>
      </c>
      <c r="D277" s="159">
        <f t="shared" si="9"/>
        <v>2993.6278281785853</v>
      </c>
      <c r="E277" s="159">
        <f t="shared" si="10"/>
        <v>-325541.26085152297</v>
      </c>
      <c r="F277" s="159">
        <f t="shared" si="12"/>
        <v>598.72851391900144</v>
      </c>
      <c r="G277" s="149"/>
      <c r="H277" s="149"/>
      <c r="I277" s="149"/>
      <c r="J277" s="149"/>
      <c r="K277" s="149"/>
      <c r="L277" s="149"/>
      <c r="M277" s="149"/>
      <c r="N277" s="149"/>
      <c r="O277" s="149"/>
      <c r="P277" s="149"/>
      <c r="Q277" s="149"/>
      <c r="R277" s="149"/>
      <c r="S277" s="149"/>
      <c r="T277" s="149"/>
      <c r="U277" s="149"/>
      <c r="V277" s="149"/>
      <c r="W277" s="149"/>
      <c r="X277" s="149"/>
      <c r="Y277" s="149"/>
      <c r="Z277" s="149"/>
    </row>
    <row r="278" spans="1:26" x14ac:dyDescent="0.45">
      <c r="A278" s="149">
        <v>273</v>
      </c>
      <c r="B278" s="159">
        <f t="shared" si="11"/>
        <v>-325541.26085152297</v>
      </c>
      <c r="C278" s="159">
        <f t="shared" si="8"/>
        <v>-861.3279193363212</v>
      </c>
      <c r="D278" s="159">
        <f t="shared" si="9"/>
        <v>3001.548468473974</v>
      </c>
      <c r="E278" s="159">
        <f t="shared" si="10"/>
        <v>-328542.80931999692</v>
      </c>
      <c r="F278" s="159">
        <f t="shared" si="12"/>
        <v>-262.59940541731976</v>
      </c>
      <c r="G278" s="149"/>
      <c r="H278" s="149"/>
      <c r="I278" s="149"/>
      <c r="J278" s="149"/>
      <c r="K278" s="149"/>
      <c r="L278" s="149"/>
      <c r="M278" s="149"/>
      <c r="N278" s="149"/>
      <c r="O278" s="149"/>
      <c r="P278" s="149"/>
      <c r="Q278" s="149"/>
      <c r="R278" s="149"/>
      <c r="S278" s="149"/>
      <c r="T278" s="149"/>
      <c r="U278" s="149"/>
      <c r="V278" s="149"/>
      <c r="W278" s="149"/>
      <c r="X278" s="149"/>
      <c r="Y278" s="149"/>
      <c r="Z278" s="149"/>
    </row>
    <row r="279" spans="1:26" x14ac:dyDescent="0.45">
      <c r="A279" s="149">
        <v>274</v>
      </c>
      <c r="B279" s="159">
        <f t="shared" si="11"/>
        <v>-328542.80931999692</v>
      </c>
      <c r="C279" s="159">
        <f t="shared" si="8"/>
        <v>-869.26951632582518</v>
      </c>
      <c r="D279" s="159">
        <f t="shared" si="9"/>
        <v>3009.4900654634785</v>
      </c>
      <c r="E279" s="159">
        <f t="shared" si="10"/>
        <v>-331552.29938546038</v>
      </c>
      <c r="F279" s="159">
        <f t="shared" si="12"/>
        <v>-1131.8689217431449</v>
      </c>
      <c r="G279" s="149"/>
      <c r="H279" s="149"/>
      <c r="I279" s="149"/>
      <c r="J279" s="149"/>
      <c r="K279" s="149"/>
      <c r="L279" s="149"/>
      <c r="M279" s="149"/>
      <c r="N279" s="149"/>
      <c r="O279" s="149"/>
      <c r="P279" s="149"/>
      <c r="Q279" s="149"/>
      <c r="R279" s="149"/>
      <c r="S279" s="149"/>
      <c r="T279" s="149"/>
      <c r="U279" s="149"/>
      <c r="V279" s="149"/>
      <c r="W279" s="149"/>
      <c r="X279" s="149"/>
      <c r="Y279" s="149"/>
      <c r="Z279" s="149"/>
    </row>
    <row r="280" spans="1:26" x14ac:dyDescent="0.45">
      <c r="A280" s="149">
        <v>275</v>
      </c>
      <c r="B280" s="159">
        <f t="shared" si="11"/>
        <v>-331552.29938546038</v>
      </c>
      <c r="C280" s="159">
        <f t="shared" si="8"/>
        <v>-877.23212545736396</v>
      </c>
      <c r="D280" s="159">
        <f t="shared" si="9"/>
        <v>3017.452674595017</v>
      </c>
      <c r="E280" s="159">
        <f t="shared" si="10"/>
        <v>-334569.75206005538</v>
      </c>
      <c r="F280" s="159">
        <f t="shared" si="12"/>
        <v>-2009.1010472005089</v>
      </c>
      <c r="G280" s="149"/>
      <c r="H280" s="149"/>
      <c r="I280" s="149"/>
      <c r="J280" s="149"/>
      <c r="K280" s="149"/>
      <c r="L280" s="149"/>
      <c r="M280" s="149"/>
      <c r="N280" s="149"/>
      <c r="O280" s="149"/>
      <c r="P280" s="149"/>
      <c r="Q280" s="149"/>
      <c r="R280" s="149"/>
      <c r="S280" s="149"/>
      <c r="T280" s="149"/>
      <c r="U280" s="149"/>
      <c r="V280" s="149"/>
      <c r="W280" s="149"/>
      <c r="X280" s="149"/>
      <c r="Y280" s="149"/>
      <c r="Z280" s="149"/>
    </row>
    <row r="281" spans="1:26" x14ac:dyDescent="0.45">
      <c r="A281" s="149">
        <v>276</v>
      </c>
      <c r="B281" s="159">
        <f t="shared" si="11"/>
        <v>-334569.75206005538</v>
      </c>
      <c r="C281" s="159">
        <f t="shared" si="8"/>
        <v>-885.21580232556323</v>
      </c>
      <c r="D281" s="159">
        <f t="shared" si="9"/>
        <v>3025.4363514632164</v>
      </c>
      <c r="E281" s="159">
        <f t="shared" si="10"/>
        <v>-337595.18841151858</v>
      </c>
      <c r="F281" s="159">
        <f t="shared" si="12"/>
        <v>-2894.316849526072</v>
      </c>
      <c r="G281" s="149"/>
      <c r="H281" s="149"/>
      <c r="I281" s="149"/>
      <c r="J281" s="149"/>
      <c r="K281" s="149"/>
      <c r="L281" s="149"/>
      <c r="M281" s="149"/>
      <c r="N281" s="149"/>
      <c r="O281" s="149"/>
      <c r="P281" s="149"/>
      <c r="Q281" s="149"/>
      <c r="R281" s="149"/>
      <c r="S281" s="149"/>
      <c r="T281" s="149"/>
      <c r="U281" s="149"/>
      <c r="V281" s="149"/>
      <c r="W281" s="149"/>
      <c r="X281" s="149"/>
      <c r="Y281" s="149"/>
      <c r="Z281" s="149"/>
    </row>
    <row r="282" spans="1:26" x14ac:dyDescent="0.45">
      <c r="A282" s="149">
        <v>277</v>
      </c>
      <c r="B282" s="159">
        <f t="shared" si="11"/>
        <v>-337595.18841151858</v>
      </c>
      <c r="C282" s="159">
        <f t="shared" si="8"/>
        <v>-893.22060267214295</v>
      </c>
      <c r="D282" s="159">
        <f t="shared" si="9"/>
        <v>3033.4411518097959</v>
      </c>
      <c r="E282" s="159">
        <f t="shared" si="10"/>
        <v>-340628.6295633284</v>
      </c>
      <c r="F282" s="159">
        <f t="shared" si="12"/>
        <v>-3787.5374521982149</v>
      </c>
      <c r="G282" s="149"/>
      <c r="H282" s="149"/>
      <c r="I282" s="149"/>
      <c r="J282" s="149"/>
      <c r="K282" s="149"/>
      <c r="L282" s="149"/>
      <c r="M282" s="149"/>
      <c r="N282" s="149"/>
      <c r="O282" s="149"/>
      <c r="P282" s="149"/>
      <c r="Q282" s="149"/>
      <c r="R282" s="149"/>
      <c r="S282" s="149"/>
      <c r="T282" s="149"/>
      <c r="U282" s="149"/>
      <c r="V282" s="149"/>
      <c r="W282" s="149"/>
      <c r="X282" s="149"/>
      <c r="Y282" s="149"/>
      <c r="Z282" s="149"/>
    </row>
    <row r="283" spans="1:26" x14ac:dyDescent="0.45">
      <c r="A283" s="149">
        <v>278</v>
      </c>
      <c r="B283" s="159">
        <f t="shared" si="11"/>
        <v>-340628.6295633284</v>
      </c>
      <c r="C283" s="159">
        <f t="shared" si="8"/>
        <v>-901.24658238630639</v>
      </c>
      <c r="D283" s="159">
        <f t="shared" si="9"/>
        <v>3041.4671315239593</v>
      </c>
      <c r="E283" s="159">
        <f t="shared" si="10"/>
        <v>-343670.09669485234</v>
      </c>
      <c r="F283" s="159">
        <f t="shared" si="12"/>
        <v>-4688.7840345845216</v>
      </c>
      <c r="G283" s="149"/>
      <c r="H283" s="149"/>
      <c r="I283" s="149"/>
      <c r="J283" s="149"/>
      <c r="K283" s="149"/>
      <c r="L283" s="149"/>
      <c r="M283" s="149"/>
      <c r="N283" s="149"/>
      <c r="O283" s="149"/>
      <c r="P283" s="149"/>
      <c r="Q283" s="149"/>
      <c r="R283" s="149"/>
      <c r="S283" s="149"/>
      <c r="T283" s="149"/>
      <c r="U283" s="149"/>
      <c r="V283" s="149"/>
      <c r="W283" s="149"/>
      <c r="X283" s="149"/>
      <c r="Y283" s="149"/>
      <c r="Z283" s="149"/>
    </row>
    <row r="284" spans="1:26" x14ac:dyDescent="0.45">
      <c r="A284" s="149">
        <v>279</v>
      </c>
      <c r="B284" s="159">
        <f t="shared" si="11"/>
        <v>-343670.09669485234</v>
      </c>
      <c r="C284" s="159">
        <f t="shared" si="8"/>
        <v>-909.29379750513021</v>
      </c>
      <c r="D284" s="159">
        <f t="shared" si="9"/>
        <v>3049.5143466427835</v>
      </c>
      <c r="E284" s="159">
        <f t="shared" si="10"/>
        <v>-346719.61104149511</v>
      </c>
      <c r="F284" s="159">
        <f t="shared" si="12"/>
        <v>-5598.0778320896516</v>
      </c>
      <c r="G284" s="149"/>
      <c r="H284" s="149"/>
      <c r="I284" s="149"/>
      <c r="J284" s="149"/>
      <c r="K284" s="149"/>
      <c r="L284" s="149"/>
      <c r="M284" s="149"/>
      <c r="N284" s="149"/>
      <c r="O284" s="149"/>
      <c r="P284" s="149"/>
      <c r="Q284" s="149"/>
      <c r="R284" s="149"/>
      <c r="S284" s="149"/>
      <c r="T284" s="149"/>
      <c r="U284" s="149"/>
      <c r="V284" s="149"/>
      <c r="W284" s="149"/>
      <c r="X284" s="149"/>
      <c r="Y284" s="149"/>
      <c r="Z284" s="149"/>
    </row>
    <row r="285" spans="1:26" x14ac:dyDescent="0.45">
      <c r="A285" s="149">
        <v>280</v>
      </c>
      <c r="B285" s="159">
        <f t="shared" si="11"/>
        <v>-346719.61104149511</v>
      </c>
      <c r="C285" s="159">
        <f t="shared" si="8"/>
        <v>-917.36230421395578</v>
      </c>
      <c r="D285" s="159">
        <f t="shared" si="9"/>
        <v>3057.5828533516087</v>
      </c>
      <c r="E285" s="159">
        <f t="shared" si="10"/>
        <v>-349777.19389484671</v>
      </c>
      <c r="F285" s="159">
        <f t="shared" si="12"/>
        <v>-6515.4401363036077</v>
      </c>
      <c r="G285" s="149"/>
      <c r="H285" s="149"/>
      <c r="I285" s="149"/>
      <c r="J285" s="149"/>
      <c r="K285" s="149"/>
      <c r="L285" s="149"/>
      <c r="M285" s="149"/>
      <c r="N285" s="149"/>
      <c r="O285" s="149"/>
      <c r="P285" s="149"/>
      <c r="Q285" s="149"/>
      <c r="R285" s="149"/>
      <c r="S285" s="149"/>
      <c r="T285" s="149"/>
      <c r="U285" s="149"/>
      <c r="V285" s="149"/>
      <c r="W285" s="149"/>
      <c r="X285" s="149"/>
      <c r="Y285" s="149"/>
      <c r="Z285" s="149"/>
    </row>
    <row r="286" spans="1:26" x14ac:dyDescent="0.45">
      <c r="A286" s="149">
        <v>281</v>
      </c>
      <c r="B286" s="159">
        <f t="shared" si="11"/>
        <v>-349777.19389484671</v>
      </c>
      <c r="C286" s="159">
        <f t="shared" si="8"/>
        <v>-925.45215884678191</v>
      </c>
      <c r="D286" s="159">
        <f t="shared" si="9"/>
        <v>3065.672707984435</v>
      </c>
      <c r="E286" s="159">
        <f t="shared" si="10"/>
        <v>-352842.86660283117</v>
      </c>
      <c r="F286" s="159">
        <f t="shared" si="12"/>
        <v>-7440.8922951503901</v>
      </c>
      <c r="G286" s="149"/>
      <c r="H286" s="149"/>
      <c r="I286" s="149"/>
      <c r="J286" s="149"/>
      <c r="K286" s="149"/>
      <c r="L286" s="149"/>
      <c r="M286" s="149"/>
      <c r="N286" s="149"/>
      <c r="O286" s="149"/>
      <c r="P286" s="149"/>
      <c r="Q286" s="149"/>
      <c r="R286" s="149"/>
      <c r="S286" s="149"/>
      <c r="T286" s="149"/>
      <c r="U286" s="149"/>
      <c r="V286" s="149"/>
      <c r="W286" s="149"/>
      <c r="X286" s="149"/>
      <c r="Y286" s="149"/>
      <c r="Z286" s="149"/>
    </row>
    <row r="287" spans="1:26" x14ac:dyDescent="0.45">
      <c r="A287" s="149">
        <v>282</v>
      </c>
      <c r="B287" s="159">
        <f t="shared" si="11"/>
        <v>-352842.86660283117</v>
      </c>
      <c r="C287" s="159">
        <f t="shared" si="8"/>
        <v>-933.56341788665748</v>
      </c>
      <c r="D287" s="159">
        <f t="shared" si="9"/>
        <v>3073.7839670243106</v>
      </c>
      <c r="E287" s="159">
        <f t="shared" si="10"/>
        <v>-355916.65056985547</v>
      </c>
      <c r="F287" s="159">
        <f t="shared" si="12"/>
        <v>-8374.4557130370467</v>
      </c>
      <c r="G287" s="149"/>
      <c r="H287" s="149"/>
      <c r="I287" s="149"/>
      <c r="J287" s="149"/>
      <c r="K287" s="149"/>
      <c r="L287" s="149"/>
      <c r="M287" s="149"/>
      <c r="N287" s="149"/>
      <c r="O287" s="149"/>
      <c r="P287" s="149"/>
      <c r="Q287" s="149"/>
      <c r="R287" s="149"/>
      <c r="S287" s="149"/>
      <c r="T287" s="149"/>
      <c r="U287" s="149"/>
      <c r="V287" s="149"/>
      <c r="W287" s="149"/>
      <c r="X287" s="149"/>
      <c r="Y287" s="149"/>
      <c r="Z287" s="149"/>
    </row>
    <row r="288" spans="1:26" x14ac:dyDescent="0.45">
      <c r="A288" s="149">
        <v>283</v>
      </c>
      <c r="B288" s="159">
        <f t="shared" si="11"/>
        <v>-355916.65056985547</v>
      </c>
      <c r="C288" s="159">
        <f t="shared" si="8"/>
        <v>-941.69613796607598</v>
      </c>
      <c r="D288" s="159">
        <f t="shared" si="9"/>
        <v>3081.9166871037291</v>
      </c>
      <c r="E288" s="159">
        <f t="shared" si="10"/>
        <v>-358998.56725695921</v>
      </c>
      <c r="F288" s="159">
        <f t="shared" si="12"/>
        <v>-9316.1518510031219</v>
      </c>
      <c r="G288" s="149"/>
      <c r="H288" s="149"/>
      <c r="I288" s="149"/>
      <c r="J288" s="149"/>
      <c r="K288" s="149"/>
      <c r="L288" s="149"/>
      <c r="M288" s="149"/>
      <c r="N288" s="149"/>
      <c r="O288" s="149"/>
      <c r="P288" s="149"/>
      <c r="Q288" s="149"/>
      <c r="R288" s="149"/>
      <c r="S288" s="149"/>
      <c r="T288" s="149"/>
      <c r="U288" s="149"/>
      <c r="V288" s="149"/>
      <c r="W288" s="149"/>
      <c r="X288" s="149"/>
      <c r="Y288" s="149"/>
      <c r="Z288" s="149"/>
    </row>
    <row r="289" spans="1:26" x14ac:dyDescent="0.45">
      <c r="A289" s="149">
        <v>284</v>
      </c>
      <c r="B289" s="159">
        <f t="shared" si="11"/>
        <v>-358998.56725695921</v>
      </c>
      <c r="C289" s="159">
        <f t="shared" si="8"/>
        <v>-949.85037586737121</v>
      </c>
      <c r="D289" s="159">
        <f t="shared" si="9"/>
        <v>3090.070925005024</v>
      </c>
      <c r="E289" s="159">
        <f t="shared" si="10"/>
        <v>-362088.63818196423</v>
      </c>
      <c r="F289" s="159">
        <f t="shared" si="12"/>
        <v>-10266.002226870492</v>
      </c>
      <c r="G289" s="149"/>
      <c r="H289" s="149"/>
      <c r="I289" s="149"/>
      <c r="J289" s="149"/>
      <c r="K289" s="149"/>
      <c r="L289" s="149"/>
      <c r="M289" s="149"/>
      <c r="N289" s="149"/>
      <c r="O289" s="149"/>
      <c r="P289" s="149"/>
      <c r="Q289" s="149"/>
      <c r="R289" s="149"/>
      <c r="S289" s="149"/>
      <c r="T289" s="149"/>
      <c r="U289" s="149"/>
      <c r="V289" s="149"/>
      <c r="W289" s="149"/>
      <c r="X289" s="149"/>
      <c r="Y289" s="149"/>
      <c r="Z289" s="149"/>
    </row>
    <row r="290" spans="1:26" x14ac:dyDescent="0.45">
      <c r="A290" s="149">
        <v>285</v>
      </c>
      <c r="B290" s="159">
        <f t="shared" si="11"/>
        <v>-362088.63818196423</v>
      </c>
      <c r="C290" s="159">
        <f t="shared" si="8"/>
        <v>-958.02618852311366</v>
      </c>
      <c r="D290" s="159">
        <f t="shared" si="9"/>
        <v>3098.2467376607665</v>
      </c>
      <c r="E290" s="159">
        <f t="shared" si="10"/>
        <v>-365186.88491962501</v>
      </c>
      <c r="F290" s="159">
        <f t="shared" si="12"/>
        <v>-11224.028415393606</v>
      </c>
      <c r="G290" s="149"/>
      <c r="H290" s="149"/>
      <c r="I290" s="149"/>
      <c r="J290" s="149"/>
      <c r="K290" s="149"/>
      <c r="L290" s="149"/>
      <c r="M290" s="149"/>
      <c r="N290" s="149"/>
      <c r="O290" s="149"/>
      <c r="P290" s="149"/>
      <c r="Q290" s="149"/>
      <c r="R290" s="149"/>
      <c r="S290" s="149"/>
      <c r="T290" s="149"/>
      <c r="U290" s="149"/>
      <c r="V290" s="149"/>
      <c r="W290" s="149"/>
      <c r="X290" s="149"/>
      <c r="Y290" s="149"/>
      <c r="Z290" s="149"/>
    </row>
    <row r="291" spans="1:26" x14ac:dyDescent="0.45">
      <c r="A291" s="149">
        <v>286</v>
      </c>
      <c r="B291" s="159">
        <f t="shared" si="11"/>
        <v>-365186.88491962501</v>
      </c>
      <c r="C291" s="159">
        <f t="shared" si="8"/>
        <v>-966.22363301650785</v>
      </c>
      <c r="D291" s="159">
        <f t="shared" si="9"/>
        <v>3106.4441821541609</v>
      </c>
      <c r="E291" s="159">
        <f t="shared" si="10"/>
        <v>-368293.32910177915</v>
      </c>
      <c r="F291" s="159">
        <f t="shared" si="12"/>
        <v>-12190.252048410115</v>
      </c>
      <c r="G291" s="149"/>
      <c r="H291" s="149"/>
      <c r="I291" s="149"/>
      <c r="J291" s="149"/>
      <c r="K291" s="149"/>
      <c r="L291" s="149"/>
      <c r="M291" s="149"/>
      <c r="N291" s="149"/>
      <c r="O291" s="149"/>
      <c r="P291" s="149"/>
      <c r="Q291" s="149"/>
      <c r="R291" s="149"/>
      <c r="S291" s="149"/>
      <c r="T291" s="149"/>
      <c r="U291" s="149"/>
      <c r="V291" s="149"/>
      <c r="W291" s="149"/>
      <c r="X291" s="149"/>
      <c r="Y291" s="149"/>
      <c r="Z291" s="149"/>
    </row>
    <row r="292" spans="1:26" x14ac:dyDescent="0.45">
      <c r="A292" s="149">
        <v>287</v>
      </c>
      <c r="B292" s="159">
        <f t="shared" si="11"/>
        <v>-368293.32910177915</v>
      </c>
      <c r="C292" s="159">
        <f t="shared" si="8"/>
        <v>-974.44276658179069</v>
      </c>
      <c r="D292" s="159">
        <f t="shared" si="9"/>
        <v>3114.6633157194437</v>
      </c>
      <c r="E292" s="159">
        <f t="shared" si="10"/>
        <v>-371407.99241749861</v>
      </c>
      <c r="F292" s="159">
        <f t="shared" si="12"/>
        <v>-13164.694814991906</v>
      </c>
      <c r="G292" s="149"/>
      <c r="H292" s="149"/>
      <c r="I292" s="149"/>
      <c r="J292" s="149"/>
      <c r="K292" s="149"/>
      <c r="L292" s="149"/>
      <c r="M292" s="149"/>
      <c r="N292" s="149"/>
      <c r="O292" s="149"/>
      <c r="P292" s="149"/>
      <c r="Q292" s="149"/>
      <c r="R292" s="149"/>
      <c r="S292" s="149"/>
      <c r="T292" s="149"/>
      <c r="U292" s="149"/>
      <c r="V292" s="149"/>
      <c r="W292" s="149"/>
      <c r="X292" s="149"/>
      <c r="Y292" s="149"/>
      <c r="Z292" s="149"/>
    </row>
    <row r="293" spans="1:26" x14ac:dyDescent="0.45">
      <c r="A293" s="149">
        <v>288</v>
      </c>
      <c r="B293" s="159">
        <f t="shared" si="11"/>
        <v>-371407.99241749861</v>
      </c>
      <c r="C293" s="159">
        <f t="shared" si="8"/>
        <v>-982.6836466046318</v>
      </c>
      <c r="D293" s="159">
        <f t="shared" si="9"/>
        <v>3122.9041957422851</v>
      </c>
      <c r="E293" s="159">
        <f t="shared" si="10"/>
        <v>-374530.89661324088</v>
      </c>
      <c r="F293" s="159">
        <f t="shared" si="12"/>
        <v>-14147.378461596538</v>
      </c>
      <c r="G293" s="149"/>
      <c r="H293" s="149"/>
      <c r="I293" s="149"/>
      <c r="J293" s="149"/>
      <c r="K293" s="149"/>
      <c r="L293" s="149"/>
      <c r="M293" s="149"/>
      <c r="N293" s="149"/>
      <c r="O293" s="149"/>
      <c r="P293" s="149"/>
      <c r="Q293" s="149"/>
      <c r="R293" s="149"/>
      <c r="S293" s="149"/>
      <c r="T293" s="149"/>
      <c r="U293" s="149"/>
      <c r="V293" s="149"/>
      <c r="W293" s="149"/>
      <c r="X293" s="149"/>
      <c r="Y293" s="149"/>
      <c r="Z293" s="149"/>
    </row>
    <row r="294" spans="1:26" x14ac:dyDescent="0.45">
      <c r="A294" s="149">
        <v>289</v>
      </c>
      <c r="B294" s="159">
        <f t="shared" si="11"/>
        <v>-374530.89661324088</v>
      </c>
      <c r="C294" s="159">
        <f t="shared" si="8"/>
        <v>-990.9463306225332</v>
      </c>
      <c r="D294" s="159">
        <f t="shared" si="9"/>
        <v>3131.166879760186</v>
      </c>
      <c r="E294" s="159">
        <f t="shared" si="10"/>
        <v>-377662.06349300104</v>
      </c>
      <c r="F294" s="159">
        <f t="shared" si="12"/>
        <v>-15138.324792219071</v>
      </c>
      <c r="G294" s="149"/>
      <c r="H294" s="149"/>
      <c r="I294" s="149"/>
      <c r="J294" s="149"/>
      <c r="K294" s="149"/>
      <c r="L294" s="149"/>
      <c r="M294" s="149"/>
      <c r="N294" s="149"/>
      <c r="O294" s="149"/>
      <c r="P294" s="149"/>
      <c r="Q294" s="149"/>
      <c r="R294" s="149"/>
      <c r="S294" s="149"/>
      <c r="T294" s="149"/>
      <c r="U294" s="149"/>
      <c r="V294" s="149"/>
      <c r="W294" s="149"/>
      <c r="X294" s="149"/>
      <c r="Y294" s="149"/>
      <c r="Z294" s="149"/>
    </row>
    <row r="295" spans="1:26" x14ac:dyDescent="0.45">
      <c r="A295" s="149">
        <v>290</v>
      </c>
      <c r="B295" s="159">
        <f t="shared" si="11"/>
        <v>-377662.06349300104</v>
      </c>
      <c r="C295" s="159">
        <f t="shared" si="8"/>
        <v>-999.23087632523197</v>
      </c>
      <c r="D295" s="159">
        <f t="shared" si="9"/>
        <v>3139.4514254628848</v>
      </c>
      <c r="E295" s="159">
        <f t="shared" si="10"/>
        <v>-380801.51491846394</v>
      </c>
      <c r="F295" s="159">
        <f t="shared" si="12"/>
        <v>-16137.555668544303</v>
      </c>
      <c r="G295" s="149"/>
      <c r="H295" s="149"/>
      <c r="I295" s="149"/>
      <c r="J295" s="149"/>
      <c r="K295" s="149"/>
      <c r="L295" s="149"/>
      <c r="M295" s="149"/>
      <c r="N295" s="149"/>
      <c r="O295" s="149"/>
      <c r="P295" s="149"/>
      <c r="Q295" s="149"/>
      <c r="R295" s="149"/>
      <c r="S295" s="149"/>
      <c r="T295" s="149"/>
      <c r="U295" s="149"/>
      <c r="V295" s="149"/>
      <c r="W295" s="149"/>
      <c r="X295" s="149"/>
      <c r="Y295" s="149"/>
      <c r="Z295" s="149"/>
    </row>
    <row r="296" spans="1:26" x14ac:dyDescent="0.45">
      <c r="A296" s="149">
        <v>291</v>
      </c>
      <c r="B296" s="159">
        <f t="shared" si="11"/>
        <v>-380801.51491846394</v>
      </c>
      <c r="C296" s="159">
        <f t="shared" si="8"/>
        <v>-1007.5373415551026</v>
      </c>
      <c r="D296" s="159">
        <f t="shared" si="9"/>
        <v>3147.7578906927556</v>
      </c>
      <c r="E296" s="159">
        <f t="shared" si="10"/>
        <v>-383949.27280915668</v>
      </c>
      <c r="F296" s="159">
        <f t="shared" si="12"/>
        <v>-17145.093010099405</v>
      </c>
      <c r="G296" s="149"/>
      <c r="H296" s="149"/>
      <c r="I296" s="149"/>
      <c r="J296" s="149"/>
      <c r="K296" s="149"/>
      <c r="L296" s="149"/>
      <c r="M296" s="149"/>
      <c r="N296" s="149"/>
      <c r="O296" s="149"/>
      <c r="P296" s="149"/>
      <c r="Q296" s="149"/>
      <c r="R296" s="149"/>
      <c r="S296" s="149"/>
      <c r="T296" s="149"/>
      <c r="U296" s="149"/>
      <c r="V296" s="149"/>
      <c r="W296" s="149"/>
      <c r="X296" s="149"/>
      <c r="Y296" s="149"/>
      <c r="Z296" s="149"/>
    </row>
    <row r="297" spans="1:26" x14ac:dyDescent="0.45">
      <c r="A297" s="149">
        <v>292</v>
      </c>
      <c r="B297" s="159">
        <f t="shared" si="11"/>
        <v>-383949.27280915668</v>
      </c>
      <c r="C297" s="159">
        <f t="shared" si="8"/>
        <v>-1015.8657843075604</v>
      </c>
      <c r="D297" s="159">
        <f t="shared" si="9"/>
        <v>3156.0863334452133</v>
      </c>
      <c r="E297" s="159">
        <f t="shared" si="10"/>
        <v>-387105.3591426019</v>
      </c>
      <c r="F297" s="159">
        <f t="shared" si="12"/>
        <v>-18160.958794406964</v>
      </c>
      <c r="G297" s="149"/>
      <c r="H297" s="149"/>
      <c r="I297" s="149"/>
      <c r="J297" s="149"/>
      <c r="K297" s="149"/>
      <c r="L297" s="149"/>
      <c r="M297" s="149"/>
      <c r="N297" s="149"/>
      <c r="O297" s="149"/>
      <c r="P297" s="149"/>
      <c r="Q297" s="149"/>
      <c r="R297" s="149"/>
      <c r="S297" s="149"/>
      <c r="T297" s="149"/>
      <c r="U297" s="149"/>
      <c r="V297" s="149"/>
      <c r="W297" s="149"/>
      <c r="X297" s="149"/>
      <c r="Y297" s="149"/>
      <c r="Z297" s="149"/>
    </row>
    <row r="298" spans="1:26" x14ac:dyDescent="0.45">
      <c r="A298" s="149">
        <v>293</v>
      </c>
      <c r="B298" s="159">
        <f t="shared" si="11"/>
        <v>-387105.3591426019</v>
      </c>
      <c r="C298" s="159">
        <f t="shared" si="8"/>
        <v>-1024.2162627314676</v>
      </c>
      <c r="D298" s="159">
        <f t="shared" si="9"/>
        <v>3164.4368118691209</v>
      </c>
      <c r="E298" s="159">
        <f t="shared" si="10"/>
        <v>-390269.79595447105</v>
      </c>
      <c r="F298" s="159">
        <f t="shared" si="12"/>
        <v>-19185.175057138433</v>
      </c>
      <c r="G298" s="149"/>
      <c r="H298" s="149"/>
      <c r="I298" s="149"/>
      <c r="J298" s="149"/>
      <c r="K298" s="149"/>
      <c r="L298" s="149"/>
      <c r="M298" s="149"/>
      <c r="N298" s="149"/>
      <c r="O298" s="149"/>
      <c r="P298" s="149"/>
      <c r="Q298" s="149"/>
      <c r="R298" s="149"/>
      <c r="S298" s="149"/>
      <c r="T298" s="149"/>
      <c r="U298" s="149"/>
      <c r="V298" s="149"/>
      <c r="W298" s="149"/>
      <c r="X298" s="149"/>
      <c r="Y298" s="149"/>
      <c r="Z298" s="149"/>
    </row>
    <row r="299" spans="1:26" x14ac:dyDescent="0.45">
      <c r="A299" s="149">
        <v>294</v>
      </c>
      <c r="B299" s="159">
        <f t="shared" si="11"/>
        <v>-390269.79595447105</v>
      </c>
      <c r="C299" s="159">
        <f t="shared" si="8"/>
        <v>-1032.588835129538</v>
      </c>
      <c r="D299" s="159">
        <f t="shared" si="9"/>
        <v>3172.809384267191</v>
      </c>
      <c r="E299" s="159">
        <f t="shared" si="10"/>
        <v>-393442.60533873824</v>
      </c>
      <c r="F299" s="159">
        <f t="shared" si="12"/>
        <v>-20217.763892267969</v>
      </c>
      <c r="G299" s="149"/>
      <c r="H299" s="149"/>
      <c r="I299" s="149"/>
      <c r="J299" s="149"/>
      <c r="K299" s="149"/>
      <c r="L299" s="149"/>
      <c r="M299" s="149"/>
      <c r="N299" s="149"/>
      <c r="O299" s="149"/>
      <c r="P299" s="149"/>
      <c r="Q299" s="149"/>
      <c r="R299" s="149"/>
      <c r="S299" s="149"/>
      <c r="T299" s="149"/>
      <c r="U299" s="149"/>
      <c r="V299" s="149"/>
      <c r="W299" s="149"/>
      <c r="X299" s="149"/>
      <c r="Y299" s="149"/>
      <c r="Z299" s="149"/>
    </row>
    <row r="300" spans="1:26" x14ac:dyDescent="0.45">
      <c r="A300" s="149">
        <v>295</v>
      </c>
      <c r="B300" s="159">
        <f t="shared" si="11"/>
        <v>-393442.60533873824</v>
      </c>
      <c r="C300" s="159">
        <f t="shared" si="8"/>
        <v>-1040.983559958745</v>
      </c>
      <c r="D300" s="159">
        <f t="shared" si="9"/>
        <v>3181.204109096398</v>
      </c>
      <c r="E300" s="159">
        <f t="shared" si="10"/>
        <v>-396623.80944783462</v>
      </c>
      <c r="F300" s="159">
        <f t="shared" si="12"/>
        <v>-21258.747452226715</v>
      </c>
      <c r="G300" s="149"/>
      <c r="H300" s="149"/>
      <c r="I300" s="149"/>
      <c r="J300" s="149"/>
      <c r="K300" s="149"/>
      <c r="L300" s="149"/>
      <c r="M300" s="149"/>
      <c r="N300" s="149"/>
      <c r="O300" s="149"/>
      <c r="P300" s="149"/>
      <c r="Q300" s="149"/>
      <c r="R300" s="149"/>
      <c r="S300" s="149"/>
      <c r="T300" s="149"/>
      <c r="U300" s="149"/>
      <c r="V300" s="149"/>
      <c r="W300" s="149"/>
      <c r="X300" s="149"/>
      <c r="Y300" s="149"/>
      <c r="Z300" s="149"/>
    </row>
    <row r="301" spans="1:26" x14ac:dyDescent="0.45">
      <c r="A301" s="149">
        <v>296</v>
      </c>
      <c r="B301" s="159">
        <f t="shared" si="11"/>
        <v>-396623.80944783462</v>
      </c>
      <c r="C301" s="159">
        <f t="shared" si="8"/>
        <v>-1049.4004958307291</v>
      </c>
      <c r="D301" s="159">
        <f t="shared" si="9"/>
        <v>3189.6210449683822</v>
      </c>
      <c r="E301" s="159">
        <f t="shared" si="10"/>
        <v>-399813.43049280299</v>
      </c>
      <c r="F301" s="159">
        <f t="shared" si="12"/>
        <v>-22308.147948057445</v>
      </c>
      <c r="G301" s="149"/>
      <c r="H301" s="149"/>
      <c r="I301" s="149"/>
      <c r="J301" s="149"/>
      <c r="K301" s="149"/>
      <c r="L301" s="149"/>
      <c r="M301" s="149"/>
      <c r="N301" s="149"/>
      <c r="O301" s="149"/>
      <c r="P301" s="149"/>
      <c r="Q301" s="149"/>
      <c r="R301" s="149"/>
      <c r="S301" s="149"/>
      <c r="T301" s="149"/>
      <c r="U301" s="149"/>
      <c r="V301" s="149"/>
      <c r="W301" s="149"/>
      <c r="X301" s="149"/>
      <c r="Y301" s="149"/>
      <c r="Z301" s="149"/>
    </row>
    <row r="302" spans="1:26" x14ac:dyDescent="0.45">
      <c r="A302" s="149">
        <v>297</v>
      </c>
      <c r="B302" s="159">
        <f t="shared" si="11"/>
        <v>-399813.43049280299</v>
      </c>
      <c r="C302" s="159">
        <f t="shared" si="8"/>
        <v>-1057.839701512208</v>
      </c>
      <c r="D302" s="159">
        <f t="shared" si="9"/>
        <v>3198.0602506498608</v>
      </c>
      <c r="E302" s="159">
        <f t="shared" si="10"/>
        <v>-403011.49074345286</v>
      </c>
      <c r="F302" s="159">
        <f t="shared" si="12"/>
        <v>-23365.987649569652</v>
      </c>
      <c r="G302" s="149"/>
      <c r="H302" s="149"/>
      <c r="I302" s="149"/>
      <c r="J302" s="149"/>
      <c r="K302" s="149"/>
      <c r="L302" s="149"/>
      <c r="M302" s="149"/>
      <c r="N302" s="149"/>
      <c r="O302" s="149"/>
      <c r="P302" s="149"/>
      <c r="Q302" s="149"/>
      <c r="R302" s="149"/>
      <c r="S302" s="149"/>
      <c r="T302" s="149"/>
      <c r="U302" s="149"/>
      <c r="V302" s="149"/>
      <c r="W302" s="149"/>
      <c r="X302" s="149"/>
      <c r="Y302" s="149"/>
      <c r="Z302" s="149"/>
    </row>
    <row r="303" spans="1:26" x14ac:dyDescent="0.45">
      <c r="A303" s="149">
        <v>298</v>
      </c>
      <c r="B303" s="159">
        <f t="shared" si="11"/>
        <v>-403011.49074345286</v>
      </c>
      <c r="C303" s="159">
        <f t="shared" si="8"/>
        <v>-1066.3012359253858</v>
      </c>
      <c r="D303" s="159">
        <f t="shared" si="9"/>
        <v>3206.5217850630388</v>
      </c>
      <c r="E303" s="159">
        <f t="shared" si="10"/>
        <v>-406218.01252851589</v>
      </c>
      <c r="F303" s="159">
        <f t="shared" si="12"/>
        <v>-24432.288885495036</v>
      </c>
      <c r="G303" s="149"/>
      <c r="H303" s="149"/>
      <c r="I303" s="149"/>
      <c r="J303" s="149"/>
      <c r="K303" s="149"/>
      <c r="L303" s="149"/>
      <c r="M303" s="149"/>
      <c r="N303" s="149"/>
      <c r="O303" s="149"/>
      <c r="P303" s="149"/>
      <c r="Q303" s="149"/>
      <c r="R303" s="149"/>
      <c r="S303" s="149"/>
      <c r="T303" s="149"/>
      <c r="U303" s="149"/>
      <c r="V303" s="149"/>
      <c r="W303" s="149"/>
      <c r="X303" s="149"/>
      <c r="Y303" s="149"/>
      <c r="Z303" s="149"/>
    </row>
    <row r="304" spans="1:26" x14ac:dyDescent="0.45">
      <c r="A304" s="149">
        <v>299</v>
      </c>
      <c r="B304" s="159">
        <f t="shared" si="11"/>
        <v>-406218.01252851589</v>
      </c>
      <c r="C304" s="159">
        <f t="shared" si="8"/>
        <v>-1074.7851581483649</v>
      </c>
      <c r="D304" s="159">
        <f t="shared" si="9"/>
        <v>3215.0057072860182</v>
      </c>
      <c r="E304" s="159">
        <f t="shared" si="10"/>
        <v>-409433.01823580189</v>
      </c>
      <c r="F304" s="159">
        <f t="shared" si="12"/>
        <v>-25507.074043643403</v>
      </c>
      <c r="G304" s="149"/>
      <c r="H304" s="149"/>
      <c r="I304" s="149"/>
      <c r="J304" s="149"/>
      <c r="K304" s="149"/>
      <c r="L304" s="149"/>
      <c r="M304" s="149"/>
      <c r="N304" s="149"/>
      <c r="O304" s="149"/>
      <c r="P304" s="149"/>
      <c r="Q304" s="149"/>
      <c r="R304" s="149"/>
      <c r="S304" s="149"/>
      <c r="T304" s="149"/>
      <c r="U304" s="149"/>
      <c r="V304" s="149"/>
      <c r="W304" s="149"/>
      <c r="X304" s="149"/>
      <c r="Y304" s="149"/>
      <c r="Z304" s="149"/>
    </row>
    <row r="305" spans="1:26" x14ac:dyDescent="0.45">
      <c r="A305" s="149">
        <v>300</v>
      </c>
      <c r="B305" s="159">
        <f t="shared" si="11"/>
        <v>-409433.01823580189</v>
      </c>
      <c r="C305" s="159">
        <f t="shared" si="8"/>
        <v>-1083.2915274155591</v>
      </c>
      <c r="D305" s="159">
        <f t="shared" si="9"/>
        <v>3223.512076553212</v>
      </c>
      <c r="E305" s="159">
        <f t="shared" si="10"/>
        <v>-412656.53031235508</v>
      </c>
      <c r="F305" s="159">
        <f t="shared" si="12"/>
        <v>-26590.365571058963</v>
      </c>
      <c r="G305" s="149"/>
      <c r="H305" s="149"/>
      <c r="I305" s="149"/>
      <c r="J305" s="149"/>
      <c r="K305" s="149"/>
      <c r="L305" s="149"/>
      <c r="M305" s="149"/>
      <c r="N305" s="149"/>
      <c r="O305" s="149"/>
      <c r="P305" s="149"/>
      <c r="Q305" s="149"/>
      <c r="R305" s="149"/>
      <c r="S305" s="149"/>
      <c r="T305" s="149"/>
      <c r="U305" s="149"/>
      <c r="V305" s="149"/>
      <c r="W305" s="149"/>
      <c r="X305" s="149"/>
      <c r="Y305" s="149"/>
      <c r="Z305" s="149"/>
    </row>
    <row r="306" spans="1:26" x14ac:dyDescent="0.45">
      <c r="A306" s="149">
        <v>301</v>
      </c>
      <c r="B306" s="159">
        <f t="shared" si="11"/>
        <v>-412656.53031235508</v>
      </c>
      <c r="C306" s="159">
        <f t="shared" si="8"/>
        <v>-1091.8204031181062</v>
      </c>
      <c r="D306" s="159">
        <f t="shared" si="9"/>
        <v>3232.0409522557593</v>
      </c>
      <c r="E306" s="159">
        <f t="shared" si="10"/>
        <v>-415888.57126461086</v>
      </c>
      <c r="F306" s="159">
        <f t="shared" si="12"/>
        <v>-27682.185974177068</v>
      </c>
      <c r="G306" s="149"/>
      <c r="H306" s="149"/>
      <c r="I306" s="149"/>
      <c r="J306" s="149"/>
      <c r="K306" s="149"/>
      <c r="L306" s="149"/>
      <c r="M306" s="149"/>
      <c r="N306" s="149"/>
      <c r="O306" s="149"/>
      <c r="P306" s="149"/>
      <c r="Q306" s="149"/>
      <c r="R306" s="149"/>
      <c r="S306" s="149"/>
      <c r="T306" s="149"/>
      <c r="U306" s="149"/>
      <c r="V306" s="149"/>
      <c r="W306" s="149"/>
      <c r="X306" s="149"/>
      <c r="Y306" s="149"/>
      <c r="Z306" s="149"/>
    </row>
    <row r="307" spans="1:26" x14ac:dyDescent="0.45">
      <c r="A307" s="149">
        <v>302</v>
      </c>
      <c r="B307" s="159">
        <f t="shared" si="11"/>
        <v>-415888.57126461086</v>
      </c>
      <c r="C307" s="159">
        <f t="shared" si="8"/>
        <v>-1100.371844804283</v>
      </c>
      <c r="D307" s="159">
        <f t="shared" si="9"/>
        <v>3240.5923939419363</v>
      </c>
      <c r="E307" s="159">
        <f t="shared" si="10"/>
        <v>-419129.1636585528</v>
      </c>
      <c r="F307" s="159">
        <f t="shared" si="12"/>
        <v>-28782.55781898135</v>
      </c>
      <c r="G307" s="149"/>
      <c r="H307" s="149"/>
      <c r="I307" s="149"/>
      <c r="J307" s="149"/>
      <c r="K307" s="149"/>
      <c r="L307" s="149"/>
      <c r="M307" s="149"/>
      <c r="N307" s="149"/>
      <c r="O307" s="149"/>
      <c r="P307" s="149"/>
      <c r="Q307" s="149"/>
      <c r="R307" s="149"/>
      <c r="S307" s="149"/>
      <c r="T307" s="149"/>
      <c r="U307" s="149"/>
      <c r="V307" s="149"/>
      <c r="W307" s="149"/>
      <c r="X307" s="149"/>
      <c r="Y307" s="149"/>
      <c r="Z307" s="149"/>
    </row>
    <row r="308" spans="1:26" x14ac:dyDescent="0.45">
      <c r="A308" s="149">
        <v>303</v>
      </c>
      <c r="B308" s="159">
        <f t="shared" si="11"/>
        <v>-419129.1636585528</v>
      </c>
      <c r="C308" s="159">
        <f t="shared" si="8"/>
        <v>-1108.9459121799209</v>
      </c>
      <c r="D308" s="159">
        <f t="shared" si="9"/>
        <v>3249.166461317574</v>
      </c>
      <c r="E308" s="159">
        <f t="shared" si="10"/>
        <v>-422378.33011987037</v>
      </c>
      <c r="F308" s="159">
        <f t="shared" si="12"/>
        <v>-29891.503731161269</v>
      </c>
      <c r="G308" s="149"/>
      <c r="H308" s="149"/>
      <c r="I308" s="149"/>
      <c r="J308" s="149"/>
      <c r="K308" s="149"/>
      <c r="L308" s="149"/>
      <c r="M308" s="149"/>
      <c r="N308" s="149"/>
      <c r="O308" s="149"/>
      <c r="P308" s="149"/>
      <c r="Q308" s="149"/>
      <c r="R308" s="149"/>
      <c r="S308" s="149"/>
      <c r="T308" s="149"/>
      <c r="U308" s="149"/>
      <c r="V308" s="149"/>
      <c r="W308" s="149"/>
      <c r="X308" s="149"/>
      <c r="Y308" s="149"/>
      <c r="Z308" s="149"/>
    </row>
    <row r="309" spans="1:26" x14ac:dyDescent="0.45">
      <c r="A309" s="149">
        <v>304</v>
      </c>
      <c r="B309" s="159">
        <f t="shared" si="11"/>
        <v>-422378.33011987037</v>
      </c>
      <c r="C309" s="159">
        <f t="shared" si="8"/>
        <v>-1117.5426651088237</v>
      </c>
      <c r="D309" s="159">
        <f t="shared" si="9"/>
        <v>3257.7632142464768</v>
      </c>
      <c r="E309" s="159">
        <f t="shared" si="10"/>
        <v>-425636.09333411686</v>
      </c>
      <c r="F309" s="159">
        <f t="shared" si="12"/>
        <v>-31009.046396270092</v>
      </c>
      <c r="G309" s="149"/>
      <c r="H309" s="149"/>
      <c r="I309" s="149"/>
      <c r="J309" s="149"/>
      <c r="K309" s="149"/>
      <c r="L309" s="149"/>
      <c r="M309" s="149"/>
      <c r="N309" s="149"/>
      <c r="O309" s="149"/>
      <c r="P309" s="149"/>
      <c r="Q309" s="149"/>
      <c r="R309" s="149"/>
      <c r="S309" s="149"/>
      <c r="T309" s="149"/>
      <c r="U309" s="149"/>
      <c r="V309" s="149"/>
      <c r="W309" s="149"/>
      <c r="X309" s="149"/>
      <c r="Y309" s="149"/>
      <c r="Z309" s="149"/>
    </row>
    <row r="310" spans="1:26" x14ac:dyDescent="0.45">
      <c r="A310" s="149">
        <v>305</v>
      </c>
      <c r="B310" s="159">
        <f t="shared" si="11"/>
        <v>-425636.09333411686</v>
      </c>
      <c r="C310" s="159">
        <f t="shared" si="8"/>
        <v>-1126.1621636131842</v>
      </c>
      <c r="D310" s="159">
        <f t="shared" si="9"/>
        <v>3266.3827127508375</v>
      </c>
      <c r="E310" s="159">
        <f t="shared" si="10"/>
        <v>-428902.47604686767</v>
      </c>
      <c r="F310" s="159">
        <f t="shared" si="12"/>
        <v>-32135.208559883278</v>
      </c>
      <c r="G310" s="149"/>
      <c r="H310" s="149"/>
      <c r="I310" s="149"/>
      <c r="J310" s="149"/>
      <c r="K310" s="149"/>
      <c r="L310" s="149"/>
      <c r="M310" s="149"/>
      <c r="N310" s="149"/>
      <c r="O310" s="149"/>
      <c r="P310" s="149"/>
      <c r="Q310" s="149"/>
      <c r="R310" s="149"/>
      <c r="S310" s="149"/>
      <c r="T310" s="149"/>
      <c r="U310" s="149"/>
      <c r="V310" s="149"/>
      <c r="W310" s="149"/>
      <c r="X310" s="149"/>
      <c r="Y310" s="149"/>
      <c r="Z310" s="149"/>
    </row>
    <row r="311" spans="1:26" x14ac:dyDescent="0.45">
      <c r="A311" s="149">
        <v>306</v>
      </c>
      <c r="B311" s="159">
        <f t="shared" si="11"/>
        <v>-428902.47604686767</v>
      </c>
      <c r="C311" s="159">
        <f t="shared" si="8"/>
        <v>-1134.8044678740041</v>
      </c>
      <c r="D311" s="159">
        <f t="shared" si="9"/>
        <v>3275.0250170116569</v>
      </c>
      <c r="E311" s="159">
        <f t="shared" si="10"/>
        <v>-432177.50106387935</v>
      </c>
      <c r="F311" s="159">
        <f t="shared" si="12"/>
        <v>-33270.013027757283</v>
      </c>
      <c r="G311" s="149"/>
      <c r="H311" s="149"/>
      <c r="I311" s="149"/>
      <c r="J311" s="149"/>
      <c r="K311" s="149"/>
      <c r="L311" s="149"/>
      <c r="M311" s="149"/>
      <c r="N311" s="149"/>
      <c r="O311" s="149"/>
      <c r="P311" s="149"/>
      <c r="Q311" s="149"/>
      <c r="R311" s="149"/>
      <c r="S311" s="149"/>
      <c r="T311" s="149"/>
      <c r="U311" s="149"/>
      <c r="V311" s="149"/>
      <c r="W311" s="149"/>
      <c r="X311" s="149"/>
      <c r="Y311" s="149"/>
      <c r="Z311" s="149"/>
    </row>
    <row r="312" spans="1:26" x14ac:dyDescent="0.45">
      <c r="A312" s="149">
        <v>307</v>
      </c>
      <c r="B312" s="159">
        <f t="shared" si="11"/>
        <v>-432177.50106387935</v>
      </c>
      <c r="C312" s="159">
        <f t="shared" si="8"/>
        <v>-1143.4696382315142</v>
      </c>
      <c r="D312" s="159">
        <f t="shared" si="9"/>
        <v>3283.6901873691672</v>
      </c>
      <c r="E312" s="159">
        <f t="shared" si="10"/>
        <v>-435461.19125124853</v>
      </c>
      <c r="F312" s="159">
        <f t="shared" si="12"/>
        <v>-34413.482665988799</v>
      </c>
      <c r="G312" s="149"/>
      <c r="H312" s="149"/>
      <c r="I312" s="149"/>
      <c r="J312" s="149"/>
      <c r="K312" s="149"/>
      <c r="L312" s="149"/>
      <c r="M312" s="149"/>
      <c r="N312" s="149"/>
      <c r="O312" s="149"/>
      <c r="P312" s="149"/>
      <c r="Q312" s="149"/>
      <c r="R312" s="149"/>
      <c r="S312" s="149"/>
      <c r="T312" s="149"/>
      <c r="U312" s="149"/>
      <c r="V312" s="149"/>
      <c r="W312" s="149"/>
      <c r="X312" s="149"/>
      <c r="Y312" s="149"/>
      <c r="Z312" s="149"/>
    </row>
    <row r="313" spans="1:26" x14ac:dyDescent="0.45">
      <c r="A313" s="149">
        <v>308</v>
      </c>
      <c r="B313" s="159">
        <f t="shared" si="11"/>
        <v>-435461.19125124853</v>
      </c>
      <c r="C313" s="159">
        <f t="shared" si="8"/>
        <v>-1152.1577351855951</v>
      </c>
      <c r="D313" s="159">
        <f t="shared" si="9"/>
        <v>3292.3782843232484</v>
      </c>
      <c r="E313" s="159">
        <f t="shared" si="10"/>
        <v>-438753.56953557179</v>
      </c>
      <c r="F313" s="159">
        <f t="shared" si="12"/>
        <v>-35565.640401174394</v>
      </c>
      <c r="G313" s="149"/>
      <c r="H313" s="149"/>
      <c r="I313" s="149"/>
      <c r="J313" s="149"/>
      <c r="K313" s="149"/>
      <c r="L313" s="149"/>
      <c r="M313" s="149"/>
      <c r="N313" s="149"/>
      <c r="O313" s="149"/>
      <c r="P313" s="149"/>
      <c r="Q313" s="149"/>
      <c r="R313" s="149"/>
      <c r="S313" s="149"/>
      <c r="T313" s="149"/>
      <c r="U313" s="149"/>
      <c r="V313" s="149"/>
      <c r="W313" s="149"/>
      <c r="X313" s="149"/>
      <c r="Y313" s="149"/>
      <c r="Z313" s="149"/>
    </row>
    <row r="314" spans="1:26" x14ac:dyDescent="0.45">
      <c r="A314" s="149">
        <v>309</v>
      </c>
      <c r="B314" s="159">
        <f t="shared" si="11"/>
        <v>-438753.56953557179</v>
      </c>
      <c r="C314" s="159">
        <f t="shared" si="8"/>
        <v>-1160.8688193962005</v>
      </c>
      <c r="D314" s="159">
        <f t="shared" si="9"/>
        <v>3301.0893685338533</v>
      </c>
      <c r="E314" s="159">
        <f t="shared" si="10"/>
        <v>-442054.65890410566</v>
      </c>
      <c r="F314" s="159">
        <f t="shared" si="12"/>
        <v>-36726.509220570595</v>
      </c>
      <c r="G314" s="149"/>
      <c r="H314" s="149"/>
      <c r="I314" s="149"/>
      <c r="J314" s="149"/>
      <c r="K314" s="149"/>
      <c r="L314" s="149"/>
      <c r="M314" s="149"/>
      <c r="N314" s="149"/>
      <c r="O314" s="149"/>
      <c r="P314" s="149"/>
      <c r="Q314" s="149"/>
      <c r="R314" s="149"/>
      <c r="S314" s="149"/>
      <c r="T314" s="149"/>
      <c r="U314" s="149"/>
      <c r="V314" s="149"/>
      <c r="W314" s="149"/>
      <c r="X314" s="149"/>
      <c r="Y314" s="149"/>
      <c r="Z314" s="149"/>
    </row>
    <row r="315" spans="1:26" x14ac:dyDescent="0.45">
      <c r="A315" s="149">
        <v>310</v>
      </c>
      <c r="B315" s="159">
        <f t="shared" si="11"/>
        <v>-442054.65890410566</v>
      </c>
      <c r="C315" s="159">
        <f t="shared" si="8"/>
        <v>-1169.6029516837796</v>
      </c>
      <c r="D315" s="159">
        <f t="shared" si="9"/>
        <v>3309.8235008214324</v>
      </c>
      <c r="E315" s="159">
        <f t="shared" si="10"/>
        <v>-445364.48240492708</v>
      </c>
      <c r="F315" s="159">
        <f t="shared" si="12"/>
        <v>-37896.112172254376</v>
      </c>
      <c r="G315" s="149"/>
      <c r="H315" s="149"/>
      <c r="I315" s="149"/>
      <c r="J315" s="149"/>
      <c r="K315" s="149"/>
      <c r="L315" s="149"/>
      <c r="M315" s="149"/>
      <c r="N315" s="149"/>
      <c r="O315" s="149"/>
      <c r="P315" s="149"/>
      <c r="Q315" s="149"/>
      <c r="R315" s="149"/>
      <c r="S315" s="149"/>
      <c r="T315" s="149"/>
      <c r="U315" s="149"/>
      <c r="V315" s="149"/>
      <c r="W315" s="149"/>
      <c r="X315" s="149"/>
      <c r="Y315" s="149"/>
      <c r="Z315" s="149"/>
    </row>
    <row r="316" spans="1:26" x14ac:dyDescent="0.45">
      <c r="A316" s="149">
        <v>311</v>
      </c>
      <c r="B316" s="159">
        <f t="shared" si="11"/>
        <v>-445364.48240492708</v>
      </c>
      <c r="C316" s="159">
        <f t="shared" si="8"/>
        <v>-1178.3601930297029</v>
      </c>
      <c r="D316" s="159">
        <f t="shared" si="9"/>
        <v>3318.5807421673562</v>
      </c>
      <c r="E316" s="159">
        <f t="shared" si="10"/>
        <v>-448683.06314709445</v>
      </c>
      <c r="F316" s="159">
        <f t="shared" si="12"/>
        <v>-39074.472365284077</v>
      </c>
      <c r="G316" s="149"/>
      <c r="H316" s="149"/>
      <c r="I316" s="149"/>
      <c r="J316" s="149"/>
      <c r="K316" s="149"/>
      <c r="L316" s="149"/>
      <c r="M316" s="149"/>
      <c r="N316" s="149"/>
      <c r="O316" s="149"/>
      <c r="P316" s="149"/>
      <c r="Q316" s="149"/>
      <c r="R316" s="149"/>
      <c r="S316" s="149"/>
      <c r="T316" s="149"/>
      <c r="U316" s="149"/>
      <c r="V316" s="149"/>
      <c r="W316" s="149"/>
      <c r="X316" s="149"/>
      <c r="Y316" s="149"/>
      <c r="Z316" s="149"/>
    </row>
    <row r="317" spans="1:26" x14ac:dyDescent="0.45">
      <c r="A317" s="149">
        <v>312</v>
      </c>
      <c r="B317" s="159">
        <f t="shared" si="11"/>
        <v>-448683.06314709445</v>
      </c>
      <c r="C317" s="159">
        <f t="shared" si="8"/>
        <v>-1187.1406045766873</v>
      </c>
      <c r="D317" s="159">
        <f t="shared" si="9"/>
        <v>3327.3611537143406</v>
      </c>
      <c r="E317" s="159">
        <f t="shared" si="10"/>
        <v>-452010.42430080881</v>
      </c>
      <c r="F317" s="159">
        <f t="shared" si="12"/>
        <v>-40261.612969860762</v>
      </c>
      <c r="G317" s="149"/>
      <c r="H317" s="149"/>
      <c r="I317" s="149"/>
      <c r="J317" s="149"/>
      <c r="K317" s="149"/>
      <c r="L317" s="149"/>
      <c r="M317" s="149"/>
      <c r="N317" s="149"/>
      <c r="O317" s="149"/>
      <c r="P317" s="149"/>
      <c r="Q317" s="149"/>
      <c r="R317" s="149"/>
      <c r="S317" s="149"/>
      <c r="T317" s="149"/>
      <c r="U317" s="149"/>
      <c r="V317" s="149"/>
      <c r="W317" s="149"/>
      <c r="X317" s="149"/>
      <c r="Y317" s="149"/>
      <c r="Z317" s="149"/>
    </row>
    <row r="318" spans="1:26" x14ac:dyDescent="0.45">
      <c r="A318" s="149">
        <v>313</v>
      </c>
      <c r="B318" s="159">
        <f t="shared" si="11"/>
        <v>-452010.42430080881</v>
      </c>
      <c r="C318" s="159">
        <f t="shared" si="8"/>
        <v>-1195.9442476292234</v>
      </c>
      <c r="D318" s="159">
        <f t="shared" si="9"/>
        <v>3336.1647967668764</v>
      </c>
      <c r="E318" s="159">
        <f t="shared" si="10"/>
        <v>-455346.58909757569</v>
      </c>
      <c r="F318" s="159">
        <f t="shared" si="12"/>
        <v>-41457.557217489986</v>
      </c>
      <c r="G318" s="149"/>
      <c r="H318" s="149"/>
      <c r="I318" s="149"/>
      <c r="J318" s="149"/>
      <c r="K318" s="149"/>
      <c r="L318" s="149"/>
      <c r="M318" s="149"/>
      <c r="N318" s="149"/>
      <c r="O318" s="149"/>
      <c r="P318" s="149"/>
      <c r="Q318" s="149"/>
      <c r="R318" s="149"/>
      <c r="S318" s="149"/>
      <c r="T318" s="149"/>
      <c r="U318" s="149"/>
      <c r="V318" s="149"/>
      <c r="W318" s="149"/>
      <c r="X318" s="149"/>
      <c r="Y318" s="149"/>
      <c r="Z318" s="149"/>
    </row>
    <row r="319" spans="1:26" x14ac:dyDescent="0.45">
      <c r="A319" s="149">
        <v>314</v>
      </c>
      <c r="B319" s="159">
        <f t="shared" si="11"/>
        <v>-455346.58909757569</v>
      </c>
      <c r="C319" s="159">
        <f t="shared" si="8"/>
        <v>-1204.7711836540025</v>
      </c>
      <c r="D319" s="159">
        <f t="shared" si="9"/>
        <v>3344.9917327916555</v>
      </c>
      <c r="E319" s="159">
        <f t="shared" si="10"/>
        <v>-458691.58083036734</v>
      </c>
      <c r="F319" s="159">
        <f t="shared" si="12"/>
        <v>-42662.32840114399</v>
      </c>
      <c r="G319" s="149"/>
      <c r="H319" s="149"/>
      <c r="I319" s="149"/>
      <c r="J319" s="149"/>
      <c r="K319" s="149"/>
      <c r="L319" s="149"/>
      <c r="M319" s="149"/>
      <c r="N319" s="149"/>
      <c r="O319" s="149"/>
      <c r="P319" s="149"/>
      <c r="Q319" s="149"/>
      <c r="R319" s="149"/>
      <c r="S319" s="149"/>
      <c r="T319" s="149"/>
      <c r="U319" s="149"/>
      <c r="V319" s="149"/>
      <c r="W319" s="149"/>
      <c r="X319" s="149"/>
      <c r="Y319" s="149"/>
      <c r="Z319" s="149"/>
    </row>
    <row r="320" spans="1:26" x14ac:dyDescent="0.45">
      <c r="A320" s="149">
        <v>315</v>
      </c>
      <c r="B320" s="159">
        <f t="shared" si="11"/>
        <v>-458691.58083036734</v>
      </c>
      <c r="C320" s="159">
        <f t="shared" si="8"/>
        <v>-1213.621474280347</v>
      </c>
      <c r="D320" s="159">
        <f t="shared" si="9"/>
        <v>3353.8420234180003</v>
      </c>
      <c r="E320" s="159">
        <f t="shared" si="10"/>
        <v>-462045.42285378533</v>
      </c>
      <c r="F320" s="159">
        <f t="shared" si="12"/>
        <v>-43875.94987542434</v>
      </c>
      <c r="G320" s="149"/>
      <c r="H320" s="149"/>
      <c r="I320" s="149"/>
      <c r="J320" s="149"/>
      <c r="K320" s="149"/>
      <c r="L320" s="149"/>
      <c r="M320" s="149"/>
      <c r="N320" s="149"/>
      <c r="O320" s="149"/>
      <c r="P320" s="149"/>
      <c r="Q320" s="149"/>
      <c r="R320" s="149"/>
      <c r="S320" s="149"/>
      <c r="T320" s="149"/>
      <c r="U320" s="149"/>
      <c r="V320" s="149"/>
      <c r="W320" s="149"/>
      <c r="X320" s="149"/>
      <c r="Y320" s="149"/>
      <c r="Z320" s="149"/>
    </row>
    <row r="321" spans="1:26" x14ac:dyDescent="0.45">
      <c r="A321" s="149">
        <v>316</v>
      </c>
      <c r="B321" s="159">
        <f t="shared" si="11"/>
        <v>-462045.42285378533</v>
      </c>
      <c r="C321" s="159">
        <f t="shared" si="8"/>
        <v>-1222.4951813006403</v>
      </c>
      <c r="D321" s="159">
        <f t="shared" si="9"/>
        <v>3362.7157304382936</v>
      </c>
      <c r="E321" s="159">
        <f t="shared" si="10"/>
        <v>-465408.13858422363</v>
      </c>
      <c r="F321" s="159">
        <f t="shared" si="12"/>
        <v>-45098.445056724981</v>
      </c>
      <c r="G321" s="149"/>
      <c r="H321" s="149"/>
      <c r="I321" s="149"/>
      <c r="J321" s="149"/>
      <c r="K321" s="149"/>
      <c r="L321" s="149"/>
      <c r="M321" s="149"/>
      <c r="N321" s="149"/>
      <c r="O321" s="149"/>
      <c r="P321" s="149"/>
      <c r="Q321" s="149"/>
      <c r="R321" s="149"/>
      <c r="S321" s="149"/>
      <c r="T321" s="149"/>
      <c r="U321" s="149"/>
      <c r="V321" s="149"/>
      <c r="W321" s="149"/>
      <c r="X321" s="149"/>
      <c r="Y321" s="149"/>
      <c r="Z321" s="149"/>
    </row>
    <row r="322" spans="1:26" x14ac:dyDescent="0.45">
      <c r="A322" s="149">
        <v>317</v>
      </c>
      <c r="B322" s="159">
        <f t="shared" si="11"/>
        <v>-465408.13858422363</v>
      </c>
      <c r="C322" s="159">
        <f t="shared" si="8"/>
        <v>-1231.3923666707583</v>
      </c>
      <c r="D322" s="159">
        <f t="shared" si="9"/>
        <v>3371.6129158084113</v>
      </c>
      <c r="E322" s="159">
        <f t="shared" si="10"/>
        <v>-468779.75150003203</v>
      </c>
      <c r="F322" s="159">
        <f t="shared" si="12"/>
        <v>-46329.837423395737</v>
      </c>
      <c r="G322" s="149"/>
      <c r="H322" s="149"/>
      <c r="I322" s="149"/>
      <c r="J322" s="149"/>
      <c r="K322" s="149"/>
      <c r="L322" s="149"/>
      <c r="M322" s="149"/>
      <c r="N322" s="149"/>
      <c r="O322" s="149"/>
      <c r="P322" s="149"/>
      <c r="Q322" s="149"/>
      <c r="R322" s="149"/>
      <c r="S322" s="149"/>
      <c r="T322" s="149"/>
      <c r="U322" s="149"/>
      <c r="V322" s="149"/>
      <c r="W322" s="149"/>
      <c r="X322" s="149"/>
      <c r="Y322" s="149"/>
      <c r="Z322" s="149"/>
    </row>
    <row r="323" spans="1:26" x14ac:dyDescent="0.45">
      <c r="A323" s="149">
        <v>318</v>
      </c>
      <c r="B323" s="159">
        <f t="shared" si="11"/>
        <v>-468779.75150003203</v>
      </c>
      <c r="C323" s="159">
        <f t="shared" si="8"/>
        <v>-1240.3130925105015</v>
      </c>
      <c r="D323" s="159">
        <f t="shared" si="9"/>
        <v>3380.5336416481546</v>
      </c>
      <c r="E323" s="159">
        <f t="shared" si="10"/>
        <v>-472160.28514168016</v>
      </c>
      <c r="F323" s="159">
        <f t="shared" si="12"/>
        <v>-47570.150515906236</v>
      </c>
      <c r="G323" s="149"/>
      <c r="H323" s="149"/>
      <c r="I323" s="149"/>
      <c r="J323" s="149"/>
      <c r="K323" s="149"/>
      <c r="L323" s="149"/>
      <c r="M323" s="149"/>
      <c r="N323" s="149"/>
      <c r="O323" s="149"/>
      <c r="P323" s="149"/>
      <c r="Q323" s="149"/>
      <c r="R323" s="149"/>
      <c r="S323" s="149"/>
      <c r="T323" s="149"/>
      <c r="U323" s="149"/>
      <c r="V323" s="149"/>
      <c r="W323" s="149"/>
      <c r="X323" s="149"/>
      <c r="Y323" s="149"/>
      <c r="Z323" s="149"/>
    </row>
    <row r="324" spans="1:26" x14ac:dyDescent="0.45">
      <c r="A324" s="149">
        <v>319</v>
      </c>
      <c r="B324" s="159">
        <f t="shared" si="11"/>
        <v>-472160.28514168016</v>
      </c>
      <c r="C324" s="159">
        <f t="shared" si="8"/>
        <v>-1249.2574211040287</v>
      </c>
      <c r="D324" s="159">
        <f t="shared" si="9"/>
        <v>3389.4779702416818</v>
      </c>
      <c r="E324" s="159">
        <f t="shared" si="10"/>
        <v>-475549.76311192184</v>
      </c>
      <c r="F324" s="159">
        <f t="shared" si="12"/>
        <v>-48819.407937010263</v>
      </c>
      <c r="G324" s="149"/>
      <c r="H324" s="149"/>
      <c r="I324" s="149"/>
      <c r="J324" s="149"/>
      <c r="K324" s="149"/>
      <c r="L324" s="149"/>
      <c r="M324" s="149"/>
      <c r="N324" s="149"/>
      <c r="O324" s="149"/>
      <c r="P324" s="149"/>
      <c r="Q324" s="149"/>
      <c r="R324" s="149"/>
      <c r="S324" s="149"/>
      <c r="T324" s="149"/>
      <c r="U324" s="149"/>
      <c r="V324" s="149"/>
      <c r="W324" s="149"/>
      <c r="X324" s="149"/>
      <c r="Y324" s="149"/>
      <c r="Z324" s="149"/>
    </row>
    <row r="325" spans="1:26" x14ac:dyDescent="0.45">
      <c r="A325" s="149">
        <v>320</v>
      </c>
      <c r="B325" s="159">
        <f t="shared" si="11"/>
        <v>-475549.76311192184</v>
      </c>
      <c r="C325" s="159">
        <f t="shared" si="8"/>
        <v>-1258.2254149002931</v>
      </c>
      <c r="D325" s="159">
        <f t="shared" si="9"/>
        <v>3398.4459640379464</v>
      </c>
      <c r="E325" s="159">
        <f t="shared" si="10"/>
        <v>-478948.20907595981</v>
      </c>
      <c r="F325" s="159">
        <f t="shared" si="12"/>
        <v>-50077.633351910554</v>
      </c>
      <c r="G325" s="149"/>
      <c r="H325" s="149"/>
      <c r="I325" s="149"/>
      <c r="J325" s="149"/>
      <c r="K325" s="149"/>
      <c r="L325" s="149"/>
      <c r="M325" s="149"/>
      <c r="N325" s="149"/>
      <c r="O325" s="149"/>
      <c r="P325" s="149"/>
      <c r="Q325" s="149"/>
      <c r="R325" s="149"/>
      <c r="S325" s="149"/>
      <c r="T325" s="149"/>
      <c r="U325" s="149"/>
      <c r="V325" s="149"/>
      <c r="W325" s="149"/>
      <c r="X325" s="149"/>
      <c r="Y325" s="149"/>
      <c r="Z325" s="149"/>
    </row>
    <row r="326" spans="1:26" x14ac:dyDescent="0.45">
      <c r="A326" s="149">
        <v>321</v>
      </c>
      <c r="B326" s="159">
        <f t="shared" si="11"/>
        <v>-478948.20907595981</v>
      </c>
      <c r="C326" s="159">
        <f t="shared" si="8"/>
        <v>-1267.217136513477</v>
      </c>
      <c r="D326" s="159">
        <f t="shared" si="9"/>
        <v>3407.4376856511299</v>
      </c>
      <c r="E326" s="159">
        <f t="shared" si="10"/>
        <v>-482355.64676161093</v>
      </c>
      <c r="F326" s="159">
        <f t="shared" si="12"/>
        <v>-51344.850488424032</v>
      </c>
      <c r="G326" s="149"/>
      <c r="H326" s="149"/>
      <c r="I326" s="149"/>
      <c r="J326" s="149"/>
      <c r="K326" s="149"/>
      <c r="L326" s="149"/>
      <c r="M326" s="149"/>
      <c r="N326" s="149"/>
      <c r="O326" s="149"/>
      <c r="P326" s="149"/>
      <c r="Q326" s="149"/>
      <c r="R326" s="149"/>
      <c r="S326" s="149"/>
      <c r="T326" s="149"/>
      <c r="U326" s="149"/>
      <c r="V326" s="149"/>
      <c r="W326" s="149"/>
      <c r="X326" s="149"/>
      <c r="Y326" s="149"/>
      <c r="Z326" s="149"/>
    </row>
    <row r="327" spans="1:26" x14ac:dyDescent="0.45">
      <c r="A327" s="149">
        <v>322</v>
      </c>
      <c r="B327" s="159">
        <f t="shared" si="11"/>
        <v>-482355.64676161093</v>
      </c>
      <c r="C327" s="159">
        <f t="shared" si="8"/>
        <v>-1276.2326487234288</v>
      </c>
      <c r="D327" s="159">
        <f t="shared" si="9"/>
        <v>3416.4531978610821</v>
      </c>
      <c r="E327" s="159">
        <f t="shared" si="10"/>
        <v>-485772.09995947202</v>
      </c>
      <c r="F327" s="159">
        <f t="shared" ref="F327:F365" si="13">F326+C327</f>
        <v>-52621.083137147463</v>
      </c>
      <c r="G327" s="149"/>
      <c r="H327" s="149"/>
      <c r="I327" s="149"/>
      <c r="J327" s="149"/>
      <c r="K327" s="149"/>
      <c r="L327" s="149"/>
      <c r="M327" s="149"/>
      <c r="N327" s="149"/>
      <c r="O327" s="149"/>
      <c r="P327" s="149"/>
      <c r="Q327" s="149"/>
      <c r="R327" s="149"/>
      <c r="S327" s="149"/>
      <c r="T327" s="149"/>
      <c r="U327" s="149"/>
      <c r="V327" s="149"/>
      <c r="W327" s="149"/>
      <c r="X327" s="149"/>
      <c r="Y327" s="149"/>
      <c r="Z327" s="149"/>
    </row>
    <row r="328" spans="1:26" x14ac:dyDescent="0.45">
      <c r="A328" s="149">
        <v>323</v>
      </c>
      <c r="B328" s="159">
        <f t="shared" si="11"/>
        <v>-485772.09995947202</v>
      </c>
      <c r="C328" s="159">
        <f t="shared" si="8"/>
        <v>-1285.2720144761031</v>
      </c>
      <c r="D328" s="159">
        <f t="shared" si="9"/>
        <v>3425.4925636137559</v>
      </c>
      <c r="E328" s="159">
        <f t="shared" si="10"/>
        <v>-489197.59252308577</v>
      </c>
      <c r="F328" s="159">
        <f t="shared" si="13"/>
        <v>-53906.355151623568</v>
      </c>
      <c r="G328" s="149"/>
      <c r="H328" s="149"/>
      <c r="I328" s="149"/>
      <c r="J328" s="149"/>
      <c r="K328" s="149"/>
      <c r="L328" s="149"/>
      <c r="M328" s="149"/>
      <c r="N328" s="149"/>
      <c r="O328" s="149"/>
      <c r="P328" s="149"/>
      <c r="Q328" s="149"/>
      <c r="R328" s="149"/>
      <c r="S328" s="149"/>
      <c r="T328" s="149"/>
      <c r="U328" s="149"/>
      <c r="V328" s="149"/>
      <c r="W328" s="149"/>
      <c r="X328" s="149"/>
      <c r="Y328" s="149"/>
      <c r="Z328" s="149"/>
    </row>
    <row r="329" spans="1:26" x14ac:dyDescent="0.45">
      <c r="A329" s="149">
        <v>324</v>
      </c>
      <c r="B329" s="159">
        <f t="shared" si="11"/>
        <v>-489197.59252308577</v>
      </c>
      <c r="C329" s="159">
        <f t="shared" si="8"/>
        <v>-1294.3352968839977</v>
      </c>
      <c r="D329" s="159">
        <f t="shared" si="9"/>
        <v>3434.5558460216507</v>
      </c>
      <c r="E329" s="159">
        <f t="shared" si="10"/>
        <v>-492632.1483691074</v>
      </c>
      <c r="F329" s="159">
        <f t="shared" si="13"/>
        <v>-55200.690448507565</v>
      </c>
      <c r="G329" s="149"/>
      <c r="H329" s="149"/>
      <c r="I329" s="149"/>
      <c r="J329" s="149"/>
      <c r="K329" s="149"/>
      <c r="L329" s="149"/>
      <c r="M329" s="149"/>
      <c r="N329" s="149"/>
      <c r="O329" s="149"/>
      <c r="P329" s="149"/>
      <c r="Q329" s="149"/>
      <c r="R329" s="149"/>
      <c r="S329" s="149"/>
      <c r="T329" s="149"/>
      <c r="U329" s="149"/>
      <c r="V329" s="149"/>
      <c r="W329" s="149"/>
      <c r="X329" s="149"/>
      <c r="Y329" s="149"/>
      <c r="Z329" s="149"/>
    </row>
    <row r="330" spans="1:26" x14ac:dyDescent="0.45">
      <c r="A330" s="149">
        <v>325</v>
      </c>
      <c r="B330" s="159">
        <f t="shared" si="11"/>
        <v>-492632.1483691074</v>
      </c>
      <c r="C330" s="159">
        <f t="shared" si="8"/>
        <v>-1303.4225592265966</v>
      </c>
      <c r="D330" s="159">
        <f t="shared" si="9"/>
        <v>3443.6431083642497</v>
      </c>
      <c r="E330" s="159">
        <f t="shared" si="10"/>
        <v>-496075.79147747165</v>
      </c>
      <c r="F330" s="159">
        <f t="shared" si="13"/>
        <v>-56504.113007734159</v>
      </c>
      <c r="G330" s="149"/>
      <c r="H330" s="149"/>
      <c r="I330" s="149"/>
      <c r="J330" s="149"/>
      <c r="K330" s="149"/>
      <c r="L330" s="149"/>
      <c r="M330" s="149"/>
      <c r="N330" s="149"/>
      <c r="O330" s="149"/>
      <c r="P330" s="149"/>
      <c r="Q330" s="149"/>
      <c r="R330" s="149"/>
      <c r="S330" s="149"/>
      <c r="T330" s="149"/>
      <c r="U330" s="149"/>
      <c r="V330" s="149"/>
      <c r="W330" s="149"/>
      <c r="X330" s="149"/>
      <c r="Y330" s="149"/>
      <c r="Z330" s="149"/>
    </row>
    <row r="331" spans="1:26" x14ac:dyDescent="0.45">
      <c r="A331" s="149">
        <v>326</v>
      </c>
      <c r="B331" s="159">
        <f t="shared" si="11"/>
        <v>-496075.79147747165</v>
      </c>
      <c r="C331" s="159">
        <f t="shared" si="8"/>
        <v>-1312.5338649508103</v>
      </c>
      <c r="D331" s="159">
        <f t="shared" si="9"/>
        <v>3452.7544140884634</v>
      </c>
      <c r="E331" s="159">
        <f t="shared" si="10"/>
        <v>-499528.54589156009</v>
      </c>
      <c r="F331" s="159">
        <f t="shared" si="13"/>
        <v>-57816.646872684971</v>
      </c>
      <c r="G331" s="149"/>
      <c r="H331" s="149"/>
      <c r="I331" s="149"/>
      <c r="J331" s="149"/>
      <c r="K331" s="149"/>
      <c r="L331" s="149"/>
      <c r="M331" s="149"/>
      <c r="N331" s="149"/>
      <c r="O331" s="149"/>
      <c r="P331" s="149"/>
      <c r="Q331" s="149"/>
      <c r="R331" s="149"/>
      <c r="S331" s="149"/>
      <c r="T331" s="149"/>
      <c r="U331" s="149"/>
      <c r="V331" s="149"/>
      <c r="W331" s="149"/>
      <c r="X331" s="149"/>
      <c r="Y331" s="149"/>
      <c r="Z331" s="149"/>
    </row>
    <row r="332" spans="1:26" x14ac:dyDescent="0.45">
      <c r="A332" s="149">
        <v>327</v>
      </c>
      <c r="B332" s="159">
        <f t="shared" si="11"/>
        <v>-499528.54589156009</v>
      </c>
      <c r="C332" s="159">
        <f t="shared" si="8"/>
        <v>-1321.6692776714194</v>
      </c>
      <c r="D332" s="159">
        <f t="shared" si="9"/>
        <v>3461.8898268090725</v>
      </c>
      <c r="E332" s="159">
        <f t="shared" si="10"/>
        <v>-502990.43571836915</v>
      </c>
      <c r="F332" s="159">
        <f t="shared" si="13"/>
        <v>-59138.31615035639</v>
      </c>
      <c r="G332" s="149"/>
      <c r="H332" s="149"/>
      <c r="I332" s="149"/>
      <c r="J332" s="149"/>
      <c r="K332" s="149"/>
      <c r="L332" s="149"/>
      <c r="M332" s="149"/>
      <c r="N332" s="149"/>
      <c r="O332" s="149"/>
      <c r="P332" s="149"/>
      <c r="Q332" s="149"/>
      <c r="R332" s="149"/>
      <c r="S332" s="149"/>
      <c r="T332" s="149"/>
      <c r="U332" s="149"/>
      <c r="V332" s="149"/>
      <c r="W332" s="149"/>
      <c r="X332" s="149"/>
      <c r="Y332" s="149"/>
      <c r="Z332" s="149"/>
    </row>
    <row r="333" spans="1:26" x14ac:dyDescent="0.45">
      <c r="A333" s="149">
        <v>328</v>
      </c>
      <c r="B333" s="159">
        <f t="shared" si="11"/>
        <v>-502990.43571836915</v>
      </c>
      <c r="C333" s="159">
        <f t="shared" si="8"/>
        <v>-1330.8288611715184</v>
      </c>
      <c r="D333" s="159">
        <f t="shared" si="9"/>
        <v>3471.0494103091714</v>
      </c>
      <c r="E333" s="159">
        <f t="shared" si="10"/>
        <v>-506461.48512867832</v>
      </c>
      <c r="F333" s="159">
        <f t="shared" si="13"/>
        <v>-60469.145011527908</v>
      </c>
      <c r="G333" s="149"/>
      <c r="H333" s="149"/>
      <c r="I333" s="149"/>
      <c r="J333" s="149"/>
      <c r="K333" s="149"/>
      <c r="L333" s="149"/>
      <c r="M333" s="149"/>
      <c r="N333" s="149"/>
      <c r="O333" s="149"/>
      <c r="P333" s="149"/>
      <c r="Q333" s="149"/>
      <c r="R333" s="149"/>
      <c r="S333" s="149"/>
      <c r="T333" s="149"/>
      <c r="U333" s="149"/>
      <c r="V333" s="149"/>
      <c r="W333" s="149"/>
      <c r="X333" s="149"/>
      <c r="Y333" s="149"/>
      <c r="Z333" s="149"/>
    </row>
    <row r="334" spans="1:26" x14ac:dyDescent="0.45">
      <c r="A334" s="149">
        <v>329</v>
      </c>
      <c r="B334" s="159">
        <f t="shared" si="11"/>
        <v>-506461.48512867832</v>
      </c>
      <c r="C334" s="159">
        <f t="shared" si="8"/>
        <v>-1340.0126794029613</v>
      </c>
      <c r="D334" s="159">
        <f t="shared" si="9"/>
        <v>3480.2332285406146</v>
      </c>
      <c r="E334" s="159">
        <f t="shared" si="10"/>
        <v>-509941.71835721895</v>
      </c>
      <c r="F334" s="159">
        <f t="shared" si="13"/>
        <v>-61809.157690930871</v>
      </c>
      <c r="G334" s="149"/>
      <c r="H334" s="149"/>
      <c r="I334" s="149"/>
      <c r="J334" s="149"/>
      <c r="K334" s="149"/>
      <c r="L334" s="149"/>
      <c r="M334" s="149"/>
      <c r="N334" s="149"/>
      <c r="O334" s="149"/>
      <c r="P334" s="149"/>
      <c r="Q334" s="149"/>
      <c r="R334" s="149"/>
      <c r="S334" s="149"/>
      <c r="T334" s="149"/>
      <c r="U334" s="149"/>
      <c r="V334" s="149"/>
      <c r="W334" s="149"/>
      <c r="X334" s="149"/>
      <c r="Y334" s="149"/>
      <c r="Z334" s="149"/>
    </row>
    <row r="335" spans="1:26" x14ac:dyDescent="0.45">
      <c r="A335" s="149">
        <v>330</v>
      </c>
      <c r="B335" s="159">
        <f t="shared" si="11"/>
        <v>-509941.71835721895</v>
      </c>
      <c r="C335" s="159">
        <f t="shared" si="8"/>
        <v>-1349.2207964868085</v>
      </c>
      <c r="D335" s="159">
        <f t="shared" si="9"/>
        <v>3489.4413456244615</v>
      </c>
      <c r="E335" s="159">
        <f t="shared" si="10"/>
        <v>-513431.1597028434</v>
      </c>
      <c r="F335" s="159">
        <f t="shared" si="13"/>
        <v>-63158.378487417678</v>
      </c>
      <c r="G335" s="149"/>
      <c r="H335" s="149"/>
      <c r="I335" s="149"/>
      <c r="J335" s="149"/>
      <c r="K335" s="149"/>
      <c r="L335" s="149"/>
      <c r="M335" s="149"/>
      <c r="N335" s="149"/>
      <c r="O335" s="149"/>
      <c r="P335" s="149"/>
      <c r="Q335" s="149"/>
      <c r="R335" s="149"/>
      <c r="S335" s="149"/>
      <c r="T335" s="149"/>
      <c r="U335" s="149"/>
      <c r="V335" s="149"/>
      <c r="W335" s="149"/>
      <c r="X335" s="149"/>
      <c r="Y335" s="149"/>
      <c r="Z335" s="149"/>
    </row>
    <row r="336" spans="1:26" x14ac:dyDescent="0.45">
      <c r="A336" s="149">
        <v>331</v>
      </c>
      <c r="B336" s="159">
        <f t="shared" si="11"/>
        <v>-513431.1597028434</v>
      </c>
      <c r="C336" s="159">
        <f t="shared" si="8"/>
        <v>-1358.4532767137732</v>
      </c>
      <c r="D336" s="159">
        <f t="shared" si="9"/>
        <v>3498.673825851426</v>
      </c>
      <c r="E336" s="159">
        <f t="shared" si="10"/>
        <v>-516929.83352869481</v>
      </c>
      <c r="F336" s="159">
        <f t="shared" si="13"/>
        <v>-64516.83176413145</v>
      </c>
      <c r="G336" s="149"/>
      <c r="H336" s="149"/>
      <c r="I336" s="149"/>
      <c r="J336" s="149"/>
      <c r="K336" s="149"/>
      <c r="L336" s="149"/>
      <c r="M336" s="149"/>
      <c r="N336" s="149"/>
      <c r="O336" s="149"/>
      <c r="P336" s="149"/>
      <c r="Q336" s="149"/>
      <c r="R336" s="149"/>
      <c r="S336" s="149"/>
      <c r="T336" s="149"/>
      <c r="U336" s="149"/>
      <c r="V336" s="149"/>
      <c r="W336" s="149"/>
      <c r="X336" s="149"/>
      <c r="Y336" s="149"/>
      <c r="Z336" s="149"/>
    </row>
    <row r="337" spans="1:26" x14ac:dyDescent="0.45">
      <c r="A337" s="149">
        <v>332</v>
      </c>
      <c r="B337" s="159">
        <f t="shared" si="11"/>
        <v>-516929.83352869481</v>
      </c>
      <c r="C337" s="159">
        <f t="shared" si="8"/>
        <v>-1367.7101845446716</v>
      </c>
      <c r="D337" s="159">
        <f t="shared" si="9"/>
        <v>3507.9307336823249</v>
      </c>
      <c r="E337" s="159">
        <f t="shared" si="10"/>
        <v>-520437.76426237711</v>
      </c>
      <c r="F337" s="159">
        <f t="shared" si="13"/>
        <v>-65884.541948676124</v>
      </c>
      <c r="G337" s="149"/>
      <c r="H337" s="149"/>
      <c r="I337" s="149"/>
      <c r="J337" s="149"/>
      <c r="K337" s="149"/>
      <c r="L337" s="149"/>
      <c r="M337" s="149"/>
      <c r="N337" s="149"/>
      <c r="O337" s="149"/>
      <c r="P337" s="149"/>
      <c r="Q337" s="149"/>
      <c r="R337" s="149"/>
      <c r="S337" s="149"/>
      <c r="T337" s="149"/>
      <c r="U337" s="149"/>
      <c r="V337" s="149"/>
      <c r="W337" s="149"/>
      <c r="X337" s="149"/>
      <c r="Y337" s="149"/>
      <c r="Z337" s="149"/>
    </row>
    <row r="338" spans="1:26" x14ac:dyDescent="0.45">
      <c r="A338" s="149">
        <v>333</v>
      </c>
      <c r="B338" s="159">
        <f t="shared" si="11"/>
        <v>-520437.76426237711</v>
      </c>
      <c r="C338" s="159">
        <f t="shared" si="8"/>
        <v>-1376.9915846108727</v>
      </c>
      <c r="D338" s="159">
        <f t="shared" si="9"/>
        <v>3517.212133748526</v>
      </c>
      <c r="E338" s="159">
        <f t="shared" si="10"/>
        <v>-523954.97639612562</v>
      </c>
      <c r="F338" s="159">
        <f t="shared" si="13"/>
        <v>-67261.533533287002</v>
      </c>
      <c r="G338" s="149"/>
      <c r="H338" s="149"/>
      <c r="I338" s="149"/>
      <c r="J338" s="149"/>
      <c r="K338" s="149"/>
      <c r="L338" s="149"/>
      <c r="M338" s="149"/>
      <c r="N338" s="149"/>
      <c r="O338" s="149"/>
      <c r="P338" s="149"/>
      <c r="Q338" s="149"/>
      <c r="R338" s="149"/>
      <c r="S338" s="149"/>
      <c r="T338" s="149"/>
      <c r="U338" s="149"/>
      <c r="V338" s="149"/>
      <c r="W338" s="149"/>
      <c r="X338" s="149"/>
      <c r="Y338" s="149"/>
      <c r="Z338" s="149"/>
    </row>
    <row r="339" spans="1:26" x14ac:dyDescent="0.45">
      <c r="A339" s="149">
        <v>334</v>
      </c>
      <c r="B339" s="159">
        <f t="shared" si="11"/>
        <v>-523954.97639612562</v>
      </c>
      <c r="C339" s="159">
        <f t="shared" si="8"/>
        <v>-1386.2975417147491</v>
      </c>
      <c r="D339" s="159">
        <f t="shared" si="9"/>
        <v>3526.5180908524021</v>
      </c>
      <c r="E339" s="159">
        <f t="shared" si="10"/>
        <v>-527481.49448697804</v>
      </c>
      <c r="F339" s="159">
        <f t="shared" si="13"/>
        <v>-68647.831075001755</v>
      </c>
      <c r="G339" s="149"/>
      <c r="H339" s="149"/>
      <c r="I339" s="149"/>
      <c r="J339" s="149"/>
      <c r="K339" s="149"/>
      <c r="L339" s="149"/>
      <c r="M339" s="149"/>
      <c r="N339" s="149"/>
      <c r="O339" s="149"/>
      <c r="P339" s="149"/>
      <c r="Q339" s="149"/>
      <c r="R339" s="149"/>
      <c r="S339" s="149"/>
      <c r="T339" s="149"/>
      <c r="U339" s="149"/>
      <c r="V339" s="149"/>
      <c r="W339" s="149"/>
      <c r="X339" s="149"/>
      <c r="Y339" s="149"/>
      <c r="Z339" s="149"/>
    </row>
    <row r="340" spans="1:26" x14ac:dyDescent="0.45">
      <c r="A340" s="149">
        <v>335</v>
      </c>
      <c r="B340" s="159">
        <f t="shared" si="11"/>
        <v>-527481.49448697804</v>
      </c>
      <c r="C340" s="159">
        <f t="shared" si="8"/>
        <v>-1395.6281208301293</v>
      </c>
      <c r="D340" s="159">
        <f t="shared" si="9"/>
        <v>3535.8486699677824</v>
      </c>
      <c r="E340" s="159">
        <f t="shared" si="10"/>
        <v>-531017.34315694578</v>
      </c>
      <c r="F340" s="159">
        <f t="shared" si="13"/>
        <v>-70043.459195831878</v>
      </c>
      <c r="G340" s="149"/>
      <c r="H340" s="149"/>
      <c r="I340" s="149"/>
      <c r="J340" s="149"/>
      <c r="K340" s="149"/>
      <c r="L340" s="149"/>
      <c r="M340" s="149"/>
      <c r="N340" s="149"/>
      <c r="O340" s="149"/>
      <c r="P340" s="149"/>
      <c r="Q340" s="149"/>
      <c r="R340" s="149"/>
      <c r="S340" s="149"/>
      <c r="T340" s="149"/>
      <c r="U340" s="149"/>
      <c r="V340" s="149"/>
      <c r="W340" s="149"/>
      <c r="X340" s="149"/>
      <c r="Y340" s="149"/>
      <c r="Z340" s="149"/>
    </row>
    <row r="341" spans="1:26" x14ac:dyDescent="0.45">
      <c r="A341" s="149">
        <v>336</v>
      </c>
      <c r="B341" s="159">
        <f t="shared" si="11"/>
        <v>-531017.34315694578</v>
      </c>
      <c r="C341" s="159">
        <f t="shared" si="8"/>
        <v>-1404.9833871027524</v>
      </c>
      <c r="D341" s="159">
        <f t="shared" si="9"/>
        <v>3545.2039362404057</v>
      </c>
      <c r="E341" s="159">
        <f t="shared" si="10"/>
        <v>-534562.54709318618</v>
      </c>
      <c r="F341" s="159">
        <f t="shared" si="13"/>
        <v>-71448.442582934629</v>
      </c>
      <c r="G341" s="149"/>
      <c r="H341" s="149"/>
      <c r="I341" s="149"/>
      <c r="J341" s="149"/>
      <c r="K341" s="149"/>
      <c r="L341" s="149"/>
      <c r="M341" s="149"/>
      <c r="N341" s="149"/>
      <c r="O341" s="149"/>
      <c r="P341" s="149"/>
      <c r="Q341" s="149"/>
      <c r="R341" s="149"/>
      <c r="S341" s="149"/>
      <c r="T341" s="149"/>
      <c r="U341" s="149"/>
      <c r="V341" s="149"/>
      <c r="W341" s="149"/>
      <c r="X341" s="149"/>
      <c r="Y341" s="149"/>
      <c r="Z341" s="149"/>
    </row>
    <row r="342" spans="1:26" x14ac:dyDescent="0.45">
      <c r="A342" s="149">
        <v>337</v>
      </c>
      <c r="B342" s="159">
        <f t="shared" si="11"/>
        <v>-534562.54709318618</v>
      </c>
      <c r="C342" s="159">
        <f t="shared" si="8"/>
        <v>-1414.3634058507218</v>
      </c>
      <c r="D342" s="159">
        <f t="shared" si="9"/>
        <v>3554.5839549883749</v>
      </c>
      <c r="E342" s="159">
        <f t="shared" si="10"/>
        <v>-538117.13104817457</v>
      </c>
      <c r="F342" s="159">
        <f t="shared" si="13"/>
        <v>-72862.805988785345</v>
      </c>
      <c r="G342" s="149"/>
      <c r="H342" s="149"/>
      <c r="I342" s="149"/>
      <c r="J342" s="149"/>
      <c r="K342" s="149"/>
      <c r="L342" s="149"/>
      <c r="M342" s="149"/>
      <c r="N342" s="149"/>
      <c r="O342" s="149"/>
      <c r="P342" s="149"/>
      <c r="Q342" s="149"/>
      <c r="R342" s="149"/>
      <c r="S342" s="149"/>
      <c r="T342" s="149"/>
      <c r="U342" s="149"/>
      <c r="V342" s="149"/>
      <c r="W342" s="149"/>
      <c r="X342" s="149"/>
      <c r="Y342" s="149"/>
      <c r="Z342" s="149"/>
    </row>
    <row r="343" spans="1:26" x14ac:dyDescent="0.45">
      <c r="A343" s="149">
        <v>338</v>
      </c>
      <c r="B343" s="159">
        <f t="shared" si="11"/>
        <v>-538117.13104817457</v>
      </c>
      <c r="C343" s="159">
        <f t="shared" si="8"/>
        <v>-1423.7682425649618</v>
      </c>
      <c r="D343" s="159">
        <f t="shared" si="9"/>
        <v>3563.9887917026149</v>
      </c>
      <c r="E343" s="159">
        <f t="shared" si="10"/>
        <v>-541681.11983987724</v>
      </c>
      <c r="F343" s="159">
        <f t="shared" si="13"/>
        <v>-74286.5742313503</v>
      </c>
      <c r="G343" s="149"/>
      <c r="H343" s="149"/>
      <c r="I343" s="149"/>
      <c r="J343" s="149"/>
      <c r="K343" s="149"/>
      <c r="L343" s="149"/>
      <c r="M343" s="149"/>
      <c r="N343" s="149"/>
      <c r="O343" s="149"/>
      <c r="P343" s="149"/>
      <c r="Q343" s="149"/>
      <c r="R343" s="149"/>
      <c r="S343" s="149"/>
      <c r="T343" s="149"/>
      <c r="U343" s="149"/>
      <c r="V343" s="149"/>
      <c r="W343" s="149"/>
      <c r="X343" s="149"/>
      <c r="Y343" s="149"/>
      <c r="Z343" s="149"/>
    </row>
    <row r="344" spans="1:26" x14ac:dyDescent="0.45">
      <c r="A344" s="149">
        <v>339</v>
      </c>
      <c r="B344" s="159">
        <f t="shared" si="11"/>
        <v>-541681.11983987724</v>
      </c>
      <c r="C344" s="159">
        <f t="shared" si="8"/>
        <v>-1433.1979629096752</v>
      </c>
      <c r="D344" s="159">
        <f t="shared" si="9"/>
        <v>3573.4185120473285</v>
      </c>
      <c r="E344" s="159">
        <f t="shared" si="10"/>
        <v>-545254.53835192462</v>
      </c>
      <c r="F344" s="159">
        <f t="shared" si="13"/>
        <v>-75719.772194259975</v>
      </c>
      <c r="G344" s="149"/>
      <c r="H344" s="149"/>
      <c r="I344" s="149"/>
      <c r="J344" s="149"/>
      <c r="K344" s="149"/>
      <c r="L344" s="149"/>
      <c r="M344" s="149"/>
      <c r="N344" s="149"/>
      <c r="O344" s="149"/>
      <c r="P344" s="149"/>
      <c r="Q344" s="149"/>
      <c r="R344" s="149"/>
      <c r="S344" s="149"/>
      <c r="T344" s="149"/>
      <c r="U344" s="149"/>
      <c r="V344" s="149"/>
      <c r="W344" s="149"/>
      <c r="X344" s="149"/>
      <c r="Y344" s="149"/>
      <c r="Z344" s="149"/>
    </row>
    <row r="345" spans="1:26" x14ac:dyDescent="0.45">
      <c r="A345" s="149">
        <v>340</v>
      </c>
      <c r="B345" s="159">
        <f t="shared" si="11"/>
        <v>-545254.53835192462</v>
      </c>
      <c r="C345" s="159">
        <f t="shared" si="8"/>
        <v>-1442.6526327228005</v>
      </c>
      <c r="D345" s="159">
        <f t="shared" si="9"/>
        <v>3582.8731818604538</v>
      </c>
      <c r="E345" s="159">
        <f t="shared" si="10"/>
        <v>-548837.41153378505</v>
      </c>
      <c r="F345" s="159">
        <f t="shared" si="13"/>
        <v>-77162.42482698278</v>
      </c>
      <c r="G345" s="149"/>
      <c r="H345" s="149"/>
      <c r="I345" s="149"/>
      <c r="J345" s="149"/>
      <c r="K345" s="149"/>
      <c r="L345" s="149"/>
      <c r="M345" s="149"/>
      <c r="N345" s="149"/>
      <c r="O345" s="149"/>
      <c r="P345" s="149"/>
      <c r="Q345" s="149"/>
      <c r="R345" s="149"/>
      <c r="S345" s="149"/>
      <c r="T345" s="149"/>
      <c r="U345" s="149"/>
      <c r="V345" s="149"/>
      <c r="W345" s="149"/>
      <c r="X345" s="149"/>
      <c r="Y345" s="149"/>
      <c r="Z345" s="149"/>
    </row>
    <row r="346" spans="1:26" x14ac:dyDescent="0.45">
      <c r="A346" s="149">
        <v>341</v>
      </c>
      <c r="B346" s="159">
        <f t="shared" si="11"/>
        <v>-548837.41153378505</v>
      </c>
      <c r="C346" s="159">
        <f t="shared" si="8"/>
        <v>-1452.1323180164729</v>
      </c>
      <c r="D346" s="159">
        <f t="shared" si="9"/>
        <v>3592.3528671541262</v>
      </c>
      <c r="E346" s="159">
        <f t="shared" si="10"/>
        <v>-552429.76440093922</v>
      </c>
      <c r="F346" s="159">
        <f t="shared" si="13"/>
        <v>-78614.557144999257</v>
      </c>
      <c r="G346" s="149"/>
      <c r="H346" s="149"/>
      <c r="I346" s="149"/>
      <c r="J346" s="149"/>
      <c r="K346" s="149"/>
      <c r="L346" s="149"/>
      <c r="M346" s="149"/>
      <c r="N346" s="149"/>
      <c r="O346" s="149"/>
      <c r="P346" s="149"/>
      <c r="Q346" s="149"/>
      <c r="R346" s="149"/>
      <c r="S346" s="149"/>
      <c r="T346" s="149"/>
      <c r="U346" s="149"/>
      <c r="V346" s="149"/>
      <c r="W346" s="149"/>
      <c r="X346" s="149"/>
      <c r="Y346" s="149"/>
      <c r="Z346" s="149"/>
    </row>
    <row r="347" spans="1:26" x14ac:dyDescent="0.45">
      <c r="A347" s="149">
        <v>342</v>
      </c>
      <c r="B347" s="159">
        <f t="shared" si="11"/>
        <v>-552429.76440093922</v>
      </c>
      <c r="C347" s="159">
        <f t="shared" si="8"/>
        <v>-1461.6370849774851</v>
      </c>
      <c r="D347" s="159">
        <f t="shared" si="9"/>
        <v>3601.8576341151384</v>
      </c>
      <c r="E347" s="159">
        <f t="shared" si="10"/>
        <v>-556031.62203505437</v>
      </c>
      <c r="F347" s="159">
        <f t="shared" si="13"/>
        <v>-80076.19422997674</v>
      </c>
      <c r="G347" s="149"/>
      <c r="H347" s="149"/>
      <c r="I347" s="149"/>
      <c r="J347" s="149"/>
      <c r="K347" s="149"/>
      <c r="L347" s="149"/>
      <c r="M347" s="149"/>
      <c r="N347" s="149"/>
      <c r="O347" s="149"/>
      <c r="P347" s="149"/>
      <c r="Q347" s="149"/>
      <c r="R347" s="149"/>
      <c r="S347" s="149"/>
      <c r="T347" s="149"/>
      <c r="U347" s="149"/>
      <c r="V347" s="149"/>
      <c r="W347" s="149"/>
      <c r="X347" s="149"/>
      <c r="Y347" s="149"/>
      <c r="Z347" s="149"/>
    </row>
    <row r="348" spans="1:26" x14ac:dyDescent="0.45">
      <c r="A348" s="149">
        <v>343</v>
      </c>
      <c r="B348" s="159">
        <f t="shared" si="11"/>
        <v>-556031.62203505437</v>
      </c>
      <c r="C348" s="159">
        <f t="shared" si="8"/>
        <v>-1471.1669999677481</v>
      </c>
      <c r="D348" s="159">
        <f t="shared" si="9"/>
        <v>3611.3875491054014</v>
      </c>
      <c r="E348" s="159">
        <f t="shared" si="10"/>
        <v>-559643.00958415982</v>
      </c>
      <c r="F348" s="159">
        <f t="shared" si="13"/>
        <v>-81547.361229944494</v>
      </c>
      <c r="G348" s="149"/>
      <c r="H348" s="149"/>
      <c r="I348" s="149"/>
      <c r="J348" s="149"/>
      <c r="K348" s="149"/>
      <c r="L348" s="149"/>
      <c r="M348" s="149"/>
      <c r="N348" s="149"/>
      <c r="O348" s="149"/>
      <c r="P348" s="149"/>
      <c r="Q348" s="149"/>
      <c r="R348" s="149"/>
      <c r="S348" s="149"/>
      <c r="T348" s="149"/>
      <c r="U348" s="149"/>
      <c r="V348" s="149"/>
      <c r="W348" s="149"/>
      <c r="X348" s="149"/>
      <c r="Y348" s="149"/>
      <c r="Z348" s="149"/>
    </row>
    <row r="349" spans="1:26" x14ac:dyDescent="0.45">
      <c r="A349" s="149">
        <v>344</v>
      </c>
      <c r="B349" s="159">
        <f t="shared" si="11"/>
        <v>-559643.00958415982</v>
      </c>
      <c r="C349" s="159">
        <f t="shared" si="8"/>
        <v>-1480.7221295247562</v>
      </c>
      <c r="D349" s="159">
        <f t="shared" si="9"/>
        <v>3620.942678662409</v>
      </c>
      <c r="E349" s="159">
        <f t="shared" si="10"/>
        <v>-563263.95226282219</v>
      </c>
      <c r="F349" s="159">
        <f t="shared" si="13"/>
        <v>-83028.083359469252</v>
      </c>
      <c r="G349" s="149"/>
      <c r="H349" s="149"/>
      <c r="I349" s="149"/>
      <c r="J349" s="149"/>
      <c r="K349" s="149"/>
      <c r="L349" s="149"/>
      <c r="M349" s="149"/>
      <c r="N349" s="149"/>
      <c r="O349" s="149"/>
      <c r="P349" s="149"/>
      <c r="Q349" s="149"/>
      <c r="R349" s="149"/>
      <c r="S349" s="149"/>
      <c r="T349" s="149"/>
      <c r="U349" s="149"/>
      <c r="V349" s="149"/>
      <c r="W349" s="149"/>
      <c r="X349" s="149"/>
      <c r="Y349" s="149"/>
      <c r="Z349" s="149"/>
    </row>
    <row r="350" spans="1:26" x14ac:dyDescent="0.45">
      <c r="A350" s="149">
        <v>345</v>
      </c>
      <c r="B350" s="159">
        <f t="shared" si="11"/>
        <v>-563263.95226282219</v>
      </c>
      <c r="C350" s="159">
        <f t="shared" si="8"/>
        <v>-1490.3025403620504</v>
      </c>
      <c r="D350" s="159">
        <f t="shared" si="9"/>
        <v>3630.5230894997035</v>
      </c>
      <c r="E350" s="159">
        <f t="shared" si="10"/>
        <v>-566894.47535232187</v>
      </c>
      <c r="F350" s="159">
        <f t="shared" si="13"/>
        <v>-84518.385899831308</v>
      </c>
      <c r="G350" s="149"/>
      <c r="H350" s="149"/>
      <c r="I350" s="149"/>
      <c r="J350" s="149"/>
      <c r="K350" s="149"/>
      <c r="L350" s="149"/>
      <c r="M350" s="149"/>
      <c r="N350" s="149"/>
      <c r="O350" s="149"/>
      <c r="P350" s="149"/>
      <c r="Q350" s="149"/>
      <c r="R350" s="149"/>
      <c r="S350" s="149"/>
      <c r="T350" s="149"/>
      <c r="U350" s="149"/>
      <c r="V350" s="149"/>
      <c r="W350" s="149"/>
      <c r="X350" s="149"/>
      <c r="Y350" s="149"/>
      <c r="Z350" s="149"/>
    </row>
    <row r="351" spans="1:26" x14ac:dyDescent="0.45">
      <c r="A351" s="149">
        <v>346</v>
      </c>
      <c r="B351" s="159">
        <f t="shared" si="11"/>
        <v>-566894.47535232187</v>
      </c>
      <c r="C351" s="159">
        <f t="shared" si="8"/>
        <v>-1499.908299369685</v>
      </c>
      <c r="D351" s="159">
        <f t="shared" si="9"/>
        <v>3640.1288485073383</v>
      </c>
      <c r="E351" s="159">
        <f t="shared" si="10"/>
        <v>-570534.60420082917</v>
      </c>
      <c r="F351" s="159">
        <f t="shared" si="13"/>
        <v>-86018.294199200987</v>
      </c>
      <c r="G351" s="149"/>
      <c r="H351" s="149"/>
      <c r="I351" s="149"/>
      <c r="J351" s="149"/>
      <c r="K351" s="149"/>
      <c r="L351" s="149"/>
      <c r="M351" s="149"/>
      <c r="N351" s="149"/>
      <c r="O351" s="149"/>
      <c r="P351" s="149"/>
      <c r="Q351" s="149"/>
      <c r="R351" s="149"/>
      <c r="S351" s="149"/>
      <c r="T351" s="149"/>
      <c r="U351" s="149"/>
      <c r="V351" s="149"/>
      <c r="W351" s="149"/>
      <c r="X351" s="149"/>
      <c r="Y351" s="149"/>
      <c r="Z351" s="149"/>
    </row>
    <row r="352" spans="1:26" x14ac:dyDescent="0.45">
      <c r="A352" s="149">
        <v>347</v>
      </c>
      <c r="B352" s="159">
        <f t="shared" si="11"/>
        <v>-570534.60420082917</v>
      </c>
      <c r="C352" s="159">
        <f t="shared" si="8"/>
        <v>-1509.5394736146939</v>
      </c>
      <c r="D352" s="159">
        <f t="shared" si="9"/>
        <v>3649.7600227523471</v>
      </c>
      <c r="E352" s="159">
        <f t="shared" si="10"/>
        <v>-574184.36422358151</v>
      </c>
      <c r="F352" s="159">
        <f t="shared" si="13"/>
        <v>-87527.833672815686</v>
      </c>
      <c r="G352" s="149"/>
      <c r="H352" s="149"/>
      <c r="I352" s="149"/>
      <c r="J352" s="149"/>
      <c r="K352" s="149"/>
      <c r="L352" s="149"/>
      <c r="M352" s="149"/>
      <c r="N352" s="149"/>
      <c r="O352" s="149"/>
      <c r="P352" s="149"/>
      <c r="Q352" s="149"/>
      <c r="R352" s="149"/>
      <c r="S352" s="149"/>
      <c r="T352" s="149"/>
      <c r="U352" s="149"/>
      <c r="V352" s="149"/>
      <c r="W352" s="149"/>
      <c r="X352" s="149"/>
      <c r="Y352" s="149"/>
      <c r="Z352" s="149"/>
    </row>
    <row r="353" spans="1:26" x14ac:dyDescent="0.45">
      <c r="A353" s="149">
        <v>348</v>
      </c>
      <c r="B353" s="159">
        <f t="shared" si="11"/>
        <v>-574184.36422358151</v>
      </c>
      <c r="C353" s="159">
        <f t="shared" si="8"/>
        <v>-1519.1961303415594</v>
      </c>
      <c r="D353" s="159">
        <f t="shared" si="9"/>
        <v>3659.4166794792127</v>
      </c>
      <c r="E353" s="159">
        <f t="shared" si="10"/>
        <v>-577843.78090306069</v>
      </c>
      <c r="F353" s="159">
        <f t="shared" si="13"/>
        <v>-89047.029803157246</v>
      </c>
      <c r="G353" s="149"/>
      <c r="H353" s="149"/>
      <c r="I353" s="149"/>
      <c r="J353" s="149"/>
      <c r="K353" s="149"/>
      <c r="L353" s="149"/>
      <c r="M353" s="149"/>
      <c r="N353" s="149"/>
      <c r="O353" s="149"/>
      <c r="P353" s="149"/>
      <c r="Q353" s="149"/>
      <c r="R353" s="149"/>
      <c r="S353" s="149"/>
      <c r="T353" s="149"/>
      <c r="U353" s="149"/>
      <c r="V353" s="149"/>
      <c r="W353" s="149"/>
      <c r="X353" s="149"/>
      <c r="Y353" s="149"/>
      <c r="Z353" s="149"/>
    </row>
    <row r="354" spans="1:26" x14ac:dyDescent="0.45">
      <c r="A354" s="149">
        <v>349</v>
      </c>
      <c r="B354" s="159">
        <f t="shared" si="11"/>
        <v>-577843.78090306069</v>
      </c>
      <c r="C354" s="159">
        <f t="shared" si="8"/>
        <v>-1528.8783369726814</v>
      </c>
      <c r="D354" s="159">
        <f t="shared" si="9"/>
        <v>3669.0988861103342</v>
      </c>
      <c r="E354" s="159">
        <f t="shared" si="10"/>
        <v>-581512.87978917104</v>
      </c>
      <c r="F354" s="159">
        <f t="shared" si="13"/>
        <v>-90575.908140129934</v>
      </c>
      <c r="G354" s="149"/>
      <c r="H354" s="149"/>
      <c r="I354" s="149"/>
      <c r="J354" s="149"/>
      <c r="K354" s="149"/>
      <c r="L354" s="149"/>
      <c r="M354" s="149"/>
      <c r="N354" s="149"/>
      <c r="O354" s="149"/>
      <c r="P354" s="149"/>
      <c r="Q354" s="149"/>
      <c r="R354" s="149"/>
      <c r="S354" s="149"/>
      <c r="T354" s="149"/>
      <c r="U354" s="149"/>
      <c r="V354" s="149"/>
      <c r="W354" s="149"/>
      <c r="X354" s="149"/>
      <c r="Y354" s="149"/>
      <c r="Z354" s="149"/>
    </row>
    <row r="355" spans="1:26" x14ac:dyDescent="0.45">
      <c r="A355" s="149">
        <v>350</v>
      </c>
      <c r="B355" s="159">
        <f t="shared" si="11"/>
        <v>-581512.87978917104</v>
      </c>
      <c r="C355" s="159">
        <f t="shared" si="8"/>
        <v>-1538.5861611088485</v>
      </c>
      <c r="D355" s="159">
        <f t="shared" si="9"/>
        <v>3678.8067102465016</v>
      </c>
      <c r="E355" s="159">
        <f t="shared" si="10"/>
        <v>-585191.68649941753</v>
      </c>
      <c r="F355" s="159">
        <f t="shared" si="13"/>
        <v>-92114.494301238781</v>
      </c>
      <c r="G355" s="149"/>
      <c r="H355" s="149"/>
      <c r="I355" s="149"/>
      <c r="J355" s="149"/>
      <c r="K355" s="149"/>
      <c r="L355" s="149"/>
      <c r="M355" s="149"/>
      <c r="N355" s="149"/>
      <c r="O355" s="149"/>
      <c r="P355" s="149"/>
      <c r="Q355" s="149"/>
      <c r="R355" s="149"/>
      <c r="S355" s="149"/>
      <c r="T355" s="149"/>
      <c r="U355" s="149"/>
      <c r="V355" s="149"/>
      <c r="W355" s="149"/>
      <c r="X355" s="149"/>
      <c r="Y355" s="149"/>
      <c r="Z355" s="149"/>
    </row>
    <row r="356" spans="1:26" x14ac:dyDescent="0.45">
      <c r="A356" s="149">
        <v>351</v>
      </c>
      <c r="B356" s="159">
        <f t="shared" si="11"/>
        <v>-585191.68649941753</v>
      </c>
      <c r="C356" s="159">
        <f t="shared" si="8"/>
        <v>-1548.3196705297089</v>
      </c>
      <c r="D356" s="159">
        <f t="shared" si="9"/>
        <v>3688.5402196673622</v>
      </c>
      <c r="E356" s="159">
        <f t="shared" si="10"/>
        <v>-588880.22671908489</v>
      </c>
      <c r="F356" s="159">
        <f t="shared" si="13"/>
        <v>-93662.813971768497</v>
      </c>
      <c r="G356" s="149"/>
      <c r="H356" s="149"/>
      <c r="I356" s="149"/>
      <c r="J356" s="149"/>
      <c r="K356" s="149"/>
      <c r="L356" s="149"/>
      <c r="M356" s="149"/>
      <c r="N356" s="149"/>
      <c r="O356" s="149"/>
      <c r="P356" s="149"/>
      <c r="Q356" s="149"/>
      <c r="R356" s="149"/>
      <c r="S356" s="149"/>
      <c r="T356" s="149"/>
      <c r="U356" s="149"/>
      <c r="V356" s="149"/>
      <c r="W356" s="149"/>
      <c r="X356" s="149"/>
      <c r="Y356" s="149"/>
      <c r="Z356" s="149"/>
    </row>
    <row r="357" spans="1:26" x14ac:dyDescent="0.45">
      <c r="A357" s="149">
        <v>352</v>
      </c>
      <c r="B357" s="159">
        <f t="shared" si="11"/>
        <v>-588880.22671908489</v>
      </c>
      <c r="C357" s="159">
        <f t="shared" si="8"/>
        <v>-1558.0789331942456</v>
      </c>
      <c r="D357" s="159">
        <f t="shared" si="9"/>
        <v>3698.2994823318986</v>
      </c>
      <c r="E357" s="159">
        <f t="shared" si="10"/>
        <v>-592578.52620141674</v>
      </c>
      <c r="F357" s="159">
        <f t="shared" si="13"/>
        <v>-95220.892904962748</v>
      </c>
      <c r="G357" s="149"/>
      <c r="H357" s="149"/>
      <c r="I357" s="149"/>
      <c r="J357" s="149"/>
      <c r="K357" s="149"/>
      <c r="L357" s="149"/>
      <c r="M357" s="149"/>
      <c r="N357" s="149"/>
      <c r="O357" s="149"/>
      <c r="P357" s="149"/>
      <c r="Q357" s="149"/>
      <c r="R357" s="149"/>
      <c r="S357" s="149"/>
      <c r="T357" s="149"/>
      <c r="U357" s="149"/>
      <c r="V357" s="149"/>
      <c r="W357" s="149"/>
      <c r="X357" s="149"/>
      <c r="Y357" s="149"/>
      <c r="Z357" s="149"/>
    </row>
    <row r="358" spans="1:26" x14ac:dyDescent="0.45">
      <c r="A358" s="149">
        <v>353</v>
      </c>
      <c r="B358" s="159">
        <f t="shared" si="11"/>
        <v>-592578.52620141674</v>
      </c>
      <c r="C358" s="159">
        <f t="shared" si="8"/>
        <v>-1567.8640172412486</v>
      </c>
      <c r="D358" s="159">
        <f t="shared" si="9"/>
        <v>3708.0845663789014</v>
      </c>
      <c r="E358" s="159">
        <f t="shared" si="10"/>
        <v>-596286.61076779559</v>
      </c>
      <c r="F358" s="159">
        <f t="shared" si="13"/>
        <v>-96788.756922203989</v>
      </c>
      <c r="G358" s="149"/>
      <c r="H358" s="149"/>
      <c r="I358" s="149"/>
      <c r="J358" s="149"/>
      <c r="K358" s="149"/>
      <c r="L358" s="149"/>
      <c r="M358" s="149"/>
      <c r="N358" s="149"/>
      <c r="O358" s="149"/>
      <c r="P358" s="149"/>
      <c r="Q358" s="149"/>
      <c r="R358" s="149"/>
      <c r="S358" s="149"/>
      <c r="T358" s="149"/>
      <c r="U358" s="149"/>
      <c r="V358" s="149"/>
      <c r="W358" s="149"/>
      <c r="X358" s="149"/>
      <c r="Y358" s="149"/>
      <c r="Z358" s="149"/>
    </row>
    <row r="359" spans="1:26" x14ac:dyDescent="0.45">
      <c r="A359" s="149">
        <v>354</v>
      </c>
      <c r="B359" s="159">
        <f t="shared" si="11"/>
        <v>-596286.61076779559</v>
      </c>
      <c r="C359" s="159">
        <f t="shared" si="8"/>
        <v>-1577.6749909897926</v>
      </c>
      <c r="D359" s="159">
        <f t="shared" si="9"/>
        <v>3717.8955401274457</v>
      </c>
      <c r="E359" s="159">
        <f t="shared" si="10"/>
        <v>-600004.506307923</v>
      </c>
      <c r="F359" s="159">
        <f t="shared" si="13"/>
        <v>-98366.431913193781</v>
      </c>
      <c r="G359" s="149"/>
      <c r="H359" s="149"/>
      <c r="I359" s="149"/>
      <c r="J359" s="149"/>
      <c r="K359" s="149"/>
      <c r="L359" s="149"/>
      <c r="M359" s="149"/>
      <c r="N359" s="149"/>
      <c r="O359" s="149"/>
      <c r="P359" s="149"/>
      <c r="Q359" s="149"/>
      <c r="R359" s="149"/>
      <c r="S359" s="149"/>
      <c r="T359" s="149"/>
      <c r="U359" s="149"/>
      <c r="V359" s="149"/>
      <c r="W359" s="149"/>
      <c r="X359" s="149"/>
      <c r="Y359" s="149"/>
      <c r="Z359" s="149"/>
    </row>
    <row r="360" spans="1:26" x14ac:dyDescent="0.45">
      <c r="A360" s="149">
        <v>355</v>
      </c>
      <c r="B360" s="159">
        <f t="shared" si="11"/>
        <v>-600004.506307923</v>
      </c>
      <c r="C360" s="159">
        <f t="shared" si="8"/>
        <v>-1587.511922939713</v>
      </c>
      <c r="D360" s="159">
        <f t="shared" si="9"/>
        <v>3727.7324720773659</v>
      </c>
      <c r="E360" s="159">
        <f t="shared" si="10"/>
        <v>-603732.23878000036</v>
      </c>
      <c r="F360" s="159">
        <f t="shared" si="13"/>
        <v>-99953.943836133491</v>
      </c>
      <c r="G360" s="149"/>
      <c r="H360" s="149"/>
      <c r="I360" s="149"/>
      <c r="J360" s="149"/>
      <c r="K360" s="149"/>
      <c r="L360" s="149"/>
      <c r="M360" s="149"/>
      <c r="N360" s="149"/>
      <c r="O360" s="149"/>
      <c r="P360" s="149"/>
      <c r="Q360" s="149"/>
      <c r="R360" s="149"/>
      <c r="S360" s="149"/>
      <c r="T360" s="149"/>
      <c r="U360" s="149"/>
      <c r="V360" s="149"/>
      <c r="W360" s="149"/>
      <c r="X360" s="149"/>
      <c r="Y360" s="149"/>
      <c r="Z360" s="149"/>
    </row>
    <row r="361" spans="1:26" x14ac:dyDescent="0.45">
      <c r="A361" s="149">
        <v>356</v>
      </c>
      <c r="B361" s="159">
        <f t="shared" si="11"/>
        <v>-603732.23878000036</v>
      </c>
      <c r="C361" s="159">
        <f t="shared" si="8"/>
        <v>-1597.3748817720843</v>
      </c>
      <c r="D361" s="159">
        <f t="shared" si="9"/>
        <v>3737.5954309097374</v>
      </c>
      <c r="E361" s="159">
        <f t="shared" si="10"/>
        <v>-607469.83421091014</v>
      </c>
      <c r="F361" s="159">
        <f t="shared" si="13"/>
        <v>-101551.31871790558</v>
      </c>
      <c r="G361" s="149"/>
      <c r="H361" s="149"/>
      <c r="I361" s="149"/>
      <c r="J361" s="149"/>
      <c r="K361" s="149"/>
      <c r="L361" s="149"/>
      <c r="M361" s="149"/>
      <c r="N361" s="149"/>
      <c r="O361" s="149"/>
      <c r="P361" s="149"/>
      <c r="Q361" s="149"/>
      <c r="R361" s="149"/>
      <c r="S361" s="149"/>
      <c r="T361" s="149"/>
      <c r="U361" s="149"/>
      <c r="V361" s="149"/>
      <c r="W361" s="149"/>
      <c r="X361" s="149"/>
      <c r="Y361" s="149"/>
      <c r="Z361" s="149"/>
    </row>
    <row r="362" spans="1:26" x14ac:dyDescent="0.45">
      <c r="A362" s="149">
        <v>357</v>
      </c>
      <c r="B362" s="159">
        <f t="shared" si="11"/>
        <v>-607469.83421091014</v>
      </c>
      <c r="C362" s="159">
        <f t="shared" si="8"/>
        <v>-1607.2639363496999</v>
      </c>
      <c r="D362" s="159">
        <f t="shared" si="9"/>
        <v>3747.4844854873527</v>
      </c>
      <c r="E362" s="159">
        <f t="shared" si="10"/>
        <v>-611217.31869639747</v>
      </c>
      <c r="F362" s="159">
        <f t="shared" si="13"/>
        <v>-103158.58265425528</v>
      </c>
      <c r="G362" s="149"/>
      <c r="H362" s="149"/>
      <c r="I362" s="149"/>
      <c r="J362" s="149"/>
      <c r="K362" s="149"/>
      <c r="L362" s="149"/>
      <c r="M362" s="149"/>
      <c r="N362" s="149"/>
      <c r="O362" s="149"/>
      <c r="P362" s="149"/>
      <c r="Q362" s="149"/>
      <c r="R362" s="149"/>
      <c r="S362" s="149"/>
      <c r="T362" s="149"/>
      <c r="U362" s="149"/>
      <c r="V362" s="149"/>
      <c r="W362" s="149"/>
      <c r="X362" s="149"/>
      <c r="Y362" s="149"/>
      <c r="Z362" s="149"/>
    </row>
    <row r="363" spans="1:26" x14ac:dyDescent="0.45">
      <c r="A363" s="149">
        <v>358</v>
      </c>
      <c r="B363" s="159">
        <f t="shared" si="11"/>
        <v>-611217.31869639747</v>
      </c>
      <c r="C363" s="159">
        <f t="shared" si="8"/>
        <v>-1617.1791557175516</v>
      </c>
      <c r="D363" s="159">
        <f t="shared" si="9"/>
        <v>3757.3997048552046</v>
      </c>
      <c r="E363" s="159">
        <f t="shared" si="10"/>
        <v>-614974.71840125264</v>
      </c>
      <c r="F363" s="159">
        <f t="shared" si="13"/>
        <v>-104775.76180997283</v>
      </c>
      <c r="G363" s="149"/>
      <c r="H363" s="149"/>
      <c r="I363" s="149"/>
      <c r="J363" s="149"/>
      <c r="K363" s="149"/>
      <c r="L363" s="149"/>
      <c r="M363" s="149"/>
      <c r="N363" s="149"/>
      <c r="O363" s="149"/>
      <c r="P363" s="149"/>
      <c r="Q363" s="149"/>
      <c r="R363" s="149"/>
      <c r="S363" s="149"/>
      <c r="T363" s="149"/>
      <c r="U363" s="149"/>
      <c r="V363" s="149"/>
      <c r="W363" s="149"/>
      <c r="X363" s="149"/>
      <c r="Y363" s="149"/>
      <c r="Z363" s="149"/>
    </row>
    <row r="364" spans="1:26" x14ac:dyDescent="0.45">
      <c r="A364" s="149">
        <v>359</v>
      </c>
      <c r="B364" s="159">
        <f t="shared" si="11"/>
        <v>-614974.71840125264</v>
      </c>
      <c r="C364" s="159">
        <f t="shared" si="8"/>
        <v>-1627.1206091033143</v>
      </c>
      <c r="D364" s="159">
        <f t="shared" si="9"/>
        <v>3767.3411582409672</v>
      </c>
      <c r="E364" s="159">
        <f t="shared" si="10"/>
        <v>-618742.05955949356</v>
      </c>
      <c r="F364" s="159">
        <f t="shared" si="13"/>
        <v>-106402.88241907614</v>
      </c>
      <c r="G364" s="149"/>
      <c r="H364" s="149"/>
      <c r="I364" s="149"/>
      <c r="J364" s="149"/>
      <c r="K364" s="149"/>
      <c r="L364" s="149"/>
      <c r="M364" s="149"/>
      <c r="N364" s="149"/>
      <c r="O364" s="149"/>
      <c r="P364" s="149"/>
      <c r="Q364" s="149"/>
      <c r="R364" s="149"/>
      <c r="S364" s="149"/>
      <c r="T364" s="149"/>
      <c r="U364" s="149"/>
      <c r="V364" s="149"/>
      <c r="W364" s="149"/>
      <c r="X364" s="149"/>
      <c r="Y364" s="149"/>
      <c r="Z364" s="149"/>
    </row>
    <row r="365" spans="1:26" x14ac:dyDescent="0.45">
      <c r="A365" s="149">
        <v>360</v>
      </c>
      <c r="B365" s="159">
        <f t="shared" si="11"/>
        <v>-618742.05955949356</v>
      </c>
      <c r="C365" s="159">
        <f t="shared" si="8"/>
        <v>-1637.0883659178266</v>
      </c>
      <c r="D365" s="159">
        <f t="shared" si="9"/>
        <v>3777.3089150554797</v>
      </c>
      <c r="E365" s="159">
        <f t="shared" si="10"/>
        <v>-622519.36847454903</v>
      </c>
      <c r="F365" s="159">
        <f t="shared" si="13"/>
        <v>-108039.97078499396</v>
      </c>
      <c r="G365" s="149"/>
      <c r="H365" s="149"/>
      <c r="I365" s="149"/>
      <c r="J365" s="149"/>
      <c r="K365" s="149"/>
      <c r="L365" s="149"/>
      <c r="M365" s="149"/>
      <c r="N365" s="149"/>
      <c r="O365" s="149"/>
      <c r="P365" s="149"/>
      <c r="Q365" s="149"/>
      <c r="R365" s="149"/>
      <c r="S365" s="149"/>
      <c r="T365" s="149"/>
      <c r="U365" s="149"/>
      <c r="V365" s="149"/>
      <c r="W365" s="149"/>
      <c r="X365" s="149"/>
      <c r="Y365" s="149"/>
      <c r="Z365" s="149"/>
    </row>
    <row r="366" spans="1:26" x14ac:dyDescent="0.45">
      <c r="A366" s="149"/>
      <c r="B366" s="149"/>
      <c r="C366" s="149"/>
      <c r="D366" s="149"/>
      <c r="E366" s="149"/>
      <c r="F366" s="149"/>
      <c r="G366" s="149"/>
      <c r="H366" s="149"/>
      <c r="I366" s="149"/>
      <c r="J366" s="149"/>
      <c r="K366" s="149"/>
      <c r="L366" s="149"/>
      <c r="M366" s="149"/>
      <c r="N366" s="149"/>
      <c r="O366" s="149"/>
      <c r="P366" s="149"/>
      <c r="Q366" s="149"/>
      <c r="R366" s="149"/>
      <c r="S366" s="149"/>
      <c r="T366" s="149"/>
      <c r="U366" s="149"/>
      <c r="V366" s="149"/>
      <c r="W366" s="149"/>
      <c r="X366" s="149"/>
      <c r="Y366" s="149"/>
      <c r="Z366" s="149"/>
    </row>
    <row r="367" spans="1:26" x14ac:dyDescent="0.45">
      <c r="A367" s="149"/>
      <c r="B367" s="149"/>
      <c r="C367" s="149"/>
      <c r="D367" s="149"/>
      <c r="E367" s="149"/>
      <c r="F367" s="149"/>
      <c r="G367" s="149"/>
      <c r="H367" s="149"/>
      <c r="I367" s="149"/>
      <c r="J367" s="149"/>
      <c r="K367" s="149"/>
      <c r="L367" s="149"/>
      <c r="M367" s="149"/>
      <c r="N367" s="149"/>
      <c r="O367" s="149"/>
      <c r="P367" s="149"/>
      <c r="Q367" s="149"/>
      <c r="R367" s="149"/>
      <c r="S367" s="149"/>
      <c r="T367" s="149"/>
      <c r="U367" s="149"/>
      <c r="V367" s="149"/>
      <c r="W367" s="149"/>
      <c r="X367" s="149"/>
      <c r="Y367" s="149"/>
      <c r="Z367" s="149"/>
    </row>
    <row r="368" spans="1:26" x14ac:dyDescent="0.45">
      <c r="A368" s="149"/>
      <c r="B368" s="149"/>
      <c r="C368" s="149"/>
      <c r="D368" s="149"/>
      <c r="E368" s="149"/>
      <c r="F368" s="149"/>
      <c r="G368" s="149"/>
      <c r="H368" s="149"/>
      <c r="I368" s="149"/>
      <c r="J368" s="149"/>
      <c r="K368" s="149"/>
      <c r="L368" s="149"/>
      <c r="M368" s="149"/>
      <c r="N368" s="149"/>
      <c r="O368" s="149"/>
      <c r="P368" s="149"/>
      <c r="Q368" s="149"/>
      <c r="R368" s="149"/>
      <c r="S368" s="149"/>
      <c r="T368" s="149"/>
      <c r="U368" s="149"/>
      <c r="V368" s="149"/>
      <c r="W368" s="149"/>
      <c r="X368" s="149"/>
      <c r="Y368" s="149"/>
      <c r="Z368" s="149"/>
    </row>
    <row r="369" spans="1:26" x14ac:dyDescent="0.45">
      <c r="A369" s="149"/>
      <c r="B369" s="149"/>
      <c r="C369" s="149"/>
      <c r="D369" s="149"/>
      <c r="E369" s="149"/>
      <c r="F369" s="149"/>
      <c r="G369" s="149"/>
      <c r="H369" s="149"/>
      <c r="I369" s="149"/>
      <c r="J369" s="149"/>
      <c r="K369" s="149"/>
      <c r="L369" s="149"/>
      <c r="M369" s="149"/>
      <c r="N369" s="149"/>
      <c r="O369" s="149"/>
      <c r="P369" s="149"/>
      <c r="Q369" s="149"/>
      <c r="R369" s="149"/>
      <c r="S369" s="149"/>
      <c r="T369" s="149"/>
      <c r="U369" s="149"/>
      <c r="V369" s="149"/>
      <c r="W369" s="149"/>
      <c r="X369" s="149"/>
      <c r="Y369" s="149"/>
      <c r="Z369" s="149"/>
    </row>
    <row r="370" spans="1:26" x14ac:dyDescent="0.45">
      <c r="A370" s="149"/>
      <c r="B370" s="149"/>
      <c r="C370" s="149"/>
      <c r="D370" s="149"/>
      <c r="E370" s="149"/>
      <c r="F370" s="149"/>
      <c r="G370" s="149"/>
      <c r="H370" s="149"/>
      <c r="I370" s="149"/>
      <c r="J370" s="149"/>
      <c r="K370" s="149"/>
      <c r="L370" s="149"/>
      <c r="M370" s="149"/>
      <c r="N370" s="149"/>
      <c r="O370" s="149"/>
      <c r="P370" s="149"/>
      <c r="Q370" s="149"/>
      <c r="R370" s="149"/>
      <c r="S370" s="149"/>
      <c r="T370" s="149"/>
      <c r="U370" s="149"/>
      <c r="V370" s="149"/>
      <c r="W370" s="149"/>
      <c r="X370" s="149"/>
      <c r="Y370" s="149"/>
      <c r="Z370" s="149"/>
    </row>
    <row r="371" spans="1:26" x14ac:dyDescent="0.45">
      <c r="A371" s="149"/>
      <c r="B371" s="149"/>
      <c r="C371" s="149"/>
      <c r="D371" s="149"/>
      <c r="E371" s="149"/>
      <c r="F371" s="149"/>
      <c r="G371" s="149"/>
      <c r="H371" s="149"/>
      <c r="I371" s="149"/>
      <c r="J371" s="149"/>
      <c r="K371" s="149"/>
      <c r="L371" s="149"/>
      <c r="M371" s="149"/>
      <c r="N371" s="149"/>
      <c r="O371" s="149"/>
      <c r="P371" s="149"/>
      <c r="Q371" s="149"/>
      <c r="R371" s="149"/>
      <c r="S371" s="149"/>
      <c r="T371" s="149"/>
      <c r="U371" s="149"/>
      <c r="V371" s="149"/>
      <c r="W371" s="149"/>
      <c r="X371" s="149"/>
      <c r="Y371" s="149"/>
      <c r="Z371" s="149"/>
    </row>
    <row r="372" spans="1:26" x14ac:dyDescent="0.45">
      <c r="A372" s="149"/>
      <c r="B372" s="149"/>
      <c r="C372" s="149"/>
      <c r="D372" s="149"/>
      <c r="E372" s="149"/>
      <c r="F372" s="149"/>
      <c r="G372" s="149"/>
      <c r="H372" s="149"/>
      <c r="I372" s="149"/>
      <c r="J372" s="149"/>
      <c r="K372" s="149"/>
      <c r="L372" s="149"/>
      <c r="M372" s="149"/>
      <c r="N372" s="149"/>
      <c r="O372" s="149"/>
      <c r="P372" s="149"/>
      <c r="Q372" s="149"/>
      <c r="R372" s="149"/>
      <c r="S372" s="149"/>
      <c r="T372" s="149"/>
      <c r="U372" s="149"/>
      <c r="V372" s="149"/>
      <c r="W372" s="149"/>
      <c r="X372" s="149"/>
      <c r="Y372" s="149"/>
      <c r="Z372" s="149"/>
    </row>
    <row r="373" spans="1:26" x14ac:dyDescent="0.45">
      <c r="A373" s="149"/>
      <c r="B373" s="149"/>
      <c r="C373" s="149"/>
      <c r="D373" s="149"/>
      <c r="E373" s="149"/>
      <c r="F373" s="149"/>
      <c r="G373" s="149"/>
      <c r="H373" s="149"/>
      <c r="I373" s="149"/>
      <c r="J373" s="149"/>
      <c r="K373" s="149"/>
      <c r="L373" s="149"/>
      <c r="M373" s="149"/>
      <c r="N373" s="149"/>
      <c r="O373" s="149"/>
      <c r="P373" s="149"/>
      <c r="Q373" s="149"/>
      <c r="R373" s="149"/>
      <c r="S373" s="149"/>
      <c r="T373" s="149"/>
      <c r="U373" s="149"/>
      <c r="V373" s="149"/>
      <c r="W373" s="149"/>
      <c r="X373" s="149"/>
      <c r="Y373" s="149"/>
      <c r="Z373" s="149"/>
    </row>
    <row r="374" spans="1:26" x14ac:dyDescent="0.45">
      <c r="A374" s="149"/>
      <c r="B374" s="149"/>
      <c r="C374" s="149"/>
      <c r="D374" s="149"/>
      <c r="E374" s="149"/>
      <c r="F374" s="149"/>
      <c r="G374" s="149"/>
      <c r="H374" s="149"/>
      <c r="I374" s="149"/>
      <c r="J374" s="149"/>
      <c r="K374" s="149"/>
      <c r="L374" s="149"/>
      <c r="M374" s="149"/>
      <c r="N374" s="149"/>
      <c r="O374" s="149"/>
      <c r="P374" s="149"/>
      <c r="Q374" s="149"/>
      <c r="R374" s="149"/>
      <c r="S374" s="149"/>
      <c r="T374" s="149"/>
      <c r="U374" s="149"/>
      <c r="V374" s="149"/>
      <c r="W374" s="149"/>
      <c r="X374" s="149"/>
      <c r="Y374" s="149"/>
      <c r="Z374" s="149"/>
    </row>
    <row r="375" spans="1:26" x14ac:dyDescent="0.45">
      <c r="A375" s="149"/>
      <c r="B375" s="149"/>
      <c r="C375" s="149"/>
      <c r="D375" s="149"/>
      <c r="E375" s="149"/>
      <c r="F375" s="149"/>
      <c r="G375" s="149"/>
      <c r="H375" s="149"/>
      <c r="I375" s="149"/>
      <c r="J375" s="149"/>
      <c r="K375" s="149"/>
      <c r="L375" s="149"/>
      <c r="M375" s="149"/>
      <c r="N375" s="149"/>
      <c r="O375" s="149"/>
      <c r="P375" s="149"/>
      <c r="Q375" s="149"/>
      <c r="R375" s="149"/>
      <c r="S375" s="149"/>
      <c r="T375" s="149"/>
      <c r="U375" s="149"/>
      <c r="V375" s="149"/>
      <c r="W375" s="149"/>
      <c r="X375" s="149"/>
      <c r="Y375" s="149"/>
      <c r="Z375" s="149"/>
    </row>
    <row r="376" spans="1:26" x14ac:dyDescent="0.45">
      <c r="A376" s="149"/>
      <c r="B376" s="149"/>
      <c r="C376" s="149"/>
      <c r="D376" s="149"/>
      <c r="E376" s="149"/>
      <c r="F376" s="149"/>
      <c r="G376" s="149"/>
      <c r="H376" s="149"/>
      <c r="I376" s="149"/>
      <c r="J376" s="149"/>
      <c r="K376" s="149"/>
      <c r="L376" s="149"/>
      <c r="M376" s="149"/>
      <c r="N376" s="149"/>
      <c r="O376" s="149"/>
      <c r="P376" s="149"/>
      <c r="Q376" s="149"/>
      <c r="R376" s="149"/>
      <c r="S376" s="149"/>
      <c r="T376" s="149"/>
      <c r="U376" s="149"/>
      <c r="V376" s="149"/>
      <c r="W376" s="149"/>
      <c r="X376" s="149"/>
      <c r="Y376" s="149"/>
      <c r="Z376" s="149"/>
    </row>
    <row r="377" spans="1:26" x14ac:dyDescent="0.45">
      <c r="A377" s="149"/>
      <c r="B377" s="149"/>
      <c r="C377" s="149"/>
      <c r="D377" s="149"/>
      <c r="E377" s="149"/>
      <c r="F377" s="149"/>
      <c r="G377" s="149"/>
      <c r="H377" s="149"/>
      <c r="I377" s="149"/>
      <c r="J377" s="149"/>
      <c r="K377" s="149"/>
      <c r="L377" s="149"/>
      <c r="M377" s="149"/>
      <c r="N377" s="149"/>
      <c r="O377" s="149"/>
      <c r="P377" s="149"/>
      <c r="Q377" s="149"/>
      <c r="R377" s="149"/>
      <c r="S377" s="149"/>
      <c r="T377" s="149"/>
      <c r="U377" s="149"/>
      <c r="V377" s="149"/>
      <c r="W377" s="149"/>
      <c r="X377" s="149"/>
      <c r="Y377" s="149"/>
      <c r="Z377" s="149"/>
    </row>
    <row r="378" spans="1:26" x14ac:dyDescent="0.45">
      <c r="A378" s="149"/>
      <c r="B378" s="149"/>
      <c r="C378" s="149"/>
      <c r="D378" s="149"/>
      <c r="E378" s="149"/>
      <c r="F378" s="149"/>
      <c r="G378" s="149"/>
      <c r="H378" s="149"/>
      <c r="I378" s="149"/>
      <c r="J378" s="149"/>
      <c r="K378" s="149"/>
      <c r="L378" s="149"/>
      <c r="M378" s="149"/>
      <c r="N378" s="149"/>
      <c r="O378" s="149"/>
      <c r="P378" s="149"/>
      <c r="Q378" s="149"/>
      <c r="R378" s="149"/>
      <c r="S378" s="149"/>
      <c r="T378" s="149"/>
      <c r="U378" s="149"/>
      <c r="V378" s="149"/>
      <c r="W378" s="149"/>
      <c r="X378" s="149"/>
      <c r="Y378" s="149"/>
      <c r="Z378" s="149"/>
    </row>
    <row r="379" spans="1:26" x14ac:dyDescent="0.45">
      <c r="A379" s="149"/>
      <c r="B379" s="149"/>
      <c r="C379" s="149"/>
      <c r="D379" s="149"/>
      <c r="E379" s="149"/>
      <c r="F379" s="149"/>
      <c r="G379" s="149"/>
      <c r="H379" s="149"/>
      <c r="I379" s="149"/>
      <c r="J379" s="149"/>
      <c r="K379" s="149"/>
      <c r="L379" s="149"/>
      <c r="M379" s="149"/>
      <c r="N379" s="149"/>
      <c r="O379" s="149"/>
      <c r="P379" s="149"/>
      <c r="Q379" s="149"/>
      <c r="R379" s="149"/>
      <c r="S379" s="149"/>
      <c r="T379" s="149"/>
      <c r="U379" s="149"/>
      <c r="V379" s="149"/>
      <c r="W379" s="149"/>
      <c r="X379" s="149"/>
      <c r="Y379" s="149"/>
      <c r="Z379" s="149"/>
    </row>
    <row r="380" spans="1:26" x14ac:dyDescent="0.45">
      <c r="A380" s="149"/>
      <c r="B380" s="149"/>
      <c r="C380" s="149"/>
      <c r="D380" s="149"/>
      <c r="E380" s="149"/>
      <c r="F380" s="149"/>
      <c r="G380" s="149"/>
      <c r="H380" s="149"/>
      <c r="I380" s="149"/>
      <c r="J380" s="149"/>
      <c r="K380" s="149"/>
      <c r="L380" s="149"/>
      <c r="M380" s="149"/>
      <c r="N380" s="149"/>
      <c r="O380" s="149"/>
      <c r="P380" s="149"/>
      <c r="Q380" s="149"/>
      <c r="R380" s="149"/>
      <c r="S380" s="149"/>
      <c r="T380" s="149"/>
      <c r="U380" s="149"/>
      <c r="V380" s="149"/>
      <c r="W380" s="149"/>
      <c r="X380" s="149"/>
      <c r="Y380" s="149"/>
      <c r="Z380" s="149"/>
    </row>
    <row r="381" spans="1:26" x14ac:dyDescent="0.45">
      <c r="A381" s="149"/>
      <c r="B381" s="149"/>
      <c r="C381" s="149"/>
      <c r="D381" s="149"/>
      <c r="E381" s="149"/>
      <c r="F381" s="149"/>
      <c r="G381" s="149"/>
      <c r="H381" s="149"/>
      <c r="I381" s="149"/>
      <c r="J381" s="149"/>
      <c r="K381" s="149"/>
      <c r="L381" s="149"/>
      <c r="M381" s="149"/>
      <c r="N381" s="149"/>
      <c r="O381" s="149"/>
      <c r="P381" s="149"/>
      <c r="Q381" s="149"/>
      <c r="R381" s="149"/>
      <c r="S381" s="149"/>
      <c r="T381" s="149"/>
      <c r="U381" s="149"/>
      <c r="V381" s="149"/>
      <c r="W381" s="149"/>
      <c r="X381" s="149"/>
      <c r="Y381" s="149"/>
      <c r="Z381" s="149"/>
    </row>
    <row r="382" spans="1:26" x14ac:dyDescent="0.45">
      <c r="A382" s="149"/>
      <c r="B382" s="149"/>
      <c r="C382" s="149"/>
      <c r="D382" s="149"/>
      <c r="E382" s="149"/>
      <c r="F382" s="149"/>
      <c r="G382" s="149"/>
      <c r="H382" s="149"/>
      <c r="I382" s="149"/>
      <c r="J382" s="149"/>
      <c r="K382" s="149"/>
      <c r="L382" s="149"/>
      <c r="M382" s="149"/>
      <c r="N382" s="149"/>
      <c r="O382" s="149"/>
      <c r="P382" s="149"/>
      <c r="Q382" s="149"/>
      <c r="R382" s="149"/>
      <c r="S382" s="149"/>
      <c r="T382" s="149"/>
      <c r="U382" s="149"/>
      <c r="V382" s="149"/>
      <c r="W382" s="149"/>
      <c r="X382" s="149"/>
      <c r="Y382" s="149"/>
      <c r="Z382" s="149"/>
    </row>
    <row r="383" spans="1:26" x14ac:dyDescent="0.45">
      <c r="A383" s="149"/>
      <c r="B383" s="149"/>
      <c r="C383" s="149"/>
      <c r="D383" s="149"/>
      <c r="E383" s="149"/>
      <c r="F383" s="149"/>
      <c r="G383" s="149"/>
      <c r="H383" s="149"/>
      <c r="I383" s="149"/>
      <c r="J383" s="149"/>
      <c r="K383" s="149"/>
      <c r="L383" s="149"/>
      <c r="M383" s="149"/>
      <c r="N383" s="149"/>
      <c r="O383" s="149"/>
      <c r="P383" s="149"/>
      <c r="Q383" s="149"/>
      <c r="R383" s="149"/>
      <c r="S383" s="149"/>
      <c r="T383" s="149"/>
      <c r="U383" s="149"/>
      <c r="V383" s="149"/>
      <c r="W383" s="149"/>
      <c r="X383" s="149"/>
      <c r="Y383" s="149"/>
      <c r="Z383" s="149"/>
    </row>
    <row r="384" spans="1:26" x14ac:dyDescent="0.45">
      <c r="A384" s="149"/>
      <c r="B384" s="149"/>
      <c r="C384" s="149"/>
      <c r="D384" s="149"/>
      <c r="E384" s="149"/>
      <c r="F384" s="149"/>
      <c r="G384" s="149"/>
      <c r="H384" s="149"/>
      <c r="I384" s="149"/>
      <c r="J384" s="149"/>
      <c r="K384" s="149"/>
      <c r="L384" s="149"/>
      <c r="M384" s="149"/>
      <c r="N384" s="149"/>
      <c r="O384" s="149"/>
      <c r="P384" s="149"/>
      <c r="Q384" s="149"/>
      <c r="R384" s="149"/>
      <c r="S384" s="149"/>
      <c r="T384" s="149"/>
      <c r="U384" s="149"/>
      <c r="V384" s="149"/>
      <c r="W384" s="149"/>
      <c r="X384" s="149"/>
      <c r="Y384" s="149"/>
      <c r="Z384" s="149"/>
    </row>
    <row r="385" spans="1:26" x14ac:dyDescent="0.45">
      <c r="A385" s="149"/>
      <c r="B385" s="149"/>
      <c r="C385" s="149"/>
      <c r="D385" s="149"/>
      <c r="E385" s="149"/>
      <c r="F385" s="149"/>
      <c r="G385" s="149"/>
      <c r="H385" s="149"/>
      <c r="I385" s="149"/>
      <c r="J385" s="149"/>
      <c r="K385" s="149"/>
      <c r="L385" s="149"/>
      <c r="M385" s="149"/>
      <c r="N385" s="149"/>
      <c r="O385" s="149"/>
      <c r="P385" s="149"/>
      <c r="Q385" s="149"/>
      <c r="R385" s="149"/>
      <c r="S385" s="149"/>
      <c r="T385" s="149"/>
      <c r="U385" s="149"/>
      <c r="V385" s="149"/>
      <c r="W385" s="149"/>
      <c r="X385" s="149"/>
      <c r="Y385" s="149"/>
      <c r="Z385" s="149"/>
    </row>
    <row r="386" spans="1:26" x14ac:dyDescent="0.45">
      <c r="A386" s="149"/>
      <c r="B386" s="149"/>
      <c r="C386" s="149"/>
      <c r="D386" s="149"/>
      <c r="E386" s="149"/>
      <c r="F386" s="149"/>
      <c r="G386" s="149"/>
      <c r="H386" s="149"/>
      <c r="I386" s="149"/>
      <c r="J386" s="149"/>
      <c r="K386" s="149"/>
      <c r="L386" s="149"/>
      <c r="M386" s="149"/>
      <c r="N386" s="149"/>
      <c r="O386" s="149"/>
      <c r="P386" s="149"/>
      <c r="Q386" s="149"/>
      <c r="R386" s="149"/>
      <c r="S386" s="149"/>
      <c r="T386" s="149"/>
      <c r="U386" s="149"/>
      <c r="V386" s="149"/>
      <c r="W386" s="149"/>
      <c r="X386" s="149"/>
      <c r="Y386" s="149"/>
      <c r="Z386" s="149"/>
    </row>
    <row r="387" spans="1:26" x14ac:dyDescent="0.45">
      <c r="A387" s="149"/>
      <c r="B387" s="149"/>
      <c r="C387" s="149"/>
      <c r="D387" s="149"/>
      <c r="E387" s="149"/>
      <c r="F387" s="149"/>
      <c r="G387" s="149"/>
      <c r="H387" s="149"/>
      <c r="I387" s="149"/>
      <c r="J387" s="149"/>
      <c r="K387" s="149"/>
      <c r="L387" s="149"/>
      <c r="M387" s="149"/>
      <c r="N387" s="149"/>
      <c r="O387" s="149"/>
      <c r="P387" s="149"/>
      <c r="Q387" s="149"/>
      <c r="R387" s="149"/>
      <c r="S387" s="149"/>
      <c r="T387" s="149"/>
      <c r="U387" s="149"/>
      <c r="V387" s="149"/>
      <c r="W387" s="149"/>
      <c r="X387" s="149"/>
      <c r="Y387" s="149"/>
      <c r="Z387" s="149"/>
    </row>
    <row r="388" spans="1:26" x14ac:dyDescent="0.45">
      <c r="A388" s="149"/>
      <c r="B388" s="149"/>
      <c r="C388" s="149"/>
      <c r="D388" s="149"/>
      <c r="E388" s="149"/>
      <c r="F388" s="149"/>
      <c r="G388" s="149"/>
      <c r="H388" s="149"/>
      <c r="I388" s="149"/>
      <c r="J388" s="149"/>
      <c r="K388" s="149"/>
      <c r="L388" s="149"/>
      <c r="M388" s="149"/>
      <c r="N388" s="149"/>
      <c r="O388" s="149"/>
      <c r="P388" s="149"/>
      <c r="Q388" s="149"/>
      <c r="R388" s="149"/>
      <c r="S388" s="149"/>
      <c r="T388" s="149"/>
      <c r="U388" s="149"/>
      <c r="V388" s="149"/>
      <c r="W388" s="149"/>
      <c r="X388" s="149"/>
      <c r="Y388" s="149"/>
      <c r="Z388" s="149"/>
    </row>
    <row r="389" spans="1:26" x14ac:dyDescent="0.45">
      <c r="A389" s="149"/>
      <c r="B389" s="149"/>
      <c r="C389" s="149"/>
      <c r="D389" s="149"/>
      <c r="E389" s="149"/>
      <c r="F389" s="149"/>
      <c r="G389" s="149"/>
      <c r="H389" s="149"/>
      <c r="I389" s="149"/>
      <c r="J389" s="149"/>
      <c r="K389" s="149"/>
      <c r="L389" s="149"/>
      <c r="M389" s="149"/>
      <c r="N389" s="149"/>
      <c r="O389" s="149"/>
      <c r="P389" s="149"/>
      <c r="Q389" s="149"/>
      <c r="R389" s="149"/>
      <c r="S389" s="149"/>
      <c r="T389" s="149"/>
      <c r="U389" s="149"/>
      <c r="V389" s="149"/>
      <c r="W389" s="149"/>
      <c r="X389" s="149"/>
      <c r="Y389" s="149"/>
      <c r="Z389" s="149"/>
    </row>
    <row r="390" spans="1:26" x14ac:dyDescent="0.45">
      <c r="A390" s="149"/>
      <c r="B390" s="149"/>
      <c r="C390" s="149"/>
      <c r="D390" s="149"/>
      <c r="E390" s="149"/>
      <c r="F390" s="149"/>
      <c r="G390" s="149"/>
      <c r="H390" s="149"/>
      <c r="I390" s="149"/>
      <c r="J390" s="149"/>
      <c r="K390" s="149"/>
      <c r="L390" s="149"/>
      <c r="M390" s="149"/>
      <c r="N390" s="149"/>
      <c r="O390" s="149"/>
      <c r="P390" s="149"/>
      <c r="Q390" s="149"/>
      <c r="R390" s="149"/>
      <c r="S390" s="149"/>
      <c r="T390" s="149"/>
      <c r="U390" s="149"/>
      <c r="V390" s="149"/>
      <c r="W390" s="149"/>
      <c r="X390" s="149"/>
      <c r="Y390" s="149"/>
      <c r="Z390" s="149"/>
    </row>
    <row r="391" spans="1:26" x14ac:dyDescent="0.45">
      <c r="A391" s="149"/>
      <c r="B391" s="149"/>
      <c r="C391" s="149"/>
      <c r="D391" s="149"/>
      <c r="E391" s="149"/>
      <c r="F391" s="149"/>
      <c r="G391" s="149"/>
      <c r="H391" s="149"/>
      <c r="I391" s="149"/>
      <c r="J391" s="149"/>
      <c r="K391" s="149"/>
      <c r="L391" s="149"/>
      <c r="M391" s="149"/>
      <c r="N391" s="149"/>
      <c r="O391" s="149"/>
      <c r="P391" s="149"/>
      <c r="Q391" s="149"/>
      <c r="R391" s="149"/>
      <c r="S391" s="149"/>
      <c r="T391" s="149"/>
      <c r="U391" s="149"/>
      <c r="V391" s="149"/>
      <c r="W391" s="149"/>
      <c r="X391" s="149"/>
      <c r="Y391" s="149"/>
      <c r="Z391" s="149"/>
    </row>
    <row r="392" spans="1:26" x14ac:dyDescent="0.45">
      <c r="A392" s="149"/>
      <c r="B392" s="149"/>
      <c r="C392" s="149"/>
      <c r="D392" s="149"/>
      <c r="E392" s="149"/>
      <c r="F392" s="149"/>
      <c r="G392" s="149"/>
      <c r="H392" s="149"/>
      <c r="I392" s="149"/>
      <c r="J392" s="149"/>
      <c r="K392" s="149"/>
      <c r="L392" s="149"/>
      <c r="M392" s="149"/>
      <c r="N392" s="149"/>
      <c r="O392" s="149"/>
      <c r="P392" s="149"/>
      <c r="Q392" s="149"/>
      <c r="R392" s="149"/>
      <c r="S392" s="149"/>
      <c r="T392" s="149"/>
      <c r="U392" s="149"/>
      <c r="V392" s="149"/>
      <c r="W392" s="149"/>
      <c r="X392" s="149"/>
      <c r="Y392" s="149"/>
      <c r="Z392" s="149"/>
    </row>
    <row r="393" spans="1:26" x14ac:dyDescent="0.45">
      <c r="A393" s="149"/>
      <c r="B393" s="149"/>
      <c r="C393" s="149"/>
      <c r="D393" s="149"/>
      <c r="E393" s="149"/>
      <c r="F393" s="149"/>
      <c r="G393" s="149"/>
      <c r="H393" s="149"/>
      <c r="I393" s="149"/>
      <c r="J393" s="149"/>
      <c r="K393" s="149"/>
      <c r="L393" s="149"/>
      <c r="M393" s="149"/>
      <c r="N393" s="149"/>
      <c r="O393" s="149"/>
      <c r="P393" s="149"/>
      <c r="Q393" s="149"/>
      <c r="R393" s="149"/>
      <c r="S393" s="149"/>
      <c r="T393" s="149"/>
      <c r="U393" s="149"/>
      <c r="V393" s="149"/>
      <c r="W393" s="149"/>
      <c r="X393" s="149"/>
      <c r="Y393" s="149"/>
      <c r="Z393" s="149"/>
    </row>
    <row r="394" spans="1:26" x14ac:dyDescent="0.45">
      <c r="A394" s="149"/>
      <c r="B394" s="149"/>
      <c r="C394" s="149"/>
      <c r="D394" s="149"/>
      <c r="E394" s="149"/>
      <c r="F394" s="149"/>
      <c r="G394" s="149"/>
      <c r="H394" s="149"/>
      <c r="I394" s="149"/>
      <c r="J394" s="149"/>
      <c r="K394" s="149"/>
      <c r="L394" s="149"/>
      <c r="M394" s="149"/>
      <c r="N394" s="149"/>
      <c r="O394" s="149"/>
      <c r="P394" s="149"/>
      <c r="Q394" s="149"/>
      <c r="R394" s="149"/>
      <c r="S394" s="149"/>
      <c r="T394" s="149"/>
      <c r="U394" s="149"/>
      <c r="V394" s="149"/>
      <c r="W394" s="149"/>
      <c r="X394" s="149"/>
      <c r="Y394" s="149"/>
      <c r="Z394" s="149"/>
    </row>
    <row r="395" spans="1:26" x14ac:dyDescent="0.45">
      <c r="A395" s="149"/>
      <c r="B395" s="149"/>
      <c r="C395" s="149"/>
      <c r="D395" s="149"/>
      <c r="E395" s="149"/>
      <c r="F395" s="149"/>
      <c r="G395" s="149"/>
      <c r="H395" s="149"/>
      <c r="I395" s="149"/>
      <c r="J395" s="149"/>
      <c r="K395" s="149"/>
      <c r="L395" s="149"/>
      <c r="M395" s="149"/>
      <c r="N395" s="149"/>
      <c r="O395" s="149"/>
      <c r="P395" s="149"/>
      <c r="Q395" s="149"/>
      <c r="R395" s="149"/>
      <c r="S395" s="149"/>
      <c r="T395" s="149"/>
      <c r="U395" s="149"/>
      <c r="V395" s="149"/>
      <c r="W395" s="149"/>
      <c r="X395" s="149"/>
      <c r="Y395" s="149"/>
      <c r="Z395" s="149"/>
    </row>
    <row r="396" spans="1:26" x14ac:dyDescent="0.45">
      <c r="A396" s="149"/>
      <c r="B396" s="149"/>
      <c r="C396" s="149"/>
      <c r="D396" s="149"/>
      <c r="E396" s="149"/>
      <c r="F396" s="149"/>
      <c r="G396" s="149"/>
      <c r="H396" s="149"/>
      <c r="I396" s="149"/>
      <c r="J396" s="149"/>
      <c r="K396" s="149"/>
      <c r="L396" s="149"/>
      <c r="M396" s="149"/>
      <c r="N396" s="149"/>
      <c r="O396" s="149"/>
      <c r="P396" s="149"/>
      <c r="Q396" s="149"/>
      <c r="R396" s="149"/>
      <c r="S396" s="149"/>
      <c r="T396" s="149"/>
      <c r="U396" s="149"/>
      <c r="V396" s="149"/>
      <c r="W396" s="149"/>
      <c r="X396" s="149"/>
      <c r="Y396" s="149"/>
      <c r="Z396" s="149"/>
    </row>
    <row r="397" spans="1:26" x14ac:dyDescent="0.45">
      <c r="A397" s="149"/>
      <c r="B397" s="149"/>
      <c r="C397" s="149"/>
      <c r="D397" s="149"/>
      <c r="E397" s="149"/>
      <c r="F397" s="149"/>
      <c r="G397" s="149"/>
      <c r="H397" s="149"/>
      <c r="I397" s="149"/>
      <c r="J397" s="149"/>
      <c r="K397" s="149"/>
      <c r="L397" s="149"/>
      <c r="M397" s="149"/>
      <c r="N397" s="149"/>
      <c r="O397" s="149"/>
      <c r="P397" s="149"/>
      <c r="Q397" s="149"/>
      <c r="R397" s="149"/>
      <c r="S397" s="149"/>
      <c r="T397" s="149"/>
      <c r="U397" s="149"/>
      <c r="V397" s="149"/>
      <c r="W397" s="149"/>
      <c r="X397" s="149"/>
      <c r="Y397" s="149"/>
      <c r="Z397" s="149"/>
    </row>
    <row r="398" spans="1:26" x14ac:dyDescent="0.45">
      <c r="A398" s="149"/>
      <c r="B398" s="149"/>
      <c r="C398" s="149"/>
      <c r="D398" s="149"/>
      <c r="E398" s="149"/>
      <c r="F398" s="149"/>
      <c r="G398" s="149"/>
      <c r="H398" s="149"/>
      <c r="I398" s="149"/>
      <c r="J398" s="149"/>
      <c r="K398" s="149"/>
      <c r="L398" s="149"/>
      <c r="M398" s="149"/>
      <c r="N398" s="149"/>
      <c r="O398" s="149"/>
      <c r="P398" s="149"/>
      <c r="Q398" s="149"/>
      <c r="R398" s="149"/>
      <c r="S398" s="149"/>
      <c r="T398" s="149"/>
      <c r="U398" s="149"/>
      <c r="V398" s="149"/>
      <c r="W398" s="149"/>
      <c r="X398" s="149"/>
      <c r="Y398" s="149"/>
      <c r="Z398" s="149"/>
    </row>
    <row r="399" spans="1:26" x14ac:dyDescent="0.45">
      <c r="A399" s="149"/>
      <c r="B399" s="149"/>
      <c r="C399" s="149"/>
      <c r="D399" s="149"/>
      <c r="E399" s="149"/>
      <c r="F399" s="149"/>
      <c r="G399" s="149"/>
      <c r="H399" s="149"/>
      <c r="I399" s="149"/>
      <c r="J399" s="149"/>
      <c r="K399" s="149"/>
      <c r="L399" s="149"/>
      <c r="M399" s="149"/>
      <c r="N399" s="149"/>
      <c r="O399" s="149"/>
      <c r="P399" s="149"/>
      <c r="Q399" s="149"/>
      <c r="R399" s="149"/>
      <c r="S399" s="149"/>
      <c r="T399" s="149"/>
      <c r="U399" s="149"/>
      <c r="V399" s="149"/>
      <c r="W399" s="149"/>
      <c r="X399" s="149"/>
      <c r="Y399" s="149"/>
      <c r="Z399" s="149"/>
    </row>
    <row r="400" spans="1:26" x14ac:dyDescent="0.45">
      <c r="A400" s="149"/>
      <c r="B400" s="149"/>
      <c r="C400" s="149"/>
      <c r="D400" s="149"/>
      <c r="E400" s="149"/>
      <c r="F400" s="149"/>
      <c r="G400" s="149"/>
      <c r="H400" s="149"/>
      <c r="I400" s="149"/>
      <c r="J400" s="149"/>
      <c r="K400" s="149"/>
      <c r="L400" s="149"/>
      <c r="M400" s="149"/>
      <c r="N400" s="149"/>
      <c r="O400" s="149"/>
      <c r="P400" s="149"/>
      <c r="Q400" s="149"/>
      <c r="R400" s="149"/>
      <c r="S400" s="149"/>
      <c r="T400" s="149"/>
      <c r="U400" s="149"/>
      <c r="V400" s="149"/>
      <c r="W400" s="149"/>
      <c r="X400" s="149"/>
      <c r="Y400" s="149"/>
      <c r="Z400" s="149"/>
    </row>
    <row r="401" spans="1:26" x14ac:dyDescent="0.45">
      <c r="A401" s="149"/>
      <c r="B401" s="149"/>
      <c r="C401" s="149"/>
      <c r="D401" s="149"/>
      <c r="E401" s="149"/>
      <c r="F401" s="149"/>
      <c r="G401" s="149"/>
      <c r="H401" s="149"/>
      <c r="I401" s="149"/>
      <c r="J401" s="149"/>
      <c r="K401" s="149"/>
      <c r="L401" s="149"/>
      <c r="M401" s="149"/>
      <c r="N401" s="149"/>
      <c r="O401" s="149"/>
      <c r="P401" s="149"/>
      <c r="Q401" s="149"/>
      <c r="R401" s="149"/>
      <c r="S401" s="149"/>
      <c r="T401" s="149"/>
      <c r="U401" s="149"/>
      <c r="V401" s="149"/>
      <c r="W401" s="149"/>
      <c r="X401" s="149"/>
      <c r="Y401" s="149"/>
      <c r="Z401" s="149"/>
    </row>
    <row r="402" spans="1:26" x14ac:dyDescent="0.45">
      <c r="A402" s="149"/>
      <c r="B402" s="149"/>
      <c r="C402" s="149"/>
      <c r="D402" s="149"/>
      <c r="E402" s="149"/>
      <c r="F402" s="149"/>
      <c r="G402" s="149"/>
      <c r="H402" s="149"/>
      <c r="I402" s="149"/>
      <c r="J402" s="149"/>
      <c r="K402" s="149"/>
      <c r="L402" s="149"/>
      <c r="M402" s="149"/>
      <c r="N402" s="149"/>
      <c r="O402" s="149"/>
      <c r="P402" s="149"/>
      <c r="Q402" s="149"/>
      <c r="R402" s="149"/>
      <c r="S402" s="149"/>
      <c r="T402" s="149"/>
      <c r="U402" s="149"/>
      <c r="V402" s="149"/>
      <c r="W402" s="149"/>
      <c r="X402" s="149"/>
      <c r="Y402" s="149"/>
      <c r="Z402" s="149"/>
    </row>
    <row r="403" spans="1:26" x14ac:dyDescent="0.45">
      <c r="A403" s="149"/>
      <c r="B403" s="149"/>
      <c r="C403" s="149"/>
      <c r="D403" s="149"/>
      <c r="E403" s="149"/>
      <c r="F403" s="149"/>
      <c r="G403" s="149"/>
      <c r="H403" s="149"/>
      <c r="I403" s="149"/>
      <c r="J403" s="149"/>
      <c r="K403" s="149"/>
      <c r="L403" s="149"/>
      <c r="M403" s="149"/>
      <c r="N403" s="149"/>
      <c r="O403" s="149"/>
      <c r="P403" s="149"/>
      <c r="Q403" s="149"/>
      <c r="R403" s="149"/>
      <c r="S403" s="149"/>
      <c r="T403" s="149"/>
      <c r="U403" s="149"/>
      <c r="V403" s="149"/>
      <c r="W403" s="149"/>
      <c r="X403" s="149"/>
      <c r="Y403" s="149"/>
      <c r="Z403" s="149"/>
    </row>
    <row r="404" spans="1:26" x14ac:dyDescent="0.45">
      <c r="A404" s="149"/>
      <c r="B404" s="149"/>
      <c r="C404" s="149"/>
      <c r="D404" s="149"/>
      <c r="E404" s="149"/>
      <c r="F404" s="149"/>
      <c r="G404" s="149"/>
      <c r="H404" s="149"/>
      <c r="I404" s="149"/>
      <c r="J404" s="149"/>
      <c r="K404" s="149"/>
      <c r="L404" s="149"/>
      <c r="M404" s="149"/>
      <c r="N404" s="149"/>
      <c r="O404" s="149"/>
      <c r="P404" s="149"/>
      <c r="Q404" s="149"/>
      <c r="R404" s="149"/>
      <c r="S404" s="149"/>
      <c r="T404" s="149"/>
      <c r="U404" s="149"/>
      <c r="V404" s="149"/>
      <c r="W404" s="149"/>
      <c r="X404" s="149"/>
      <c r="Y404" s="149"/>
      <c r="Z404" s="149"/>
    </row>
    <row r="405" spans="1:26" x14ac:dyDescent="0.45">
      <c r="A405" s="149"/>
      <c r="B405" s="149"/>
      <c r="C405" s="149"/>
      <c r="D405" s="149"/>
      <c r="E405" s="149"/>
      <c r="F405" s="149"/>
      <c r="G405" s="149"/>
      <c r="H405" s="149"/>
      <c r="I405" s="149"/>
      <c r="J405" s="149"/>
      <c r="K405" s="149"/>
      <c r="L405" s="149"/>
      <c r="M405" s="149"/>
      <c r="N405" s="149"/>
      <c r="O405" s="149"/>
      <c r="P405" s="149"/>
      <c r="Q405" s="149"/>
      <c r="R405" s="149"/>
      <c r="S405" s="149"/>
      <c r="T405" s="149"/>
      <c r="U405" s="149"/>
      <c r="V405" s="149"/>
      <c r="W405" s="149"/>
      <c r="X405" s="149"/>
      <c r="Y405" s="149"/>
      <c r="Z405" s="149"/>
    </row>
    <row r="406" spans="1:26" x14ac:dyDescent="0.45">
      <c r="A406" s="149"/>
      <c r="B406" s="149"/>
      <c r="C406" s="149"/>
      <c r="D406" s="149"/>
      <c r="E406" s="149"/>
      <c r="F406" s="149"/>
      <c r="G406" s="149"/>
      <c r="H406" s="149"/>
      <c r="I406" s="149"/>
      <c r="J406" s="149"/>
      <c r="K406" s="149"/>
      <c r="L406" s="149"/>
      <c r="M406" s="149"/>
      <c r="N406" s="149"/>
      <c r="O406" s="149"/>
      <c r="P406" s="149"/>
      <c r="Q406" s="149"/>
      <c r="R406" s="149"/>
      <c r="S406" s="149"/>
      <c r="T406" s="149"/>
      <c r="U406" s="149"/>
      <c r="V406" s="149"/>
      <c r="W406" s="149"/>
      <c r="X406" s="149"/>
      <c r="Y406" s="149"/>
      <c r="Z406" s="149"/>
    </row>
    <row r="407" spans="1:26" x14ac:dyDescent="0.45">
      <c r="A407" s="149"/>
      <c r="B407" s="149"/>
      <c r="C407" s="149"/>
      <c r="D407" s="149"/>
      <c r="E407" s="149"/>
      <c r="F407" s="149"/>
      <c r="G407" s="149"/>
      <c r="H407" s="149"/>
      <c r="I407" s="149"/>
      <c r="J407" s="149"/>
      <c r="K407" s="149"/>
      <c r="L407" s="149"/>
      <c r="M407" s="149"/>
      <c r="N407" s="149"/>
      <c r="O407" s="149"/>
      <c r="P407" s="149"/>
      <c r="Q407" s="149"/>
      <c r="R407" s="149"/>
      <c r="S407" s="149"/>
      <c r="T407" s="149"/>
      <c r="U407" s="149"/>
      <c r="V407" s="149"/>
      <c r="W407" s="149"/>
      <c r="X407" s="149"/>
      <c r="Y407" s="149"/>
      <c r="Z407" s="149"/>
    </row>
    <row r="408" spans="1:26" x14ac:dyDescent="0.45">
      <c r="A408" s="149"/>
      <c r="B408" s="149"/>
      <c r="C408" s="149"/>
      <c r="D408" s="149"/>
      <c r="E408" s="149"/>
      <c r="F408" s="149"/>
      <c r="G408" s="149"/>
      <c r="H408" s="149"/>
      <c r="I408" s="149"/>
      <c r="J408" s="149"/>
      <c r="K408" s="149"/>
      <c r="L408" s="149"/>
      <c r="M408" s="149"/>
      <c r="N408" s="149"/>
      <c r="O408" s="149"/>
      <c r="P408" s="149"/>
      <c r="Q408" s="149"/>
      <c r="R408" s="149"/>
      <c r="S408" s="149"/>
      <c r="T408" s="149"/>
      <c r="U408" s="149"/>
      <c r="V408" s="149"/>
      <c r="W408" s="149"/>
      <c r="X408" s="149"/>
      <c r="Y408" s="149"/>
      <c r="Z408" s="149"/>
    </row>
    <row r="409" spans="1:26" x14ac:dyDescent="0.45">
      <c r="A409" s="149"/>
      <c r="B409" s="149"/>
      <c r="C409" s="149"/>
      <c r="D409" s="149"/>
      <c r="E409" s="149"/>
      <c r="F409" s="149"/>
      <c r="G409" s="149"/>
      <c r="H409" s="149"/>
      <c r="I409" s="149"/>
      <c r="J409" s="149"/>
      <c r="K409" s="149"/>
      <c r="L409" s="149"/>
      <c r="M409" s="149"/>
      <c r="N409" s="149"/>
      <c r="O409" s="149"/>
      <c r="P409" s="149"/>
      <c r="Q409" s="149"/>
      <c r="R409" s="149"/>
      <c r="S409" s="149"/>
      <c r="T409" s="149"/>
      <c r="U409" s="149"/>
      <c r="V409" s="149"/>
      <c r="W409" s="149"/>
      <c r="X409" s="149"/>
      <c r="Y409" s="149"/>
      <c r="Z409" s="149"/>
    </row>
    <row r="410" spans="1:26" x14ac:dyDescent="0.45">
      <c r="A410" s="149"/>
      <c r="B410" s="149"/>
      <c r="C410" s="149"/>
      <c r="D410" s="149"/>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row>
    <row r="411" spans="1:26" x14ac:dyDescent="0.45">
      <c r="A411" s="149"/>
      <c r="B411" s="149"/>
      <c r="C411" s="149"/>
      <c r="D411" s="149"/>
      <c r="E411" s="149"/>
      <c r="F411" s="149"/>
      <c r="G411" s="149"/>
      <c r="H411" s="149"/>
      <c r="I411" s="149"/>
      <c r="J411" s="149"/>
      <c r="K411" s="149"/>
      <c r="L411" s="149"/>
      <c r="M411" s="149"/>
      <c r="N411" s="149"/>
      <c r="O411" s="149"/>
      <c r="P411" s="149"/>
      <c r="Q411" s="149"/>
      <c r="R411" s="149"/>
      <c r="S411" s="149"/>
      <c r="T411" s="149"/>
      <c r="U411" s="149"/>
      <c r="V411" s="149"/>
      <c r="W411" s="149"/>
      <c r="X411" s="149"/>
      <c r="Y411" s="149"/>
      <c r="Z411" s="149"/>
    </row>
    <row r="412" spans="1:26" x14ac:dyDescent="0.45">
      <c r="A412" s="149"/>
      <c r="B412" s="149"/>
      <c r="C412" s="149"/>
      <c r="D412" s="149"/>
      <c r="E412" s="149"/>
      <c r="F412" s="149"/>
      <c r="G412" s="149"/>
      <c r="H412" s="149"/>
      <c r="I412" s="149"/>
      <c r="J412" s="149"/>
      <c r="K412" s="149"/>
      <c r="L412" s="149"/>
      <c r="M412" s="149"/>
      <c r="N412" s="149"/>
      <c r="O412" s="149"/>
      <c r="P412" s="149"/>
      <c r="Q412" s="149"/>
      <c r="R412" s="149"/>
      <c r="S412" s="149"/>
      <c r="T412" s="149"/>
      <c r="U412" s="149"/>
      <c r="V412" s="149"/>
      <c r="W412" s="149"/>
      <c r="X412" s="149"/>
      <c r="Y412" s="149"/>
      <c r="Z412" s="149"/>
    </row>
    <row r="413" spans="1:26" x14ac:dyDescent="0.45">
      <c r="A413" s="149"/>
      <c r="B413" s="149"/>
      <c r="C413" s="149"/>
      <c r="D413" s="149"/>
      <c r="E413" s="149"/>
      <c r="F413" s="149"/>
      <c r="G413" s="149"/>
      <c r="H413" s="149"/>
      <c r="I413" s="149"/>
      <c r="J413" s="149"/>
      <c r="K413" s="149"/>
      <c r="L413" s="149"/>
      <c r="M413" s="149"/>
      <c r="N413" s="149"/>
      <c r="O413" s="149"/>
      <c r="P413" s="149"/>
      <c r="Q413" s="149"/>
      <c r="R413" s="149"/>
      <c r="S413" s="149"/>
      <c r="T413" s="149"/>
      <c r="U413" s="149"/>
      <c r="V413" s="149"/>
      <c r="W413" s="149"/>
      <c r="X413" s="149"/>
      <c r="Y413" s="149"/>
      <c r="Z413" s="149"/>
    </row>
    <row r="414" spans="1:26" x14ac:dyDescent="0.45">
      <c r="A414" s="149"/>
      <c r="B414" s="149"/>
      <c r="C414" s="149"/>
      <c r="D414" s="149"/>
      <c r="E414" s="149"/>
      <c r="F414" s="149"/>
      <c r="G414" s="149"/>
      <c r="H414" s="149"/>
      <c r="I414" s="149"/>
      <c r="J414" s="149"/>
      <c r="K414" s="149"/>
      <c r="L414" s="149"/>
      <c r="M414" s="149"/>
      <c r="N414" s="149"/>
      <c r="O414" s="149"/>
      <c r="P414" s="149"/>
      <c r="Q414" s="149"/>
      <c r="R414" s="149"/>
      <c r="S414" s="149"/>
      <c r="T414" s="149"/>
      <c r="U414" s="149"/>
      <c r="V414" s="149"/>
      <c r="W414" s="149"/>
      <c r="X414" s="149"/>
      <c r="Y414" s="149"/>
      <c r="Z414" s="149"/>
    </row>
    <row r="415" spans="1:26" x14ac:dyDescent="0.45">
      <c r="A415" s="149"/>
      <c r="B415" s="149"/>
      <c r="C415" s="149"/>
      <c r="D415" s="149"/>
      <c r="E415" s="149"/>
      <c r="F415" s="149"/>
      <c r="G415" s="149"/>
      <c r="H415" s="149"/>
      <c r="I415" s="149"/>
      <c r="J415" s="149"/>
      <c r="K415" s="149"/>
      <c r="L415" s="149"/>
      <c r="M415" s="149"/>
      <c r="N415" s="149"/>
      <c r="O415" s="149"/>
      <c r="P415" s="149"/>
      <c r="Q415" s="149"/>
      <c r="R415" s="149"/>
      <c r="S415" s="149"/>
      <c r="T415" s="149"/>
      <c r="U415" s="149"/>
      <c r="V415" s="149"/>
      <c r="W415" s="149"/>
      <c r="X415" s="149"/>
      <c r="Y415" s="149"/>
      <c r="Z415" s="149"/>
    </row>
    <row r="416" spans="1:26" x14ac:dyDescent="0.45">
      <c r="A416" s="149"/>
      <c r="B416" s="149"/>
      <c r="C416" s="149"/>
      <c r="D416" s="149"/>
      <c r="E416" s="149"/>
      <c r="F416" s="149"/>
      <c r="G416" s="149"/>
      <c r="H416" s="149"/>
      <c r="I416" s="149"/>
      <c r="J416" s="149"/>
      <c r="K416" s="149"/>
      <c r="L416" s="149"/>
      <c r="M416" s="149"/>
      <c r="N416" s="149"/>
      <c r="O416" s="149"/>
      <c r="P416" s="149"/>
      <c r="Q416" s="149"/>
      <c r="R416" s="149"/>
      <c r="S416" s="149"/>
      <c r="T416" s="149"/>
      <c r="U416" s="149"/>
      <c r="V416" s="149"/>
      <c r="W416" s="149"/>
      <c r="X416" s="149"/>
      <c r="Y416" s="149"/>
      <c r="Z416" s="149"/>
    </row>
    <row r="417" spans="1:26" x14ac:dyDescent="0.45">
      <c r="A417" s="149"/>
      <c r="B417" s="149"/>
      <c r="C417" s="149"/>
      <c r="D417" s="149"/>
      <c r="E417" s="149"/>
      <c r="F417" s="149"/>
      <c r="G417" s="149"/>
      <c r="H417" s="149"/>
      <c r="I417" s="149"/>
      <c r="J417" s="149"/>
      <c r="K417" s="149"/>
      <c r="L417" s="149"/>
      <c r="M417" s="149"/>
      <c r="N417" s="149"/>
      <c r="O417" s="149"/>
      <c r="P417" s="149"/>
      <c r="Q417" s="149"/>
      <c r="R417" s="149"/>
      <c r="S417" s="149"/>
      <c r="T417" s="149"/>
      <c r="U417" s="149"/>
      <c r="V417" s="149"/>
      <c r="W417" s="149"/>
      <c r="X417" s="149"/>
      <c r="Y417" s="149"/>
      <c r="Z417" s="149"/>
    </row>
    <row r="418" spans="1:26" x14ac:dyDescent="0.45">
      <c r="A418" s="149"/>
      <c r="B418" s="149"/>
      <c r="C418" s="149"/>
      <c r="D418" s="149"/>
      <c r="E418" s="149"/>
      <c r="F418" s="149"/>
      <c r="G418" s="149"/>
      <c r="H418" s="149"/>
      <c r="I418" s="149"/>
      <c r="J418" s="149"/>
      <c r="K418" s="149"/>
      <c r="L418" s="149"/>
      <c r="M418" s="149"/>
      <c r="N418" s="149"/>
      <c r="O418" s="149"/>
      <c r="P418" s="149"/>
      <c r="Q418" s="149"/>
      <c r="R418" s="149"/>
      <c r="S418" s="149"/>
      <c r="T418" s="149"/>
      <c r="U418" s="149"/>
      <c r="V418" s="149"/>
      <c r="W418" s="149"/>
      <c r="X418" s="149"/>
      <c r="Y418" s="149"/>
      <c r="Z418" s="149"/>
    </row>
    <row r="419" spans="1:26" x14ac:dyDescent="0.45">
      <c r="A419" s="149"/>
      <c r="B419" s="149"/>
      <c r="C419" s="149"/>
      <c r="D419" s="149"/>
      <c r="E419" s="149"/>
      <c r="F419" s="149"/>
      <c r="G419" s="149"/>
      <c r="H419" s="149"/>
      <c r="I419" s="149"/>
      <c r="J419" s="149"/>
      <c r="K419" s="149"/>
      <c r="L419" s="149"/>
      <c r="M419" s="149"/>
      <c r="N419" s="149"/>
      <c r="O419" s="149"/>
      <c r="P419" s="149"/>
      <c r="Q419" s="149"/>
      <c r="R419" s="149"/>
      <c r="S419" s="149"/>
      <c r="T419" s="149"/>
      <c r="U419" s="149"/>
      <c r="V419" s="149"/>
      <c r="W419" s="149"/>
      <c r="X419" s="149"/>
      <c r="Y419" s="149"/>
      <c r="Z419" s="149"/>
    </row>
    <row r="420" spans="1:26" x14ac:dyDescent="0.45">
      <c r="A420" s="149"/>
      <c r="B420" s="149"/>
      <c r="C420" s="149"/>
      <c r="D420" s="149"/>
      <c r="E420" s="149"/>
      <c r="F420" s="149"/>
      <c r="G420" s="149"/>
      <c r="H420" s="149"/>
      <c r="I420" s="149"/>
      <c r="J420" s="149"/>
      <c r="K420" s="149"/>
      <c r="L420" s="149"/>
      <c r="M420" s="149"/>
      <c r="N420" s="149"/>
      <c r="O420" s="149"/>
      <c r="P420" s="149"/>
      <c r="Q420" s="149"/>
      <c r="R420" s="149"/>
      <c r="S420" s="149"/>
      <c r="T420" s="149"/>
      <c r="U420" s="149"/>
      <c r="V420" s="149"/>
      <c r="W420" s="149"/>
      <c r="X420" s="149"/>
      <c r="Y420" s="149"/>
      <c r="Z420" s="149"/>
    </row>
    <row r="421" spans="1:26" x14ac:dyDescent="0.45">
      <c r="A421" s="149"/>
      <c r="B421" s="149"/>
      <c r="C421" s="149"/>
      <c r="D421" s="149"/>
      <c r="E421" s="149"/>
      <c r="F421" s="149"/>
      <c r="G421" s="149"/>
      <c r="H421" s="149"/>
      <c r="I421" s="149"/>
      <c r="J421" s="149"/>
      <c r="K421" s="149"/>
      <c r="L421" s="149"/>
      <c r="M421" s="149"/>
      <c r="N421" s="149"/>
      <c r="O421" s="149"/>
      <c r="P421" s="149"/>
      <c r="Q421" s="149"/>
      <c r="R421" s="149"/>
      <c r="S421" s="149"/>
      <c r="T421" s="149"/>
      <c r="U421" s="149"/>
      <c r="V421" s="149"/>
      <c r="W421" s="149"/>
      <c r="X421" s="149"/>
      <c r="Y421" s="149"/>
      <c r="Z421" s="149"/>
    </row>
    <row r="422" spans="1:26" x14ac:dyDescent="0.45">
      <c r="A422" s="149"/>
      <c r="B422" s="149"/>
      <c r="C422" s="149"/>
      <c r="D422" s="149"/>
      <c r="E422" s="149"/>
      <c r="F422" s="149"/>
      <c r="G422" s="149"/>
      <c r="H422" s="149"/>
      <c r="I422" s="149"/>
      <c r="J422" s="149"/>
      <c r="K422" s="149"/>
      <c r="L422" s="149"/>
      <c r="M422" s="149"/>
      <c r="N422" s="149"/>
      <c r="O422" s="149"/>
      <c r="P422" s="149"/>
      <c r="Q422" s="149"/>
      <c r="R422" s="149"/>
      <c r="S422" s="149"/>
      <c r="T422" s="149"/>
      <c r="U422" s="149"/>
      <c r="V422" s="149"/>
      <c r="W422" s="149"/>
      <c r="X422" s="149"/>
      <c r="Y422" s="149"/>
      <c r="Z422" s="149"/>
    </row>
    <row r="423" spans="1:26" x14ac:dyDescent="0.45">
      <c r="A423" s="149"/>
      <c r="B423" s="149"/>
      <c r="C423" s="149"/>
      <c r="D423" s="149"/>
      <c r="E423" s="149"/>
      <c r="F423" s="149"/>
      <c r="G423" s="149"/>
      <c r="H423" s="149"/>
      <c r="I423" s="149"/>
      <c r="J423" s="149"/>
      <c r="K423" s="149"/>
      <c r="L423" s="149"/>
      <c r="M423" s="149"/>
      <c r="N423" s="149"/>
      <c r="O423" s="149"/>
      <c r="P423" s="149"/>
      <c r="Q423" s="149"/>
      <c r="R423" s="149"/>
      <c r="S423" s="149"/>
      <c r="T423" s="149"/>
      <c r="U423" s="149"/>
      <c r="V423" s="149"/>
      <c r="W423" s="149"/>
      <c r="X423" s="149"/>
      <c r="Y423" s="149"/>
      <c r="Z423" s="149"/>
    </row>
    <row r="424" spans="1:26" x14ac:dyDescent="0.45">
      <c r="A424" s="149"/>
      <c r="B424" s="149"/>
      <c r="C424" s="149"/>
      <c r="D424" s="149"/>
      <c r="E424" s="149"/>
      <c r="F424" s="149"/>
      <c r="G424" s="149"/>
      <c r="H424" s="149"/>
      <c r="I424" s="149"/>
      <c r="J424" s="149"/>
      <c r="K424" s="149"/>
      <c r="L424" s="149"/>
      <c r="M424" s="149"/>
      <c r="N424" s="149"/>
      <c r="O424" s="149"/>
      <c r="P424" s="149"/>
      <c r="Q424" s="149"/>
      <c r="R424" s="149"/>
      <c r="S424" s="149"/>
      <c r="T424" s="149"/>
      <c r="U424" s="149"/>
      <c r="V424" s="149"/>
      <c r="W424" s="149"/>
      <c r="X424" s="149"/>
      <c r="Y424" s="149"/>
      <c r="Z424" s="149"/>
    </row>
    <row r="425" spans="1:26" x14ac:dyDescent="0.45">
      <c r="A425" s="149"/>
      <c r="B425" s="149"/>
      <c r="C425" s="149"/>
      <c r="D425" s="149"/>
      <c r="E425" s="149"/>
      <c r="F425" s="149"/>
      <c r="G425" s="149"/>
      <c r="H425" s="149"/>
      <c r="I425" s="149"/>
      <c r="J425" s="149"/>
      <c r="K425" s="149"/>
      <c r="L425" s="149"/>
      <c r="M425" s="149"/>
      <c r="N425" s="149"/>
      <c r="O425" s="149"/>
      <c r="P425" s="149"/>
      <c r="Q425" s="149"/>
      <c r="R425" s="149"/>
      <c r="S425" s="149"/>
      <c r="T425" s="149"/>
      <c r="U425" s="149"/>
      <c r="V425" s="149"/>
      <c r="W425" s="149"/>
      <c r="X425" s="149"/>
      <c r="Y425" s="149"/>
      <c r="Z425" s="149"/>
    </row>
    <row r="426" spans="1:26" x14ac:dyDescent="0.45">
      <c r="A426" s="149"/>
      <c r="B426" s="149"/>
      <c r="C426" s="149"/>
      <c r="D426" s="149"/>
      <c r="E426" s="149"/>
      <c r="F426" s="149"/>
      <c r="G426" s="149"/>
      <c r="H426" s="149"/>
      <c r="I426" s="149"/>
      <c r="J426" s="149"/>
      <c r="K426" s="149"/>
      <c r="L426" s="149"/>
      <c r="M426" s="149"/>
      <c r="N426" s="149"/>
      <c r="O426" s="149"/>
      <c r="P426" s="149"/>
      <c r="Q426" s="149"/>
      <c r="R426" s="149"/>
      <c r="S426" s="149"/>
      <c r="T426" s="149"/>
      <c r="U426" s="149"/>
      <c r="V426" s="149"/>
      <c r="W426" s="149"/>
      <c r="X426" s="149"/>
      <c r="Y426" s="149"/>
      <c r="Z426" s="149"/>
    </row>
    <row r="427" spans="1:26" x14ac:dyDescent="0.45">
      <c r="A427" s="149"/>
      <c r="B427" s="149"/>
      <c r="C427" s="149"/>
      <c r="D427" s="149"/>
      <c r="E427" s="149"/>
      <c r="F427" s="149"/>
      <c r="G427" s="149"/>
      <c r="H427" s="149"/>
      <c r="I427" s="149"/>
      <c r="J427" s="149"/>
      <c r="K427" s="149"/>
      <c r="L427" s="149"/>
      <c r="M427" s="149"/>
      <c r="N427" s="149"/>
      <c r="O427" s="149"/>
      <c r="P427" s="149"/>
      <c r="Q427" s="149"/>
      <c r="R427" s="149"/>
      <c r="S427" s="149"/>
      <c r="T427" s="149"/>
      <c r="U427" s="149"/>
      <c r="V427" s="149"/>
      <c r="W427" s="149"/>
      <c r="X427" s="149"/>
      <c r="Y427" s="149"/>
      <c r="Z427" s="149"/>
    </row>
    <row r="428" spans="1:26" x14ac:dyDescent="0.45">
      <c r="A428" s="149"/>
      <c r="B428" s="149"/>
      <c r="C428" s="149"/>
      <c r="D428" s="149"/>
      <c r="E428" s="149"/>
      <c r="F428" s="149"/>
      <c r="G428" s="149"/>
      <c r="H428" s="149"/>
      <c r="I428" s="149"/>
      <c r="J428" s="149"/>
      <c r="K428" s="149"/>
      <c r="L428" s="149"/>
      <c r="M428" s="149"/>
      <c r="N428" s="149"/>
      <c r="O428" s="149"/>
      <c r="P428" s="149"/>
      <c r="Q428" s="149"/>
      <c r="R428" s="149"/>
      <c r="S428" s="149"/>
      <c r="T428" s="149"/>
      <c r="U428" s="149"/>
      <c r="V428" s="149"/>
      <c r="W428" s="149"/>
      <c r="X428" s="149"/>
      <c r="Y428" s="149"/>
      <c r="Z428" s="149"/>
    </row>
    <row r="429" spans="1:26" x14ac:dyDescent="0.45">
      <c r="A429" s="149"/>
      <c r="B429" s="149"/>
      <c r="C429" s="149"/>
      <c r="D429" s="149"/>
      <c r="E429" s="149"/>
      <c r="F429" s="149"/>
      <c r="G429" s="149"/>
      <c r="H429" s="149"/>
      <c r="I429" s="149"/>
      <c r="J429" s="149"/>
      <c r="K429" s="149"/>
      <c r="L429" s="149"/>
      <c r="M429" s="149"/>
      <c r="N429" s="149"/>
      <c r="O429" s="149"/>
      <c r="P429" s="149"/>
      <c r="Q429" s="149"/>
      <c r="R429" s="149"/>
      <c r="S429" s="149"/>
      <c r="T429" s="149"/>
      <c r="U429" s="149"/>
      <c r="V429" s="149"/>
      <c r="W429" s="149"/>
      <c r="X429" s="149"/>
      <c r="Y429" s="149"/>
      <c r="Z429" s="149"/>
    </row>
    <row r="430" spans="1:26" x14ac:dyDescent="0.45">
      <c r="A430" s="149"/>
      <c r="B430" s="149"/>
      <c r="C430" s="149"/>
      <c r="D430" s="149"/>
      <c r="E430" s="149"/>
      <c r="F430" s="149"/>
      <c r="G430" s="149"/>
      <c r="H430" s="149"/>
      <c r="I430" s="149"/>
      <c r="J430" s="149"/>
      <c r="K430" s="149"/>
      <c r="L430" s="149"/>
      <c r="M430" s="149"/>
      <c r="N430" s="149"/>
      <c r="O430" s="149"/>
      <c r="P430" s="149"/>
      <c r="Q430" s="149"/>
      <c r="R430" s="149"/>
      <c r="S430" s="149"/>
      <c r="T430" s="149"/>
      <c r="U430" s="149"/>
      <c r="V430" s="149"/>
      <c r="W430" s="149"/>
      <c r="X430" s="149"/>
      <c r="Y430" s="149"/>
      <c r="Z430" s="149"/>
    </row>
    <row r="431" spans="1:26" x14ac:dyDescent="0.45">
      <c r="A431" s="149"/>
      <c r="B431" s="149"/>
      <c r="C431" s="149"/>
      <c r="D431" s="149"/>
      <c r="E431" s="149"/>
      <c r="F431" s="149"/>
      <c r="G431" s="149"/>
      <c r="H431" s="149"/>
      <c r="I431" s="149"/>
      <c r="J431" s="149"/>
      <c r="K431" s="149"/>
      <c r="L431" s="149"/>
      <c r="M431" s="149"/>
      <c r="N431" s="149"/>
      <c r="O431" s="149"/>
      <c r="P431" s="149"/>
      <c r="Q431" s="149"/>
      <c r="R431" s="149"/>
      <c r="S431" s="149"/>
      <c r="T431" s="149"/>
      <c r="U431" s="149"/>
      <c r="V431" s="149"/>
      <c r="W431" s="149"/>
      <c r="X431" s="149"/>
      <c r="Y431" s="149"/>
      <c r="Z431" s="149"/>
    </row>
    <row r="432" spans="1:26" x14ac:dyDescent="0.45">
      <c r="A432" s="149"/>
      <c r="B432" s="149"/>
      <c r="C432" s="149"/>
      <c r="D432" s="149"/>
      <c r="E432" s="149"/>
      <c r="F432" s="149"/>
      <c r="G432" s="149"/>
      <c r="H432" s="149"/>
      <c r="I432" s="149"/>
      <c r="J432" s="149"/>
      <c r="K432" s="149"/>
      <c r="L432" s="149"/>
      <c r="M432" s="149"/>
      <c r="N432" s="149"/>
      <c r="O432" s="149"/>
      <c r="P432" s="149"/>
      <c r="Q432" s="149"/>
      <c r="R432" s="149"/>
      <c r="S432" s="149"/>
      <c r="T432" s="149"/>
      <c r="U432" s="149"/>
      <c r="V432" s="149"/>
      <c r="W432" s="149"/>
      <c r="X432" s="149"/>
      <c r="Y432" s="149"/>
      <c r="Z432" s="149"/>
    </row>
    <row r="433" spans="1:26" x14ac:dyDescent="0.45">
      <c r="A433" s="149"/>
      <c r="B433" s="149"/>
      <c r="C433" s="149"/>
      <c r="D433" s="149"/>
      <c r="E433" s="149"/>
      <c r="F433" s="149"/>
      <c r="G433" s="149"/>
      <c r="H433" s="149"/>
      <c r="I433" s="149"/>
      <c r="J433" s="149"/>
      <c r="K433" s="149"/>
      <c r="L433" s="149"/>
      <c r="M433" s="149"/>
      <c r="N433" s="149"/>
      <c r="O433" s="149"/>
      <c r="P433" s="149"/>
      <c r="Q433" s="149"/>
      <c r="R433" s="149"/>
      <c r="S433" s="149"/>
      <c r="T433" s="149"/>
      <c r="U433" s="149"/>
      <c r="V433" s="149"/>
      <c r="W433" s="149"/>
      <c r="X433" s="149"/>
      <c r="Y433" s="149"/>
      <c r="Z433" s="149"/>
    </row>
    <row r="434" spans="1:26" x14ac:dyDescent="0.45">
      <c r="A434" s="149"/>
      <c r="B434" s="149"/>
      <c r="C434" s="149"/>
      <c r="D434" s="149"/>
      <c r="E434" s="149"/>
      <c r="F434" s="149"/>
      <c r="G434" s="149"/>
      <c r="H434" s="149"/>
      <c r="I434" s="149"/>
      <c r="J434" s="149"/>
      <c r="K434" s="149"/>
      <c r="L434" s="149"/>
      <c r="M434" s="149"/>
      <c r="N434" s="149"/>
      <c r="O434" s="149"/>
      <c r="P434" s="149"/>
      <c r="Q434" s="149"/>
      <c r="R434" s="149"/>
      <c r="S434" s="149"/>
      <c r="T434" s="149"/>
      <c r="U434" s="149"/>
      <c r="V434" s="149"/>
      <c r="W434" s="149"/>
      <c r="X434" s="149"/>
      <c r="Y434" s="149"/>
      <c r="Z434" s="149"/>
    </row>
    <row r="435" spans="1:26" x14ac:dyDescent="0.45">
      <c r="A435" s="149"/>
      <c r="B435" s="149"/>
      <c r="C435" s="149"/>
      <c r="D435" s="149"/>
      <c r="E435" s="149"/>
      <c r="F435" s="149"/>
      <c r="G435" s="149"/>
      <c r="H435" s="149"/>
      <c r="I435" s="149"/>
      <c r="J435" s="149"/>
      <c r="K435" s="149"/>
      <c r="L435" s="149"/>
      <c r="M435" s="149"/>
      <c r="N435" s="149"/>
      <c r="O435" s="149"/>
      <c r="P435" s="149"/>
      <c r="Q435" s="149"/>
      <c r="R435" s="149"/>
      <c r="S435" s="149"/>
      <c r="T435" s="149"/>
      <c r="U435" s="149"/>
      <c r="V435" s="149"/>
      <c r="W435" s="149"/>
      <c r="X435" s="149"/>
      <c r="Y435" s="149"/>
      <c r="Z435" s="149"/>
    </row>
    <row r="436" spans="1:26" x14ac:dyDescent="0.45">
      <c r="A436" s="149"/>
      <c r="B436" s="149"/>
      <c r="C436" s="149"/>
      <c r="D436" s="149"/>
      <c r="E436" s="149"/>
      <c r="F436" s="149"/>
      <c r="G436" s="149"/>
      <c r="H436" s="149"/>
      <c r="I436" s="149"/>
      <c r="J436" s="149"/>
      <c r="K436" s="149"/>
      <c r="L436" s="149"/>
      <c r="M436" s="149"/>
      <c r="N436" s="149"/>
      <c r="O436" s="149"/>
      <c r="P436" s="149"/>
      <c r="Q436" s="149"/>
      <c r="R436" s="149"/>
      <c r="S436" s="149"/>
      <c r="T436" s="149"/>
      <c r="U436" s="149"/>
      <c r="V436" s="149"/>
      <c r="W436" s="149"/>
      <c r="X436" s="149"/>
      <c r="Y436" s="149"/>
      <c r="Z436" s="149"/>
    </row>
    <row r="437" spans="1:26" x14ac:dyDescent="0.45">
      <c r="A437" s="149"/>
      <c r="B437" s="149"/>
      <c r="C437" s="149"/>
      <c r="D437" s="149"/>
      <c r="E437" s="149"/>
      <c r="F437" s="149"/>
      <c r="G437" s="149"/>
      <c r="H437" s="149"/>
      <c r="I437" s="149"/>
      <c r="J437" s="149"/>
      <c r="K437" s="149"/>
      <c r="L437" s="149"/>
      <c r="M437" s="149"/>
      <c r="N437" s="149"/>
      <c r="O437" s="149"/>
      <c r="P437" s="149"/>
      <c r="Q437" s="149"/>
      <c r="R437" s="149"/>
      <c r="S437" s="149"/>
      <c r="T437" s="149"/>
      <c r="U437" s="149"/>
      <c r="V437" s="149"/>
      <c r="W437" s="149"/>
      <c r="X437" s="149"/>
      <c r="Y437" s="149"/>
      <c r="Z437" s="149"/>
    </row>
    <row r="438" spans="1:26" x14ac:dyDescent="0.45">
      <c r="A438" s="149"/>
      <c r="B438" s="149"/>
      <c r="C438" s="149"/>
      <c r="D438" s="149"/>
      <c r="E438" s="149"/>
      <c r="F438" s="149"/>
      <c r="G438" s="149"/>
      <c r="H438" s="149"/>
      <c r="I438" s="149"/>
      <c r="J438" s="149"/>
      <c r="K438" s="149"/>
      <c r="L438" s="149"/>
      <c r="M438" s="149"/>
      <c r="N438" s="149"/>
      <c r="O438" s="149"/>
      <c r="P438" s="149"/>
      <c r="Q438" s="149"/>
      <c r="R438" s="149"/>
      <c r="S438" s="149"/>
      <c r="T438" s="149"/>
      <c r="U438" s="149"/>
      <c r="V438" s="149"/>
      <c r="W438" s="149"/>
      <c r="X438" s="149"/>
      <c r="Y438" s="149"/>
      <c r="Z438" s="149"/>
    </row>
    <row r="439" spans="1:26" x14ac:dyDescent="0.45">
      <c r="A439" s="149"/>
      <c r="B439" s="149"/>
      <c r="C439" s="149"/>
      <c r="D439" s="149"/>
      <c r="E439" s="149"/>
      <c r="F439" s="149"/>
      <c r="G439" s="149"/>
      <c r="H439" s="149"/>
      <c r="I439" s="149"/>
      <c r="J439" s="149"/>
      <c r="K439" s="149"/>
      <c r="L439" s="149"/>
      <c r="M439" s="149"/>
      <c r="N439" s="149"/>
      <c r="O439" s="149"/>
      <c r="P439" s="149"/>
      <c r="Q439" s="149"/>
      <c r="R439" s="149"/>
      <c r="S439" s="149"/>
      <c r="T439" s="149"/>
      <c r="U439" s="149"/>
      <c r="V439" s="149"/>
      <c r="W439" s="149"/>
      <c r="X439" s="149"/>
      <c r="Y439" s="149"/>
      <c r="Z439" s="149"/>
    </row>
    <row r="440" spans="1:26" x14ac:dyDescent="0.45">
      <c r="A440" s="149"/>
      <c r="B440" s="149"/>
      <c r="C440" s="149"/>
      <c r="D440" s="149"/>
      <c r="E440" s="149"/>
      <c r="F440" s="149"/>
      <c r="G440" s="149"/>
      <c r="H440" s="149"/>
      <c r="I440" s="149"/>
      <c r="J440" s="149"/>
      <c r="K440" s="149"/>
      <c r="L440" s="149"/>
      <c r="M440" s="149"/>
      <c r="N440" s="149"/>
      <c r="O440" s="149"/>
      <c r="P440" s="149"/>
      <c r="Q440" s="149"/>
      <c r="R440" s="149"/>
      <c r="S440" s="149"/>
      <c r="T440" s="149"/>
      <c r="U440" s="149"/>
      <c r="V440" s="149"/>
      <c r="W440" s="149"/>
      <c r="X440" s="149"/>
      <c r="Y440" s="149"/>
      <c r="Z440" s="149"/>
    </row>
    <row r="441" spans="1:26" x14ac:dyDescent="0.45">
      <c r="A441" s="149"/>
      <c r="B441" s="149"/>
      <c r="C441" s="149"/>
      <c r="D441" s="149"/>
      <c r="E441" s="149"/>
      <c r="F441" s="149"/>
      <c r="G441" s="149"/>
      <c r="H441" s="149"/>
      <c r="I441" s="149"/>
      <c r="J441" s="149"/>
      <c r="K441" s="149"/>
      <c r="L441" s="149"/>
      <c r="M441" s="149"/>
      <c r="N441" s="149"/>
      <c r="O441" s="149"/>
      <c r="P441" s="149"/>
      <c r="Q441" s="149"/>
      <c r="R441" s="149"/>
      <c r="S441" s="149"/>
      <c r="T441" s="149"/>
      <c r="U441" s="149"/>
      <c r="V441" s="149"/>
      <c r="W441" s="149"/>
      <c r="X441" s="149"/>
      <c r="Y441" s="149"/>
      <c r="Z441" s="149"/>
    </row>
    <row r="442" spans="1:26" x14ac:dyDescent="0.45">
      <c r="A442" s="149"/>
      <c r="B442" s="149"/>
      <c r="C442" s="149"/>
      <c r="D442" s="149"/>
      <c r="E442" s="149"/>
      <c r="F442" s="149"/>
      <c r="G442" s="149"/>
      <c r="H442" s="149"/>
      <c r="I442" s="149"/>
      <c r="J442" s="149"/>
      <c r="K442" s="149"/>
      <c r="L442" s="149"/>
      <c r="M442" s="149"/>
      <c r="N442" s="149"/>
      <c r="O442" s="149"/>
      <c r="P442" s="149"/>
      <c r="Q442" s="149"/>
      <c r="R442" s="149"/>
      <c r="S442" s="149"/>
      <c r="T442" s="149"/>
      <c r="U442" s="149"/>
      <c r="V442" s="149"/>
      <c r="W442" s="149"/>
      <c r="X442" s="149"/>
      <c r="Y442" s="149"/>
      <c r="Z442" s="149"/>
    </row>
    <row r="443" spans="1:26" x14ac:dyDescent="0.45">
      <c r="A443" s="149"/>
      <c r="B443" s="149"/>
      <c r="C443" s="149"/>
      <c r="D443" s="149"/>
      <c r="E443" s="149"/>
      <c r="F443" s="149"/>
      <c r="G443" s="149"/>
      <c r="H443" s="149"/>
      <c r="I443" s="149"/>
      <c r="J443" s="149"/>
      <c r="K443" s="149"/>
      <c r="L443" s="149"/>
      <c r="M443" s="149"/>
      <c r="N443" s="149"/>
      <c r="O443" s="149"/>
      <c r="P443" s="149"/>
      <c r="Q443" s="149"/>
      <c r="R443" s="149"/>
      <c r="S443" s="149"/>
      <c r="T443" s="149"/>
      <c r="U443" s="149"/>
      <c r="V443" s="149"/>
      <c r="W443" s="149"/>
      <c r="X443" s="149"/>
      <c r="Y443" s="149"/>
      <c r="Z443" s="149"/>
    </row>
    <row r="444" spans="1:26" x14ac:dyDescent="0.45">
      <c r="A444" s="149"/>
      <c r="B444" s="149"/>
      <c r="C444" s="149"/>
      <c r="D444" s="149"/>
      <c r="E444" s="149"/>
      <c r="F444" s="149"/>
      <c r="G444" s="149"/>
      <c r="H444" s="149"/>
      <c r="I444" s="149"/>
      <c r="J444" s="149"/>
      <c r="K444" s="149"/>
      <c r="L444" s="149"/>
      <c r="M444" s="149"/>
      <c r="N444" s="149"/>
      <c r="O444" s="149"/>
      <c r="P444" s="149"/>
      <c r="Q444" s="149"/>
      <c r="R444" s="149"/>
      <c r="S444" s="149"/>
      <c r="T444" s="149"/>
      <c r="U444" s="149"/>
      <c r="V444" s="149"/>
      <c r="W444" s="149"/>
      <c r="X444" s="149"/>
      <c r="Y444" s="149"/>
      <c r="Z444" s="149"/>
    </row>
    <row r="445" spans="1:26" x14ac:dyDescent="0.45">
      <c r="A445" s="149"/>
      <c r="B445" s="149"/>
      <c r="C445" s="149"/>
      <c r="D445" s="149"/>
      <c r="E445" s="149"/>
      <c r="F445" s="149"/>
      <c r="G445" s="149"/>
      <c r="H445" s="149"/>
      <c r="I445" s="149"/>
      <c r="J445" s="149"/>
      <c r="K445" s="149"/>
      <c r="L445" s="149"/>
      <c r="M445" s="149"/>
      <c r="N445" s="149"/>
      <c r="O445" s="149"/>
      <c r="P445" s="149"/>
      <c r="Q445" s="149"/>
      <c r="R445" s="149"/>
      <c r="S445" s="149"/>
      <c r="T445" s="149"/>
      <c r="U445" s="149"/>
      <c r="V445" s="149"/>
      <c r="W445" s="149"/>
      <c r="X445" s="149"/>
      <c r="Y445" s="149"/>
      <c r="Z445" s="149"/>
    </row>
    <row r="446" spans="1:26" x14ac:dyDescent="0.45">
      <c r="A446" s="149"/>
      <c r="B446" s="149"/>
      <c r="C446" s="149"/>
      <c r="D446" s="149"/>
      <c r="E446" s="149"/>
      <c r="F446" s="149"/>
      <c r="G446" s="149"/>
      <c r="H446" s="149"/>
      <c r="I446" s="149"/>
      <c r="J446" s="149"/>
      <c r="K446" s="149"/>
      <c r="L446" s="149"/>
      <c r="M446" s="149"/>
      <c r="N446" s="149"/>
      <c r="O446" s="149"/>
      <c r="P446" s="149"/>
      <c r="Q446" s="149"/>
      <c r="R446" s="149"/>
      <c r="S446" s="149"/>
      <c r="T446" s="149"/>
      <c r="U446" s="149"/>
      <c r="V446" s="149"/>
      <c r="W446" s="149"/>
      <c r="X446" s="149"/>
      <c r="Y446" s="149"/>
      <c r="Z446" s="149"/>
    </row>
    <row r="447" spans="1:26" x14ac:dyDescent="0.45">
      <c r="A447" s="149"/>
      <c r="B447" s="149"/>
      <c r="C447" s="149"/>
      <c r="D447" s="149"/>
      <c r="E447" s="149"/>
      <c r="F447" s="149"/>
      <c r="G447" s="149"/>
      <c r="H447" s="149"/>
      <c r="I447" s="149"/>
      <c r="J447" s="149"/>
      <c r="K447" s="149"/>
      <c r="L447" s="149"/>
      <c r="M447" s="149"/>
      <c r="N447" s="149"/>
      <c r="O447" s="149"/>
      <c r="P447" s="149"/>
      <c r="Q447" s="149"/>
      <c r="R447" s="149"/>
      <c r="S447" s="149"/>
      <c r="T447" s="149"/>
      <c r="U447" s="149"/>
      <c r="V447" s="149"/>
      <c r="W447" s="149"/>
      <c r="X447" s="149"/>
      <c r="Y447" s="149"/>
      <c r="Z447" s="149"/>
    </row>
    <row r="448" spans="1:26" x14ac:dyDescent="0.45">
      <c r="A448" s="149"/>
      <c r="B448" s="149"/>
      <c r="C448" s="149"/>
      <c r="D448" s="149"/>
      <c r="E448" s="149"/>
      <c r="F448" s="149"/>
      <c r="G448" s="149"/>
      <c r="H448" s="149"/>
      <c r="I448" s="149"/>
      <c r="J448" s="149"/>
      <c r="K448" s="149"/>
      <c r="L448" s="149"/>
      <c r="M448" s="149"/>
      <c r="N448" s="149"/>
      <c r="O448" s="149"/>
      <c r="P448" s="149"/>
      <c r="Q448" s="149"/>
      <c r="R448" s="149"/>
      <c r="S448" s="149"/>
      <c r="T448" s="149"/>
      <c r="U448" s="149"/>
      <c r="V448" s="149"/>
      <c r="W448" s="149"/>
      <c r="X448" s="149"/>
      <c r="Y448" s="149"/>
      <c r="Z448" s="149"/>
    </row>
    <row r="449" spans="1:26" x14ac:dyDescent="0.45">
      <c r="A449" s="149"/>
      <c r="B449" s="149"/>
      <c r="C449" s="149"/>
      <c r="D449" s="149"/>
      <c r="E449" s="149"/>
      <c r="F449" s="149"/>
      <c r="G449" s="149"/>
      <c r="H449" s="149"/>
      <c r="I449" s="149"/>
      <c r="J449" s="149"/>
      <c r="K449" s="149"/>
      <c r="L449" s="149"/>
      <c r="M449" s="149"/>
      <c r="N449" s="149"/>
      <c r="O449" s="149"/>
      <c r="P449" s="149"/>
      <c r="Q449" s="149"/>
      <c r="R449" s="149"/>
      <c r="S449" s="149"/>
      <c r="T449" s="149"/>
      <c r="U449" s="149"/>
      <c r="V449" s="149"/>
      <c r="W449" s="149"/>
      <c r="X449" s="149"/>
      <c r="Y449" s="149"/>
      <c r="Z449" s="149"/>
    </row>
    <row r="450" spans="1:26" x14ac:dyDescent="0.45">
      <c r="A450" s="149"/>
      <c r="B450" s="149"/>
      <c r="C450" s="149"/>
      <c r="D450" s="149"/>
      <c r="E450" s="149"/>
      <c r="F450" s="149"/>
      <c r="G450" s="149"/>
      <c r="H450" s="149"/>
      <c r="I450" s="149"/>
      <c r="J450" s="149"/>
      <c r="K450" s="149"/>
      <c r="L450" s="149"/>
      <c r="M450" s="149"/>
      <c r="N450" s="149"/>
      <c r="O450" s="149"/>
      <c r="P450" s="149"/>
      <c r="Q450" s="149"/>
      <c r="R450" s="149"/>
      <c r="S450" s="149"/>
      <c r="T450" s="149"/>
      <c r="U450" s="149"/>
      <c r="V450" s="149"/>
      <c r="W450" s="149"/>
      <c r="X450" s="149"/>
      <c r="Y450" s="149"/>
      <c r="Z450" s="149"/>
    </row>
    <row r="451" spans="1:26" x14ac:dyDescent="0.45">
      <c r="A451" s="149"/>
      <c r="B451" s="149"/>
      <c r="C451" s="149"/>
      <c r="D451" s="149"/>
      <c r="E451" s="149"/>
      <c r="F451" s="149"/>
      <c r="G451" s="149"/>
      <c r="H451" s="149"/>
      <c r="I451" s="149"/>
      <c r="J451" s="149"/>
      <c r="K451" s="149"/>
      <c r="L451" s="149"/>
      <c r="M451" s="149"/>
      <c r="N451" s="149"/>
      <c r="O451" s="149"/>
      <c r="P451" s="149"/>
      <c r="Q451" s="149"/>
      <c r="R451" s="149"/>
      <c r="S451" s="149"/>
      <c r="T451" s="149"/>
      <c r="U451" s="149"/>
      <c r="V451" s="149"/>
      <c r="W451" s="149"/>
      <c r="X451" s="149"/>
      <c r="Y451" s="149"/>
      <c r="Z451" s="149"/>
    </row>
    <row r="452" spans="1:26" x14ac:dyDescent="0.45">
      <c r="A452" s="149"/>
      <c r="B452" s="149"/>
      <c r="C452" s="149"/>
      <c r="D452" s="149"/>
      <c r="E452" s="149"/>
      <c r="F452" s="149"/>
      <c r="G452" s="149"/>
      <c r="H452" s="149"/>
      <c r="I452" s="149"/>
      <c r="J452" s="149"/>
      <c r="K452" s="149"/>
      <c r="L452" s="149"/>
      <c r="M452" s="149"/>
      <c r="N452" s="149"/>
      <c r="O452" s="149"/>
      <c r="P452" s="149"/>
      <c r="Q452" s="149"/>
      <c r="R452" s="149"/>
      <c r="S452" s="149"/>
      <c r="T452" s="149"/>
      <c r="U452" s="149"/>
      <c r="V452" s="149"/>
      <c r="W452" s="149"/>
      <c r="X452" s="149"/>
      <c r="Y452" s="149"/>
      <c r="Z452" s="149"/>
    </row>
    <row r="453" spans="1:26" x14ac:dyDescent="0.45">
      <c r="A453" s="149"/>
      <c r="B453" s="149"/>
      <c r="C453" s="149"/>
      <c r="D453" s="149"/>
      <c r="E453" s="149"/>
      <c r="F453" s="149"/>
      <c r="G453" s="149"/>
      <c r="H453" s="149"/>
      <c r="I453" s="149"/>
      <c r="J453" s="149"/>
      <c r="K453" s="149"/>
      <c r="L453" s="149"/>
      <c r="M453" s="149"/>
      <c r="N453" s="149"/>
      <c r="O453" s="149"/>
      <c r="P453" s="149"/>
      <c r="Q453" s="149"/>
      <c r="R453" s="149"/>
      <c r="S453" s="149"/>
      <c r="T453" s="149"/>
      <c r="U453" s="149"/>
      <c r="V453" s="149"/>
      <c r="W453" s="149"/>
      <c r="X453" s="149"/>
      <c r="Y453" s="149"/>
      <c r="Z453" s="149"/>
    </row>
    <row r="454" spans="1:26" x14ac:dyDescent="0.45">
      <c r="A454" s="149"/>
      <c r="B454" s="149"/>
      <c r="C454" s="149"/>
      <c r="D454" s="149"/>
      <c r="E454" s="149"/>
      <c r="F454" s="149"/>
      <c r="G454" s="149"/>
      <c r="H454" s="149"/>
      <c r="I454" s="149"/>
      <c r="J454" s="149"/>
      <c r="K454" s="149"/>
      <c r="L454" s="149"/>
      <c r="M454" s="149"/>
      <c r="N454" s="149"/>
      <c r="O454" s="149"/>
      <c r="P454" s="149"/>
      <c r="Q454" s="149"/>
      <c r="R454" s="149"/>
      <c r="S454" s="149"/>
      <c r="T454" s="149"/>
      <c r="U454" s="149"/>
      <c r="V454" s="149"/>
      <c r="W454" s="149"/>
      <c r="X454" s="149"/>
      <c r="Y454" s="149"/>
      <c r="Z454" s="149"/>
    </row>
    <row r="455" spans="1:26" x14ac:dyDescent="0.45">
      <c r="A455" s="149"/>
      <c r="B455" s="149"/>
      <c r="C455" s="149"/>
      <c r="D455" s="149"/>
      <c r="E455" s="149"/>
      <c r="F455" s="149"/>
      <c r="G455" s="149"/>
      <c r="H455" s="149"/>
      <c r="I455" s="149"/>
      <c r="J455" s="149"/>
      <c r="K455" s="149"/>
      <c r="L455" s="149"/>
      <c r="M455" s="149"/>
      <c r="N455" s="149"/>
      <c r="O455" s="149"/>
      <c r="P455" s="149"/>
      <c r="Q455" s="149"/>
      <c r="R455" s="149"/>
      <c r="S455" s="149"/>
      <c r="T455" s="149"/>
      <c r="U455" s="149"/>
      <c r="V455" s="149"/>
      <c r="W455" s="149"/>
      <c r="X455" s="149"/>
      <c r="Y455" s="149"/>
      <c r="Z455" s="149"/>
    </row>
    <row r="456" spans="1:26" x14ac:dyDescent="0.45">
      <c r="A456" s="149"/>
      <c r="B456" s="149"/>
      <c r="C456" s="149"/>
      <c r="D456" s="149"/>
      <c r="E456" s="149"/>
      <c r="F456" s="149"/>
      <c r="G456" s="149"/>
      <c r="H456" s="149"/>
      <c r="I456" s="149"/>
      <c r="J456" s="149"/>
      <c r="K456" s="149"/>
      <c r="L456" s="149"/>
      <c r="M456" s="149"/>
      <c r="N456" s="149"/>
      <c r="O456" s="149"/>
      <c r="P456" s="149"/>
      <c r="Q456" s="149"/>
      <c r="R456" s="149"/>
      <c r="S456" s="149"/>
      <c r="T456" s="149"/>
      <c r="U456" s="149"/>
      <c r="V456" s="149"/>
      <c r="W456" s="149"/>
      <c r="X456" s="149"/>
      <c r="Y456" s="149"/>
      <c r="Z456" s="149"/>
    </row>
    <row r="457" spans="1:26" x14ac:dyDescent="0.45">
      <c r="A457" s="149"/>
      <c r="B457" s="149"/>
      <c r="C457" s="149"/>
      <c r="D457" s="149"/>
      <c r="E457" s="149"/>
      <c r="F457" s="149"/>
      <c r="G457" s="149"/>
      <c r="H457" s="149"/>
      <c r="I457" s="149"/>
      <c r="J457" s="149"/>
      <c r="K457" s="149"/>
      <c r="L457" s="149"/>
      <c r="M457" s="149"/>
      <c r="N457" s="149"/>
      <c r="O457" s="149"/>
      <c r="P457" s="149"/>
      <c r="Q457" s="149"/>
      <c r="R457" s="149"/>
      <c r="S457" s="149"/>
      <c r="T457" s="149"/>
      <c r="U457" s="149"/>
      <c r="V457" s="149"/>
      <c r="W457" s="149"/>
      <c r="X457" s="149"/>
      <c r="Y457" s="149"/>
      <c r="Z457" s="149"/>
    </row>
    <row r="458" spans="1:26" x14ac:dyDescent="0.45">
      <c r="A458" s="149"/>
      <c r="B458" s="149"/>
      <c r="C458" s="149"/>
      <c r="D458" s="149"/>
      <c r="E458" s="149"/>
      <c r="F458" s="149"/>
      <c r="G458" s="149"/>
      <c r="H458" s="149"/>
      <c r="I458" s="149"/>
      <c r="J458" s="149"/>
      <c r="K458" s="149"/>
      <c r="L458" s="149"/>
      <c r="M458" s="149"/>
      <c r="N458" s="149"/>
      <c r="O458" s="149"/>
      <c r="P458" s="149"/>
      <c r="Q458" s="149"/>
      <c r="R458" s="149"/>
      <c r="S458" s="149"/>
      <c r="T458" s="149"/>
      <c r="U458" s="149"/>
      <c r="V458" s="149"/>
      <c r="W458" s="149"/>
      <c r="X458" s="149"/>
      <c r="Y458" s="149"/>
      <c r="Z458" s="149"/>
    </row>
    <row r="459" spans="1:26" x14ac:dyDescent="0.45">
      <c r="A459" s="149"/>
      <c r="B459" s="149"/>
      <c r="C459" s="149"/>
      <c r="D459" s="149"/>
      <c r="E459" s="149"/>
      <c r="F459" s="149"/>
      <c r="G459" s="149"/>
      <c r="H459" s="149"/>
      <c r="I459" s="149"/>
      <c r="J459" s="149"/>
      <c r="K459" s="149"/>
      <c r="L459" s="149"/>
      <c r="M459" s="149"/>
      <c r="N459" s="149"/>
      <c r="O459" s="149"/>
      <c r="P459" s="149"/>
      <c r="Q459" s="149"/>
      <c r="R459" s="149"/>
      <c r="S459" s="149"/>
      <c r="T459" s="149"/>
      <c r="U459" s="149"/>
      <c r="V459" s="149"/>
      <c r="W459" s="149"/>
      <c r="X459" s="149"/>
      <c r="Y459" s="149"/>
      <c r="Z459" s="149"/>
    </row>
    <row r="460" spans="1:26" x14ac:dyDescent="0.45">
      <c r="A460" s="149"/>
      <c r="B460" s="149"/>
      <c r="C460" s="149"/>
      <c r="D460" s="149"/>
      <c r="E460" s="149"/>
      <c r="F460" s="149"/>
      <c r="G460" s="149"/>
      <c r="H460" s="149"/>
      <c r="I460" s="149"/>
      <c r="J460" s="149"/>
      <c r="K460" s="149"/>
      <c r="L460" s="149"/>
      <c r="M460" s="149"/>
      <c r="N460" s="149"/>
      <c r="O460" s="149"/>
      <c r="P460" s="149"/>
      <c r="Q460" s="149"/>
      <c r="R460" s="149"/>
      <c r="S460" s="149"/>
      <c r="T460" s="149"/>
      <c r="U460" s="149"/>
      <c r="V460" s="149"/>
      <c r="W460" s="149"/>
      <c r="X460" s="149"/>
      <c r="Y460" s="149"/>
      <c r="Z460" s="149"/>
    </row>
    <row r="461" spans="1:26" x14ac:dyDescent="0.45">
      <c r="A461" s="149"/>
      <c r="B461" s="149"/>
      <c r="C461" s="149"/>
      <c r="D461" s="149"/>
      <c r="E461" s="149"/>
      <c r="F461" s="149"/>
      <c r="G461" s="149"/>
      <c r="H461" s="149"/>
      <c r="I461" s="149"/>
      <c r="J461" s="149"/>
      <c r="K461" s="149"/>
      <c r="L461" s="149"/>
      <c r="M461" s="149"/>
      <c r="N461" s="149"/>
      <c r="O461" s="149"/>
      <c r="P461" s="149"/>
      <c r="Q461" s="149"/>
      <c r="R461" s="149"/>
      <c r="S461" s="149"/>
      <c r="T461" s="149"/>
      <c r="U461" s="149"/>
      <c r="V461" s="149"/>
      <c r="W461" s="149"/>
      <c r="X461" s="149"/>
      <c r="Y461" s="149"/>
      <c r="Z461" s="149"/>
    </row>
    <row r="462" spans="1:26" x14ac:dyDescent="0.45">
      <c r="A462" s="149"/>
      <c r="B462" s="149"/>
      <c r="C462" s="149"/>
      <c r="D462" s="149"/>
      <c r="E462" s="149"/>
      <c r="F462" s="149"/>
      <c r="G462" s="149"/>
      <c r="H462" s="149"/>
      <c r="I462" s="149"/>
      <c r="J462" s="149"/>
      <c r="K462" s="149"/>
      <c r="L462" s="149"/>
      <c r="M462" s="149"/>
      <c r="N462" s="149"/>
      <c r="O462" s="149"/>
      <c r="P462" s="149"/>
      <c r="Q462" s="149"/>
      <c r="R462" s="149"/>
      <c r="S462" s="149"/>
      <c r="T462" s="149"/>
      <c r="U462" s="149"/>
      <c r="V462" s="149"/>
      <c r="W462" s="149"/>
      <c r="X462" s="149"/>
      <c r="Y462" s="149"/>
      <c r="Z462" s="149"/>
    </row>
    <row r="463" spans="1:26" x14ac:dyDescent="0.45">
      <c r="A463" s="149"/>
      <c r="B463" s="149"/>
      <c r="C463" s="149"/>
      <c r="D463" s="149"/>
      <c r="E463" s="149"/>
      <c r="F463" s="149"/>
      <c r="G463" s="149"/>
      <c r="H463" s="149"/>
      <c r="I463" s="149"/>
      <c r="J463" s="149"/>
      <c r="K463" s="149"/>
      <c r="L463" s="149"/>
      <c r="M463" s="149"/>
      <c r="N463" s="149"/>
      <c r="O463" s="149"/>
      <c r="P463" s="149"/>
      <c r="Q463" s="149"/>
      <c r="R463" s="149"/>
      <c r="S463" s="149"/>
      <c r="T463" s="149"/>
      <c r="U463" s="149"/>
      <c r="V463" s="149"/>
      <c r="W463" s="149"/>
      <c r="X463" s="149"/>
      <c r="Y463" s="149"/>
      <c r="Z463" s="149"/>
    </row>
    <row r="464" spans="1:26" x14ac:dyDescent="0.45">
      <c r="A464" s="149"/>
      <c r="B464" s="149"/>
      <c r="C464" s="149"/>
      <c r="D464" s="149"/>
      <c r="E464" s="149"/>
      <c r="F464" s="149"/>
      <c r="G464" s="149"/>
      <c r="H464" s="149"/>
      <c r="I464" s="149"/>
      <c r="J464" s="149"/>
      <c r="K464" s="149"/>
      <c r="L464" s="149"/>
      <c r="M464" s="149"/>
      <c r="N464" s="149"/>
      <c r="O464" s="149"/>
      <c r="P464" s="149"/>
      <c r="Q464" s="149"/>
      <c r="R464" s="149"/>
      <c r="S464" s="149"/>
      <c r="T464" s="149"/>
      <c r="U464" s="149"/>
      <c r="V464" s="149"/>
      <c r="W464" s="149"/>
      <c r="X464" s="149"/>
      <c r="Y464" s="149"/>
      <c r="Z464" s="149"/>
    </row>
    <row r="465" spans="1:26" x14ac:dyDescent="0.45">
      <c r="A465" s="149"/>
      <c r="B465" s="149"/>
      <c r="C465" s="149"/>
      <c r="D465" s="149"/>
      <c r="E465" s="149"/>
      <c r="F465" s="149"/>
      <c r="G465" s="149"/>
      <c r="H465" s="149"/>
      <c r="I465" s="149"/>
      <c r="J465" s="149"/>
      <c r="K465" s="149"/>
      <c r="L465" s="149"/>
      <c r="M465" s="149"/>
      <c r="N465" s="149"/>
      <c r="O465" s="149"/>
      <c r="P465" s="149"/>
      <c r="Q465" s="149"/>
      <c r="R465" s="149"/>
      <c r="S465" s="149"/>
      <c r="T465" s="149"/>
      <c r="U465" s="149"/>
      <c r="V465" s="149"/>
      <c r="W465" s="149"/>
      <c r="X465" s="149"/>
      <c r="Y465" s="149"/>
      <c r="Z465" s="149"/>
    </row>
    <row r="466" spans="1:26" x14ac:dyDescent="0.45">
      <c r="A466" s="149"/>
      <c r="B466" s="149"/>
      <c r="C466" s="149"/>
      <c r="D466" s="149"/>
      <c r="E466" s="149"/>
      <c r="F466" s="149"/>
      <c r="G466" s="149"/>
      <c r="H466" s="149"/>
      <c r="I466" s="149"/>
      <c r="J466" s="149"/>
      <c r="K466" s="149"/>
      <c r="L466" s="149"/>
      <c r="M466" s="149"/>
      <c r="N466" s="149"/>
      <c r="O466" s="149"/>
      <c r="P466" s="149"/>
      <c r="Q466" s="149"/>
      <c r="R466" s="149"/>
      <c r="S466" s="149"/>
      <c r="T466" s="149"/>
      <c r="U466" s="149"/>
      <c r="V466" s="149"/>
      <c r="W466" s="149"/>
      <c r="X466" s="149"/>
      <c r="Y466" s="149"/>
      <c r="Z466" s="149"/>
    </row>
    <row r="467" spans="1:26" x14ac:dyDescent="0.45">
      <c r="A467" s="149"/>
      <c r="B467" s="149"/>
      <c r="C467" s="149"/>
      <c r="D467" s="149"/>
      <c r="E467" s="149"/>
      <c r="F467" s="149"/>
      <c r="G467" s="149"/>
      <c r="H467" s="149"/>
      <c r="I467" s="149"/>
      <c r="J467" s="149"/>
      <c r="K467" s="149"/>
      <c r="L467" s="149"/>
      <c r="M467" s="149"/>
      <c r="N467" s="149"/>
      <c r="O467" s="149"/>
      <c r="P467" s="149"/>
      <c r="Q467" s="149"/>
      <c r="R467" s="149"/>
      <c r="S467" s="149"/>
      <c r="T467" s="149"/>
      <c r="U467" s="149"/>
      <c r="V467" s="149"/>
      <c r="W467" s="149"/>
      <c r="X467" s="149"/>
      <c r="Y467" s="149"/>
      <c r="Z467" s="149"/>
    </row>
    <row r="468" spans="1:26" x14ac:dyDescent="0.45">
      <c r="A468" s="149"/>
      <c r="B468" s="149"/>
      <c r="C468" s="149"/>
      <c r="D468" s="149"/>
      <c r="E468" s="149"/>
      <c r="F468" s="149"/>
      <c r="G468" s="149"/>
      <c r="H468" s="149"/>
      <c r="I468" s="149"/>
      <c r="J468" s="149"/>
      <c r="K468" s="149"/>
      <c r="L468" s="149"/>
      <c r="M468" s="149"/>
      <c r="N468" s="149"/>
      <c r="O468" s="149"/>
      <c r="P468" s="149"/>
      <c r="Q468" s="149"/>
      <c r="R468" s="149"/>
      <c r="S468" s="149"/>
      <c r="T468" s="149"/>
      <c r="U468" s="149"/>
      <c r="V468" s="149"/>
      <c r="W468" s="149"/>
      <c r="X468" s="149"/>
      <c r="Y468" s="149"/>
      <c r="Z468" s="149"/>
    </row>
    <row r="469" spans="1:26" x14ac:dyDescent="0.45">
      <c r="A469" s="149"/>
      <c r="B469" s="149"/>
      <c r="C469" s="149"/>
      <c r="D469" s="149"/>
      <c r="E469" s="149"/>
      <c r="F469" s="149"/>
      <c r="G469" s="149"/>
      <c r="H469" s="149"/>
      <c r="I469" s="149"/>
      <c r="J469" s="149"/>
      <c r="K469" s="149"/>
      <c r="L469" s="149"/>
      <c r="M469" s="149"/>
      <c r="N469" s="149"/>
      <c r="O469" s="149"/>
      <c r="P469" s="149"/>
      <c r="Q469" s="149"/>
      <c r="R469" s="149"/>
      <c r="S469" s="149"/>
      <c r="T469" s="149"/>
      <c r="U469" s="149"/>
      <c r="V469" s="149"/>
      <c r="W469" s="149"/>
      <c r="X469" s="149"/>
      <c r="Y469" s="149"/>
      <c r="Z469" s="149"/>
    </row>
    <row r="470" spans="1:26" x14ac:dyDescent="0.45">
      <c r="A470" s="149"/>
      <c r="B470" s="149"/>
      <c r="C470" s="149"/>
      <c r="D470" s="149"/>
      <c r="E470" s="149"/>
      <c r="F470" s="149"/>
      <c r="G470" s="149"/>
      <c r="H470" s="149"/>
      <c r="I470" s="149"/>
      <c r="J470" s="149"/>
      <c r="K470" s="149"/>
      <c r="L470" s="149"/>
      <c r="M470" s="149"/>
      <c r="N470" s="149"/>
      <c r="O470" s="149"/>
      <c r="P470" s="149"/>
      <c r="Q470" s="149"/>
      <c r="R470" s="149"/>
      <c r="S470" s="149"/>
      <c r="T470" s="149"/>
      <c r="U470" s="149"/>
      <c r="V470" s="149"/>
      <c r="W470" s="149"/>
      <c r="X470" s="149"/>
      <c r="Y470" s="149"/>
      <c r="Z470" s="149"/>
    </row>
    <row r="471" spans="1:26" x14ac:dyDescent="0.45">
      <c r="A471" s="149"/>
      <c r="B471" s="149"/>
      <c r="C471" s="149"/>
      <c r="D471" s="149"/>
      <c r="E471" s="149"/>
      <c r="F471" s="149"/>
      <c r="G471" s="149"/>
      <c r="H471" s="149"/>
      <c r="I471" s="149"/>
      <c r="J471" s="149"/>
      <c r="K471" s="149"/>
      <c r="L471" s="149"/>
      <c r="M471" s="149"/>
      <c r="N471" s="149"/>
      <c r="O471" s="149"/>
      <c r="P471" s="149"/>
      <c r="Q471" s="149"/>
      <c r="R471" s="149"/>
      <c r="S471" s="149"/>
      <c r="T471" s="149"/>
      <c r="U471" s="149"/>
      <c r="V471" s="149"/>
      <c r="W471" s="149"/>
      <c r="X471" s="149"/>
      <c r="Y471" s="149"/>
      <c r="Z471" s="149"/>
    </row>
    <row r="472" spans="1:26" x14ac:dyDescent="0.45">
      <c r="A472" s="149"/>
      <c r="B472" s="149"/>
      <c r="C472" s="149"/>
      <c r="D472" s="149"/>
      <c r="E472" s="149"/>
      <c r="F472" s="149"/>
      <c r="G472" s="149"/>
      <c r="H472" s="149"/>
      <c r="I472" s="149"/>
      <c r="J472" s="149"/>
      <c r="K472" s="149"/>
      <c r="L472" s="149"/>
      <c r="M472" s="149"/>
      <c r="N472" s="149"/>
      <c r="O472" s="149"/>
      <c r="P472" s="149"/>
      <c r="Q472" s="149"/>
      <c r="R472" s="149"/>
      <c r="S472" s="149"/>
      <c r="T472" s="149"/>
      <c r="U472" s="149"/>
      <c r="V472" s="149"/>
      <c r="W472" s="149"/>
      <c r="X472" s="149"/>
      <c r="Y472" s="149"/>
      <c r="Z472" s="149"/>
    </row>
    <row r="473" spans="1:26" x14ac:dyDescent="0.45">
      <c r="A473" s="149"/>
      <c r="B473" s="149"/>
      <c r="C473" s="149"/>
      <c r="D473" s="149"/>
      <c r="E473" s="149"/>
      <c r="F473" s="149"/>
      <c r="G473" s="149"/>
      <c r="H473" s="149"/>
      <c r="I473" s="149"/>
      <c r="J473" s="149"/>
      <c r="K473" s="149"/>
      <c r="L473" s="149"/>
      <c r="M473" s="149"/>
      <c r="N473" s="149"/>
      <c r="O473" s="149"/>
      <c r="P473" s="149"/>
      <c r="Q473" s="149"/>
      <c r="R473" s="149"/>
      <c r="S473" s="149"/>
      <c r="T473" s="149"/>
      <c r="U473" s="149"/>
      <c r="V473" s="149"/>
      <c r="W473" s="149"/>
      <c r="X473" s="149"/>
      <c r="Y473" s="149"/>
      <c r="Z473" s="149"/>
    </row>
    <row r="474" spans="1:26" x14ac:dyDescent="0.45">
      <c r="A474" s="149"/>
      <c r="B474" s="149"/>
      <c r="C474" s="149"/>
      <c r="D474" s="149"/>
      <c r="E474" s="149"/>
      <c r="F474" s="149"/>
      <c r="G474" s="149"/>
      <c r="H474" s="149"/>
      <c r="I474" s="149"/>
      <c r="J474" s="149"/>
      <c r="K474" s="149"/>
      <c r="L474" s="149"/>
      <c r="M474" s="149"/>
      <c r="N474" s="149"/>
      <c r="O474" s="149"/>
      <c r="P474" s="149"/>
      <c r="Q474" s="149"/>
      <c r="R474" s="149"/>
      <c r="S474" s="149"/>
      <c r="T474" s="149"/>
      <c r="U474" s="149"/>
      <c r="V474" s="149"/>
      <c r="W474" s="149"/>
      <c r="X474" s="149"/>
      <c r="Y474" s="149"/>
      <c r="Z474" s="149"/>
    </row>
    <row r="475" spans="1:26" x14ac:dyDescent="0.45">
      <c r="A475" s="149"/>
      <c r="B475" s="149"/>
      <c r="C475" s="149"/>
      <c r="D475" s="149"/>
      <c r="E475" s="149"/>
      <c r="F475" s="149"/>
      <c r="G475" s="149"/>
      <c r="H475" s="149"/>
      <c r="I475" s="149"/>
      <c r="J475" s="149"/>
      <c r="K475" s="149"/>
      <c r="L475" s="149"/>
      <c r="M475" s="149"/>
      <c r="N475" s="149"/>
      <c r="O475" s="149"/>
      <c r="P475" s="149"/>
      <c r="Q475" s="149"/>
      <c r="R475" s="149"/>
      <c r="S475" s="149"/>
      <c r="T475" s="149"/>
      <c r="U475" s="149"/>
      <c r="V475" s="149"/>
      <c r="W475" s="149"/>
      <c r="X475" s="149"/>
      <c r="Y475" s="149"/>
      <c r="Z475" s="149"/>
    </row>
    <row r="476" spans="1:26" x14ac:dyDescent="0.45">
      <c r="A476" s="149"/>
      <c r="B476" s="149"/>
      <c r="C476" s="149"/>
      <c r="D476" s="149"/>
      <c r="E476" s="149"/>
      <c r="F476" s="149"/>
      <c r="G476" s="149"/>
      <c r="H476" s="149"/>
      <c r="I476" s="149"/>
      <c r="J476" s="149"/>
      <c r="K476" s="149"/>
      <c r="L476" s="149"/>
      <c r="M476" s="149"/>
      <c r="N476" s="149"/>
      <c r="O476" s="149"/>
      <c r="P476" s="149"/>
      <c r="Q476" s="149"/>
      <c r="R476" s="149"/>
      <c r="S476" s="149"/>
      <c r="T476" s="149"/>
      <c r="U476" s="149"/>
      <c r="V476" s="149"/>
      <c r="W476" s="149"/>
      <c r="X476" s="149"/>
      <c r="Y476" s="149"/>
      <c r="Z476" s="149"/>
    </row>
    <row r="477" spans="1:26" x14ac:dyDescent="0.45">
      <c r="A477" s="149"/>
      <c r="B477" s="149"/>
      <c r="C477" s="149"/>
      <c r="D477" s="149"/>
      <c r="E477" s="149"/>
      <c r="F477" s="149"/>
      <c r="G477" s="149"/>
      <c r="H477" s="149"/>
      <c r="I477" s="149"/>
      <c r="J477" s="149"/>
      <c r="K477" s="149"/>
      <c r="L477" s="149"/>
      <c r="M477" s="149"/>
      <c r="N477" s="149"/>
      <c r="O477" s="149"/>
      <c r="P477" s="149"/>
      <c r="Q477" s="149"/>
      <c r="R477" s="149"/>
      <c r="S477" s="149"/>
      <c r="T477" s="149"/>
      <c r="U477" s="149"/>
      <c r="V477" s="149"/>
      <c r="W477" s="149"/>
      <c r="X477" s="149"/>
      <c r="Y477" s="149"/>
      <c r="Z477" s="149"/>
    </row>
    <row r="478" spans="1:26" x14ac:dyDescent="0.45">
      <c r="A478" s="149"/>
      <c r="B478" s="149"/>
      <c r="C478" s="149"/>
      <c r="D478" s="149"/>
      <c r="E478" s="149"/>
      <c r="F478" s="149"/>
      <c r="G478" s="149"/>
      <c r="H478" s="149"/>
      <c r="I478" s="149"/>
      <c r="J478" s="149"/>
      <c r="K478" s="149"/>
      <c r="L478" s="149"/>
      <c r="M478" s="149"/>
      <c r="N478" s="149"/>
      <c r="O478" s="149"/>
      <c r="P478" s="149"/>
      <c r="Q478" s="149"/>
      <c r="R478" s="149"/>
      <c r="S478" s="149"/>
      <c r="T478" s="149"/>
      <c r="U478" s="149"/>
      <c r="V478" s="149"/>
      <c r="W478" s="149"/>
      <c r="X478" s="149"/>
      <c r="Y478" s="149"/>
      <c r="Z478" s="149"/>
    </row>
    <row r="479" spans="1:26" x14ac:dyDescent="0.45">
      <c r="A479" s="149"/>
      <c r="B479" s="149"/>
      <c r="C479" s="149"/>
      <c r="D479" s="149"/>
      <c r="E479" s="149"/>
      <c r="F479" s="149"/>
      <c r="G479" s="149"/>
      <c r="H479" s="149"/>
      <c r="I479" s="149"/>
      <c r="J479" s="149"/>
      <c r="K479" s="149"/>
      <c r="L479" s="149"/>
      <c r="M479" s="149"/>
      <c r="N479" s="149"/>
      <c r="O479" s="149"/>
      <c r="P479" s="149"/>
      <c r="Q479" s="149"/>
      <c r="R479" s="149"/>
      <c r="S479" s="149"/>
      <c r="T479" s="149"/>
      <c r="U479" s="149"/>
      <c r="V479" s="149"/>
      <c r="W479" s="149"/>
      <c r="X479" s="149"/>
      <c r="Y479" s="149"/>
      <c r="Z479" s="149"/>
    </row>
    <row r="480" spans="1:26" x14ac:dyDescent="0.45">
      <c r="A480" s="149"/>
      <c r="B480" s="149"/>
      <c r="C480" s="149"/>
      <c r="D480" s="149"/>
      <c r="E480" s="149"/>
      <c r="F480" s="149"/>
      <c r="G480" s="149"/>
      <c r="H480" s="149"/>
      <c r="I480" s="149"/>
      <c r="J480" s="149"/>
      <c r="K480" s="149"/>
      <c r="L480" s="149"/>
      <c r="M480" s="149"/>
      <c r="N480" s="149"/>
      <c r="O480" s="149"/>
      <c r="P480" s="149"/>
      <c r="Q480" s="149"/>
      <c r="R480" s="149"/>
      <c r="S480" s="149"/>
      <c r="T480" s="149"/>
      <c r="U480" s="149"/>
      <c r="V480" s="149"/>
      <c r="W480" s="149"/>
      <c r="X480" s="149"/>
      <c r="Y480" s="149"/>
      <c r="Z480" s="149"/>
    </row>
    <row r="481" spans="1:26" x14ac:dyDescent="0.45">
      <c r="A481" s="149"/>
      <c r="B481" s="149"/>
      <c r="C481" s="149"/>
      <c r="D481" s="149"/>
      <c r="E481" s="149"/>
      <c r="F481" s="149"/>
      <c r="G481" s="149"/>
      <c r="H481" s="149"/>
      <c r="I481" s="149"/>
      <c r="J481" s="149"/>
      <c r="K481" s="149"/>
      <c r="L481" s="149"/>
      <c r="M481" s="149"/>
      <c r="N481" s="149"/>
      <c r="O481" s="149"/>
      <c r="P481" s="149"/>
      <c r="Q481" s="149"/>
      <c r="R481" s="149"/>
      <c r="S481" s="149"/>
      <c r="T481" s="149"/>
      <c r="U481" s="149"/>
      <c r="V481" s="149"/>
      <c r="W481" s="149"/>
      <c r="X481" s="149"/>
      <c r="Y481" s="149"/>
      <c r="Z481" s="149"/>
    </row>
    <row r="482" spans="1:26" x14ac:dyDescent="0.45">
      <c r="A482" s="149"/>
      <c r="B482" s="149"/>
      <c r="C482" s="149"/>
      <c r="D482" s="149"/>
      <c r="E482" s="149"/>
      <c r="F482" s="149"/>
      <c r="G482" s="149"/>
      <c r="H482" s="149"/>
      <c r="I482" s="149"/>
      <c r="J482" s="149"/>
      <c r="K482" s="149"/>
      <c r="L482" s="149"/>
      <c r="M482" s="149"/>
      <c r="N482" s="149"/>
      <c r="O482" s="149"/>
      <c r="P482" s="149"/>
      <c r="Q482" s="149"/>
      <c r="R482" s="149"/>
      <c r="S482" s="149"/>
      <c r="T482" s="149"/>
      <c r="U482" s="149"/>
      <c r="V482" s="149"/>
      <c r="W482" s="149"/>
      <c r="X482" s="149"/>
      <c r="Y482" s="149"/>
      <c r="Z482" s="149"/>
    </row>
    <row r="483" spans="1:26" x14ac:dyDescent="0.45">
      <c r="A483" s="149"/>
      <c r="B483" s="149"/>
      <c r="C483" s="149"/>
      <c r="D483" s="149"/>
      <c r="E483" s="149"/>
      <c r="F483" s="149"/>
      <c r="G483" s="149"/>
      <c r="H483" s="149"/>
      <c r="I483" s="149"/>
      <c r="J483" s="149"/>
      <c r="K483" s="149"/>
      <c r="L483" s="149"/>
      <c r="M483" s="149"/>
      <c r="N483" s="149"/>
      <c r="O483" s="149"/>
      <c r="P483" s="149"/>
      <c r="Q483" s="149"/>
      <c r="R483" s="149"/>
      <c r="S483" s="149"/>
      <c r="T483" s="149"/>
      <c r="U483" s="149"/>
      <c r="V483" s="149"/>
      <c r="W483" s="149"/>
      <c r="X483" s="149"/>
      <c r="Y483" s="149"/>
      <c r="Z483" s="149"/>
    </row>
    <row r="484" spans="1:26" x14ac:dyDescent="0.45">
      <c r="A484" s="149"/>
      <c r="B484" s="149"/>
      <c r="C484" s="149"/>
      <c r="D484" s="149"/>
      <c r="E484" s="149"/>
      <c r="F484" s="149"/>
      <c r="G484" s="149"/>
      <c r="H484" s="149"/>
      <c r="I484" s="149"/>
      <c r="J484" s="149"/>
      <c r="K484" s="149"/>
      <c r="L484" s="149"/>
      <c r="M484" s="149"/>
      <c r="N484" s="149"/>
      <c r="O484" s="149"/>
      <c r="P484" s="149"/>
      <c r="Q484" s="149"/>
      <c r="R484" s="149"/>
      <c r="S484" s="149"/>
      <c r="T484" s="149"/>
      <c r="U484" s="149"/>
      <c r="V484" s="149"/>
      <c r="W484" s="149"/>
      <c r="X484" s="149"/>
      <c r="Y484" s="149"/>
      <c r="Z484" s="149"/>
    </row>
    <row r="485" spans="1:26" x14ac:dyDescent="0.45">
      <c r="A485" s="149"/>
      <c r="B485" s="149"/>
      <c r="C485" s="149"/>
      <c r="D485" s="149"/>
      <c r="E485" s="149"/>
      <c r="F485" s="149"/>
      <c r="G485" s="149"/>
      <c r="H485" s="149"/>
      <c r="I485" s="149"/>
      <c r="J485" s="149"/>
      <c r="K485" s="149"/>
      <c r="L485" s="149"/>
      <c r="M485" s="149"/>
      <c r="N485" s="149"/>
      <c r="O485" s="149"/>
      <c r="P485" s="149"/>
      <c r="Q485" s="149"/>
      <c r="R485" s="149"/>
      <c r="S485" s="149"/>
      <c r="T485" s="149"/>
      <c r="U485" s="149"/>
      <c r="V485" s="149"/>
      <c r="W485" s="149"/>
      <c r="X485" s="149"/>
      <c r="Y485" s="149"/>
      <c r="Z485" s="149"/>
    </row>
    <row r="486" spans="1:26" x14ac:dyDescent="0.45">
      <c r="A486" s="149"/>
      <c r="B486" s="149"/>
      <c r="C486" s="149"/>
      <c r="D486" s="149"/>
      <c r="E486" s="149"/>
      <c r="F486" s="149"/>
      <c r="G486" s="149"/>
      <c r="H486" s="149"/>
      <c r="I486" s="149"/>
      <c r="J486" s="149"/>
      <c r="K486" s="149"/>
      <c r="L486" s="149"/>
      <c r="M486" s="149"/>
      <c r="N486" s="149"/>
      <c r="O486" s="149"/>
      <c r="P486" s="149"/>
      <c r="Q486" s="149"/>
      <c r="R486" s="149"/>
      <c r="S486" s="149"/>
      <c r="T486" s="149"/>
      <c r="U486" s="149"/>
      <c r="V486" s="149"/>
      <c r="W486" s="149"/>
      <c r="X486" s="149"/>
      <c r="Y486" s="149"/>
      <c r="Z486" s="149"/>
    </row>
    <row r="487" spans="1:26" x14ac:dyDescent="0.45">
      <c r="A487" s="149"/>
      <c r="B487" s="149"/>
      <c r="C487" s="149"/>
      <c r="D487" s="149"/>
      <c r="E487" s="149"/>
      <c r="F487" s="149"/>
      <c r="G487" s="149"/>
      <c r="H487" s="149"/>
      <c r="I487" s="149"/>
      <c r="J487" s="149"/>
      <c r="K487" s="149"/>
      <c r="L487" s="149"/>
      <c r="M487" s="149"/>
      <c r="N487" s="149"/>
      <c r="O487" s="149"/>
      <c r="P487" s="149"/>
      <c r="Q487" s="149"/>
      <c r="R487" s="149"/>
      <c r="S487" s="149"/>
      <c r="T487" s="149"/>
      <c r="U487" s="149"/>
      <c r="V487" s="149"/>
      <c r="W487" s="149"/>
      <c r="X487" s="149"/>
      <c r="Y487" s="149"/>
      <c r="Z487" s="149"/>
    </row>
    <row r="488" spans="1:26" x14ac:dyDescent="0.45">
      <c r="A488" s="149"/>
      <c r="B488" s="149"/>
      <c r="C488" s="149"/>
      <c r="D488" s="149"/>
      <c r="E488" s="149"/>
      <c r="F488" s="149"/>
      <c r="G488" s="149"/>
      <c r="H488" s="149"/>
      <c r="I488" s="149"/>
      <c r="J488" s="149"/>
      <c r="K488" s="149"/>
      <c r="L488" s="149"/>
      <c r="M488" s="149"/>
      <c r="N488" s="149"/>
      <c r="O488" s="149"/>
      <c r="P488" s="149"/>
      <c r="Q488" s="149"/>
      <c r="R488" s="149"/>
      <c r="S488" s="149"/>
      <c r="T488" s="149"/>
      <c r="U488" s="149"/>
      <c r="V488" s="149"/>
      <c r="W488" s="149"/>
      <c r="X488" s="149"/>
      <c r="Y488" s="149"/>
      <c r="Z488" s="149"/>
    </row>
    <row r="489" spans="1:26" x14ac:dyDescent="0.45">
      <c r="A489" s="149"/>
      <c r="B489" s="149"/>
      <c r="C489" s="149"/>
      <c r="D489" s="149"/>
      <c r="E489" s="149"/>
      <c r="F489" s="149"/>
      <c r="G489" s="149"/>
      <c r="H489" s="149"/>
      <c r="I489" s="149"/>
      <c r="J489" s="149"/>
      <c r="K489" s="149"/>
      <c r="L489" s="149"/>
      <c r="M489" s="149"/>
      <c r="N489" s="149"/>
      <c r="O489" s="149"/>
      <c r="P489" s="149"/>
      <c r="Q489" s="149"/>
      <c r="R489" s="149"/>
      <c r="S489" s="149"/>
      <c r="T489" s="149"/>
      <c r="U489" s="149"/>
      <c r="V489" s="149"/>
      <c r="W489" s="149"/>
      <c r="X489" s="149"/>
      <c r="Y489" s="149"/>
      <c r="Z489" s="149"/>
    </row>
    <row r="490" spans="1:26" x14ac:dyDescent="0.45">
      <c r="A490" s="149"/>
      <c r="B490" s="149"/>
      <c r="C490" s="149"/>
      <c r="D490" s="149"/>
      <c r="E490" s="149"/>
      <c r="F490" s="149"/>
      <c r="G490" s="149"/>
      <c r="H490" s="149"/>
      <c r="I490" s="149"/>
      <c r="J490" s="149"/>
      <c r="K490" s="149"/>
      <c r="L490" s="149"/>
      <c r="M490" s="149"/>
      <c r="N490" s="149"/>
      <c r="O490" s="149"/>
      <c r="P490" s="149"/>
      <c r="Q490" s="149"/>
      <c r="R490" s="149"/>
      <c r="S490" s="149"/>
      <c r="T490" s="149"/>
      <c r="U490" s="149"/>
      <c r="V490" s="149"/>
      <c r="W490" s="149"/>
      <c r="X490" s="149"/>
      <c r="Y490" s="149"/>
      <c r="Z490" s="149"/>
    </row>
    <row r="491" spans="1:26" x14ac:dyDescent="0.45">
      <c r="A491" s="149"/>
      <c r="B491" s="149"/>
      <c r="C491" s="149"/>
      <c r="D491" s="149"/>
      <c r="E491" s="149"/>
      <c r="F491" s="149"/>
      <c r="G491" s="149"/>
      <c r="H491" s="149"/>
      <c r="I491" s="149"/>
      <c r="J491" s="149"/>
      <c r="K491" s="149"/>
      <c r="L491" s="149"/>
      <c r="M491" s="149"/>
      <c r="N491" s="149"/>
      <c r="O491" s="149"/>
      <c r="P491" s="149"/>
      <c r="Q491" s="149"/>
      <c r="R491" s="149"/>
      <c r="S491" s="149"/>
      <c r="T491" s="149"/>
      <c r="U491" s="149"/>
      <c r="V491" s="149"/>
      <c r="W491" s="149"/>
      <c r="X491" s="149"/>
      <c r="Y491" s="149"/>
      <c r="Z491" s="149"/>
    </row>
    <row r="492" spans="1:26" x14ac:dyDescent="0.45">
      <c r="A492" s="149"/>
      <c r="B492" s="149"/>
      <c r="C492" s="149"/>
      <c r="D492" s="149"/>
      <c r="E492" s="149"/>
      <c r="F492" s="149"/>
      <c r="G492" s="149"/>
      <c r="H492" s="149"/>
      <c r="I492" s="149"/>
      <c r="J492" s="149"/>
      <c r="K492" s="149"/>
      <c r="L492" s="149"/>
      <c r="M492" s="149"/>
      <c r="N492" s="149"/>
      <c r="O492" s="149"/>
      <c r="P492" s="149"/>
      <c r="Q492" s="149"/>
      <c r="R492" s="149"/>
      <c r="S492" s="149"/>
      <c r="T492" s="149"/>
      <c r="U492" s="149"/>
      <c r="V492" s="149"/>
      <c r="W492" s="149"/>
      <c r="X492" s="149"/>
      <c r="Y492" s="149"/>
      <c r="Z492" s="149"/>
    </row>
    <row r="493" spans="1:26" x14ac:dyDescent="0.45">
      <c r="A493" s="149"/>
      <c r="B493" s="149"/>
      <c r="C493" s="149"/>
      <c r="D493" s="149"/>
      <c r="E493" s="149"/>
      <c r="F493" s="149"/>
      <c r="G493" s="149"/>
      <c r="H493" s="149"/>
      <c r="I493" s="149"/>
      <c r="J493" s="149"/>
      <c r="K493" s="149"/>
      <c r="L493" s="149"/>
      <c r="M493" s="149"/>
      <c r="N493" s="149"/>
      <c r="O493" s="149"/>
      <c r="P493" s="149"/>
      <c r="Q493" s="149"/>
      <c r="R493" s="149"/>
      <c r="S493" s="149"/>
      <c r="T493" s="149"/>
      <c r="U493" s="149"/>
      <c r="V493" s="149"/>
      <c r="W493" s="149"/>
      <c r="X493" s="149"/>
      <c r="Y493" s="149"/>
      <c r="Z493" s="149"/>
    </row>
    <row r="494" spans="1:26" x14ac:dyDescent="0.45">
      <c r="A494" s="149"/>
      <c r="B494" s="149"/>
      <c r="C494" s="149"/>
      <c r="D494" s="149"/>
      <c r="E494" s="149"/>
      <c r="F494" s="149"/>
      <c r="G494" s="149"/>
      <c r="H494" s="149"/>
      <c r="I494" s="149"/>
      <c r="J494" s="149"/>
      <c r="K494" s="149"/>
      <c r="L494" s="149"/>
      <c r="M494" s="149"/>
      <c r="N494" s="149"/>
      <c r="O494" s="149"/>
      <c r="P494" s="149"/>
      <c r="Q494" s="149"/>
      <c r="R494" s="149"/>
      <c r="S494" s="149"/>
      <c r="T494" s="149"/>
      <c r="U494" s="149"/>
      <c r="V494" s="149"/>
      <c r="W494" s="149"/>
      <c r="X494" s="149"/>
      <c r="Y494" s="149"/>
      <c r="Z494" s="149"/>
    </row>
    <row r="495" spans="1:26" x14ac:dyDescent="0.45">
      <c r="A495" s="149"/>
      <c r="B495" s="149"/>
      <c r="C495" s="149"/>
      <c r="D495" s="149"/>
      <c r="E495" s="149"/>
      <c r="F495" s="149"/>
      <c r="G495" s="149"/>
      <c r="H495" s="149"/>
      <c r="I495" s="149"/>
      <c r="J495" s="149"/>
      <c r="K495" s="149"/>
      <c r="L495" s="149"/>
      <c r="M495" s="149"/>
      <c r="N495" s="149"/>
      <c r="O495" s="149"/>
      <c r="P495" s="149"/>
      <c r="Q495" s="149"/>
      <c r="R495" s="149"/>
      <c r="S495" s="149"/>
      <c r="T495" s="149"/>
      <c r="U495" s="149"/>
      <c r="V495" s="149"/>
      <c r="W495" s="149"/>
      <c r="X495" s="149"/>
      <c r="Y495" s="149"/>
      <c r="Z495" s="149"/>
    </row>
    <row r="496" spans="1:26" x14ac:dyDescent="0.45">
      <c r="A496" s="149"/>
      <c r="B496" s="149"/>
      <c r="C496" s="149"/>
      <c r="D496" s="149"/>
      <c r="E496" s="149"/>
      <c r="F496" s="149"/>
      <c r="G496" s="149"/>
      <c r="H496" s="149"/>
      <c r="I496" s="149"/>
      <c r="J496" s="149"/>
      <c r="K496" s="149"/>
      <c r="L496" s="149"/>
      <c r="M496" s="149"/>
      <c r="N496" s="149"/>
      <c r="O496" s="149"/>
      <c r="P496" s="149"/>
      <c r="Q496" s="149"/>
      <c r="R496" s="149"/>
      <c r="S496" s="149"/>
      <c r="T496" s="149"/>
      <c r="U496" s="149"/>
      <c r="V496" s="149"/>
      <c r="W496" s="149"/>
      <c r="X496" s="149"/>
      <c r="Y496" s="149"/>
      <c r="Z496" s="149"/>
    </row>
    <row r="497" spans="1:26" x14ac:dyDescent="0.45">
      <c r="A497" s="149"/>
      <c r="B497" s="149"/>
      <c r="C497" s="149"/>
      <c r="D497" s="149"/>
      <c r="E497" s="149"/>
      <c r="F497" s="149"/>
      <c r="G497" s="149"/>
      <c r="H497" s="149"/>
      <c r="I497" s="149"/>
      <c r="J497" s="149"/>
      <c r="K497" s="149"/>
      <c r="L497" s="149"/>
      <c r="M497" s="149"/>
      <c r="N497" s="149"/>
      <c r="O497" s="149"/>
      <c r="P497" s="149"/>
      <c r="Q497" s="149"/>
      <c r="R497" s="149"/>
      <c r="S497" s="149"/>
      <c r="T497" s="149"/>
      <c r="U497" s="149"/>
      <c r="V497" s="149"/>
      <c r="W497" s="149"/>
      <c r="X497" s="149"/>
      <c r="Y497" s="149"/>
      <c r="Z497" s="149"/>
    </row>
    <row r="498" spans="1:26" x14ac:dyDescent="0.45">
      <c r="A498" s="149"/>
      <c r="B498" s="149"/>
      <c r="C498" s="149"/>
      <c r="D498" s="149"/>
      <c r="E498" s="149"/>
      <c r="F498" s="149"/>
      <c r="G498" s="149"/>
      <c r="H498" s="149"/>
      <c r="I498" s="149"/>
      <c r="J498" s="149"/>
      <c r="K498" s="149"/>
      <c r="L498" s="149"/>
      <c r="M498" s="149"/>
      <c r="N498" s="149"/>
      <c r="O498" s="149"/>
      <c r="P498" s="149"/>
      <c r="Q498" s="149"/>
      <c r="R498" s="149"/>
      <c r="S498" s="149"/>
      <c r="T498" s="149"/>
      <c r="U498" s="149"/>
      <c r="V498" s="149"/>
      <c r="W498" s="149"/>
      <c r="X498" s="149"/>
      <c r="Y498" s="149"/>
      <c r="Z498" s="149"/>
    </row>
    <row r="499" spans="1:26" x14ac:dyDescent="0.45">
      <c r="A499" s="149"/>
      <c r="B499" s="149"/>
      <c r="C499" s="149"/>
      <c r="D499" s="149"/>
      <c r="E499" s="149"/>
      <c r="F499" s="149"/>
      <c r="G499" s="149"/>
      <c r="H499" s="149"/>
      <c r="I499" s="149"/>
      <c r="J499" s="149"/>
      <c r="K499" s="149"/>
      <c r="L499" s="149"/>
      <c r="M499" s="149"/>
      <c r="N499" s="149"/>
      <c r="O499" s="149"/>
      <c r="P499" s="149"/>
      <c r="Q499" s="149"/>
      <c r="R499" s="149"/>
      <c r="S499" s="149"/>
      <c r="T499" s="149"/>
      <c r="U499" s="149"/>
      <c r="V499" s="149"/>
      <c r="W499" s="149"/>
      <c r="X499" s="149"/>
      <c r="Y499" s="149"/>
      <c r="Z499" s="149"/>
    </row>
    <row r="500" spans="1:26" x14ac:dyDescent="0.45">
      <c r="A500" s="149"/>
      <c r="B500" s="149"/>
      <c r="C500" s="149"/>
      <c r="D500" s="149"/>
      <c r="E500" s="149"/>
      <c r="F500" s="149"/>
      <c r="G500" s="149"/>
      <c r="H500" s="149"/>
      <c r="I500" s="149"/>
      <c r="J500" s="149"/>
      <c r="K500" s="149"/>
      <c r="L500" s="149"/>
      <c r="M500" s="149"/>
      <c r="N500" s="149"/>
      <c r="O500" s="149"/>
      <c r="P500" s="149"/>
      <c r="Q500" s="149"/>
      <c r="R500" s="149"/>
      <c r="S500" s="149"/>
      <c r="T500" s="149"/>
      <c r="U500" s="149"/>
      <c r="V500" s="149"/>
      <c r="W500" s="149"/>
      <c r="X500" s="149"/>
      <c r="Y500" s="149"/>
      <c r="Z500" s="149"/>
    </row>
    <row r="501" spans="1:26" x14ac:dyDescent="0.45">
      <c r="A501" s="149"/>
      <c r="B501" s="149"/>
      <c r="C501" s="149"/>
      <c r="D501" s="149"/>
      <c r="E501" s="149"/>
      <c r="F501" s="149"/>
      <c r="G501" s="149"/>
      <c r="H501" s="149"/>
      <c r="I501" s="149"/>
      <c r="J501" s="149"/>
      <c r="K501" s="149"/>
      <c r="L501" s="149"/>
      <c r="M501" s="149"/>
      <c r="N501" s="149"/>
      <c r="O501" s="149"/>
      <c r="P501" s="149"/>
      <c r="Q501" s="149"/>
      <c r="R501" s="149"/>
      <c r="S501" s="149"/>
      <c r="T501" s="149"/>
      <c r="U501" s="149"/>
      <c r="V501" s="149"/>
      <c r="W501" s="149"/>
      <c r="X501" s="149"/>
      <c r="Y501" s="149"/>
      <c r="Z501" s="149"/>
    </row>
    <row r="502" spans="1:26" x14ac:dyDescent="0.45">
      <c r="A502" s="149"/>
      <c r="B502" s="149"/>
      <c r="C502" s="149"/>
      <c r="D502" s="149"/>
      <c r="E502" s="149"/>
      <c r="F502" s="149"/>
      <c r="G502" s="149"/>
      <c r="H502" s="149"/>
      <c r="I502" s="149"/>
      <c r="J502" s="149"/>
      <c r="K502" s="149"/>
      <c r="L502" s="149"/>
      <c r="M502" s="149"/>
      <c r="N502" s="149"/>
      <c r="O502" s="149"/>
      <c r="P502" s="149"/>
      <c r="Q502" s="149"/>
      <c r="R502" s="149"/>
      <c r="S502" s="149"/>
      <c r="T502" s="149"/>
      <c r="U502" s="149"/>
      <c r="V502" s="149"/>
      <c r="W502" s="149"/>
      <c r="X502" s="149"/>
      <c r="Y502" s="149"/>
      <c r="Z502" s="149"/>
    </row>
    <row r="503" spans="1:26" x14ac:dyDescent="0.45">
      <c r="A503" s="149"/>
      <c r="B503" s="149"/>
      <c r="C503" s="149"/>
      <c r="D503" s="149"/>
      <c r="E503" s="149"/>
      <c r="F503" s="149"/>
      <c r="G503" s="149"/>
      <c r="H503" s="149"/>
      <c r="I503" s="149"/>
      <c r="J503" s="149"/>
      <c r="K503" s="149"/>
      <c r="L503" s="149"/>
      <c r="M503" s="149"/>
      <c r="N503" s="149"/>
      <c r="O503" s="149"/>
      <c r="P503" s="149"/>
      <c r="Q503" s="149"/>
      <c r="R503" s="149"/>
      <c r="S503" s="149"/>
      <c r="T503" s="149"/>
      <c r="U503" s="149"/>
      <c r="V503" s="149"/>
      <c r="W503" s="149"/>
      <c r="X503" s="149"/>
      <c r="Y503" s="149"/>
      <c r="Z503" s="149"/>
    </row>
    <row r="504" spans="1:26" x14ac:dyDescent="0.45">
      <c r="A504" s="149"/>
      <c r="B504" s="149"/>
      <c r="C504" s="149"/>
      <c r="D504" s="149"/>
      <c r="E504" s="149"/>
      <c r="F504" s="149"/>
      <c r="G504" s="149"/>
      <c r="H504" s="149"/>
      <c r="I504" s="149"/>
      <c r="J504" s="149"/>
      <c r="K504" s="149"/>
      <c r="L504" s="149"/>
      <c r="M504" s="149"/>
      <c r="N504" s="149"/>
      <c r="O504" s="149"/>
      <c r="P504" s="149"/>
      <c r="Q504" s="149"/>
      <c r="R504" s="149"/>
      <c r="S504" s="149"/>
      <c r="T504" s="149"/>
      <c r="U504" s="149"/>
      <c r="V504" s="149"/>
      <c r="W504" s="149"/>
      <c r="X504" s="149"/>
      <c r="Y504" s="149"/>
      <c r="Z504" s="149"/>
    </row>
    <row r="505" spans="1:26" x14ac:dyDescent="0.45">
      <c r="A505" s="149"/>
      <c r="B505" s="149"/>
      <c r="C505" s="149"/>
      <c r="D505" s="149"/>
      <c r="E505" s="149"/>
      <c r="F505" s="149"/>
      <c r="G505" s="149"/>
      <c r="H505" s="149"/>
      <c r="I505" s="149"/>
      <c r="J505" s="149"/>
      <c r="K505" s="149"/>
      <c r="L505" s="149"/>
      <c r="M505" s="149"/>
      <c r="N505" s="149"/>
      <c r="O505" s="149"/>
      <c r="P505" s="149"/>
      <c r="Q505" s="149"/>
      <c r="R505" s="149"/>
      <c r="S505" s="149"/>
      <c r="T505" s="149"/>
      <c r="U505" s="149"/>
      <c r="V505" s="149"/>
      <c r="W505" s="149"/>
      <c r="X505" s="149"/>
      <c r="Y505" s="149"/>
      <c r="Z505" s="149"/>
    </row>
    <row r="506" spans="1:26" x14ac:dyDescent="0.45">
      <c r="A506" s="149"/>
      <c r="B506" s="149"/>
      <c r="C506" s="149"/>
      <c r="D506" s="149"/>
      <c r="E506" s="149"/>
      <c r="F506" s="149"/>
      <c r="G506" s="149"/>
      <c r="H506" s="149"/>
      <c r="I506" s="149"/>
      <c r="J506" s="149"/>
      <c r="K506" s="149"/>
      <c r="L506" s="149"/>
      <c r="M506" s="149"/>
      <c r="N506" s="149"/>
      <c r="O506" s="149"/>
      <c r="P506" s="149"/>
      <c r="Q506" s="149"/>
      <c r="R506" s="149"/>
      <c r="S506" s="149"/>
      <c r="T506" s="149"/>
      <c r="U506" s="149"/>
      <c r="V506" s="149"/>
      <c r="W506" s="149"/>
      <c r="X506" s="149"/>
      <c r="Y506" s="149"/>
      <c r="Z506" s="149"/>
    </row>
    <row r="507" spans="1:26" x14ac:dyDescent="0.45">
      <c r="A507" s="149"/>
      <c r="B507" s="149"/>
      <c r="C507" s="149"/>
      <c r="D507" s="149"/>
      <c r="E507" s="149"/>
      <c r="F507" s="149"/>
      <c r="G507" s="149"/>
      <c r="H507" s="149"/>
      <c r="I507" s="149"/>
      <c r="J507" s="149"/>
      <c r="K507" s="149"/>
      <c r="L507" s="149"/>
      <c r="M507" s="149"/>
      <c r="N507" s="149"/>
      <c r="O507" s="149"/>
      <c r="P507" s="149"/>
      <c r="Q507" s="149"/>
      <c r="R507" s="149"/>
      <c r="S507" s="149"/>
      <c r="T507" s="149"/>
      <c r="U507" s="149"/>
      <c r="V507" s="149"/>
      <c r="W507" s="149"/>
      <c r="X507" s="149"/>
      <c r="Y507" s="149"/>
      <c r="Z507" s="149"/>
    </row>
    <row r="508" spans="1:26" x14ac:dyDescent="0.45">
      <c r="A508" s="149"/>
      <c r="B508" s="149"/>
      <c r="C508" s="149"/>
      <c r="D508" s="149"/>
      <c r="E508" s="149"/>
      <c r="F508" s="149"/>
      <c r="G508" s="149"/>
      <c r="H508" s="149"/>
      <c r="I508" s="149"/>
      <c r="J508" s="149"/>
      <c r="K508" s="149"/>
      <c r="L508" s="149"/>
      <c r="M508" s="149"/>
      <c r="N508" s="149"/>
      <c r="O508" s="149"/>
      <c r="P508" s="149"/>
      <c r="Q508" s="149"/>
      <c r="R508" s="149"/>
      <c r="S508" s="149"/>
      <c r="T508" s="149"/>
      <c r="U508" s="149"/>
      <c r="V508" s="149"/>
      <c r="W508" s="149"/>
      <c r="X508" s="149"/>
      <c r="Y508" s="149"/>
      <c r="Z508" s="149"/>
    </row>
    <row r="509" spans="1:26" x14ac:dyDescent="0.45">
      <c r="A509" s="149"/>
      <c r="B509" s="149"/>
      <c r="C509" s="149"/>
      <c r="D509" s="149"/>
      <c r="E509" s="149"/>
      <c r="F509" s="149"/>
      <c r="G509" s="149"/>
      <c r="H509" s="149"/>
      <c r="I509" s="149"/>
      <c r="J509" s="149"/>
      <c r="K509" s="149"/>
      <c r="L509" s="149"/>
      <c r="M509" s="149"/>
      <c r="N509" s="149"/>
      <c r="O509" s="149"/>
      <c r="P509" s="149"/>
      <c r="Q509" s="149"/>
      <c r="R509" s="149"/>
      <c r="S509" s="149"/>
      <c r="T509" s="149"/>
      <c r="U509" s="149"/>
      <c r="V509" s="149"/>
      <c r="W509" s="149"/>
      <c r="X509" s="149"/>
      <c r="Y509" s="149"/>
      <c r="Z509" s="149"/>
    </row>
    <row r="510" spans="1:26" x14ac:dyDescent="0.45">
      <c r="A510" s="149"/>
      <c r="B510" s="149"/>
      <c r="C510" s="149"/>
      <c r="D510" s="149"/>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row>
    <row r="511" spans="1:26" x14ac:dyDescent="0.45">
      <c r="A511" s="149"/>
      <c r="B511" s="149"/>
      <c r="C511" s="149"/>
      <c r="D511" s="149"/>
      <c r="E511" s="149"/>
      <c r="F511" s="149"/>
      <c r="G511" s="149"/>
      <c r="H511" s="149"/>
      <c r="I511" s="149"/>
      <c r="J511" s="149"/>
      <c r="K511" s="149"/>
      <c r="L511" s="149"/>
      <c r="M511" s="149"/>
      <c r="N511" s="149"/>
      <c r="O511" s="149"/>
      <c r="P511" s="149"/>
      <c r="Q511" s="149"/>
      <c r="R511" s="149"/>
      <c r="S511" s="149"/>
      <c r="T511" s="149"/>
      <c r="U511" s="149"/>
      <c r="V511" s="149"/>
      <c r="W511" s="149"/>
      <c r="X511" s="149"/>
      <c r="Y511" s="149"/>
      <c r="Z511" s="149"/>
    </row>
    <row r="512" spans="1:26" x14ac:dyDescent="0.45">
      <c r="A512" s="149"/>
      <c r="B512" s="149"/>
      <c r="C512" s="149"/>
      <c r="D512" s="149"/>
      <c r="E512" s="149"/>
      <c r="F512" s="149"/>
      <c r="G512" s="149"/>
      <c r="H512" s="149"/>
      <c r="I512" s="149"/>
      <c r="J512" s="149"/>
      <c r="K512" s="149"/>
      <c r="L512" s="149"/>
      <c r="M512" s="149"/>
      <c r="N512" s="149"/>
      <c r="O512" s="149"/>
      <c r="P512" s="149"/>
      <c r="Q512" s="149"/>
      <c r="R512" s="149"/>
      <c r="S512" s="149"/>
      <c r="T512" s="149"/>
      <c r="U512" s="149"/>
      <c r="V512" s="149"/>
      <c r="W512" s="149"/>
      <c r="X512" s="149"/>
      <c r="Y512" s="149"/>
      <c r="Z512" s="149"/>
    </row>
    <row r="513" spans="1:26" x14ac:dyDescent="0.45">
      <c r="A513" s="149"/>
      <c r="B513" s="149"/>
      <c r="C513" s="149"/>
      <c r="D513" s="149"/>
      <c r="E513" s="149"/>
      <c r="F513" s="149"/>
      <c r="G513" s="149"/>
      <c r="H513" s="149"/>
      <c r="I513" s="149"/>
      <c r="J513" s="149"/>
      <c r="K513" s="149"/>
      <c r="L513" s="149"/>
      <c r="M513" s="149"/>
      <c r="N513" s="149"/>
      <c r="O513" s="149"/>
      <c r="P513" s="149"/>
      <c r="Q513" s="149"/>
      <c r="R513" s="149"/>
      <c r="S513" s="149"/>
      <c r="T513" s="149"/>
      <c r="U513" s="149"/>
      <c r="V513" s="149"/>
      <c r="W513" s="149"/>
      <c r="X513" s="149"/>
      <c r="Y513" s="149"/>
      <c r="Z513" s="149"/>
    </row>
    <row r="514" spans="1:26" x14ac:dyDescent="0.45">
      <c r="A514" s="149"/>
      <c r="B514" s="149"/>
      <c r="C514" s="149"/>
      <c r="D514" s="149"/>
      <c r="E514" s="149"/>
      <c r="F514" s="149"/>
      <c r="G514" s="149"/>
      <c r="H514" s="149"/>
      <c r="I514" s="149"/>
      <c r="J514" s="149"/>
      <c r="K514" s="149"/>
      <c r="L514" s="149"/>
      <c r="M514" s="149"/>
      <c r="N514" s="149"/>
      <c r="O514" s="149"/>
      <c r="P514" s="149"/>
      <c r="Q514" s="149"/>
      <c r="R514" s="149"/>
      <c r="S514" s="149"/>
      <c r="T514" s="149"/>
      <c r="U514" s="149"/>
      <c r="V514" s="149"/>
      <c r="W514" s="149"/>
      <c r="X514" s="149"/>
      <c r="Y514" s="149"/>
      <c r="Z514" s="149"/>
    </row>
    <row r="515" spans="1:26" x14ac:dyDescent="0.45">
      <c r="A515" s="149"/>
      <c r="B515" s="149"/>
      <c r="C515" s="149"/>
      <c r="D515" s="149"/>
      <c r="E515" s="149"/>
      <c r="F515" s="149"/>
      <c r="G515" s="149"/>
      <c r="H515" s="149"/>
      <c r="I515" s="149"/>
      <c r="J515" s="149"/>
      <c r="K515" s="149"/>
      <c r="L515" s="149"/>
      <c r="M515" s="149"/>
      <c r="N515" s="149"/>
      <c r="O515" s="149"/>
      <c r="P515" s="149"/>
      <c r="Q515" s="149"/>
      <c r="R515" s="149"/>
      <c r="S515" s="149"/>
      <c r="T515" s="149"/>
      <c r="U515" s="149"/>
      <c r="V515" s="149"/>
      <c r="W515" s="149"/>
      <c r="X515" s="149"/>
      <c r="Y515" s="149"/>
      <c r="Z515" s="149"/>
    </row>
    <row r="516" spans="1:26" x14ac:dyDescent="0.45">
      <c r="A516" s="149"/>
      <c r="B516" s="149"/>
      <c r="C516" s="149"/>
      <c r="D516" s="149"/>
      <c r="E516" s="149"/>
      <c r="F516" s="149"/>
      <c r="G516" s="149"/>
      <c r="H516" s="149"/>
      <c r="I516" s="149"/>
      <c r="J516" s="149"/>
      <c r="K516" s="149"/>
      <c r="L516" s="149"/>
      <c r="M516" s="149"/>
      <c r="N516" s="149"/>
      <c r="O516" s="149"/>
      <c r="P516" s="149"/>
      <c r="Q516" s="149"/>
      <c r="R516" s="149"/>
      <c r="S516" s="149"/>
      <c r="T516" s="149"/>
      <c r="U516" s="149"/>
      <c r="V516" s="149"/>
      <c r="W516" s="149"/>
      <c r="X516" s="149"/>
      <c r="Y516" s="149"/>
      <c r="Z516" s="149"/>
    </row>
    <row r="517" spans="1:26" x14ac:dyDescent="0.45">
      <c r="A517" s="149"/>
      <c r="B517" s="149"/>
      <c r="C517" s="149"/>
      <c r="D517" s="149"/>
      <c r="E517" s="149"/>
      <c r="F517" s="149"/>
      <c r="G517" s="149"/>
      <c r="H517" s="149"/>
      <c r="I517" s="149"/>
      <c r="J517" s="149"/>
      <c r="K517" s="149"/>
      <c r="L517" s="149"/>
      <c r="M517" s="149"/>
      <c r="N517" s="149"/>
      <c r="O517" s="149"/>
      <c r="P517" s="149"/>
      <c r="Q517" s="149"/>
      <c r="R517" s="149"/>
      <c r="S517" s="149"/>
      <c r="T517" s="149"/>
      <c r="U517" s="149"/>
      <c r="V517" s="149"/>
      <c r="W517" s="149"/>
      <c r="X517" s="149"/>
      <c r="Y517" s="149"/>
      <c r="Z517" s="149"/>
    </row>
    <row r="518" spans="1:26" x14ac:dyDescent="0.45">
      <c r="A518" s="149"/>
      <c r="B518" s="149"/>
      <c r="C518" s="149"/>
      <c r="D518" s="149"/>
      <c r="E518" s="149"/>
      <c r="F518" s="149"/>
      <c r="G518" s="149"/>
      <c r="H518" s="149"/>
      <c r="I518" s="149"/>
      <c r="J518" s="149"/>
      <c r="K518" s="149"/>
      <c r="L518" s="149"/>
      <c r="M518" s="149"/>
      <c r="N518" s="149"/>
      <c r="O518" s="149"/>
      <c r="P518" s="149"/>
      <c r="Q518" s="149"/>
      <c r="R518" s="149"/>
      <c r="S518" s="149"/>
      <c r="T518" s="149"/>
      <c r="U518" s="149"/>
      <c r="V518" s="149"/>
      <c r="W518" s="149"/>
      <c r="X518" s="149"/>
      <c r="Y518" s="149"/>
      <c r="Z518" s="149"/>
    </row>
    <row r="519" spans="1:26" x14ac:dyDescent="0.45">
      <c r="A519" s="149"/>
      <c r="B519" s="149"/>
      <c r="C519" s="149"/>
      <c r="D519" s="149"/>
      <c r="E519" s="149"/>
      <c r="F519" s="149"/>
      <c r="G519" s="149"/>
      <c r="H519" s="149"/>
      <c r="I519" s="149"/>
      <c r="J519" s="149"/>
      <c r="K519" s="149"/>
      <c r="L519" s="149"/>
      <c r="M519" s="149"/>
      <c r="N519" s="149"/>
      <c r="O519" s="149"/>
      <c r="P519" s="149"/>
      <c r="Q519" s="149"/>
      <c r="R519" s="149"/>
      <c r="S519" s="149"/>
      <c r="T519" s="149"/>
      <c r="U519" s="149"/>
      <c r="V519" s="149"/>
      <c r="W519" s="149"/>
      <c r="X519" s="149"/>
      <c r="Y519" s="149"/>
      <c r="Z519" s="149"/>
    </row>
    <row r="520" spans="1:26" x14ac:dyDescent="0.45">
      <c r="A520" s="149"/>
      <c r="B520" s="149"/>
      <c r="C520" s="149"/>
      <c r="D520" s="149"/>
      <c r="E520" s="149"/>
      <c r="F520" s="149"/>
      <c r="G520" s="149"/>
      <c r="H520" s="149"/>
      <c r="I520" s="149"/>
      <c r="J520" s="149"/>
      <c r="K520" s="149"/>
      <c r="L520" s="149"/>
      <c r="M520" s="149"/>
      <c r="N520" s="149"/>
      <c r="O520" s="149"/>
      <c r="P520" s="149"/>
      <c r="Q520" s="149"/>
      <c r="R520" s="149"/>
      <c r="S520" s="149"/>
      <c r="T520" s="149"/>
      <c r="U520" s="149"/>
      <c r="V520" s="149"/>
      <c r="W520" s="149"/>
      <c r="X520" s="149"/>
      <c r="Y520" s="149"/>
      <c r="Z520" s="149"/>
    </row>
    <row r="521" spans="1:26" x14ac:dyDescent="0.45">
      <c r="A521" s="149"/>
      <c r="B521" s="149"/>
      <c r="C521" s="149"/>
      <c r="D521" s="149"/>
      <c r="E521" s="149"/>
      <c r="F521" s="149"/>
      <c r="G521" s="149"/>
      <c r="H521" s="149"/>
      <c r="I521" s="149"/>
      <c r="J521" s="149"/>
      <c r="K521" s="149"/>
      <c r="L521" s="149"/>
      <c r="M521" s="149"/>
      <c r="N521" s="149"/>
      <c r="O521" s="149"/>
      <c r="P521" s="149"/>
      <c r="Q521" s="149"/>
      <c r="R521" s="149"/>
      <c r="S521" s="149"/>
      <c r="T521" s="149"/>
      <c r="U521" s="149"/>
      <c r="V521" s="149"/>
      <c r="W521" s="149"/>
      <c r="X521" s="149"/>
      <c r="Y521" s="149"/>
      <c r="Z521" s="149"/>
    </row>
    <row r="522" spans="1:26" x14ac:dyDescent="0.45">
      <c r="A522" s="149"/>
      <c r="B522" s="149"/>
      <c r="C522" s="149"/>
      <c r="D522" s="149"/>
      <c r="E522" s="149"/>
      <c r="F522" s="149"/>
      <c r="G522" s="149"/>
      <c r="H522" s="149"/>
      <c r="I522" s="149"/>
      <c r="J522" s="149"/>
      <c r="K522" s="149"/>
      <c r="L522" s="149"/>
      <c r="M522" s="149"/>
      <c r="N522" s="149"/>
      <c r="O522" s="149"/>
      <c r="P522" s="149"/>
      <c r="Q522" s="149"/>
      <c r="R522" s="149"/>
      <c r="S522" s="149"/>
      <c r="T522" s="149"/>
      <c r="U522" s="149"/>
      <c r="V522" s="149"/>
      <c r="W522" s="149"/>
      <c r="X522" s="149"/>
      <c r="Y522" s="149"/>
      <c r="Z522" s="149"/>
    </row>
    <row r="523" spans="1:26" x14ac:dyDescent="0.45">
      <c r="A523" s="149"/>
      <c r="B523" s="149"/>
      <c r="C523" s="149"/>
      <c r="D523" s="149"/>
      <c r="E523" s="149"/>
      <c r="F523" s="149"/>
      <c r="G523" s="149"/>
      <c r="H523" s="149"/>
      <c r="I523" s="149"/>
      <c r="J523" s="149"/>
      <c r="K523" s="149"/>
      <c r="L523" s="149"/>
      <c r="M523" s="149"/>
      <c r="N523" s="149"/>
      <c r="O523" s="149"/>
      <c r="P523" s="149"/>
      <c r="Q523" s="149"/>
      <c r="R523" s="149"/>
      <c r="S523" s="149"/>
      <c r="T523" s="149"/>
      <c r="U523" s="149"/>
      <c r="V523" s="149"/>
      <c r="W523" s="149"/>
      <c r="X523" s="149"/>
      <c r="Y523" s="149"/>
      <c r="Z523" s="149"/>
    </row>
    <row r="524" spans="1:26" x14ac:dyDescent="0.45">
      <c r="A524" s="149"/>
      <c r="B524" s="149"/>
      <c r="C524" s="149"/>
      <c r="D524" s="149"/>
      <c r="E524" s="149"/>
      <c r="F524" s="149"/>
      <c r="G524" s="149"/>
      <c r="H524" s="149"/>
      <c r="I524" s="149"/>
      <c r="J524" s="149"/>
      <c r="K524" s="149"/>
      <c r="L524" s="149"/>
      <c r="M524" s="149"/>
      <c r="N524" s="149"/>
      <c r="O524" s="149"/>
      <c r="P524" s="149"/>
      <c r="Q524" s="149"/>
      <c r="R524" s="149"/>
      <c r="S524" s="149"/>
      <c r="T524" s="149"/>
      <c r="U524" s="149"/>
      <c r="V524" s="149"/>
      <c r="W524" s="149"/>
      <c r="X524" s="149"/>
      <c r="Y524" s="149"/>
      <c r="Z524" s="149"/>
    </row>
    <row r="525" spans="1:26" x14ac:dyDescent="0.45">
      <c r="A525" s="149"/>
      <c r="B525" s="149"/>
      <c r="C525" s="149"/>
      <c r="D525" s="149"/>
      <c r="E525" s="149"/>
      <c r="F525" s="149"/>
      <c r="G525" s="149"/>
      <c r="H525" s="149"/>
      <c r="I525" s="149"/>
      <c r="J525" s="149"/>
      <c r="K525" s="149"/>
      <c r="L525" s="149"/>
      <c r="M525" s="149"/>
      <c r="N525" s="149"/>
      <c r="O525" s="149"/>
      <c r="P525" s="149"/>
      <c r="Q525" s="149"/>
      <c r="R525" s="149"/>
      <c r="S525" s="149"/>
      <c r="T525" s="149"/>
      <c r="U525" s="149"/>
      <c r="V525" s="149"/>
      <c r="W525" s="149"/>
      <c r="X525" s="149"/>
      <c r="Y525" s="149"/>
      <c r="Z525" s="149"/>
    </row>
    <row r="526" spans="1:26" x14ac:dyDescent="0.45">
      <c r="A526" s="149"/>
      <c r="B526" s="149"/>
      <c r="C526" s="149"/>
      <c r="D526" s="149"/>
      <c r="E526" s="149"/>
      <c r="F526" s="149"/>
      <c r="G526" s="149"/>
      <c r="H526" s="149"/>
      <c r="I526" s="149"/>
      <c r="J526" s="149"/>
      <c r="K526" s="149"/>
      <c r="L526" s="149"/>
      <c r="M526" s="149"/>
      <c r="N526" s="149"/>
      <c r="O526" s="149"/>
      <c r="P526" s="149"/>
      <c r="Q526" s="149"/>
      <c r="R526" s="149"/>
      <c r="S526" s="149"/>
      <c r="T526" s="149"/>
      <c r="U526" s="149"/>
      <c r="V526" s="149"/>
      <c r="W526" s="149"/>
      <c r="X526" s="149"/>
      <c r="Y526" s="149"/>
      <c r="Z526" s="149"/>
    </row>
    <row r="527" spans="1:26" x14ac:dyDescent="0.45">
      <c r="A527" s="149"/>
      <c r="B527" s="149"/>
      <c r="C527" s="149"/>
      <c r="D527" s="149"/>
      <c r="E527" s="149"/>
      <c r="F527" s="149"/>
      <c r="G527" s="149"/>
      <c r="H527" s="149"/>
      <c r="I527" s="149"/>
      <c r="J527" s="149"/>
      <c r="K527" s="149"/>
      <c r="L527" s="149"/>
      <c r="M527" s="149"/>
      <c r="N527" s="149"/>
      <c r="O527" s="149"/>
      <c r="P527" s="149"/>
      <c r="Q527" s="149"/>
      <c r="R527" s="149"/>
      <c r="S527" s="149"/>
      <c r="T527" s="149"/>
      <c r="U527" s="149"/>
      <c r="V527" s="149"/>
      <c r="W527" s="149"/>
      <c r="X527" s="149"/>
      <c r="Y527" s="149"/>
      <c r="Z527" s="149"/>
    </row>
    <row r="528" spans="1:26" x14ac:dyDescent="0.45">
      <c r="A528" s="149"/>
      <c r="B528" s="149"/>
      <c r="C528" s="149"/>
      <c r="D528" s="149"/>
      <c r="E528" s="149"/>
      <c r="F528" s="149"/>
      <c r="G528" s="149"/>
      <c r="H528" s="149"/>
      <c r="I528" s="149"/>
      <c r="J528" s="149"/>
      <c r="K528" s="149"/>
      <c r="L528" s="149"/>
      <c r="M528" s="149"/>
      <c r="N528" s="149"/>
      <c r="O528" s="149"/>
      <c r="P528" s="149"/>
      <c r="Q528" s="149"/>
      <c r="R528" s="149"/>
      <c r="S528" s="149"/>
      <c r="T528" s="149"/>
      <c r="U528" s="149"/>
      <c r="V528" s="149"/>
      <c r="W528" s="149"/>
      <c r="X528" s="149"/>
      <c r="Y528" s="149"/>
      <c r="Z528" s="149"/>
    </row>
    <row r="529" spans="1:26" x14ac:dyDescent="0.45">
      <c r="A529" s="149"/>
      <c r="B529" s="149"/>
      <c r="C529" s="149"/>
      <c r="D529" s="149"/>
      <c r="E529" s="149"/>
      <c r="F529" s="149"/>
      <c r="G529" s="149"/>
      <c r="H529" s="149"/>
      <c r="I529" s="149"/>
      <c r="J529" s="149"/>
      <c r="K529" s="149"/>
      <c r="L529" s="149"/>
      <c r="M529" s="149"/>
      <c r="N529" s="149"/>
      <c r="O529" s="149"/>
      <c r="P529" s="149"/>
      <c r="Q529" s="149"/>
      <c r="R529" s="149"/>
      <c r="S529" s="149"/>
      <c r="T529" s="149"/>
      <c r="U529" s="149"/>
      <c r="V529" s="149"/>
      <c r="W529" s="149"/>
      <c r="X529" s="149"/>
      <c r="Y529" s="149"/>
      <c r="Z529" s="149"/>
    </row>
    <row r="530" spans="1:26" x14ac:dyDescent="0.45">
      <c r="A530" s="149"/>
      <c r="B530" s="149"/>
      <c r="C530" s="149"/>
      <c r="D530" s="149"/>
      <c r="E530" s="149"/>
      <c r="F530" s="149"/>
      <c r="G530" s="149"/>
      <c r="H530" s="149"/>
      <c r="I530" s="149"/>
      <c r="J530" s="149"/>
      <c r="K530" s="149"/>
      <c r="L530" s="149"/>
      <c r="M530" s="149"/>
      <c r="N530" s="149"/>
      <c r="O530" s="149"/>
      <c r="P530" s="149"/>
      <c r="Q530" s="149"/>
      <c r="R530" s="149"/>
      <c r="S530" s="149"/>
      <c r="T530" s="149"/>
      <c r="U530" s="149"/>
      <c r="V530" s="149"/>
      <c r="W530" s="149"/>
      <c r="X530" s="149"/>
      <c r="Y530" s="149"/>
      <c r="Z530" s="149"/>
    </row>
    <row r="531" spans="1:26" x14ac:dyDescent="0.45">
      <c r="A531" s="149"/>
      <c r="B531" s="149"/>
      <c r="C531" s="149"/>
      <c r="D531" s="149"/>
      <c r="E531" s="149"/>
      <c r="F531" s="149"/>
      <c r="G531" s="149"/>
      <c r="H531" s="149"/>
      <c r="I531" s="149"/>
      <c r="J531" s="149"/>
      <c r="K531" s="149"/>
      <c r="L531" s="149"/>
      <c r="M531" s="149"/>
      <c r="N531" s="149"/>
      <c r="O531" s="149"/>
      <c r="P531" s="149"/>
      <c r="Q531" s="149"/>
      <c r="R531" s="149"/>
      <c r="S531" s="149"/>
      <c r="T531" s="149"/>
      <c r="U531" s="149"/>
      <c r="V531" s="149"/>
      <c r="W531" s="149"/>
      <c r="X531" s="149"/>
      <c r="Y531" s="149"/>
      <c r="Z531" s="149"/>
    </row>
    <row r="532" spans="1:26" x14ac:dyDescent="0.45">
      <c r="A532" s="149"/>
      <c r="B532" s="149"/>
      <c r="C532" s="149"/>
      <c r="D532" s="149"/>
      <c r="E532" s="149"/>
      <c r="F532" s="149"/>
      <c r="G532" s="149"/>
      <c r="H532" s="149"/>
      <c r="I532" s="149"/>
      <c r="J532" s="149"/>
      <c r="K532" s="149"/>
      <c r="L532" s="149"/>
      <c r="M532" s="149"/>
      <c r="N532" s="149"/>
      <c r="O532" s="149"/>
      <c r="P532" s="149"/>
      <c r="Q532" s="149"/>
      <c r="R532" s="149"/>
      <c r="S532" s="149"/>
      <c r="T532" s="149"/>
      <c r="U532" s="149"/>
      <c r="V532" s="149"/>
      <c r="W532" s="149"/>
      <c r="X532" s="149"/>
      <c r="Y532" s="149"/>
      <c r="Z532" s="149"/>
    </row>
    <row r="533" spans="1:26" x14ac:dyDescent="0.45">
      <c r="A533" s="149"/>
      <c r="B533" s="149"/>
      <c r="C533" s="149"/>
      <c r="D533" s="149"/>
      <c r="E533" s="149"/>
      <c r="F533" s="149"/>
      <c r="G533" s="149"/>
      <c r="H533" s="149"/>
      <c r="I533" s="149"/>
      <c r="J533" s="149"/>
      <c r="K533" s="149"/>
      <c r="L533" s="149"/>
      <c r="M533" s="149"/>
      <c r="N533" s="149"/>
      <c r="O533" s="149"/>
      <c r="P533" s="149"/>
      <c r="Q533" s="149"/>
      <c r="R533" s="149"/>
      <c r="S533" s="149"/>
      <c r="T533" s="149"/>
      <c r="U533" s="149"/>
      <c r="V533" s="149"/>
      <c r="W533" s="149"/>
      <c r="X533" s="149"/>
      <c r="Y533" s="149"/>
      <c r="Z533" s="149"/>
    </row>
    <row r="534" spans="1:26" x14ac:dyDescent="0.45">
      <c r="A534" s="149"/>
      <c r="B534" s="149"/>
      <c r="C534" s="149"/>
      <c r="D534" s="149"/>
      <c r="E534" s="149"/>
      <c r="F534" s="149"/>
      <c r="G534" s="149"/>
      <c r="H534" s="149"/>
      <c r="I534" s="149"/>
      <c r="J534" s="149"/>
      <c r="K534" s="149"/>
      <c r="L534" s="149"/>
      <c r="M534" s="149"/>
      <c r="N534" s="149"/>
      <c r="O534" s="149"/>
      <c r="P534" s="149"/>
      <c r="Q534" s="149"/>
      <c r="R534" s="149"/>
      <c r="S534" s="149"/>
      <c r="T534" s="149"/>
      <c r="U534" s="149"/>
      <c r="V534" s="149"/>
      <c r="W534" s="149"/>
      <c r="X534" s="149"/>
      <c r="Y534" s="149"/>
      <c r="Z534" s="149"/>
    </row>
    <row r="535" spans="1:26" x14ac:dyDescent="0.45">
      <c r="A535" s="149"/>
      <c r="B535" s="149"/>
      <c r="C535" s="149"/>
      <c r="D535" s="149"/>
      <c r="E535" s="149"/>
      <c r="F535" s="149"/>
      <c r="G535" s="149"/>
      <c r="H535" s="149"/>
      <c r="I535" s="149"/>
      <c r="J535" s="149"/>
      <c r="K535" s="149"/>
      <c r="L535" s="149"/>
      <c r="M535" s="149"/>
      <c r="N535" s="149"/>
      <c r="O535" s="149"/>
      <c r="P535" s="149"/>
      <c r="Q535" s="149"/>
      <c r="R535" s="149"/>
      <c r="S535" s="149"/>
      <c r="T535" s="149"/>
      <c r="U535" s="149"/>
      <c r="V535" s="149"/>
      <c r="W535" s="149"/>
      <c r="X535" s="149"/>
      <c r="Y535" s="149"/>
      <c r="Z535" s="149"/>
    </row>
    <row r="536" spans="1:26" x14ac:dyDescent="0.45">
      <c r="A536" s="149"/>
      <c r="B536" s="149"/>
      <c r="C536" s="149"/>
      <c r="D536" s="149"/>
      <c r="E536" s="149"/>
      <c r="F536" s="149"/>
      <c r="G536" s="149"/>
      <c r="H536" s="149"/>
      <c r="I536" s="149"/>
      <c r="J536" s="149"/>
      <c r="K536" s="149"/>
      <c r="L536" s="149"/>
      <c r="M536" s="149"/>
      <c r="N536" s="149"/>
      <c r="O536" s="149"/>
      <c r="P536" s="149"/>
      <c r="Q536" s="149"/>
      <c r="R536" s="149"/>
      <c r="S536" s="149"/>
      <c r="T536" s="149"/>
      <c r="U536" s="149"/>
      <c r="V536" s="149"/>
      <c r="W536" s="149"/>
      <c r="X536" s="149"/>
      <c r="Y536" s="149"/>
      <c r="Z536" s="149"/>
    </row>
    <row r="537" spans="1:26" x14ac:dyDescent="0.45">
      <c r="A537" s="149"/>
      <c r="B537" s="149"/>
      <c r="C537" s="149"/>
      <c r="D537" s="149"/>
      <c r="E537" s="149"/>
      <c r="F537" s="149"/>
      <c r="G537" s="149"/>
      <c r="H537" s="149"/>
      <c r="I537" s="149"/>
      <c r="J537" s="149"/>
      <c r="K537" s="149"/>
      <c r="L537" s="149"/>
      <c r="M537" s="149"/>
      <c r="N537" s="149"/>
      <c r="O537" s="149"/>
      <c r="P537" s="149"/>
      <c r="Q537" s="149"/>
      <c r="R537" s="149"/>
      <c r="S537" s="149"/>
      <c r="T537" s="149"/>
      <c r="U537" s="149"/>
      <c r="V537" s="149"/>
      <c r="W537" s="149"/>
      <c r="X537" s="149"/>
      <c r="Y537" s="149"/>
      <c r="Z537" s="149"/>
    </row>
    <row r="538" spans="1:26" x14ac:dyDescent="0.45">
      <c r="A538" s="149"/>
      <c r="B538" s="149"/>
      <c r="C538" s="149"/>
      <c r="D538" s="149"/>
      <c r="E538" s="149"/>
      <c r="F538" s="149"/>
      <c r="G538" s="149"/>
      <c r="H538" s="149"/>
      <c r="I538" s="149"/>
      <c r="J538" s="149"/>
      <c r="K538" s="149"/>
      <c r="L538" s="149"/>
      <c r="M538" s="149"/>
      <c r="N538" s="149"/>
      <c r="O538" s="149"/>
      <c r="P538" s="149"/>
      <c r="Q538" s="149"/>
      <c r="R538" s="149"/>
      <c r="S538" s="149"/>
      <c r="T538" s="149"/>
      <c r="U538" s="149"/>
      <c r="V538" s="149"/>
      <c r="W538" s="149"/>
      <c r="X538" s="149"/>
      <c r="Y538" s="149"/>
      <c r="Z538" s="149"/>
    </row>
    <row r="539" spans="1:26" x14ac:dyDescent="0.45">
      <c r="A539" s="149"/>
      <c r="B539" s="149"/>
      <c r="C539" s="149"/>
      <c r="D539" s="149"/>
      <c r="E539" s="149"/>
      <c r="F539" s="149"/>
      <c r="G539" s="149"/>
      <c r="H539" s="149"/>
      <c r="I539" s="149"/>
      <c r="J539" s="149"/>
      <c r="K539" s="149"/>
      <c r="L539" s="149"/>
      <c r="M539" s="149"/>
      <c r="N539" s="149"/>
      <c r="O539" s="149"/>
      <c r="P539" s="149"/>
      <c r="Q539" s="149"/>
      <c r="R539" s="149"/>
      <c r="S539" s="149"/>
      <c r="T539" s="149"/>
      <c r="U539" s="149"/>
      <c r="V539" s="149"/>
      <c r="W539" s="149"/>
      <c r="X539" s="149"/>
      <c r="Y539" s="149"/>
      <c r="Z539" s="149"/>
    </row>
    <row r="540" spans="1:26" x14ac:dyDescent="0.45">
      <c r="A540" s="149"/>
      <c r="B540" s="149"/>
      <c r="C540" s="149"/>
      <c r="D540" s="149"/>
      <c r="E540" s="149"/>
      <c r="F540" s="149"/>
      <c r="G540" s="149"/>
      <c r="H540" s="149"/>
      <c r="I540" s="149"/>
      <c r="J540" s="149"/>
      <c r="K540" s="149"/>
      <c r="L540" s="149"/>
      <c r="M540" s="149"/>
      <c r="N540" s="149"/>
      <c r="O540" s="149"/>
      <c r="P540" s="149"/>
      <c r="Q540" s="149"/>
      <c r="R540" s="149"/>
      <c r="S540" s="149"/>
      <c r="T540" s="149"/>
      <c r="U540" s="149"/>
      <c r="V540" s="149"/>
      <c r="W540" s="149"/>
      <c r="X540" s="149"/>
      <c r="Y540" s="149"/>
      <c r="Z540" s="149"/>
    </row>
    <row r="541" spans="1:26" x14ac:dyDescent="0.45">
      <c r="A541" s="149"/>
      <c r="B541" s="149"/>
      <c r="C541" s="149"/>
      <c r="D541" s="149"/>
      <c r="E541" s="149"/>
      <c r="F541" s="149"/>
      <c r="G541" s="149"/>
      <c r="H541" s="149"/>
      <c r="I541" s="149"/>
      <c r="J541" s="149"/>
      <c r="K541" s="149"/>
      <c r="L541" s="149"/>
      <c r="M541" s="149"/>
      <c r="N541" s="149"/>
      <c r="O541" s="149"/>
      <c r="P541" s="149"/>
      <c r="Q541" s="149"/>
      <c r="R541" s="149"/>
      <c r="S541" s="149"/>
      <c r="T541" s="149"/>
      <c r="U541" s="149"/>
      <c r="V541" s="149"/>
      <c r="W541" s="149"/>
      <c r="X541" s="149"/>
      <c r="Y541" s="149"/>
      <c r="Z541" s="149"/>
    </row>
    <row r="542" spans="1:26" x14ac:dyDescent="0.45">
      <c r="A542" s="149"/>
      <c r="B542" s="149"/>
      <c r="C542" s="149"/>
      <c r="D542" s="149"/>
      <c r="E542" s="149"/>
      <c r="F542" s="149"/>
      <c r="G542" s="149"/>
      <c r="H542" s="149"/>
      <c r="I542" s="149"/>
      <c r="J542" s="149"/>
      <c r="K542" s="149"/>
      <c r="L542" s="149"/>
      <c r="M542" s="149"/>
      <c r="N542" s="149"/>
      <c r="O542" s="149"/>
      <c r="P542" s="149"/>
      <c r="Q542" s="149"/>
      <c r="R542" s="149"/>
      <c r="S542" s="149"/>
      <c r="T542" s="149"/>
      <c r="U542" s="149"/>
      <c r="V542" s="149"/>
      <c r="W542" s="149"/>
      <c r="X542" s="149"/>
      <c r="Y542" s="149"/>
      <c r="Z542" s="149"/>
    </row>
    <row r="543" spans="1:26" x14ac:dyDescent="0.45">
      <c r="A543" s="149"/>
      <c r="B543" s="149"/>
      <c r="C543" s="149"/>
      <c r="D543" s="149"/>
      <c r="E543" s="149"/>
      <c r="F543" s="149"/>
      <c r="G543" s="149"/>
      <c r="H543" s="149"/>
      <c r="I543" s="149"/>
      <c r="J543" s="149"/>
      <c r="K543" s="149"/>
      <c r="L543" s="149"/>
      <c r="M543" s="149"/>
      <c r="N543" s="149"/>
      <c r="O543" s="149"/>
      <c r="P543" s="149"/>
      <c r="Q543" s="149"/>
      <c r="R543" s="149"/>
      <c r="S543" s="149"/>
      <c r="T543" s="149"/>
      <c r="U543" s="149"/>
      <c r="V543" s="149"/>
      <c r="W543" s="149"/>
      <c r="X543" s="149"/>
      <c r="Y543" s="149"/>
      <c r="Z543" s="149"/>
    </row>
    <row r="544" spans="1:26" x14ac:dyDescent="0.45">
      <c r="A544" s="149"/>
      <c r="B544" s="149"/>
      <c r="C544" s="149"/>
      <c r="D544" s="149"/>
      <c r="E544" s="149"/>
      <c r="F544" s="149"/>
      <c r="G544" s="149"/>
      <c r="H544" s="149"/>
      <c r="I544" s="149"/>
      <c r="J544" s="149"/>
      <c r="K544" s="149"/>
      <c r="L544" s="149"/>
      <c r="M544" s="149"/>
      <c r="N544" s="149"/>
      <c r="O544" s="149"/>
      <c r="P544" s="149"/>
      <c r="Q544" s="149"/>
      <c r="R544" s="149"/>
      <c r="S544" s="149"/>
      <c r="T544" s="149"/>
      <c r="U544" s="149"/>
      <c r="V544" s="149"/>
      <c r="W544" s="149"/>
      <c r="X544" s="149"/>
      <c r="Y544" s="149"/>
      <c r="Z544" s="149"/>
    </row>
    <row r="545" spans="1:26" x14ac:dyDescent="0.45">
      <c r="A545" s="149"/>
      <c r="B545" s="149"/>
      <c r="C545" s="149"/>
      <c r="D545" s="149"/>
      <c r="E545" s="149"/>
      <c r="F545" s="149"/>
      <c r="G545" s="149"/>
      <c r="H545" s="149"/>
      <c r="I545" s="149"/>
      <c r="J545" s="149"/>
      <c r="K545" s="149"/>
      <c r="L545" s="149"/>
      <c r="M545" s="149"/>
      <c r="N545" s="149"/>
      <c r="O545" s="149"/>
      <c r="P545" s="149"/>
      <c r="Q545" s="149"/>
      <c r="R545" s="149"/>
      <c r="S545" s="149"/>
      <c r="T545" s="149"/>
      <c r="U545" s="149"/>
      <c r="V545" s="149"/>
      <c r="W545" s="149"/>
      <c r="X545" s="149"/>
      <c r="Y545" s="149"/>
      <c r="Z545" s="149"/>
    </row>
    <row r="546" spans="1:26" x14ac:dyDescent="0.45">
      <c r="A546" s="149"/>
      <c r="B546" s="149"/>
      <c r="C546" s="149"/>
      <c r="D546" s="149"/>
      <c r="E546" s="149"/>
      <c r="F546" s="149"/>
      <c r="G546" s="149"/>
      <c r="H546" s="149"/>
      <c r="I546" s="149"/>
      <c r="J546" s="149"/>
      <c r="K546" s="149"/>
      <c r="L546" s="149"/>
      <c r="M546" s="149"/>
      <c r="N546" s="149"/>
      <c r="O546" s="149"/>
      <c r="P546" s="149"/>
      <c r="Q546" s="149"/>
      <c r="R546" s="149"/>
      <c r="S546" s="149"/>
      <c r="T546" s="149"/>
      <c r="U546" s="149"/>
      <c r="V546" s="149"/>
      <c r="W546" s="149"/>
      <c r="X546" s="149"/>
      <c r="Y546" s="149"/>
      <c r="Z546" s="149"/>
    </row>
    <row r="547" spans="1:26" x14ac:dyDescent="0.45">
      <c r="A547" s="149"/>
      <c r="B547" s="149"/>
      <c r="C547" s="149"/>
      <c r="D547" s="149"/>
      <c r="E547" s="149"/>
      <c r="F547" s="149"/>
      <c r="G547" s="149"/>
      <c r="H547" s="149"/>
      <c r="I547" s="149"/>
      <c r="J547" s="149"/>
      <c r="K547" s="149"/>
      <c r="L547" s="149"/>
      <c r="M547" s="149"/>
      <c r="N547" s="149"/>
      <c r="O547" s="149"/>
      <c r="P547" s="149"/>
      <c r="Q547" s="149"/>
      <c r="R547" s="149"/>
      <c r="S547" s="149"/>
      <c r="T547" s="149"/>
      <c r="U547" s="149"/>
      <c r="V547" s="149"/>
      <c r="W547" s="149"/>
      <c r="X547" s="149"/>
      <c r="Y547" s="149"/>
      <c r="Z547" s="149"/>
    </row>
    <row r="548" spans="1:26" x14ac:dyDescent="0.45">
      <c r="A548" s="149"/>
      <c r="B548" s="149"/>
      <c r="C548" s="149"/>
      <c r="D548" s="149"/>
      <c r="E548" s="149"/>
      <c r="F548" s="149"/>
      <c r="G548" s="149"/>
      <c r="H548" s="149"/>
      <c r="I548" s="149"/>
      <c r="J548" s="149"/>
      <c r="K548" s="149"/>
      <c r="L548" s="149"/>
      <c r="M548" s="149"/>
      <c r="N548" s="149"/>
      <c r="O548" s="149"/>
      <c r="P548" s="149"/>
      <c r="Q548" s="149"/>
      <c r="R548" s="149"/>
      <c r="S548" s="149"/>
      <c r="T548" s="149"/>
      <c r="U548" s="149"/>
      <c r="V548" s="149"/>
      <c r="W548" s="149"/>
      <c r="X548" s="149"/>
      <c r="Y548" s="149"/>
      <c r="Z548" s="149"/>
    </row>
    <row r="549" spans="1:26" x14ac:dyDescent="0.45">
      <c r="A549" s="149"/>
      <c r="B549" s="149"/>
      <c r="C549" s="149"/>
      <c r="D549" s="149"/>
      <c r="E549" s="149"/>
      <c r="F549" s="149"/>
      <c r="G549" s="149"/>
      <c r="H549" s="149"/>
      <c r="I549" s="149"/>
      <c r="J549" s="149"/>
      <c r="K549" s="149"/>
      <c r="L549" s="149"/>
      <c r="M549" s="149"/>
      <c r="N549" s="149"/>
      <c r="O549" s="149"/>
      <c r="P549" s="149"/>
      <c r="Q549" s="149"/>
      <c r="R549" s="149"/>
      <c r="S549" s="149"/>
      <c r="T549" s="149"/>
      <c r="U549" s="149"/>
      <c r="V549" s="149"/>
      <c r="W549" s="149"/>
      <c r="X549" s="149"/>
      <c r="Y549" s="149"/>
      <c r="Z549" s="149"/>
    </row>
    <row r="550" spans="1:26" x14ac:dyDescent="0.45">
      <c r="A550" s="149"/>
      <c r="B550" s="149"/>
      <c r="C550" s="149"/>
      <c r="D550" s="149"/>
      <c r="E550" s="149"/>
      <c r="F550" s="149"/>
      <c r="G550" s="149"/>
      <c r="H550" s="149"/>
      <c r="I550" s="149"/>
      <c r="J550" s="149"/>
      <c r="K550" s="149"/>
      <c r="L550" s="149"/>
      <c r="M550" s="149"/>
      <c r="N550" s="149"/>
      <c r="O550" s="149"/>
      <c r="P550" s="149"/>
      <c r="Q550" s="149"/>
      <c r="R550" s="149"/>
      <c r="S550" s="149"/>
      <c r="T550" s="149"/>
      <c r="U550" s="149"/>
      <c r="V550" s="149"/>
      <c r="W550" s="149"/>
      <c r="X550" s="149"/>
      <c r="Y550" s="149"/>
      <c r="Z550" s="149"/>
    </row>
    <row r="551" spans="1:26" x14ac:dyDescent="0.45">
      <c r="A551" s="149"/>
      <c r="B551" s="149"/>
      <c r="C551" s="149"/>
      <c r="D551" s="149"/>
      <c r="E551" s="149"/>
      <c r="F551" s="149"/>
      <c r="G551" s="149"/>
      <c r="H551" s="149"/>
      <c r="I551" s="149"/>
      <c r="J551" s="149"/>
      <c r="K551" s="149"/>
      <c r="L551" s="149"/>
      <c r="M551" s="149"/>
      <c r="N551" s="149"/>
      <c r="O551" s="149"/>
      <c r="P551" s="149"/>
      <c r="Q551" s="149"/>
      <c r="R551" s="149"/>
      <c r="S551" s="149"/>
      <c r="T551" s="149"/>
      <c r="U551" s="149"/>
      <c r="V551" s="149"/>
      <c r="W551" s="149"/>
      <c r="X551" s="149"/>
      <c r="Y551" s="149"/>
      <c r="Z551" s="149"/>
    </row>
    <row r="552" spans="1:26" x14ac:dyDescent="0.45">
      <c r="A552" s="149"/>
      <c r="B552" s="149"/>
      <c r="C552" s="149"/>
      <c r="D552" s="149"/>
      <c r="E552" s="149"/>
      <c r="F552" s="149"/>
      <c r="G552" s="149"/>
      <c r="H552" s="149"/>
      <c r="I552" s="149"/>
      <c r="J552" s="149"/>
      <c r="K552" s="149"/>
      <c r="L552" s="149"/>
      <c r="M552" s="149"/>
      <c r="N552" s="149"/>
      <c r="O552" s="149"/>
      <c r="P552" s="149"/>
      <c r="Q552" s="149"/>
      <c r="R552" s="149"/>
      <c r="S552" s="149"/>
      <c r="T552" s="149"/>
      <c r="U552" s="149"/>
      <c r="V552" s="149"/>
      <c r="W552" s="149"/>
      <c r="X552" s="149"/>
      <c r="Y552" s="149"/>
      <c r="Z552" s="149"/>
    </row>
    <row r="553" spans="1:26" x14ac:dyDescent="0.45">
      <c r="A553" s="149"/>
      <c r="B553" s="149"/>
      <c r="C553" s="149"/>
      <c r="D553" s="149"/>
      <c r="E553" s="149"/>
      <c r="F553" s="149"/>
      <c r="G553" s="149"/>
      <c r="H553" s="149"/>
      <c r="I553" s="149"/>
      <c r="J553" s="149"/>
      <c r="K553" s="149"/>
      <c r="L553" s="149"/>
      <c r="M553" s="149"/>
      <c r="N553" s="149"/>
      <c r="O553" s="149"/>
      <c r="P553" s="149"/>
      <c r="Q553" s="149"/>
      <c r="R553" s="149"/>
      <c r="S553" s="149"/>
      <c r="T553" s="149"/>
      <c r="U553" s="149"/>
      <c r="V553" s="149"/>
      <c r="W553" s="149"/>
      <c r="X553" s="149"/>
      <c r="Y553" s="149"/>
      <c r="Z553" s="149"/>
    </row>
    <row r="554" spans="1:26" x14ac:dyDescent="0.45">
      <c r="A554" s="149"/>
      <c r="B554" s="149"/>
      <c r="C554" s="149"/>
      <c r="D554" s="149"/>
      <c r="E554" s="149"/>
      <c r="F554" s="149"/>
      <c r="G554" s="149"/>
      <c r="H554" s="149"/>
      <c r="I554" s="149"/>
      <c r="J554" s="149"/>
      <c r="K554" s="149"/>
      <c r="L554" s="149"/>
      <c r="M554" s="149"/>
      <c r="N554" s="149"/>
      <c r="O554" s="149"/>
      <c r="P554" s="149"/>
      <c r="Q554" s="149"/>
      <c r="R554" s="149"/>
      <c r="S554" s="149"/>
      <c r="T554" s="149"/>
      <c r="U554" s="149"/>
      <c r="V554" s="149"/>
      <c r="W554" s="149"/>
      <c r="X554" s="149"/>
      <c r="Y554" s="149"/>
      <c r="Z554" s="149"/>
    </row>
    <row r="555" spans="1:26" x14ac:dyDescent="0.45">
      <c r="A555" s="149"/>
      <c r="B555" s="149"/>
      <c r="C555" s="149"/>
      <c r="D555" s="149"/>
      <c r="E555" s="149"/>
      <c r="F555" s="149"/>
      <c r="G555" s="149"/>
      <c r="H555" s="149"/>
      <c r="I555" s="149"/>
      <c r="J555" s="149"/>
      <c r="K555" s="149"/>
      <c r="L555" s="149"/>
      <c r="M555" s="149"/>
      <c r="N555" s="149"/>
      <c r="O555" s="149"/>
      <c r="P555" s="149"/>
      <c r="Q555" s="149"/>
      <c r="R555" s="149"/>
      <c r="S555" s="149"/>
      <c r="T555" s="149"/>
      <c r="U555" s="149"/>
      <c r="V555" s="149"/>
      <c r="W555" s="149"/>
      <c r="X555" s="149"/>
      <c r="Y555" s="149"/>
      <c r="Z555" s="149"/>
    </row>
    <row r="556" spans="1:26" x14ac:dyDescent="0.45">
      <c r="A556" s="149"/>
      <c r="B556" s="149"/>
      <c r="C556" s="149"/>
      <c r="D556" s="149"/>
      <c r="E556" s="149"/>
      <c r="F556" s="149"/>
      <c r="G556" s="149"/>
      <c r="H556" s="149"/>
      <c r="I556" s="149"/>
      <c r="J556" s="149"/>
      <c r="K556" s="149"/>
      <c r="L556" s="149"/>
      <c r="M556" s="149"/>
      <c r="N556" s="149"/>
      <c r="O556" s="149"/>
      <c r="P556" s="149"/>
      <c r="Q556" s="149"/>
      <c r="R556" s="149"/>
      <c r="S556" s="149"/>
      <c r="T556" s="149"/>
      <c r="U556" s="149"/>
      <c r="V556" s="149"/>
      <c r="W556" s="149"/>
      <c r="X556" s="149"/>
      <c r="Y556" s="149"/>
      <c r="Z556" s="149"/>
    </row>
    <row r="557" spans="1:26" x14ac:dyDescent="0.45">
      <c r="A557" s="149"/>
      <c r="B557" s="149"/>
      <c r="C557" s="149"/>
      <c r="D557" s="149"/>
      <c r="E557" s="149"/>
      <c r="F557" s="149"/>
      <c r="G557" s="149"/>
      <c r="H557" s="149"/>
      <c r="I557" s="149"/>
      <c r="J557" s="149"/>
      <c r="K557" s="149"/>
      <c r="L557" s="149"/>
      <c r="M557" s="149"/>
      <c r="N557" s="149"/>
      <c r="O557" s="149"/>
      <c r="P557" s="149"/>
      <c r="Q557" s="149"/>
      <c r="R557" s="149"/>
      <c r="S557" s="149"/>
      <c r="T557" s="149"/>
      <c r="U557" s="149"/>
      <c r="V557" s="149"/>
      <c r="W557" s="149"/>
      <c r="X557" s="149"/>
      <c r="Y557" s="149"/>
      <c r="Z557" s="149"/>
    </row>
    <row r="558" spans="1:26" x14ac:dyDescent="0.45">
      <c r="A558" s="149"/>
      <c r="B558" s="149"/>
      <c r="C558" s="149"/>
      <c r="D558" s="149"/>
      <c r="E558" s="149"/>
      <c r="F558" s="149"/>
      <c r="G558" s="149"/>
      <c r="H558" s="149"/>
      <c r="I558" s="149"/>
      <c r="J558" s="149"/>
      <c r="K558" s="149"/>
      <c r="L558" s="149"/>
      <c r="M558" s="149"/>
      <c r="N558" s="149"/>
      <c r="O558" s="149"/>
      <c r="P558" s="149"/>
      <c r="Q558" s="149"/>
      <c r="R558" s="149"/>
      <c r="S558" s="149"/>
      <c r="T558" s="149"/>
      <c r="U558" s="149"/>
      <c r="V558" s="149"/>
      <c r="W558" s="149"/>
      <c r="X558" s="149"/>
      <c r="Y558" s="149"/>
      <c r="Z558" s="149"/>
    </row>
    <row r="559" spans="1:26" x14ac:dyDescent="0.45">
      <c r="A559" s="149"/>
      <c r="B559" s="149"/>
      <c r="C559" s="149"/>
      <c r="D559" s="149"/>
      <c r="E559" s="149"/>
      <c r="F559" s="149"/>
      <c r="G559" s="149"/>
      <c r="H559" s="149"/>
      <c r="I559" s="149"/>
      <c r="J559" s="149"/>
      <c r="K559" s="149"/>
      <c r="L559" s="149"/>
      <c r="M559" s="149"/>
      <c r="N559" s="149"/>
      <c r="O559" s="149"/>
      <c r="P559" s="149"/>
      <c r="Q559" s="149"/>
      <c r="R559" s="149"/>
      <c r="S559" s="149"/>
      <c r="T559" s="149"/>
      <c r="U559" s="149"/>
      <c r="V559" s="149"/>
      <c r="W559" s="149"/>
      <c r="X559" s="149"/>
      <c r="Y559" s="149"/>
      <c r="Z559" s="149"/>
    </row>
    <row r="560" spans="1:26" x14ac:dyDescent="0.45">
      <c r="A560" s="149"/>
      <c r="B560" s="149"/>
      <c r="C560" s="149"/>
      <c r="D560" s="149"/>
      <c r="E560" s="149"/>
      <c r="F560" s="149"/>
      <c r="G560" s="149"/>
      <c r="H560" s="149"/>
      <c r="I560" s="149"/>
      <c r="J560" s="149"/>
      <c r="K560" s="149"/>
      <c r="L560" s="149"/>
      <c r="M560" s="149"/>
      <c r="N560" s="149"/>
      <c r="O560" s="149"/>
      <c r="P560" s="149"/>
      <c r="Q560" s="149"/>
      <c r="R560" s="149"/>
      <c r="S560" s="149"/>
      <c r="T560" s="149"/>
      <c r="U560" s="149"/>
      <c r="V560" s="149"/>
      <c r="W560" s="149"/>
      <c r="X560" s="149"/>
      <c r="Y560" s="149"/>
      <c r="Z560" s="149"/>
    </row>
    <row r="561" spans="1:26" x14ac:dyDescent="0.45">
      <c r="A561" s="149"/>
      <c r="B561" s="149"/>
      <c r="C561" s="149"/>
      <c r="D561" s="149"/>
      <c r="E561" s="149"/>
      <c r="F561" s="149"/>
      <c r="G561" s="149"/>
      <c r="H561" s="149"/>
      <c r="I561" s="149"/>
      <c r="J561" s="149"/>
      <c r="K561" s="149"/>
      <c r="L561" s="149"/>
      <c r="M561" s="149"/>
      <c r="N561" s="149"/>
      <c r="O561" s="149"/>
      <c r="P561" s="149"/>
      <c r="Q561" s="149"/>
      <c r="R561" s="149"/>
      <c r="S561" s="149"/>
      <c r="T561" s="149"/>
      <c r="U561" s="149"/>
      <c r="V561" s="149"/>
      <c r="W561" s="149"/>
      <c r="X561" s="149"/>
      <c r="Y561" s="149"/>
      <c r="Z561" s="149"/>
    </row>
    <row r="562" spans="1:26" x14ac:dyDescent="0.45">
      <c r="A562" s="149"/>
      <c r="B562" s="149"/>
      <c r="C562" s="149"/>
      <c r="D562" s="149"/>
      <c r="E562" s="149"/>
      <c r="F562" s="149"/>
      <c r="G562" s="149"/>
      <c r="H562" s="149"/>
      <c r="I562" s="149"/>
      <c r="J562" s="149"/>
      <c r="K562" s="149"/>
      <c r="L562" s="149"/>
      <c r="M562" s="149"/>
      <c r="N562" s="149"/>
      <c r="O562" s="149"/>
      <c r="P562" s="149"/>
      <c r="Q562" s="149"/>
      <c r="R562" s="149"/>
      <c r="S562" s="149"/>
      <c r="T562" s="149"/>
      <c r="U562" s="149"/>
      <c r="V562" s="149"/>
      <c r="W562" s="149"/>
      <c r="X562" s="149"/>
      <c r="Y562" s="149"/>
      <c r="Z562" s="149"/>
    </row>
    <row r="563" spans="1:26" x14ac:dyDescent="0.45">
      <c r="A563" s="149"/>
      <c r="B563" s="149"/>
      <c r="C563" s="149"/>
      <c r="D563" s="149"/>
      <c r="E563" s="149"/>
      <c r="F563" s="149"/>
      <c r="G563" s="149"/>
      <c r="H563" s="149"/>
      <c r="I563" s="149"/>
      <c r="J563" s="149"/>
      <c r="K563" s="149"/>
      <c r="L563" s="149"/>
      <c r="M563" s="149"/>
      <c r="N563" s="149"/>
      <c r="O563" s="149"/>
      <c r="P563" s="149"/>
      <c r="Q563" s="149"/>
      <c r="R563" s="149"/>
      <c r="S563" s="149"/>
      <c r="T563" s="149"/>
      <c r="U563" s="149"/>
      <c r="V563" s="149"/>
      <c r="W563" s="149"/>
      <c r="X563" s="149"/>
      <c r="Y563" s="149"/>
      <c r="Z563" s="149"/>
    </row>
    <row r="564" spans="1:26" x14ac:dyDescent="0.45">
      <c r="A564" s="149"/>
      <c r="B564" s="149"/>
      <c r="C564" s="149"/>
      <c r="D564" s="149"/>
      <c r="E564" s="149"/>
      <c r="F564" s="149"/>
      <c r="G564" s="149"/>
      <c r="H564" s="149"/>
      <c r="I564" s="149"/>
      <c r="J564" s="149"/>
      <c r="K564" s="149"/>
      <c r="L564" s="149"/>
      <c r="M564" s="149"/>
      <c r="N564" s="149"/>
      <c r="O564" s="149"/>
      <c r="P564" s="149"/>
      <c r="Q564" s="149"/>
      <c r="R564" s="149"/>
      <c r="S564" s="149"/>
      <c r="T564" s="149"/>
      <c r="U564" s="149"/>
      <c r="V564" s="149"/>
      <c r="W564" s="149"/>
      <c r="X564" s="149"/>
      <c r="Y564" s="149"/>
      <c r="Z564" s="149"/>
    </row>
    <row r="565" spans="1:26" x14ac:dyDescent="0.45">
      <c r="A565" s="149"/>
      <c r="B565" s="149"/>
      <c r="C565" s="149"/>
      <c r="D565" s="149"/>
      <c r="E565" s="149"/>
      <c r="F565" s="149"/>
      <c r="G565" s="149"/>
      <c r="H565" s="149"/>
      <c r="I565" s="149"/>
      <c r="J565" s="149"/>
      <c r="K565" s="149"/>
      <c r="L565" s="149"/>
      <c r="M565" s="149"/>
      <c r="N565" s="149"/>
      <c r="O565" s="149"/>
      <c r="P565" s="149"/>
      <c r="Q565" s="149"/>
      <c r="R565" s="149"/>
      <c r="S565" s="149"/>
      <c r="T565" s="149"/>
      <c r="U565" s="149"/>
      <c r="V565" s="149"/>
      <c r="W565" s="149"/>
      <c r="X565" s="149"/>
      <c r="Y565" s="149"/>
      <c r="Z565" s="149"/>
    </row>
    <row r="566" spans="1:26" x14ac:dyDescent="0.45">
      <c r="A566" s="149"/>
      <c r="B566" s="149"/>
      <c r="C566" s="149"/>
      <c r="D566" s="149"/>
      <c r="E566" s="149"/>
      <c r="F566" s="149"/>
      <c r="G566" s="149"/>
      <c r="H566" s="149"/>
      <c r="I566" s="149"/>
      <c r="J566" s="149"/>
      <c r="K566" s="149"/>
      <c r="L566" s="149"/>
      <c r="M566" s="149"/>
      <c r="N566" s="149"/>
      <c r="O566" s="149"/>
      <c r="P566" s="149"/>
      <c r="Q566" s="149"/>
      <c r="R566" s="149"/>
      <c r="S566" s="149"/>
      <c r="T566" s="149"/>
      <c r="U566" s="149"/>
      <c r="V566" s="149"/>
      <c r="W566" s="149"/>
      <c r="X566" s="149"/>
      <c r="Y566" s="149"/>
      <c r="Z566" s="149"/>
    </row>
    <row r="567" spans="1:26" x14ac:dyDescent="0.45">
      <c r="A567" s="149"/>
      <c r="B567" s="149"/>
      <c r="C567" s="149"/>
      <c r="D567" s="149"/>
      <c r="E567" s="149"/>
      <c r="F567" s="149"/>
      <c r="G567" s="149"/>
      <c r="H567" s="149"/>
      <c r="I567" s="149"/>
      <c r="J567" s="149"/>
      <c r="K567" s="149"/>
      <c r="L567" s="149"/>
      <c r="M567" s="149"/>
      <c r="N567" s="149"/>
      <c r="O567" s="149"/>
      <c r="P567" s="149"/>
      <c r="Q567" s="149"/>
      <c r="R567" s="149"/>
      <c r="S567" s="149"/>
      <c r="T567" s="149"/>
      <c r="U567" s="149"/>
      <c r="V567" s="149"/>
      <c r="W567" s="149"/>
      <c r="X567" s="149"/>
      <c r="Y567" s="149"/>
      <c r="Z567" s="149"/>
    </row>
    <row r="568" spans="1:26" x14ac:dyDescent="0.45">
      <c r="A568" s="149"/>
      <c r="B568" s="149"/>
      <c r="C568" s="149"/>
      <c r="D568" s="149"/>
      <c r="E568" s="149"/>
      <c r="F568" s="149"/>
      <c r="G568" s="149"/>
      <c r="H568" s="149"/>
      <c r="I568" s="149"/>
      <c r="J568" s="149"/>
      <c r="K568" s="149"/>
      <c r="L568" s="149"/>
      <c r="M568" s="149"/>
      <c r="N568" s="149"/>
      <c r="O568" s="149"/>
      <c r="P568" s="149"/>
      <c r="Q568" s="149"/>
      <c r="R568" s="149"/>
      <c r="S568" s="149"/>
      <c r="T568" s="149"/>
      <c r="U568" s="149"/>
      <c r="V568" s="149"/>
      <c r="W568" s="149"/>
      <c r="X568" s="149"/>
      <c r="Y568" s="149"/>
      <c r="Z568" s="149"/>
    </row>
    <row r="569" spans="1:26" x14ac:dyDescent="0.45">
      <c r="A569" s="149"/>
      <c r="B569" s="149"/>
      <c r="C569" s="149"/>
      <c r="D569" s="149"/>
      <c r="E569" s="149"/>
      <c r="F569" s="149"/>
      <c r="G569" s="149"/>
      <c r="H569" s="149"/>
      <c r="I569" s="149"/>
      <c r="J569" s="149"/>
      <c r="K569" s="149"/>
      <c r="L569" s="149"/>
      <c r="M569" s="149"/>
      <c r="N569" s="149"/>
      <c r="O569" s="149"/>
      <c r="P569" s="149"/>
      <c r="Q569" s="149"/>
      <c r="R569" s="149"/>
      <c r="S569" s="149"/>
      <c r="T569" s="149"/>
      <c r="U569" s="149"/>
      <c r="V569" s="149"/>
      <c r="W569" s="149"/>
      <c r="X569" s="149"/>
      <c r="Y569" s="149"/>
      <c r="Z569" s="149"/>
    </row>
    <row r="570" spans="1:26" x14ac:dyDescent="0.45">
      <c r="A570" s="149"/>
      <c r="B570" s="149"/>
      <c r="C570" s="149"/>
      <c r="D570" s="149"/>
      <c r="E570" s="149"/>
      <c r="F570" s="149"/>
      <c r="G570" s="149"/>
      <c r="H570" s="149"/>
      <c r="I570" s="149"/>
      <c r="J570" s="149"/>
      <c r="K570" s="149"/>
      <c r="L570" s="149"/>
      <c r="M570" s="149"/>
      <c r="N570" s="149"/>
      <c r="O570" s="149"/>
      <c r="P570" s="149"/>
      <c r="Q570" s="149"/>
      <c r="R570" s="149"/>
      <c r="S570" s="149"/>
      <c r="T570" s="149"/>
      <c r="U570" s="149"/>
      <c r="V570" s="149"/>
      <c r="W570" s="149"/>
      <c r="X570" s="149"/>
      <c r="Y570" s="149"/>
      <c r="Z570" s="149"/>
    </row>
    <row r="571" spans="1:26" x14ac:dyDescent="0.45">
      <c r="A571" s="149"/>
      <c r="B571" s="149"/>
      <c r="C571" s="149"/>
      <c r="D571" s="149"/>
      <c r="E571" s="149"/>
      <c r="F571" s="149"/>
      <c r="G571" s="149"/>
      <c r="H571" s="149"/>
      <c r="I571" s="149"/>
      <c r="J571" s="149"/>
      <c r="K571" s="149"/>
      <c r="L571" s="149"/>
      <c r="M571" s="149"/>
      <c r="N571" s="149"/>
      <c r="O571" s="149"/>
      <c r="P571" s="149"/>
      <c r="Q571" s="149"/>
      <c r="R571" s="149"/>
      <c r="S571" s="149"/>
      <c r="T571" s="149"/>
      <c r="U571" s="149"/>
      <c r="V571" s="149"/>
      <c r="W571" s="149"/>
      <c r="X571" s="149"/>
      <c r="Y571" s="149"/>
      <c r="Z571" s="149"/>
    </row>
    <row r="572" spans="1:26" x14ac:dyDescent="0.45">
      <c r="A572" s="149"/>
      <c r="B572" s="149"/>
      <c r="C572" s="149"/>
      <c r="D572" s="149"/>
      <c r="E572" s="149"/>
      <c r="F572" s="149"/>
      <c r="G572" s="149"/>
      <c r="H572" s="149"/>
      <c r="I572" s="149"/>
      <c r="J572" s="149"/>
      <c r="K572" s="149"/>
      <c r="L572" s="149"/>
      <c r="M572" s="149"/>
      <c r="N572" s="149"/>
      <c r="O572" s="149"/>
      <c r="P572" s="149"/>
      <c r="Q572" s="149"/>
      <c r="R572" s="149"/>
      <c r="S572" s="149"/>
      <c r="T572" s="149"/>
      <c r="U572" s="149"/>
      <c r="V572" s="149"/>
      <c r="W572" s="149"/>
      <c r="X572" s="149"/>
      <c r="Y572" s="149"/>
      <c r="Z572" s="149"/>
    </row>
    <row r="573" spans="1:26" x14ac:dyDescent="0.45">
      <c r="A573" s="149"/>
      <c r="B573" s="149"/>
      <c r="C573" s="149"/>
      <c r="D573" s="149"/>
      <c r="E573" s="149"/>
      <c r="F573" s="149"/>
      <c r="G573" s="149"/>
      <c r="H573" s="149"/>
      <c r="I573" s="149"/>
      <c r="J573" s="149"/>
      <c r="K573" s="149"/>
      <c r="L573" s="149"/>
      <c r="M573" s="149"/>
      <c r="N573" s="149"/>
      <c r="O573" s="149"/>
      <c r="P573" s="149"/>
      <c r="Q573" s="149"/>
      <c r="R573" s="149"/>
      <c r="S573" s="149"/>
      <c r="T573" s="149"/>
      <c r="U573" s="149"/>
      <c r="V573" s="149"/>
      <c r="W573" s="149"/>
      <c r="X573" s="149"/>
      <c r="Y573" s="149"/>
      <c r="Z573" s="149"/>
    </row>
    <row r="574" spans="1:26" x14ac:dyDescent="0.45">
      <c r="A574" s="149"/>
      <c r="B574" s="149"/>
      <c r="C574" s="149"/>
      <c r="D574" s="149"/>
      <c r="E574" s="149"/>
      <c r="F574" s="149"/>
      <c r="G574" s="149"/>
      <c r="H574" s="149"/>
      <c r="I574" s="149"/>
      <c r="J574" s="149"/>
      <c r="K574" s="149"/>
      <c r="L574" s="149"/>
      <c r="M574" s="149"/>
      <c r="N574" s="149"/>
      <c r="O574" s="149"/>
      <c r="P574" s="149"/>
      <c r="Q574" s="149"/>
      <c r="R574" s="149"/>
      <c r="S574" s="149"/>
      <c r="T574" s="149"/>
      <c r="U574" s="149"/>
      <c r="V574" s="149"/>
      <c r="W574" s="149"/>
      <c r="X574" s="149"/>
      <c r="Y574" s="149"/>
      <c r="Z574" s="149"/>
    </row>
    <row r="575" spans="1:26" x14ac:dyDescent="0.45">
      <c r="A575" s="149"/>
      <c r="B575" s="149"/>
      <c r="C575" s="149"/>
      <c r="D575" s="149"/>
      <c r="E575" s="149"/>
      <c r="F575" s="149"/>
      <c r="G575" s="149"/>
      <c r="H575" s="149"/>
      <c r="I575" s="149"/>
      <c r="J575" s="149"/>
      <c r="K575" s="149"/>
      <c r="L575" s="149"/>
      <c r="M575" s="149"/>
      <c r="N575" s="149"/>
      <c r="O575" s="149"/>
      <c r="P575" s="149"/>
      <c r="Q575" s="149"/>
      <c r="R575" s="149"/>
      <c r="S575" s="149"/>
      <c r="T575" s="149"/>
      <c r="U575" s="149"/>
      <c r="V575" s="149"/>
      <c r="W575" s="149"/>
      <c r="X575" s="149"/>
      <c r="Y575" s="149"/>
      <c r="Z575" s="149"/>
    </row>
    <row r="576" spans="1:26" x14ac:dyDescent="0.45">
      <c r="A576" s="149"/>
      <c r="B576" s="149"/>
      <c r="C576" s="149"/>
      <c r="D576" s="149"/>
      <c r="E576" s="149"/>
      <c r="F576" s="149"/>
      <c r="G576" s="149"/>
      <c r="H576" s="149"/>
      <c r="I576" s="149"/>
      <c r="J576" s="149"/>
      <c r="K576" s="149"/>
      <c r="L576" s="149"/>
      <c r="M576" s="149"/>
      <c r="N576" s="149"/>
      <c r="O576" s="149"/>
      <c r="P576" s="149"/>
      <c r="Q576" s="149"/>
      <c r="R576" s="149"/>
      <c r="S576" s="149"/>
      <c r="T576" s="149"/>
      <c r="U576" s="149"/>
      <c r="V576" s="149"/>
      <c r="W576" s="149"/>
      <c r="X576" s="149"/>
      <c r="Y576" s="149"/>
      <c r="Z576" s="149"/>
    </row>
    <row r="577" spans="1:26" x14ac:dyDescent="0.45">
      <c r="A577" s="149"/>
      <c r="B577" s="149"/>
      <c r="C577" s="149"/>
      <c r="D577" s="149"/>
      <c r="E577" s="149"/>
      <c r="F577" s="149"/>
      <c r="G577" s="149"/>
      <c r="H577" s="149"/>
      <c r="I577" s="149"/>
      <c r="J577" s="149"/>
      <c r="K577" s="149"/>
      <c r="L577" s="149"/>
      <c r="M577" s="149"/>
      <c r="N577" s="149"/>
      <c r="O577" s="149"/>
      <c r="P577" s="149"/>
      <c r="Q577" s="149"/>
      <c r="R577" s="149"/>
      <c r="S577" s="149"/>
      <c r="T577" s="149"/>
      <c r="U577" s="149"/>
      <c r="V577" s="149"/>
      <c r="W577" s="149"/>
      <c r="X577" s="149"/>
      <c r="Y577" s="149"/>
      <c r="Z577" s="149"/>
    </row>
    <row r="578" spans="1:26" x14ac:dyDescent="0.45">
      <c r="A578" s="149"/>
      <c r="B578" s="149"/>
      <c r="C578" s="149"/>
      <c r="D578" s="149"/>
      <c r="E578" s="149"/>
      <c r="F578" s="149"/>
      <c r="G578" s="149"/>
      <c r="H578" s="149"/>
      <c r="I578" s="149"/>
      <c r="J578" s="149"/>
      <c r="K578" s="149"/>
      <c r="L578" s="149"/>
      <c r="M578" s="149"/>
      <c r="N578" s="149"/>
      <c r="O578" s="149"/>
      <c r="P578" s="149"/>
      <c r="Q578" s="149"/>
      <c r="R578" s="149"/>
      <c r="S578" s="149"/>
      <c r="T578" s="149"/>
      <c r="U578" s="149"/>
      <c r="V578" s="149"/>
      <c r="W578" s="149"/>
      <c r="X578" s="149"/>
      <c r="Y578" s="149"/>
      <c r="Z578" s="149"/>
    </row>
    <row r="579" spans="1:26" x14ac:dyDescent="0.45">
      <c r="A579" s="149"/>
      <c r="B579" s="149"/>
      <c r="C579" s="149"/>
      <c r="D579" s="149"/>
      <c r="E579" s="149"/>
      <c r="F579" s="149"/>
      <c r="G579" s="149"/>
      <c r="H579" s="149"/>
      <c r="I579" s="149"/>
      <c r="J579" s="149"/>
      <c r="K579" s="149"/>
      <c r="L579" s="149"/>
      <c r="M579" s="149"/>
      <c r="N579" s="149"/>
      <c r="O579" s="149"/>
      <c r="P579" s="149"/>
      <c r="Q579" s="149"/>
      <c r="R579" s="149"/>
      <c r="S579" s="149"/>
      <c r="T579" s="149"/>
      <c r="U579" s="149"/>
      <c r="V579" s="149"/>
      <c r="W579" s="149"/>
      <c r="X579" s="149"/>
      <c r="Y579" s="149"/>
      <c r="Z579" s="149"/>
    </row>
    <row r="580" spans="1:26" x14ac:dyDescent="0.45">
      <c r="A580" s="149"/>
      <c r="B580" s="149"/>
      <c r="C580" s="149"/>
      <c r="D580" s="149"/>
      <c r="E580" s="149"/>
      <c r="F580" s="149"/>
      <c r="G580" s="149"/>
      <c r="H580" s="149"/>
      <c r="I580" s="149"/>
      <c r="J580" s="149"/>
      <c r="K580" s="149"/>
      <c r="L580" s="149"/>
      <c r="M580" s="149"/>
      <c r="N580" s="149"/>
      <c r="O580" s="149"/>
      <c r="P580" s="149"/>
      <c r="Q580" s="149"/>
      <c r="R580" s="149"/>
      <c r="S580" s="149"/>
      <c r="T580" s="149"/>
      <c r="U580" s="149"/>
      <c r="V580" s="149"/>
      <c r="W580" s="149"/>
      <c r="X580" s="149"/>
      <c r="Y580" s="149"/>
      <c r="Z580" s="149"/>
    </row>
    <row r="581" spans="1:26" x14ac:dyDescent="0.45">
      <c r="A581" s="149"/>
      <c r="B581" s="149"/>
      <c r="C581" s="149"/>
      <c r="D581" s="149"/>
      <c r="E581" s="149"/>
      <c r="F581" s="149"/>
      <c r="G581" s="149"/>
      <c r="H581" s="149"/>
      <c r="I581" s="149"/>
      <c r="J581" s="149"/>
      <c r="K581" s="149"/>
      <c r="L581" s="149"/>
      <c r="M581" s="149"/>
      <c r="N581" s="149"/>
      <c r="O581" s="149"/>
      <c r="P581" s="149"/>
      <c r="Q581" s="149"/>
      <c r="R581" s="149"/>
      <c r="S581" s="149"/>
      <c r="T581" s="149"/>
      <c r="U581" s="149"/>
      <c r="V581" s="149"/>
      <c r="W581" s="149"/>
      <c r="X581" s="149"/>
      <c r="Y581" s="149"/>
      <c r="Z581" s="149"/>
    </row>
    <row r="582" spans="1:26" x14ac:dyDescent="0.45">
      <c r="A582" s="149"/>
      <c r="B582" s="149"/>
      <c r="C582" s="149"/>
      <c r="D582" s="149"/>
      <c r="E582" s="149"/>
      <c r="F582" s="149"/>
      <c r="G582" s="149"/>
      <c r="H582" s="149"/>
      <c r="I582" s="149"/>
      <c r="J582" s="149"/>
      <c r="K582" s="149"/>
      <c r="L582" s="149"/>
      <c r="M582" s="149"/>
      <c r="N582" s="149"/>
      <c r="O582" s="149"/>
      <c r="P582" s="149"/>
      <c r="Q582" s="149"/>
      <c r="R582" s="149"/>
      <c r="S582" s="149"/>
      <c r="T582" s="149"/>
      <c r="U582" s="149"/>
      <c r="V582" s="149"/>
      <c r="W582" s="149"/>
      <c r="X582" s="149"/>
      <c r="Y582" s="149"/>
      <c r="Z582" s="149"/>
    </row>
    <row r="583" spans="1:26" x14ac:dyDescent="0.45">
      <c r="A583" s="149"/>
      <c r="B583" s="149"/>
      <c r="C583" s="149"/>
      <c r="D583" s="149"/>
      <c r="E583" s="149"/>
      <c r="F583" s="149"/>
      <c r="G583" s="149"/>
      <c r="H583" s="149"/>
      <c r="I583" s="149"/>
      <c r="J583" s="149"/>
      <c r="K583" s="149"/>
      <c r="L583" s="149"/>
      <c r="M583" s="149"/>
      <c r="N583" s="149"/>
      <c r="O583" s="149"/>
      <c r="P583" s="149"/>
      <c r="Q583" s="149"/>
      <c r="R583" s="149"/>
      <c r="S583" s="149"/>
      <c r="T583" s="149"/>
      <c r="U583" s="149"/>
      <c r="V583" s="149"/>
      <c r="W583" s="149"/>
      <c r="X583" s="149"/>
      <c r="Y583" s="149"/>
      <c r="Z583" s="149"/>
    </row>
    <row r="584" spans="1:26" x14ac:dyDescent="0.45">
      <c r="A584" s="149"/>
      <c r="B584" s="149"/>
      <c r="C584" s="149"/>
      <c r="D584" s="149"/>
      <c r="E584" s="149"/>
      <c r="F584" s="149"/>
      <c r="G584" s="149"/>
      <c r="H584" s="149"/>
      <c r="I584" s="149"/>
      <c r="J584" s="149"/>
      <c r="K584" s="149"/>
      <c r="L584" s="149"/>
      <c r="M584" s="149"/>
      <c r="N584" s="149"/>
      <c r="O584" s="149"/>
      <c r="P584" s="149"/>
      <c r="Q584" s="149"/>
      <c r="R584" s="149"/>
      <c r="S584" s="149"/>
      <c r="T584" s="149"/>
      <c r="U584" s="149"/>
      <c r="V584" s="149"/>
      <c r="W584" s="149"/>
      <c r="X584" s="149"/>
      <c r="Y584" s="149"/>
      <c r="Z584" s="149"/>
    </row>
    <row r="585" spans="1:26" x14ac:dyDescent="0.45">
      <c r="A585" s="149"/>
      <c r="B585" s="149"/>
      <c r="C585" s="149"/>
      <c r="D585" s="149"/>
      <c r="E585" s="149"/>
      <c r="F585" s="149"/>
      <c r="G585" s="149"/>
      <c r="H585" s="149"/>
      <c r="I585" s="149"/>
      <c r="J585" s="149"/>
      <c r="K585" s="149"/>
      <c r="L585" s="149"/>
      <c r="M585" s="149"/>
      <c r="N585" s="149"/>
      <c r="O585" s="149"/>
      <c r="P585" s="149"/>
      <c r="Q585" s="149"/>
      <c r="R585" s="149"/>
      <c r="S585" s="149"/>
      <c r="T585" s="149"/>
      <c r="U585" s="149"/>
      <c r="V585" s="149"/>
      <c r="W585" s="149"/>
      <c r="X585" s="149"/>
      <c r="Y585" s="149"/>
      <c r="Z585" s="149"/>
    </row>
    <row r="586" spans="1:26" x14ac:dyDescent="0.45">
      <c r="A586" s="149"/>
      <c r="B586" s="149"/>
      <c r="C586" s="149"/>
      <c r="D586" s="149"/>
      <c r="E586" s="149"/>
      <c r="F586" s="149"/>
      <c r="G586" s="149"/>
      <c r="H586" s="149"/>
      <c r="I586" s="149"/>
      <c r="J586" s="149"/>
      <c r="K586" s="149"/>
      <c r="L586" s="149"/>
      <c r="M586" s="149"/>
      <c r="N586" s="149"/>
      <c r="O586" s="149"/>
      <c r="P586" s="149"/>
      <c r="Q586" s="149"/>
      <c r="R586" s="149"/>
      <c r="S586" s="149"/>
      <c r="T586" s="149"/>
      <c r="U586" s="149"/>
      <c r="V586" s="149"/>
      <c r="W586" s="149"/>
      <c r="X586" s="149"/>
      <c r="Y586" s="149"/>
      <c r="Z586" s="149"/>
    </row>
    <row r="587" spans="1:26" x14ac:dyDescent="0.45">
      <c r="A587" s="149"/>
      <c r="B587" s="149"/>
      <c r="C587" s="149"/>
      <c r="D587" s="149"/>
      <c r="E587" s="149"/>
      <c r="F587" s="149"/>
      <c r="G587" s="149"/>
      <c r="H587" s="149"/>
      <c r="I587" s="149"/>
      <c r="J587" s="149"/>
      <c r="K587" s="149"/>
      <c r="L587" s="149"/>
      <c r="M587" s="149"/>
      <c r="N587" s="149"/>
      <c r="O587" s="149"/>
      <c r="P587" s="149"/>
      <c r="Q587" s="149"/>
      <c r="R587" s="149"/>
      <c r="S587" s="149"/>
      <c r="T587" s="149"/>
      <c r="U587" s="149"/>
      <c r="V587" s="149"/>
      <c r="W587" s="149"/>
      <c r="X587" s="149"/>
      <c r="Y587" s="149"/>
      <c r="Z587" s="149"/>
    </row>
    <row r="588" spans="1:26" x14ac:dyDescent="0.45">
      <c r="A588" s="149"/>
      <c r="B588" s="149"/>
      <c r="C588" s="149"/>
      <c r="D588" s="149"/>
      <c r="E588" s="149"/>
      <c r="F588" s="149"/>
      <c r="G588" s="149"/>
      <c r="H588" s="149"/>
      <c r="I588" s="149"/>
      <c r="J588" s="149"/>
      <c r="K588" s="149"/>
      <c r="L588" s="149"/>
      <c r="M588" s="149"/>
      <c r="N588" s="149"/>
      <c r="O588" s="149"/>
      <c r="P588" s="149"/>
      <c r="Q588" s="149"/>
      <c r="R588" s="149"/>
      <c r="S588" s="149"/>
      <c r="T588" s="149"/>
      <c r="U588" s="149"/>
      <c r="V588" s="149"/>
      <c r="W588" s="149"/>
      <c r="X588" s="149"/>
      <c r="Y588" s="149"/>
      <c r="Z588" s="149"/>
    </row>
    <row r="589" spans="1:26" x14ac:dyDescent="0.45">
      <c r="A589" s="149"/>
      <c r="B589" s="149"/>
      <c r="C589" s="149"/>
      <c r="D589" s="149"/>
      <c r="E589" s="149"/>
      <c r="F589" s="149"/>
      <c r="G589" s="149"/>
      <c r="H589" s="149"/>
      <c r="I589" s="149"/>
      <c r="J589" s="149"/>
      <c r="K589" s="149"/>
      <c r="L589" s="149"/>
      <c r="M589" s="149"/>
      <c r="N589" s="149"/>
      <c r="O589" s="149"/>
      <c r="P589" s="149"/>
      <c r="Q589" s="149"/>
      <c r="R589" s="149"/>
      <c r="S589" s="149"/>
      <c r="T589" s="149"/>
      <c r="U589" s="149"/>
      <c r="V589" s="149"/>
      <c r="W589" s="149"/>
      <c r="X589" s="149"/>
      <c r="Y589" s="149"/>
      <c r="Z589" s="149"/>
    </row>
    <row r="590" spans="1:26" x14ac:dyDescent="0.45">
      <c r="A590" s="149"/>
      <c r="B590" s="149"/>
      <c r="C590" s="149"/>
      <c r="D590" s="149"/>
      <c r="E590" s="149"/>
      <c r="F590" s="149"/>
      <c r="G590" s="149"/>
      <c r="H590" s="149"/>
      <c r="I590" s="149"/>
      <c r="J590" s="149"/>
      <c r="K590" s="149"/>
      <c r="L590" s="149"/>
      <c r="M590" s="149"/>
      <c r="N590" s="149"/>
      <c r="O590" s="149"/>
      <c r="P590" s="149"/>
      <c r="Q590" s="149"/>
      <c r="R590" s="149"/>
      <c r="S590" s="149"/>
      <c r="T590" s="149"/>
      <c r="U590" s="149"/>
      <c r="V590" s="149"/>
      <c r="W590" s="149"/>
      <c r="X590" s="149"/>
      <c r="Y590" s="149"/>
      <c r="Z590" s="149"/>
    </row>
    <row r="591" spans="1:26" x14ac:dyDescent="0.45">
      <c r="A591" s="149"/>
      <c r="B591" s="149"/>
      <c r="C591" s="149"/>
      <c r="D591" s="149"/>
      <c r="E591" s="149"/>
      <c r="F591" s="149"/>
      <c r="G591" s="149"/>
      <c r="H591" s="149"/>
      <c r="I591" s="149"/>
      <c r="J591" s="149"/>
      <c r="K591" s="149"/>
      <c r="L591" s="149"/>
      <c r="M591" s="149"/>
      <c r="N591" s="149"/>
      <c r="O591" s="149"/>
      <c r="P591" s="149"/>
      <c r="Q591" s="149"/>
      <c r="R591" s="149"/>
      <c r="S591" s="149"/>
      <c r="T591" s="149"/>
      <c r="U591" s="149"/>
      <c r="V591" s="149"/>
      <c r="W591" s="149"/>
      <c r="X591" s="149"/>
      <c r="Y591" s="149"/>
      <c r="Z591" s="149"/>
    </row>
    <row r="592" spans="1:26" x14ac:dyDescent="0.45">
      <c r="A592" s="149"/>
      <c r="B592" s="149"/>
      <c r="C592" s="149"/>
      <c r="D592" s="149"/>
      <c r="E592" s="149"/>
      <c r="F592" s="149"/>
      <c r="G592" s="149"/>
      <c r="H592" s="149"/>
      <c r="I592" s="149"/>
      <c r="J592" s="149"/>
      <c r="K592" s="149"/>
      <c r="L592" s="149"/>
      <c r="M592" s="149"/>
      <c r="N592" s="149"/>
      <c r="O592" s="149"/>
      <c r="P592" s="149"/>
      <c r="Q592" s="149"/>
      <c r="R592" s="149"/>
      <c r="S592" s="149"/>
      <c r="T592" s="149"/>
      <c r="U592" s="149"/>
      <c r="V592" s="149"/>
      <c r="W592" s="149"/>
      <c r="X592" s="149"/>
      <c r="Y592" s="149"/>
      <c r="Z592" s="149"/>
    </row>
    <row r="593" spans="1:26" x14ac:dyDescent="0.45">
      <c r="A593" s="149"/>
      <c r="B593" s="149"/>
      <c r="C593" s="149"/>
      <c r="D593" s="149"/>
      <c r="E593" s="149"/>
      <c r="F593" s="149"/>
      <c r="G593" s="149"/>
      <c r="H593" s="149"/>
      <c r="I593" s="149"/>
      <c r="J593" s="149"/>
      <c r="K593" s="149"/>
      <c r="L593" s="149"/>
      <c r="M593" s="149"/>
      <c r="N593" s="149"/>
      <c r="O593" s="149"/>
      <c r="P593" s="149"/>
      <c r="Q593" s="149"/>
      <c r="R593" s="149"/>
      <c r="S593" s="149"/>
      <c r="T593" s="149"/>
      <c r="U593" s="149"/>
      <c r="V593" s="149"/>
      <c r="W593" s="149"/>
      <c r="X593" s="149"/>
      <c r="Y593" s="149"/>
      <c r="Z593" s="149"/>
    </row>
    <row r="594" spans="1:26" x14ac:dyDescent="0.45">
      <c r="A594" s="149"/>
      <c r="B594" s="149"/>
      <c r="C594" s="149"/>
      <c r="D594" s="149"/>
      <c r="E594" s="149"/>
      <c r="F594" s="149"/>
      <c r="G594" s="149"/>
      <c r="H594" s="149"/>
      <c r="I594" s="149"/>
      <c r="J594" s="149"/>
      <c r="K594" s="149"/>
      <c r="L594" s="149"/>
      <c r="M594" s="149"/>
      <c r="N594" s="149"/>
      <c r="O594" s="149"/>
      <c r="P594" s="149"/>
      <c r="Q594" s="149"/>
      <c r="R594" s="149"/>
      <c r="S594" s="149"/>
      <c r="T594" s="149"/>
      <c r="U594" s="149"/>
      <c r="V594" s="149"/>
      <c r="W594" s="149"/>
      <c r="X594" s="149"/>
      <c r="Y594" s="149"/>
      <c r="Z594" s="149"/>
    </row>
    <row r="595" spans="1:26" x14ac:dyDescent="0.45">
      <c r="A595" s="149"/>
      <c r="B595" s="149"/>
      <c r="C595" s="149"/>
      <c r="D595" s="149"/>
      <c r="E595" s="149"/>
      <c r="F595" s="149"/>
      <c r="G595" s="149"/>
      <c r="H595" s="149"/>
      <c r="I595" s="149"/>
      <c r="J595" s="149"/>
      <c r="K595" s="149"/>
      <c r="L595" s="149"/>
      <c r="M595" s="149"/>
      <c r="N595" s="149"/>
      <c r="O595" s="149"/>
      <c r="P595" s="149"/>
      <c r="Q595" s="149"/>
      <c r="R595" s="149"/>
      <c r="S595" s="149"/>
      <c r="T595" s="149"/>
      <c r="U595" s="149"/>
      <c r="V595" s="149"/>
      <c r="W595" s="149"/>
      <c r="X595" s="149"/>
      <c r="Y595" s="149"/>
      <c r="Z595" s="149"/>
    </row>
    <row r="596" spans="1:26" x14ac:dyDescent="0.45">
      <c r="A596" s="149"/>
      <c r="B596" s="149"/>
      <c r="C596" s="149"/>
      <c r="D596" s="149"/>
      <c r="E596" s="149"/>
      <c r="F596" s="149"/>
      <c r="G596" s="149"/>
      <c r="H596" s="149"/>
      <c r="I596" s="149"/>
      <c r="J596" s="149"/>
      <c r="K596" s="149"/>
      <c r="L596" s="149"/>
      <c r="M596" s="149"/>
      <c r="N596" s="149"/>
      <c r="O596" s="149"/>
      <c r="P596" s="149"/>
      <c r="Q596" s="149"/>
      <c r="R596" s="149"/>
      <c r="S596" s="149"/>
      <c r="T596" s="149"/>
      <c r="U596" s="149"/>
      <c r="V596" s="149"/>
      <c r="W596" s="149"/>
      <c r="X596" s="149"/>
      <c r="Y596" s="149"/>
      <c r="Z596" s="149"/>
    </row>
    <row r="597" spans="1:26" x14ac:dyDescent="0.45">
      <c r="A597" s="149"/>
      <c r="B597" s="149"/>
      <c r="C597" s="149"/>
      <c r="D597" s="149"/>
      <c r="E597" s="149"/>
      <c r="F597" s="149"/>
      <c r="G597" s="149"/>
      <c r="H597" s="149"/>
      <c r="I597" s="149"/>
      <c r="J597" s="149"/>
      <c r="K597" s="149"/>
      <c r="L597" s="149"/>
      <c r="M597" s="149"/>
      <c r="N597" s="149"/>
      <c r="O597" s="149"/>
      <c r="P597" s="149"/>
      <c r="Q597" s="149"/>
      <c r="R597" s="149"/>
      <c r="S597" s="149"/>
      <c r="T597" s="149"/>
      <c r="U597" s="149"/>
      <c r="V597" s="149"/>
      <c r="W597" s="149"/>
      <c r="X597" s="149"/>
      <c r="Y597" s="149"/>
      <c r="Z597" s="149"/>
    </row>
    <row r="598" spans="1:26" x14ac:dyDescent="0.45">
      <c r="A598" s="149"/>
      <c r="B598" s="149"/>
      <c r="C598" s="149"/>
      <c r="D598" s="149"/>
      <c r="E598" s="149"/>
      <c r="F598" s="149"/>
      <c r="G598" s="149"/>
      <c r="H598" s="149"/>
      <c r="I598" s="149"/>
      <c r="J598" s="149"/>
      <c r="K598" s="149"/>
      <c r="L598" s="149"/>
      <c r="M598" s="149"/>
      <c r="N598" s="149"/>
      <c r="O598" s="149"/>
      <c r="P598" s="149"/>
      <c r="Q598" s="149"/>
      <c r="R598" s="149"/>
      <c r="S598" s="149"/>
      <c r="T598" s="149"/>
      <c r="U598" s="149"/>
      <c r="V598" s="149"/>
      <c r="W598" s="149"/>
      <c r="X598" s="149"/>
      <c r="Y598" s="149"/>
      <c r="Z598" s="149"/>
    </row>
    <row r="599" spans="1:26" x14ac:dyDescent="0.45">
      <c r="A599" s="149"/>
      <c r="B599" s="149"/>
      <c r="C599" s="149"/>
      <c r="D599" s="149"/>
      <c r="E599" s="149"/>
      <c r="F599" s="149"/>
      <c r="G599" s="149"/>
      <c r="H599" s="149"/>
      <c r="I599" s="149"/>
      <c r="J599" s="149"/>
      <c r="K599" s="149"/>
      <c r="L599" s="149"/>
      <c r="M599" s="149"/>
      <c r="N599" s="149"/>
      <c r="O599" s="149"/>
      <c r="P599" s="149"/>
      <c r="Q599" s="149"/>
      <c r="R599" s="149"/>
      <c r="S599" s="149"/>
      <c r="T599" s="149"/>
      <c r="U599" s="149"/>
      <c r="V599" s="149"/>
      <c r="W599" s="149"/>
      <c r="X599" s="149"/>
      <c r="Y599" s="149"/>
      <c r="Z599" s="149"/>
    </row>
    <row r="600" spans="1:26" x14ac:dyDescent="0.45">
      <c r="A600" s="149"/>
      <c r="B600" s="149"/>
      <c r="C600" s="149"/>
      <c r="D600" s="149"/>
      <c r="E600" s="149"/>
      <c r="F600" s="149"/>
      <c r="G600" s="149"/>
      <c r="H600" s="149"/>
      <c r="I600" s="149"/>
      <c r="J600" s="149"/>
      <c r="K600" s="149"/>
      <c r="L600" s="149"/>
      <c r="M600" s="149"/>
      <c r="N600" s="149"/>
      <c r="O600" s="149"/>
      <c r="P600" s="149"/>
      <c r="Q600" s="149"/>
      <c r="R600" s="149"/>
      <c r="S600" s="149"/>
      <c r="T600" s="149"/>
      <c r="U600" s="149"/>
      <c r="V600" s="149"/>
      <c r="W600" s="149"/>
      <c r="X600" s="149"/>
      <c r="Y600" s="149"/>
      <c r="Z600" s="149"/>
    </row>
    <row r="601" spans="1:26" x14ac:dyDescent="0.45">
      <c r="A601" s="149"/>
      <c r="B601" s="149"/>
      <c r="C601" s="149"/>
      <c r="D601" s="149"/>
      <c r="E601" s="149"/>
      <c r="F601" s="149"/>
      <c r="G601" s="149"/>
      <c r="H601" s="149"/>
      <c r="I601" s="149"/>
      <c r="J601" s="149"/>
      <c r="K601" s="149"/>
      <c r="L601" s="149"/>
      <c r="M601" s="149"/>
      <c r="N601" s="149"/>
      <c r="O601" s="149"/>
      <c r="P601" s="149"/>
      <c r="Q601" s="149"/>
      <c r="R601" s="149"/>
      <c r="S601" s="149"/>
      <c r="T601" s="149"/>
      <c r="U601" s="149"/>
      <c r="V601" s="149"/>
      <c r="W601" s="149"/>
      <c r="X601" s="149"/>
      <c r="Y601" s="149"/>
      <c r="Z601" s="149"/>
    </row>
    <row r="602" spans="1:26" x14ac:dyDescent="0.45">
      <c r="A602" s="149"/>
      <c r="B602" s="149"/>
      <c r="C602" s="149"/>
      <c r="D602" s="149"/>
      <c r="E602" s="149"/>
      <c r="F602" s="149"/>
      <c r="G602" s="149"/>
      <c r="H602" s="149"/>
      <c r="I602" s="149"/>
      <c r="J602" s="149"/>
      <c r="K602" s="149"/>
      <c r="L602" s="149"/>
      <c r="M602" s="149"/>
      <c r="N602" s="149"/>
      <c r="O602" s="149"/>
      <c r="P602" s="149"/>
      <c r="Q602" s="149"/>
      <c r="R602" s="149"/>
      <c r="S602" s="149"/>
      <c r="T602" s="149"/>
      <c r="U602" s="149"/>
      <c r="V602" s="149"/>
      <c r="W602" s="149"/>
      <c r="X602" s="149"/>
      <c r="Y602" s="149"/>
      <c r="Z602" s="149"/>
    </row>
    <row r="603" spans="1:26" x14ac:dyDescent="0.45">
      <c r="A603" s="149"/>
      <c r="B603" s="149"/>
      <c r="C603" s="149"/>
      <c r="D603" s="149"/>
      <c r="E603" s="149"/>
      <c r="F603" s="149"/>
      <c r="G603" s="149"/>
      <c r="H603" s="149"/>
      <c r="I603" s="149"/>
      <c r="J603" s="149"/>
      <c r="K603" s="149"/>
      <c r="L603" s="149"/>
      <c r="M603" s="149"/>
      <c r="N603" s="149"/>
      <c r="O603" s="149"/>
      <c r="P603" s="149"/>
      <c r="Q603" s="149"/>
      <c r="R603" s="149"/>
      <c r="S603" s="149"/>
      <c r="T603" s="149"/>
      <c r="U603" s="149"/>
      <c r="V603" s="149"/>
      <c r="W603" s="149"/>
      <c r="X603" s="149"/>
      <c r="Y603" s="149"/>
      <c r="Z603" s="149"/>
    </row>
    <row r="604" spans="1:26" x14ac:dyDescent="0.45">
      <c r="A604" s="149"/>
      <c r="B604" s="149"/>
      <c r="C604" s="149"/>
      <c r="D604" s="149"/>
      <c r="E604" s="149"/>
      <c r="F604" s="149"/>
      <c r="G604" s="149"/>
      <c r="H604" s="149"/>
      <c r="I604" s="149"/>
      <c r="J604" s="149"/>
      <c r="K604" s="149"/>
      <c r="L604" s="149"/>
      <c r="M604" s="149"/>
      <c r="N604" s="149"/>
      <c r="O604" s="149"/>
      <c r="P604" s="149"/>
      <c r="Q604" s="149"/>
      <c r="R604" s="149"/>
      <c r="S604" s="149"/>
      <c r="T604" s="149"/>
      <c r="U604" s="149"/>
      <c r="V604" s="149"/>
      <c r="W604" s="149"/>
      <c r="X604" s="149"/>
      <c r="Y604" s="149"/>
      <c r="Z604" s="149"/>
    </row>
    <row r="605" spans="1:26" x14ac:dyDescent="0.45">
      <c r="A605" s="149"/>
      <c r="B605" s="149"/>
      <c r="C605" s="149"/>
      <c r="D605" s="149"/>
      <c r="E605" s="149"/>
      <c r="F605" s="149"/>
      <c r="G605" s="149"/>
      <c r="H605" s="149"/>
      <c r="I605" s="149"/>
      <c r="J605" s="149"/>
      <c r="K605" s="149"/>
      <c r="L605" s="149"/>
      <c r="M605" s="149"/>
      <c r="N605" s="149"/>
      <c r="O605" s="149"/>
      <c r="P605" s="149"/>
      <c r="Q605" s="149"/>
      <c r="R605" s="149"/>
      <c r="S605" s="149"/>
      <c r="T605" s="149"/>
      <c r="U605" s="149"/>
      <c r="V605" s="149"/>
      <c r="W605" s="149"/>
      <c r="X605" s="149"/>
      <c r="Y605" s="149"/>
      <c r="Z605" s="149"/>
    </row>
    <row r="606" spans="1:26" x14ac:dyDescent="0.45">
      <c r="A606" s="149"/>
      <c r="B606" s="149"/>
      <c r="C606" s="149"/>
      <c r="D606" s="149"/>
      <c r="E606" s="149"/>
      <c r="F606" s="149"/>
      <c r="G606" s="149"/>
      <c r="H606" s="149"/>
      <c r="I606" s="149"/>
      <c r="J606" s="149"/>
      <c r="K606" s="149"/>
      <c r="L606" s="149"/>
      <c r="M606" s="149"/>
      <c r="N606" s="149"/>
      <c r="O606" s="149"/>
      <c r="P606" s="149"/>
      <c r="Q606" s="149"/>
      <c r="R606" s="149"/>
      <c r="S606" s="149"/>
      <c r="T606" s="149"/>
      <c r="U606" s="149"/>
      <c r="V606" s="149"/>
      <c r="W606" s="149"/>
      <c r="X606" s="149"/>
      <c r="Y606" s="149"/>
      <c r="Z606" s="149"/>
    </row>
    <row r="607" spans="1:26" x14ac:dyDescent="0.45">
      <c r="A607" s="149"/>
      <c r="B607" s="149"/>
      <c r="C607" s="149"/>
      <c r="D607" s="149"/>
      <c r="E607" s="149"/>
      <c r="F607" s="149"/>
      <c r="G607" s="149"/>
      <c r="H607" s="149"/>
      <c r="I607" s="149"/>
      <c r="J607" s="149"/>
      <c r="K607" s="149"/>
      <c r="L607" s="149"/>
      <c r="M607" s="149"/>
      <c r="N607" s="149"/>
      <c r="O607" s="149"/>
      <c r="P607" s="149"/>
      <c r="Q607" s="149"/>
      <c r="R607" s="149"/>
      <c r="S607" s="149"/>
      <c r="T607" s="149"/>
      <c r="U607" s="149"/>
      <c r="V607" s="149"/>
      <c r="W607" s="149"/>
      <c r="X607" s="149"/>
      <c r="Y607" s="149"/>
      <c r="Z607" s="149"/>
    </row>
    <row r="608" spans="1:26" x14ac:dyDescent="0.45">
      <c r="A608" s="149"/>
      <c r="B608" s="149"/>
      <c r="C608" s="149"/>
      <c r="D608" s="149"/>
      <c r="E608" s="149"/>
      <c r="F608" s="149"/>
      <c r="G608" s="149"/>
      <c r="H608" s="149"/>
      <c r="I608" s="149"/>
      <c r="J608" s="149"/>
      <c r="K608" s="149"/>
      <c r="L608" s="149"/>
      <c r="M608" s="149"/>
      <c r="N608" s="149"/>
      <c r="O608" s="149"/>
      <c r="P608" s="149"/>
      <c r="Q608" s="149"/>
      <c r="R608" s="149"/>
      <c r="S608" s="149"/>
      <c r="T608" s="149"/>
      <c r="U608" s="149"/>
      <c r="V608" s="149"/>
      <c r="W608" s="149"/>
      <c r="X608" s="149"/>
      <c r="Y608" s="149"/>
      <c r="Z608" s="149"/>
    </row>
    <row r="609" spans="1:26" x14ac:dyDescent="0.45">
      <c r="A609" s="149"/>
      <c r="B609" s="149"/>
      <c r="C609" s="149"/>
      <c r="D609" s="149"/>
      <c r="E609" s="149"/>
      <c r="F609" s="149"/>
      <c r="G609" s="149"/>
      <c r="H609" s="149"/>
      <c r="I609" s="149"/>
      <c r="J609" s="149"/>
      <c r="K609" s="149"/>
      <c r="L609" s="149"/>
      <c r="M609" s="149"/>
      <c r="N609" s="149"/>
      <c r="O609" s="149"/>
      <c r="P609" s="149"/>
      <c r="Q609" s="149"/>
      <c r="R609" s="149"/>
      <c r="S609" s="149"/>
      <c r="T609" s="149"/>
      <c r="U609" s="149"/>
      <c r="V609" s="149"/>
      <c r="W609" s="149"/>
      <c r="X609" s="149"/>
      <c r="Y609" s="149"/>
      <c r="Z609" s="149"/>
    </row>
    <row r="610" spans="1:26" x14ac:dyDescent="0.45">
      <c r="A610" s="149"/>
      <c r="B610" s="149"/>
      <c r="C610" s="149"/>
      <c r="D610" s="149"/>
      <c r="E610" s="149"/>
      <c r="F610" s="149"/>
      <c r="G610" s="149"/>
      <c r="H610" s="149"/>
      <c r="I610" s="149"/>
      <c r="J610" s="149"/>
      <c r="K610" s="149"/>
      <c r="L610" s="149"/>
      <c r="M610" s="149"/>
      <c r="N610" s="149"/>
      <c r="O610" s="149"/>
      <c r="P610" s="149"/>
      <c r="Q610" s="149"/>
      <c r="R610" s="149"/>
      <c r="S610" s="149"/>
      <c r="T610" s="149"/>
      <c r="U610" s="149"/>
      <c r="V610" s="149"/>
      <c r="W610" s="149"/>
      <c r="X610" s="149"/>
      <c r="Y610" s="149"/>
      <c r="Z610" s="149"/>
    </row>
    <row r="611" spans="1:26" x14ac:dyDescent="0.45">
      <c r="A611" s="149"/>
      <c r="B611" s="149"/>
      <c r="C611" s="149"/>
      <c r="D611" s="149"/>
      <c r="E611" s="149"/>
      <c r="F611" s="149"/>
      <c r="G611" s="149"/>
      <c r="H611" s="149"/>
      <c r="I611" s="149"/>
      <c r="J611" s="149"/>
      <c r="K611" s="149"/>
      <c r="L611" s="149"/>
      <c r="M611" s="149"/>
      <c r="N611" s="149"/>
      <c r="O611" s="149"/>
      <c r="P611" s="149"/>
      <c r="Q611" s="149"/>
      <c r="R611" s="149"/>
      <c r="S611" s="149"/>
      <c r="T611" s="149"/>
      <c r="U611" s="149"/>
      <c r="V611" s="149"/>
      <c r="W611" s="149"/>
      <c r="X611" s="149"/>
      <c r="Y611" s="149"/>
      <c r="Z611" s="149"/>
    </row>
    <row r="612" spans="1:26" x14ac:dyDescent="0.45">
      <c r="A612" s="149"/>
      <c r="B612" s="149"/>
      <c r="C612" s="149"/>
      <c r="D612" s="149"/>
      <c r="E612" s="149"/>
      <c r="F612" s="149"/>
      <c r="G612" s="149"/>
      <c r="H612" s="149"/>
      <c r="I612" s="149"/>
      <c r="J612" s="149"/>
      <c r="K612" s="149"/>
      <c r="L612" s="149"/>
      <c r="M612" s="149"/>
      <c r="N612" s="149"/>
      <c r="O612" s="149"/>
      <c r="P612" s="149"/>
      <c r="Q612" s="149"/>
      <c r="R612" s="149"/>
      <c r="S612" s="149"/>
      <c r="T612" s="149"/>
      <c r="U612" s="149"/>
      <c r="V612" s="149"/>
      <c r="W612" s="149"/>
      <c r="X612" s="149"/>
      <c r="Y612" s="149"/>
      <c r="Z612" s="149"/>
    </row>
    <row r="613" spans="1:26" x14ac:dyDescent="0.45">
      <c r="A613" s="149"/>
      <c r="B613" s="149"/>
      <c r="C613" s="149"/>
      <c r="D613" s="149"/>
      <c r="E613" s="149"/>
      <c r="F613" s="149"/>
      <c r="G613" s="149"/>
      <c r="H613" s="149"/>
      <c r="I613" s="149"/>
      <c r="J613" s="149"/>
      <c r="K613" s="149"/>
      <c r="L613" s="149"/>
      <c r="M613" s="149"/>
      <c r="N613" s="149"/>
      <c r="O613" s="149"/>
      <c r="P613" s="149"/>
      <c r="Q613" s="149"/>
      <c r="R613" s="149"/>
      <c r="S613" s="149"/>
      <c r="T613" s="149"/>
      <c r="U613" s="149"/>
      <c r="V613" s="149"/>
      <c r="W613" s="149"/>
      <c r="X613" s="149"/>
      <c r="Y613" s="149"/>
      <c r="Z613" s="149"/>
    </row>
    <row r="614" spans="1:26" x14ac:dyDescent="0.45">
      <c r="A614" s="149"/>
      <c r="B614" s="149"/>
      <c r="C614" s="149"/>
      <c r="D614" s="149"/>
      <c r="E614" s="149"/>
      <c r="F614" s="149"/>
      <c r="G614" s="149"/>
      <c r="H614" s="149"/>
      <c r="I614" s="149"/>
      <c r="J614" s="149"/>
      <c r="K614" s="149"/>
      <c r="L614" s="149"/>
      <c r="M614" s="149"/>
      <c r="N614" s="149"/>
      <c r="O614" s="149"/>
      <c r="P614" s="149"/>
      <c r="Q614" s="149"/>
      <c r="R614" s="149"/>
      <c r="S614" s="149"/>
      <c r="T614" s="149"/>
      <c r="U614" s="149"/>
      <c r="V614" s="149"/>
      <c r="W614" s="149"/>
      <c r="X614" s="149"/>
      <c r="Y614" s="149"/>
      <c r="Z614" s="149"/>
    </row>
    <row r="615" spans="1:26" x14ac:dyDescent="0.45">
      <c r="A615" s="149"/>
      <c r="B615" s="149"/>
      <c r="C615" s="149"/>
      <c r="D615" s="149"/>
      <c r="E615" s="149"/>
      <c r="F615" s="149"/>
      <c r="G615" s="149"/>
      <c r="H615" s="149"/>
      <c r="I615" s="149"/>
      <c r="J615" s="149"/>
      <c r="K615" s="149"/>
      <c r="L615" s="149"/>
      <c r="M615" s="149"/>
      <c r="N615" s="149"/>
      <c r="O615" s="149"/>
      <c r="P615" s="149"/>
      <c r="Q615" s="149"/>
      <c r="R615" s="149"/>
      <c r="S615" s="149"/>
      <c r="T615" s="149"/>
      <c r="U615" s="149"/>
      <c r="V615" s="149"/>
      <c r="W615" s="149"/>
      <c r="X615" s="149"/>
      <c r="Y615" s="149"/>
      <c r="Z615" s="149"/>
    </row>
    <row r="616" spans="1:26" x14ac:dyDescent="0.45">
      <c r="A616" s="149"/>
      <c r="B616" s="149"/>
      <c r="C616" s="149"/>
      <c r="D616" s="149"/>
      <c r="E616" s="149"/>
      <c r="F616" s="149"/>
      <c r="G616" s="149"/>
      <c r="H616" s="149"/>
      <c r="I616" s="149"/>
      <c r="J616" s="149"/>
      <c r="K616" s="149"/>
      <c r="L616" s="149"/>
      <c r="M616" s="149"/>
      <c r="N616" s="149"/>
      <c r="O616" s="149"/>
      <c r="P616" s="149"/>
      <c r="Q616" s="149"/>
      <c r="R616" s="149"/>
      <c r="S616" s="149"/>
      <c r="T616" s="149"/>
      <c r="U616" s="149"/>
      <c r="V616" s="149"/>
      <c r="W616" s="149"/>
      <c r="X616" s="149"/>
      <c r="Y616" s="149"/>
      <c r="Z616" s="149"/>
    </row>
    <row r="617" spans="1:26" x14ac:dyDescent="0.45">
      <c r="A617" s="149"/>
      <c r="B617" s="149"/>
      <c r="C617" s="149"/>
      <c r="D617" s="149"/>
      <c r="E617" s="149"/>
      <c r="F617" s="149"/>
      <c r="G617" s="149"/>
      <c r="H617" s="149"/>
      <c r="I617" s="149"/>
      <c r="J617" s="149"/>
      <c r="K617" s="149"/>
      <c r="L617" s="149"/>
      <c r="M617" s="149"/>
      <c r="N617" s="149"/>
      <c r="O617" s="149"/>
      <c r="P617" s="149"/>
      <c r="Q617" s="149"/>
      <c r="R617" s="149"/>
      <c r="S617" s="149"/>
      <c r="T617" s="149"/>
      <c r="U617" s="149"/>
      <c r="V617" s="149"/>
      <c r="W617" s="149"/>
      <c r="X617" s="149"/>
      <c r="Y617" s="149"/>
      <c r="Z617" s="149"/>
    </row>
    <row r="618" spans="1:26" x14ac:dyDescent="0.45">
      <c r="A618" s="149"/>
      <c r="B618" s="149"/>
      <c r="C618" s="149"/>
      <c r="D618" s="149"/>
      <c r="E618" s="149"/>
      <c r="F618" s="149"/>
      <c r="G618" s="149"/>
      <c r="H618" s="149"/>
      <c r="I618" s="149"/>
      <c r="J618" s="149"/>
      <c r="K618" s="149"/>
      <c r="L618" s="149"/>
      <c r="M618" s="149"/>
      <c r="N618" s="149"/>
      <c r="O618" s="149"/>
      <c r="P618" s="149"/>
      <c r="Q618" s="149"/>
      <c r="R618" s="149"/>
      <c r="S618" s="149"/>
      <c r="T618" s="149"/>
      <c r="U618" s="149"/>
      <c r="V618" s="149"/>
      <c r="W618" s="149"/>
      <c r="X618" s="149"/>
      <c r="Y618" s="149"/>
      <c r="Z618" s="149"/>
    </row>
    <row r="619" spans="1:26" x14ac:dyDescent="0.45">
      <c r="A619" s="149"/>
      <c r="B619" s="149"/>
      <c r="C619" s="149"/>
      <c r="D619" s="149"/>
      <c r="E619" s="149"/>
      <c r="F619" s="149"/>
      <c r="G619" s="149"/>
      <c r="H619" s="149"/>
      <c r="I619" s="149"/>
      <c r="J619" s="149"/>
      <c r="K619" s="149"/>
      <c r="L619" s="149"/>
      <c r="M619" s="149"/>
      <c r="N619" s="149"/>
      <c r="O619" s="149"/>
      <c r="P619" s="149"/>
      <c r="Q619" s="149"/>
      <c r="R619" s="149"/>
      <c r="S619" s="149"/>
      <c r="T619" s="149"/>
      <c r="U619" s="149"/>
      <c r="V619" s="149"/>
      <c r="W619" s="149"/>
      <c r="X619" s="149"/>
      <c r="Y619" s="149"/>
      <c r="Z619" s="149"/>
    </row>
    <row r="620" spans="1:26" x14ac:dyDescent="0.45">
      <c r="A620" s="149"/>
      <c r="B620" s="149"/>
      <c r="C620" s="149"/>
      <c r="D620" s="149"/>
      <c r="E620" s="149"/>
      <c r="F620" s="149"/>
      <c r="G620" s="149"/>
      <c r="H620" s="149"/>
      <c r="I620" s="149"/>
      <c r="J620" s="149"/>
      <c r="K620" s="149"/>
      <c r="L620" s="149"/>
      <c r="M620" s="149"/>
      <c r="N620" s="149"/>
      <c r="O620" s="149"/>
      <c r="P620" s="149"/>
      <c r="Q620" s="149"/>
      <c r="R620" s="149"/>
      <c r="S620" s="149"/>
      <c r="T620" s="149"/>
      <c r="U620" s="149"/>
      <c r="V620" s="149"/>
      <c r="W620" s="149"/>
      <c r="X620" s="149"/>
      <c r="Y620" s="149"/>
      <c r="Z620" s="149"/>
    </row>
    <row r="621" spans="1:26" x14ac:dyDescent="0.45">
      <c r="A621" s="149"/>
      <c r="B621" s="149"/>
      <c r="C621" s="149"/>
      <c r="D621" s="149"/>
      <c r="E621" s="149"/>
      <c r="F621" s="149"/>
      <c r="G621" s="149"/>
      <c r="H621" s="149"/>
      <c r="I621" s="149"/>
      <c r="J621" s="149"/>
      <c r="K621" s="149"/>
      <c r="L621" s="149"/>
      <c r="M621" s="149"/>
      <c r="N621" s="149"/>
      <c r="O621" s="149"/>
      <c r="P621" s="149"/>
      <c r="Q621" s="149"/>
      <c r="R621" s="149"/>
      <c r="S621" s="149"/>
      <c r="T621" s="149"/>
      <c r="U621" s="149"/>
      <c r="V621" s="149"/>
      <c r="W621" s="149"/>
      <c r="X621" s="149"/>
      <c r="Y621" s="149"/>
      <c r="Z621" s="149"/>
    </row>
    <row r="622" spans="1:26" x14ac:dyDescent="0.45">
      <c r="A622" s="149"/>
      <c r="B622" s="149"/>
      <c r="C622" s="149"/>
      <c r="D622" s="149"/>
      <c r="E622" s="149"/>
      <c r="F622" s="149"/>
      <c r="G622" s="149"/>
      <c r="H622" s="149"/>
      <c r="I622" s="149"/>
      <c r="J622" s="149"/>
      <c r="K622" s="149"/>
      <c r="L622" s="149"/>
      <c r="M622" s="149"/>
      <c r="N622" s="149"/>
      <c r="O622" s="149"/>
      <c r="P622" s="149"/>
      <c r="Q622" s="149"/>
      <c r="R622" s="149"/>
      <c r="S622" s="149"/>
      <c r="T622" s="149"/>
      <c r="U622" s="149"/>
      <c r="V622" s="149"/>
      <c r="W622" s="149"/>
      <c r="X622" s="149"/>
      <c r="Y622" s="149"/>
      <c r="Z622" s="149"/>
    </row>
    <row r="623" spans="1:26" x14ac:dyDescent="0.45">
      <c r="A623" s="149"/>
      <c r="B623" s="149"/>
      <c r="C623" s="149"/>
      <c r="D623" s="149"/>
      <c r="E623" s="149"/>
      <c r="F623" s="149"/>
      <c r="G623" s="149"/>
      <c r="H623" s="149"/>
      <c r="I623" s="149"/>
      <c r="J623" s="149"/>
      <c r="K623" s="149"/>
      <c r="L623" s="149"/>
      <c r="M623" s="149"/>
      <c r="N623" s="149"/>
      <c r="O623" s="149"/>
      <c r="P623" s="149"/>
      <c r="Q623" s="149"/>
      <c r="R623" s="149"/>
      <c r="S623" s="149"/>
      <c r="T623" s="149"/>
      <c r="U623" s="149"/>
      <c r="V623" s="149"/>
      <c r="W623" s="149"/>
      <c r="X623" s="149"/>
      <c r="Y623" s="149"/>
      <c r="Z623" s="149"/>
    </row>
    <row r="624" spans="1:26" x14ac:dyDescent="0.45">
      <c r="A624" s="149"/>
      <c r="B624" s="149"/>
      <c r="C624" s="149"/>
      <c r="D624" s="149"/>
      <c r="E624" s="149"/>
      <c r="F624" s="149"/>
      <c r="G624" s="149"/>
      <c r="H624" s="149"/>
      <c r="I624" s="149"/>
      <c r="J624" s="149"/>
      <c r="K624" s="149"/>
      <c r="L624" s="149"/>
      <c r="M624" s="149"/>
      <c r="N624" s="149"/>
      <c r="O624" s="149"/>
      <c r="P624" s="149"/>
      <c r="Q624" s="149"/>
      <c r="R624" s="149"/>
      <c r="S624" s="149"/>
      <c r="T624" s="149"/>
      <c r="U624" s="149"/>
      <c r="V624" s="149"/>
      <c r="W624" s="149"/>
      <c r="X624" s="149"/>
      <c r="Y624" s="149"/>
      <c r="Z624" s="149"/>
    </row>
    <row r="625" spans="1:26" x14ac:dyDescent="0.45">
      <c r="A625" s="149"/>
      <c r="B625" s="149"/>
      <c r="C625" s="149"/>
      <c r="D625" s="149"/>
      <c r="E625" s="149"/>
      <c r="F625" s="149"/>
      <c r="G625" s="149"/>
      <c r="H625" s="149"/>
      <c r="I625" s="149"/>
      <c r="J625" s="149"/>
      <c r="K625" s="149"/>
      <c r="L625" s="149"/>
      <c r="M625" s="149"/>
      <c r="N625" s="149"/>
      <c r="O625" s="149"/>
      <c r="P625" s="149"/>
      <c r="Q625" s="149"/>
      <c r="R625" s="149"/>
      <c r="S625" s="149"/>
      <c r="T625" s="149"/>
      <c r="U625" s="149"/>
      <c r="V625" s="149"/>
      <c r="W625" s="149"/>
      <c r="X625" s="149"/>
      <c r="Y625" s="149"/>
      <c r="Z625" s="149"/>
    </row>
    <row r="626" spans="1:26" x14ac:dyDescent="0.45">
      <c r="A626" s="149"/>
      <c r="B626" s="149"/>
      <c r="C626" s="149"/>
      <c r="D626" s="149"/>
      <c r="E626" s="149"/>
      <c r="F626" s="149"/>
      <c r="G626" s="149"/>
      <c r="H626" s="149"/>
      <c r="I626" s="149"/>
      <c r="J626" s="149"/>
      <c r="K626" s="149"/>
      <c r="L626" s="149"/>
      <c r="M626" s="149"/>
      <c r="N626" s="149"/>
      <c r="O626" s="149"/>
      <c r="P626" s="149"/>
      <c r="Q626" s="149"/>
      <c r="R626" s="149"/>
      <c r="S626" s="149"/>
      <c r="T626" s="149"/>
      <c r="U626" s="149"/>
      <c r="V626" s="149"/>
      <c r="W626" s="149"/>
      <c r="X626" s="149"/>
      <c r="Y626" s="149"/>
      <c r="Z626" s="149"/>
    </row>
    <row r="627" spans="1:26" x14ac:dyDescent="0.45">
      <c r="A627" s="149"/>
      <c r="B627" s="149"/>
      <c r="C627" s="149"/>
      <c r="D627" s="149"/>
      <c r="E627" s="149"/>
      <c r="F627" s="149"/>
      <c r="G627" s="149"/>
      <c r="H627" s="149"/>
      <c r="I627" s="149"/>
      <c r="J627" s="149"/>
      <c r="K627" s="149"/>
      <c r="L627" s="149"/>
      <c r="M627" s="149"/>
      <c r="N627" s="149"/>
      <c r="O627" s="149"/>
      <c r="P627" s="149"/>
      <c r="Q627" s="149"/>
      <c r="R627" s="149"/>
      <c r="S627" s="149"/>
      <c r="T627" s="149"/>
      <c r="U627" s="149"/>
      <c r="V627" s="149"/>
      <c r="W627" s="149"/>
      <c r="X627" s="149"/>
      <c r="Y627" s="149"/>
      <c r="Z627" s="149"/>
    </row>
    <row r="628" spans="1:26" x14ac:dyDescent="0.45">
      <c r="A628" s="149"/>
      <c r="B628" s="149"/>
      <c r="C628" s="149"/>
      <c r="D628" s="149"/>
      <c r="E628" s="149"/>
      <c r="F628" s="149"/>
      <c r="G628" s="149"/>
      <c r="H628" s="149"/>
      <c r="I628" s="149"/>
      <c r="J628" s="149"/>
      <c r="K628" s="149"/>
      <c r="L628" s="149"/>
      <c r="M628" s="149"/>
      <c r="N628" s="149"/>
      <c r="O628" s="149"/>
      <c r="P628" s="149"/>
      <c r="Q628" s="149"/>
      <c r="R628" s="149"/>
      <c r="S628" s="149"/>
      <c r="T628" s="149"/>
      <c r="U628" s="149"/>
      <c r="V628" s="149"/>
      <c r="W628" s="149"/>
      <c r="X628" s="149"/>
      <c r="Y628" s="149"/>
      <c r="Z628" s="149"/>
    </row>
    <row r="629" spans="1:26" x14ac:dyDescent="0.45">
      <c r="A629" s="149"/>
      <c r="B629" s="149"/>
      <c r="C629" s="149"/>
      <c r="D629" s="149"/>
      <c r="E629" s="149"/>
      <c r="F629" s="149"/>
      <c r="G629" s="149"/>
      <c r="H629" s="149"/>
      <c r="I629" s="149"/>
      <c r="J629" s="149"/>
      <c r="K629" s="149"/>
      <c r="L629" s="149"/>
      <c r="M629" s="149"/>
      <c r="N629" s="149"/>
      <c r="O629" s="149"/>
      <c r="P629" s="149"/>
      <c r="Q629" s="149"/>
      <c r="R629" s="149"/>
      <c r="S629" s="149"/>
      <c r="T629" s="149"/>
      <c r="U629" s="149"/>
      <c r="V629" s="149"/>
      <c r="W629" s="149"/>
      <c r="X629" s="149"/>
      <c r="Y629" s="149"/>
      <c r="Z629" s="149"/>
    </row>
    <row r="630" spans="1:26" x14ac:dyDescent="0.45">
      <c r="A630" s="149"/>
      <c r="B630" s="149"/>
      <c r="C630" s="149"/>
      <c r="D630" s="149"/>
      <c r="E630" s="149"/>
      <c r="F630" s="149"/>
      <c r="G630" s="149"/>
      <c r="H630" s="149"/>
      <c r="I630" s="149"/>
      <c r="J630" s="149"/>
      <c r="K630" s="149"/>
      <c r="L630" s="149"/>
      <c r="M630" s="149"/>
      <c r="N630" s="149"/>
      <c r="O630" s="149"/>
      <c r="P630" s="149"/>
      <c r="Q630" s="149"/>
      <c r="R630" s="149"/>
      <c r="S630" s="149"/>
      <c r="T630" s="149"/>
      <c r="U630" s="149"/>
      <c r="V630" s="149"/>
      <c r="W630" s="149"/>
      <c r="X630" s="149"/>
      <c r="Y630" s="149"/>
      <c r="Z630" s="149"/>
    </row>
    <row r="631" spans="1:26" x14ac:dyDescent="0.45">
      <c r="A631" s="149"/>
      <c r="B631" s="149"/>
      <c r="C631" s="149"/>
      <c r="D631" s="149"/>
      <c r="E631" s="149"/>
      <c r="F631" s="149"/>
      <c r="G631" s="149"/>
      <c r="H631" s="149"/>
      <c r="I631" s="149"/>
      <c r="J631" s="149"/>
      <c r="K631" s="149"/>
      <c r="L631" s="149"/>
      <c r="M631" s="149"/>
      <c r="N631" s="149"/>
      <c r="O631" s="149"/>
      <c r="P631" s="149"/>
      <c r="Q631" s="149"/>
      <c r="R631" s="149"/>
      <c r="S631" s="149"/>
      <c r="T631" s="149"/>
      <c r="U631" s="149"/>
      <c r="V631" s="149"/>
      <c r="W631" s="149"/>
      <c r="X631" s="149"/>
      <c r="Y631" s="149"/>
      <c r="Z631" s="149"/>
    </row>
    <row r="632" spans="1:26" x14ac:dyDescent="0.45">
      <c r="A632" s="149"/>
      <c r="B632" s="149"/>
      <c r="C632" s="149"/>
      <c r="D632" s="149"/>
      <c r="E632" s="149"/>
      <c r="F632" s="149"/>
      <c r="G632" s="149"/>
      <c r="H632" s="149"/>
      <c r="I632" s="149"/>
      <c r="J632" s="149"/>
      <c r="K632" s="149"/>
      <c r="L632" s="149"/>
      <c r="M632" s="149"/>
      <c r="N632" s="149"/>
      <c r="O632" s="149"/>
      <c r="P632" s="149"/>
      <c r="Q632" s="149"/>
      <c r="R632" s="149"/>
      <c r="S632" s="149"/>
      <c r="T632" s="149"/>
      <c r="U632" s="149"/>
      <c r="V632" s="149"/>
      <c r="W632" s="149"/>
      <c r="X632" s="149"/>
      <c r="Y632" s="149"/>
      <c r="Z632" s="149"/>
    </row>
    <row r="633" spans="1:26" x14ac:dyDescent="0.45">
      <c r="A633" s="149"/>
      <c r="B633" s="149"/>
      <c r="C633" s="149"/>
      <c r="D633" s="149"/>
      <c r="E633" s="149"/>
      <c r="F633" s="149"/>
      <c r="G633" s="149"/>
      <c r="H633" s="149"/>
      <c r="I633" s="149"/>
      <c r="J633" s="149"/>
      <c r="K633" s="149"/>
      <c r="L633" s="149"/>
      <c r="M633" s="149"/>
      <c r="N633" s="149"/>
      <c r="O633" s="149"/>
      <c r="P633" s="149"/>
      <c r="Q633" s="149"/>
      <c r="R633" s="149"/>
      <c r="S633" s="149"/>
      <c r="T633" s="149"/>
      <c r="U633" s="149"/>
      <c r="V633" s="149"/>
      <c r="W633" s="149"/>
      <c r="X633" s="149"/>
      <c r="Y633" s="149"/>
      <c r="Z633" s="149"/>
    </row>
    <row r="634" spans="1:26" x14ac:dyDescent="0.45">
      <c r="A634" s="149"/>
      <c r="B634" s="149"/>
      <c r="C634" s="149"/>
      <c r="D634" s="149"/>
      <c r="E634" s="149"/>
      <c r="F634" s="149"/>
      <c r="G634" s="149"/>
      <c r="H634" s="149"/>
      <c r="I634" s="149"/>
      <c r="J634" s="149"/>
      <c r="K634" s="149"/>
      <c r="L634" s="149"/>
      <c r="M634" s="149"/>
      <c r="N634" s="149"/>
      <c r="O634" s="149"/>
      <c r="P634" s="149"/>
      <c r="Q634" s="149"/>
      <c r="R634" s="149"/>
      <c r="S634" s="149"/>
      <c r="T634" s="149"/>
      <c r="U634" s="149"/>
      <c r="V634" s="149"/>
      <c r="W634" s="149"/>
      <c r="X634" s="149"/>
      <c r="Y634" s="149"/>
      <c r="Z634" s="149"/>
    </row>
    <row r="635" spans="1:26" x14ac:dyDescent="0.45">
      <c r="A635" s="149"/>
      <c r="B635" s="149"/>
      <c r="C635" s="149"/>
      <c r="D635" s="149"/>
      <c r="E635" s="149"/>
      <c r="F635" s="149"/>
      <c r="G635" s="149"/>
      <c r="H635" s="149"/>
      <c r="I635" s="149"/>
      <c r="J635" s="149"/>
      <c r="K635" s="149"/>
      <c r="L635" s="149"/>
      <c r="M635" s="149"/>
      <c r="N635" s="149"/>
      <c r="O635" s="149"/>
      <c r="P635" s="149"/>
      <c r="Q635" s="149"/>
      <c r="R635" s="149"/>
      <c r="S635" s="149"/>
      <c r="T635" s="149"/>
      <c r="U635" s="149"/>
      <c r="V635" s="149"/>
      <c r="W635" s="149"/>
      <c r="X635" s="149"/>
      <c r="Y635" s="149"/>
      <c r="Z635" s="149"/>
    </row>
    <row r="636" spans="1:26" x14ac:dyDescent="0.45">
      <c r="A636" s="149"/>
      <c r="B636" s="149"/>
      <c r="C636" s="149"/>
      <c r="D636" s="149"/>
      <c r="E636" s="149"/>
      <c r="F636" s="149"/>
      <c r="G636" s="149"/>
      <c r="H636" s="149"/>
      <c r="I636" s="149"/>
      <c r="J636" s="149"/>
      <c r="K636" s="149"/>
      <c r="L636" s="149"/>
      <c r="M636" s="149"/>
      <c r="N636" s="149"/>
      <c r="O636" s="149"/>
      <c r="P636" s="149"/>
      <c r="Q636" s="149"/>
      <c r="R636" s="149"/>
      <c r="S636" s="149"/>
      <c r="T636" s="149"/>
      <c r="U636" s="149"/>
      <c r="V636" s="149"/>
      <c r="W636" s="149"/>
      <c r="X636" s="149"/>
      <c r="Y636" s="149"/>
      <c r="Z636" s="149"/>
    </row>
    <row r="637" spans="1:26" x14ac:dyDescent="0.45">
      <c r="A637" s="149"/>
      <c r="B637" s="149"/>
      <c r="C637" s="149"/>
      <c r="D637" s="149"/>
      <c r="E637" s="149"/>
      <c r="F637" s="149"/>
      <c r="G637" s="149"/>
      <c r="H637" s="149"/>
      <c r="I637" s="149"/>
      <c r="J637" s="149"/>
      <c r="K637" s="149"/>
      <c r="L637" s="149"/>
      <c r="M637" s="149"/>
      <c r="N637" s="149"/>
      <c r="O637" s="149"/>
      <c r="P637" s="149"/>
      <c r="Q637" s="149"/>
      <c r="R637" s="149"/>
      <c r="S637" s="149"/>
      <c r="T637" s="149"/>
      <c r="U637" s="149"/>
      <c r="V637" s="149"/>
      <c r="W637" s="149"/>
      <c r="X637" s="149"/>
      <c r="Y637" s="149"/>
      <c r="Z637" s="149"/>
    </row>
    <row r="638" spans="1:26" x14ac:dyDescent="0.45">
      <c r="A638" s="149"/>
      <c r="B638" s="149"/>
      <c r="C638" s="149"/>
      <c r="D638" s="149"/>
      <c r="E638" s="149"/>
      <c r="F638" s="149"/>
      <c r="G638" s="149"/>
      <c r="H638" s="149"/>
      <c r="I638" s="149"/>
      <c r="J638" s="149"/>
      <c r="K638" s="149"/>
      <c r="L638" s="149"/>
      <c r="M638" s="149"/>
      <c r="N638" s="149"/>
      <c r="O638" s="149"/>
      <c r="P638" s="149"/>
      <c r="Q638" s="149"/>
      <c r="R638" s="149"/>
      <c r="S638" s="149"/>
      <c r="T638" s="149"/>
      <c r="U638" s="149"/>
      <c r="V638" s="149"/>
      <c r="W638" s="149"/>
      <c r="X638" s="149"/>
      <c r="Y638" s="149"/>
      <c r="Z638" s="149"/>
    </row>
    <row r="639" spans="1:26" x14ac:dyDescent="0.45">
      <c r="A639" s="149"/>
      <c r="B639" s="149"/>
      <c r="C639" s="149"/>
      <c r="D639" s="149"/>
      <c r="E639" s="149"/>
      <c r="F639" s="149"/>
      <c r="G639" s="149"/>
      <c r="H639" s="149"/>
      <c r="I639" s="149"/>
      <c r="J639" s="149"/>
      <c r="K639" s="149"/>
      <c r="L639" s="149"/>
      <c r="M639" s="149"/>
      <c r="N639" s="149"/>
      <c r="O639" s="149"/>
      <c r="P639" s="149"/>
      <c r="Q639" s="149"/>
      <c r="R639" s="149"/>
      <c r="S639" s="149"/>
      <c r="T639" s="149"/>
      <c r="U639" s="149"/>
      <c r="V639" s="149"/>
      <c r="W639" s="149"/>
      <c r="X639" s="149"/>
      <c r="Y639" s="149"/>
      <c r="Z639" s="149"/>
    </row>
    <row r="640" spans="1:26" x14ac:dyDescent="0.45">
      <c r="A640" s="149"/>
      <c r="B640" s="149"/>
      <c r="C640" s="149"/>
      <c r="D640" s="149"/>
      <c r="E640" s="149"/>
      <c r="F640" s="149"/>
      <c r="G640" s="149"/>
      <c r="H640" s="149"/>
      <c r="I640" s="149"/>
      <c r="J640" s="149"/>
      <c r="K640" s="149"/>
      <c r="L640" s="149"/>
      <c r="M640" s="149"/>
      <c r="N640" s="149"/>
      <c r="O640" s="149"/>
      <c r="P640" s="149"/>
      <c r="Q640" s="149"/>
      <c r="R640" s="149"/>
      <c r="S640" s="149"/>
      <c r="T640" s="149"/>
      <c r="U640" s="149"/>
      <c r="V640" s="149"/>
      <c r="W640" s="149"/>
      <c r="X640" s="149"/>
      <c r="Y640" s="149"/>
      <c r="Z640" s="149"/>
    </row>
    <row r="641" spans="1:26" x14ac:dyDescent="0.45">
      <c r="A641" s="149"/>
      <c r="B641" s="149"/>
      <c r="C641" s="149"/>
      <c r="D641" s="149"/>
      <c r="E641" s="149"/>
      <c r="F641" s="149"/>
      <c r="G641" s="149"/>
      <c r="H641" s="149"/>
      <c r="I641" s="149"/>
      <c r="J641" s="149"/>
      <c r="K641" s="149"/>
      <c r="L641" s="149"/>
      <c r="M641" s="149"/>
      <c r="N641" s="149"/>
      <c r="O641" s="149"/>
      <c r="P641" s="149"/>
      <c r="Q641" s="149"/>
      <c r="R641" s="149"/>
      <c r="S641" s="149"/>
      <c r="T641" s="149"/>
      <c r="U641" s="149"/>
      <c r="V641" s="149"/>
      <c r="W641" s="149"/>
      <c r="X641" s="149"/>
      <c r="Y641" s="149"/>
      <c r="Z641" s="149"/>
    </row>
    <row r="642" spans="1:26" x14ac:dyDescent="0.45">
      <c r="A642" s="149"/>
      <c r="B642" s="149"/>
      <c r="C642" s="149"/>
      <c r="D642" s="149"/>
      <c r="E642" s="149"/>
      <c r="F642" s="149"/>
      <c r="G642" s="149"/>
      <c r="H642" s="149"/>
      <c r="I642" s="149"/>
      <c r="J642" s="149"/>
      <c r="K642" s="149"/>
      <c r="L642" s="149"/>
      <c r="M642" s="149"/>
      <c r="N642" s="149"/>
      <c r="O642" s="149"/>
      <c r="P642" s="149"/>
      <c r="Q642" s="149"/>
      <c r="R642" s="149"/>
      <c r="S642" s="149"/>
      <c r="T642" s="149"/>
      <c r="U642" s="149"/>
      <c r="V642" s="149"/>
      <c r="W642" s="149"/>
      <c r="X642" s="149"/>
      <c r="Y642" s="149"/>
      <c r="Z642" s="149"/>
    </row>
    <row r="643" spans="1:26" x14ac:dyDescent="0.45">
      <c r="A643" s="149"/>
      <c r="B643" s="149"/>
      <c r="C643" s="149"/>
      <c r="D643" s="149"/>
      <c r="E643" s="149"/>
      <c r="F643" s="149"/>
      <c r="G643" s="149"/>
      <c r="H643" s="149"/>
      <c r="I643" s="149"/>
      <c r="J643" s="149"/>
      <c r="K643" s="149"/>
      <c r="L643" s="149"/>
      <c r="M643" s="149"/>
      <c r="N643" s="149"/>
      <c r="O643" s="149"/>
      <c r="P643" s="149"/>
      <c r="Q643" s="149"/>
      <c r="R643" s="149"/>
      <c r="S643" s="149"/>
      <c r="T643" s="149"/>
      <c r="U643" s="149"/>
      <c r="V643" s="149"/>
      <c r="W643" s="149"/>
      <c r="X643" s="149"/>
      <c r="Y643" s="149"/>
      <c r="Z643" s="149"/>
    </row>
    <row r="644" spans="1:26" x14ac:dyDescent="0.45">
      <c r="A644" s="149"/>
      <c r="B644" s="149"/>
      <c r="C644" s="149"/>
      <c r="D644" s="149"/>
      <c r="E644" s="149"/>
      <c r="F644" s="149"/>
      <c r="G644" s="149"/>
      <c r="H644" s="149"/>
      <c r="I644" s="149"/>
      <c r="J644" s="149"/>
      <c r="K644" s="149"/>
      <c r="L644" s="149"/>
      <c r="M644" s="149"/>
      <c r="N644" s="149"/>
      <c r="O644" s="149"/>
      <c r="P644" s="149"/>
      <c r="Q644" s="149"/>
      <c r="R644" s="149"/>
      <c r="S644" s="149"/>
      <c r="T644" s="149"/>
      <c r="U644" s="149"/>
      <c r="V644" s="149"/>
      <c r="W644" s="149"/>
      <c r="X644" s="149"/>
      <c r="Y644" s="149"/>
      <c r="Z644" s="149"/>
    </row>
    <row r="645" spans="1:26" x14ac:dyDescent="0.45">
      <c r="A645" s="149"/>
      <c r="B645" s="149"/>
      <c r="C645" s="149"/>
      <c r="D645" s="149"/>
      <c r="E645" s="149"/>
      <c r="F645" s="149"/>
      <c r="G645" s="149"/>
      <c r="H645" s="149"/>
      <c r="I645" s="149"/>
      <c r="J645" s="149"/>
      <c r="K645" s="149"/>
      <c r="L645" s="149"/>
      <c r="M645" s="149"/>
      <c r="N645" s="149"/>
      <c r="O645" s="149"/>
      <c r="P645" s="149"/>
      <c r="Q645" s="149"/>
      <c r="R645" s="149"/>
      <c r="S645" s="149"/>
      <c r="T645" s="149"/>
      <c r="U645" s="149"/>
      <c r="V645" s="149"/>
      <c r="W645" s="149"/>
      <c r="X645" s="149"/>
      <c r="Y645" s="149"/>
      <c r="Z645" s="149"/>
    </row>
    <row r="646" spans="1:26" x14ac:dyDescent="0.45">
      <c r="A646" s="149"/>
      <c r="B646" s="149"/>
      <c r="C646" s="149"/>
      <c r="D646" s="149"/>
      <c r="E646" s="149"/>
      <c r="F646" s="149"/>
      <c r="G646" s="149"/>
      <c r="H646" s="149"/>
      <c r="I646" s="149"/>
      <c r="J646" s="149"/>
      <c r="K646" s="149"/>
      <c r="L646" s="149"/>
      <c r="M646" s="149"/>
      <c r="N646" s="149"/>
      <c r="O646" s="149"/>
      <c r="P646" s="149"/>
      <c r="Q646" s="149"/>
      <c r="R646" s="149"/>
      <c r="S646" s="149"/>
      <c r="T646" s="149"/>
      <c r="U646" s="149"/>
      <c r="V646" s="149"/>
      <c r="W646" s="149"/>
      <c r="X646" s="149"/>
      <c r="Y646" s="149"/>
      <c r="Z646" s="149"/>
    </row>
    <row r="647" spans="1:26" x14ac:dyDescent="0.45">
      <c r="A647" s="149"/>
      <c r="B647" s="149"/>
      <c r="C647" s="149"/>
      <c r="D647" s="149"/>
      <c r="E647" s="149"/>
      <c r="F647" s="149"/>
      <c r="G647" s="149"/>
      <c r="H647" s="149"/>
      <c r="I647" s="149"/>
      <c r="J647" s="149"/>
      <c r="K647" s="149"/>
      <c r="L647" s="149"/>
      <c r="M647" s="149"/>
      <c r="N647" s="149"/>
      <c r="O647" s="149"/>
      <c r="P647" s="149"/>
      <c r="Q647" s="149"/>
      <c r="R647" s="149"/>
      <c r="S647" s="149"/>
      <c r="T647" s="149"/>
      <c r="U647" s="149"/>
      <c r="V647" s="149"/>
      <c r="W647" s="149"/>
      <c r="X647" s="149"/>
      <c r="Y647" s="149"/>
      <c r="Z647" s="149"/>
    </row>
    <row r="648" spans="1:26" x14ac:dyDescent="0.45">
      <c r="A648" s="149"/>
      <c r="B648" s="149"/>
      <c r="C648" s="149"/>
      <c r="D648" s="149"/>
      <c r="E648" s="149"/>
      <c r="F648" s="149"/>
      <c r="G648" s="149"/>
      <c r="H648" s="149"/>
      <c r="I648" s="149"/>
      <c r="J648" s="149"/>
      <c r="K648" s="149"/>
      <c r="L648" s="149"/>
      <c r="M648" s="149"/>
      <c r="N648" s="149"/>
      <c r="O648" s="149"/>
      <c r="P648" s="149"/>
      <c r="Q648" s="149"/>
      <c r="R648" s="149"/>
      <c r="S648" s="149"/>
      <c r="T648" s="149"/>
      <c r="U648" s="149"/>
      <c r="V648" s="149"/>
      <c r="W648" s="149"/>
      <c r="X648" s="149"/>
      <c r="Y648" s="149"/>
      <c r="Z648" s="149"/>
    </row>
    <row r="649" spans="1:26" x14ac:dyDescent="0.45">
      <c r="A649" s="149"/>
      <c r="B649" s="149"/>
      <c r="C649" s="149"/>
      <c r="D649" s="149"/>
      <c r="E649" s="149"/>
      <c r="F649" s="149"/>
      <c r="G649" s="149"/>
      <c r="H649" s="149"/>
      <c r="I649" s="149"/>
      <c r="J649" s="149"/>
      <c r="K649" s="149"/>
      <c r="L649" s="149"/>
      <c r="M649" s="149"/>
      <c r="N649" s="149"/>
      <c r="O649" s="149"/>
      <c r="P649" s="149"/>
      <c r="Q649" s="149"/>
      <c r="R649" s="149"/>
      <c r="S649" s="149"/>
      <c r="T649" s="149"/>
      <c r="U649" s="149"/>
      <c r="V649" s="149"/>
      <c r="W649" s="149"/>
      <c r="X649" s="149"/>
      <c r="Y649" s="149"/>
      <c r="Z649" s="149"/>
    </row>
    <row r="650" spans="1:26" x14ac:dyDescent="0.45">
      <c r="A650" s="149"/>
      <c r="B650" s="149"/>
      <c r="C650" s="149"/>
      <c r="D650" s="149"/>
      <c r="E650" s="149"/>
      <c r="F650" s="149"/>
      <c r="G650" s="149"/>
      <c r="H650" s="149"/>
      <c r="I650" s="149"/>
      <c r="J650" s="149"/>
      <c r="K650" s="149"/>
      <c r="L650" s="149"/>
      <c r="M650" s="149"/>
      <c r="N650" s="149"/>
      <c r="O650" s="149"/>
      <c r="P650" s="149"/>
      <c r="Q650" s="149"/>
      <c r="R650" s="149"/>
      <c r="S650" s="149"/>
      <c r="T650" s="149"/>
      <c r="U650" s="149"/>
      <c r="V650" s="149"/>
      <c r="W650" s="149"/>
      <c r="X650" s="149"/>
      <c r="Y650" s="149"/>
      <c r="Z650" s="149"/>
    </row>
    <row r="651" spans="1:26" x14ac:dyDescent="0.45">
      <c r="A651" s="149"/>
      <c r="B651" s="149"/>
      <c r="C651" s="149"/>
      <c r="D651" s="149"/>
      <c r="E651" s="149"/>
      <c r="F651" s="149"/>
      <c r="G651" s="149"/>
      <c r="H651" s="149"/>
      <c r="I651" s="149"/>
      <c r="J651" s="149"/>
      <c r="K651" s="149"/>
      <c r="L651" s="149"/>
      <c r="M651" s="149"/>
      <c r="N651" s="149"/>
      <c r="O651" s="149"/>
      <c r="P651" s="149"/>
      <c r="Q651" s="149"/>
      <c r="R651" s="149"/>
      <c r="S651" s="149"/>
      <c r="T651" s="149"/>
      <c r="U651" s="149"/>
      <c r="V651" s="149"/>
      <c r="W651" s="149"/>
      <c r="X651" s="149"/>
      <c r="Y651" s="149"/>
      <c r="Z651" s="149"/>
    </row>
    <row r="652" spans="1:26" x14ac:dyDescent="0.45">
      <c r="A652" s="149"/>
      <c r="B652" s="149"/>
      <c r="C652" s="149"/>
      <c r="D652" s="149"/>
      <c r="E652" s="149"/>
      <c r="F652" s="149"/>
      <c r="G652" s="149"/>
      <c r="H652" s="149"/>
      <c r="I652" s="149"/>
      <c r="J652" s="149"/>
      <c r="K652" s="149"/>
      <c r="L652" s="149"/>
      <c r="M652" s="149"/>
      <c r="N652" s="149"/>
      <c r="O652" s="149"/>
      <c r="P652" s="149"/>
      <c r="Q652" s="149"/>
      <c r="R652" s="149"/>
      <c r="S652" s="149"/>
      <c r="T652" s="149"/>
      <c r="U652" s="149"/>
      <c r="V652" s="149"/>
      <c r="W652" s="149"/>
      <c r="X652" s="149"/>
      <c r="Y652" s="149"/>
      <c r="Z652" s="149"/>
    </row>
    <row r="653" spans="1:26" x14ac:dyDescent="0.45">
      <c r="A653" s="149"/>
      <c r="B653" s="149"/>
      <c r="C653" s="149"/>
      <c r="D653" s="149"/>
      <c r="E653" s="149"/>
      <c r="F653" s="149"/>
      <c r="G653" s="149"/>
      <c r="H653" s="149"/>
      <c r="I653" s="149"/>
      <c r="J653" s="149"/>
      <c r="K653" s="149"/>
      <c r="L653" s="149"/>
      <c r="M653" s="149"/>
      <c r="N653" s="149"/>
      <c r="O653" s="149"/>
      <c r="P653" s="149"/>
      <c r="Q653" s="149"/>
      <c r="R653" s="149"/>
      <c r="S653" s="149"/>
      <c r="T653" s="149"/>
      <c r="U653" s="149"/>
      <c r="V653" s="149"/>
      <c r="W653" s="149"/>
      <c r="X653" s="149"/>
      <c r="Y653" s="149"/>
      <c r="Z653" s="149"/>
    </row>
    <row r="654" spans="1:26" x14ac:dyDescent="0.45">
      <c r="A654" s="149"/>
      <c r="B654" s="149"/>
      <c r="C654" s="149"/>
      <c r="D654" s="149"/>
      <c r="E654" s="149"/>
      <c r="F654" s="149"/>
      <c r="G654" s="149"/>
      <c r="H654" s="149"/>
      <c r="I654" s="149"/>
      <c r="J654" s="149"/>
      <c r="K654" s="149"/>
      <c r="L654" s="149"/>
      <c r="M654" s="149"/>
      <c r="N654" s="149"/>
      <c r="O654" s="149"/>
      <c r="P654" s="149"/>
      <c r="Q654" s="149"/>
      <c r="R654" s="149"/>
      <c r="S654" s="149"/>
      <c r="T654" s="149"/>
      <c r="U654" s="149"/>
      <c r="V654" s="149"/>
      <c r="W654" s="149"/>
      <c r="X654" s="149"/>
      <c r="Y654" s="149"/>
      <c r="Z654" s="149"/>
    </row>
    <row r="655" spans="1:26" x14ac:dyDescent="0.45">
      <c r="A655" s="149"/>
      <c r="B655" s="149"/>
      <c r="C655" s="149"/>
      <c r="D655" s="149"/>
      <c r="E655" s="149"/>
      <c r="F655" s="149"/>
      <c r="G655" s="149"/>
      <c r="H655" s="149"/>
      <c r="I655" s="149"/>
      <c r="J655" s="149"/>
      <c r="K655" s="149"/>
      <c r="L655" s="149"/>
      <c r="M655" s="149"/>
      <c r="N655" s="149"/>
      <c r="O655" s="149"/>
      <c r="P655" s="149"/>
      <c r="Q655" s="149"/>
      <c r="R655" s="149"/>
      <c r="S655" s="149"/>
      <c r="T655" s="149"/>
      <c r="U655" s="149"/>
      <c r="V655" s="149"/>
      <c r="W655" s="149"/>
      <c r="X655" s="149"/>
      <c r="Y655" s="149"/>
      <c r="Z655" s="149"/>
    </row>
    <row r="656" spans="1:26" x14ac:dyDescent="0.45">
      <c r="A656" s="149"/>
      <c r="B656" s="149"/>
      <c r="C656" s="149"/>
      <c r="D656" s="149"/>
      <c r="E656" s="149"/>
      <c r="F656" s="149"/>
      <c r="G656" s="149"/>
      <c r="H656" s="149"/>
      <c r="I656" s="149"/>
      <c r="J656" s="149"/>
      <c r="K656" s="149"/>
      <c r="L656" s="149"/>
      <c r="M656" s="149"/>
      <c r="N656" s="149"/>
      <c r="O656" s="149"/>
      <c r="P656" s="149"/>
      <c r="Q656" s="149"/>
      <c r="R656" s="149"/>
      <c r="S656" s="149"/>
      <c r="T656" s="149"/>
      <c r="U656" s="149"/>
      <c r="V656" s="149"/>
      <c r="W656" s="149"/>
      <c r="X656" s="149"/>
      <c r="Y656" s="149"/>
      <c r="Z656" s="149"/>
    </row>
    <row r="657" spans="1:26" x14ac:dyDescent="0.45">
      <c r="A657" s="149"/>
      <c r="B657" s="149"/>
      <c r="C657" s="149"/>
      <c r="D657" s="149"/>
      <c r="E657" s="149"/>
      <c r="F657" s="149"/>
      <c r="G657" s="149"/>
      <c r="H657" s="149"/>
      <c r="I657" s="149"/>
      <c r="J657" s="149"/>
      <c r="K657" s="149"/>
      <c r="L657" s="149"/>
      <c r="M657" s="149"/>
      <c r="N657" s="149"/>
      <c r="O657" s="149"/>
      <c r="P657" s="149"/>
      <c r="Q657" s="149"/>
      <c r="R657" s="149"/>
      <c r="S657" s="149"/>
      <c r="T657" s="149"/>
      <c r="U657" s="149"/>
      <c r="V657" s="149"/>
      <c r="W657" s="149"/>
      <c r="X657" s="149"/>
      <c r="Y657" s="149"/>
      <c r="Z657" s="149"/>
    </row>
    <row r="658" spans="1:26" x14ac:dyDescent="0.45">
      <c r="A658" s="149"/>
      <c r="B658" s="149"/>
      <c r="C658" s="149"/>
      <c r="D658" s="149"/>
      <c r="E658" s="149"/>
      <c r="F658" s="149"/>
      <c r="G658" s="149"/>
      <c r="H658" s="149"/>
      <c r="I658" s="149"/>
      <c r="J658" s="149"/>
      <c r="K658" s="149"/>
      <c r="L658" s="149"/>
      <c r="M658" s="149"/>
      <c r="N658" s="149"/>
      <c r="O658" s="149"/>
      <c r="P658" s="149"/>
      <c r="Q658" s="149"/>
      <c r="R658" s="149"/>
      <c r="S658" s="149"/>
      <c r="T658" s="149"/>
      <c r="U658" s="149"/>
      <c r="V658" s="149"/>
      <c r="W658" s="149"/>
      <c r="X658" s="149"/>
      <c r="Y658" s="149"/>
      <c r="Z658" s="149"/>
    </row>
    <row r="659" spans="1:26" x14ac:dyDescent="0.45">
      <c r="A659" s="149"/>
      <c r="B659" s="149"/>
      <c r="C659" s="149"/>
      <c r="D659" s="149"/>
      <c r="E659" s="149"/>
      <c r="F659" s="149"/>
      <c r="G659" s="149"/>
      <c r="H659" s="149"/>
      <c r="I659" s="149"/>
      <c r="J659" s="149"/>
      <c r="K659" s="149"/>
      <c r="L659" s="149"/>
      <c r="M659" s="149"/>
      <c r="N659" s="149"/>
      <c r="O659" s="149"/>
      <c r="P659" s="149"/>
      <c r="Q659" s="149"/>
      <c r="R659" s="149"/>
      <c r="S659" s="149"/>
      <c r="T659" s="149"/>
      <c r="U659" s="149"/>
      <c r="V659" s="149"/>
      <c r="W659" s="149"/>
      <c r="X659" s="149"/>
      <c r="Y659" s="149"/>
      <c r="Z659" s="149"/>
    </row>
    <row r="660" spans="1:26" x14ac:dyDescent="0.45">
      <c r="A660" s="149"/>
      <c r="B660" s="149"/>
      <c r="C660" s="149"/>
      <c r="D660" s="149"/>
      <c r="E660" s="149"/>
      <c r="F660" s="149"/>
      <c r="G660" s="149"/>
      <c r="H660" s="149"/>
      <c r="I660" s="149"/>
      <c r="J660" s="149"/>
      <c r="K660" s="149"/>
      <c r="L660" s="149"/>
      <c r="M660" s="149"/>
      <c r="N660" s="149"/>
      <c r="O660" s="149"/>
      <c r="P660" s="149"/>
      <c r="Q660" s="149"/>
      <c r="R660" s="149"/>
      <c r="S660" s="149"/>
      <c r="T660" s="149"/>
      <c r="U660" s="149"/>
      <c r="V660" s="149"/>
      <c r="W660" s="149"/>
      <c r="X660" s="149"/>
      <c r="Y660" s="149"/>
      <c r="Z660" s="149"/>
    </row>
    <row r="661" spans="1:26" x14ac:dyDescent="0.45">
      <c r="A661" s="149"/>
      <c r="B661" s="149"/>
      <c r="C661" s="149"/>
      <c r="D661" s="149"/>
      <c r="E661" s="149"/>
      <c r="F661" s="149"/>
      <c r="G661" s="149"/>
      <c r="H661" s="149"/>
      <c r="I661" s="149"/>
      <c r="J661" s="149"/>
      <c r="K661" s="149"/>
      <c r="L661" s="149"/>
      <c r="M661" s="149"/>
      <c r="N661" s="149"/>
      <c r="O661" s="149"/>
      <c r="P661" s="149"/>
      <c r="Q661" s="149"/>
      <c r="R661" s="149"/>
      <c r="S661" s="149"/>
      <c r="T661" s="149"/>
      <c r="U661" s="149"/>
      <c r="V661" s="149"/>
      <c r="W661" s="149"/>
      <c r="X661" s="149"/>
      <c r="Y661" s="149"/>
      <c r="Z661" s="149"/>
    </row>
    <row r="662" spans="1:26" x14ac:dyDescent="0.45">
      <c r="A662" s="149"/>
      <c r="B662" s="149"/>
      <c r="C662" s="149"/>
      <c r="D662" s="149"/>
      <c r="E662" s="149"/>
      <c r="F662" s="149"/>
      <c r="G662" s="149"/>
      <c r="H662" s="149"/>
      <c r="I662" s="149"/>
      <c r="J662" s="149"/>
      <c r="K662" s="149"/>
      <c r="L662" s="149"/>
      <c r="M662" s="149"/>
      <c r="N662" s="149"/>
      <c r="O662" s="149"/>
      <c r="P662" s="149"/>
      <c r="Q662" s="149"/>
      <c r="R662" s="149"/>
      <c r="S662" s="149"/>
      <c r="T662" s="149"/>
      <c r="U662" s="149"/>
      <c r="V662" s="149"/>
      <c r="W662" s="149"/>
      <c r="X662" s="149"/>
      <c r="Y662" s="149"/>
      <c r="Z662" s="149"/>
    </row>
    <row r="663" spans="1:26" x14ac:dyDescent="0.45">
      <c r="A663" s="149"/>
      <c r="B663" s="149"/>
      <c r="C663" s="149"/>
      <c r="D663" s="149"/>
      <c r="E663" s="149"/>
      <c r="F663" s="149"/>
      <c r="G663" s="149"/>
      <c r="H663" s="149"/>
      <c r="I663" s="149"/>
      <c r="J663" s="149"/>
      <c r="K663" s="149"/>
      <c r="L663" s="149"/>
      <c r="M663" s="149"/>
      <c r="N663" s="149"/>
      <c r="O663" s="149"/>
      <c r="P663" s="149"/>
      <c r="Q663" s="149"/>
      <c r="R663" s="149"/>
      <c r="S663" s="149"/>
      <c r="T663" s="149"/>
      <c r="U663" s="149"/>
      <c r="V663" s="149"/>
      <c r="W663" s="149"/>
      <c r="X663" s="149"/>
      <c r="Y663" s="149"/>
      <c r="Z663" s="149"/>
    </row>
    <row r="664" spans="1:26" x14ac:dyDescent="0.45">
      <c r="A664" s="149"/>
      <c r="B664" s="149"/>
      <c r="C664" s="149"/>
      <c r="D664" s="149"/>
      <c r="E664" s="149"/>
      <c r="F664" s="149"/>
      <c r="G664" s="149"/>
      <c r="H664" s="149"/>
      <c r="I664" s="149"/>
      <c r="J664" s="149"/>
      <c r="K664" s="149"/>
      <c r="L664" s="149"/>
      <c r="M664" s="149"/>
      <c r="N664" s="149"/>
      <c r="O664" s="149"/>
      <c r="P664" s="149"/>
      <c r="Q664" s="149"/>
      <c r="R664" s="149"/>
      <c r="S664" s="149"/>
      <c r="T664" s="149"/>
      <c r="U664" s="149"/>
      <c r="V664" s="149"/>
      <c r="W664" s="149"/>
      <c r="X664" s="149"/>
      <c r="Y664" s="149"/>
      <c r="Z664" s="149"/>
    </row>
    <row r="665" spans="1:26" x14ac:dyDescent="0.45">
      <c r="A665" s="149"/>
      <c r="B665" s="149"/>
      <c r="C665" s="149"/>
      <c r="D665" s="149"/>
      <c r="E665" s="149"/>
      <c r="F665" s="149"/>
      <c r="G665" s="149"/>
      <c r="H665" s="149"/>
      <c r="I665" s="149"/>
      <c r="J665" s="149"/>
      <c r="K665" s="149"/>
      <c r="L665" s="149"/>
      <c r="M665" s="149"/>
      <c r="N665" s="149"/>
      <c r="O665" s="149"/>
      <c r="P665" s="149"/>
      <c r="Q665" s="149"/>
      <c r="R665" s="149"/>
      <c r="S665" s="149"/>
      <c r="T665" s="149"/>
      <c r="U665" s="149"/>
      <c r="V665" s="149"/>
      <c r="W665" s="149"/>
      <c r="X665" s="149"/>
      <c r="Y665" s="149"/>
      <c r="Z665" s="149"/>
    </row>
    <row r="666" spans="1:26" x14ac:dyDescent="0.45">
      <c r="A666" s="149"/>
      <c r="B666" s="149"/>
      <c r="C666" s="149"/>
      <c r="D666" s="149"/>
      <c r="E666" s="149"/>
      <c r="F666" s="149"/>
      <c r="G666" s="149"/>
      <c r="H666" s="149"/>
      <c r="I666" s="149"/>
      <c r="J666" s="149"/>
      <c r="K666" s="149"/>
      <c r="L666" s="149"/>
      <c r="M666" s="149"/>
      <c r="N666" s="149"/>
      <c r="O666" s="149"/>
      <c r="P666" s="149"/>
      <c r="Q666" s="149"/>
      <c r="R666" s="149"/>
      <c r="S666" s="149"/>
      <c r="T666" s="149"/>
      <c r="U666" s="149"/>
      <c r="V666" s="149"/>
      <c r="W666" s="149"/>
      <c r="X666" s="149"/>
      <c r="Y666" s="149"/>
      <c r="Z666" s="149"/>
    </row>
    <row r="667" spans="1:26" x14ac:dyDescent="0.45">
      <c r="A667" s="149"/>
      <c r="B667" s="149"/>
      <c r="C667" s="149"/>
      <c r="D667" s="149"/>
      <c r="E667" s="149"/>
      <c r="F667" s="149"/>
      <c r="G667" s="149"/>
      <c r="H667" s="149"/>
      <c r="I667" s="149"/>
      <c r="J667" s="149"/>
      <c r="K667" s="149"/>
      <c r="L667" s="149"/>
      <c r="M667" s="149"/>
      <c r="N667" s="149"/>
      <c r="O667" s="149"/>
      <c r="P667" s="149"/>
      <c r="Q667" s="149"/>
      <c r="R667" s="149"/>
      <c r="S667" s="149"/>
      <c r="T667" s="149"/>
      <c r="U667" s="149"/>
      <c r="V667" s="149"/>
      <c r="W667" s="149"/>
      <c r="X667" s="149"/>
      <c r="Y667" s="149"/>
      <c r="Z667" s="149"/>
    </row>
    <row r="668" spans="1:26" x14ac:dyDescent="0.45">
      <c r="A668" s="149"/>
      <c r="B668" s="149"/>
      <c r="C668" s="149"/>
      <c r="D668" s="149"/>
      <c r="E668" s="149"/>
      <c r="F668" s="149"/>
      <c r="G668" s="149"/>
      <c r="H668" s="149"/>
      <c r="I668" s="149"/>
      <c r="J668" s="149"/>
      <c r="K668" s="149"/>
      <c r="L668" s="149"/>
      <c r="M668" s="149"/>
      <c r="N668" s="149"/>
      <c r="O668" s="149"/>
      <c r="P668" s="149"/>
      <c r="Q668" s="149"/>
      <c r="R668" s="149"/>
      <c r="S668" s="149"/>
      <c r="T668" s="149"/>
      <c r="U668" s="149"/>
      <c r="V668" s="149"/>
      <c r="W668" s="149"/>
      <c r="X668" s="149"/>
      <c r="Y668" s="149"/>
      <c r="Z668" s="149"/>
    </row>
    <row r="669" spans="1:26" x14ac:dyDescent="0.45">
      <c r="A669" s="149"/>
      <c r="B669" s="149"/>
      <c r="C669" s="149"/>
      <c r="D669" s="149"/>
      <c r="E669" s="149"/>
      <c r="F669" s="149"/>
      <c r="G669" s="149"/>
      <c r="H669" s="149"/>
      <c r="I669" s="149"/>
      <c r="J669" s="149"/>
      <c r="K669" s="149"/>
      <c r="L669" s="149"/>
      <c r="M669" s="149"/>
      <c r="N669" s="149"/>
      <c r="O669" s="149"/>
      <c r="P669" s="149"/>
      <c r="Q669" s="149"/>
      <c r="R669" s="149"/>
      <c r="S669" s="149"/>
      <c r="T669" s="149"/>
      <c r="U669" s="149"/>
      <c r="V669" s="149"/>
      <c r="W669" s="149"/>
      <c r="X669" s="149"/>
      <c r="Y669" s="149"/>
      <c r="Z669" s="149"/>
    </row>
    <row r="670" spans="1:26" x14ac:dyDescent="0.45">
      <c r="A670" s="149"/>
      <c r="B670" s="149"/>
      <c r="C670" s="149"/>
      <c r="D670" s="149"/>
      <c r="E670" s="149"/>
      <c r="F670" s="149"/>
      <c r="G670" s="149"/>
      <c r="H670" s="149"/>
      <c r="I670" s="149"/>
      <c r="J670" s="149"/>
      <c r="K670" s="149"/>
      <c r="L670" s="149"/>
      <c r="M670" s="149"/>
      <c r="N670" s="149"/>
      <c r="O670" s="149"/>
      <c r="P670" s="149"/>
      <c r="Q670" s="149"/>
      <c r="R670" s="149"/>
      <c r="S670" s="149"/>
      <c r="T670" s="149"/>
      <c r="U670" s="149"/>
      <c r="V670" s="149"/>
      <c r="W670" s="149"/>
      <c r="X670" s="149"/>
      <c r="Y670" s="149"/>
      <c r="Z670" s="149"/>
    </row>
    <row r="671" spans="1:26" x14ac:dyDescent="0.45">
      <c r="A671" s="149"/>
      <c r="B671" s="149"/>
      <c r="C671" s="149"/>
      <c r="D671" s="149"/>
      <c r="E671" s="149"/>
      <c r="F671" s="149"/>
      <c r="G671" s="149"/>
      <c r="H671" s="149"/>
      <c r="I671" s="149"/>
      <c r="J671" s="149"/>
      <c r="K671" s="149"/>
      <c r="L671" s="149"/>
      <c r="M671" s="149"/>
      <c r="N671" s="149"/>
      <c r="O671" s="149"/>
      <c r="P671" s="149"/>
      <c r="Q671" s="149"/>
      <c r="R671" s="149"/>
      <c r="S671" s="149"/>
      <c r="T671" s="149"/>
      <c r="U671" s="149"/>
      <c r="V671" s="149"/>
      <c r="W671" s="149"/>
      <c r="X671" s="149"/>
      <c r="Y671" s="149"/>
      <c r="Z671" s="149"/>
    </row>
    <row r="672" spans="1:26" x14ac:dyDescent="0.45">
      <c r="A672" s="149"/>
      <c r="B672" s="149"/>
      <c r="C672" s="149"/>
      <c r="D672" s="149"/>
      <c r="E672" s="149"/>
      <c r="F672" s="149"/>
      <c r="G672" s="149"/>
      <c r="H672" s="149"/>
      <c r="I672" s="149"/>
      <c r="J672" s="149"/>
      <c r="K672" s="149"/>
      <c r="L672" s="149"/>
      <c r="M672" s="149"/>
      <c r="N672" s="149"/>
      <c r="O672" s="149"/>
      <c r="P672" s="149"/>
      <c r="Q672" s="149"/>
      <c r="R672" s="149"/>
      <c r="S672" s="149"/>
      <c r="T672" s="149"/>
      <c r="U672" s="149"/>
      <c r="V672" s="149"/>
      <c r="W672" s="149"/>
      <c r="X672" s="149"/>
      <c r="Y672" s="149"/>
      <c r="Z672" s="149"/>
    </row>
    <row r="673" spans="1:26" x14ac:dyDescent="0.45">
      <c r="A673" s="149"/>
      <c r="B673" s="149"/>
      <c r="C673" s="149"/>
      <c r="D673" s="149"/>
      <c r="E673" s="149"/>
      <c r="F673" s="149"/>
      <c r="G673" s="149"/>
      <c r="H673" s="149"/>
      <c r="I673" s="149"/>
      <c r="J673" s="149"/>
      <c r="K673" s="149"/>
      <c r="L673" s="149"/>
      <c r="M673" s="149"/>
      <c r="N673" s="149"/>
      <c r="O673" s="149"/>
      <c r="P673" s="149"/>
      <c r="Q673" s="149"/>
      <c r="R673" s="149"/>
      <c r="S673" s="149"/>
      <c r="T673" s="149"/>
      <c r="U673" s="149"/>
      <c r="V673" s="149"/>
      <c r="W673" s="149"/>
      <c r="X673" s="149"/>
      <c r="Y673" s="149"/>
      <c r="Z673" s="149"/>
    </row>
    <row r="674" spans="1:26" x14ac:dyDescent="0.45">
      <c r="A674" s="149"/>
      <c r="B674" s="149"/>
      <c r="C674" s="149"/>
      <c r="D674" s="149"/>
      <c r="E674" s="149"/>
      <c r="F674" s="149"/>
      <c r="G674" s="149"/>
      <c r="H674" s="149"/>
      <c r="I674" s="149"/>
      <c r="J674" s="149"/>
      <c r="K674" s="149"/>
      <c r="L674" s="149"/>
      <c r="M674" s="149"/>
      <c r="N674" s="149"/>
      <c r="O674" s="149"/>
      <c r="P674" s="149"/>
      <c r="Q674" s="149"/>
      <c r="R674" s="149"/>
      <c r="S674" s="149"/>
      <c r="T674" s="149"/>
      <c r="U674" s="149"/>
      <c r="V674" s="149"/>
      <c r="W674" s="149"/>
      <c r="X674" s="149"/>
      <c r="Y674" s="149"/>
      <c r="Z674" s="149"/>
    </row>
    <row r="675" spans="1:26" x14ac:dyDescent="0.45">
      <c r="A675" s="149"/>
      <c r="B675" s="149"/>
      <c r="C675" s="149"/>
      <c r="D675" s="149"/>
      <c r="E675" s="149"/>
      <c r="F675" s="149"/>
      <c r="G675" s="149"/>
      <c r="H675" s="149"/>
      <c r="I675" s="149"/>
      <c r="J675" s="149"/>
      <c r="K675" s="149"/>
      <c r="L675" s="149"/>
      <c r="M675" s="149"/>
      <c r="N675" s="149"/>
      <c r="O675" s="149"/>
      <c r="P675" s="149"/>
      <c r="Q675" s="149"/>
      <c r="R675" s="149"/>
      <c r="S675" s="149"/>
      <c r="T675" s="149"/>
      <c r="U675" s="149"/>
      <c r="V675" s="149"/>
      <c r="W675" s="149"/>
      <c r="X675" s="149"/>
      <c r="Y675" s="149"/>
      <c r="Z675" s="149"/>
    </row>
    <row r="676" spans="1:26" x14ac:dyDescent="0.45">
      <c r="A676" s="149"/>
      <c r="B676" s="149"/>
      <c r="C676" s="149"/>
      <c r="D676" s="149"/>
      <c r="E676" s="149"/>
      <c r="F676" s="149"/>
      <c r="G676" s="149"/>
      <c r="H676" s="149"/>
      <c r="I676" s="149"/>
      <c r="J676" s="149"/>
      <c r="K676" s="149"/>
      <c r="L676" s="149"/>
      <c r="M676" s="149"/>
      <c r="N676" s="149"/>
      <c r="O676" s="149"/>
      <c r="P676" s="149"/>
      <c r="Q676" s="149"/>
      <c r="R676" s="149"/>
      <c r="S676" s="149"/>
      <c r="T676" s="149"/>
      <c r="U676" s="149"/>
      <c r="V676" s="149"/>
      <c r="W676" s="149"/>
      <c r="X676" s="149"/>
      <c r="Y676" s="149"/>
      <c r="Z676" s="149"/>
    </row>
    <row r="677" spans="1:26" x14ac:dyDescent="0.45">
      <c r="A677" s="149"/>
      <c r="B677" s="149"/>
      <c r="C677" s="149"/>
      <c r="D677" s="149"/>
      <c r="E677" s="149"/>
      <c r="F677" s="149"/>
      <c r="G677" s="149"/>
      <c r="H677" s="149"/>
      <c r="I677" s="149"/>
      <c r="J677" s="149"/>
      <c r="K677" s="149"/>
      <c r="L677" s="149"/>
      <c r="M677" s="149"/>
      <c r="N677" s="149"/>
      <c r="O677" s="149"/>
      <c r="P677" s="149"/>
      <c r="Q677" s="149"/>
      <c r="R677" s="149"/>
      <c r="S677" s="149"/>
      <c r="T677" s="149"/>
      <c r="U677" s="149"/>
      <c r="V677" s="149"/>
      <c r="W677" s="149"/>
      <c r="X677" s="149"/>
      <c r="Y677" s="149"/>
      <c r="Z677" s="149"/>
    </row>
    <row r="678" spans="1:26" x14ac:dyDescent="0.45">
      <c r="A678" s="149"/>
      <c r="B678" s="149"/>
      <c r="C678" s="149"/>
      <c r="D678" s="149"/>
      <c r="E678" s="149"/>
      <c r="F678" s="149"/>
      <c r="G678" s="149"/>
      <c r="H678" s="149"/>
      <c r="I678" s="149"/>
      <c r="J678" s="149"/>
      <c r="K678" s="149"/>
      <c r="L678" s="149"/>
      <c r="M678" s="149"/>
      <c r="N678" s="149"/>
      <c r="O678" s="149"/>
      <c r="P678" s="149"/>
      <c r="Q678" s="149"/>
      <c r="R678" s="149"/>
      <c r="S678" s="149"/>
      <c r="T678" s="149"/>
      <c r="U678" s="149"/>
      <c r="V678" s="149"/>
      <c r="W678" s="149"/>
      <c r="X678" s="149"/>
      <c r="Y678" s="149"/>
      <c r="Z678" s="149"/>
    </row>
    <row r="679" spans="1:26" x14ac:dyDescent="0.45">
      <c r="A679" s="149"/>
      <c r="B679" s="149"/>
      <c r="C679" s="149"/>
      <c r="D679" s="149"/>
      <c r="E679" s="149"/>
      <c r="F679" s="149"/>
      <c r="G679" s="149"/>
      <c r="H679" s="149"/>
      <c r="I679" s="149"/>
      <c r="J679" s="149"/>
      <c r="K679" s="149"/>
      <c r="L679" s="149"/>
      <c r="M679" s="149"/>
      <c r="N679" s="149"/>
      <c r="O679" s="149"/>
      <c r="P679" s="149"/>
      <c r="Q679" s="149"/>
      <c r="R679" s="149"/>
      <c r="S679" s="149"/>
      <c r="T679" s="149"/>
      <c r="U679" s="149"/>
      <c r="V679" s="149"/>
      <c r="W679" s="149"/>
      <c r="X679" s="149"/>
      <c r="Y679" s="149"/>
      <c r="Z679" s="149"/>
    </row>
    <row r="680" spans="1:26" x14ac:dyDescent="0.45">
      <c r="A680" s="149"/>
      <c r="B680" s="149"/>
      <c r="C680" s="149"/>
      <c r="D680" s="149"/>
      <c r="E680" s="149"/>
      <c r="F680" s="149"/>
      <c r="G680" s="149"/>
      <c r="H680" s="149"/>
      <c r="I680" s="149"/>
      <c r="J680" s="149"/>
      <c r="K680" s="149"/>
      <c r="L680" s="149"/>
      <c r="M680" s="149"/>
      <c r="N680" s="149"/>
      <c r="O680" s="149"/>
      <c r="P680" s="149"/>
      <c r="Q680" s="149"/>
      <c r="R680" s="149"/>
      <c r="S680" s="149"/>
      <c r="T680" s="149"/>
      <c r="U680" s="149"/>
      <c r="V680" s="149"/>
      <c r="W680" s="149"/>
      <c r="X680" s="149"/>
      <c r="Y680" s="149"/>
      <c r="Z680" s="149"/>
    </row>
    <row r="681" spans="1:26" x14ac:dyDescent="0.45">
      <c r="A681" s="149"/>
      <c r="B681" s="149"/>
      <c r="C681" s="149"/>
      <c r="D681" s="149"/>
      <c r="E681" s="149"/>
      <c r="F681" s="149"/>
      <c r="G681" s="149"/>
      <c r="H681" s="149"/>
      <c r="I681" s="149"/>
      <c r="J681" s="149"/>
      <c r="K681" s="149"/>
      <c r="L681" s="149"/>
      <c r="M681" s="149"/>
      <c r="N681" s="149"/>
      <c r="O681" s="149"/>
      <c r="P681" s="149"/>
      <c r="Q681" s="149"/>
      <c r="R681" s="149"/>
      <c r="S681" s="149"/>
      <c r="T681" s="149"/>
      <c r="U681" s="149"/>
      <c r="V681" s="149"/>
      <c r="W681" s="149"/>
      <c r="X681" s="149"/>
      <c r="Y681" s="149"/>
      <c r="Z681" s="149"/>
    </row>
    <row r="682" spans="1:26" x14ac:dyDescent="0.45">
      <c r="A682" s="149"/>
      <c r="B682" s="149"/>
      <c r="C682" s="149"/>
      <c r="D682" s="149"/>
      <c r="E682" s="149"/>
      <c r="F682" s="149"/>
      <c r="G682" s="149"/>
      <c r="H682" s="149"/>
      <c r="I682" s="149"/>
      <c r="J682" s="149"/>
      <c r="K682" s="149"/>
      <c r="L682" s="149"/>
      <c r="M682" s="149"/>
      <c r="N682" s="149"/>
      <c r="O682" s="149"/>
      <c r="P682" s="149"/>
      <c r="Q682" s="149"/>
      <c r="R682" s="149"/>
      <c r="S682" s="149"/>
      <c r="T682" s="149"/>
      <c r="U682" s="149"/>
      <c r="V682" s="149"/>
      <c r="W682" s="149"/>
      <c r="X682" s="149"/>
      <c r="Y682" s="149"/>
      <c r="Z682" s="149"/>
    </row>
    <row r="683" spans="1:26" x14ac:dyDescent="0.45">
      <c r="A683" s="149"/>
      <c r="B683" s="149"/>
      <c r="C683" s="149"/>
      <c r="D683" s="149"/>
      <c r="E683" s="149"/>
      <c r="F683" s="149"/>
      <c r="G683" s="149"/>
      <c r="H683" s="149"/>
      <c r="I683" s="149"/>
      <c r="J683" s="149"/>
      <c r="K683" s="149"/>
      <c r="L683" s="149"/>
      <c r="M683" s="149"/>
      <c r="N683" s="149"/>
      <c r="O683" s="149"/>
      <c r="P683" s="149"/>
      <c r="Q683" s="149"/>
      <c r="R683" s="149"/>
      <c r="S683" s="149"/>
      <c r="T683" s="149"/>
      <c r="U683" s="149"/>
      <c r="V683" s="149"/>
      <c r="W683" s="149"/>
      <c r="X683" s="149"/>
      <c r="Y683" s="149"/>
      <c r="Z683" s="149"/>
    </row>
    <row r="684" spans="1:26" x14ac:dyDescent="0.45">
      <c r="A684" s="149"/>
      <c r="B684" s="149"/>
      <c r="C684" s="149"/>
      <c r="D684" s="149"/>
      <c r="E684" s="149"/>
      <c r="F684" s="149"/>
      <c r="G684" s="149"/>
      <c r="H684" s="149"/>
      <c r="I684" s="149"/>
      <c r="J684" s="149"/>
      <c r="K684" s="149"/>
      <c r="L684" s="149"/>
      <c r="M684" s="149"/>
      <c r="N684" s="149"/>
      <c r="O684" s="149"/>
      <c r="P684" s="149"/>
      <c r="Q684" s="149"/>
      <c r="R684" s="149"/>
      <c r="S684" s="149"/>
      <c r="T684" s="149"/>
      <c r="U684" s="149"/>
      <c r="V684" s="149"/>
      <c r="W684" s="149"/>
      <c r="X684" s="149"/>
      <c r="Y684" s="149"/>
      <c r="Z684" s="149"/>
    </row>
    <row r="685" spans="1:26" x14ac:dyDescent="0.45">
      <c r="A685" s="149"/>
      <c r="B685" s="149"/>
      <c r="C685" s="149"/>
      <c r="D685" s="149"/>
      <c r="E685" s="149"/>
      <c r="F685" s="149"/>
      <c r="G685" s="149"/>
      <c r="H685" s="149"/>
      <c r="I685" s="149"/>
      <c r="J685" s="149"/>
      <c r="K685" s="149"/>
      <c r="L685" s="149"/>
      <c r="M685" s="149"/>
      <c r="N685" s="149"/>
      <c r="O685" s="149"/>
      <c r="P685" s="149"/>
      <c r="Q685" s="149"/>
      <c r="R685" s="149"/>
      <c r="S685" s="149"/>
      <c r="T685" s="149"/>
      <c r="U685" s="149"/>
      <c r="V685" s="149"/>
      <c r="W685" s="149"/>
      <c r="X685" s="149"/>
      <c r="Y685" s="149"/>
      <c r="Z685" s="149"/>
    </row>
    <row r="686" spans="1:26" x14ac:dyDescent="0.45">
      <c r="A686" s="149"/>
      <c r="B686" s="149"/>
      <c r="C686" s="149"/>
      <c r="D686" s="149"/>
      <c r="E686" s="149"/>
      <c r="F686" s="149"/>
      <c r="G686" s="149"/>
      <c r="H686" s="149"/>
      <c r="I686" s="149"/>
      <c r="J686" s="149"/>
      <c r="K686" s="149"/>
      <c r="L686" s="149"/>
      <c r="M686" s="149"/>
      <c r="N686" s="149"/>
      <c r="O686" s="149"/>
      <c r="P686" s="149"/>
      <c r="Q686" s="149"/>
      <c r="R686" s="149"/>
      <c r="S686" s="149"/>
      <c r="T686" s="149"/>
      <c r="U686" s="149"/>
      <c r="V686" s="149"/>
      <c r="W686" s="149"/>
      <c r="X686" s="149"/>
      <c r="Y686" s="149"/>
      <c r="Z686" s="149"/>
    </row>
    <row r="687" spans="1:26" x14ac:dyDescent="0.45">
      <c r="A687" s="149"/>
      <c r="B687" s="149"/>
      <c r="C687" s="149"/>
      <c r="D687" s="149"/>
      <c r="E687" s="149"/>
      <c r="F687" s="149"/>
      <c r="G687" s="149"/>
      <c r="H687" s="149"/>
      <c r="I687" s="149"/>
      <c r="J687" s="149"/>
      <c r="K687" s="149"/>
      <c r="L687" s="149"/>
      <c r="M687" s="149"/>
      <c r="N687" s="149"/>
      <c r="O687" s="149"/>
      <c r="P687" s="149"/>
      <c r="Q687" s="149"/>
      <c r="R687" s="149"/>
      <c r="S687" s="149"/>
      <c r="T687" s="149"/>
      <c r="U687" s="149"/>
      <c r="V687" s="149"/>
      <c r="W687" s="149"/>
      <c r="X687" s="149"/>
      <c r="Y687" s="149"/>
      <c r="Z687" s="149"/>
    </row>
    <row r="688" spans="1:26" x14ac:dyDescent="0.45">
      <c r="A688" s="149"/>
      <c r="B688" s="149"/>
      <c r="C688" s="149"/>
      <c r="D688" s="149"/>
      <c r="E688" s="149"/>
      <c r="F688" s="149"/>
      <c r="G688" s="149"/>
      <c r="H688" s="149"/>
      <c r="I688" s="149"/>
      <c r="J688" s="149"/>
      <c r="K688" s="149"/>
      <c r="L688" s="149"/>
      <c r="M688" s="149"/>
      <c r="N688" s="149"/>
      <c r="O688" s="149"/>
      <c r="P688" s="149"/>
      <c r="Q688" s="149"/>
      <c r="R688" s="149"/>
      <c r="S688" s="149"/>
      <c r="T688" s="149"/>
      <c r="U688" s="149"/>
      <c r="V688" s="149"/>
      <c r="W688" s="149"/>
      <c r="X688" s="149"/>
      <c r="Y688" s="149"/>
      <c r="Z688" s="149"/>
    </row>
    <row r="689" spans="1:26" x14ac:dyDescent="0.45">
      <c r="A689" s="149"/>
      <c r="B689" s="149"/>
      <c r="C689" s="149"/>
      <c r="D689" s="149"/>
      <c r="E689" s="149"/>
      <c r="F689" s="149"/>
      <c r="G689" s="149"/>
      <c r="H689" s="149"/>
      <c r="I689" s="149"/>
      <c r="J689" s="149"/>
      <c r="K689" s="149"/>
      <c r="L689" s="149"/>
      <c r="M689" s="149"/>
      <c r="N689" s="149"/>
      <c r="O689" s="149"/>
      <c r="P689" s="149"/>
      <c r="Q689" s="149"/>
      <c r="R689" s="149"/>
      <c r="S689" s="149"/>
      <c r="T689" s="149"/>
      <c r="U689" s="149"/>
      <c r="V689" s="149"/>
      <c r="W689" s="149"/>
      <c r="X689" s="149"/>
      <c r="Y689" s="149"/>
      <c r="Z689" s="149"/>
    </row>
    <row r="690" spans="1:26" x14ac:dyDescent="0.45">
      <c r="A690" s="149"/>
      <c r="B690" s="149"/>
      <c r="C690" s="149"/>
      <c r="D690" s="149"/>
      <c r="E690" s="149"/>
      <c r="F690" s="149"/>
      <c r="G690" s="149"/>
      <c r="H690" s="149"/>
      <c r="I690" s="149"/>
      <c r="J690" s="149"/>
      <c r="K690" s="149"/>
      <c r="L690" s="149"/>
      <c r="M690" s="149"/>
      <c r="N690" s="149"/>
      <c r="O690" s="149"/>
      <c r="P690" s="149"/>
      <c r="Q690" s="149"/>
      <c r="R690" s="149"/>
      <c r="S690" s="149"/>
      <c r="T690" s="149"/>
      <c r="U690" s="149"/>
      <c r="V690" s="149"/>
      <c r="W690" s="149"/>
      <c r="X690" s="149"/>
      <c r="Y690" s="149"/>
      <c r="Z690" s="149"/>
    </row>
    <row r="691" spans="1:26" x14ac:dyDescent="0.45">
      <c r="A691" s="149"/>
      <c r="B691" s="149"/>
      <c r="C691" s="149"/>
      <c r="D691" s="149"/>
      <c r="E691" s="149"/>
      <c r="F691" s="149"/>
      <c r="G691" s="149"/>
      <c r="H691" s="149"/>
      <c r="I691" s="149"/>
      <c r="J691" s="149"/>
      <c r="K691" s="149"/>
      <c r="L691" s="149"/>
      <c r="M691" s="149"/>
      <c r="N691" s="149"/>
      <c r="O691" s="149"/>
      <c r="P691" s="149"/>
      <c r="Q691" s="149"/>
      <c r="R691" s="149"/>
      <c r="S691" s="149"/>
      <c r="T691" s="149"/>
      <c r="U691" s="149"/>
      <c r="V691" s="149"/>
      <c r="W691" s="149"/>
      <c r="X691" s="149"/>
      <c r="Y691" s="149"/>
      <c r="Z691" s="149"/>
    </row>
    <row r="692" spans="1:26" x14ac:dyDescent="0.45">
      <c r="A692" s="149"/>
      <c r="B692" s="149"/>
      <c r="C692" s="149"/>
      <c r="D692" s="149"/>
      <c r="E692" s="149"/>
      <c r="F692" s="149"/>
      <c r="G692" s="149"/>
      <c r="H692" s="149"/>
      <c r="I692" s="149"/>
      <c r="J692" s="149"/>
      <c r="K692" s="149"/>
      <c r="L692" s="149"/>
      <c r="M692" s="149"/>
      <c r="N692" s="149"/>
      <c r="O692" s="149"/>
      <c r="P692" s="149"/>
      <c r="Q692" s="149"/>
      <c r="R692" s="149"/>
      <c r="S692" s="149"/>
      <c r="T692" s="149"/>
      <c r="U692" s="149"/>
      <c r="V692" s="149"/>
      <c r="W692" s="149"/>
      <c r="X692" s="149"/>
      <c r="Y692" s="149"/>
      <c r="Z692" s="149"/>
    </row>
    <row r="693" spans="1:26" x14ac:dyDescent="0.45">
      <c r="A693" s="149"/>
      <c r="B693" s="149"/>
      <c r="C693" s="149"/>
      <c r="D693" s="149"/>
      <c r="E693" s="149"/>
      <c r="F693" s="149"/>
      <c r="G693" s="149"/>
      <c r="H693" s="149"/>
      <c r="I693" s="149"/>
      <c r="J693" s="149"/>
      <c r="K693" s="149"/>
      <c r="L693" s="149"/>
      <c r="M693" s="149"/>
      <c r="N693" s="149"/>
      <c r="O693" s="149"/>
      <c r="P693" s="149"/>
      <c r="Q693" s="149"/>
      <c r="R693" s="149"/>
      <c r="S693" s="149"/>
      <c r="T693" s="149"/>
      <c r="U693" s="149"/>
      <c r="V693" s="149"/>
      <c r="W693" s="149"/>
      <c r="X693" s="149"/>
      <c r="Y693" s="149"/>
      <c r="Z693" s="149"/>
    </row>
    <row r="694" spans="1:26" x14ac:dyDescent="0.45">
      <c r="A694" s="149"/>
      <c r="B694" s="149"/>
      <c r="C694" s="149"/>
      <c r="D694" s="149"/>
      <c r="E694" s="149"/>
      <c r="F694" s="149"/>
      <c r="G694" s="149"/>
      <c r="H694" s="149"/>
      <c r="I694" s="149"/>
      <c r="J694" s="149"/>
      <c r="K694" s="149"/>
      <c r="L694" s="149"/>
      <c r="M694" s="149"/>
      <c r="N694" s="149"/>
      <c r="O694" s="149"/>
      <c r="P694" s="149"/>
      <c r="Q694" s="149"/>
      <c r="R694" s="149"/>
      <c r="S694" s="149"/>
      <c r="T694" s="149"/>
      <c r="U694" s="149"/>
      <c r="V694" s="149"/>
      <c r="W694" s="149"/>
      <c r="X694" s="149"/>
      <c r="Y694" s="149"/>
      <c r="Z694" s="149"/>
    </row>
    <row r="695" spans="1:26" x14ac:dyDescent="0.45">
      <c r="A695" s="149"/>
      <c r="B695" s="149"/>
      <c r="C695" s="149"/>
      <c r="D695" s="149"/>
      <c r="E695" s="149"/>
      <c r="F695" s="149"/>
      <c r="G695" s="149"/>
      <c r="H695" s="149"/>
      <c r="I695" s="149"/>
      <c r="J695" s="149"/>
      <c r="K695" s="149"/>
      <c r="L695" s="149"/>
      <c r="M695" s="149"/>
      <c r="N695" s="149"/>
      <c r="O695" s="149"/>
      <c r="P695" s="149"/>
      <c r="Q695" s="149"/>
      <c r="R695" s="149"/>
      <c r="S695" s="149"/>
      <c r="T695" s="149"/>
      <c r="U695" s="149"/>
      <c r="V695" s="149"/>
      <c r="W695" s="149"/>
      <c r="X695" s="149"/>
      <c r="Y695" s="149"/>
      <c r="Z695" s="149"/>
    </row>
    <row r="696" spans="1:26" x14ac:dyDescent="0.45">
      <c r="A696" s="149"/>
      <c r="B696" s="149"/>
      <c r="C696" s="149"/>
      <c r="D696" s="149"/>
      <c r="E696" s="149"/>
      <c r="F696" s="149"/>
      <c r="G696" s="149"/>
      <c r="H696" s="149"/>
      <c r="I696" s="149"/>
      <c r="J696" s="149"/>
      <c r="K696" s="149"/>
      <c r="L696" s="149"/>
      <c r="M696" s="149"/>
      <c r="N696" s="149"/>
      <c r="O696" s="149"/>
      <c r="P696" s="149"/>
      <c r="Q696" s="149"/>
      <c r="R696" s="149"/>
      <c r="S696" s="149"/>
      <c r="T696" s="149"/>
      <c r="U696" s="149"/>
      <c r="V696" s="149"/>
      <c r="W696" s="149"/>
      <c r="X696" s="149"/>
      <c r="Y696" s="149"/>
      <c r="Z696" s="149"/>
    </row>
    <row r="697" spans="1:26" x14ac:dyDescent="0.45">
      <c r="A697" s="149"/>
      <c r="B697" s="149"/>
      <c r="C697" s="149"/>
      <c r="D697" s="149"/>
      <c r="E697" s="149"/>
      <c r="F697" s="149"/>
      <c r="G697" s="149"/>
      <c r="H697" s="149"/>
      <c r="I697" s="149"/>
      <c r="J697" s="149"/>
      <c r="K697" s="149"/>
      <c r="L697" s="149"/>
      <c r="M697" s="149"/>
      <c r="N697" s="149"/>
      <c r="O697" s="149"/>
      <c r="P697" s="149"/>
      <c r="Q697" s="149"/>
      <c r="R697" s="149"/>
      <c r="S697" s="149"/>
      <c r="T697" s="149"/>
      <c r="U697" s="149"/>
      <c r="V697" s="149"/>
      <c r="W697" s="149"/>
      <c r="X697" s="149"/>
      <c r="Y697" s="149"/>
      <c r="Z697" s="149"/>
    </row>
    <row r="698" spans="1:26" x14ac:dyDescent="0.45">
      <c r="A698" s="149"/>
      <c r="B698" s="149"/>
      <c r="C698" s="149"/>
      <c r="D698" s="149"/>
      <c r="E698" s="149"/>
      <c r="F698" s="149"/>
      <c r="G698" s="149"/>
      <c r="H698" s="149"/>
      <c r="I698" s="149"/>
      <c r="J698" s="149"/>
      <c r="K698" s="149"/>
      <c r="L698" s="149"/>
      <c r="M698" s="149"/>
      <c r="N698" s="149"/>
      <c r="O698" s="149"/>
      <c r="P698" s="149"/>
      <c r="Q698" s="149"/>
      <c r="R698" s="149"/>
      <c r="S698" s="149"/>
      <c r="T698" s="149"/>
      <c r="U698" s="149"/>
      <c r="V698" s="149"/>
      <c r="W698" s="149"/>
      <c r="X698" s="149"/>
      <c r="Y698" s="149"/>
      <c r="Z698" s="149"/>
    </row>
    <row r="699" spans="1:26" x14ac:dyDescent="0.45">
      <c r="A699" s="149"/>
      <c r="B699" s="149"/>
      <c r="C699" s="149"/>
      <c r="D699" s="149"/>
      <c r="E699" s="149"/>
      <c r="F699" s="149"/>
      <c r="G699" s="149"/>
      <c r="H699" s="149"/>
      <c r="I699" s="149"/>
      <c r="J699" s="149"/>
      <c r="K699" s="149"/>
      <c r="L699" s="149"/>
      <c r="M699" s="149"/>
      <c r="N699" s="149"/>
      <c r="O699" s="149"/>
      <c r="P699" s="149"/>
      <c r="Q699" s="149"/>
      <c r="R699" s="149"/>
      <c r="S699" s="149"/>
      <c r="T699" s="149"/>
      <c r="U699" s="149"/>
      <c r="V699" s="149"/>
      <c r="W699" s="149"/>
      <c r="X699" s="149"/>
      <c r="Y699" s="149"/>
      <c r="Z699" s="149"/>
    </row>
    <row r="700" spans="1:26" x14ac:dyDescent="0.45">
      <c r="A700" s="149"/>
      <c r="B700" s="149"/>
      <c r="C700" s="149"/>
      <c r="D700" s="149"/>
      <c r="E700" s="149"/>
      <c r="F700" s="149"/>
      <c r="G700" s="149"/>
      <c r="H700" s="149"/>
      <c r="I700" s="149"/>
      <c r="J700" s="149"/>
      <c r="K700" s="149"/>
      <c r="L700" s="149"/>
      <c r="M700" s="149"/>
      <c r="N700" s="149"/>
      <c r="O700" s="149"/>
      <c r="P700" s="149"/>
      <c r="Q700" s="149"/>
      <c r="R700" s="149"/>
      <c r="S700" s="149"/>
      <c r="T700" s="149"/>
      <c r="U700" s="149"/>
      <c r="V700" s="149"/>
      <c r="W700" s="149"/>
      <c r="X700" s="149"/>
      <c r="Y700" s="149"/>
      <c r="Z700" s="149"/>
    </row>
    <row r="701" spans="1:26" x14ac:dyDescent="0.45">
      <c r="A701" s="149"/>
      <c r="B701" s="149"/>
      <c r="C701" s="149"/>
      <c r="D701" s="149"/>
      <c r="E701" s="149"/>
      <c r="F701" s="149"/>
      <c r="G701" s="149"/>
      <c r="H701" s="149"/>
      <c r="I701" s="149"/>
      <c r="J701" s="149"/>
      <c r="K701" s="149"/>
      <c r="L701" s="149"/>
      <c r="M701" s="149"/>
      <c r="N701" s="149"/>
      <c r="O701" s="149"/>
      <c r="P701" s="149"/>
      <c r="Q701" s="149"/>
      <c r="R701" s="149"/>
      <c r="S701" s="149"/>
      <c r="T701" s="149"/>
      <c r="U701" s="149"/>
      <c r="V701" s="149"/>
      <c r="W701" s="149"/>
      <c r="X701" s="149"/>
      <c r="Y701" s="149"/>
      <c r="Z701" s="149"/>
    </row>
    <row r="702" spans="1:26" x14ac:dyDescent="0.45">
      <c r="A702" s="149"/>
      <c r="B702" s="149"/>
      <c r="C702" s="149"/>
      <c r="D702" s="149"/>
      <c r="E702" s="149"/>
      <c r="F702" s="149"/>
      <c r="G702" s="149"/>
      <c r="H702" s="149"/>
      <c r="I702" s="149"/>
      <c r="J702" s="149"/>
      <c r="K702" s="149"/>
      <c r="L702" s="149"/>
      <c r="M702" s="149"/>
      <c r="N702" s="149"/>
      <c r="O702" s="149"/>
      <c r="P702" s="149"/>
      <c r="Q702" s="149"/>
      <c r="R702" s="149"/>
      <c r="S702" s="149"/>
      <c r="T702" s="149"/>
      <c r="U702" s="149"/>
      <c r="V702" s="149"/>
      <c r="W702" s="149"/>
      <c r="X702" s="149"/>
      <c r="Y702" s="149"/>
      <c r="Z702" s="149"/>
    </row>
    <row r="703" spans="1:26" x14ac:dyDescent="0.45">
      <c r="A703" s="149"/>
      <c r="B703" s="149"/>
      <c r="C703" s="149"/>
      <c r="D703" s="149"/>
      <c r="E703" s="149"/>
      <c r="F703" s="149"/>
      <c r="G703" s="149"/>
      <c r="H703" s="149"/>
      <c r="I703" s="149"/>
      <c r="J703" s="149"/>
      <c r="K703" s="149"/>
      <c r="L703" s="149"/>
      <c r="M703" s="149"/>
      <c r="N703" s="149"/>
      <c r="O703" s="149"/>
      <c r="P703" s="149"/>
      <c r="Q703" s="149"/>
      <c r="R703" s="149"/>
      <c r="S703" s="149"/>
      <c r="T703" s="149"/>
      <c r="U703" s="149"/>
      <c r="V703" s="149"/>
      <c r="W703" s="149"/>
      <c r="X703" s="149"/>
      <c r="Y703" s="149"/>
      <c r="Z703" s="149"/>
    </row>
    <row r="704" spans="1:26" x14ac:dyDescent="0.45">
      <c r="A704" s="149"/>
      <c r="B704" s="149"/>
      <c r="C704" s="149"/>
      <c r="D704" s="149"/>
      <c r="E704" s="149"/>
      <c r="F704" s="149"/>
      <c r="G704" s="149"/>
      <c r="H704" s="149"/>
      <c r="I704" s="149"/>
      <c r="J704" s="149"/>
      <c r="K704" s="149"/>
      <c r="L704" s="149"/>
      <c r="M704" s="149"/>
      <c r="N704" s="149"/>
      <c r="O704" s="149"/>
      <c r="P704" s="149"/>
      <c r="Q704" s="149"/>
      <c r="R704" s="149"/>
      <c r="S704" s="149"/>
      <c r="T704" s="149"/>
      <c r="U704" s="149"/>
      <c r="V704" s="149"/>
      <c r="W704" s="149"/>
      <c r="X704" s="149"/>
      <c r="Y704" s="149"/>
      <c r="Z704" s="149"/>
    </row>
    <row r="705" spans="1:26" x14ac:dyDescent="0.45">
      <c r="A705" s="149"/>
      <c r="B705" s="149"/>
      <c r="C705" s="149"/>
      <c r="D705" s="149"/>
      <c r="E705" s="149"/>
      <c r="F705" s="149"/>
      <c r="G705" s="149"/>
      <c r="H705" s="149"/>
      <c r="I705" s="149"/>
      <c r="J705" s="149"/>
      <c r="K705" s="149"/>
      <c r="L705" s="149"/>
      <c r="M705" s="149"/>
      <c r="N705" s="149"/>
      <c r="O705" s="149"/>
      <c r="P705" s="149"/>
      <c r="Q705" s="149"/>
      <c r="R705" s="149"/>
      <c r="S705" s="149"/>
      <c r="T705" s="149"/>
      <c r="U705" s="149"/>
      <c r="V705" s="149"/>
      <c r="W705" s="149"/>
      <c r="X705" s="149"/>
      <c r="Y705" s="149"/>
      <c r="Z705" s="149"/>
    </row>
    <row r="706" spans="1:26" x14ac:dyDescent="0.45">
      <c r="A706" s="149"/>
      <c r="B706" s="149"/>
      <c r="C706" s="149"/>
      <c r="D706" s="149"/>
      <c r="E706" s="149"/>
      <c r="F706" s="149"/>
      <c r="G706" s="149"/>
      <c r="H706" s="149"/>
      <c r="I706" s="149"/>
      <c r="J706" s="149"/>
      <c r="K706" s="149"/>
      <c r="L706" s="149"/>
      <c r="M706" s="149"/>
      <c r="N706" s="149"/>
      <c r="O706" s="149"/>
      <c r="P706" s="149"/>
      <c r="Q706" s="149"/>
      <c r="R706" s="149"/>
      <c r="S706" s="149"/>
      <c r="T706" s="149"/>
      <c r="U706" s="149"/>
      <c r="V706" s="149"/>
      <c r="W706" s="149"/>
      <c r="X706" s="149"/>
      <c r="Y706" s="149"/>
      <c r="Z706" s="149"/>
    </row>
    <row r="707" spans="1:26" x14ac:dyDescent="0.45">
      <c r="A707" s="149"/>
      <c r="B707" s="149"/>
      <c r="C707" s="149"/>
      <c r="D707" s="149"/>
      <c r="E707" s="149"/>
      <c r="F707" s="149"/>
      <c r="G707" s="149"/>
      <c r="H707" s="149"/>
      <c r="I707" s="149"/>
      <c r="J707" s="149"/>
      <c r="K707" s="149"/>
      <c r="L707" s="149"/>
      <c r="M707" s="149"/>
      <c r="N707" s="149"/>
      <c r="O707" s="149"/>
      <c r="P707" s="149"/>
      <c r="Q707" s="149"/>
      <c r="R707" s="149"/>
      <c r="S707" s="149"/>
      <c r="T707" s="149"/>
      <c r="U707" s="149"/>
      <c r="V707" s="149"/>
      <c r="W707" s="149"/>
      <c r="X707" s="149"/>
      <c r="Y707" s="149"/>
      <c r="Z707" s="149"/>
    </row>
    <row r="708" spans="1:26" x14ac:dyDescent="0.45">
      <c r="A708" s="149"/>
      <c r="B708" s="149"/>
      <c r="C708" s="149"/>
      <c r="D708" s="149"/>
      <c r="E708" s="149"/>
      <c r="F708" s="149"/>
      <c r="G708" s="149"/>
      <c r="H708" s="149"/>
      <c r="I708" s="149"/>
      <c r="J708" s="149"/>
      <c r="K708" s="149"/>
      <c r="L708" s="149"/>
      <c r="M708" s="149"/>
      <c r="N708" s="149"/>
      <c r="O708" s="149"/>
      <c r="P708" s="149"/>
      <c r="Q708" s="149"/>
      <c r="R708" s="149"/>
      <c r="S708" s="149"/>
      <c r="T708" s="149"/>
      <c r="U708" s="149"/>
      <c r="V708" s="149"/>
      <c r="W708" s="149"/>
      <c r="X708" s="149"/>
      <c r="Y708" s="149"/>
      <c r="Z708" s="149"/>
    </row>
    <row r="709" spans="1:26" x14ac:dyDescent="0.45">
      <c r="A709" s="149"/>
      <c r="B709" s="149"/>
      <c r="C709" s="149"/>
      <c r="D709" s="149"/>
      <c r="E709" s="149"/>
      <c r="F709" s="149"/>
      <c r="G709" s="149"/>
      <c r="H709" s="149"/>
      <c r="I709" s="149"/>
      <c r="J709" s="149"/>
      <c r="K709" s="149"/>
      <c r="L709" s="149"/>
      <c r="M709" s="149"/>
      <c r="N709" s="149"/>
      <c r="O709" s="149"/>
      <c r="P709" s="149"/>
      <c r="Q709" s="149"/>
      <c r="R709" s="149"/>
      <c r="S709" s="149"/>
      <c r="T709" s="149"/>
      <c r="U709" s="149"/>
      <c r="V709" s="149"/>
      <c r="W709" s="149"/>
      <c r="X709" s="149"/>
      <c r="Y709" s="149"/>
      <c r="Z709" s="149"/>
    </row>
    <row r="710" spans="1:26" x14ac:dyDescent="0.45">
      <c r="A710" s="149"/>
      <c r="B710" s="149"/>
      <c r="C710" s="149"/>
      <c r="D710" s="149"/>
      <c r="E710" s="149"/>
      <c r="F710" s="149"/>
      <c r="G710" s="149"/>
      <c r="H710" s="149"/>
      <c r="I710" s="149"/>
      <c r="J710" s="149"/>
      <c r="K710" s="149"/>
      <c r="L710" s="149"/>
      <c r="M710" s="149"/>
      <c r="N710" s="149"/>
      <c r="O710" s="149"/>
      <c r="P710" s="149"/>
      <c r="Q710" s="149"/>
      <c r="R710" s="149"/>
      <c r="S710" s="149"/>
      <c r="T710" s="149"/>
      <c r="U710" s="149"/>
      <c r="V710" s="149"/>
      <c r="W710" s="149"/>
      <c r="X710" s="149"/>
      <c r="Y710" s="149"/>
      <c r="Z710" s="149"/>
    </row>
    <row r="711" spans="1:26" x14ac:dyDescent="0.45">
      <c r="A711" s="149"/>
      <c r="B711" s="149"/>
      <c r="C711" s="149"/>
      <c r="D711" s="149"/>
      <c r="E711" s="149"/>
      <c r="F711" s="149"/>
      <c r="G711" s="149"/>
      <c r="H711" s="149"/>
      <c r="I711" s="149"/>
      <c r="J711" s="149"/>
      <c r="K711" s="149"/>
      <c r="L711" s="149"/>
      <c r="M711" s="149"/>
      <c r="N711" s="149"/>
      <c r="O711" s="149"/>
      <c r="P711" s="149"/>
      <c r="Q711" s="149"/>
      <c r="R711" s="149"/>
      <c r="S711" s="149"/>
      <c r="T711" s="149"/>
      <c r="U711" s="149"/>
      <c r="V711" s="149"/>
      <c r="W711" s="149"/>
      <c r="X711" s="149"/>
      <c r="Y711" s="149"/>
      <c r="Z711" s="149"/>
    </row>
    <row r="712" spans="1:26" x14ac:dyDescent="0.45">
      <c r="A712" s="149"/>
      <c r="B712" s="149"/>
      <c r="C712" s="149"/>
      <c r="D712" s="149"/>
      <c r="E712" s="149"/>
      <c r="F712" s="149"/>
      <c r="G712" s="149"/>
      <c r="H712" s="149"/>
      <c r="I712" s="149"/>
      <c r="J712" s="149"/>
      <c r="K712" s="149"/>
      <c r="L712" s="149"/>
      <c r="M712" s="149"/>
      <c r="N712" s="149"/>
      <c r="O712" s="149"/>
      <c r="P712" s="149"/>
      <c r="Q712" s="149"/>
      <c r="R712" s="149"/>
      <c r="S712" s="149"/>
      <c r="T712" s="149"/>
      <c r="U712" s="149"/>
      <c r="V712" s="149"/>
      <c r="W712" s="149"/>
      <c r="X712" s="149"/>
      <c r="Y712" s="149"/>
      <c r="Z712" s="149"/>
    </row>
    <row r="713" spans="1:26" x14ac:dyDescent="0.45">
      <c r="A713" s="149"/>
      <c r="B713" s="149"/>
      <c r="C713" s="149"/>
      <c r="D713" s="149"/>
      <c r="E713" s="149"/>
      <c r="F713" s="149"/>
      <c r="G713" s="149"/>
      <c r="H713" s="149"/>
      <c r="I713" s="149"/>
      <c r="J713" s="149"/>
      <c r="K713" s="149"/>
      <c r="L713" s="149"/>
      <c r="M713" s="149"/>
      <c r="N713" s="149"/>
      <c r="O713" s="149"/>
      <c r="P713" s="149"/>
      <c r="Q713" s="149"/>
      <c r="R713" s="149"/>
      <c r="S713" s="149"/>
      <c r="T713" s="149"/>
      <c r="U713" s="149"/>
      <c r="V713" s="149"/>
      <c r="W713" s="149"/>
      <c r="X713" s="149"/>
      <c r="Y713" s="149"/>
      <c r="Z713" s="149"/>
    </row>
    <row r="714" spans="1:26" x14ac:dyDescent="0.45">
      <c r="A714" s="149"/>
      <c r="B714" s="149"/>
      <c r="C714" s="149"/>
      <c r="D714" s="149"/>
      <c r="E714" s="149"/>
      <c r="F714" s="149"/>
      <c r="G714" s="149"/>
      <c r="H714" s="149"/>
      <c r="I714" s="149"/>
      <c r="J714" s="149"/>
      <c r="K714" s="149"/>
      <c r="L714" s="149"/>
      <c r="M714" s="149"/>
      <c r="N714" s="149"/>
      <c r="O714" s="149"/>
      <c r="P714" s="149"/>
      <c r="Q714" s="149"/>
      <c r="R714" s="149"/>
      <c r="S714" s="149"/>
      <c r="T714" s="149"/>
      <c r="U714" s="149"/>
      <c r="V714" s="149"/>
      <c r="W714" s="149"/>
      <c r="X714" s="149"/>
      <c r="Y714" s="149"/>
      <c r="Z714" s="149"/>
    </row>
    <row r="715" spans="1:26" x14ac:dyDescent="0.45">
      <c r="A715" s="149"/>
      <c r="B715" s="149"/>
      <c r="C715" s="149"/>
      <c r="D715" s="149"/>
      <c r="E715" s="149"/>
      <c r="F715" s="149"/>
      <c r="G715" s="149"/>
      <c r="H715" s="149"/>
      <c r="I715" s="149"/>
      <c r="J715" s="149"/>
      <c r="K715" s="149"/>
      <c r="L715" s="149"/>
      <c r="M715" s="149"/>
      <c r="N715" s="149"/>
      <c r="O715" s="149"/>
      <c r="P715" s="149"/>
      <c r="Q715" s="149"/>
      <c r="R715" s="149"/>
      <c r="S715" s="149"/>
      <c r="T715" s="149"/>
      <c r="U715" s="149"/>
      <c r="V715" s="149"/>
      <c r="W715" s="149"/>
      <c r="X715" s="149"/>
      <c r="Y715" s="149"/>
      <c r="Z715" s="149"/>
    </row>
    <row r="716" spans="1:26" x14ac:dyDescent="0.45">
      <c r="A716" s="149"/>
      <c r="B716" s="149"/>
      <c r="C716" s="149"/>
      <c r="D716" s="149"/>
      <c r="E716" s="149"/>
      <c r="F716" s="149"/>
      <c r="G716" s="149"/>
      <c r="H716" s="149"/>
      <c r="I716" s="149"/>
      <c r="J716" s="149"/>
      <c r="K716" s="149"/>
      <c r="L716" s="149"/>
      <c r="M716" s="149"/>
      <c r="N716" s="149"/>
      <c r="O716" s="149"/>
      <c r="P716" s="149"/>
      <c r="Q716" s="149"/>
      <c r="R716" s="149"/>
      <c r="S716" s="149"/>
      <c r="T716" s="149"/>
      <c r="U716" s="149"/>
      <c r="V716" s="149"/>
      <c r="W716" s="149"/>
      <c r="X716" s="149"/>
      <c r="Y716" s="149"/>
      <c r="Z716" s="149"/>
    </row>
    <row r="717" spans="1:26" x14ac:dyDescent="0.45">
      <c r="A717" s="149"/>
      <c r="B717" s="149"/>
      <c r="C717" s="149"/>
      <c r="D717" s="149"/>
      <c r="E717" s="149"/>
      <c r="F717" s="149"/>
      <c r="G717" s="149"/>
      <c r="H717" s="149"/>
      <c r="I717" s="149"/>
      <c r="J717" s="149"/>
      <c r="K717" s="149"/>
      <c r="L717" s="149"/>
      <c r="M717" s="149"/>
      <c r="N717" s="149"/>
      <c r="O717" s="149"/>
      <c r="P717" s="149"/>
      <c r="Q717" s="149"/>
      <c r="R717" s="149"/>
      <c r="S717" s="149"/>
      <c r="T717" s="149"/>
      <c r="U717" s="149"/>
      <c r="V717" s="149"/>
      <c r="W717" s="149"/>
      <c r="X717" s="149"/>
      <c r="Y717" s="149"/>
      <c r="Z717" s="149"/>
    </row>
    <row r="718" spans="1:26" x14ac:dyDescent="0.45">
      <c r="A718" s="149"/>
      <c r="B718" s="149"/>
      <c r="C718" s="149"/>
      <c r="D718" s="149"/>
      <c r="E718" s="149"/>
      <c r="F718" s="149"/>
      <c r="G718" s="149"/>
      <c r="H718" s="149"/>
      <c r="I718" s="149"/>
      <c r="J718" s="149"/>
      <c r="K718" s="149"/>
      <c r="L718" s="149"/>
      <c r="M718" s="149"/>
      <c r="N718" s="149"/>
      <c r="O718" s="149"/>
      <c r="P718" s="149"/>
      <c r="Q718" s="149"/>
      <c r="R718" s="149"/>
      <c r="S718" s="149"/>
      <c r="T718" s="149"/>
      <c r="U718" s="149"/>
      <c r="V718" s="149"/>
      <c r="W718" s="149"/>
      <c r="X718" s="149"/>
      <c r="Y718" s="149"/>
      <c r="Z718" s="149"/>
    </row>
    <row r="719" spans="1:26" x14ac:dyDescent="0.45">
      <c r="A719" s="149"/>
      <c r="B719" s="149"/>
      <c r="C719" s="149"/>
      <c r="D719" s="149"/>
      <c r="E719" s="149"/>
      <c r="F719" s="149"/>
      <c r="G719" s="149"/>
      <c r="H719" s="149"/>
      <c r="I719" s="149"/>
      <c r="J719" s="149"/>
      <c r="K719" s="149"/>
      <c r="L719" s="149"/>
      <c r="M719" s="149"/>
      <c r="N719" s="149"/>
      <c r="O719" s="149"/>
      <c r="P719" s="149"/>
      <c r="Q719" s="149"/>
      <c r="R719" s="149"/>
      <c r="S719" s="149"/>
      <c r="T719" s="149"/>
      <c r="U719" s="149"/>
      <c r="V719" s="149"/>
      <c r="W719" s="149"/>
      <c r="X719" s="149"/>
      <c r="Y719" s="149"/>
      <c r="Z719" s="149"/>
    </row>
    <row r="720" spans="1:26" x14ac:dyDescent="0.45">
      <c r="A720" s="149"/>
      <c r="B720" s="149"/>
      <c r="C720" s="149"/>
      <c r="D720" s="149"/>
      <c r="E720" s="149"/>
      <c r="F720" s="149"/>
      <c r="G720" s="149"/>
      <c r="H720" s="149"/>
      <c r="I720" s="149"/>
      <c r="J720" s="149"/>
      <c r="K720" s="149"/>
      <c r="L720" s="149"/>
      <c r="M720" s="149"/>
      <c r="N720" s="149"/>
      <c r="O720" s="149"/>
      <c r="P720" s="149"/>
      <c r="Q720" s="149"/>
      <c r="R720" s="149"/>
      <c r="S720" s="149"/>
      <c r="T720" s="149"/>
      <c r="U720" s="149"/>
      <c r="V720" s="149"/>
      <c r="W720" s="149"/>
      <c r="X720" s="149"/>
      <c r="Y720" s="149"/>
      <c r="Z720" s="149"/>
    </row>
    <row r="721" spans="1:26" x14ac:dyDescent="0.45">
      <c r="A721" s="149"/>
      <c r="B721" s="149"/>
      <c r="C721" s="149"/>
      <c r="D721" s="149"/>
      <c r="E721" s="149"/>
      <c r="F721" s="149"/>
      <c r="G721" s="149"/>
      <c r="H721" s="149"/>
      <c r="I721" s="149"/>
      <c r="J721" s="149"/>
      <c r="K721" s="149"/>
      <c r="L721" s="149"/>
      <c r="M721" s="149"/>
      <c r="N721" s="149"/>
      <c r="O721" s="149"/>
      <c r="P721" s="149"/>
      <c r="Q721" s="149"/>
      <c r="R721" s="149"/>
      <c r="S721" s="149"/>
      <c r="T721" s="149"/>
      <c r="U721" s="149"/>
      <c r="V721" s="149"/>
      <c r="W721" s="149"/>
      <c r="X721" s="149"/>
      <c r="Y721" s="149"/>
      <c r="Z721" s="149"/>
    </row>
    <row r="722" spans="1:26" x14ac:dyDescent="0.45">
      <c r="A722" s="149"/>
      <c r="B722" s="149"/>
      <c r="C722" s="149"/>
      <c r="D722" s="149"/>
      <c r="E722" s="149"/>
      <c r="F722" s="149"/>
      <c r="G722" s="149"/>
      <c r="H722" s="149"/>
      <c r="I722" s="149"/>
      <c r="J722" s="149"/>
      <c r="K722" s="149"/>
      <c r="L722" s="149"/>
      <c r="M722" s="149"/>
      <c r="N722" s="149"/>
      <c r="O722" s="149"/>
      <c r="P722" s="149"/>
      <c r="Q722" s="149"/>
      <c r="R722" s="149"/>
      <c r="S722" s="149"/>
      <c r="T722" s="149"/>
      <c r="U722" s="149"/>
      <c r="V722" s="149"/>
      <c r="W722" s="149"/>
      <c r="X722" s="149"/>
      <c r="Y722" s="149"/>
      <c r="Z722" s="149"/>
    </row>
    <row r="723" spans="1:26" x14ac:dyDescent="0.45">
      <c r="A723" s="149"/>
      <c r="B723" s="149"/>
      <c r="C723" s="149"/>
      <c r="D723" s="149"/>
      <c r="E723" s="149"/>
      <c r="F723" s="149"/>
      <c r="G723" s="149"/>
      <c r="H723" s="149"/>
      <c r="I723" s="149"/>
      <c r="J723" s="149"/>
      <c r="K723" s="149"/>
      <c r="L723" s="149"/>
      <c r="M723" s="149"/>
      <c r="N723" s="149"/>
      <c r="O723" s="149"/>
      <c r="P723" s="149"/>
      <c r="Q723" s="149"/>
      <c r="R723" s="149"/>
      <c r="S723" s="149"/>
      <c r="T723" s="149"/>
      <c r="U723" s="149"/>
      <c r="V723" s="149"/>
      <c r="W723" s="149"/>
      <c r="X723" s="149"/>
      <c r="Y723" s="149"/>
      <c r="Z723" s="149"/>
    </row>
    <row r="724" spans="1:26" x14ac:dyDescent="0.45">
      <c r="A724" s="149"/>
      <c r="B724" s="149"/>
      <c r="C724" s="149"/>
      <c r="D724" s="149"/>
      <c r="E724" s="149"/>
      <c r="F724" s="149"/>
      <c r="G724" s="149"/>
      <c r="H724" s="149"/>
      <c r="I724" s="149"/>
      <c r="J724" s="149"/>
      <c r="K724" s="149"/>
      <c r="L724" s="149"/>
      <c r="M724" s="149"/>
      <c r="N724" s="149"/>
      <c r="O724" s="149"/>
      <c r="P724" s="149"/>
      <c r="Q724" s="149"/>
      <c r="R724" s="149"/>
      <c r="S724" s="149"/>
      <c r="T724" s="149"/>
      <c r="U724" s="149"/>
      <c r="V724" s="149"/>
      <c r="W724" s="149"/>
      <c r="X724" s="149"/>
      <c r="Y724" s="149"/>
      <c r="Z724" s="149"/>
    </row>
    <row r="725" spans="1:26" x14ac:dyDescent="0.45">
      <c r="A725" s="149"/>
      <c r="B725" s="149"/>
      <c r="C725" s="149"/>
      <c r="D725" s="149"/>
      <c r="E725" s="149"/>
      <c r="F725" s="149"/>
      <c r="G725" s="149"/>
      <c r="H725" s="149"/>
      <c r="I725" s="149"/>
      <c r="J725" s="149"/>
      <c r="K725" s="149"/>
      <c r="L725" s="149"/>
      <c r="M725" s="149"/>
      <c r="N725" s="149"/>
      <c r="O725" s="149"/>
      <c r="P725" s="149"/>
      <c r="Q725" s="149"/>
      <c r="R725" s="149"/>
      <c r="S725" s="149"/>
      <c r="T725" s="149"/>
      <c r="U725" s="149"/>
      <c r="V725" s="149"/>
      <c r="W725" s="149"/>
      <c r="X725" s="149"/>
      <c r="Y725" s="149"/>
      <c r="Z725" s="149"/>
    </row>
    <row r="726" spans="1:26" x14ac:dyDescent="0.45">
      <c r="A726" s="149"/>
      <c r="B726" s="149"/>
      <c r="C726" s="149"/>
      <c r="D726" s="149"/>
      <c r="E726" s="149"/>
      <c r="F726" s="149"/>
      <c r="G726" s="149"/>
      <c r="H726" s="149"/>
      <c r="I726" s="149"/>
      <c r="J726" s="149"/>
      <c r="K726" s="149"/>
      <c r="L726" s="149"/>
      <c r="M726" s="149"/>
      <c r="N726" s="149"/>
      <c r="O726" s="149"/>
      <c r="P726" s="149"/>
      <c r="Q726" s="149"/>
      <c r="R726" s="149"/>
      <c r="S726" s="149"/>
      <c r="T726" s="149"/>
      <c r="U726" s="149"/>
      <c r="V726" s="149"/>
      <c r="W726" s="149"/>
      <c r="X726" s="149"/>
      <c r="Y726" s="149"/>
      <c r="Z726" s="149"/>
    </row>
    <row r="727" spans="1:26" x14ac:dyDescent="0.45">
      <c r="A727" s="149"/>
      <c r="B727" s="149"/>
      <c r="C727" s="149"/>
      <c r="D727" s="149"/>
      <c r="E727" s="149"/>
      <c r="F727" s="149"/>
      <c r="G727" s="149"/>
      <c r="H727" s="149"/>
      <c r="I727" s="149"/>
      <c r="J727" s="149"/>
      <c r="K727" s="149"/>
      <c r="L727" s="149"/>
      <c r="M727" s="149"/>
      <c r="N727" s="149"/>
      <c r="O727" s="149"/>
      <c r="P727" s="149"/>
      <c r="Q727" s="149"/>
      <c r="R727" s="149"/>
      <c r="S727" s="149"/>
      <c r="T727" s="149"/>
      <c r="U727" s="149"/>
      <c r="V727" s="149"/>
      <c r="W727" s="149"/>
      <c r="X727" s="149"/>
      <c r="Y727" s="149"/>
      <c r="Z727" s="149"/>
    </row>
    <row r="728" spans="1:26" x14ac:dyDescent="0.45">
      <c r="A728" s="149"/>
      <c r="B728" s="149"/>
      <c r="C728" s="149"/>
      <c r="D728" s="149"/>
      <c r="E728" s="149"/>
      <c r="F728" s="149"/>
      <c r="G728" s="149"/>
      <c r="H728" s="149"/>
      <c r="I728" s="149"/>
      <c r="J728" s="149"/>
      <c r="K728" s="149"/>
      <c r="L728" s="149"/>
      <c r="M728" s="149"/>
      <c r="N728" s="149"/>
      <c r="O728" s="149"/>
      <c r="P728" s="149"/>
      <c r="Q728" s="149"/>
      <c r="R728" s="149"/>
      <c r="S728" s="149"/>
      <c r="T728" s="149"/>
      <c r="U728" s="149"/>
      <c r="V728" s="149"/>
      <c r="W728" s="149"/>
      <c r="X728" s="149"/>
      <c r="Y728" s="149"/>
      <c r="Z728" s="149"/>
    </row>
    <row r="729" spans="1:26" x14ac:dyDescent="0.45">
      <c r="A729" s="149"/>
      <c r="B729" s="149"/>
      <c r="C729" s="149"/>
      <c r="D729" s="149"/>
      <c r="E729" s="149"/>
      <c r="F729" s="149"/>
      <c r="G729" s="149"/>
      <c r="H729" s="149"/>
      <c r="I729" s="149"/>
      <c r="J729" s="149"/>
      <c r="K729" s="149"/>
      <c r="L729" s="149"/>
      <c r="M729" s="149"/>
      <c r="N729" s="149"/>
      <c r="O729" s="149"/>
      <c r="P729" s="149"/>
      <c r="Q729" s="149"/>
      <c r="R729" s="149"/>
      <c r="S729" s="149"/>
      <c r="T729" s="149"/>
      <c r="U729" s="149"/>
      <c r="V729" s="149"/>
      <c r="W729" s="149"/>
      <c r="X729" s="149"/>
      <c r="Y729" s="149"/>
      <c r="Z729" s="149"/>
    </row>
    <row r="730" spans="1:26" x14ac:dyDescent="0.45">
      <c r="A730" s="149"/>
      <c r="B730" s="149"/>
      <c r="C730" s="149"/>
      <c r="D730" s="149"/>
      <c r="E730" s="149"/>
      <c r="F730" s="149"/>
      <c r="G730" s="149"/>
      <c r="H730" s="149"/>
      <c r="I730" s="149"/>
      <c r="J730" s="149"/>
      <c r="K730" s="149"/>
      <c r="L730" s="149"/>
      <c r="M730" s="149"/>
      <c r="N730" s="149"/>
      <c r="O730" s="149"/>
      <c r="P730" s="149"/>
      <c r="Q730" s="149"/>
      <c r="R730" s="149"/>
      <c r="S730" s="149"/>
      <c r="T730" s="149"/>
      <c r="U730" s="149"/>
      <c r="V730" s="149"/>
      <c r="W730" s="149"/>
      <c r="X730" s="149"/>
      <c r="Y730" s="149"/>
      <c r="Z730" s="149"/>
    </row>
    <row r="731" spans="1:26" x14ac:dyDescent="0.45">
      <c r="A731" s="149"/>
      <c r="B731" s="149"/>
      <c r="C731" s="149"/>
      <c r="D731" s="149"/>
      <c r="E731" s="149"/>
      <c r="F731" s="149"/>
      <c r="G731" s="149"/>
      <c r="H731" s="149"/>
      <c r="I731" s="149"/>
      <c r="J731" s="149"/>
      <c r="K731" s="149"/>
      <c r="L731" s="149"/>
      <c r="M731" s="149"/>
      <c r="N731" s="149"/>
      <c r="O731" s="149"/>
      <c r="P731" s="149"/>
      <c r="Q731" s="149"/>
      <c r="R731" s="149"/>
      <c r="S731" s="149"/>
      <c r="T731" s="149"/>
      <c r="U731" s="149"/>
      <c r="V731" s="149"/>
      <c r="W731" s="149"/>
      <c r="X731" s="149"/>
      <c r="Y731" s="149"/>
      <c r="Z731" s="149"/>
    </row>
    <row r="732" spans="1:26" x14ac:dyDescent="0.45">
      <c r="A732" s="149"/>
      <c r="B732" s="149"/>
      <c r="C732" s="149"/>
      <c r="D732" s="149"/>
      <c r="E732" s="149"/>
      <c r="F732" s="149"/>
      <c r="G732" s="149"/>
      <c r="H732" s="149"/>
      <c r="I732" s="149"/>
      <c r="J732" s="149"/>
      <c r="K732" s="149"/>
      <c r="L732" s="149"/>
      <c r="M732" s="149"/>
      <c r="N732" s="149"/>
      <c r="O732" s="149"/>
      <c r="P732" s="149"/>
      <c r="Q732" s="149"/>
      <c r="R732" s="149"/>
      <c r="S732" s="149"/>
      <c r="T732" s="149"/>
      <c r="U732" s="149"/>
      <c r="V732" s="149"/>
      <c r="W732" s="149"/>
      <c r="X732" s="149"/>
      <c r="Y732" s="149"/>
      <c r="Z732" s="149"/>
    </row>
    <row r="733" spans="1:26" x14ac:dyDescent="0.45">
      <c r="A733" s="149"/>
      <c r="B733" s="149"/>
      <c r="C733" s="149"/>
      <c r="D733" s="149"/>
      <c r="E733" s="149"/>
      <c r="F733" s="149"/>
      <c r="G733" s="149"/>
      <c r="H733" s="149"/>
      <c r="I733" s="149"/>
      <c r="J733" s="149"/>
      <c r="K733" s="149"/>
      <c r="L733" s="149"/>
      <c r="M733" s="149"/>
      <c r="N733" s="149"/>
      <c r="O733" s="149"/>
      <c r="P733" s="149"/>
      <c r="Q733" s="149"/>
      <c r="R733" s="149"/>
      <c r="S733" s="149"/>
      <c r="T733" s="149"/>
      <c r="U733" s="149"/>
      <c r="V733" s="149"/>
      <c r="W733" s="149"/>
      <c r="X733" s="149"/>
      <c r="Y733" s="149"/>
      <c r="Z733" s="149"/>
    </row>
    <row r="734" spans="1:26" x14ac:dyDescent="0.45">
      <c r="A734" s="149"/>
      <c r="B734" s="149"/>
      <c r="C734" s="149"/>
      <c r="D734" s="149"/>
      <c r="E734" s="149"/>
      <c r="F734" s="149"/>
      <c r="G734" s="149"/>
      <c r="H734" s="149"/>
      <c r="I734" s="149"/>
      <c r="J734" s="149"/>
      <c r="K734" s="149"/>
      <c r="L734" s="149"/>
      <c r="M734" s="149"/>
      <c r="N734" s="149"/>
      <c r="O734" s="149"/>
      <c r="P734" s="149"/>
      <c r="Q734" s="149"/>
      <c r="R734" s="149"/>
      <c r="S734" s="149"/>
      <c r="T734" s="149"/>
      <c r="U734" s="149"/>
      <c r="V734" s="149"/>
      <c r="W734" s="149"/>
      <c r="X734" s="149"/>
      <c r="Y734" s="149"/>
      <c r="Z734" s="149"/>
    </row>
    <row r="735" spans="1:26" x14ac:dyDescent="0.45">
      <c r="A735" s="149"/>
      <c r="B735" s="149"/>
      <c r="C735" s="149"/>
      <c r="D735" s="149"/>
      <c r="E735" s="149"/>
      <c r="F735" s="149"/>
      <c r="G735" s="149"/>
      <c r="H735" s="149"/>
      <c r="I735" s="149"/>
      <c r="J735" s="149"/>
      <c r="K735" s="149"/>
      <c r="L735" s="149"/>
      <c r="M735" s="149"/>
      <c r="N735" s="149"/>
      <c r="O735" s="149"/>
      <c r="P735" s="149"/>
      <c r="Q735" s="149"/>
      <c r="R735" s="149"/>
      <c r="S735" s="149"/>
      <c r="T735" s="149"/>
      <c r="U735" s="149"/>
      <c r="V735" s="149"/>
      <c r="W735" s="149"/>
      <c r="X735" s="149"/>
      <c r="Y735" s="149"/>
      <c r="Z735" s="149"/>
    </row>
    <row r="736" spans="1:26" x14ac:dyDescent="0.45">
      <c r="A736" s="149"/>
      <c r="B736" s="149"/>
      <c r="C736" s="149"/>
      <c r="D736" s="149"/>
      <c r="E736" s="149"/>
      <c r="F736" s="149"/>
      <c r="G736" s="149"/>
      <c r="H736" s="149"/>
      <c r="I736" s="149"/>
      <c r="J736" s="149"/>
      <c r="K736" s="149"/>
      <c r="L736" s="149"/>
      <c r="M736" s="149"/>
      <c r="N736" s="149"/>
      <c r="O736" s="149"/>
      <c r="P736" s="149"/>
      <c r="Q736" s="149"/>
      <c r="R736" s="149"/>
      <c r="S736" s="149"/>
      <c r="T736" s="149"/>
      <c r="U736" s="149"/>
      <c r="V736" s="149"/>
      <c r="W736" s="149"/>
      <c r="X736" s="149"/>
      <c r="Y736" s="149"/>
      <c r="Z736" s="149"/>
    </row>
    <row r="737" spans="1:26" x14ac:dyDescent="0.45">
      <c r="A737" s="149"/>
      <c r="B737" s="149"/>
      <c r="C737" s="149"/>
      <c r="D737" s="149"/>
      <c r="E737" s="149"/>
      <c r="F737" s="149"/>
      <c r="G737" s="149"/>
      <c r="H737" s="149"/>
      <c r="I737" s="149"/>
      <c r="J737" s="149"/>
      <c r="K737" s="149"/>
      <c r="L737" s="149"/>
      <c r="M737" s="149"/>
      <c r="N737" s="149"/>
      <c r="O737" s="149"/>
      <c r="P737" s="149"/>
      <c r="Q737" s="149"/>
      <c r="R737" s="149"/>
      <c r="S737" s="149"/>
      <c r="T737" s="149"/>
      <c r="U737" s="149"/>
      <c r="V737" s="149"/>
      <c r="W737" s="149"/>
      <c r="X737" s="149"/>
      <c r="Y737" s="149"/>
      <c r="Z737" s="149"/>
    </row>
    <row r="738" spans="1:26" x14ac:dyDescent="0.45">
      <c r="A738" s="149"/>
      <c r="B738" s="149"/>
      <c r="C738" s="149"/>
      <c r="D738" s="149"/>
      <c r="E738" s="149"/>
      <c r="F738" s="149"/>
      <c r="G738" s="149"/>
      <c r="H738" s="149"/>
      <c r="I738" s="149"/>
      <c r="J738" s="149"/>
      <c r="K738" s="149"/>
      <c r="L738" s="149"/>
      <c r="M738" s="149"/>
      <c r="N738" s="149"/>
      <c r="O738" s="149"/>
      <c r="P738" s="149"/>
      <c r="Q738" s="149"/>
      <c r="R738" s="149"/>
      <c r="S738" s="149"/>
      <c r="T738" s="149"/>
      <c r="U738" s="149"/>
      <c r="V738" s="149"/>
      <c r="W738" s="149"/>
      <c r="X738" s="149"/>
      <c r="Y738" s="149"/>
      <c r="Z738" s="149"/>
    </row>
    <row r="739" spans="1:26" x14ac:dyDescent="0.45">
      <c r="A739" s="149"/>
      <c r="B739" s="149"/>
      <c r="C739" s="149"/>
      <c r="D739" s="149"/>
      <c r="E739" s="149"/>
      <c r="F739" s="149"/>
      <c r="G739" s="149"/>
      <c r="H739" s="149"/>
      <c r="I739" s="149"/>
      <c r="J739" s="149"/>
      <c r="K739" s="149"/>
      <c r="L739" s="149"/>
      <c r="M739" s="149"/>
      <c r="N739" s="149"/>
      <c r="O739" s="149"/>
      <c r="P739" s="149"/>
      <c r="Q739" s="149"/>
      <c r="R739" s="149"/>
      <c r="S739" s="149"/>
      <c r="T739" s="149"/>
      <c r="U739" s="149"/>
      <c r="V739" s="149"/>
      <c r="W739" s="149"/>
      <c r="X739" s="149"/>
      <c r="Y739" s="149"/>
      <c r="Z739" s="149"/>
    </row>
    <row r="740" spans="1:26" x14ac:dyDescent="0.45">
      <c r="A740" s="149"/>
      <c r="B740" s="149"/>
      <c r="C740" s="149"/>
      <c r="D740" s="149"/>
      <c r="E740" s="149"/>
      <c r="F740" s="149"/>
      <c r="G740" s="149"/>
      <c r="H740" s="149"/>
      <c r="I740" s="149"/>
      <c r="J740" s="149"/>
      <c r="K740" s="149"/>
      <c r="L740" s="149"/>
      <c r="M740" s="149"/>
      <c r="N740" s="149"/>
      <c r="O740" s="149"/>
      <c r="P740" s="149"/>
      <c r="Q740" s="149"/>
      <c r="R740" s="149"/>
      <c r="S740" s="149"/>
      <c r="T740" s="149"/>
      <c r="U740" s="149"/>
      <c r="V740" s="149"/>
      <c r="W740" s="149"/>
      <c r="X740" s="149"/>
      <c r="Y740" s="149"/>
      <c r="Z740" s="149"/>
    </row>
    <row r="741" spans="1:26" x14ac:dyDescent="0.45">
      <c r="A741" s="149"/>
      <c r="B741" s="149"/>
      <c r="C741" s="149"/>
      <c r="D741" s="149"/>
      <c r="E741" s="149"/>
      <c r="F741" s="149"/>
      <c r="G741" s="149"/>
      <c r="H741" s="149"/>
      <c r="I741" s="149"/>
      <c r="J741" s="149"/>
      <c r="K741" s="149"/>
      <c r="L741" s="149"/>
      <c r="M741" s="149"/>
      <c r="N741" s="149"/>
      <c r="O741" s="149"/>
      <c r="P741" s="149"/>
      <c r="Q741" s="149"/>
      <c r="R741" s="149"/>
      <c r="S741" s="149"/>
      <c r="T741" s="149"/>
      <c r="U741" s="149"/>
      <c r="V741" s="149"/>
      <c r="W741" s="149"/>
      <c r="X741" s="149"/>
      <c r="Y741" s="149"/>
      <c r="Z741" s="149"/>
    </row>
    <row r="742" spans="1:26" x14ac:dyDescent="0.45">
      <c r="A742" s="149"/>
      <c r="B742" s="149"/>
      <c r="C742" s="149"/>
      <c r="D742" s="149"/>
      <c r="E742" s="149"/>
      <c r="F742" s="149"/>
      <c r="G742" s="149"/>
      <c r="H742" s="149"/>
      <c r="I742" s="149"/>
      <c r="J742" s="149"/>
      <c r="K742" s="149"/>
      <c r="L742" s="149"/>
      <c r="M742" s="149"/>
      <c r="N742" s="149"/>
      <c r="O742" s="149"/>
      <c r="P742" s="149"/>
      <c r="Q742" s="149"/>
      <c r="R742" s="149"/>
      <c r="S742" s="149"/>
      <c r="T742" s="149"/>
      <c r="U742" s="149"/>
      <c r="V742" s="149"/>
      <c r="W742" s="149"/>
      <c r="X742" s="149"/>
      <c r="Y742" s="149"/>
      <c r="Z742" s="149"/>
    </row>
    <row r="743" spans="1:26" x14ac:dyDescent="0.45">
      <c r="A743" s="149"/>
      <c r="B743" s="149"/>
      <c r="C743" s="149"/>
      <c r="D743" s="149"/>
      <c r="E743" s="149"/>
      <c r="F743" s="149"/>
      <c r="G743" s="149"/>
      <c r="H743" s="149"/>
      <c r="I743" s="149"/>
      <c r="J743" s="149"/>
      <c r="K743" s="149"/>
      <c r="L743" s="149"/>
      <c r="M743" s="149"/>
      <c r="N743" s="149"/>
      <c r="O743" s="149"/>
      <c r="P743" s="149"/>
      <c r="Q743" s="149"/>
      <c r="R743" s="149"/>
      <c r="S743" s="149"/>
      <c r="T743" s="149"/>
      <c r="U743" s="149"/>
      <c r="V743" s="149"/>
      <c r="W743" s="149"/>
      <c r="X743" s="149"/>
      <c r="Y743" s="149"/>
      <c r="Z743" s="149"/>
    </row>
    <row r="744" spans="1:26" x14ac:dyDescent="0.45">
      <c r="A744" s="149"/>
      <c r="B744" s="149"/>
      <c r="C744" s="149"/>
      <c r="D744" s="149"/>
      <c r="E744" s="149"/>
      <c r="F744" s="149"/>
      <c r="G744" s="149"/>
      <c r="H744" s="149"/>
      <c r="I744" s="149"/>
      <c r="J744" s="149"/>
      <c r="K744" s="149"/>
      <c r="L744" s="149"/>
      <c r="M744" s="149"/>
      <c r="N744" s="149"/>
      <c r="O744" s="149"/>
      <c r="P744" s="149"/>
      <c r="Q744" s="149"/>
      <c r="R744" s="149"/>
      <c r="S744" s="149"/>
      <c r="T744" s="149"/>
      <c r="U744" s="149"/>
      <c r="V744" s="149"/>
      <c r="W744" s="149"/>
      <c r="X744" s="149"/>
      <c r="Y744" s="149"/>
      <c r="Z744" s="149"/>
    </row>
    <row r="745" spans="1:26" x14ac:dyDescent="0.45">
      <c r="A745" s="149"/>
      <c r="B745" s="149"/>
      <c r="C745" s="149"/>
      <c r="D745" s="149"/>
      <c r="E745" s="149"/>
      <c r="F745" s="149"/>
      <c r="G745" s="149"/>
      <c r="H745" s="149"/>
      <c r="I745" s="149"/>
      <c r="J745" s="149"/>
      <c r="K745" s="149"/>
      <c r="L745" s="149"/>
      <c r="M745" s="149"/>
      <c r="N745" s="149"/>
      <c r="O745" s="149"/>
      <c r="P745" s="149"/>
      <c r="Q745" s="149"/>
      <c r="R745" s="149"/>
      <c r="S745" s="149"/>
      <c r="T745" s="149"/>
      <c r="U745" s="149"/>
      <c r="V745" s="149"/>
      <c r="W745" s="149"/>
      <c r="X745" s="149"/>
      <c r="Y745" s="149"/>
      <c r="Z745" s="149"/>
    </row>
    <row r="746" spans="1:26" x14ac:dyDescent="0.45">
      <c r="A746" s="149"/>
      <c r="B746" s="149"/>
      <c r="C746" s="149"/>
      <c r="D746" s="149"/>
      <c r="E746" s="149"/>
      <c r="F746" s="149"/>
      <c r="G746" s="149"/>
      <c r="H746" s="149"/>
      <c r="I746" s="149"/>
      <c r="J746" s="149"/>
      <c r="K746" s="149"/>
      <c r="L746" s="149"/>
      <c r="M746" s="149"/>
      <c r="N746" s="149"/>
      <c r="O746" s="149"/>
      <c r="P746" s="149"/>
      <c r="Q746" s="149"/>
      <c r="R746" s="149"/>
      <c r="S746" s="149"/>
      <c r="T746" s="149"/>
      <c r="U746" s="149"/>
      <c r="V746" s="149"/>
      <c r="W746" s="149"/>
      <c r="X746" s="149"/>
      <c r="Y746" s="149"/>
      <c r="Z746" s="149"/>
    </row>
    <row r="747" spans="1:26" x14ac:dyDescent="0.45">
      <c r="A747" s="149"/>
      <c r="B747" s="149"/>
      <c r="C747" s="149"/>
      <c r="D747" s="149"/>
      <c r="E747" s="149"/>
      <c r="F747" s="149"/>
      <c r="G747" s="149"/>
      <c r="H747" s="149"/>
      <c r="I747" s="149"/>
      <c r="J747" s="149"/>
      <c r="K747" s="149"/>
      <c r="L747" s="149"/>
      <c r="M747" s="149"/>
      <c r="N747" s="149"/>
      <c r="O747" s="149"/>
      <c r="P747" s="149"/>
      <c r="Q747" s="149"/>
      <c r="R747" s="149"/>
      <c r="S747" s="149"/>
      <c r="T747" s="149"/>
      <c r="U747" s="149"/>
      <c r="V747" s="149"/>
      <c r="W747" s="149"/>
      <c r="X747" s="149"/>
      <c r="Y747" s="149"/>
      <c r="Z747" s="149"/>
    </row>
    <row r="748" spans="1:26" x14ac:dyDescent="0.45">
      <c r="A748" s="149"/>
      <c r="B748" s="149"/>
      <c r="C748" s="149"/>
      <c r="D748" s="149"/>
      <c r="E748" s="149"/>
      <c r="F748" s="149"/>
      <c r="G748" s="149"/>
      <c r="H748" s="149"/>
      <c r="I748" s="149"/>
      <c r="J748" s="149"/>
      <c r="K748" s="149"/>
      <c r="L748" s="149"/>
      <c r="M748" s="149"/>
      <c r="N748" s="149"/>
      <c r="O748" s="149"/>
      <c r="P748" s="149"/>
      <c r="Q748" s="149"/>
      <c r="R748" s="149"/>
      <c r="S748" s="149"/>
      <c r="T748" s="149"/>
      <c r="U748" s="149"/>
      <c r="V748" s="149"/>
      <c r="W748" s="149"/>
      <c r="X748" s="149"/>
      <c r="Y748" s="149"/>
      <c r="Z748" s="149"/>
    </row>
    <row r="749" spans="1:26" x14ac:dyDescent="0.45">
      <c r="A749" s="149"/>
      <c r="B749" s="149"/>
      <c r="C749" s="149"/>
      <c r="D749" s="149"/>
      <c r="E749" s="149"/>
      <c r="F749" s="149"/>
      <c r="G749" s="149"/>
      <c r="H749" s="149"/>
      <c r="I749" s="149"/>
      <c r="J749" s="149"/>
      <c r="K749" s="149"/>
      <c r="L749" s="149"/>
      <c r="M749" s="149"/>
      <c r="N749" s="149"/>
      <c r="O749" s="149"/>
      <c r="P749" s="149"/>
      <c r="Q749" s="149"/>
      <c r="R749" s="149"/>
      <c r="S749" s="149"/>
      <c r="T749" s="149"/>
      <c r="U749" s="149"/>
      <c r="V749" s="149"/>
      <c r="W749" s="149"/>
      <c r="X749" s="149"/>
      <c r="Y749" s="149"/>
      <c r="Z749" s="149"/>
    </row>
    <row r="750" spans="1:26" x14ac:dyDescent="0.45">
      <c r="A750" s="149"/>
      <c r="B750" s="149"/>
      <c r="C750" s="149"/>
      <c r="D750" s="149"/>
      <c r="E750" s="149"/>
      <c r="F750" s="149"/>
      <c r="G750" s="149"/>
      <c r="H750" s="149"/>
      <c r="I750" s="149"/>
      <c r="J750" s="149"/>
      <c r="K750" s="149"/>
      <c r="L750" s="149"/>
      <c r="M750" s="149"/>
      <c r="N750" s="149"/>
      <c r="O750" s="149"/>
      <c r="P750" s="149"/>
      <c r="Q750" s="149"/>
      <c r="R750" s="149"/>
      <c r="S750" s="149"/>
      <c r="T750" s="149"/>
      <c r="U750" s="149"/>
      <c r="V750" s="149"/>
      <c r="W750" s="149"/>
      <c r="X750" s="149"/>
      <c r="Y750" s="149"/>
      <c r="Z750" s="149"/>
    </row>
    <row r="751" spans="1:26" x14ac:dyDescent="0.45">
      <c r="A751" s="149"/>
      <c r="B751" s="149"/>
      <c r="C751" s="149"/>
      <c r="D751" s="149"/>
      <c r="E751" s="149"/>
      <c r="F751" s="149"/>
      <c r="G751" s="149"/>
      <c r="H751" s="149"/>
      <c r="I751" s="149"/>
      <c r="J751" s="149"/>
      <c r="K751" s="149"/>
      <c r="L751" s="149"/>
      <c r="M751" s="149"/>
      <c r="N751" s="149"/>
      <c r="O751" s="149"/>
      <c r="P751" s="149"/>
      <c r="Q751" s="149"/>
      <c r="R751" s="149"/>
      <c r="S751" s="149"/>
      <c r="T751" s="149"/>
      <c r="U751" s="149"/>
      <c r="V751" s="149"/>
      <c r="W751" s="149"/>
      <c r="X751" s="149"/>
      <c r="Y751" s="149"/>
      <c r="Z751" s="149"/>
    </row>
    <row r="752" spans="1:26" x14ac:dyDescent="0.45">
      <c r="A752" s="149"/>
      <c r="B752" s="149"/>
      <c r="C752" s="149"/>
      <c r="D752" s="149"/>
      <c r="E752" s="149"/>
      <c r="F752" s="149"/>
      <c r="G752" s="149"/>
      <c r="H752" s="149"/>
      <c r="I752" s="149"/>
      <c r="J752" s="149"/>
      <c r="K752" s="149"/>
      <c r="L752" s="149"/>
      <c r="M752" s="149"/>
      <c r="N752" s="149"/>
      <c r="O752" s="149"/>
      <c r="P752" s="149"/>
      <c r="Q752" s="149"/>
      <c r="R752" s="149"/>
      <c r="S752" s="149"/>
      <c r="T752" s="149"/>
      <c r="U752" s="149"/>
      <c r="V752" s="149"/>
      <c r="W752" s="149"/>
      <c r="X752" s="149"/>
      <c r="Y752" s="149"/>
      <c r="Z752" s="149"/>
    </row>
    <row r="753" spans="1:26" x14ac:dyDescent="0.45">
      <c r="A753" s="149"/>
      <c r="B753" s="149"/>
      <c r="C753" s="149"/>
      <c r="D753" s="149"/>
      <c r="E753" s="149"/>
      <c r="F753" s="149"/>
      <c r="G753" s="149"/>
      <c r="H753" s="149"/>
      <c r="I753" s="149"/>
      <c r="J753" s="149"/>
      <c r="K753" s="149"/>
      <c r="L753" s="149"/>
      <c r="M753" s="149"/>
      <c r="N753" s="149"/>
      <c r="O753" s="149"/>
      <c r="P753" s="149"/>
      <c r="Q753" s="149"/>
      <c r="R753" s="149"/>
      <c r="S753" s="149"/>
      <c r="T753" s="149"/>
      <c r="U753" s="149"/>
      <c r="V753" s="149"/>
      <c r="W753" s="149"/>
      <c r="X753" s="149"/>
      <c r="Y753" s="149"/>
      <c r="Z753" s="149"/>
    </row>
    <row r="754" spans="1:26" x14ac:dyDescent="0.45">
      <c r="A754" s="149"/>
      <c r="B754" s="149"/>
      <c r="C754" s="149"/>
      <c r="D754" s="149"/>
      <c r="E754" s="149"/>
      <c r="F754" s="149"/>
      <c r="G754" s="149"/>
      <c r="H754" s="149"/>
      <c r="I754" s="149"/>
      <c r="J754" s="149"/>
      <c r="K754" s="149"/>
      <c r="L754" s="149"/>
      <c r="M754" s="149"/>
      <c r="N754" s="149"/>
      <c r="O754" s="149"/>
      <c r="P754" s="149"/>
      <c r="Q754" s="149"/>
      <c r="R754" s="149"/>
      <c r="S754" s="149"/>
      <c r="T754" s="149"/>
      <c r="U754" s="149"/>
      <c r="V754" s="149"/>
      <c r="W754" s="149"/>
      <c r="X754" s="149"/>
      <c r="Y754" s="149"/>
      <c r="Z754" s="149"/>
    </row>
    <row r="755" spans="1:26" x14ac:dyDescent="0.45">
      <c r="A755" s="149"/>
      <c r="B755" s="149"/>
      <c r="C755" s="149"/>
      <c r="D755" s="149"/>
      <c r="E755" s="149"/>
      <c r="F755" s="149"/>
      <c r="G755" s="149"/>
      <c r="H755" s="149"/>
      <c r="I755" s="149"/>
      <c r="J755" s="149"/>
      <c r="K755" s="149"/>
      <c r="L755" s="149"/>
      <c r="M755" s="149"/>
      <c r="N755" s="149"/>
      <c r="O755" s="149"/>
      <c r="P755" s="149"/>
      <c r="Q755" s="149"/>
      <c r="R755" s="149"/>
      <c r="S755" s="149"/>
      <c r="T755" s="149"/>
      <c r="U755" s="149"/>
      <c r="V755" s="149"/>
      <c r="W755" s="149"/>
      <c r="X755" s="149"/>
      <c r="Y755" s="149"/>
      <c r="Z755" s="149"/>
    </row>
    <row r="756" spans="1:26" x14ac:dyDescent="0.45">
      <c r="A756" s="149"/>
      <c r="B756" s="149"/>
      <c r="C756" s="149"/>
      <c r="D756" s="149"/>
      <c r="E756" s="149"/>
      <c r="F756" s="149"/>
      <c r="G756" s="149"/>
      <c r="H756" s="149"/>
      <c r="I756" s="149"/>
      <c r="J756" s="149"/>
      <c r="K756" s="149"/>
      <c r="L756" s="149"/>
      <c r="M756" s="149"/>
      <c r="N756" s="149"/>
      <c r="O756" s="149"/>
      <c r="P756" s="149"/>
      <c r="Q756" s="149"/>
      <c r="R756" s="149"/>
      <c r="S756" s="149"/>
      <c r="T756" s="149"/>
      <c r="U756" s="149"/>
      <c r="V756" s="149"/>
      <c r="W756" s="149"/>
      <c r="X756" s="149"/>
      <c r="Y756" s="149"/>
      <c r="Z756" s="149"/>
    </row>
    <row r="757" spans="1:26" x14ac:dyDescent="0.45">
      <c r="A757" s="149"/>
      <c r="B757" s="149"/>
      <c r="C757" s="149"/>
      <c r="D757" s="149"/>
      <c r="E757" s="149"/>
      <c r="F757" s="149"/>
      <c r="G757" s="149"/>
      <c r="H757" s="149"/>
      <c r="I757" s="149"/>
      <c r="J757" s="149"/>
      <c r="K757" s="149"/>
      <c r="L757" s="149"/>
      <c r="M757" s="149"/>
      <c r="N757" s="149"/>
      <c r="O757" s="149"/>
      <c r="P757" s="149"/>
      <c r="Q757" s="149"/>
      <c r="R757" s="149"/>
      <c r="S757" s="149"/>
      <c r="T757" s="149"/>
      <c r="U757" s="149"/>
      <c r="V757" s="149"/>
      <c r="W757" s="149"/>
      <c r="X757" s="149"/>
      <c r="Y757" s="149"/>
      <c r="Z757" s="149"/>
    </row>
    <row r="758" spans="1:26" x14ac:dyDescent="0.45">
      <c r="A758" s="149"/>
      <c r="B758" s="149"/>
      <c r="C758" s="149"/>
      <c r="D758" s="149"/>
      <c r="E758" s="149"/>
      <c r="F758" s="149"/>
      <c r="G758" s="149"/>
      <c r="H758" s="149"/>
      <c r="I758" s="149"/>
      <c r="J758" s="149"/>
      <c r="K758" s="149"/>
      <c r="L758" s="149"/>
      <c r="M758" s="149"/>
      <c r="N758" s="149"/>
      <c r="O758" s="149"/>
      <c r="P758" s="149"/>
      <c r="Q758" s="149"/>
      <c r="R758" s="149"/>
      <c r="S758" s="149"/>
      <c r="T758" s="149"/>
      <c r="U758" s="149"/>
      <c r="V758" s="149"/>
      <c r="W758" s="149"/>
      <c r="X758" s="149"/>
      <c r="Y758" s="149"/>
      <c r="Z758" s="149"/>
    </row>
    <row r="759" spans="1:26" x14ac:dyDescent="0.45">
      <c r="A759" s="149"/>
      <c r="B759" s="149"/>
      <c r="C759" s="149"/>
      <c r="D759" s="149"/>
      <c r="E759" s="149"/>
      <c r="F759" s="149"/>
      <c r="G759" s="149"/>
      <c r="H759" s="149"/>
      <c r="I759" s="149"/>
      <c r="J759" s="149"/>
      <c r="K759" s="149"/>
      <c r="L759" s="149"/>
      <c r="M759" s="149"/>
      <c r="N759" s="149"/>
      <c r="O759" s="149"/>
      <c r="P759" s="149"/>
      <c r="Q759" s="149"/>
      <c r="R759" s="149"/>
      <c r="S759" s="149"/>
      <c r="T759" s="149"/>
      <c r="U759" s="149"/>
      <c r="V759" s="149"/>
      <c r="W759" s="149"/>
      <c r="X759" s="149"/>
      <c r="Y759" s="149"/>
      <c r="Z759" s="149"/>
    </row>
    <row r="760" spans="1:26" x14ac:dyDescent="0.45">
      <c r="A760" s="149"/>
      <c r="B760" s="149"/>
      <c r="C760" s="149"/>
      <c r="D760" s="149"/>
      <c r="E760" s="149"/>
      <c r="F760" s="149"/>
      <c r="G760" s="149"/>
      <c r="H760" s="149"/>
      <c r="I760" s="149"/>
      <c r="J760" s="149"/>
      <c r="K760" s="149"/>
      <c r="L760" s="149"/>
      <c r="M760" s="149"/>
      <c r="N760" s="149"/>
      <c r="O760" s="149"/>
      <c r="P760" s="149"/>
      <c r="Q760" s="149"/>
      <c r="R760" s="149"/>
      <c r="S760" s="149"/>
      <c r="T760" s="149"/>
      <c r="U760" s="149"/>
      <c r="V760" s="149"/>
      <c r="W760" s="149"/>
      <c r="X760" s="149"/>
      <c r="Y760" s="149"/>
      <c r="Z760" s="149"/>
    </row>
    <row r="761" spans="1:26" x14ac:dyDescent="0.45">
      <c r="A761" s="149"/>
      <c r="B761" s="149"/>
      <c r="C761" s="149"/>
      <c r="D761" s="149"/>
      <c r="E761" s="149"/>
      <c r="F761" s="149"/>
      <c r="G761" s="149"/>
      <c r="H761" s="149"/>
      <c r="I761" s="149"/>
      <c r="J761" s="149"/>
      <c r="K761" s="149"/>
      <c r="L761" s="149"/>
      <c r="M761" s="149"/>
      <c r="N761" s="149"/>
      <c r="O761" s="149"/>
      <c r="P761" s="149"/>
      <c r="Q761" s="149"/>
      <c r="R761" s="149"/>
      <c r="S761" s="149"/>
      <c r="T761" s="149"/>
      <c r="U761" s="149"/>
      <c r="V761" s="149"/>
      <c r="W761" s="149"/>
      <c r="X761" s="149"/>
      <c r="Y761" s="149"/>
      <c r="Z761" s="149"/>
    </row>
    <row r="762" spans="1:26" x14ac:dyDescent="0.45">
      <c r="A762" s="149"/>
      <c r="B762" s="149"/>
      <c r="C762" s="149"/>
      <c r="D762" s="149"/>
      <c r="E762" s="149"/>
      <c r="F762" s="149"/>
      <c r="G762" s="149"/>
      <c r="H762" s="149"/>
      <c r="I762" s="149"/>
      <c r="J762" s="149"/>
      <c r="K762" s="149"/>
      <c r="L762" s="149"/>
      <c r="M762" s="149"/>
      <c r="N762" s="149"/>
      <c r="O762" s="149"/>
      <c r="P762" s="149"/>
      <c r="Q762" s="149"/>
      <c r="R762" s="149"/>
      <c r="S762" s="149"/>
      <c r="T762" s="149"/>
      <c r="U762" s="149"/>
      <c r="V762" s="149"/>
      <c r="W762" s="149"/>
      <c r="X762" s="149"/>
      <c r="Y762" s="149"/>
      <c r="Z762" s="149"/>
    </row>
    <row r="763" spans="1:26" x14ac:dyDescent="0.45">
      <c r="A763" s="149"/>
      <c r="B763" s="149"/>
      <c r="C763" s="149"/>
      <c r="D763" s="149"/>
      <c r="E763" s="149"/>
      <c r="F763" s="149"/>
      <c r="G763" s="149"/>
      <c r="H763" s="149"/>
      <c r="I763" s="149"/>
      <c r="J763" s="149"/>
      <c r="K763" s="149"/>
      <c r="L763" s="149"/>
      <c r="M763" s="149"/>
      <c r="N763" s="149"/>
      <c r="O763" s="149"/>
      <c r="P763" s="149"/>
      <c r="Q763" s="149"/>
      <c r="R763" s="149"/>
      <c r="S763" s="149"/>
      <c r="T763" s="149"/>
      <c r="U763" s="149"/>
      <c r="V763" s="149"/>
      <c r="W763" s="149"/>
      <c r="X763" s="149"/>
      <c r="Y763" s="149"/>
      <c r="Z763" s="149"/>
    </row>
    <row r="764" spans="1:26" x14ac:dyDescent="0.45">
      <c r="A764" s="149"/>
      <c r="B764" s="149"/>
      <c r="C764" s="149"/>
      <c r="D764" s="149"/>
      <c r="E764" s="149"/>
      <c r="F764" s="149"/>
      <c r="G764" s="149"/>
      <c r="H764" s="149"/>
      <c r="I764" s="149"/>
      <c r="J764" s="149"/>
      <c r="K764" s="149"/>
      <c r="L764" s="149"/>
      <c r="M764" s="149"/>
      <c r="N764" s="149"/>
      <c r="O764" s="149"/>
      <c r="P764" s="149"/>
      <c r="Q764" s="149"/>
      <c r="R764" s="149"/>
      <c r="S764" s="149"/>
      <c r="T764" s="149"/>
      <c r="U764" s="149"/>
      <c r="V764" s="149"/>
      <c r="W764" s="149"/>
      <c r="X764" s="149"/>
      <c r="Y764" s="149"/>
      <c r="Z764" s="149"/>
    </row>
    <row r="765" spans="1:26" x14ac:dyDescent="0.45">
      <c r="A765" s="149"/>
      <c r="B765" s="149"/>
      <c r="C765" s="149"/>
      <c r="D765" s="149"/>
      <c r="E765" s="149"/>
      <c r="F765" s="149"/>
      <c r="G765" s="149"/>
      <c r="H765" s="149"/>
      <c r="I765" s="149"/>
      <c r="J765" s="149"/>
      <c r="K765" s="149"/>
      <c r="L765" s="149"/>
      <c r="M765" s="149"/>
      <c r="N765" s="149"/>
      <c r="O765" s="149"/>
      <c r="P765" s="149"/>
      <c r="Q765" s="149"/>
      <c r="R765" s="149"/>
      <c r="S765" s="149"/>
      <c r="T765" s="149"/>
      <c r="U765" s="149"/>
      <c r="V765" s="149"/>
      <c r="W765" s="149"/>
      <c r="X765" s="149"/>
      <c r="Y765" s="149"/>
      <c r="Z765" s="149"/>
    </row>
    <row r="766" spans="1:26" x14ac:dyDescent="0.45">
      <c r="A766" s="149"/>
      <c r="B766" s="149"/>
      <c r="C766" s="149"/>
      <c r="D766" s="149"/>
      <c r="E766" s="149"/>
      <c r="F766" s="149"/>
      <c r="G766" s="149"/>
      <c r="H766" s="149"/>
      <c r="I766" s="149"/>
      <c r="J766" s="149"/>
      <c r="K766" s="149"/>
      <c r="L766" s="149"/>
      <c r="M766" s="149"/>
      <c r="N766" s="149"/>
      <c r="O766" s="149"/>
      <c r="P766" s="149"/>
      <c r="Q766" s="149"/>
      <c r="R766" s="149"/>
      <c r="S766" s="149"/>
      <c r="T766" s="149"/>
      <c r="U766" s="149"/>
      <c r="V766" s="149"/>
      <c r="W766" s="149"/>
      <c r="X766" s="149"/>
      <c r="Y766" s="149"/>
      <c r="Z766" s="149"/>
    </row>
    <row r="767" spans="1:26" x14ac:dyDescent="0.45">
      <c r="A767" s="149"/>
      <c r="B767" s="149"/>
      <c r="C767" s="149"/>
      <c r="D767" s="149"/>
      <c r="E767" s="149"/>
      <c r="F767" s="149"/>
      <c r="G767" s="149"/>
      <c r="H767" s="149"/>
      <c r="I767" s="149"/>
      <c r="J767" s="149"/>
      <c r="K767" s="149"/>
      <c r="L767" s="149"/>
      <c r="M767" s="149"/>
      <c r="N767" s="149"/>
      <c r="O767" s="149"/>
      <c r="P767" s="149"/>
      <c r="Q767" s="149"/>
      <c r="R767" s="149"/>
      <c r="S767" s="149"/>
      <c r="T767" s="149"/>
      <c r="U767" s="149"/>
      <c r="V767" s="149"/>
      <c r="W767" s="149"/>
      <c r="X767" s="149"/>
      <c r="Y767" s="149"/>
      <c r="Z767" s="149"/>
    </row>
    <row r="768" spans="1:26" x14ac:dyDescent="0.45">
      <c r="A768" s="149"/>
      <c r="B768" s="149"/>
      <c r="C768" s="149"/>
      <c r="D768" s="149"/>
      <c r="E768" s="149"/>
      <c r="F768" s="149"/>
      <c r="G768" s="149"/>
      <c r="H768" s="149"/>
      <c r="I768" s="149"/>
      <c r="J768" s="149"/>
      <c r="K768" s="149"/>
      <c r="L768" s="149"/>
      <c r="M768" s="149"/>
      <c r="N768" s="149"/>
      <c r="O768" s="149"/>
      <c r="P768" s="149"/>
      <c r="Q768" s="149"/>
      <c r="R768" s="149"/>
      <c r="S768" s="149"/>
      <c r="T768" s="149"/>
      <c r="U768" s="149"/>
      <c r="V768" s="149"/>
      <c r="W768" s="149"/>
      <c r="X768" s="149"/>
      <c r="Y768" s="149"/>
      <c r="Z768" s="149"/>
    </row>
    <row r="769" spans="1:26" x14ac:dyDescent="0.45">
      <c r="A769" s="149"/>
      <c r="B769" s="149"/>
      <c r="C769" s="149"/>
      <c r="D769" s="149"/>
      <c r="E769" s="149"/>
      <c r="F769" s="149"/>
      <c r="G769" s="149"/>
      <c r="H769" s="149"/>
      <c r="I769" s="149"/>
      <c r="J769" s="149"/>
      <c r="K769" s="149"/>
      <c r="L769" s="149"/>
      <c r="M769" s="149"/>
      <c r="N769" s="149"/>
      <c r="O769" s="149"/>
      <c r="P769" s="149"/>
      <c r="Q769" s="149"/>
      <c r="R769" s="149"/>
      <c r="S769" s="149"/>
      <c r="T769" s="149"/>
      <c r="U769" s="149"/>
      <c r="V769" s="149"/>
      <c r="W769" s="149"/>
      <c r="X769" s="149"/>
      <c r="Y769" s="149"/>
      <c r="Z769" s="149"/>
    </row>
    <row r="770" spans="1:26" x14ac:dyDescent="0.45">
      <c r="A770" s="149"/>
      <c r="B770" s="149"/>
      <c r="C770" s="149"/>
      <c r="D770" s="149"/>
      <c r="E770" s="149"/>
      <c r="F770" s="149"/>
      <c r="G770" s="149"/>
      <c r="H770" s="149"/>
      <c r="I770" s="149"/>
      <c r="J770" s="149"/>
      <c r="K770" s="149"/>
      <c r="L770" s="149"/>
      <c r="M770" s="149"/>
      <c r="N770" s="149"/>
      <c r="O770" s="149"/>
      <c r="P770" s="149"/>
      <c r="Q770" s="149"/>
      <c r="R770" s="149"/>
      <c r="S770" s="149"/>
      <c r="T770" s="149"/>
      <c r="U770" s="149"/>
      <c r="V770" s="149"/>
      <c r="W770" s="149"/>
      <c r="X770" s="149"/>
      <c r="Y770" s="149"/>
      <c r="Z770" s="149"/>
    </row>
    <row r="771" spans="1:26" x14ac:dyDescent="0.45">
      <c r="A771" s="149"/>
      <c r="B771" s="149"/>
      <c r="C771" s="149"/>
      <c r="D771" s="149"/>
      <c r="E771" s="149"/>
      <c r="F771" s="149"/>
      <c r="G771" s="149"/>
      <c r="H771" s="149"/>
      <c r="I771" s="149"/>
      <c r="J771" s="149"/>
      <c r="K771" s="149"/>
      <c r="L771" s="149"/>
      <c r="M771" s="149"/>
      <c r="N771" s="149"/>
      <c r="O771" s="149"/>
      <c r="P771" s="149"/>
      <c r="Q771" s="149"/>
      <c r="R771" s="149"/>
      <c r="S771" s="149"/>
      <c r="T771" s="149"/>
      <c r="U771" s="149"/>
      <c r="V771" s="149"/>
      <c r="W771" s="149"/>
      <c r="X771" s="149"/>
      <c r="Y771" s="149"/>
      <c r="Z771" s="149"/>
    </row>
    <row r="772" spans="1:26" x14ac:dyDescent="0.45">
      <c r="A772" s="149"/>
      <c r="B772" s="149"/>
      <c r="C772" s="149"/>
      <c r="D772" s="149"/>
      <c r="E772" s="149"/>
      <c r="F772" s="149"/>
      <c r="G772" s="149"/>
      <c r="H772" s="149"/>
      <c r="I772" s="149"/>
      <c r="J772" s="149"/>
      <c r="K772" s="149"/>
      <c r="L772" s="149"/>
      <c r="M772" s="149"/>
      <c r="N772" s="149"/>
      <c r="O772" s="149"/>
      <c r="P772" s="149"/>
      <c r="Q772" s="149"/>
      <c r="R772" s="149"/>
      <c r="S772" s="149"/>
      <c r="T772" s="149"/>
      <c r="U772" s="149"/>
      <c r="V772" s="149"/>
      <c r="W772" s="149"/>
      <c r="X772" s="149"/>
      <c r="Y772" s="149"/>
      <c r="Z772" s="149"/>
    </row>
    <row r="773" spans="1:26" x14ac:dyDescent="0.45">
      <c r="A773" s="149"/>
      <c r="B773" s="149"/>
      <c r="C773" s="149"/>
      <c r="D773" s="149"/>
      <c r="E773" s="149"/>
      <c r="F773" s="149"/>
      <c r="G773" s="149"/>
      <c r="H773" s="149"/>
      <c r="I773" s="149"/>
      <c r="J773" s="149"/>
      <c r="K773" s="149"/>
      <c r="L773" s="149"/>
      <c r="M773" s="149"/>
      <c r="N773" s="149"/>
      <c r="O773" s="149"/>
      <c r="P773" s="149"/>
      <c r="Q773" s="149"/>
      <c r="R773" s="149"/>
      <c r="S773" s="149"/>
      <c r="T773" s="149"/>
      <c r="U773" s="149"/>
      <c r="V773" s="149"/>
      <c r="W773" s="149"/>
      <c r="X773" s="149"/>
      <c r="Y773" s="149"/>
      <c r="Z773" s="149"/>
    </row>
    <row r="774" spans="1:26" x14ac:dyDescent="0.45">
      <c r="A774" s="149"/>
      <c r="B774" s="149"/>
      <c r="C774" s="149"/>
      <c r="D774" s="149"/>
      <c r="E774" s="149"/>
      <c r="F774" s="149"/>
      <c r="G774" s="149"/>
      <c r="H774" s="149"/>
      <c r="I774" s="149"/>
      <c r="J774" s="149"/>
      <c r="K774" s="149"/>
      <c r="L774" s="149"/>
      <c r="M774" s="149"/>
      <c r="N774" s="149"/>
      <c r="O774" s="149"/>
      <c r="P774" s="149"/>
      <c r="Q774" s="149"/>
      <c r="R774" s="149"/>
      <c r="S774" s="149"/>
      <c r="T774" s="149"/>
      <c r="U774" s="149"/>
      <c r="V774" s="149"/>
      <c r="W774" s="149"/>
      <c r="X774" s="149"/>
      <c r="Y774" s="149"/>
      <c r="Z774" s="149"/>
    </row>
    <row r="775" spans="1:26" x14ac:dyDescent="0.45">
      <c r="A775" s="149"/>
      <c r="B775" s="149"/>
      <c r="C775" s="149"/>
      <c r="D775" s="149"/>
      <c r="E775" s="149"/>
      <c r="F775" s="149"/>
      <c r="G775" s="149"/>
      <c r="H775" s="149"/>
      <c r="I775" s="149"/>
      <c r="J775" s="149"/>
      <c r="K775" s="149"/>
      <c r="L775" s="149"/>
      <c r="M775" s="149"/>
      <c r="N775" s="149"/>
      <c r="O775" s="149"/>
      <c r="P775" s="149"/>
      <c r="Q775" s="149"/>
      <c r="R775" s="149"/>
      <c r="S775" s="149"/>
      <c r="T775" s="149"/>
      <c r="U775" s="149"/>
      <c r="V775" s="149"/>
      <c r="W775" s="149"/>
      <c r="X775" s="149"/>
      <c r="Y775" s="149"/>
      <c r="Z775" s="149"/>
    </row>
    <row r="776" spans="1:26" x14ac:dyDescent="0.45">
      <c r="A776" s="149"/>
      <c r="B776" s="149"/>
      <c r="C776" s="149"/>
      <c r="D776" s="149"/>
      <c r="E776" s="149"/>
      <c r="F776" s="149"/>
      <c r="G776" s="149"/>
      <c r="H776" s="149"/>
      <c r="I776" s="149"/>
      <c r="J776" s="149"/>
      <c r="K776" s="149"/>
      <c r="L776" s="149"/>
      <c r="M776" s="149"/>
      <c r="N776" s="149"/>
      <c r="O776" s="149"/>
      <c r="P776" s="149"/>
      <c r="Q776" s="149"/>
      <c r="R776" s="149"/>
      <c r="S776" s="149"/>
      <c r="T776" s="149"/>
      <c r="U776" s="149"/>
      <c r="V776" s="149"/>
      <c r="W776" s="149"/>
      <c r="X776" s="149"/>
      <c r="Y776" s="149"/>
      <c r="Z776" s="149"/>
    </row>
    <row r="777" spans="1:26" x14ac:dyDescent="0.45">
      <c r="A777" s="149"/>
      <c r="B777" s="149"/>
      <c r="C777" s="149"/>
      <c r="D777" s="149"/>
      <c r="E777" s="149"/>
      <c r="F777" s="149"/>
      <c r="G777" s="149"/>
      <c r="H777" s="149"/>
      <c r="I777" s="149"/>
      <c r="J777" s="149"/>
      <c r="K777" s="149"/>
      <c r="L777" s="149"/>
      <c r="M777" s="149"/>
      <c r="N777" s="149"/>
      <c r="O777" s="149"/>
      <c r="P777" s="149"/>
      <c r="Q777" s="149"/>
      <c r="R777" s="149"/>
      <c r="S777" s="149"/>
      <c r="T777" s="149"/>
      <c r="U777" s="149"/>
      <c r="V777" s="149"/>
      <c r="W777" s="149"/>
      <c r="X777" s="149"/>
      <c r="Y777" s="149"/>
      <c r="Z777" s="149"/>
    </row>
    <row r="778" spans="1:26" x14ac:dyDescent="0.45">
      <c r="A778" s="149"/>
      <c r="B778" s="149"/>
      <c r="C778" s="149"/>
      <c r="D778" s="149"/>
      <c r="E778" s="149"/>
      <c r="F778" s="149"/>
      <c r="G778" s="149"/>
      <c r="H778" s="149"/>
      <c r="I778" s="149"/>
      <c r="J778" s="149"/>
      <c r="K778" s="149"/>
      <c r="L778" s="149"/>
      <c r="M778" s="149"/>
      <c r="N778" s="149"/>
      <c r="O778" s="149"/>
      <c r="P778" s="149"/>
      <c r="Q778" s="149"/>
      <c r="R778" s="149"/>
      <c r="S778" s="149"/>
      <c r="T778" s="149"/>
      <c r="U778" s="149"/>
      <c r="V778" s="149"/>
      <c r="W778" s="149"/>
      <c r="X778" s="149"/>
      <c r="Y778" s="149"/>
      <c r="Z778" s="149"/>
    </row>
    <row r="779" spans="1:26" x14ac:dyDescent="0.45">
      <c r="A779" s="149"/>
      <c r="B779" s="149"/>
      <c r="C779" s="149"/>
      <c r="D779" s="149"/>
      <c r="E779" s="149"/>
      <c r="F779" s="149"/>
      <c r="G779" s="149"/>
      <c r="H779" s="149"/>
      <c r="I779" s="149"/>
      <c r="J779" s="149"/>
      <c r="K779" s="149"/>
      <c r="L779" s="149"/>
      <c r="M779" s="149"/>
      <c r="N779" s="149"/>
      <c r="O779" s="149"/>
      <c r="P779" s="149"/>
      <c r="Q779" s="149"/>
      <c r="R779" s="149"/>
      <c r="S779" s="149"/>
      <c r="T779" s="149"/>
      <c r="U779" s="149"/>
      <c r="V779" s="149"/>
      <c r="W779" s="149"/>
      <c r="X779" s="149"/>
      <c r="Y779" s="149"/>
      <c r="Z779" s="149"/>
    </row>
    <row r="780" spans="1:26" x14ac:dyDescent="0.45">
      <c r="A780" s="149"/>
      <c r="B780" s="149"/>
      <c r="C780" s="149"/>
      <c r="D780" s="149"/>
      <c r="E780" s="149"/>
      <c r="F780" s="149"/>
      <c r="G780" s="149"/>
      <c r="H780" s="149"/>
      <c r="I780" s="149"/>
      <c r="J780" s="149"/>
      <c r="K780" s="149"/>
      <c r="L780" s="149"/>
      <c r="M780" s="149"/>
      <c r="N780" s="149"/>
      <c r="O780" s="149"/>
      <c r="P780" s="149"/>
      <c r="Q780" s="149"/>
      <c r="R780" s="149"/>
      <c r="S780" s="149"/>
      <c r="T780" s="149"/>
      <c r="U780" s="149"/>
      <c r="V780" s="149"/>
      <c r="W780" s="149"/>
      <c r="X780" s="149"/>
      <c r="Y780" s="149"/>
      <c r="Z780" s="149"/>
    </row>
    <row r="781" spans="1:26" x14ac:dyDescent="0.45">
      <c r="A781" s="149"/>
      <c r="B781" s="149"/>
      <c r="C781" s="149"/>
      <c r="D781" s="149"/>
      <c r="E781" s="149"/>
      <c r="F781" s="149"/>
      <c r="G781" s="149"/>
      <c r="H781" s="149"/>
      <c r="I781" s="149"/>
      <c r="J781" s="149"/>
      <c r="K781" s="149"/>
      <c r="L781" s="149"/>
      <c r="M781" s="149"/>
      <c r="N781" s="149"/>
      <c r="O781" s="149"/>
      <c r="P781" s="149"/>
      <c r="Q781" s="149"/>
      <c r="R781" s="149"/>
      <c r="S781" s="149"/>
      <c r="T781" s="149"/>
      <c r="U781" s="149"/>
      <c r="V781" s="149"/>
      <c r="W781" s="149"/>
      <c r="X781" s="149"/>
      <c r="Y781" s="149"/>
      <c r="Z781" s="149"/>
    </row>
    <row r="782" spans="1:26" x14ac:dyDescent="0.45">
      <c r="A782" s="149"/>
      <c r="B782" s="149"/>
      <c r="C782" s="149"/>
      <c r="D782" s="149"/>
      <c r="E782" s="149"/>
      <c r="F782" s="149"/>
      <c r="G782" s="149"/>
      <c r="H782" s="149"/>
      <c r="I782" s="149"/>
      <c r="J782" s="149"/>
      <c r="K782" s="149"/>
      <c r="L782" s="149"/>
      <c r="M782" s="149"/>
      <c r="N782" s="149"/>
      <c r="O782" s="149"/>
      <c r="P782" s="149"/>
      <c r="Q782" s="149"/>
      <c r="R782" s="149"/>
      <c r="S782" s="149"/>
      <c r="T782" s="149"/>
      <c r="U782" s="149"/>
      <c r="V782" s="149"/>
      <c r="W782" s="149"/>
      <c r="X782" s="149"/>
      <c r="Y782" s="149"/>
      <c r="Z782" s="149"/>
    </row>
    <row r="783" spans="1:26" x14ac:dyDescent="0.45">
      <c r="A783" s="149"/>
      <c r="B783" s="149"/>
      <c r="C783" s="149"/>
      <c r="D783" s="149"/>
      <c r="E783" s="149"/>
      <c r="F783" s="149"/>
      <c r="G783" s="149"/>
      <c r="H783" s="149"/>
      <c r="I783" s="149"/>
      <c r="J783" s="149"/>
      <c r="K783" s="149"/>
      <c r="L783" s="149"/>
      <c r="M783" s="149"/>
      <c r="N783" s="149"/>
      <c r="O783" s="149"/>
      <c r="P783" s="149"/>
      <c r="Q783" s="149"/>
      <c r="R783" s="149"/>
      <c r="S783" s="149"/>
      <c r="T783" s="149"/>
      <c r="U783" s="149"/>
      <c r="V783" s="149"/>
      <c r="W783" s="149"/>
      <c r="X783" s="149"/>
      <c r="Y783" s="149"/>
      <c r="Z783" s="149"/>
    </row>
    <row r="784" spans="1:26" x14ac:dyDescent="0.45">
      <c r="A784" s="149"/>
      <c r="B784" s="149"/>
      <c r="C784" s="149"/>
      <c r="D784" s="149"/>
      <c r="E784" s="149"/>
      <c r="F784" s="149"/>
      <c r="G784" s="149"/>
      <c r="H784" s="149"/>
      <c r="I784" s="149"/>
      <c r="J784" s="149"/>
      <c r="K784" s="149"/>
      <c r="L784" s="149"/>
      <c r="M784" s="149"/>
      <c r="N784" s="149"/>
      <c r="O784" s="149"/>
      <c r="P784" s="149"/>
      <c r="Q784" s="149"/>
      <c r="R784" s="149"/>
      <c r="S784" s="149"/>
      <c r="T784" s="149"/>
      <c r="U784" s="149"/>
      <c r="V784" s="149"/>
      <c r="W784" s="149"/>
      <c r="X784" s="149"/>
      <c r="Y784" s="149"/>
      <c r="Z784" s="149"/>
    </row>
    <row r="785" spans="1:26" x14ac:dyDescent="0.45">
      <c r="A785" s="149"/>
      <c r="B785" s="149"/>
      <c r="C785" s="149"/>
      <c r="D785" s="149"/>
      <c r="E785" s="149"/>
      <c r="F785" s="149"/>
      <c r="G785" s="149"/>
      <c r="H785" s="149"/>
      <c r="I785" s="149"/>
      <c r="J785" s="149"/>
      <c r="K785" s="149"/>
      <c r="L785" s="149"/>
      <c r="M785" s="149"/>
      <c r="N785" s="149"/>
      <c r="O785" s="149"/>
      <c r="P785" s="149"/>
      <c r="Q785" s="149"/>
      <c r="R785" s="149"/>
      <c r="S785" s="149"/>
      <c r="T785" s="149"/>
      <c r="U785" s="149"/>
      <c r="V785" s="149"/>
      <c r="W785" s="149"/>
      <c r="X785" s="149"/>
      <c r="Y785" s="149"/>
      <c r="Z785" s="149"/>
    </row>
    <row r="786" spans="1:26" x14ac:dyDescent="0.45">
      <c r="A786" s="149"/>
      <c r="B786" s="149"/>
      <c r="C786" s="149"/>
      <c r="D786" s="149"/>
      <c r="E786" s="149"/>
      <c r="F786" s="149"/>
      <c r="G786" s="149"/>
      <c r="H786" s="149"/>
      <c r="I786" s="149"/>
      <c r="J786" s="149"/>
      <c r="K786" s="149"/>
      <c r="L786" s="149"/>
      <c r="M786" s="149"/>
      <c r="N786" s="149"/>
      <c r="O786" s="149"/>
      <c r="P786" s="149"/>
      <c r="Q786" s="149"/>
      <c r="R786" s="149"/>
      <c r="S786" s="149"/>
      <c r="T786" s="149"/>
      <c r="U786" s="149"/>
      <c r="V786" s="149"/>
      <c r="W786" s="149"/>
      <c r="X786" s="149"/>
      <c r="Y786" s="149"/>
      <c r="Z786" s="149"/>
    </row>
    <row r="787" spans="1:26" x14ac:dyDescent="0.45">
      <c r="A787" s="149"/>
      <c r="B787" s="149"/>
      <c r="C787" s="149"/>
      <c r="D787" s="149"/>
      <c r="E787" s="149"/>
      <c r="F787" s="149"/>
      <c r="G787" s="149"/>
      <c r="H787" s="149"/>
      <c r="I787" s="149"/>
      <c r="J787" s="149"/>
      <c r="K787" s="149"/>
      <c r="L787" s="149"/>
      <c r="M787" s="149"/>
      <c r="N787" s="149"/>
      <c r="O787" s="149"/>
      <c r="P787" s="149"/>
      <c r="Q787" s="149"/>
      <c r="R787" s="149"/>
      <c r="S787" s="149"/>
      <c r="T787" s="149"/>
      <c r="U787" s="149"/>
      <c r="V787" s="149"/>
      <c r="W787" s="149"/>
      <c r="X787" s="149"/>
      <c r="Y787" s="149"/>
      <c r="Z787" s="149"/>
    </row>
    <row r="788" spans="1:26" x14ac:dyDescent="0.45">
      <c r="A788" s="149"/>
      <c r="B788" s="149"/>
      <c r="C788" s="149"/>
      <c r="D788" s="149"/>
      <c r="E788" s="149"/>
      <c r="F788" s="149"/>
      <c r="G788" s="149"/>
      <c r="H788" s="149"/>
      <c r="I788" s="149"/>
      <c r="J788" s="149"/>
      <c r="K788" s="149"/>
      <c r="L788" s="149"/>
      <c r="M788" s="149"/>
      <c r="N788" s="149"/>
      <c r="O788" s="149"/>
      <c r="P788" s="149"/>
      <c r="Q788" s="149"/>
      <c r="R788" s="149"/>
      <c r="S788" s="149"/>
      <c r="T788" s="149"/>
      <c r="U788" s="149"/>
      <c r="V788" s="149"/>
      <c r="W788" s="149"/>
      <c r="X788" s="149"/>
      <c r="Y788" s="149"/>
      <c r="Z788" s="149"/>
    </row>
    <row r="789" spans="1:26" x14ac:dyDescent="0.45">
      <c r="A789" s="149"/>
      <c r="B789" s="149"/>
      <c r="C789" s="149"/>
      <c r="D789" s="149"/>
      <c r="E789" s="149"/>
      <c r="F789" s="149"/>
      <c r="G789" s="149"/>
      <c r="H789" s="149"/>
      <c r="I789" s="149"/>
      <c r="J789" s="149"/>
      <c r="K789" s="149"/>
      <c r="L789" s="149"/>
      <c r="M789" s="149"/>
      <c r="N789" s="149"/>
      <c r="O789" s="149"/>
      <c r="P789" s="149"/>
      <c r="Q789" s="149"/>
      <c r="R789" s="149"/>
      <c r="S789" s="149"/>
      <c r="T789" s="149"/>
      <c r="U789" s="149"/>
      <c r="V789" s="149"/>
      <c r="W789" s="149"/>
      <c r="X789" s="149"/>
      <c r="Y789" s="149"/>
      <c r="Z789" s="149"/>
    </row>
    <row r="790" spans="1:26" x14ac:dyDescent="0.45">
      <c r="A790" s="149"/>
      <c r="B790" s="149"/>
      <c r="C790" s="149"/>
      <c r="D790" s="149"/>
      <c r="E790" s="149"/>
      <c r="F790" s="149"/>
      <c r="G790" s="149"/>
      <c r="H790" s="149"/>
      <c r="I790" s="149"/>
      <c r="J790" s="149"/>
      <c r="K790" s="149"/>
      <c r="L790" s="149"/>
      <c r="M790" s="149"/>
      <c r="N790" s="149"/>
      <c r="O790" s="149"/>
      <c r="P790" s="149"/>
      <c r="Q790" s="149"/>
      <c r="R790" s="149"/>
      <c r="S790" s="149"/>
      <c r="T790" s="149"/>
      <c r="U790" s="149"/>
      <c r="V790" s="149"/>
      <c r="W790" s="149"/>
      <c r="X790" s="149"/>
      <c r="Y790" s="149"/>
      <c r="Z790" s="149"/>
    </row>
    <row r="791" spans="1:26" x14ac:dyDescent="0.45">
      <c r="A791" s="149"/>
      <c r="B791" s="149"/>
      <c r="C791" s="149"/>
      <c r="D791" s="149"/>
      <c r="E791" s="149"/>
      <c r="F791" s="149"/>
      <c r="G791" s="149"/>
      <c r="H791" s="149"/>
      <c r="I791" s="149"/>
      <c r="J791" s="149"/>
      <c r="K791" s="149"/>
      <c r="L791" s="149"/>
      <c r="M791" s="149"/>
      <c r="N791" s="149"/>
      <c r="O791" s="149"/>
      <c r="P791" s="149"/>
      <c r="Q791" s="149"/>
      <c r="R791" s="149"/>
      <c r="S791" s="149"/>
      <c r="T791" s="149"/>
      <c r="U791" s="149"/>
      <c r="V791" s="149"/>
      <c r="W791" s="149"/>
      <c r="X791" s="149"/>
      <c r="Y791" s="149"/>
      <c r="Z791" s="149"/>
    </row>
    <row r="792" spans="1:26" x14ac:dyDescent="0.45">
      <c r="A792" s="149"/>
      <c r="B792" s="149"/>
      <c r="C792" s="149"/>
      <c r="D792" s="149"/>
      <c r="E792" s="149"/>
      <c r="F792" s="149"/>
      <c r="G792" s="149"/>
      <c r="H792" s="149"/>
      <c r="I792" s="149"/>
      <c r="J792" s="149"/>
      <c r="K792" s="149"/>
      <c r="L792" s="149"/>
      <c r="M792" s="149"/>
      <c r="N792" s="149"/>
      <c r="O792" s="149"/>
      <c r="P792" s="149"/>
      <c r="Q792" s="149"/>
      <c r="R792" s="149"/>
      <c r="S792" s="149"/>
      <c r="T792" s="149"/>
      <c r="U792" s="149"/>
      <c r="V792" s="149"/>
      <c r="W792" s="149"/>
      <c r="X792" s="149"/>
      <c r="Y792" s="149"/>
      <c r="Z792" s="149"/>
    </row>
    <row r="793" spans="1:26" x14ac:dyDescent="0.45">
      <c r="A793" s="149"/>
      <c r="B793" s="149"/>
      <c r="C793" s="149"/>
      <c r="D793" s="149"/>
      <c r="E793" s="149"/>
      <c r="F793" s="149"/>
      <c r="G793" s="149"/>
      <c r="H793" s="149"/>
      <c r="I793" s="149"/>
      <c r="J793" s="149"/>
      <c r="K793" s="149"/>
      <c r="L793" s="149"/>
      <c r="M793" s="149"/>
      <c r="N793" s="149"/>
      <c r="O793" s="149"/>
      <c r="P793" s="149"/>
      <c r="Q793" s="149"/>
      <c r="R793" s="149"/>
      <c r="S793" s="149"/>
      <c r="T793" s="149"/>
      <c r="U793" s="149"/>
      <c r="V793" s="149"/>
      <c r="W793" s="149"/>
      <c r="X793" s="149"/>
      <c r="Y793" s="149"/>
      <c r="Z793" s="149"/>
    </row>
    <row r="794" spans="1:26" x14ac:dyDescent="0.45">
      <c r="A794" s="149"/>
      <c r="B794" s="149"/>
      <c r="C794" s="149"/>
      <c r="D794" s="149"/>
      <c r="E794" s="149"/>
      <c r="F794" s="149"/>
      <c r="G794" s="149"/>
      <c r="H794" s="149"/>
      <c r="I794" s="149"/>
      <c r="J794" s="149"/>
      <c r="K794" s="149"/>
      <c r="L794" s="149"/>
      <c r="M794" s="149"/>
      <c r="N794" s="149"/>
      <c r="O794" s="149"/>
      <c r="P794" s="149"/>
      <c r="Q794" s="149"/>
      <c r="R794" s="149"/>
      <c r="S794" s="149"/>
      <c r="T794" s="149"/>
      <c r="U794" s="149"/>
      <c r="V794" s="149"/>
      <c r="W794" s="149"/>
      <c r="X794" s="149"/>
      <c r="Y794" s="149"/>
      <c r="Z794" s="149"/>
    </row>
    <row r="795" spans="1:26" x14ac:dyDescent="0.45">
      <c r="A795" s="149"/>
      <c r="B795" s="149"/>
      <c r="C795" s="149"/>
      <c r="D795" s="149"/>
      <c r="E795" s="149"/>
      <c r="F795" s="149"/>
      <c r="G795" s="149"/>
      <c r="H795" s="149"/>
      <c r="I795" s="149"/>
      <c r="J795" s="149"/>
      <c r="K795" s="149"/>
      <c r="L795" s="149"/>
      <c r="M795" s="149"/>
      <c r="N795" s="149"/>
      <c r="O795" s="149"/>
      <c r="P795" s="149"/>
      <c r="Q795" s="149"/>
      <c r="R795" s="149"/>
      <c r="S795" s="149"/>
      <c r="T795" s="149"/>
      <c r="U795" s="149"/>
      <c r="V795" s="149"/>
      <c r="W795" s="149"/>
      <c r="X795" s="149"/>
      <c r="Y795" s="149"/>
      <c r="Z795" s="149"/>
    </row>
    <row r="796" spans="1:26" x14ac:dyDescent="0.45">
      <c r="A796" s="149"/>
      <c r="B796" s="149"/>
      <c r="C796" s="149"/>
      <c r="D796" s="149"/>
      <c r="E796" s="149"/>
      <c r="F796" s="149"/>
      <c r="G796" s="149"/>
      <c r="H796" s="149"/>
      <c r="I796" s="149"/>
      <c r="J796" s="149"/>
      <c r="K796" s="149"/>
      <c r="L796" s="149"/>
      <c r="M796" s="149"/>
      <c r="N796" s="149"/>
      <c r="O796" s="149"/>
      <c r="P796" s="149"/>
      <c r="Q796" s="149"/>
      <c r="R796" s="149"/>
      <c r="S796" s="149"/>
      <c r="T796" s="149"/>
      <c r="U796" s="149"/>
      <c r="V796" s="149"/>
      <c r="W796" s="149"/>
      <c r="X796" s="149"/>
      <c r="Y796" s="149"/>
      <c r="Z796" s="149"/>
    </row>
    <row r="797" spans="1:26" x14ac:dyDescent="0.45">
      <c r="A797" s="149"/>
      <c r="B797" s="149"/>
      <c r="C797" s="149"/>
      <c r="D797" s="149"/>
      <c r="E797" s="149"/>
      <c r="F797" s="149"/>
      <c r="G797" s="149"/>
      <c r="H797" s="149"/>
      <c r="I797" s="149"/>
      <c r="J797" s="149"/>
      <c r="K797" s="149"/>
      <c r="L797" s="149"/>
      <c r="M797" s="149"/>
      <c r="N797" s="149"/>
      <c r="O797" s="149"/>
      <c r="P797" s="149"/>
      <c r="Q797" s="149"/>
      <c r="R797" s="149"/>
      <c r="S797" s="149"/>
      <c r="T797" s="149"/>
      <c r="U797" s="149"/>
      <c r="V797" s="149"/>
      <c r="W797" s="149"/>
      <c r="X797" s="149"/>
      <c r="Y797" s="149"/>
      <c r="Z797" s="149"/>
    </row>
    <row r="798" spans="1:26" x14ac:dyDescent="0.45">
      <c r="A798" s="149"/>
      <c r="B798" s="149"/>
      <c r="C798" s="149"/>
      <c r="D798" s="149"/>
      <c r="E798" s="149"/>
      <c r="F798" s="149"/>
      <c r="G798" s="149"/>
      <c r="H798" s="149"/>
      <c r="I798" s="149"/>
      <c r="J798" s="149"/>
      <c r="K798" s="149"/>
      <c r="L798" s="149"/>
      <c r="M798" s="149"/>
      <c r="N798" s="149"/>
      <c r="O798" s="149"/>
      <c r="P798" s="149"/>
      <c r="Q798" s="149"/>
      <c r="R798" s="149"/>
      <c r="S798" s="149"/>
      <c r="T798" s="149"/>
      <c r="U798" s="149"/>
      <c r="V798" s="149"/>
      <c r="W798" s="149"/>
      <c r="X798" s="149"/>
      <c r="Y798" s="149"/>
      <c r="Z798" s="149"/>
    </row>
    <row r="799" spans="1:26" x14ac:dyDescent="0.45">
      <c r="A799" s="149"/>
      <c r="B799" s="149"/>
      <c r="C799" s="149"/>
      <c r="D799" s="149"/>
      <c r="E799" s="149"/>
      <c r="F799" s="149"/>
      <c r="G799" s="149"/>
      <c r="H799" s="149"/>
      <c r="I799" s="149"/>
      <c r="J799" s="149"/>
      <c r="K799" s="149"/>
      <c r="L799" s="149"/>
      <c r="M799" s="149"/>
      <c r="N799" s="149"/>
      <c r="O799" s="149"/>
      <c r="P799" s="149"/>
      <c r="Q799" s="149"/>
      <c r="R799" s="149"/>
      <c r="S799" s="149"/>
      <c r="T799" s="149"/>
      <c r="U799" s="149"/>
      <c r="V799" s="149"/>
      <c r="W799" s="149"/>
      <c r="X799" s="149"/>
      <c r="Y799" s="149"/>
      <c r="Z799" s="149"/>
    </row>
    <row r="800" spans="1:26" x14ac:dyDescent="0.45">
      <c r="A800" s="149"/>
      <c r="B800" s="149"/>
      <c r="C800" s="149"/>
      <c r="D800" s="149"/>
      <c r="E800" s="149"/>
      <c r="F800" s="149"/>
      <c r="G800" s="149"/>
      <c r="H800" s="149"/>
      <c r="I800" s="149"/>
      <c r="J800" s="149"/>
      <c r="K800" s="149"/>
      <c r="L800" s="149"/>
      <c r="M800" s="149"/>
      <c r="N800" s="149"/>
      <c r="O800" s="149"/>
      <c r="P800" s="149"/>
      <c r="Q800" s="149"/>
      <c r="R800" s="149"/>
      <c r="S800" s="149"/>
      <c r="T800" s="149"/>
      <c r="U800" s="149"/>
      <c r="V800" s="149"/>
      <c r="W800" s="149"/>
      <c r="X800" s="149"/>
      <c r="Y800" s="149"/>
      <c r="Z800" s="149"/>
    </row>
    <row r="801" spans="1:26" x14ac:dyDescent="0.45">
      <c r="A801" s="149"/>
      <c r="B801" s="149"/>
      <c r="C801" s="149"/>
      <c r="D801" s="149"/>
      <c r="E801" s="149"/>
      <c r="F801" s="149"/>
      <c r="G801" s="149"/>
      <c r="H801" s="149"/>
      <c r="I801" s="149"/>
      <c r="J801" s="149"/>
      <c r="K801" s="149"/>
      <c r="L801" s="149"/>
      <c r="M801" s="149"/>
      <c r="N801" s="149"/>
      <c r="O801" s="149"/>
      <c r="P801" s="149"/>
      <c r="Q801" s="149"/>
      <c r="R801" s="149"/>
      <c r="S801" s="149"/>
      <c r="T801" s="149"/>
      <c r="U801" s="149"/>
      <c r="V801" s="149"/>
      <c r="W801" s="149"/>
      <c r="X801" s="149"/>
      <c r="Y801" s="149"/>
      <c r="Z801" s="149"/>
    </row>
    <row r="802" spans="1:26" x14ac:dyDescent="0.45">
      <c r="A802" s="149"/>
      <c r="B802" s="149"/>
      <c r="C802" s="149"/>
      <c r="D802" s="149"/>
      <c r="E802" s="149"/>
      <c r="F802" s="149"/>
      <c r="G802" s="149"/>
      <c r="H802" s="149"/>
      <c r="I802" s="149"/>
      <c r="J802" s="149"/>
      <c r="K802" s="149"/>
      <c r="L802" s="149"/>
      <c r="M802" s="149"/>
      <c r="N802" s="149"/>
      <c r="O802" s="149"/>
      <c r="P802" s="149"/>
      <c r="Q802" s="149"/>
      <c r="R802" s="149"/>
      <c r="S802" s="149"/>
      <c r="T802" s="149"/>
      <c r="U802" s="149"/>
      <c r="V802" s="149"/>
      <c r="W802" s="149"/>
      <c r="X802" s="149"/>
      <c r="Y802" s="149"/>
      <c r="Z802" s="149"/>
    </row>
    <row r="803" spans="1:26" x14ac:dyDescent="0.45">
      <c r="A803" s="149"/>
      <c r="B803" s="149"/>
      <c r="C803" s="149"/>
      <c r="D803" s="149"/>
      <c r="E803" s="149"/>
      <c r="F803" s="149"/>
      <c r="G803" s="149"/>
      <c r="H803" s="149"/>
      <c r="I803" s="149"/>
      <c r="J803" s="149"/>
      <c r="K803" s="149"/>
      <c r="L803" s="149"/>
      <c r="M803" s="149"/>
      <c r="N803" s="149"/>
      <c r="O803" s="149"/>
      <c r="P803" s="149"/>
      <c r="Q803" s="149"/>
      <c r="R803" s="149"/>
      <c r="S803" s="149"/>
      <c r="T803" s="149"/>
      <c r="U803" s="149"/>
      <c r="V803" s="149"/>
      <c r="W803" s="149"/>
      <c r="X803" s="149"/>
      <c r="Y803" s="149"/>
      <c r="Z803" s="149"/>
    </row>
    <row r="804" spans="1:26" x14ac:dyDescent="0.45">
      <c r="A804" s="149"/>
      <c r="B804" s="149"/>
      <c r="C804" s="149"/>
      <c r="D804" s="149"/>
      <c r="E804" s="149"/>
      <c r="F804" s="149"/>
      <c r="G804" s="149"/>
      <c r="H804" s="149"/>
      <c r="I804" s="149"/>
      <c r="J804" s="149"/>
      <c r="K804" s="149"/>
      <c r="L804" s="149"/>
      <c r="M804" s="149"/>
      <c r="N804" s="149"/>
      <c r="O804" s="149"/>
      <c r="P804" s="149"/>
      <c r="Q804" s="149"/>
      <c r="R804" s="149"/>
      <c r="S804" s="149"/>
      <c r="T804" s="149"/>
      <c r="U804" s="149"/>
      <c r="V804" s="149"/>
      <c r="W804" s="149"/>
      <c r="X804" s="149"/>
      <c r="Y804" s="149"/>
      <c r="Z804" s="149"/>
    </row>
    <row r="805" spans="1:26" x14ac:dyDescent="0.45">
      <c r="A805" s="149"/>
      <c r="B805" s="149"/>
      <c r="C805" s="149"/>
      <c r="D805" s="149"/>
      <c r="E805" s="149"/>
      <c r="F805" s="149"/>
      <c r="G805" s="149"/>
      <c r="H805" s="149"/>
      <c r="I805" s="149"/>
      <c r="J805" s="149"/>
      <c r="K805" s="149"/>
      <c r="L805" s="149"/>
      <c r="M805" s="149"/>
      <c r="N805" s="149"/>
      <c r="O805" s="149"/>
      <c r="P805" s="149"/>
      <c r="Q805" s="149"/>
      <c r="R805" s="149"/>
      <c r="S805" s="149"/>
      <c r="T805" s="149"/>
      <c r="U805" s="149"/>
      <c r="V805" s="149"/>
      <c r="W805" s="149"/>
      <c r="X805" s="149"/>
      <c r="Y805" s="149"/>
      <c r="Z805" s="149"/>
    </row>
    <row r="806" spans="1:26" x14ac:dyDescent="0.45">
      <c r="A806" s="149"/>
      <c r="B806" s="149"/>
      <c r="C806" s="149"/>
      <c r="D806" s="149"/>
      <c r="E806" s="149"/>
      <c r="F806" s="149"/>
      <c r="G806" s="149"/>
      <c r="H806" s="149"/>
      <c r="I806" s="149"/>
      <c r="J806" s="149"/>
      <c r="K806" s="149"/>
      <c r="L806" s="149"/>
      <c r="M806" s="149"/>
      <c r="N806" s="149"/>
      <c r="O806" s="149"/>
      <c r="P806" s="149"/>
      <c r="Q806" s="149"/>
      <c r="R806" s="149"/>
      <c r="S806" s="149"/>
      <c r="T806" s="149"/>
      <c r="U806" s="149"/>
      <c r="V806" s="149"/>
      <c r="W806" s="149"/>
      <c r="X806" s="149"/>
      <c r="Y806" s="149"/>
      <c r="Z806" s="149"/>
    </row>
    <row r="807" spans="1:26" x14ac:dyDescent="0.45">
      <c r="A807" s="149"/>
      <c r="B807" s="149"/>
      <c r="C807" s="149"/>
      <c r="D807" s="149"/>
      <c r="E807" s="149"/>
      <c r="F807" s="149"/>
      <c r="G807" s="149"/>
      <c r="H807" s="149"/>
      <c r="I807" s="149"/>
      <c r="J807" s="149"/>
      <c r="K807" s="149"/>
      <c r="L807" s="149"/>
      <c r="M807" s="149"/>
      <c r="N807" s="149"/>
      <c r="O807" s="149"/>
      <c r="P807" s="149"/>
      <c r="Q807" s="149"/>
      <c r="R807" s="149"/>
      <c r="S807" s="149"/>
      <c r="T807" s="149"/>
      <c r="U807" s="149"/>
      <c r="V807" s="149"/>
      <c r="W807" s="149"/>
      <c r="X807" s="149"/>
      <c r="Y807" s="149"/>
      <c r="Z807" s="149"/>
    </row>
    <row r="808" spans="1:26" x14ac:dyDescent="0.45">
      <c r="A808" s="149"/>
      <c r="B808" s="149"/>
      <c r="C808" s="149"/>
      <c r="D808" s="149"/>
      <c r="E808" s="149"/>
      <c r="F808" s="149"/>
      <c r="G808" s="149"/>
      <c r="H808" s="149"/>
      <c r="I808" s="149"/>
      <c r="J808" s="149"/>
      <c r="K808" s="149"/>
      <c r="L808" s="149"/>
      <c r="M808" s="149"/>
      <c r="N808" s="149"/>
      <c r="O808" s="149"/>
      <c r="P808" s="149"/>
      <c r="Q808" s="149"/>
      <c r="R808" s="149"/>
      <c r="S808" s="149"/>
      <c r="T808" s="149"/>
      <c r="U808" s="149"/>
      <c r="V808" s="149"/>
      <c r="W808" s="149"/>
      <c r="X808" s="149"/>
      <c r="Y808" s="149"/>
      <c r="Z808" s="149"/>
    </row>
    <row r="809" spans="1:26" x14ac:dyDescent="0.45">
      <c r="A809" s="149"/>
      <c r="B809" s="149"/>
      <c r="C809" s="149"/>
      <c r="D809" s="149"/>
      <c r="E809" s="149"/>
      <c r="F809" s="149"/>
      <c r="G809" s="149"/>
      <c r="H809" s="149"/>
      <c r="I809" s="149"/>
      <c r="J809" s="149"/>
      <c r="K809" s="149"/>
      <c r="L809" s="149"/>
      <c r="M809" s="149"/>
      <c r="N809" s="149"/>
      <c r="O809" s="149"/>
      <c r="P809" s="149"/>
      <c r="Q809" s="149"/>
      <c r="R809" s="149"/>
      <c r="S809" s="149"/>
      <c r="T809" s="149"/>
      <c r="U809" s="149"/>
      <c r="V809" s="149"/>
      <c r="W809" s="149"/>
      <c r="X809" s="149"/>
      <c r="Y809" s="149"/>
      <c r="Z809" s="149"/>
    </row>
    <row r="810" spans="1:26" x14ac:dyDescent="0.45">
      <c r="A810" s="149"/>
      <c r="B810" s="149"/>
      <c r="C810" s="149"/>
      <c r="D810" s="149"/>
      <c r="E810" s="149"/>
      <c r="F810" s="149"/>
      <c r="G810" s="149"/>
      <c r="H810" s="149"/>
      <c r="I810" s="149"/>
      <c r="J810" s="149"/>
      <c r="K810" s="149"/>
      <c r="L810" s="149"/>
      <c r="M810" s="149"/>
      <c r="N810" s="149"/>
      <c r="O810" s="149"/>
      <c r="P810" s="149"/>
      <c r="Q810" s="149"/>
      <c r="R810" s="149"/>
      <c r="S810" s="149"/>
      <c r="T810" s="149"/>
      <c r="U810" s="149"/>
      <c r="V810" s="149"/>
      <c r="W810" s="149"/>
      <c r="X810" s="149"/>
      <c r="Y810" s="149"/>
      <c r="Z810" s="149"/>
    </row>
    <row r="811" spans="1:26" x14ac:dyDescent="0.45">
      <c r="A811" s="149"/>
      <c r="B811" s="149"/>
      <c r="C811" s="149"/>
      <c r="D811" s="149"/>
      <c r="E811" s="149"/>
      <c r="F811" s="149"/>
      <c r="G811" s="149"/>
      <c r="H811" s="149"/>
      <c r="I811" s="149"/>
      <c r="J811" s="149"/>
      <c r="K811" s="149"/>
      <c r="L811" s="149"/>
      <c r="M811" s="149"/>
      <c r="N811" s="149"/>
      <c r="O811" s="149"/>
      <c r="P811" s="149"/>
      <c r="Q811" s="149"/>
      <c r="R811" s="149"/>
      <c r="S811" s="149"/>
      <c r="T811" s="149"/>
      <c r="U811" s="149"/>
      <c r="V811" s="149"/>
      <c r="W811" s="149"/>
      <c r="X811" s="149"/>
      <c r="Y811" s="149"/>
      <c r="Z811" s="149"/>
    </row>
    <row r="812" spans="1:26" x14ac:dyDescent="0.45">
      <c r="A812" s="149"/>
      <c r="B812" s="149"/>
      <c r="C812" s="149"/>
      <c r="D812" s="149"/>
      <c r="E812" s="149"/>
      <c r="F812" s="149"/>
      <c r="G812" s="149"/>
      <c r="H812" s="149"/>
      <c r="I812" s="149"/>
      <c r="J812" s="149"/>
      <c r="K812" s="149"/>
      <c r="L812" s="149"/>
      <c r="M812" s="149"/>
      <c r="N812" s="149"/>
      <c r="O812" s="149"/>
      <c r="P812" s="149"/>
      <c r="Q812" s="149"/>
      <c r="R812" s="149"/>
      <c r="S812" s="149"/>
      <c r="T812" s="149"/>
      <c r="U812" s="149"/>
      <c r="V812" s="149"/>
      <c r="W812" s="149"/>
      <c r="X812" s="149"/>
      <c r="Y812" s="149"/>
      <c r="Z812" s="149"/>
    </row>
    <row r="813" spans="1:26" x14ac:dyDescent="0.45">
      <c r="A813" s="149"/>
      <c r="B813" s="149"/>
      <c r="C813" s="149"/>
      <c r="D813" s="149"/>
      <c r="E813" s="149"/>
      <c r="F813" s="149"/>
      <c r="G813" s="149"/>
      <c r="H813" s="149"/>
      <c r="I813" s="149"/>
      <c r="J813" s="149"/>
      <c r="K813" s="149"/>
      <c r="L813" s="149"/>
      <c r="M813" s="149"/>
      <c r="N813" s="149"/>
      <c r="O813" s="149"/>
      <c r="P813" s="149"/>
      <c r="Q813" s="149"/>
      <c r="R813" s="149"/>
      <c r="S813" s="149"/>
      <c r="T813" s="149"/>
      <c r="U813" s="149"/>
      <c r="V813" s="149"/>
      <c r="W813" s="149"/>
      <c r="X813" s="149"/>
      <c r="Y813" s="149"/>
      <c r="Z813" s="149"/>
    </row>
    <row r="814" spans="1:26" x14ac:dyDescent="0.45">
      <c r="A814" s="149"/>
      <c r="B814" s="149"/>
      <c r="C814" s="149"/>
      <c r="D814" s="149"/>
      <c r="E814" s="149"/>
      <c r="F814" s="149"/>
      <c r="G814" s="149"/>
      <c r="H814" s="149"/>
      <c r="I814" s="149"/>
      <c r="J814" s="149"/>
      <c r="K814" s="149"/>
      <c r="L814" s="149"/>
      <c r="M814" s="149"/>
      <c r="N814" s="149"/>
      <c r="O814" s="149"/>
      <c r="P814" s="149"/>
      <c r="Q814" s="149"/>
      <c r="R814" s="149"/>
      <c r="S814" s="149"/>
      <c r="T814" s="149"/>
      <c r="U814" s="149"/>
      <c r="V814" s="149"/>
      <c r="W814" s="149"/>
      <c r="X814" s="149"/>
      <c r="Y814" s="149"/>
      <c r="Z814" s="149"/>
    </row>
    <row r="815" spans="1:26" x14ac:dyDescent="0.45">
      <c r="A815" s="149"/>
      <c r="B815" s="149"/>
      <c r="C815" s="149"/>
      <c r="D815" s="149"/>
      <c r="E815" s="149"/>
      <c r="F815" s="149"/>
      <c r="G815" s="149"/>
      <c r="H815" s="149"/>
      <c r="I815" s="149"/>
      <c r="J815" s="149"/>
      <c r="K815" s="149"/>
      <c r="L815" s="149"/>
      <c r="M815" s="149"/>
      <c r="N815" s="149"/>
      <c r="O815" s="149"/>
      <c r="P815" s="149"/>
      <c r="Q815" s="149"/>
      <c r="R815" s="149"/>
      <c r="S815" s="149"/>
      <c r="T815" s="149"/>
      <c r="U815" s="149"/>
      <c r="V815" s="149"/>
      <c r="W815" s="149"/>
      <c r="X815" s="149"/>
      <c r="Y815" s="149"/>
      <c r="Z815" s="149"/>
    </row>
    <row r="816" spans="1:26" x14ac:dyDescent="0.45">
      <c r="A816" s="149"/>
      <c r="B816" s="149"/>
      <c r="C816" s="149"/>
      <c r="D816" s="149"/>
      <c r="E816" s="149"/>
      <c r="F816" s="149"/>
      <c r="G816" s="149"/>
      <c r="H816" s="149"/>
      <c r="I816" s="149"/>
      <c r="J816" s="149"/>
      <c r="K816" s="149"/>
      <c r="L816" s="149"/>
      <c r="M816" s="149"/>
      <c r="N816" s="149"/>
      <c r="O816" s="149"/>
      <c r="P816" s="149"/>
      <c r="Q816" s="149"/>
      <c r="R816" s="149"/>
      <c r="S816" s="149"/>
      <c r="T816" s="149"/>
      <c r="U816" s="149"/>
      <c r="V816" s="149"/>
      <c r="W816" s="149"/>
      <c r="X816" s="149"/>
      <c r="Y816" s="149"/>
      <c r="Z816" s="149"/>
    </row>
    <row r="817" spans="1:26" x14ac:dyDescent="0.45">
      <c r="A817" s="149"/>
      <c r="B817" s="149"/>
      <c r="C817" s="149"/>
      <c r="D817" s="149"/>
      <c r="E817" s="149"/>
      <c r="F817" s="149"/>
      <c r="G817" s="149"/>
      <c r="H817" s="149"/>
      <c r="I817" s="149"/>
      <c r="J817" s="149"/>
      <c r="K817" s="149"/>
      <c r="L817" s="149"/>
      <c r="M817" s="149"/>
      <c r="N817" s="149"/>
      <c r="O817" s="149"/>
      <c r="P817" s="149"/>
      <c r="Q817" s="149"/>
      <c r="R817" s="149"/>
      <c r="S817" s="149"/>
      <c r="T817" s="149"/>
      <c r="U817" s="149"/>
      <c r="V817" s="149"/>
      <c r="W817" s="149"/>
      <c r="X817" s="149"/>
      <c r="Y817" s="149"/>
      <c r="Z817" s="149"/>
    </row>
    <row r="818" spans="1:26" x14ac:dyDescent="0.45">
      <c r="A818" s="149"/>
      <c r="B818" s="149"/>
      <c r="C818" s="149"/>
      <c r="D818" s="149"/>
      <c r="E818" s="149"/>
      <c r="F818" s="149"/>
      <c r="G818" s="149"/>
      <c r="H818" s="149"/>
      <c r="I818" s="149"/>
      <c r="J818" s="149"/>
      <c r="K818" s="149"/>
      <c r="L818" s="149"/>
      <c r="M818" s="149"/>
      <c r="N818" s="149"/>
      <c r="O818" s="149"/>
      <c r="P818" s="149"/>
      <c r="Q818" s="149"/>
      <c r="R818" s="149"/>
      <c r="S818" s="149"/>
      <c r="T818" s="149"/>
      <c r="U818" s="149"/>
      <c r="V818" s="149"/>
      <c r="W818" s="149"/>
      <c r="X818" s="149"/>
      <c r="Y818" s="149"/>
      <c r="Z818" s="149"/>
    </row>
    <row r="819" spans="1:26" x14ac:dyDescent="0.45">
      <c r="A819" s="149"/>
      <c r="B819" s="149"/>
      <c r="C819" s="149"/>
      <c r="D819" s="149"/>
      <c r="E819" s="149"/>
      <c r="F819" s="149"/>
      <c r="G819" s="149"/>
      <c r="H819" s="149"/>
      <c r="I819" s="149"/>
      <c r="J819" s="149"/>
      <c r="K819" s="149"/>
      <c r="L819" s="149"/>
      <c r="M819" s="149"/>
      <c r="N819" s="149"/>
      <c r="O819" s="149"/>
      <c r="P819" s="149"/>
      <c r="Q819" s="149"/>
      <c r="R819" s="149"/>
      <c r="S819" s="149"/>
      <c r="T819" s="149"/>
      <c r="U819" s="149"/>
      <c r="V819" s="149"/>
      <c r="W819" s="149"/>
      <c r="X819" s="149"/>
      <c r="Y819" s="149"/>
      <c r="Z819" s="149"/>
    </row>
    <row r="820" spans="1:26" x14ac:dyDescent="0.45">
      <c r="A820" s="149"/>
      <c r="B820" s="149"/>
      <c r="C820" s="149"/>
      <c r="D820" s="149"/>
      <c r="E820" s="149"/>
      <c r="F820" s="149"/>
      <c r="G820" s="149"/>
      <c r="H820" s="149"/>
      <c r="I820" s="149"/>
      <c r="J820" s="149"/>
      <c r="K820" s="149"/>
      <c r="L820" s="149"/>
      <c r="M820" s="149"/>
      <c r="N820" s="149"/>
      <c r="O820" s="149"/>
      <c r="P820" s="149"/>
      <c r="Q820" s="149"/>
      <c r="R820" s="149"/>
      <c r="S820" s="149"/>
      <c r="T820" s="149"/>
      <c r="U820" s="149"/>
      <c r="V820" s="149"/>
      <c r="W820" s="149"/>
      <c r="X820" s="149"/>
      <c r="Y820" s="149"/>
      <c r="Z820" s="149"/>
    </row>
    <row r="821" spans="1:26" x14ac:dyDescent="0.45">
      <c r="A821" s="149"/>
      <c r="B821" s="149"/>
      <c r="C821" s="149"/>
      <c r="D821" s="149"/>
      <c r="E821" s="149"/>
      <c r="F821" s="149"/>
      <c r="G821" s="149"/>
      <c r="H821" s="149"/>
      <c r="I821" s="149"/>
      <c r="J821" s="149"/>
      <c r="K821" s="149"/>
      <c r="L821" s="149"/>
      <c r="M821" s="149"/>
      <c r="N821" s="149"/>
      <c r="O821" s="149"/>
      <c r="P821" s="149"/>
      <c r="Q821" s="149"/>
      <c r="R821" s="149"/>
      <c r="S821" s="149"/>
      <c r="T821" s="149"/>
      <c r="U821" s="149"/>
      <c r="V821" s="149"/>
      <c r="W821" s="149"/>
      <c r="X821" s="149"/>
      <c r="Y821" s="149"/>
      <c r="Z821" s="149"/>
    </row>
    <row r="822" spans="1:26" x14ac:dyDescent="0.45">
      <c r="A822" s="149"/>
      <c r="B822" s="149"/>
      <c r="C822" s="149"/>
      <c r="D822" s="149"/>
      <c r="E822" s="149"/>
      <c r="F822" s="149"/>
      <c r="G822" s="149"/>
      <c r="H822" s="149"/>
      <c r="I822" s="149"/>
      <c r="J822" s="149"/>
      <c r="K822" s="149"/>
      <c r="L822" s="149"/>
      <c r="M822" s="149"/>
      <c r="N822" s="149"/>
      <c r="O822" s="149"/>
      <c r="P822" s="149"/>
      <c r="Q822" s="149"/>
      <c r="R822" s="149"/>
      <c r="S822" s="149"/>
      <c r="T822" s="149"/>
      <c r="U822" s="149"/>
      <c r="V822" s="149"/>
      <c r="W822" s="149"/>
      <c r="X822" s="149"/>
      <c r="Y822" s="149"/>
      <c r="Z822" s="149"/>
    </row>
    <row r="823" spans="1:26" x14ac:dyDescent="0.45">
      <c r="A823" s="149"/>
      <c r="B823" s="149"/>
      <c r="C823" s="149"/>
      <c r="D823" s="149"/>
      <c r="E823" s="149"/>
      <c r="F823" s="149"/>
      <c r="G823" s="149"/>
      <c r="H823" s="149"/>
      <c r="I823" s="149"/>
      <c r="J823" s="149"/>
      <c r="K823" s="149"/>
      <c r="L823" s="149"/>
      <c r="M823" s="149"/>
      <c r="N823" s="149"/>
      <c r="O823" s="149"/>
      <c r="P823" s="149"/>
      <c r="Q823" s="149"/>
      <c r="R823" s="149"/>
      <c r="S823" s="149"/>
      <c r="T823" s="149"/>
      <c r="U823" s="149"/>
      <c r="V823" s="149"/>
      <c r="W823" s="149"/>
      <c r="X823" s="149"/>
      <c r="Y823" s="149"/>
      <c r="Z823" s="149"/>
    </row>
    <row r="824" spans="1:26" x14ac:dyDescent="0.45">
      <c r="A824" s="149"/>
      <c r="B824" s="149"/>
      <c r="C824" s="149"/>
      <c r="D824" s="149"/>
      <c r="E824" s="149"/>
      <c r="F824" s="149"/>
      <c r="G824" s="149"/>
      <c r="H824" s="149"/>
      <c r="I824" s="149"/>
      <c r="J824" s="149"/>
      <c r="K824" s="149"/>
      <c r="L824" s="149"/>
      <c r="M824" s="149"/>
      <c r="N824" s="149"/>
      <c r="O824" s="149"/>
      <c r="P824" s="149"/>
      <c r="Q824" s="149"/>
      <c r="R824" s="149"/>
      <c r="S824" s="149"/>
      <c r="T824" s="149"/>
      <c r="U824" s="149"/>
      <c r="V824" s="149"/>
      <c r="W824" s="149"/>
      <c r="X824" s="149"/>
      <c r="Y824" s="149"/>
      <c r="Z824" s="149"/>
    </row>
    <row r="825" spans="1:26" x14ac:dyDescent="0.45">
      <c r="A825" s="149"/>
      <c r="B825" s="149"/>
      <c r="C825" s="149"/>
      <c r="D825" s="149"/>
      <c r="E825" s="149"/>
      <c r="F825" s="149"/>
      <c r="G825" s="149"/>
      <c r="H825" s="149"/>
      <c r="I825" s="149"/>
      <c r="J825" s="149"/>
      <c r="K825" s="149"/>
      <c r="L825" s="149"/>
      <c r="M825" s="149"/>
      <c r="N825" s="149"/>
      <c r="O825" s="149"/>
      <c r="P825" s="149"/>
      <c r="Q825" s="149"/>
      <c r="R825" s="149"/>
      <c r="S825" s="149"/>
      <c r="T825" s="149"/>
      <c r="U825" s="149"/>
      <c r="V825" s="149"/>
      <c r="W825" s="149"/>
      <c r="X825" s="149"/>
      <c r="Y825" s="149"/>
      <c r="Z825" s="149"/>
    </row>
    <row r="826" spans="1:26" x14ac:dyDescent="0.45">
      <c r="A826" s="149"/>
      <c r="B826" s="149"/>
      <c r="C826" s="149"/>
      <c r="D826" s="149"/>
      <c r="E826" s="149"/>
      <c r="F826" s="149"/>
      <c r="G826" s="149"/>
      <c r="H826" s="149"/>
      <c r="I826" s="149"/>
      <c r="J826" s="149"/>
      <c r="K826" s="149"/>
      <c r="L826" s="149"/>
      <c r="M826" s="149"/>
      <c r="N826" s="149"/>
      <c r="O826" s="149"/>
      <c r="P826" s="149"/>
      <c r="Q826" s="149"/>
      <c r="R826" s="149"/>
      <c r="S826" s="149"/>
      <c r="T826" s="149"/>
      <c r="U826" s="149"/>
      <c r="V826" s="149"/>
      <c r="W826" s="149"/>
      <c r="X826" s="149"/>
      <c r="Y826" s="149"/>
      <c r="Z826" s="149"/>
    </row>
    <row r="827" spans="1:26" x14ac:dyDescent="0.45">
      <c r="A827" s="149"/>
      <c r="B827" s="149"/>
      <c r="C827" s="149"/>
      <c r="D827" s="149"/>
      <c r="E827" s="149"/>
      <c r="F827" s="149"/>
      <c r="G827" s="149"/>
      <c r="H827" s="149"/>
      <c r="I827" s="149"/>
      <c r="J827" s="149"/>
      <c r="K827" s="149"/>
      <c r="L827" s="149"/>
      <c r="M827" s="149"/>
      <c r="N827" s="149"/>
      <c r="O827" s="149"/>
      <c r="P827" s="149"/>
      <c r="Q827" s="149"/>
      <c r="R827" s="149"/>
      <c r="S827" s="149"/>
      <c r="T827" s="149"/>
      <c r="U827" s="149"/>
      <c r="V827" s="149"/>
      <c r="W827" s="149"/>
      <c r="X827" s="149"/>
      <c r="Y827" s="149"/>
      <c r="Z827" s="149"/>
    </row>
    <row r="828" spans="1:26" x14ac:dyDescent="0.45">
      <c r="A828" s="149"/>
      <c r="B828" s="149"/>
      <c r="C828" s="149"/>
      <c r="D828" s="149"/>
      <c r="E828" s="149"/>
      <c r="F828" s="149"/>
      <c r="G828" s="149"/>
      <c r="H828" s="149"/>
      <c r="I828" s="149"/>
      <c r="J828" s="149"/>
      <c r="K828" s="149"/>
      <c r="L828" s="149"/>
      <c r="M828" s="149"/>
      <c r="N828" s="149"/>
      <c r="O828" s="149"/>
      <c r="P828" s="149"/>
      <c r="Q828" s="149"/>
      <c r="R828" s="149"/>
      <c r="S828" s="149"/>
      <c r="T828" s="149"/>
      <c r="U828" s="149"/>
      <c r="V828" s="149"/>
      <c r="W828" s="149"/>
      <c r="X828" s="149"/>
      <c r="Y828" s="149"/>
      <c r="Z828" s="149"/>
    </row>
    <row r="829" spans="1:26" x14ac:dyDescent="0.45">
      <c r="A829" s="149"/>
      <c r="B829" s="149"/>
      <c r="C829" s="149"/>
      <c r="D829" s="149"/>
      <c r="E829" s="149"/>
      <c r="F829" s="149"/>
      <c r="G829" s="149"/>
      <c r="H829" s="149"/>
      <c r="I829" s="149"/>
      <c r="J829" s="149"/>
      <c r="K829" s="149"/>
      <c r="L829" s="149"/>
      <c r="M829" s="149"/>
      <c r="N829" s="149"/>
      <c r="O829" s="149"/>
      <c r="P829" s="149"/>
      <c r="Q829" s="149"/>
      <c r="R829" s="149"/>
      <c r="S829" s="149"/>
      <c r="T829" s="149"/>
      <c r="U829" s="149"/>
      <c r="V829" s="149"/>
      <c r="W829" s="149"/>
      <c r="X829" s="149"/>
      <c r="Y829" s="149"/>
      <c r="Z829" s="149"/>
    </row>
    <row r="830" spans="1:26" x14ac:dyDescent="0.45">
      <c r="A830" s="149"/>
      <c r="B830" s="149"/>
      <c r="C830" s="149"/>
      <c r="D830" s="149"/>
      <c r="E830" s="149"/>
      <c r="F830" s="149"/>
      <c r="G830" s="149"/>
      <c r="H830" s="149"/>
      <c r="I830" s="149"/>
      <c r="J830" s="149"/>
      <c r="K830" s="149"/>
      <c r="L830" s="149"/>
      <c r="M830" s="149"/>
      <c r="N830" s="149"/>
      <c r="O830" s="149"/>
      <c r="P830" s="149"/>
      <c r="Q830" s="149"/>
      <c r="R830" s="149"/>
      <c r="S830" s="149"/>
      <c r="T830" s="149"/>
      <c r="U830" s="149"/>
      <c r="V830" s="149"/>
      <c r="W830" s="149"/>
      <c r="X830" s="149"/>
      <c r="Y830" s="149"/>
      <c r="Z830" s="149"/>
    </row>
    <row r="831" spans="1:26" x14ac:dyDescent="0.45">
      <c r="A831" s="149"/>
      <c r="B831" s="149"/>
      <c r="C831" s="149"/>
      <c r="D831" s="149"/>
      <c r="E831" s="149"/>
      <c r="F831" s="149"/>
      <c r="G831" s="149"/>
      <c r="H831" s="149"/>
      <c r="I831" s="149"/>
      <c r="J831" s="149"/>
      <c r="K831" s="149"/>
      <c r="L831" s="149"/>
      <c r="M831" s="149"/>
      <c r="N831" s="149"/>
      <c r="O831" s="149"/>
      <c r="P831" s="149"/>
      <c r="Q831" s="149"/>
      <c r="R831" s="149"/>
      <c r="S831" s="149"/>
      <c r="T831" s="149"/>
      <c r="U831" s="149"/>
      <c r="V831" s="149"/>
      <c r="W831" s="149"/>
      <c r="X831" s="149"/>
      <c r="Y831" s="149"/>
      <c r="Z831" s="149"/>
    </row>
    <row r="832" spans="1:26" x14ac:dyDescent="0.45">
      <c r="A832" s="149"/>
      <c r="B832" s="149"/>
      <c r="C832" s="149"/>
      <c r="D832" s="149"/>
      <c r="E832" s="149"/>
      <c r="F832" s="149"/>
      <c r="G832" s="149"/>
      <c r="H832" s="149"/>
      <c r="I832" s="149"/>
      <c r="J832" s="149"/>
      <c r="K832" s="149"/>
      <c r="L832" s="149"/>
      <c r="M832" s="149"/>
      <c r="N832" s="149"/>
      <c r="O832" s="149"/>
      <c r="P832" s="149"/>
      <c r="Q832" s="149"/>
      <c r="R832" s="149"/>
      <c r="S832" s="149"/>
      <c r="T832" s="149"/>
      <c r="U832" s="149"/>
      <c r="V832" s="149"/>
      <c r="W832" s="149"/>
      <c r="X832" s="149"/>
      <c r="Y832" s="149"/>
      <c r="Z832" s="149"/>
    </row>
    <row r="833" spans="1:26" x14ac:dyDescent="0.45">
      <c r="A833" s="149"/>
      <c r="B833" s="149"/>
      <c r="C833" s="149"/>
      <c r="D833" s="149"/>
      <c r="E833" s="149"/>
      <c r="F833" s="149"/>
      <c r="G833" s="149"/>
      <c r="H833" s="149"/>
      <c r="I833" s="149"/>
      <c r="J833" s="149"/>
      <c r="K833" s="149"/>
      <c r="L833" s="149"/>
      <c r="M833" s="149"/>
      <c r="N833" s="149"/>
      <c r="O833" s="149"/>
      <c r="P833" s="149"/>
      <c r="Q833" s="149"/>
      <c r="R833" s="149"/>
      <c r="S833" s="149"/>
      <c r="T833" s="149"/>
      <c r="U833" s="149"/>
      <c r="V833" s="149"/>
      <c r="W833" s="149"/>
      <c r="X833" s="149"/>
      <c r="Y833" s="149"/>
      <c r="Z833" s="149"/>
    </row>
    <row r="834" spans="1:26" x14ac:dyDescent="0.45">
      <c r="A834" s="149"/>
      <c r="B834" s="149"/>
      <c r="C834" s="149"/>
      <c r="D834" s="149"/>
      <c r="E834" s="149"/>
      <c r="F834" s="149"/>
      <c r="G834" s="149"/>
      <c r="H834" s="149"/>
      <c r="I834" s="149"/>
      <c r="J834" s="149"/>
      <c r="K834" s="149"/>
      <c r="L834" s="149"/>
      <c r="M834" s="149"/>
      <c r="N834" s="149"/>
      <c r="O834" s="149"/>
      <c r="P834" s="149"/>
      <c r="Q834" s="149"/>
      <c r="R834" s="149"/>
      <c r="S834" s="149"/>
      <c r="T834" s="149"/>
      <c r="U834" s="149"/>
      <c r="V834" s="149"/>
      <c r="W834" s="149"/>
      <c r="X834" s="149"/>
      <c r="Y834" s="149"/>
      <c r="Z834" s="149"/>
    </row>
    <row r="835" spans="1:26" x14ac:dyDescent="0.45">
      <c r="A835" s="149"/>
      <c r="B835" s="149"/>
      <c r="C835" s="149"/>
      <c r="D835" s="149"/>
      <c r="E835" s="149"/>
      <c r="F835" s="149"/>
      <c r="G835" s="149"/>
      <c r="H835" s="149"/>
      <c r="I835" s="149"/>
      <c r="J835" s="149"/>
      <c r="K835" s="149"/>
      <c r="L835" s="149"/>
      <c r="M835" s="149"/>
      <c r="N835" s="149"/>
      <c r="O835" s="149"/>
      <c r="P835" s="149"/>
      <c r="Q835" s="149"/>
      <c r="R835" s="149"/>
      <c r="S835" s="149"/>
      <c r="T835" s="149"/>
      <c r="U835" s="149"/>
      <c r="V835" s="149"/>
      <c r="W835" s="149"/>
      <c r="X835" s="149"/>
      <c r="Y835" s="149"/>
      <c r="Z835" s="149"/>
    </row>
    <row r="836" spans="1:26" x14ac:dyDescent="0.45">
      <c r="A836" s="149"/>
      <c r="B836" s="149"/>
      <c r="C836" s="149"/>
      <c r="D836" s="149"/>
      <c r="E836" s="149"/>
      <c r="F836" s="149"/>
      <c r="G836" s="149"/>
      <c r="H836" s="149"/>
      <c r="I836" s="149"/>
      <c r="J836" s="149"/>
      <c r="K836" s="149"/>
      <c r="L836" s="149"/>
      <c r="M836" s="149"/>
      <c r="N836" s="149"/>
      <c r="O836" s="149"/>
      <c r="P836" s="149"/>
      <c r="Q836" s="149"/>
      <c r="R836" s="149"/>
      <c r="S836" s="149"/>
      <c r="T836" s="149"/>
      <c r="U836" s="149"/>
      <c r="V836" s="149"/>
      <c r="W836" s="149"/>
      <c r="X836" s="149"/>
      <c r="Y836" s="149"/>
      <c r="Z836" s="149"/>
    </row>
    <row r="837" spans="1:26" x14ac:dyDescent="0.45">
      <c r="A837" s="149"/>
      <c r="B837" s="149"/>
      <c r="C837" s="149"/>
      <c r="D837" s="149"/>
      <c r="E837" s="149"/>
      <c r="F837" s="149"/>
      <c r="G837" s="149"/>
      <c r="H837" s="149"/>
      <c r="I837" s="149"/>
      <c r="J837" s="149"/>
      <c r="K837" s="149"/>
      <c r="L837" s="149"/>
      <c r="M837" s="149"/>
      <c r="N837" s="149"/>
      <c r="O837" s="149"/>
      <c r="P837" s="149"/>
      <c r="Q837" s="149"/>
      <c r="R837" s="149"/>
      <c r="S837" s="149"/>
      <c r="T837" s="149"/>
      <c r="U837" s="149"/>
      <c r="V837" s="149"/>
      <c r="W837" s="149"/>
      <c r="X837" s="149"/>
      <c r="Y837" s="149"/>
      <c r="Z837" s="149"/>
    </row>
    <row r="838" spans="1:26" x14ac:dyDescent="0.45">
      <c r="A838" s="149"/>
      <c r="B838" s="149"/>
      <c r="C838" s="149"/>
      <c r="D838" s="149"/>
      <c r="E838" s="149"/>
      <c r="F838" s="149"/>
      <c r="G838" s="149"/>
      <c r="H838" s="149"/>
      <c r="I838" s="149"/>
      <c r="J838" s="149"/>
      <c r="K838" s="149"/>
      <c r="L838" s="149"/>
      <c r="M838" s="149"/>
      <c r="N838" s="149"/>
      <c r="O838" s="149"/>
      <c r="P838" s="149"/>
      <c r="Q838" s="149"/>
      <c r="R838" s="149"/>
      <c r="S838" s="149"/>
      <c r="T838" s="149"/>
      <c r="U838" s="149"/>
      <c r="V838" s="149"/>
      <c r="W838" s="149"/>
      <c r="X838" s="149"/>
      <c r="Y838" s="149"/>
      <c r="Z838" s="149"/>
    </row>
    <row r="839" spans="1:26" x14ac:dyDescent="0.45">
      <c r="A839" s="149"/>
      <c r="B839" s="149"/>
      <c r="C839" s="149"/>
      <c r="D839" s="149"/>
      <c r="E839" s="149"/>
      <c r="F839" s="149"/>
      <c r="G839" s="149"/>
      <c r="H839" s="149"/>
      <c r="I839" s="149"/>
      <c r="J839" s="149"/>
      <c r="K839" s="149"/>
      <c r="L839" s="149"/>
      <c r="M839" s="149"/>
      <c r="N839" s="149"/>
      <c r="O839" s="149"/>
      <c r="P839" s="149"/>
      <c r="Q839" s="149"/>
      <c r="R839" s="149"/>
      <c r="S839" s="149"/>
      <c r="T839" s="149"/>
      <c r="U839" s="149"/>
      <c r="V839" s="149"/>
      <c r="W839" s="149"/>
      <c r="X839" s="149"/>
      <c r="Y839" s="149"/>
      <c r="Z839" s="149"/>
    </row>
    <row r="840" spans="1:26" x14ac:dyDescent="0.45">
      <c r="A840" s="149"/>
      <c r="B840" s="149"/>
      <c r="C840" s="149"/>
      <c r="D840" s="149"/>
      <c r="E840" s="149"/>
      <c r="F840" s="149"/>
      <c r="G840" s="149"/>
      <c r="H840" s="149"/>
      <c r="I840" s="149"/>
      <c r="J840" s="149"/>
      <c r="K840" s="149"/>
      <c r="L840" s="149"/>
      <c r="M840" s="149"/>
      <c r="N840" s="149"/>
      <c r="O840" s="149"/>
      <c r="P840" s="149"/>
      <c r="Q840" s="149"/>
      <c r="R840" s="149"/>
      <c r="S840" s="149"/>
      <c r="T840" s="149"/>
      <c r="U840" s="149"/>
      <c r="V840" s="149"/>
      <c r="W840" s="149"/>
      <c r="X840" s="149"/>
      <c r="Y840" s="149"/>
      <c r="Z840" s="149"/>
    </row>
    <row r="841" spans="1:26" x14ac:dyDescent="0.45">
      <c r="A841" s="149"/>
      <c r="B841" s="149"/>
      <c r="C841" s="149"/>
      <c r="D841" s="149"/>
      <c r="E841" s="149"/>
      <c r="F841" s="149"/>
      <c r="G841" s="149"/>
      <c r="H841" s="149"/>
      <c r="I841" s="149"/>
      <c r="J841" s="149"/>
      <c r="K841" s="149"/>
      <c r="L841" s="149"/>
      <c r="M841" s="149"/>
      <c r="N841" s="149"/>
      <c r="O841" s="149"/>
      <c r="P841" s="149"/>
      <c r="Q841" s="149"/>
      <c r="R841" s="149"/>
      <c r="S841" s="149"/>
      <c r="T841" s="149"/>
      <c r="U841" s="149"/>
      <c r="V841" s="149"/>
      <c r="W841" s="149"/>
      <c r="X841" s="149"/>
      <c r="Y841" s="149"/>
      <c r="Z841" s="149"/>
    </row>
    <row r="842" spans="1:26" x14ac:dyDescent="0.45">
      <c r="A842" s="149"/>
      <c r="B842" s="149"/>
      <c r="C842" s="149"/>
      <c r="D842" s="149"/>
      <c r="E842" s="149"/>
      <c r="F842" s="149"/>
      <c r="G842" s="149"/>
      <c r="H842" s="149"/>
      <c r="I842" s="149"/>
      <c r="J842" s="149"/>
      <c r="K842" s="149"/>
      <c r="L842" s="149"/>
      <c r="M842" s="149"/>
      <c r="N842" s="149"/>
      <c r="O842" s="149"/>
      <c r="P842" s="149"/>
      <c r="Q842" s="149"/>
      <c r="R842" s="149"/>
      <c r="S842" s="149"/>
      <c r="T842" s="149"/>
      <c r="U842" s="149"/>
      <c r="V842" s="149"/>
      <c r="W842" s="149"/>
      <c r="X842" s="149"/>
      <c r="Y842" s="149"/>
      <c r="Z842" s="149"/>
    </row>
    <row r="843" spans="1:26" x14ac:dyDescent="0.45">
      <c r="A843" s="149"/>
      <c r="B843" s="149"/>
      <c r="C843" s="149"/>
      <c r="D843" s="149"/>
      <c r="E843" s="149"/>
      <c r="F843" s="149"/>
      <c r="G843" s="149"/>
      <c r="H843" s="149"/>
      <c r="I843" s="149"/>
      <c r="J843" s="149"/>
      <c r="K843" s="149"/>
      <c r="L843" s="149"/>
      <c r="M843" s="149"/>
      <c r="N843" s="149"/>
      <c r="O843" s="149"/>
      <c r="P843" s="149"/>
      <c r="Q843" s="149"/>
      <c r="R843" s="149"/>
      <c r="S843" s="149"/>
      <c r="T843" s="149"/>
      <c r="U843" s="149"/>
      <c r="V843" s="149"/>
      <c r="W843" s="149"/>
      <c r="X843" s="149"/>
      <c r="Y843" s="149"/>
      <c r="Z843" s="149"/>
    </row>
    <row r="844" spans="1:26" x14ac:dyDescent="0.45">
      <c r="A844" s="149"/>
      <c r="B844" s="149"/>
      <c r="C844" s="149"/>
      <c r="D844" s="149"/>
      <c r="E844" s="149"/>
      <c r="F844" s="149"/>
      <c r="G844" s="149"/>
      <c r="H844" s="149"/>
      <c r="I844" s="149"/>
      <c r="J844" s="149"/>
      <c r="K844" s="149"/>
      <c r="L844" s="149"/>
      <c r="M844" s="149"/>
      <c r="N844" s="149"/>
      <c r="O844" s="149"/>
      <c r="P844" s="149"/>
      <c r="Q844" s="149"/>
      <c r="R844" s="149"/>
      <c r="S844" s="149"/>
      <c r="T844" s="149"/>
      <c r="U844" s="149"/>
      <c r="V844" s="149"/>
      <c r="W844" s="149"/>
      <c r="X844" s="149"/>
      <c r="Y844" s="149"/>
      <c r="Z844" s="149"/>
    </row>
    <row r="845" spans="1:26" x14ac:dyDescent="0.45">
      <c r="A845" s="149"/>
      <c r="B845" s="149"/>
      <c r="C845" s="149"/>
      <c r="D845" s="149"/>
      <c r="E845" s="149"/>
      <c r="F845" s="149"/>
      <c r="G845" s="149"/>
      <c r="H845" s="149"/>
      <c r="I845" s="149"/>
      <c r="J845" s="149"/>
      <c r="K845" s="149"/>
      <c r="L845" s="149"/>
      <c r="M845" s="149"/>
      <c r="N845" s="149"/>
      <c r="O845" s="149"/>
      <c r="P845" s="149"/>
      <c r="Q845" s="149"/>
      <c r="R845" s="149"/>
      <c r="S845" s="149"/>
      <c r="T845" s="149"/>
      <c r="U845" s="149"/>
      <c r="V845" s="149"/>
      <c r="W845" s="149"/>
      <c r="X845" s="149"/>
      <c r="Y845" s="149"/>
      <c r="Z845" s="149"/>
    </row>
    <row r="846" spans="1:26" x14ac:dyDescent="0.45">
      <c r="A846" s="149"/>
      <c r="B846" s="149"/>
      <c r="C846" s="149"/>
      <c r="D846" s="149"/>
      <c r="E846" s="149"/>
      <c r="F846" s="149"/>
      <c r="G846" s="149"/>
      <c r="H846" s="149"/>
      <c r="I846" s="149"/>
      <c r="J846" s="149"/>
      <c r="K846" s="149"/>
      <c r="L846" s="149"/>
      <c r="M846" s="149"/>
      <c r="N846" s="149"/>
      <c r="O846" s="149"/>
      <c r="P846" s="149"/>
      <c r="Q846" s="149"/>
      <c r="R846" s="149"/>
      <c r="S846" s="149"/>
      <c r="T846" s="149"/>
      <c r="U846" s="149"/>
      <c r="V846" s="149"/>
      <c r="W846" s="149"/>
      <c r="X846" s="149"/>
      <c r="Y846" s="149"/>
      <c r="Z846" s="149"/>
    </row>
    <row r="847" spans="1:26" x14ac:dyDescent="0.45">
      <c r="A847" s="149"/>
      <c r="B847" s="149"/>
      <c r="C847" s="149"/>
      <c r="D847" s="149"/>
      <c r="E847" s="149"/>
      <c r="F847" s="149"/>
      <c r="G847" s="149"/>
      <c r="H847" s="149"/>
      <c r="I847" s="149"/>
      <c r="J847" s="149"/>
      <c r="K847" s="149"/>
      <c r="L847" s="149"/>
      <c r="M847" s="149"/>
      <c r="N847" s="149"/>
      <c r="O847" s="149"/>
      <c r="P847" s="149"/>
      <c r="Q847" s="149"/>
      <c r="R847" s="149"/>
      <c r="S847" s="149"/>
      <c r="T847" s="149"/>
      <c r="U847" s="149"/>
      <c r="V847" s="149"/>
      <c r="W847" s="149"/>
      <c r="X847" s="149"/>
      <c r="Y847" s="149"/>
      <c r="Z847" s="149"/>
    </row>
    <row r="848" spans="1:26" x14ac:dyDescent="0.45">
      <c r="A848" s="149"/>
      <c r="B848" s="149"/>
      <c r="C848" s="149"/>
      <c r="D848" s="149"/>
      <c r="E848" s="149"/>
      <c r="F848" s="149"/>
      <c r="G848" s="149"/>
      <c r="H848" s="149"/>
      <c r="I848" s="149"/>
      <c r="J848" s="149"/>
      <c r="K848" s="149"/>
      <c r="L848" s="149"/>
      <c r="M848" s="149"/>
      <c r="N848" s="149"/>
      <c r="O848" s="149"/>
      <c r="P848" s="149"/>
      <c r="Q848" s="149"/>
      <c r="R848" s="149"/>
      <c r="S848" s="149"/>
      <c r="T848" s="149"/>
      <c r="U848" s="149"/>
      <c r="V848" s="149"/>
      <c r="W848" s="149"/>
      <c r="X848" s="149"/>
      <c r="Y848" s="149"/>
      <c r="Z848" s="149"/>
    </row>
    <row r="849" spans="1:26" x14ac:dyDescent="0.45">
      <c r="A849" s="149"/>
      <c r="B849" s="149"/>
      <c r="C849" s="149"/>
      <c r="D849" s="149"/>
      <c r="E849" s="149"/>
      <c r="F849" s="149"/>
      <c r="G849" s="149"/>
      <c r="H849" s="149"/>
      <c r="I849" s="149"/>
      <c r="J849" s="149"/>
      <c r="K849" s="149"/>
      <c r="L849" s="149"/>
      <c r="M849" s="149"/>
      <c r="N849" s="149"/>
      <c r="O849" s="149"/>
      <c r="P849" s="149"/>
      <c r="Q849" s="149"/>
      <c r="R849" s="149"/>
      <c r="S849" s="149"/>
      <c r="T849" s="149"/>
      <c r="U849" s="149"/>
      <c r="V849" s="149"/>
      <c r="W849" s="149"/>
      <c r="X849" s="149"/>
      <c r="Y849" s="149"/>
      <c r="Z849" s="149"/>
    </row>
    <row r="850" spans="1:26" x14ac:dyDescent="0.45">
      <c r="A850" s="149"/>
      <c r="B850" s="149"/>
      <c r="C850" s="149"/>
      <c r="D850" s="149"/>
      <c r="E850" s="149"/>
      <c r="F850" s="149"/>
      <c r="G850" s="149"/>
      <c r="H850" s="149"/>
      <c r="I850" s="149"/>
      <c r="J850" s="149"/>
      <c r="K850" s="149"/>
      <c r="L850" s="149"/>
      <c r="M850" s="149"/>
      <c r="N850" s="149"/>
      <c r="O850" s="149"/>
      <c r="P850" s="149"/>
      <c r="Q850" s="149"/>
      <c r="R850" s="149"/>
      <c r="S850" s="149"/>
      <c r="T850" s="149"/>
      <c r="U850" s="149"/>
      <c r="V850" s="149"/>
      <c r="W850" s="149"/>
      <c r="X850" s="149"/>
      <c r="Y850" s="149"/>
      <c r="Z850" s="149"/>
    </row>
    <row r="851" spans="1:26" x14ac:dyDescent="0.45">
      <c r="A851" s="149"/>
      <c r="B851" s="149"/>
      <c r="C851" s="149"/>
      <c r="D851" s="149"/>
      <c r="E851" s="149"/>
      <c r="F851" s="149"/>
      <c r="G851" s="149"/>
      <c r="H851" s="149"/>
      <c r="I851" s="149"/>
      <c r="J851" s="149"/>
      <c r="K851" s="149"/>
      <c r="L851" s="149"/>
      <c r="M851" s="149"/>
      <c r="N851" s="149"/>
      <c r="O851" s="149"/>
      <c r="P851" s="149"/>
      <c r="Q851" s="149"/>
      <c r="R851" s="149"/>
      <c r="S851" s="149"/>
      <c r="T851" s="149"/>
      <c r="U851" s="149"/>
      <c r="V851" s="149"/>
      <c r="W851" s="149"/>
      <c r="X851" s="149"/>
      <c r="Y851" s="149"/>
      <c r="Z851" s="149"/>
    </row>
    <row r="852" spans="1:26" x14ac:dyDescent="0.45">
      <c r="A852" s="149"/>
      <c r="B852" s="149"/>
      <c r="C852" s="149"/>
      <c r="D852" s="149"/>
      <c r="E852" s="149"/>
      <c r="F852" s="149"/>
      <c r="G852" s="149"/>
      <c r="H852" s="149"/>
      <c r="I852" s="149"/>
      <c r="J852" s="149"/>
      <c r="K852" s="149"/>
      <c r="L852" s="149"/>
      <c r="M852" s="149"/>
      <c r="N852" s="149"/>
      <c r="O852" s="149"/>
      <c r="P852" s="149"/>
      <c r="Q852" s="149"/>
      <c r="R852" s="149"/>
      <c r="S852" s="149"/>
      <c r="T852" s="149"/>
      <c r="U852" s="149"/>
      <c r="V852" s="149"/>
      <c r="W852" s="149"/>
      <c r="X852" s="149"/>
      <c r="Y852" s="149"/>
      <c r="Z852" s="149"/>
    </row>
    <row r="853" spans="1:26" x14ac:dyDescent="0.45">
      <c r="A853" s="149"/>
      <c r="B853" s="149"/>
      <c r="C853" s="149"/>
      <c r="D853" s="149"/>
      <c r="E853" s="149"/>
      <c r="F853" s="149"/>
      <c r="G853" s="149"/>
      <c r="H853" s="149"/>
      <c r="I853" s="149"/>
      <c r="J853" s="149"/>
      <c r="K853" s="149"/>
      <c r="L853" s="149"/>
      <c r="M853" s="149"/>
      <c r="N853" s="149"/>
      <c r="O853" s="149"/>
      <c r="P853" s="149"/>
      <c r="Q853" s="149"/>
      <c r="R853" s="149"/>
      <c r="S853" s="149"/>
      <c r="T853" s="149"/>
      <c r="U853" s="149"/>
      <c r="V853" s="149"/>
      <c r="W853" s="149"/>
      <c r="X853" s="149"/>
      <c r="Y853" s="149"/>
      <c r="Z853" s="149"/>
    </row>
    <row r="854" spans="1:26" x14ac:dyDescent="0.45">
      <c r="A854" s="149"/>
      <c r="B854" s="149"/>
      <c r="C854" s="149"/>
      <c r="D854" s="149"/>
      <c r="E854" s="149"/>
      <c r="F854" s="149"/>
      <c r="G854" s="149"/>
      <c r="H854" s="149"/>
      <c r="I854" s="149"/>
      <c r="J854" s="149"/>
      <c r="K854" s="149"/>
      <c r="L854" s="149"/>
      <c r="M854" s="149"/>
      <c r="N854" s="149"/>
      <c r="O854" s="149"/>
      <c r="P854" s="149"/>
      <c r="Q854" s="149"/>
      <c r="R854" s="149"/>
      <c r="S854" s="149"/>
      <c r="T854" s="149"/>
      <c r="U854" s="149"/>
      <c r="V854" s="149"/>
      <c r="W854" s="149"/>
      <c r="X854" s="149"/>
      <c r="Y854" s="149"/>
      <c r="Z854" s="149"/>
    </row>
    <row r="855" spans="1:26" x14ac:dyDescent="0.45">
      <c r="A855" s="149"/>
      <c r="B855" s="149"/>
      <c r="C855" s="149"/>
      <c r="D855" s="149"/>
      <c r="E855" s="149"/>
      <c r="F855" s="149"/>
      <c r="G855" s="149"/>
      <c r="H855" s="149"/>
      <c r="I855" s="149"/>
      <c r="J855" s="149"/>
      <c r="K855" s="149"/>
      <c r="L855" s="149"/>
      <c r="M855" s="149"/>
      <c r="N855" s="149"/>
      <c r="O855" s="149"/>
      <c r="P855" s="149"/>
      <c r="Q855" s="149"/>
      <c r="R855" s="149"/>
      <c r="S855" s="149"/>
      <c r="T855" s="149"/>
      <c r="U855" s="149"/>
      <c r="V855" s="149"/>
      <c r="W855" s="149"/>
      <c r="X855" s="149"/>
      <c r="Y855" s="149"/>
      <c r="Z855" s="149"/>
    </row>
    <row r="856" spans="1:26" x14ac:dyDescent="0.45">
      <c r="A856" s="149"/>
      <c r="B856" s="149"/>
      <c r="C856" s="149"/>
      <c r="D856" s="149"/>
      <c r="E856" s="149"/>
      <c r="F856" s="149"/>
      <c r="G856" s="149"/>
      <c r="H856" s="149"/>
      <c r="I856" s="149"/>
      <c r="J856" s="149"/>
      <c r="K856" s="149"/>
      <c r="L856" s="149"/>
      <c r="M856" s="149"/>
      <c r="N856" s="149"/>
      <c r="O856" s="149"/>
      <c r="P856" s="149"/>
      <c r="Q856" s="149"/>
      <c r="R856" s="149"/>
      <c r="S856" s="149"/>
      <c r="T856" s="149"/>
      <c r="U856" s="149"/>
      <c r="V856" s="149"/>
      <c r="W856" s="149"/>
      <c r="X856" s="149"/>
      <c r="Y856" s="149"/>
      <c r="Z856" s="149"/>
    </row>
    <row r="857" spans="1:26" x14ac:dyDescent="0.45">
      <c r="A857" s="149"/>
      <c r="B857" s="149"/>
      <c r="C857" s="149"/>
      <c r="D857" s="149"/>
      <c r="E857" s="149"/>
      <c r="F857" s="149"/>
      <c r="G857" s="149"/>
      <c r="H857" s="149"/>
      <c r="I857" s="149"/>
      <c r="J857" s="149"/>
      <c r="K857" s="149"/>
      <c r="L857" s="149"/>
      <c r="M857" s="149"/>
      <c r="N857" s="149"/>
      <c r="O857" s="149"/>
      <c r="P857" s="149"/>
      <c r="Q857" s="149"/>
      <c r="R857" s="149"/>
      <c r="S857" s="149"/>
      <c r="T857" s="149"/>
      <c r="U857" s="149"/>
      <c r="V857" s="149"/>
      <c r="W857" s="149"/>
      <c r="X857" s="149"/>
      <c r="Y857" s="149"/>
      <c r="Z857" s="149"/>
    </row>
    <row r="858" spans="1:26" x14ac:dyDescent="0.45">
      <c r="A858" s="149"/>
      <c r="B858" s="149"/>
      <c r="C858" s="149"/>
      <c r="D858" s="149"/>
      <c r="E858" s="149"/>
      <c r="F858" s="149"/>
      <c r="G858" s="149"/>
      <c r="H858" s="149"/>
      <c r="I858" s="149"/>
      <c r="J858" s="149"/>
      <c r="K858" s="149"/>
      <c r="L858" s="149"/>
      <c r="M858" s="149"/>
      <c r="N858" s="149"/>
      <c r="O858" s="149"/>
      <c r="P858" s="149"/>
      <c r="Q858" s="149"/>
      <c r="R858" s="149"/>
      <c r="S858" s="149"/>
      <c r="T858" s="149"/>
      <c r="U858" s="149"/>
      <c r="V858" s="149"/>
      <c r="W858" s="149"/>
      <c r="X858" s="149"/>
      <c r="Y858" s="149"/>
      <c r="Z858" s="149"/>
    </row>
    <row r="859" spans="1:26" x14ac:dyDescent="0.45">
      <c r="A859" s="149"/>
      <c r="B859" s="149"/>
      <c r="C859" s="149"/>
      <c r="D859" s="149"/>
      <c r="E859" s="149"/>
      <c r="F859" s="149"/>
      <c r="G859" s="149"/>
      <c r="H859" s="149"/>
      <c r="I859" s="149"/>
      <c r="J859" s="149"/>
      <c r="K859" s="149"/>
      <c r="L859" s="149"/>
      <c r="M859" s="149"/>
      <c r="N859" s="149"/>
      <c r="O859" s="149"/>
      <c r="P859" s="149"/>
      <c r="Q859" s="149"/>
      <c r="R859" s="149"/>
      <c r="S859" s="149"/>
      <c r="T859" s="149"/>
      <c r="U859" s="149"/>
      <c r="V859" s="149"/>
      <c r="W859" s="149"/>
      <c r="X859" s="149"/>
      <c r="Y859" s="149"/>
      <c r="Z859" s="149"/>
    </row>
    <row r="860" spans="1:26" x14ac:dyDescent="0.45">
      <c r="A860" s="149"/>
      <c r="B860" s="149"/>
      <c r="C860" s="149"/>
      <c r="D860" s="149"/>
      <c r="E860" s="149"/>
      <c r="F860" s="149"/>
      <c r="G860" s="149"/>
      <c r="H860" s="149"/>
      <c r="I860" s="149"/>
      <c r="J860" s="149"/>
      <c r="K860" s="149"/>
      <c r="L860" s="149"/>
      <c r="M860" s="149"/>
      <c r="N860" s="149"/>
      <c r="O860" s="149"/>
      <c r="P860" s="149"/>
      <c r="Q860" s="149"/>
      <c r="R860" s="149"/>
      <c r="S860" s="149"/>
      <c r="T860" s="149"/>
      <c r="U860" s="149"/>
      <c r="V860" s="149"/>
      <c r="W860" s="149"/>
      <c r="X860" s="149"/>
      <c r="Y860" s="149"/>
      <c r="Z860" s="149"/>
    </row>
    <row r="861" spans="1:26" x14ac:dyDescent="0.45">
      <c r="A861" s="149"/>
      <c r="B861" s="149"/>
      <c r="C861" s="149"/>
      <c r="D861" s="149"/>
      <c r="E861" s="149"/>
      <c r="F861" s="149"/>
      <c r="G861" s="149"/>
      <c r="H861" s="149"/>
      <c r="I861" s="149"/>
      <c r="J861" s="149"/>
      <c r="K861" s="149"/>
      <c r="L861" s="149"/>
      <c r="M861" s="149"/>
      <c r="N861" s="149"/>
      <c r="O861" s="149"/>
      <c r="P861" s="149"/>
      <c r="Q861" s="149"/>
      <c r="R861" s="149"/>
      <c r="S861" s="149"/>
      <c r="T861" s="149"/>
      <c r="U861" s="149"/>
      <c r="V861" s="149"/>
      <c r="W861" s="149"/>
      <c r="X861" s="149"/>
      <c r="Y861" s="149"/>
      <c r="Z861" s="149"/>
    </row>
    <row r="862" spans="1:26" x14ac:dyDescent="0.45">
      <c r="A862" s="149"/>
      <c r="B862" s="149"/>
      <c r="C862" s="149"/>
      <c r="D862" s="149"/>
      <c r="E862" s="149"/>
      <c r="F862" s="149"/>
      <c r="G862" s="149"/>
      <c r="H862" s="149"/>
      <c r="I862" s="149"/>
      <c r="J862" s="149"/>
      <c r="K862" s="149"/>
      <c r="L862" s="149"/>
      <c r="M862" s="149"/>
      <c r="N862" s="149"/>
      <c r="O862" s="149"/>
      <c r="P862" s="149"/>
      <c r="Q862" s="149"/>
      <c r="R862" s="149"/>
      <c r="S862" s="149"/>
      <c r="T862" s="149"/>
      <c r="U862" s="149"/>
      <c r="V862" s="149"/>
      <c r="W862" s="149"/>
      <c r="X862" s="149"/>
      <c r="Y862" s="149"/>
      <c r="Z862" s="149"/>
    </row>
    <row r="863" spans="1:26" x14ac:dyDescent="0.45">
      <c r="A863" s="149"/>
      <c r="B863" s="149"/>
      <c r="C863" s="149"/>
      <c r="D863" s="149"/>
      <c r="E863" s="149"/>
      <c r="F863" s="149"/>
      <c r="G863" s="149"/>
      <c r="H863" s="149"/>
      <c r="I863" s="149"/>
      <c r="J863" s="149"/>
      <c r="K863" s="149"/>
      <c r="L863" s="149"/>
      <c r="M863" s="149"/>
      <c r="N863" s="149"/>
      <c r="O863" s="149"/>
      <c r="P863" s="149"/>
      <c r="Q863" s="149"/>
      <c r="R863" s="149"/>
      <c r="S863" s="149"/>
      <c r="T863" s="149"/>
      <c r="U863" s="149"/>
      <c r="V863" s="149"/>
      <c r="W863" s="149"/>
      <c r="X863" s="149"/>
      <c r="Y863" s="149"/>
      <c r="Z863" s="149"/>
    </row>
    <row r="864" spans="1:26" x14ac:dyDescent="0.45">
      <c r="A864" s="149"/>
      <c r="B864" s="149"/>
      <c r="C864" s="149"/>
      <c r="D864" s="149"/>
      <c r="E864" s="149"/>
      <c r="F864" s="149"/>
      <c r="G864" s="149"/>
      <c r="H864" s="149"/>
      <c r="I864" s="149"/>
      <c r="J864" s="149"/>
      <c r="K864" s="149"/>
      <c r="L864" s="149"/>
      <c r="M864" s="149"/>
      <c r="N864" s="149"/>
      <c r="O864" s="149"/>
      <c r="P864" s="149"/>
      <c r="Q864" s="149"/>
      <c r="R864" s="149"/>
      <c r="S864" s="149"/>
      <c r="T864" s="149"/>
      <c r="U864" s="149"/>
      <c r="V864" s="149"/>
      <c r="W864" s="149"/>
      <c r="X864" s="149"/>
      <c r="Y864" s="149"/>
      <c r="Z864" s="149"/>
    </row>
    <row r="865" spans="1:26" x14ac:dyDescent="0.45">
      <c r="A865" s="149"/>
      <c r="B865" s="149"/>
      <c r="C865" s="149"/>
      <c r="D865" s="149"/>
      <c r="E865" s="149"/>
      <c r="F865" s="149"/>
      <c r="G865" s="149"/>
      <c r="H865" s="149"/>
      <c r="I865" s="149"/>
      <c r="J865" s="149"/>
      <c r="K865" s="149"/>
      <c r="L865" s="149"/>
      <c r="M865" s="149"/>
      <c r="N865" s="149"/>
      <c r="O865" s="149"/>
      <c r="P865" s="149"/>
      <c r="Q865" s="149"/>
      <c r="R865" s="149"/>
      <c r="S865" s="149"/>
      <c r="T865" s="149"/>
      <c r="U865" s="149"/>
      <c r="V865" s="149"/>
      <c r="W865" s="149"/>
      <c r="X865" s="149"/>
      <c r="Y865" s="149"/>
      <c r="Z865" s="149"/>
    </row>
    <row r="866" spans="1:26" x14ac:dyDescent="0.45">
      <c r="A866" s="149"/>
      <c r="B866" s="149"/>
      <c r="C866" s="149"/>
      <c r="D866" s="149"/>
      <c r="E866" s="149"/>
      <c r="F866" s="149"/>
      <c r="G866" s="149"/>
      <c r="H866" s="149"/>
      <c r="I866" s="149"/>
      <c r="J866" s="149"/>
      <c r="K866" s="149"/>
      <c r="L866" s="149"/>
      <c r="M866" s="149"/>
      <c r="N866" s="149"/>
      <c r="O866" s="149"/>
      <c r="P866" s="149"/>
      <c r="Q866" s="149"/>
      <c r="R866" s="149"/>
      <c r="S866" s="149"/>
      <c r="T866" s="149"/>
      <c r="U866" s="149"/>
      <c r="V866" s="149"/>
      <c r="W866" s="149"/>
      <c r="X866" s="149"/>
      <c r="Y866" s="149"/>
      <c r="Z866" s="149"/>
    </row>
    <row r="867" spans="1:26" x14ac:dyDescent="0.45">
      <c r="A867" s="149"/>
      <c r="B867" s="149"/>
      <c r="C867" s="149"/>
      <c r="D867" s="149"/>
      <c r="E867" s="149"/>
      <c r="F867" s="149"/>
      <c r="G867" s="149"/>
      <c r="H867" s="149"/>
      <c r="I867" s="149"/>
      <c r="J867" s="149"/>
      <c r="K867" s="149"/>
      <c r="L867" s="149"/>
      <c r="M867" s="149"/>
      <c r="N867" s="149"/>
      <c r="O867" s="149"/>
      <c r="P867" s="149"/>
      <c r="Q867" s="149"/>
      <c r="R867" s="149"/>
      <c r="S867" s="149"/>
      <c r="T867" s="149"/>
      <c r="U867" s="149"/>
      <c r="V867" s="149"/>
      <c r="W867" s="149"/>
      <c r="X867" s="149"/>
      <c r="Y867" s="149"/>
      <c r="Z867" s="149"/>
    </row>
    <row r="868" spans="1:26" x14ac:dyDescent="0.45">
      <c r="A868" s="149"/>
      <c r="B868" s="149"/>
      <c r="C868" s="149"/>
      <c r="D868" s="149"/>
      <c r="E868" s="149"/>
      <c r="F868" s="149"/>
      <c r="G868" s="149"/>
      <c r="H868" s="149"/>
      <c r="I868" s="149"/>
      <c r="J868" s="149"/>
      <c r="K868" s="149"/>
      <c r="L868" s="149"/>
      <c r="M868" s="149"/>
      <c r="N868" s="149"/>
      <c r="O868" s="149"/>
      <c r="P868" s="149"/>
      <c r="Q868" s="149"/>
      <c r="R868" s="149"/>
      <c r="S868" s="149"/>
      <c r="T868" s="149"/>
      <c r="U868" s="149"/>
      <c r="V868" s="149"/>
      <c r="W868" s="149"/>
      <c r="X868" s="149"/>
      <c r="Y868" s="149"/>
      <c r="Z868" s="149"/>
    </row>
    <row r="869" spans="1:26" x14ac:dyDescent="0.45">
      <c r="A869" s="149"/>
      <c r="B869" s="149"/>
      <c r="C869" s="149"/>
      <c r="D869" s="149"/>
      <c r="E869" s="149"/>
      <c r="F869" s="149"/>
      <c r="G869" s="149"/>
      <c r="H869" s="149"/>
      <c r="I869" s="149"/>
      <c r="J869" s="149"/>
      <c r="K869" s="149"/>
      <c r="L869" s="149"/>
      <c r="M869" s="149"/>
      <c r="N869" s="149"/>
      <c r="O869" s="149"/>
      <c r="P869" s="149"/>
      <c r="Q869" s="149"/>
      <c r="R869" s="149"/>
      <c r="S869" s="149"/>
      <c r="T869" s="149"/>
      <c r="U869" s="149"/>
      <c r="V869" s="149"/>
      <c r="W869" s="149"/>
      <c r="X869" s="149"/>
      <c r="Y869" s="149"/>
      <c r="Z869" s="149"/>
    </row>
    <row r="870" spans="1:26" x14ac:dyDescent="0.45">
      <c r="A870" s="149"/>
      <c r="B870" s="149"/>
      <c r="C870" s="149"/>
      <c r="D870" s="149"/>
      <c r="E870" s="149"/>
      <c r="F870" s="149"/>
      <c r="G870" s="149"/>
      <c r="H870" s="149"/>
      <c r="I870" s="149"/>
      <c r="J870" s="149"/>
      <c r="K870" s="149"/>
      <c r="L870" s="149"/>
      <c r="M870" s="149"/>
      <c r="N870" s="149"/>
      <c r="O870" s="149"/>
      <c r="P870" s="149"/>
      <c r="Q870" s="149"/>
      <c r="R870" s="149"/>
      <c r="S870" s="149"/>
      <c r="T870" s="149"/>
      <c r="U870" s="149"/>
      <c r="V870" s="149"/>
      <c r="W870" s="149"/>
      <c r="X870" s="149"/>
      <c r="Y870" s="149"/>
      <c r="Z870" s="149"/>
    </row>
    <row r="871" spans="1:26" x14ac:dyDescent="0.45">
      <c r="A871" s="149"/>
      <c r="B871" s="149"/>
      <c r="C871" s="149"/>
      <c r="D871" s="149"/>
      <c r="E871" s="149"/>
      <c r="F871" s="149"/>
      <c r="G871" s="149"/>
      <c r="H871" s="149"/>
      <c r="I871" s="149"/>
      <c r="J871" s="149"/>
      <c r="K871" s="149"/>
      <c r="L871" s="149"/>
      <c r="M871" s="149"/>
      <c r="N871" s="149"/>
      <c r="O871" s="149"/>
      <c r="P871" s="149"/>
      <c r="Q871" s="149"/>
      <c r="R871" s="149"/>
      <c r="S871" s="149"/>
      <c r="T871" s="149"/>
      <c r="U871" s="149"/>
      <c r="V871" s="149"/>
      <c r="W871" s="149"/>
      <c r="X871" s="149"/>
      <c r="Y871" s="149"/>
      <c r="Z871" s="149"/>
    </row>
    <row r="872" spans="1:26" x14ac:dyDescent="0.45">
      <c r="A872" s="149"/>
      <c r="B872" s="149"/>
      <c r="C872" s="149"/>
      <c r="D872" s="149"/>
      <c r="E872" s="149"/>
      <c r="F872" s="149"/>
      <c r="G872" s="149"/>
      <c r="H872" s="149"/>
      <c r="I872" s="149"/>
      <c r="J872" s="149"/>
      <c r="K872" s="149"/>
      <c r="L872" s="149"/>
      <c r="M872" s="149"/>
      <c r="N872" s="149"/>
      <c r="O872" s="149"/>
      <c r="P872" s="149"/>
      <c r="Q872" s="149"/>
      <c r="R872" s="149"/>
      <c r="S872" s="149"/>
      <c r="T872" s="149"/>
      <c r="U872" s="149"/>
      <c r="V872" s="149"/>
      <c r="W872" s="149"/>
      <c r="X872" s="149"/>
      <c r="Y872" s="149"/>
      <c r="Z872" s="149"/>
    </row>
    <row r="873" spans="1:26" x14ac:dyDescent="0.45">
      <c r="A873" s="149"/>
      <c r="B873" s="149"/>
      <c r="C873" s="149"/>
      <c r="D873" s="149"/>
      <c r="E873" s="149"/>
      <c r="F873" s="149"/>
      <c r="G873" s="149"/>
      <c r="H873" s="149"/>
      <c r="I873" s="149"/>
      <c r="J873" s="149"/>
      <c r="K873" s="149"/>
      <c r="L873" s="149"/>
      <c r="M873" s="149"/>
      <c r="N873" s="149"/>
      <c r="O873" s="149"/>
      <c r="P873" s="149"/>
      <c r="Q873" s="149"/>
      <c r="R873" s="149"/>
      <c r="S873" s="149"/>
      <c r="T873" s="149"/>
      <c r="U873" s="149"/>
      <c r="V873" s="149"/>
      <c r="W873" s="149"/>
      <c r="X873" s="149"/>
      <c r="Y873" s="149"/>
      <c r="Z873" s="149"/>
    </row>
    <row r="874" spans="1:26" x14ac:dyDescent="0.45">
      <c r="A874" s="149"/>
      <c r="B874" s="149"/>
      <c r="C874" s="149"/>
      <c r="D874" s="149"/>
      <c r="E874" s="149"/>
      <c r="F874" s="149"/>
      <c r="G874" s="149"/>
      <c r="H874" s="149"/>
      <c r="I874" s="149"/>
      <c r="J874" s="149"/>
      <c r="K874" s="149"/>
      <c r="L874" s="149"/>
      <c r="M874" s="149"/>
      <c r="N874" s="149"/>
      <c r="O874" s="149"/>
      <c r="P874" s="149"/>
      <c r="Q874" s="149"/>
      <c r="R874" s="149"/>
      <c r="S874" s="149"/>
      <c r="T874" s="149"/>
      <c r="U874" s="149"/>
      <c r="V874" s="149"/>
      <c r="W874" s="149"/>
      <c r="X874" s="149"/>
      <c r="Y874" s="149"/>
      <c r="Z874" s="149"/>
    </row>
    <row r="875" spans="1:26" x14ac:dyDescent="0.45">
      <c r="A875" s="149"/>
      <c r="B875" s="149"/>
      <c r="C875" s="149"/>
      <c r="D875" s="149"/>
      <c r="E875" s="149"/>
      <c r="F875" s="149"/>
      <c r="G875" s="149"/>
      <c r="H875" s="149"/>
      <c r="I875" s="149"/>
      <c r="J875" s="149"/>
      <c r="K875" s="149"/>
      <c r="L875" s="149"/>
      <c r="M875" s="149"/>
      <c r="N875" s="149"/>
      <c r="O875" s="149"/>
      <c r="P875" s="149"/>
      <c r="Q875" s="149"/>
      <c r="R875" s="149"/>
      <c r="S875" s="149"/>
      <c r="T875" s="149"/>
      <c r="U875" s="149"/>
      <c r="V875" s="149"/>
      <c r="W875" s="149"/>
      <c r="X875" s="149"/>
      <c r="Y875" s="149"/>
      <c r="Z875" s="149"/>
    </row>
    <row r="876" spans="1:26" x14ac:dyDescent="0.45">
      <c r="A876" s="149"/>
      <c r="B876" s="149"/>
      <c r="C876" s="149"/>
      <c r="D876" s="149"/>
      <c r="E876" s="149"/>
      <c r="F876" s="149"/>
      <c r="G876" s="149"/>
      <c r="H876" s="149"/>
      <c r="I876" s="149"/>
      <c r="J876" s="149"/>
      <c r="K876" s="149"/>
      <c r="L876" s="149"/>
      <c r="M876" s="149"/>
      <c r="N876" s="149"/>
      <c r="O876" s="149"/>
      <c r="P876" s="149"/>
      <c r="Q876" s="149"/>
      <c r="R876" s="149"/>
      <c r="S876" s="149"/>
      <c r="T876" s="149"/>
      <c r="U876" s="149"/>
      <c r="V876" s="149"/>
      <c r="W876" s="149"/>
      <c r="X876" s="149"/>
      <c r="Y876" s="149"/>
      <c r="Z876" s="149"/>
    </row>
    <row r="877" spans="1:26" x14ac:dyDescent="0.45">
      <c r="A877" s="149"/>
      <c r="B877" s="149"/>
      <c r="C877" s="149"/>
      <c r="D877" s="149"/>
      <c r="E877" s="149"/>
      <c r="F877" s="149"/>
      <c r="G877" s="149"/>
      <c r="H877" s="149"/>
      <c r="I877" s="149"/>
      <c r="J877" s="149"/>
      <c r="K877" s="149"/>
      <c r="L877" s="149"/>
      <c r="M877" s="149"/>
      <c r="N877" s="149"/>
      <c r="O877" s="149"/>
      <c r="P877" s="149"/>
      <c r="Q877" s="149"/>
      <c r="R877" s="149"/>
      <c r="S877" s="149"/>
      <c r="T877" s="149"/>
      <c r="U877" s="149"/>
      <c r="V877" s="149"/>
      <c r="W877" s="149"/>
      <c r="X877" s="149"/>
      <c r="Y877" s="149"/>
      <c r="Z877" s="149"/>
    </row>
    <row r="878" spans="1:26" x14ac:dyDescent="0.45">
      <c r="A878" s="149"/>
      <c r="B878" s="149"/>
      <c r="C878" s="149"/>
      <c r="D878" s="149"/>
      <c r="E878" s="149"/>
      <c r="F878" s="149"/>
      <c r="G878" s="149"/>
      <c r="H878" s="149"/>
      <c r="I878" s="149"/>
      <c r="J878" s="149"/>
      <c r="K878" s="149"/>
      <c r="L878" s="149"/>
      <c r="M878" s="149"/>
      <c r="N878" s="149"/>
      <c r="O878" s="149"/>
      <c r="P878" s="149"/>
      <c r="Q878" s="149"/>
      <c r="R878" s="149"/>
      <c r="S878" s="149"/>
      <c r="T878" s="149"/>
      <c r="U878" s="149"/>
      <c r="V878" s="149"/>
      <c r="W878" s="149"/>
      <c r="X878" s="149"/>
      <c r="Y878" s="149"/>
      <c r="Z878" s="149"/>
    </row>
    <row r="879" spans="1:26" x14ac:dyDescent="0.45">
      <c r="A879" s="149"/>
      <c r="B879" s="149"/>
      <c r="C879" s="149"/>
      <c r="D879" s="149"/>
      <c r="E879" s="149"/>
      <c r="F879" s="149"/>
      <c r="G879" s="149"/>
      <c r="H879" s="149"/>
      <c r="I879" s="149"/>
      <c r="J879" s="149"/>
      <c r="K879" s="149"/>
      <c r="L879" s="149"/>
      <c r="M879" s="149"/>
      <c r="N879" s="149"/>
      <c r="O879" s="149"/>
      <c r="P879" s="149"/>
      <c r="Q879" s="149"/>
      <c r="R879" s="149"/>
      <c r="S879" s="149"/>
      <c r="T879" s="149"/>
      <c r="U879" s="149"/>
      <c r="V879" s="149"/>
      <c r="W879" s="149"/>
      <c r="X879" s="149"/>
      <c r="Y879" s="149"/>
      <c r="Z879" s="149"/>
    </row>
    <row r="880" spans="1:26" x14ac:dyDescent="0.45">
      <c r="A880" s="149"/>
      <c r="B880" s="149"/>
      <c r="C880" s="149"/>
      <c r="D880" s="149"/>
      <c r="E880" s="149"/>
      <c r="F880" s="149"/>
      <c r="G880" s="149"/>
      <c r="H880" s="149"/>
      <c r="I880" s="149"/>
      <c r="J880" s="149"/>
      <c r="K880" s="149"/>
      <c r="L880" s="149"/>
      <c r="M880" s="149"/>
      <c r="N880" s="149"/>
      <c r="O880" s="149"/>
      <c r="P880" s="149"/>
      <c r="Q880" s="149"/>
      <c r="R880" s="149"/>
      <c r="S880" s="149"/>
      <c r="T880" s="149"/>
      <c r="U880" s="149"/>
      <c r="V880" s="149"/>
      <c r="W880" s="149"/>
      <c r="X880" s="149"/>
      <c r="Y880" s="149"/>
      <c r="Z880" s="149"/>
    </row>
    <row r="881" spans="1:26" x14ac:dyDescent="0.45">
      <c r="A881" s="149"/>
      <c r="B881" s="149"/>
      <c r="C881" s="149"/>
      <c r="D881" s="149"/>
      <c r="E881" s="149"/>
      <c r="F881" s="149"/>
      <c r="G881" s="149"/>
      <c r="H881" s="149"/>
      <c r="I881" s="149"/>
      <c r="J881" s="149"/>
      <c r="K881" s="149"/>
      <c r="L881" s="149"/>
      <c r="M881" s="149"/>
      <c r="N881" s="149"/>
      <c r="O881" s="149"/>
      <c r="P881" s="149"/>
      <c r="Q881" s="149"/>
      <c r="R881" s="149"/>
      <c r="S881" s="149"/>
      <c r="T881" s="149"/>
      <c r="U881" s="149"/>
      <c r="V881" s="149"/>
      <c r="W881" s="149"/>
      <c r="X881" s="149"/>
      <c r="Y881" s="149"/>
      <c r="Z881" s="149"/>
    </row>
    <row r="882" spans="1:26" x14ac:dyDescent="0.45">
      <c r="A882" s="149"/>
      <c r="B882" s="149"/>
      <c r="C882" s="149"/>
      <c r="D882" s="149"/>
      <c r="E882" s="149"/>
      <c r="F882" s="149"/>
      <c r="G882" s="149"/>
      <c r="H882" s="149"/>
      <c r="I882" s="149"/>
      <c r="J882" s="149"/>
      <c r="K882" s="149"/>
      <c r="L882" s="149"/>
      <c r="M882" s="149"/>
      <c r="N882" s="149"/>
      <c r="O882" s="149"/>
      <c r="P882" s="149"/>
      <c r="Q882" s="149"/>
      <c r="R882" s="149"/>
      <c r="S882" s="149"/>
      <c r="T882" s="149"/>
      <c r="U882" s="149"/>
      <c r="V882" s="149"/>
      <c r="W882" s="149"/>
      <c r="X882" s="149"/>
      <c r="Y882" s="149"/>
      <c r="Z882" s="149"/>
    </row>
    <row r="883" spans="1:26" x14ac:dyDescent="0.45">
      <c r="A883" s="149"/>
      <c r="B883" s="149"/>
      <c r="C883" s="149"/>
      <c r="D883" s="149"/>
      <c r="E883" s="149"/>
      <c r="F883" s="149"/>
      <c r="G883" s="149"/>
      <c r="H883" s="149"/>
      <c r="I883" s="149"/>
      <c r="J883" s="149"/>
      <c r="K883" s="149"/>
      <c r="L883" s="149"/>
      <c r="M883" s="149"/>
      <c r="N883" s="149"/>
      <c r="O883" s="149"/>
      <c r="P883" s="149"/>
      <c r="Q883" s="149"/>
      <c r="R883" s="149"/>
      <c r="S883" s="149"/>
      <c r="T883" s="149"/>
      <c r="U883" s="149"/>
      <c r="V883" s="149"/>
      <c r="W883" s="149"/>
      <c r="X883" s="149"/>
      <c r="Y883" s="149"/>
      <c r="Z883" s="149"/>
    </row>
    <row r="884" spans="1:26" x14ac:dyDescent="0.45">
      <c r="A884" s="149"/>
      <c r="B884" s="149"/>
      <c r="C884" s="149"/>
      <c r="D884" s="149"/>
      <c r="E884" s="149"/>
      <c r="F884" s="149"/>
      <c r="G884" s="149"/>
      <c r="H884" s="149"/>
      <c r="I884" s="149"/>
      <c r="J884" s="149"/>
      <c r="K884" s="149"/>
      <c r="L884" s="149"/>
      <c r="M884" s="149"/>
      <c r="N884" s="149"/>
      <c r="O884" s="149"/>
      <c r="P884" s="149"/>
      <c r="Q884" s="149"/>
      <c r="R884" s="149"/>
      <c r="S884" s="149"/>
      <c r="T884" s="149"/>
      <c r="U884" s="149"/>
      <c r="V884" s="149"/>
      <c r="W884" s="149"/>
      <c r="X884" s="149"/>
      <c r="Y884" s="149"/>
      <c r="Z884" s="149"/>
    </row>
    <row r="885" spans="1:26" x14ac:dyDescent="0.45">
      <c r="A885" s="149"/>
      <c r="B885" s="149"/>
      <c r="C885" s="149"/>
      <c r="D885" s="149"/>
      <c r="E885" s="149"/>
      <c r="F885" s="149"/>
      <c r="G885" s="149"/>
      <c r="H885" s="149"/>
      <c r="I885" s="149"/>
      <c r="J885" s="149"/>
      <c r="K885" s="149"/>
      <c r="L885" s="149"/>
      <c r="M885" s="149"/>
      <c r="N885" s="149"/>
      <c r="O885" s="149"/>
      <c r="P885" s="149"/>
      <c r="Q885" s="149"/>
      <c r="R885" s="149"/>
      <c r="S885" s="149"/>
      <c r="T885" s="149"/>
      <c r="U885" s="149"/>
      <c r="V885" s="149"/>
      <c r="W885" s="149"/>
      <c r="X885" s="149"/>
      <c r="Y885" s="149"/>
      <c r="Z885" s="149"/>
    </row>
    <row r="886" spans="1:26" x14ac:dyDescent="0.45">
      <c r="A886" s="149"/>
      <c r="B886" s="149"/>
      <c r="C886" s="149"/>
      <c r="D886" s="149"/>
      <c r="E886" s="149"/>
      <c r="F886" s="149"/>
      <c r="G886" s="149"/>
      <c r="H886" s="149"/>
      <c r="I886" s="149"/>
      <c r="J886" s="149"/>
      <c r="K886" s="149"/>
      <c r="L886" s="149"/>
      <c r="M886" s="149"/>
      <c r="N886" s="149"/>
      <c r="O886" s="149"/>
      <c r="P886" s="149"/>
      <c r="Q886" s="149"/>
      <c r="R886" s="149"/>
      <c r="S886" s="149"/>
      <c r="T886" s="149"/>
      <c r="U886" s="149"/>
      <c r="V886" s="149"/>
      <c r="W886" s="149"/>
      <c r="X886" s="149"/>
      <c r="Y886" s="149"/>
      <c r="Z886" s="149"/>
    </row>
    <row r="887" spans="1:26" x14ac:dyDescent="0.45">
      <c r="A887" s="149"/>
      <c r="B887" s="149"/>
      <c r="C887" s="149"/>
      <c r="D887" s="149"/>
      <c r="E887" s="149"/>
      <c r="F887" s="149"/>
      <c r="G887" s="149"/>
      <c r="H887" s="149"/>
      <c r="I887" s="149"/>
      <c r="J887" s="149"/>
      <c r="K887" s="149"/>
      <c r="L887" s="149"/>
      <c r="M887" s="149"/>
      <c r="N887" s="149"/>
      <c r="O887" s="149"/>
      <c r="P887" s="149"/>
      <c r="Q887" s="149"/>
      <c r="R887" s="149"/>
      <c r="S887" s="149"/>
      <c r="T887" s="149"/>
      <c r="U887" s="149"/>
      <c r="V887" s="149"/>
      <c r="W887" s="149"/>
      <c r="X887" s="149"/>
      <c r="Y887" s="149"/>
      <c r="Z887" s="149"/>
    </row>
    <row r="888" spans="1:26" x14ac:dyDescent="0.45">
      <c r="A888" s="149"/>
      <c r="B888" s="149"/>
      <c r="C888" s="149"/>
      <c r="D888" s="149"/>
      <c r="E888" s="149"/>
      <c r="F888" s="149"/>
      <c r="G888" s="149"/>
      <c r="H888" s="149"/>
      <c r="I888" s="149"/>
      <c r="J888" s="149"/>
      <c r="K888" s="149"/>
      <c r="L888" s="149"/>
      <c r="M888" s="149"/>
      <c r="N888" s="149"/>
      <c r="O888" s="149"/>
      <c r="P888" s="149"/>
      <c r="Q888" s="149"/>
      <c r="R888" s="149"/>
      <c r="S888" s="149"/>
      <c r="T888" s="149"/>
      <c r="U888" s="149"/>
      <c r="V888" s="149"/>
      <c r="W888" s="149"/>
      <c r="X888" s="149"/>
      <c r="Y888" s="149"/>
      <c r="Z888" s="149"/>
    </row>
    <row r="889" spans="1:26" x14ac:dyDescent="0.45">
      <c r="A889" s="149"/>
      <c r="B889" s="149"/>
      <c r="C889" s="149"/>
      <c r="D889" s="149"/>
      <c r="E889" s="149"/>
      <c r="F889" s="149"/>
      <c r="G889" s="149"/>
      <c r="H889" s="149"/>
      <c r="I889" s="149"/>
      <c r="J889" s="149"/>
      <c r="K889" s="149"/>
      <c r="L889" s="149"/>
      <c r="M889" s="149"/>
      <c r="N889" s="149"/>
      <c r="O889" s="149"/>
      <c r="P889" s="149"/>
      <c r="Q889" s="149"/>
      <c r="R889" s="149"/>
      <c r="S889" s="149"/>
      <c r="T889" s="149"/>
      <c r="U889" s="149"/>
      <c r="V889" s="149"/>
      <c r="W889" s="149"/>
      <c r="X889" s="149"/>
      <c r="Y889" s="149"/>
      <c r="Z889" s="149"/>
    </row>
    <row r="890" spans="1:26" x14ac:dyDescent="0.45">
      <c r="A890" s="149"/>
      <c r="B890" s="149"/>
      <c r="C890" s="149"/>
      <c r="D890" s="149"/>
      <c r="E890" s="149"/>
      <c r="F890" s="149"/>
      <c r="G890" s="149"/>
      <c r="H890" s="149"/>
      <c r="I890" s="149"/>
      <c r="J890" s="149"/>
      <c r="K890" s="149"/>
      <c r="L890" s="149"/>
      <c r="M890" s="149"/>
      <c r="N890" s="149"/>
      <c r="O890" s="149"/>
      <c r="P890" s="149"/>
      <c r="Q890" s="149"/>
      <c r="R890" s="149"/>
      <c r="S890" s="149"/>
      <c r="T890" s="149"/>
      <c r="U890" s="149"/>
      <c r="V890" s="149"/>
      <c r="W890" s="149"/>
      <c r="X890" s="149"/>
      <c r="Y890" s="149"/>
      <c r="Z890" s="149"/>
    </row>
    <row r="891" spans="1:26" x14ac:dyDescent="0.45">
      <c r="A891" s="149"/>
      <c r="B891" s="149"/>
      <c r="C891" s="149"/>
      <c r="D891" s="149"/>
      <c r="E891" s="149"/>
      <c r="F891" s="149"/>
      <c r="G891" s="149"/>
      <c r="H891" s="149"/>
      <c r="I891" s="149"/>
      <c r="J891" s="149"/>
      <c r="K891" s="149"/>
      <c r="L891" s="149"/>
      <c r="M891" s="149"/>
      <c r="N891" s="149"/>
      <c r="O891" s="149"/>
      <c r="P891" s="149"/>
      <c r="Q891" s="149"/>
      <c r="R891" s="149"/>
      <c r="S891" s="149"/>
      <c r="T891" s="149"/>
      <c r="U891" s="149"/>
      <c r="V891" s="149"/>
      <c r="W891" s="149"/>
      <c r="X891" s="149"/>
      <c r="Y891" s="149"/>
      <c r="Z891" s="149"/>
    </row>
    <row r="892" spans="1:26" x14ac:dyDescent="0.45">
      <c r="A892" s="149"/>
      <c r="B892" s="149"/>
      <c r="C892" s="149"/>
      <c r="D892" s="149"/>
      <c r="E892" s="149"/>
      <c r="F892" s="149"/>
      <c r="G892" s="149"/>
      <c r="H892" s="149"/>
      <c r="I892" s="149"/>
      <c r="J892" s="149"/>
      <c r="K892" s="149"/>
      <c r="L892" s="149"/>
      <c r="M892" s="149"/>
      <c r="N892" s="149"/>
      <c r="O892" s="149"/>
      <c r="P892" s="149"/>
      <c r="Q892" s="149"/>
      <c r="R892" s="149"/>
      <c r="S892" s="149"/>
      <c r="T892" s="149"/>
      <c r="U892" s="149"/>
      <c r="V892" s="149"/>
      <c r="W892" s="149"/>
      <c r="X892" s="149"/>
      <c r="Y892" s="149"/>
      <c r="Z892" s="149"/>
    </row>
    <row r="893" spans="1:26" x14ac:dyDescent="0.45">
      <c r="A893" s="149"/>
      <c r="B893" s="149"/>
      <c r="C893" s="149"/>
      <c r="D893" s="149"/>
      <c r="E893" s="149"/>
      <c r="F893" s="149"/>
      <c r="G893" s="149"/>
      <c r="H893" s="149"/>
      <c r="I893" s="149"/>
      <c r="J893" s="149"/>
      <c r="K893" s="149"/>
      <c r="L893" s="149"/>
      <c r="M893" s="149"/>
      <c r="N893" s="149"/>
      <c r="O893" s="149"/>
      <c r="P893" s="149"/>
      <c r="Q893" s="149"/>
      <c r="R893" s="149"/>
      <c r="S893" s="149"/>
      <c r="T893" s="149"/>
      <c r="U893" s="149"/>
      <c r="V893" s="149"/>
      <c r="W893" s="149"/>
      <c r="X893" s="149"/>
      <c r="Y893" s="149"/>
      <c r="Z893" s="149"/>
    </row>
    <row r="894" spans="1:26" x14ac:dyDescent="0.45">
      <c r="A894" s="149"/>
      <c r="B894" s="149"/>
      <c r="C894" s="149"/>
      <c r="D894" s="149"/>
      <c r="E894" s="149"/>
      <c r="F894" s="149"/>
      <c r="G894" s="149"/>
      <c r="H894" s="149"/>
      <c r="I894" s="149"/>
      <c r="J894" s="149"/>
      <c r="K894" s="149"/>
      <c r="L894" s="149"/>
      <c r="M894" s="149"/>
      <c r="N894" s="149"/>
      <c r="O894" s="149"/>
      <c r="P894" s="149"/>
      <c r="Q894" s="149"/>
      <c r="R894" s="149"/>
      <c r="S894" s="149"/>
      <c r="T894" s="149"/>
      <c r="U894" s="149"/>
      <c r="V894" s="149"/>
      <c r="W894" s="149"/>
      <c r="X894" s="149"/>
      <c r="Y894" s="149"/>
      <c r="Z894" s="149"/>
    </row>
    <row r="895" spans="1:26" x14ac:dyDescent="0.45">
      <c r="A895" s="149"/>
      <c r="B895" s="149"/>
      <c r="C895" s="149"/>
      <c r="D895" s="149"/>
      <c r="E895" s="149"/>
      <c r="F895" s="149"/>
      <c r="G895" s="149"/>
      <c r="H895" s="149"/>
      <c r="I895" s="149"/>
      <c r="J895" s="149"/>
      <c r="K895" s="149"/>
      <c r="L895" s="149"/>
      <c r="M895" s="149"/>
      <c r="N895" s="149"/>
      <c r="O895" s="149"/>
      <c r="P895" s="149"/>
      <c r="Q895" s="149"/>
      <c r="R895" s="149"/>
      <c r="S895" s="149"/>
      <c r="T895" s="149"/>
      <c r="U895" s="149"/>
      <c r="V895" s="149"/>
      <c r="W895" s="149"/>
      <c r="X895" s="149"/>
      <c r="Y895" s="149"/>
      <c r="Z895" s="149"/>
    </row>
    <row r="896" spans="1:26" x14ac:dyDescent="0.45">
      <c r="A896" s="149"/>
      <c r="B896" s="149"/>
      <c r="C896" s="149"/>
      <c r="D896" s="149"/>
      <c r="E896" s="149"/>
      <c r="F896" s="149"/>
      <c r="G896" s="149"/>
      <c r="H896" s="149"/>
      <c r="I896" s="149"/>
      <c r="J896" s="149"/>
      <c r="K896" s="149"/>
      <c r="L896" s="149"/>
      <c r="M896" s="149"/>
      <c r="N896" s="149"/>
      <c r="O896" s="149"/>
      <c r="P896" s="149"/>
      <c r="Q896" s="149"/>
      <c r="R896" s="149"/>
      <c r="S896" s="149"/>
      <c r="T896" s="149"/>
      <c r="U896" s="149"/>
      <c r="V896" s="149"/>
      <c r="W896" s="149"/>
      <c r="X896" s="149"/>
      <c r="Y896" s="149"/>
      <c r="Z896" s="149"/>
    </row>
    <row r="897" spans="1:26" x14ac:dyDescent="0.45">
      <c r="A897" s="149"/>
      <c r="B897" s="149"/>
      <c r="C897" s="149"/>
      <c r="D897" s="149"/>
      <c r="E897" s="149"/>
      <c r="F897" s="149"/>
      <c r="G897" s="149"/>
      <c r="H897" s="149"/>
      <c r="I897" s="149"/>
      <c r="J897" s="149"/>
      <c r="K897" s="149"/>
      <c r="L897" s="149"/>
      <c r="M897" s="149"/>
      <c r="N897" s="149"/>
      <c r="O897" s="149"/>
      <c r="P897" s="149"/>
      <c r="Q897" s="149"/>
      <c r="R897" s="149"/>
      <c r="S897" s="149"/>
      <c r="T897" s="149"/>
      <c r="U897" s="149"/>
      <c r="V897" s="149"/>
      <c r="W897" s="149"/>
      <c r="X897" s="149"/>
      <c r="Y897" s="149"/>
      <c r="Z897" s="149"/>
    </row>
    <row r="898" spans="1:26" x14ac:dyDescent="0.45">
      <c r="A898" s="149"/>
      <c r="B898" s="149"/>
      <c r="C898" s="149"/>
      <c r="D898" s="149"/>
      <c r="E898" s="149"/>
      <c r="F898" s="149"/>
      <c r="G898" s="149"/>
      <c r="H898" s="149"/>
      <c r="I898" s="149"/>
      <c r="J898" s="149"/>
      <c r="K898" s="149"/>
      <c r="L898" s="149"/>
      <c r="M898" s="149"/>
      <c r="N898" s="149"/>
      <c r="O898" s="149"/>
      <c r="P898" s="149"/>
      <c r="Q898" s="149"/>
      <c r="R898" s="149"/>
      <c r="S898" s="149"/>
      <c r="T898" s="149"/>
      <c r="U898" s="149"/>
      <c r="V898" s="149"/>
      <c r="W898" s="149"/>
      <c r="X898" s="149"/>
      <c r="Y898" s="149"/>
      <c r="Z898" s="149"/>
    </row>
    <row r="899" spans="1:26" x14ac:dyDescent="0.45">
      <c r="A899" s="149"/>
      <c r="B899" s="149"/>
      <c r="C899" s="149"/>
      <c r="D899" s="149"/>
      <c r="E899" s="149"/>
      <c r="F899" s="149"/>
      <c r="G899" s="149"/>
      <c r="H899" s="149"/>
      <c r="I899" s="149"/>
      <c r="J899" s="149"/>
      <c r="K899" s="149"/>
      <c r="L899" s="149"/>
      <c r="M899" s="149"/>
      <c r="N899" s="149"/>
      <c r="O899" s="149"/>
      <c r="P899" s="149"/>
      <c r="Q899" s="149"/>
      <c r="R899" s="149"/>
      <c r="S899" s="149"/>
      <c r="T899" s="149"/>
      <c r="U899" s="149"/>
      <c r="V899" s="149"/>
      <c r="W899" s="149"/>
      <c r="X899" s="149"/>
      <c r="Y899" s="149"/>
      <c r="Z899" s="149"/>
    </row>
    <row r="900" spans="1:26" x14ac:dyDescent="0.45">
      <c r="A900" s="149"/>
      <c r="B900" s="149"/>
      <c r="C900" s="149"/>
      <c r="D900" s="149"/>
      <c r="E900" s="149"/>
      <c r="F900" s="149"/>
      <c r="G900" s="149"/>
      <c r="H900" s="149"/>
      <c r="I900" s="149"/>
      <c r="J900" s="149"/>
      <c r="K900" s="149"/>
      <c r="L900" s="149"/>
      <c r="M900" s="149"/>
      <c r="N900" s="149"/>
      <c r="O900" s="149"/>
      <c r="P900" s="149"/>
      <c r="Q900" s="149"/>
      <c r="R900" s="149"/>
      <c r="S900" s="149"/>
      <c r="T900" s="149"/>
      <c r="U900" s="149"/>
      <c r="V900" s="149"/>
      <c r="W900" s="149"/>
      <c r="X900" s="149"/>
      <c r="Y900" s="149"/>
      <c r="Z900" s="149"/>
    </row>
    <row r="901" spans="1:26" x14ac:dyDescent="0.45">
      <c r="A901" s="149"/>
      <c r="B901" s="149"/>
      <c r="C901" s="149"/>
      <c r="D901" s="149"/>
      <c r="E901" s="149"/>
      <c r="F901" s="149"/>
      <c r="G901" s="149"/>
      <c r="H901" s="149"/>
      <c r="I901" s="149"/>
      <c r="J901" s="149"/>
      <c r="K901" s="149"/>
      <c r="L901" s="149"/>
      <c r="M901" s="149"/>
      <c r="N901" s="149"/>
      <c r="O901" s="149"/>
      <c r="P901" s="149"/>
      <c r="Q901" s="149"/>
      <c r="R901" s="149"/>
      <c r="S901" s="149"/>
      <c r="T901" s="149"/>
      <c r="U901" s="149"/>
      <c r="V901" s="149"/>
      <c r="W901" s="149"/>
      <c r="X901" s="149"/>
      <c r="Y901" s="149"/>
      <c r="Z901" s="149"/>
    </row>
    <row r="902" spans="1:26" x14ac:dyDescent="0.45">
      <c r="A902" s="149"/>
      <c r="B902" s="149"/>
      <c r="C902" s="149"/>
      <c r="D902" s="149"/>
      <c r="E902" s="149"/>
      <c r="F902" s="149"/>
      <c r="G902" s="149"/>
      <c r="H902" s="149"/>
      <c r="I902" s="149"/>
      <c r="J902" s="149"/>
      <c r="K902" s="149"/>
      <c r="L902" s="149"/>
      <c r="M902" s="149"/>
      <c r="N902" s="149"/>
      <c r="O902" s="149"/>
      <c r="P902" s="149"/>
      <c r="Q902" s="149"/>
      <c r="R902" s="149"/>
      <c r="S902" s="149"/>
      <c r="T902" s="149"/>
      <c r="U902" s="149"/>
      <c r="V902" s="149"/>
      <c r="W902" s="149"/>
      <c r="X902" s="149"/>
      <c r="Y902" s="149"/>
      <c r="Z902" s="149"/>
    </row>
    <row r="903" spans="1:26" x14ac:dyDescent="0.45">
      <c r="A903" s="149"/>
      <c r="B903" s="149"/>
      <c r="C903" s="149"/>
      <c r="D903" s="149"/>
      <c r="E903" s="149"/>
      <c r="F903" s="149"/>
      <c r="G903" s="149"/>
      <c r="H903" s="149"/>
      <c r="I903" s="149"/>
      <c r="J903" s="149"/>
      <c r="K903" s="149"/>
      <c r="L903" s="149"/>
      <c r="M903" s="149"/>
      <c r="N903" s="149"/>
      <c r="O903" s="149"/>
      <c r="P903" s="149"/>
      <c r="Q903" s="149"/>
      <c r="R903" s="149"/>
      <c r="S903" s="149"/>
      <c r="T903" s="149"/>
      <c r="U903" s="149"/>
      <c r="V903" s="149"/>
      <c r="W903" s="149"/>
      <c r="X903" s="149"/>
      <c r="Y903" s="149"/>
      <c r="Z903" s="149"/>
    </row>
    <row r="904" spans="1:26" x14ac:dyDescent="0.45">
      <c r="A904" s="149"/>
      <c r="B904" s="149"/>
      <c r="C904" s="149"/>
      <c r="D904" s="149"/>
      <c r="E904" s="149"/>
      <c r="F904" s="149"/>
      <c r="G904" s="149"/>
      <c r="H904" s="149"/>
      <c r="I904" s="149"/>
      <c r="J904" s="149"/>
      <c r="K904" s="149"/>
      <c r="L904" s="149"/>
      <c r="M904" s="149"/>
      <c r="N904" s="149"/>
      <c r="O904" s="149"/>
      <c r="P904" s="149"/>
      <c r="Q904" s="149"/>
      <c r="R904" s="149"/>
      <c r="S904" s="149"/>
      <c r="T904" s="149"/>
      <c r="U904" s="149"/>
      <c r="V904" s="149"/>
      <c r="W904" s="149"/>
      <c r="X904" s="149"/>
      <c r="Y904" s="149"/>
      <c r="Z904" s="149"/>
    </row>
    <row r="905" spans="1:26" x14ac:dyDescent="0.45">
      <c r="A905" s="149"/>
      <c r="B905" s="149"/>
      <c r="C905" s="149"/>
      <c r="D905" s="149"/>
      <c r="E905" s="149"/>
      <c r="F905" s="149"/>
      <c r="G905" s="149"/>
      <c r="H905" s="149"/>
      <c r="I905" s="149"/>
      <c r="J905" s="149"/>
      <c r="K905" s="149"/>
      <c r="L905" s="149"/>
      <c r="M905" s="149"/>
      <c r="N905" s="149"/>
      <c r="O905" s="149"/>
      <c r="P905" s="149"/>
      <c r="Q905" s="149"/>
      <c r="R905" s="149"/>
      <c r="S905" s="149"/>
      <c r="T905" s="149"/>
      <c r="U905" s="149"/>
      <c r="V905" s="149"/>
      <c r="W905" s="149"/>
      <c r="X905" s="149"/>
      <c r="Y905" s="149"/>
      <c r="Z905" s="149"/>
    </row>
    <row r="906" spans="1:26" x14ac:dyDescent="0.45">
      <c r="A906" s="149"/>
      <c r="B906" s="149"/>
      <c r="C906" s="149"/>
      <c r="D906" s="149"/>
      <c r="E906" s="149"/>
      <c r="F906" s="149"/>
      <c r="G906" s="149"/>
      <c r="H906" s="149"/>
      <c r="I906" s="149"/>
      <c r="J906" s="149"/>
      <c r="K906" s="149"/>
      <c r="L906" s="149"/>
      <c r="M906" s="149"/>
      <c r="N906" s="149"/>
      <c r="O906" s="149"/>
      <c r="P906" s="149"/>
      <c r="Q906" s="149"/>
      <c r="R906" s="149"/>
      <c r="S906" s="149"/>
      <c r="T906" s="149"/>
      <c r="U906" s="149"/>
      <c r="V906" s="149"/>
      <c r="W906" s="149"/>
      <c r="X906" s="149"/>
      <c r="Y906" s="149"/>
      <c r="Z906" s="149"/>
    </row>
    <row r="907" spans="1:26" x14ac:dyDescent="0.45">
      <c r="A907" s="149"/>
      <c r="B907" s="149"/>
      <c r="C907" s="149"/>
      <c r="D907" s="149"/>
      <c r="E907" s="149"/>
      <c r="F907" s="149"/>
      <c r="G907" s="149"/>
      <c r="H907" s="149"/>
      <c r="I907" s="149"/>
      <c r="J907" s="149"/>
      <c r="K907" s="149"/>
      <c r="L907" s="149"/>
      <c r="M907" s="149"/>
      <c r="N907" s="149"/>
      <c r="O907" s="149"/>
      <c r="P907" s="149"/>
      <c r="Q907" s="149"/>
      <c r="R907" s="149"/>
      <c r="S907" s="149"/>
      <c r="T907" s="149"/>
      <c r="U907" s="149"/>
      <c r="V907" s="149"/>
      <c r="W907" s="149"/>
      <c r="X907" s="149"/>
      <c r="Y907" s="149"/>
      <c r="Z907" s="149"/>
    </row>
    <row r="908" spans="1:26" x14ac:dyDescent="0.45">
      <c r="A908" s="149"/>
      <c r="B908" s="149"/>
      <c r="C908" s="149"/>
      <c r="D908" s="149"/>
      <c r="E908" s="149"/>
      <c r="F908" s="149"/>
      <c r="G908" s="149"/>
      <c r="H908" s="149"/>
      <c r="I908" s="149"/>
      <c r="J908" s="149"/>
      <c r="K908" s="149"/>
      <c r="L908" s="149"/>
      <c r="M908" s="149"/>
      <c r="N908" s="149"/>
      <c r="O908" s="149"/>
      <c r="P908" s="149"/>
      <c r="Q908" s="149"/>
      <c r="R908" s="149"/>
      <c r="S908" s="149"/>
      <c r="T908" s="149"/>
      <c r="U908" s="149"/>
      <c r="V908" s="149"/>
      <c r="W908" s="149"/>
      <c r="X908" s="149"/>
      <c r="Y908" s="149"/>
      <c r="Z908" s="149"/>
    </row>
    <row r="909" spans="1:26" x14ac:dyDescent="0.45">
      <c r="A909" s="149"/>
      <c r="B909" s="149"/>
      <c r="C909" s="149"/>
      <c r="D909" s="149"/>
      <c r="E909" s="149"/>
      <c r="F909" s="149"/>
      <c r="G909" s="149"/>
      <c r="H909" s="149"/>
      <c r="I909" s="149"/>
      <c r="J909" s="149"/>
      <c r="K909" s="149"/>
      <c r="L909" s="149"/>
      <c r="M909" s="149"/>
      <c r="N909" s="149"/>
      <c r="O909" s="149"/>
      <c r="P909" s="149"/>
      <c r="Q909" s="149"/>
      <c r="R909" s="149"/>
      <c r="S909" s="149"/>
      <c r="T909" s="149"/>
      <c r="U909" s="149"/>
      <c r="V909" s="149"/>
      <c r="W909" s="149"/>
      <c r="X909" s="149"/>
      <c r="Y909" s="149"/>
      <c r="Z909" s="149"/>
    </row>
    <row r="910" spans="1:26" x14ac:dyDescent="0.45">
      <c r="A910" s="149"/>
      <c r="B910" s="149"/>
      <c r="C910" s="149"/>
      <c r="D910" s="149"/>
      <c r="E910" s="149"/>
      <c r="F910" s="149"/>
      <c r="G910" s="149"/>
      <c r="H910" s="149"/>
      <c r="I910" s="149"/>
      <c r="J910" s="149"/>
      <c r="K910" s="149"/>
      <c r="L910" s="149"/>
      <c r="M910" s="149"/>
      <c r="N910" s="149"/>
      <c r="O910" s="149"/>
      <c r="P910" s="149"/>
      <c r="Q910" s="149"/>
      <c r="R910" s="149"/>
      <c r="S910" s="149"/>
      <c r="T910" s="149"/>
      <c r="U910" s="149"/>
      <c r="V910" s="149"/>
      <c r="W910" s="149"/>
      <c r="X910" s="149"/>
      <c r="Y910" s="149"/>
      <c r="Z910" s="149"/>
    </row>
    <row r="911" spans="1:26" x14ac:dyDescent="0.45">
      <c r="A911" s="149"/>
      <c r="B911" s="149"/>
      <c r="C911" s="149"/>
      <c r="D911" s="149"/>
      <c r="E911" s="149"/>
      <c r="F911" s="149"/>
      <c r="G911" s="149"/>
      <c r="H911" s="149"/>
      <c r="I911" s="149"/>
      <c r="J911" s="149"/>
      <c r="K911" s="149"/>
      <c r="L911" s="149"/>
      <c r="M911" s="149"/>
      <c r="N911" s="149"/>
      <c r="O911" s="149"/>
      <c r="P911" s="149"/>
      <c r="Q911" s="149"/>
      <c r="R911" s="149"/>
      <c r="S911" s="149"/>
      <c r="T911" s="149"/>
      <c r="U911" s="149"/>
      <c r="V911" s="149"/>
      <c r="W911" s="149"/>
      <c r="X911" s="149"/>
      <c r="Y911" s="149"/>
      <c r="Z911" s="149"/>
    </row>
    <row r="912" spans="1:26" x14ac:dyDescent="0.45">
      <c r="A912" s="149"/>
      <c r="B912" s="149"/>
      <c r="C912" s="149"/>
      <c r="D912" s="149"/>
      <c r="E912" s="149"/>
      <c r="F912" s="149"/>
      <c r="G912" s="149"/>
      <c r="H912" s="149"/>
      <c r="I912" s="149"/>
      <c r="J912" s="149"/>
      <c r="K912" s="149"/>
      <c r="L912" s="149"/>
      <c r="M912" s="149"/>
      <c r="N912" s="149"/>
      <c r="O912" s="149"/>
      <c r="P912" s="149"/>
      <c r="Q912" s="149"/>
      <c r="R912" s="149"/>
      <c r="S912" s="149"/>
      <c r="T912" s="149"/>
      <c r="U912" s="149"/>
      <c r="V912" s="149"/>
      <c r="W912" s="149"/>
      <c r="X912" s="149"/>
      <c r="Y912" s="149"/>
      <c r="Z912" s="149"/>
    </row>
    <row r="913" spans="1:26" x14ac:dyDescent="0.45">
      <c r="A913" s="149"/>
      <c r="B913" s="149"/>
      <c r="C913" s="149"/>
      <c r="D913" s="149"/>
      <c r="E913" s="149"/>
      <c r="F913" s="149"/>
      <c r="G913" s="149"/>
      <c r="H913" s="149"/>
      <c r="I913" s="149"/>
      <c r="J913" s="149"/>
      <c r="K913" s="149"/>
      <c r="L913" s="149"/>
      <c r="M913" s="149"/>
      <c r="N913" s="149"/>
      <c r="O913" s="149"/>
      <c r="P913" s="149"/>
      <c r="Q913" s="149"/>
      <c r="R913" s="149"/>
      <c r="S913" s="149"/>
      <c r="T913" s="149"/>
      <c r="U913" s="149"/>
      <c r="V913" s="149"/>
      <c r="W913" s="149"/>
      <c r="X913" s="149"/>
      <c r="Y913" s="149"/>
      <c r="Z913" s="149"/>
    </row>
    <row r="914" spans="1:26" x14ac:dyDescent="0.45">
      <c r="A914" s="149"/>
      <c r="B914" s="149"/>
      <c r="C914" s="149"/>
      <c r="D914" s="149"/>
      <c r="E914" s="149"/>
      <c r="F914" s="149"/>
      <c r="G914" s="149"/>
      <c r="H914" s="149"/>
      <c r="I914" s="149"/>
      <c r="J914" s="149"/>
      <c r="K914" s="149"/>
      <c r="L914" s="149"/>
      <c r="M914" s="149"/>
      <c r="N914" s="149"/>
      <c r="O914" s="149"/>
      <c r="P914" s="149"/>
      <c r="Q914" s="149"/>
      <c r="R914" s="149"/>
      <c r="S914" s="149"/>
      <c r="T914" s="149"/>
      <c r="U914" s="149"/>
      <c r="V914" s="149"/>
      <c r="W914" s="149"/>
      <c r="X914" s="149"/>
      <c r="Y914" s="149"/>
      <c r="Z914" s="149"/>
    </row>
    <row r="915" spans="1:26" x14ac:dyDescent="0.45">
      <c r="A915" s="149"/>
      <c r="B915" s="149"/>
      <c r="C915" s="149"/>
      <c r="D915" s="149"/>
      <c r="E915" s="149"/>
      <c r="F915" s="149"/>
      <c r="G915" s="149"/>
      <c r="H915" s="149"/>
      <c r="I915" s="149"/>
      <c r="J915" s="149"/>
      <c r="K915" s="149"/>
      <c r="L915" s="149"/>
      <c r="M915" s="149"/>
      <c r="N915" s="149"/>
      <c r="O915" s="149"/>
      <c r="P915" s="149"/>
      <c r="Q915" s="149"/>
      <c r="R915" s="149"/>
      <c r="S915" s="149"/>
      <c r="T915" s="149"/>
      <c r="U915" s="149"/>
      <c r="V915" s="149"/>
      <c r="W915" s="149"/>
      <c r="X915" s="149"/>
      <c r="Y915" s="149"/>
      <c r="Z915" s="149"/>
    </row>
    <row r="916" spans="1:26" x14ac:dyDescent="0.45">
      <c r="A916" s="149"/>
      <c r="B916" s="149"/>
      <c r="C916" s="149"/>
      <c r="D916" s="149"/>
      <c r="E916" s="149"/>
      <c r="F916" s="149"/>
      <c r="G916" s="149"/>
      <c r="H916" s="149"/>
      <c r="I916" s="149"/>
      <c r="J916" s="149"/>
      <c r="K916" s="149"/>
      <c r="L916" s="149"/>
      <c r="M916" s="149"/>
      <c r="N916" s="149"/>
      <c r="O916" s="149"/>
      <c r="P916" s="149"/>
      <c r="Q916" s="149"/>
      <c r="R916" s="149"/>
      <c r="S916" s="149"/>
      <c r="T916" s="149"/>
      <c r="U916" s="149"/>
      <c r="V916" s="149"/>
      <c r="W916" s="149"/>
      <c r="X916" s="149"/>
      <c r="Y916" s="149"/>
      <c r="Z916" s="149"/>
    </row>
    <row r="917" spans="1:26" x14ac:dyDescent="0.45">
      <c r="A917" s="149"/>
      <c r="B917" s="149"/>
      <c r="C917" s="149"/>
      <c r="D917" s="149"/>
      <c r="E917" s="149"/>
      <c r="F917" s="149"/>
      <c r="G917" s="149"/>
      <c r="H917" s="149"/>
      <c r="I917" s="149"/>
      <c r="J917" s="149"/>
      <c r="K917" s="149"/>
      <c r="L917" s="149"/>
      <c r="M917" s="149"/>
      <c r="N917" s="149"/>
      <c r="O917" s="149"/>
      <c r="P917" s="149"/>
      <c r="Q917" s="149"/>
      <c r="R917" s="149"/>
      <c r="S917" s="149"/>
      <c r="T917" s="149"/>
      <c r="U917" s="149"/>
      <c r="V917" s="149"/>
      <c r="W917" s="149"/>
      <c r="X917" s="149"/>
      <c r="Y917" s="149"/>
      <c r="Z917" s="149"/>
    </row>
    <row r="918" spans="1:26" x14ac:dyDescent="0.45">
      <c r="A918" s="149"/>
      <c r="B918" s="149"/>
      <c r="C918" s="149"/>
      <c r="D918" s="149"/>
      <c r="E918" s="149"/>
      <c r="F918" s="149"/>
      <c r="G918" s="149"/>
      <c r="H918" s="149"/>
      <c r="I918" s="149"/>
      <c r="J918" s="149"/>
      <c r="K918" s="149"/>
      <c r="L918" s="149"/>
      <c r="M918" s="149"/>
      <c r="N918" s="149"/>
      <c r="O918" s="149"/>
      <c r="P918" s="149"/>
      <c r="Q918" s="149"/>
      <c r="R918" s="149"/>
      <c r="S918" s="149"/>
      <c r="T918" s="149"/>
      <c r="U918" s="149"/>
      <c r="V918" s="149"/>
      <c r="W918" s="149"/>
      <c r="X918" s="149"/>
      <c r="Y918" s="149"/>
      <c r="Z918" s="149"/>
    </row>
    <row r="919" spans="1:26" x14ac:dyDescent="0.45">
      <c r="A919" s="149"/>
      <c r="B919" s="149"/>
      <c r="C919" s="149"/>
      <c r="D919" s="149"/>
      <c r="E919" s="149"/>
      <c r="F919" s="149"/>
      <c r="G919" s="149"/>
      <c r="H919" s="149"/>
      <c r="I919" s="149"/>
      <c r="J919" s="149"/>
      <c r="K919" s="149"/>
      <c r="L919" s="149"/>
      <c r="M919" s="149"/>
      <c r="N919" s="149"/>
      <c r="O919" s="149"/>
      <c r="P919" s="149"/>
      <c r="Q919" s="149"/>
      <c r="R919" s="149"/>
      <c r="S919" s="149"/>
      <c r="T919" s="149"/>
      <c r="U919" s="149"/>
      <c r="V919" s="149"/>
      <c r="W919" s="149"/>
      <c r="X919" s="149"/>
      <c r="Y919" s="149"/>
      <c r="Z919" s="149"/>
    </row>
    <row r="920" spans="1:26" x14ac:dyDescent="0.45">
      <c r="A920" s="149"/>
      <c r="B920" s="149"/>
      <c r="C920" s="149"/>
      <c r="D920" s="149"/>
      <c r="E920" s="149"/>
      <c r="F920" s="149"/>
      <c r="G920" s="149"/>
      <c r="H920" s="149"/>
      <c r="I920" s="149"/>
      <c r="J920" s="149"/>
      <c r="K920" s="149"/>
      <c r="L920" s="149"/>
      <c r="M920" s="149"/>
      <c r="N920" s="149"/>
      <c r="O920" s="149"/>
      <c r="P920" s="149"/>
      <c r="Q920" s="149"/>
      <c r="R920" s="149"/>
      <c r="S920" s="149"/>
      <c r="T920" s="149"/>
      <c r="U920" s="149"/>
      <c r="V920" s="149"/>
      <c r="W920" s="149"/>
      <c r="X920" s="149"/>
      <c r="Y920" s="149"/>
      <c r="Z920" s="149"/>
    </row>
    <row r="921" spans="1:26" x14ac:dyDescent="0.45">
      <c r="A921" s="149"/>
      <c r="B921" s="149"/>
      <c r="C921" s="149"/>
      <c r="D921" s="149"/>
      <c r="E921" s="149"/>
      <c r="F921" s="149"/>
      <c r="G921" s="149"/>
      <c r="H921" s="149"/>
      <c r="I921" s="149"/>
      <c r="J921" s="149"/>
      <c r="K921" s="149"/>
      <c r="L921" s="149"/>
      <c r="M921" s="149"/>
      <c r="N921" s="149"/>
      <c r="O921" s="149"/>
      <c r="P921" s="149"/>
      <c r="Q921" s="149"/>
      <c r="R921" s="149"/>
      <c r="S921" s="149"/>
      <c r="T921" s="149"/>
      <c r="U921" s="149"/>
      <c r="V921" s="149"/>
      <c r="W921" s="149"/>
      <c r="X921" s="149"/>
      <c r="Y921" s="149"/>
      <c r="Z921" s="149"/>
    </row>
    <row r="922" spans="1:26" x14ac:dyDescent="0.45">
      <c r="A922" s="149"/>
      <c r="B922" s="149"/>
      <c r="C922" s="149"/>
      <c r="D922" s="149"/>
      <c r="E922" s="149"/>
      <c r="F922" s="149"/>
      <c r="G922" s="149"/>
      <c r="H922" s="149"/>
      <c r="I922" s="149"/>
      <c r="J922" s="149"/>
      <c r="K922" s="149"/>
      <c r="L922" s="149"/>
      <c r="M922" s="149"/>
      <c r="N922" s="149"/>
      <c r="O922" s="149"/>
      <c r="P922" s="149"/>
      <c r="Q922" s="149"/>
      <c r="R922" s="149"/>
      <c r="S922" s="149"/>
      <c r="T922" s="149"/>
      <c r="U922" s="149"/>
      <c r="V922" s="149"/>
      <c r="W922" s="149"/>
      <c r="X922" s="149"/>
      <c r="Y922" s="149"/>
      <c r="Z922" s="149"/>
    </row>
    <row r="923" spans="1:26" x14ac:dyDescent="0.45">
      <c r="A923" s="149"/>
      <c r="B923" s="149"/>
      <c r="C923" s="149"/>
      <c r="D923" s="149"/>
      <c r="E923" s="149"/>
      <c r="F923" s="149"/>
      <c r="G923" s="149"/>
      <c r="H923" s="149"/>
      <c r="I923" s="149"/>
      <c r="J923" s="149"/>
      <c r="K923" s="149"/>
      <c r="L923" s="149"/>
      <c r="M923" s="149"/>
      <c r="N923" s="149"/>
      <c r="O923" s="149"/>
      <c r="P923" s="149"/>
      <c r="Q923" s="149"/>
      <c r="R923" s="149"/>
      <c r="S923" s="149"/>
      <c r="T923" s="149"/>
      <c r="U923" s="149"/>
      <c r="V923" s="149"/>
      <c r="W923" s="149"/>
      <c r="X923" s="149"/>
      <c r="Y923" s="149"/>
      <c r="Z923" s="149"/>
    </row>
    <row r="924" spans="1:26" x14ac:dyDescent="0.45">
      <c r="A924" s="149"/>
      <c r="B924" s="149"/>
      <c r="C924" s="149"/>
      <c r="D924" s="149"/>
      <c r="E924" s="149"/>
      <c r="F924" s="149"/>
      <c r="G924" s="149"/>
      <c r="H924" s="149"/>
      <c r="I924" s="149"/>
      <c r="J924" s="149"/>
      <c r="K924" s="149"/>
      <c r="L924" s="149"/>
      <c r="M924" s="149"/>
      <c r="N924" s="149"/>
      <c r="O924" s="149"/>
      <c r="P924" s="149"/>
      <c r="Q924" s="149"/>
      <c r="R924" s="149"/>
      <c r="S924" s="149"/>
      <c r="T924" s="149"/>
      <c r="U924" s="149"/>
      <c r="V924" s="149"/>
      <c r="W924" s="149"/>
      <c r="X924" s="149"/>
      <c r="Y924" s="149"/>
      <c r="Z924" s="149"/>
    </row>
    <row r="925" spans="1:26" x14ac:dyDescent="0.45">
      <c r="A925" s="149"/>
      <c r="B925" s="149"/>
      <c r="C925" s="149"/>
      <c r="D925" s="149"/>
      <c r="E925" s="149"/>
      <c r="F925" s="149"/>
      <c r="G925" s="149"/>
      <c r="H925" s="149"/>
      <c r="I925" s="149"/>
      <c r="J925" s="149"/>
      <c r="K925" s="149"/>
      <c r="L925" s="149"/>
      <c r="M925" s="149"/>
      <c r="N925" s="149"/>
      <c r="O925" s="149"/>
      <c r="P925" s="149"/>
      <c r="Q925" s="149"/>
      <c r="R925" s="149"/>
      <c r="S925" s="149"/>
      <c r="T925" s="149"/>
      <c r="U925" s="149"/>
      <c r="V925" s="149"/>
      <c r="W925" s="149"/>
      <c r="X925" s="149"/>
      <c r="Y925" s="149"/>
      <c r="Z925" s="149"/>
    </row>
    <row r="926" spans="1:26" x14ac:dyDescent="0.45">
      <c r="A926" s="149"/>
      <c r="B926" s="149"/>
      <c r="C926" s="149"/>
      <c r="D926" s="149"/>
      <c r="E926" s="149"/>
      <c r="F926" s="149"/>
      <c r="G926" s="149"/>
      <c r="H926" s="149"/>
      <c r="I926" s="149"/>
      <c r="J926" s="149"/>
      <c r="K926" s="149"/>
      <c r="L926" s="149"/>
      <c r="M926" s="149"/>
      <c r="N926" s="149"/>
      <c r="O926" s="149"/>
      <c r="P926" s="149"/>
      <c r="Q926" s="149"/>
      <c r="R926" s="149"/>
      <c r="S926" s="149"/>
      <c r="T926" s="149"/>
      <c r="U926" s="149"/>
      <c r="V926" s="149"/>
      <c r="W926" s="149"/>
      <c r="X926" s="149"/>
      <c r="Y926" s="149"/>
      <c r="Z926" s="149"/>
    </row>
    <row r="927" spans="1:26" x14ac:dyDescent="0.45">
      <c r="A927" s="149"/>
      <c r="B927" s="149"/>
      <c r="C927" s="149"/>
      <c r="D927" s="149"/>
      <c r="E927" s="149"/>
      <c r="F927" s="149"/>
      <c r="G927" s="149"/>
      <c r="H927" s="149"/>
      <c r="I927" s="149"/>
      <c r="J927" s="149"/>
      <c r="K927" s="149"/>
      <c r="L927" s="149"/>
      <c r="M927" s="149"/>
      <c r="N927" s="149"/>
      <c r="O927" s="149"/>
      <c r="P927" s="149"/>
      <c r="Q927" s="149"/>
      <c r="R927" s="149"/>
      <c r="S927" s="149"/>
      <c r="T927" s="149"/>
      <c r="U927" s="149"/>
      <c r="V927" s="149"/>
      <c r="W927" s="149"/>
      <c r="X927" s="149"/>
      <c r="Y927" s="149"/>
      <c r="Z927" s="149"/>
    </row>
    <row r="928" spans="1:26" x14ac:dyDescent="0.45">
      <c r="A928" s="149"/>
      <c r="B928" s="149"/>
      <c r="C928" s="149"/>
      <c r="D928" s="149"/>
      <c r="E928" s="149"/>
      <c r="F928" s="149"/>
      <c r="G928" s="149"/>
      <c r="H928" s="149"/>
      <c r="I928" s="149"/>
      <c r="J928" s="149"/>
      <c r="K928" s="149"/>
      <c r="L928" s="149"/>
      <c r="M928" s="149"/>
      <c r="N928" s="149"/>
      <c r="O928" s="149"/>
      <c r="P928" s="149"/>
      <c r="Q928" s="149"/>
      <c r="R928" s="149"/>
      <c r="S928" s="149"/>
      <c r="T928" s="149"/>
      <c r="U928" s="149"/>
      <c r="V928" s="149"/>
      <c r="W928" s="149"/>
      <c r="X928" s="149"/>
      <c r="Y928" s="149"/>
      <c r="Z928" s="149"/>
    </row>
    <row r="929" spans="1:26" x14ac:dyDescent="0.45">
      <c r="A929" s="149"/>
      <c r="B929" s="149"/>
      <c r="C929" s="149"/>
      <c r="D929" s="149"/>
      <c r="E929" s="149"/>
      <c r="F929" s="149"/>
      <c r="G929" s="149"/>
      <c r="H929" s="149"/>
      <c r="I929" s="149"/>
      <c r="J929" s="149"/>
      <c r="K929" s="149"/>
      <c r="L929" s="149"/>
      <c r="M929" s="149"/>
      <c r="N929" s="149"/>
      <c r="O929" s="149"/>
      <c r="P929" s="149"/>
      <c r="Q929" s="149"/>
      <c r="R929" s="149"/>
      <c r="S929" s="149"/>
      <c r="T929" s="149"/>
      <c r="U929" s="149"/>
      <c r="V929" s="149"/>
      <c r="W929" s="149"/>
      <c r="X929" s="149"/>
      <c r="Y929" s="149"/>
      <c r="Z929" s="149"/>
    </row>
    <row r="930" spans="1:26" x14ac:dyDescent="0.45">
      <c r="A930" s="149"/>
      <c r="B930" s="149"/>
      <c r="C930" s="149"/>
      <c r="D930" s="149"/>
      <c r="E930" s="149"/>
      <c r="F930" s="149"/>
      <c r="G930" s="149"/>
      <c r="H930" s="149"/>
      <c r="I930" s="149"/>
      <c r="J930" s="149"/>
      <c r="K930" s="149"/>
      <c r="L930" s="149"/>
      <c r="M930" s="149"/>
      <c r="N930" s="149"/>
      <c r="O930" s="149"/>
      <c r="P930" s="149"/>
      <c r="Q930" s="149"/>
      <c r="R930" s="149"/>
      <c r="S930" s="149"/>
      <c r="T930" s="149"/>
      <c r="U930" s="149"/>
      <c r="V930" s="149"/>
      <c r="W930" s="149"/>
      <c r="X930" s="149"/>
      <c r="Y930" s="149"/>
      <c r="Z930" s="149"/>
    </row>
    <row r="931" spans="1:26" x14ac:dyDescent="0.45">
      <c r="A931" s="149"/>
      <c r="B931" s="149"/>
      <c r="C931" s="149"/>
      <c r="D931" s="149"/>
      <c r="E931" s="149"/>
      <c r="F931" s="149"/>
      <c r="G931" s="149"/>
      <c r="H931" s="149"/>
      <c r="I931" s="149"/>
      <c r="J931" s="149"/>
      <c r="K931" s="149"/>
      <c r="L931" s="149"/>
      <c r="M931" s="149"/>
      <c r="N931" s="149"/>
      <c r="O931" s="149"/>
      <c r="P931" s="149"/>
      <c r="Q931" s="149"/>
      <c r="R931" s="149"/>
      <c r="S931" s="149"/>
      <c r="T931" s="149"/>
      <c r="U931" s="149"/>
      <c r="V931" s="149"/>
      <c r="W931" s="149"/>
      <c r="X931" s="149"/>
      <c r="Y931" s="149"/>
      <c r="Z931" s="149"/>
    </row>
    <row r="932" spans="1:26" x14ac:dyDescent="0.45">
      <c r="A932" s="149"/>
      <c r="B932" s="149"/>
      <c r="C932" s="149"/>
      <c r="D932" s="149"/>
      <c r="E932" s="149"/>
      <c r="F932" s="149"/>
      <c r="G932" s="149"/>
      <c r="H932" s="149"/>
      <c r="I932" s="149"/>
      <c r="J932" s="149"/>
      <c r="K932" s="149"/>
      <c r="L932" s="149"/>
      <c r="M932" s="149"/>
      <c r="N932" s="149"/>
      <c r="O932" s="149"/>
      <c r="P932" s="149"/>
      <c r="Q932" s="149"/>
      <c r="R932" s="149"/>
      <c r="S932" s="149"/>
      <c r="T932" s="149"/>
      <c r="U932" s="149"/>
      <c r="V932" s="149"/>
      <c r="W932" s="149"/>
      <c r="X932" s="149"/>
      <c r="Y932" s="149"/>
      <c r="Z932" s="149"/>
    </row>
    <row r="933" spans="1:26" x14ac:dyDescent="0.45">
      <c r="A933" s="149"/>
      <c r="B933" s="149"/>
      <c r="C933" s="149"/>
      <c r="D933" s="149"/>
      <c r="E933" s="149"/>
      <c r="F933" s="149"/>
      <c r="G933" s="149"/>
      <c r="H933" s="149"/>
      <c r="I933" s="149"/>
      <c r="J933" s="149"/>
      <c r="K933" s="149"/>
      <c r="L933" s="149"/>
      <c r="M933" s="149"/>
      <c r="N933" s="149"/>
      <c r="O933" s="149"/>
      <c r="P933" s="149"/>
      <c r="Q933" s="149"/>
      <c r="R933" s="149"/>
      <c r="S933" s="149"/>
      <c r="T933" s="149"/>
      <c r="U933" s="149"/>
      <c r="V933" s="149"/>
      <c r="W933" s="149"/>
      <c r="X933" s="149"/>
      <c r="Y933" s="149"/>
      <c r="Z933" s="149"/>
    </row>
    <row r="934" spans="1:26" x14ac:dyDescent="0.45">
      <c r="A934" s="149"/>
      <c r="B934" s="149"/>
      <c r="C934" s="149"/>
      <c r="D934" s="149"/>
      <c r="E934" s="149"/>
      <c r="F934" s="149"/>
      <c r="G934" s="149"/>
      <c r="H934" s="149"/>
      <c r="I934" s="149"/>
      <c r="J934" s="149"/>
      <c r="K934" s="149"/>
      <c r="L934" s="149"/>
      <c r="M934" s="149"/>
      <c r="N934" s="149"/>
      <c r="O934" s="149"/>
      <c r="P934" s="149"/>
      <c r="Q934" s="149"/>
      <c r="R934" s="149"/>
      <c r="S934" s="149"/>
      <c r="T934" s="149"/>
      <c r="U934" s="149"/>
      <c r="V934" s="149"/>
      <c r="W934" s="149"/>
      <c r="X934" s="149"/>
      <c r="Y934" s="149"/>
      <c r="Z934" s="149"/>
    </row>
    <row r="935" spans="1:26" x14ac:dyDescent="0.45">
      <c r="A935" s="149"/>
      <c r="B935" s="149"/>
      <c r="C935" s="149"/>
      <c r="D935" s="149"/>
      <c r="E935" s="149"/>
      <c r="F935" s="149"/>
      <c r="G935" s="149"/>
      <c r="H935" s="149"/>
      <c r="I935" s="149"/>
      <c r="J935" s="149"/>
      <c r="K935" s="149"/>
      <c r="L935" s="149"/>
      <c r="M935" s="149"/>
      <c r="N935" s="149"/>
      <c r="O935" s="149"/>
      <c r="P935" s="149"/>
      <c r="Q935" s="149"/>
      <c r="R935" s="149"/>
      <c r="S935" s="149"/>
      <c r="T935" s="149"/>
      <c r="U935" s="149"/>
      <c r="V935" s="149"/>
      <c r="W935" s="149"/>
      <c r="X935" s="149"/>
      <c r="Y935" s="149"/>
      <c r="Z935" s="149"/>
    </row>
    <row r="936" spans="1:26" x14ac:dyDescent="0.45">
      <c r="A936" s="149"/>
      <c r="B936" s="149"/>
      <c r="C936" s="149"/>
      <c r="D936" s="149"/>
      <c r="E936" s="149"/>
      <c r="F936" s="149"/>
      <c r="G936" s="149"/>
      <c r="H936" s="149"/>
      <c r="I936" s="149"/>
      <c r="J936" s="149"/>
      <c r="K936" s="149"/>
      <c r="L936" s="149"/>
      <c r="M936" s="149"/>
      <c r="N936" s="149"/>
      <c r="O936" s="149"/>
      <c r="P936" s="149"/>
      <c r="Q936" s="149"/>
      <c r="R936" s="149"/>
      <c r="S936" s="149"/>
      <c r="T936" s="149"/>
      <c r="U936" s="149"/>
      <c r="V936" s="149"/>
      <c r="W936" s="149"/>
      <c r="X936" s="149"/>
      <c r="Y936" s="149"/>
      <c r="Z936" s="149"/>
    </row>
    <row r="937" spans="1:26" x14ac:dyDescent="0.45">
      <c r="A937" s="149"/>
      <c r="B937" s="149"/>
      <c r="C937" s="149"/>
      <c r="D937" s="149"/>
      <c r="E937" s="149"/>
      <c r="F937" s="149"/>
      <c r="G937" s="149"/>
      <c r="H937" s="149"/>
      <c r="I937" s="149"/>
      <c r="J937" s="149"/>
      <c r="K937" s="149"/>
      <c r="L937" s="149"/>
      <c r="M937" s="149"/>
      <c r="N937" s="149"/>
      <c r="O937" s="149"/>
      <c r="P937" s="149"/>
      <c r="Q937" s="149"/>
      <c r="R937" s="149"/>
      <c r="S937" s="149"/>
      <c r="T937" s="149"/>
      <c r="U937" s="149"/>
      <c r="V937" s="149"/>
      <c r="W937" s="149"/>
      <c r="X937" s="149"/>
      <c r="Y937" s="149"/>
      <c r="Z937" s="149"/>
    </row>
    <row r="938" spans="1:26" x14ac:dyDescent="0.45">
      <c r="A938" s="149"/>
      <c r="B938" s="149"/>
      <c r="C938" s="149"/>
      <c r="D938" s="149"/>
      <c r="E938" s="149"/>
      <c r="F938" s="149"/>
      <c r="G938" s="149"/>
      <c r="H938" s="149"/>
      <c r="I938" s="149"/>
      <c r="J938" s="149"/>
      <c r="K938" s="149"/>
      <c r="L938" s="149"/>
      <c r="M938" s="149"/>
      <c r="N938" s="149"/>
      <c r="O938" s="149"/>
      <c r="P938" s="149"/>
      <c r="Q938" s="149"/>
      <c r="R938" s="149"/>
      <c r="S938" s="149"/>
      <c r="T938" s="149"/>
      <c r="U938" s="149"/>
      <c r="V938" s="149"/>
      <c r="W938" s="149"/>
      <c r="X938" s="149"/>
      <c r="Y938" s="149"/>
      <c r="Z938" s="149"/>
    </row>
    <row r="939" spans="1:26" x14ac:dyDescent="0.45">
      <c r="A939" s="149"/>
      <c r="B939" s="149"/>
      <c r="C939" s="149"/>
      <c r="D939" s="149"/>
      <c r="E939" s="149"/>
      <c r="F939" s="149"/>
      <c r="G939" s="149"/>
      <c r="H939" s="149"/>
      <c r="I939" s="149"/>
      <c r="J939" s="149"/>
      <c r="K939" s="149"/>
      <c r="L939" s="149"/>
      <c r="M939" s="149"/>
      <c r="N939" s="149"/>
      <c r="O939" s="149"/>
      <c r="P939" s="149"/>
      <c r="Q939" s="149"/>
      <c r="R939" s="149"/>
      <c r="S939" s="149"/>
      <c r="T939" s="149"/>
      <c r="U939" s="149"/>
      <c r="V939" s="149"/>
      <c r="W939" s="149"/>
      <c r="X939" s="149"/>
      <c r="Y939" s="149"/>
      <c r="Z939" s="149"/>
    </row>
    <row r="940" spans="1:26" x14ac:dyDescent="0.45">
      <c r="A940" s="149"/>
      <c r="B940" s="149"/>
      <c r="C940" s="149"/>
      <c r="D940" s="149"/>
      <c r="E940" s="149"/>
      <c r="F940" s="149"/>
      <c r="G940" s="149"/>
      <c r="H940" s="149"/>
      <c r="I940" s="149"/>
      <c r="J940" s="149"/>
      <c r="K940" s="149"/>
      <c r="L940" s="149"/>
      <c r="M940" s="149"/>
      <c r="N940" s="149"/>
      <c r="O940" s="149"/>
      <c r="P940" s="149"/>
      <c r="Q940" s="149"/>
      <c r="R940" s="149"/>
      <c r="S940" s="149"/>
      <c r="T940" s="149"/>
      <c r="U940" s="149"/>
      <c r="V940" s="149"/>
      <c r="W940" s="149"/>
      <c r="X940" s="149"/>
      <c r="Y940" s="149"/>
      <c r="Z940" s="149"/>
    </row>
    <row r="941" spans="1:26" x14ac:dyDescent="0.45">
      <c r="A941" s="149"/>
      <c r="B941" s="149"/>
      <c r="C941" s="149"/>
      <c r="D941" s="149"/>
      <c r="E941" s="149"/>
      <c r="F941" s="149"/>
      <c r="G941" s="149"/>
      <c r="H941" s="149"/>
      <c r="I941" s="149"/>
      <c r="J941" s="149"/>
      <c r="K941" s="149"/>
      <c r="L941" s="149"/>
      <c r="M941" s="149"/>
      <c r="N941" s="149"/>
      <c r="O941" s="149"/>
      <c r="P941" s="149"/>
      <c r="Q941" s="149"/>
      <c r="R941" s="149"/>
      <c r="S941" s="149"/>
      <c r="T941" s="149"/>
      <c r="U941" s="149"/>
      <c r="V941" s="149"/>
      <c r="W941" s="149"/>
      <c r="X941" s="149"/>
      <c r="Y941" s="149"/>
      <c r="Z941" s="149"/>
    </row>
    <row r="942" spans="1:26" x14ac:dyDescent="0.45">
      <c r="A942" s="149"/>
      <c r="B942" s="149"/>
      <c r="C942" s="149"/>
      <c r="D942" s="149"/>
      <c r="E942" s="149"/>
      <c r="F942" s="149"/>
      <c r="G942" s="149"/>
      <c r="H942" s="149"/>
      <c r="I942" s="149"/>
      <c r="J942" s="149"/>
      <c r="K942" s="149"/>
      <c r="L942" s="149"/>
      <c r="M942" s="149"/>
      <c r="N942" s="149"/>
      <c r="O942" s="149"/>
      <c r="P942" s="149"/>
      <c r="Q942" s="149"/>
      <c r="R942" s="149"/>
      <c r="S942" s="149"/>
      <c r="T942" s="149"/>
      <c r="U942" s="149"/>
      <c r="V942" s="149"/>
      <c r="W942" s="149"/>
      <c r="X942" s="149"/>
      <c r="Y942" s="149"/>
      <c r="Z942" s="149"/>
    </row>
    <row r="943" spans="1:26" x14ac:dyDescent="0.45">
      <c r="A943" s="149"/>
      <c r="B943" s="149"/>
      <c r="C943" s="149"/>
      <c r="D943" s="149"/>
      <c r="E943" s="149"/>
      <c r="F943" s="149"/>
      <c r="G943" s="149"/>
      <c r="H943" s="149"/>
      <c r="I943" s="149"/>
      <c r="J943" s="149"/>
      <c r="K943" s="149"/>
      <c r="L943" s="149"/>
      <c r="M943" s="149"/>
      <c r="N943" s="149"/>
      <c r="O943" s="149"/>
      <c r="P943" s="149"/>
      <c r="Q943" s="149"/>
      <c r="R943" s="149"/>
      <c r="S943" s="149"/>
      <c r="T943" s="149"/>
      <c r="U943" s="149"/>
      <c r="V943" s="149"/>
      <c r="W943" s="149"/>
      <c r="X943" s="149"/>
      <c r="Y943" s="149"/>
      <c r="Z943" s="149"/>
    </row>
    <row r="944" spans="1:26" x14ac:dyDescent="0.45">
      <c r="A944" s="149"/>
      <c r="B944" s="149"/>
      <c r="C944" s="149"/>
      <c r="D944" s="149"/>
      <c r="E944" s="149"/>
      <c r="F944" s="149"/>
      <c r="G944" s="149"/>
      <c r="H944" s="149"/>
      <c r="I944" s="149"/>
      <c r="J944" s="149"/>
      <c r="K944" s="149"/>
      <c r="L944" s="149"/>
      <c r="M944" s="149"/>
      <c r="N944" s="149"/>
      <c r="O944" s="149"/>
      <c r="P944" s="149"/>
      <c r="Q944" s="149"/>
      <c r="R944" s="149"/>
      <c r="S944" s="149"/>
      <c r="T944" s="149"/>
      <c r="U944" s="149"/>
      <c r="V944" s="149"/>
      <c r="W944" s="149"/>
      <c r="X944" s="149"/>
      <c r="Y944" s="149"/>
      <c r="Z944" s="149"/>
    </row>
    <row r="945" spans="1:26" x14ac:dyDescent="0.45">
      <c r="A945" s="149"/>
      <c r="B945" s="149"/>
      <c r="C945" s="149"/>
      <c r="D945" s="149"/>
      <c r="E945" s="149"/>
      <c r="F945" s="149"/>
      <c r="G945" s="149"/>
      <c r="H945" s="149"/>
      <c r="I945" s="149"/>
      <c r="J945" s="149"/>
      <c r="K945" s="149"/>
      <c r="L945" s="149"/>
      <c r="M945" s="149"/>
      <c r="N945" s="149"/>
      <c r="O945" s="149"/>
      <c r="P945" s="149"/>
      <c r="Q945" s="149"/>
      <c r="R945" s="149"/>
      <c r="S945" s="149"/>
      <c r="T945" s="149"/>
      <c r="U945" s="149"/>
      <c r="V945" s="149"/>
      <c r="W945" s="149"/>
      <c r="X945" s="149"/>
      <c r="Y945" s="149"/>
      <c r="Z945" s="149"/>
    </row>
    <row r="946" spans="1:26" x14ac:dyDescent="0.45">
      <c r="A946" s="149"/>
      <c r="B946" s="149"/>
      <c r="C946" s="149"/>
      <c r="D946" s="149"/>
      <c r="E946" s="149"/>
      <c r="F946" s="149"/>
      <c r="G946" s="149"/>
      <c r="H946" s="149"/>
      <c r="I946" s="149"/>
      <c r="J946" s="149"/>
      <c r="K946" s="149"/>
      <c r="L946" s="149"/>
      <c r="M946" s="149"/>
      <c r="N946" s="149"/>
      <c r="O946" s="149"/>
      <c r="P946" s="149"/>
      <c r="Q946" s="149"/>
      <c r="R946" s="149"/>
      <c r="S946" s="149"/>
      <c r="T946" s="149"/>
      <c r="U946" s="149"/>
      <c r="V946" s="149"/>
      <c r="W946" s="149"/>
      <c r="X946" s="149"/>
      <c r="Y946" s="149"/>
      <c r="Z946" s="149"/>
    </row>
    <row r="947" spans="1:26" x14ac:dyDescent="0.45">
      <c r="A947" s="149"/>
      <c r="B947" s="149"/>
      <c r="C947" s="149"/>
      <c r="D947" s="149"/>
      <c r="E947" s="149"/>
      <c r="F947" s="149"/>
      <c r="G947" s="149"/>
      <c r="H947" s="149"/>
      <c r="I947" s="149"/>
      <c r="J947" s="149"/>
      <c r="K947" s="149"/>
      <c r="L947" s="149"/>
      <c r="M947" s="149"/>
      <c r="N947" s="149"/>
      <c r="O947" s="149"/>
      <c r="P947" s="149"/>
      <c r="Q947" s="149"/>
      <c r="R947" s="149"/>
      <c r="S947" s="149"/>
      <c r="T947" s="149"/>
      <c r="U947" s="149"/>
      <c r="V947" s="149"/>
      <c r="W947" s="149"/>
      <c r="X947" s="149"/>
      <c r="Y947" s="149"/>
      <c r="Z947" s="149"/>
    </row>
    <row r="948" spans="1:26" x14ac:dyDescent="0.45">
      <c r="A948" s="149"/>
      <c r="B948" s="149"/>
      <c r="C948" s="149"/>
      <c r="D948" s="149"/>
      <c r="E948" s="149"/>
      <c r="F948" s="149"/>
      <c r="G948" s="149"/>
      <c r="H948" s="149"/>
      <c r="I948" s="149"/>
      <c r="J948" s="149"/>
      <c r="K948" s="149"/>
      <c r="L948" s="149"/>
      <c r="M948" s="149"/>
      <c r="N948" s="149"/>
      <c r="O948" s="149"/>
      <c r="P948" s="149"/>
      <c r="Q948" s="149"/>
      <c r="R948" s="149"/>
      <c r="S948" s="149"/>
      <c r="T948" s="149"/>
      <c r="U948" s="149"/>
      <c r="V948" s="149"/>
      <c r="W948" s="149"/>
      <c r="X948" s="149"/>
      <c r="Y948" s="149"/>
      <c r="Z948" s="149"/>
    </row>
    <row r="949" spans="1:26" x14ac:dyDescent="0.45">
      <c r="A949" s="149"/>
      <c r="B949" s="149"/>
      <c r="C949" s="149"/>
      <c r="D949" s="149"/>
      <c r="E949" s="149"/>
      <c r="F949" s="149"/>
      <c r="G949" s="149"/>
      <c r="H949" s="149"/>
      <c r="I949" s="149"/>
      <c r="J949" s="149"/>
      <c r="K949" s="149"/>
      <c r="L949" s="149"/>
      <c r="M949" s="149"/>
      <c r="N949" s="149"/>
      <c r="O949" s="149"/>
      <c r="P949" s="149"/>
      <c r="Q949" s="149"/>
      <c r="R949" s="149"/>
      <c r="S949" s="149"/>
      <c r="T949" s="149"/>
      <c r="U949" s="149"/>
      <c r="V949" s="149"/>
      <c r="W949" s="149"/>
      <c r="X949" s="149"/>
      <c r="Y949" s="149"/>
      <c r="Z949" s="149"/>
    </row>
    <row r="950" spans="1:26" x14ac:dyDescent="0.45">
      <c r="A950" s="149"/>
      <c r="B950" s="149"/>
      <c r="C950" s="149"/>
      <c r="D950" s="149"/>
      <c r="E950" s="149"/>
      <c r="F950" s="149"/>
      <c r="G950" s="149"/>
      <c r="H950" s="149"/>
      <c r="I950" s="149"/>
      <c r="J950" s="149"/>
      <c r="K950" s="149"/>
      <c r="L950" s="149"/>
      <c r="M950" s="149"/>
      <c r="N950" s="149"/>
      <c r="O950" s="149"/>
      <c r="P950" s="149"/>
      <c r="Q950" s="149"/>
      <c r="R950" s="149"/>
      <c r="S950" s="149"/>
      <c r="T950" s="149"/>
      <c r="U950" s="149"/>
      <c r="V950" s="149"/>
      <c r="W950" s="149"/>
      <c r="X950" s="149"/>
      <c r="Y950" s="149"/>
      <c r="Z950" s="149"/>
    </row>
    <row r="951" spans="1:26" x14ac:dyDescent="0.45">
      <c r="A951" s="149"/>
      <c r="B951" s="149"/>
      <c r="C951" s="149"/>
      <c r="D951" s="149"/>
      <c r="E951" s="149"/>
      <c r="F951" s="149"/>
      <c r="G951" s="149"/>
      <c r="H951" s="149"/>
      <c r="I951" s="149"/>
      <c r="J951" s="149"/>
      <c r="K951" s="149"/>
      <c r="L951" s="149"/>
      <c r="M951" s="149"/>
      <c r="N951" s="149"/>
      <c r="O951" s="149"/>
      <c r="P951" s="149"/>
      <c r="Q951" s="149"/>
      <c r="R951" s="149"/>
      <c r="S951" s="149"/>
      <c r="T951" s="149"/>
      <c r="U951" s="149"/>
      <c r="V951" s="149"/>
      <c r="W951" s="149"/>
      <c r="X951" s="149"/>
      <c r="Y951" s="149"/>
      <c r="Z951" s="149"/>
    </row>
    <row r="952" spans="1:26" x14ac:dyDescent="0.45">
      <c r="A952" s="149"/>
      <c r="B952" s="149"/>
      <c r="C952" s="149"/>
      <c r="D952" s="149"/>
      <c r="E952" s="149"/>
      <c r="F952" s="149"/>
      <c r="G952" s="149"/>
      <c r="H952" s="149"/>
      <c r="I952" s="149"/>
      <c r="J952" s="149"/>
      <c r="K952" s="149"/>
      <c r="L952" s="149"/>
      <c r="M952" s="149"/>
      <c r="N952" s="149"/>
      <c r="O952" s="149"/>
      <c r="P952" s="149"/>
      <c r="Q952" s="149"/>
      <c r="R952" s="149"/>
      <c r="S952" s="149"/>
      <c r="T952" s="149"/>
      <c r="U952" s="149"/>
      <c r="V952" s="149"/>
      <c r="W952" s="149"/>
      <c r="X952" s="149"/>
      <c r="Y952" s="149"/>
      <c r="Z952" s="149"/>
    </row>
    <row r="953" spans="1:26" x14ac:dyDescent="0.45">
      <c r="A953" s="149"/>
      <c r="B953" s="149"/>
      <c r="C953" s="149"/>
      <c r="D953" s="149"/>
      <c r="E953" s="149"/>
      <c r="F953" s="149"/>
      <c r="G953" s="149"/>
      <c r="H953" s="149"/>
      <c r="I953" s="149"/>
      <c r="J953" s="149"/>
      <c r="K953" s="149"/>
      <c r="L953" s="149"/>
      <c r="M953" s="149"/>
      <c r="N953" s="149"/>
      <c r="O953" s="149"/>
      <c r="P953" s="149"/>
      <c r="Q953" s="149"/>
      <c r="R953" s="149"/>
      <c r="S953" s="149"/>
      <c r="T953" s="149"/>
      <c r="U953" s="149"/>
      <c r="V953" s="149"/>
      <c r="W953" s="149"/>
      <c r="X953" s="149"/>
      <c r="Y953" s="149"/>
      <c r="Z953" s="149"/>
    </row>
    <row r="954" spans="1:26" x14ac:dyDescent="0.45">
      <c r="A954" s="149"/>
      <c r="B954" s="149"/>
      <c r="C954" s="149"/>
      <c r="D954" s="149"/>
      <c r="E954" s="149"/>
      <c r="F954" s="149"/>
      <c r="G954" s="149"/>
      <c r="H954" s="149"/>
      <c r="I954" s="149"/>
      <c r="J954" s="149"/>
      <c r="K954" s="149"/>
      <c r="L954" s="149"/>
      <c r="M954" s="149"/>
      <c r="N954" s="149"/>
      <c r="O954" s="149"/>
      <c r="P954" s="149"/>
      <c r="Q954" s="149"/>
      <c r="R954" s="149"/>
      <c r="S954" s="149"/>
      <c r="T954" s="149"/>
      <c r="U954" s="149"/>
      <c r="V954" s="149"/>
      <c r="W954" s="149"/>
      <c r="X954" s="149"/>
      <c r="Y954" s="149"/>
      <c r="Z954" s="149"/>
    </row>
    <row r="955" spans="1:26" x14ac:dyDescent="0.45">
      <c r="A955" s="149"/>
      <c r="B955" s="149"/>
      <c r="C955" s="149"/>
      <c r="D955" s="149"/>
      <c r="E955" s="149"/>
      <c r="F955" s="149"/>
      <c r="G955" s="149"/>
      <c r="H955" s="149"/>
      <c r="I955" s="149"/>
      <c r="J955" s="149"/>
      <c r="K955" s="149"/>
      <c r="L955" s="149"/>
      <c r="M955" s="149"/>
      <c r="N955" s="149"/>
      <c r="O955" s="149"/>
      <c r="P955" s="149"/>
      <c r="Q955" s="149"/>
      <c r="R955" s="149"/>
      <c r="S955" s="149"/>
      <c r="T955" s="149"/>
      <c r="U955" s="149"/>
      <c r="V955" s="149"/>
      <c r="W955" s="149"/>
      <c r="X955" s="149"/>
      <c r="Y955" s="149"/>
      <c r="Z955" s="149"/>
    </row>
    <row r="956" spans="1:26" x14ac:dyDescent="0.45">
      <c r="A956" s="149"/>
      <c r="B956" s="149"/>
      <c r="C956" s="149"/>
      <c r="D956" s="149"/>
      <c r="E956" s="149"/>
      <c r="F956" s="149"/>
      <c r="G956" s="149"/>
      <c r="H956" s="149"/>
      <c r="I956" s="149"/>
      <c r="J956" s="149"/>
      <c r="K956" s="149"/>
      <c r="L956" s="149"/>
      <c r="M956" s="149"/>
      <c r="N956" s="149"/>
      <c r="O956" s="149"/>
      <c r="P956" s="149"/>
      <c r="Q956" s="149"/>
      <c r="R956" s="149"/>
      <c r="S956" s="149"/>
      <c r="T956" s="149"/>
      <c r="U956" s="149"/>
      <c r="V956" s="149"/>
      <c r="W956" s="149"/>
      <c r="X956" s="149"/>
      <c r="Y956" s="149"/>
      <c r="Z956" s="149"/>
    </row>
    <row r="957" spans="1:26" x14ac:dyDescent="0.45">
      <c r="A957" s="149"/>
      <c r="B957" s="149"/>
      <c r="C957" s="149"/>
      <c r="D957" s="149"/>
      <c r="E957" s="149"/>
      <c r="F957" s="149"/>
      <c r="G957" s="149"/>
      <c r="H957" s="149"/>
      <c r="I957" s="149"/>
      <c r="J957" s="149"/>
      <c r="K957" s="149"/>
      <c r="L957" s="149"/>
      <c r="M957" s="149"/>
      <c r="N957" s="149"/>
      <c r="O957" s="149"/>
      <c r="P957" s="149"/>
      <c r="Q957" s="149"/>
      <c r="R957" s="149"/>
      <c r="S957" s="149"/>
      <c r="T957" s="149"/>
      <c r="U957" s="149"/>
      <c r="V957" s="149"/>
      <c r="W957" s="149"/>
      <c r="X957" s="149"/>
      <c r="Y957" s="149"/>
      <c r="Z957" s="149"/>
    </row>
    <row r="958" spans="1:26" x14ac:dyDescent="0.45">
      <c r="A958" s="149"/>
      <c r="B958" s="149"/>
      <c r="C958" s="149"/>
      <c r="D958" s="149"/>
      <c r="E958" s="149"/>
      <c r="F958" s="149"/>
      <c r="G958" s="149"/>
      <c r="H958" s="149"/>
      <c r="I958" s="149"/>
      <c r="J958" s="149"/>
      <c r="K958" s="149"/>
      <c r="L958" s="149"/>
      <c r="M958" s="149"/>
      <c r="N958" s="149"/>
      <c r="O958" s="149"/>
      <c r="P958" s="149"/>
      <c r="Q958" s="149"/>
      <c r="R958" s="149"/>
      <c r="S958" s="149"/>
      <c r="T958" s="149"/>
      <c r="U958" s="149"/>
      <c r="V958" s="149"/>
      <c r="W958" s="149"/>
      <c r="X958" s="149"/>
      <c r="Y958" s="149"/>
      <c r="Z958" s="149"/>
    </row>
    <row r="959" spans="1:26" x14ac:dyDescent="0.45">
      <c r="A959" s="149"/>
      <c r="B959" s="149"/>
      <c r="C959" s="149"/>
      <c r="D959" s="149"/>
      <c r="E959" s="149"/>
      <c r="F959" s="149"/>
      <c r="G959" s="149"/>
      <c r="H959" s="149"/>
      <c r="I959" s="149"/>
      <c r="J959" s="149"/>
      <c r="K959" s="149"/>
      <c r="L959" s="149"/>
      <c r="M959" s="149"/>
      <c r="N959" s="149"/>
      <c r="O959" s="149"/>
      <c r="P959" s="149"/>
      <c r="Q959" s="149"/>
      <c r="R959" s="149"/>
      <c r="S959" s="149"/>
      <c r="T959" s="149"/>
      <c r="U959" s="149"/>
      <c r="V959" s="149"/>
      <c r="W959" s="149"/>
      <c r="X959" s="149"/>
      <c r="Y959" s="149"/>
      <c r="Z959" s="149"/>
    </row>
    <row r="960" spans="1:26" x14ac:dyDescent="0.45">
      <c r="A960" s="149"/>
      <c r="B960" s="149"/>
      <c r="C960" s="149"/>
      <c r="D960" s="149"/>
      <c r="E960" s="149"/>
      <c r="F960" s="149"/>
      <c r="G960" s="149"/>
      <c r="H960" s="149"/>
      <c r="I960" s="149"/>
      <c r="J960" s="149"/>
      <c r="K960" s="149"/>
      <c r="L960" s="149"/>
      <c r="M960" s="149"/>
      <c r="N960" s="149"/>
      <c r="O960" s="149"/>
      <c r="P960" s="149"/>
      <c r="Q960" s="149"/>
      <c r="R960" s="149"/>
      <c r="S960" s="149"/>
      <c r="T960" s="149"/>
      <c r="U960" s="149"/>
      <c r="V960" s="149"/>
      <c r="W960" s="149"/>
      <c r="X960" s="149"/>
      <c r="Y960" s="149"/>
      <c r="Z960" s="149"/>
    </row>
    <row r="961" spans="1:26" x14ac:dyDescent="0.45">
      <c r="A961" s="149"/>
      <c r="B961" s="149"/>
      <c r="C961" s="149"/>
      <c r="D961" s="149"/>
      <c r="E961" s="149"/>
      <c r="F961" s="149"/>
      <c r="G961" s="149"/>
      <c r="H961" s="149"/>
      <c r="I961" s="149"/>
      <c r="J961" s="149"/>
      <c r="K961" s="149"/>
      <c r="L961" s="149"/>
      <c r="M961" s="149"/>
      <c r="N961" s="149"/>
      <c r="O961" s="149"/>
      <c r="P961" s="149"/>
      <c r="Q961" s="149"/>
      <c r="R961" s="149"/>
      <c r="S961" s="149"/>
      <c r="T961" s="149"/>
      <c r="U961" s="149"/>
      <c r="V961" s="149"/>
      <c r="W961" s="149"/>
      <c r="X961" s="149"/>
      <c r="Y961" s="149"/>
      <c r="Z961" s="149"/>
    </row>
    <row r="962" spans="1:26" x14ac:dyDescent="0.45">
      <c r="A962" s="149"/>
      <c r="B962" s="149"/>
      <c r="C962" s="149"/>
      <c r="D962" s="149"/>
      <c r="E962" s="149"/>
      <c r="F962" s="149"/>
      <c r="G962" s="149"/>
      <c r="H962" s="149"/>
      <c r="I962" s="149"/>
      <c r="J962" s="149"/>
      <c r="K962" s="149"/>
      <c r="L962" s="149"/>
      <c r="M962" s="149"/>
      <c r="N962" s="149"/>
      <c r="O962" s="149"/>
      <c r="P962" s="149"/>
      <c r="Q962" s="149"/>
      <c r="R962" s="149"/>
      <c r="S962" s="149"/>
      <c r="T962" s="149"/>
      <c r="U962" s="149"/>
      <c r="V962" s="149"/>
      <c r="W962" s="149"/>
      <c r="X962" s="149"/>
      <c r="Y962" s="149"/>
      <c r="Z962" s="149"/>
    </row>
    <row r="963" spans="1:26" x14ac:dyDescent="0.45">
      <c r="A963" s="149"/>
      <c r="B963" s="149"/>
      <c r="C963" s="149"/>
      <c r="D963" s="149"/>
      <c r="E963" s="149"/>
      <c r="F963" s="149"/>
      <c r="G963" s="149"/>
      <c r="H963" s="149"/>
      <c r="I963" s="149"/>
      <c r="J963" s="149"/>
      <c r="K963" s="149"/>
      <c r="L963" s="149"/>
      <c r="M963" s="149"/>
      <c r="N963" s="149"/>
      <c r="O963" s="149"/>
      <c r="P963" s="149"/>
      <c r="Q963" s="149"/>
      <c r="R963" s="149"/>
      <c r="S963" s="149"/>
      <c r="T963" s="149"/>
      <c r="U963" s="149"/>
      <c r="V963" s="149"/>
      <c r="W963" s="149"/>
      <c r="X963" s="149"/>
      <c r="Y963" s="149"/>
      <c r="Z963" s="149"/>
    </row>
    <row r="964" spans="1:26" x14ac:dyDescent="0.45">
      <c r="A964" s="149"/>
      <c r="B964" s="149"/>
      <c r="C964" s="149"/>
      <c r="D964" s="149"/>
      <c r="E964" s="149"/>
      <c r="F964" s="149"/>
      <c r="G964" s="149"/>
      <c r="H964" s="149"/>
      <c r="I964" s="149"/>
      <c r="J964" s="149"/>
      <c r="K964" s="149"/>
      <c r="L964" s="149"/>
      <c r="M964" s="149"/>
      <c r="N964" s="149"/>
      <c r="O964" s="149"/>
      <c r="P964" s="149"/>
      <c r="Q964" s="149"/>
      <c r="R964" s="149"/>
      <c r="S964" s="149"/>
      <c r="T964" s="149"/>
      <c r="U964" s="149"/>
      <c r="V964" s="149"/>
      <c r="W964" s="149"/>
      <c r="X964" s="149"/>
      <c r="Y964" s="149"/>
      <c r="Z964" s="149"/>
    </row>
    <row r="965" spans="1:26" x14ac:dyDescent="0.45">
      <c r="A965" s="149"/>
      <c r="B965" s="149"/>
      <c r="C965" s="149"/>
      <c r="D965" s="149"/>
      <c r="E965" s="149"/>
      <c r="F965" s="149"/>
      <c r="G965" s="149"/>
      <c r="H965" s="149"/>
      <c r="I965" s="149"/>
      <c r="J965" s="149"/>
      <c r="K965" s="149"/>
      <c r="L965" s="149"/>
      <c r="M965" s="149"/>
      <c r="N965" s="149"/>
      <c r="O965" s="149"/>
      <c r="P965" s="149"/>
      <c r="Q965" s="149"/>
      <c r="R965" s="149"/>
      <c r="S965" s="149"/>
      <c r="T965" s="149"/>
      <c r="U965" s="149"/>
      <c r="V965" s="149"/>
      <c r="W965" s="149"/>
      <c r="X965" s="149"/>
      <c r="Y965" s="149"/>
      <c r="Z965" s="149"/>
    </row>
    <row r="966" spans="1:26" x14ac:dyDescent="0.45">
      <c r="A966" s="149"/>
      <c r="B966" s="149"/>
      <c r="C966" s="149"/>
      <c r="D966" s="149"/>
      <c r="E966" s="149"/>
      <c r="F966" s="149"/>
      <c r="G966" s="149"/>
      <c r="H966" s="149"/>
      <c r="I966" s="149"/>
      <c r="J966" s="149"/>
      <c r="K966" s="149"/>
      <c r="L966" s="149"/>
      <c r="M966" s="149"/>
      <c r="N966" s="149"/>
      <c r="O966" s="149"/>
      <c r="P966" s="149"/>
      <c r="Q966" s="149"/>
      <c r="R966" s="149"/>
      <c r="S966" s="149"/>
      <c r="T966" s="149"/>
      <c r="U966" s="149"/>
      <c r="V966" s="149"/>
      <c r="W966" s="149"/>
      <c r="X966" s="149"/>
      <c r="Y966" s="149"/>
      <c r="Z966" s="149"/>
    </row>
    <row r="967" spans="1:26" x14ac:dyDescent="0.45">
      <c r="A967" s="149"/>
      <c r="B967" s="149"/>
      <c r="C967" s="149"/>
      <c r="D967" s="149"/>
      <c r="E967" s="149"/>
      <c r="F967" s="149"/>
      <c r="G967" s="149"/>
      <c r="H967" s="149"/>
      <c r="I967" s="149"/>
      <c r="J967" s="149"/>
      <c r="K967" s="149"/>
      <c r="L967" s="149"/>
      <c r="M967" s="149"/>
      <c r="N967" s="149"/>
      <c r="O967" s="149"/>
      <c r="P967" s="149"/>
      <c r="Q967" s="149"/>
      <c r="R967" s="149"/>
      <c r="S967" s="149"/>
      <c r="T967" s="149"/>
      <c r="U967" s="149"/>
      <c r="V967" s="149"/>
      <c r="W967" s="149"/>
      <c r="X967" s="149"/>
      <c r="Y967" s="149"/>
      <c r="Z967" s="149"/>
    </row>
    <row r="968" spans="1:26" x14ac:dyDescent="0.45">
      <c r="A968" s="149"/>
      <c r="B968" s="149"/>
      <c r="C968" s="149"/>
      <c r="D968" s="149"/>
      <c r="E968" s="149"/>
      <c r="F968" s="149"/>
      <c r="G968" s="149"/>
      <c r="H968" s="149"/>
      <c r="I968" s="149"/>
      <c r="J968" s="149"/>
      <c r="K968" s="149"/>
      <c r="L968" s="149"/>
      <c r="M968" s="149"/>
      <c r="N968" s="149"/>
      <c r="O968" s="149"/>
      <c r="P968" s="149"/>
      <c r="Q968" s="149"/>
      <c r="R968" s="149"/>
      <c r="S968" s="149"/>
      <c r="T968" s="149"/>
      <c r="U968" s="149"/>
      <c r="V968" s="149"/>
      <c r="W968" s="149"/>
      <c r="X968" s="149"/>
      <c r="Y968" s="149"/>
      <c r="Z968" s="149"/>
    </row>
    <row r="969" spans="1:26" x14ac:dyDescent="0.45">
      <c r="A969" s="149"/>
      <c r="B969" s="149"/>
      <c r="C969" s="149"/>
      <c r="D969" s="149"/>
      <c r="E969" s="149"/>
      <c r="F969" s="149"/>
      <c r="G969" s="149"/>
      <c r="H969" s="149"/>
      <c r="I969" s="149"/>
      <c r="J969" s="149"/>
      <c r="K969" s="149"/>
      <c r="L969" s="149"/>
      <c r="M969" s="149"/>
      <c r="N969" s="149"/>
      <c r="O969" s="149"/>
      <c r="P969" s="149"/>
      <c r="Q969" s="149"/>
      <c r="R969" s="149"/>
      <c r="S969" s="149"/>
      <c r="T969" s="149"/>
      <c r="U969" s="149"/>
      <c r="V969" s="149"/>
      <c r="W969" s="149"/>
      <c r="X969" s="149"/>
      <c r="Y969" s="149"/>
      <c r="Z969" s="149"/>
    </row>
    <row r="970" spans="1:26" x14ac:dyDescent="0.45">
      <c r="A970" s="149"/>
      <c r="B970" s="149"/>
      <c r="C970" s="149"/>
      <c r="D970" s="149"/>
      <c r="E970" s="149"/>
      <c r="F970" s="149"/>
      <c r="G970" s="149"/>
      <c r="H970" s="149"/>
      <c r="I970" s="149"/>
      <c r="J970" s="149"/>
      <c r="K970" s="149"/>
      <c r="L970" s="149"/>
      <c r="M970" s="149"/>
      <c r="N970" s="149"/>
      <c r="O970" s="149"/>
      <c r="P970" s="149"/>
      <c r="Q970" s="149"/>
      <c r="R970" s="149"/>
      <c r="S970" s="149"/>
      <c r="T970" s="149"/>
      <c r="U970" s="149"/>
      <c r="V970" s="149"/>
      <c r="W970" s="149"/>
      <c r="X970" s="149"/>
      <c r="Y970" s="149"/>
      <c r="Z970" s="149"/>
    </row>
    <row r="971" spans="1:26" x14ac:dyDescent="0.45">
      <c r="A971" s="149"/>
      <c r="B971" s="149"/>
      <c r="C971" s="149"/>
      <c r="D971" s="149"/>
      <c r="E971" s="149"/>
      <c r="F971" s="149"/>
      <c r="G971" s="149"/>
      <c r="H971" s="149"/>
      <c r="I971" s="149"/>
      <c r="J971" s="149"/>
      <c r="K971" s="149"/>
      <c r="L971" s="149"/>
      <c r="M971" s="149"/>
      <c r="N971" s="149"/>
      <c r="O971" s="149"/>
      <c r="P971" s="149"/>
      <c r="Q971" s="149"/>
      <c r="R971" s="149"/>
      <c r="S971" s="149"/>
      <c r="T971" s="149"/>
      <c r="U971" s="149"/>
      <c r="V971" s="149"/>
      <c r="W971" s="149"/>
      <c r="X971" s="149"/>
      <c r="Y971" s="149"/>
      <c r="Z971" s="149"/>
    </row>
    <row r="972" spans="1:26" x14ac:dyDescent="0.45">
      <c r="A972" s="149"/>
      <c r="B972" s="149"/>
      <c r="C972" s="149"/>
      <c r="D972" s="149"/>
      <c r="E972" s="149"/>
      <c r="F972" s="149"/>
      <c r="G972" s="149"/>
      <c r="H972" s="149"/>
      <c r="I972" s="149"/>
      <c r="J972" s="149"/>
      <c r="K972" s="149"/>
      <c r="L972" s="149"/>
      <c r="M972" s="149"/>
      <c r="N972" s="149"/>
      <c r="O972" s="149"/>
      <c r="P972" s="149"/>
      <c r="Q972" s="149"/>
      <c r="R972" s="149"/>
      <c r="S972" s="149"/>
      <c r="T972" s="149"/>
      <c r="U972" s="149"/>
      <c r="V972" s="149"/>
      <c r="W972" s="149"/>
      <c r="X972" s="149"/>
      <c r="Y972" s="149"/>
      <c r="Z972" s="149"/>
    </row>
    <row r="973" spans="1:26" x14ac:dyDescent="0.45">
      <c r="A973" s="149"/>
      <c r="B973" s="149"/>
      <c r="C973" s="149"/>
      <c r="D973" s="149"/>
      <c r="E973" s="149"/>
      <c r="F973" s="149"/>
      <c r="G973" s="149"/>
      <c r="H973" s="149"/>
      <c r="I973" s="149"/>
      <c r="J973" s="149"/>
      <c r="K973" s="149"/>
      <c r="L973" s="149"/>
      <c r="M973" s="149"/>
      <c r="N973" s="149"/>
      <c r="O973" s="149"/>
      <c r="P973" s="149"/>
      <c r="Q973" s="149"/>
      <c r="R973" s="149"/>
      <c r="S973" s="149"/>
      <c r="T973" s="149"/>
      <c r="U973" s="149"/>
      <c r="V973" s="149"/>
      <c r="W973" s="149"/>
      <c r="X973" s="149"/>
      <c r="Y973" s="149"/>
      <c r="Z973" s="149"/>
    </row>
    <row r="974" spans="1:26" x14ac:dyDescent="0.45">
      <c r="A974" s="149"/>
      <c r="B974" s="149"/>
      <c r="C974" s="149"/>
      <c r="D974" s="149"/>
      <c r="E974" s="149"/>
      <c r="F974" s="149"/>
      <c r="G974" s="149"/>
      <c r="H974" s="149"/>
      <c r="I974" s="149"/>
      <c r="J974" s="149"/>
      <c r="K974" s="149"/>
      <c r="L974" s="149"/>
      <c r="M974" s="149"/>
      <c r="N974" s="149"/>
      <c r="O974" s="149"/>
      <c r="P974" s="149"/>
      <c r="Q974" s="149"/>
      <c r="R974" s="149"/>
      <c r="S974" s="149"/>
      <c r="T974" s="149"/>
      <c r="U974" s="149"/>
      <c r="V974" s="149"/>
      <c r="W974" s="149"/>
      <c r="X974" s="149"/>
      <c r="Y974" s="149"/>
      <c r="Z974" s="149"/>
    </row>
    <row r="975" spans="1:26" x14ac:dyDescent="0.45">
      <c r="A975" s="149"/>
      <c r="B975" s="149"/>
      <c r="C975" s="149"/>
      <c r="D975" s="149"/>
      <c r="E975" s="149"/>
      <c r="F975" s="149"/>
      <c r="G975" s="149"/>
      <c r="H975" s="149"/>
      <c r="I975" s="149"/>
      <c r="J975" s="149"/>
      <c r="K975" s="149"/>
      <c r="L975" s="149"/>
      <c r="M975" s="149"/>
      <c r="N975" s="149"/>
      <c r="O975" s="149"/>
      <c r="P975" s="149"/>
      <c r="Q975" s="149"/>
      <c r="R975" s="149"/>
      <c r="S975" s="149"/>
      <c r="T975" s="149"/>
      <c r="U975" s="149"/>
      <c r="V975" s="149"/>
      <c r="W975" s="149"/>
      <c r="X975" s="149"/>
      <c r="Y975" s="149"/>
      <c r="Z975" s="149"/>
    </row>
    <row r="976" spans="1:26" x14ac:dyDescent="0.45">
      <c r="A976" s="149"/>
      <c r="B976" s="149"/>
      <c r="C976" s="149"/>
      <c r="D976" s="149"/>
      <c r="E976" s="149"/>
      <c r="F976" s="149"/>
      <c r="G976" s="149"/>
      <c r="H976" s="149"/>
      <c r="I976" s="149"/>
      <c r="J976" s="149"/>
      <c r="K976" s="149"/>
      <c r="L976" s="149"/>
      <c r="M976" s="149"/>
      <c r="N976" s="149"/>
      <c r="O976" s="149"/>
      <c r="P976" s="149"/>
      <c r="Q976" s="149"/>
      <c r="R976" s="149"/>
      <c r="S976" s="149"/>
      <c r="T976" s="149"/>
      <c r="U976" s="149"/>
      <c r="V976" s="149"/>
      <c r="W976" s="149"/>
      <c r="X976" s="149"/>
      <c r="Y976" s="149"/>
      <c r="Z976" s="149"/>
    </row>
    <row r="977" spans="1:26" x14ac:dyDescent="0.45">
      <c r="A977" s="149"/>
      <c r="B977" s="149"/>
      <c r="C977" s="149"/>
      <c r="D977" s="149"/>
      <c r="E977" s="149"/>
      <c r="F977" s="149"/>
      <c r="G977" s="149"/>
      <c r="H977" s="149"/>
      <c r="I977" s="149"/>
      <c r="J977" s="149"/>
      <c r="K977" s="149"/>
      <c r="L977" s="149"/>
      <c r="M977" s="149"/>
      <c r="N977" s="149"/>
      <c r="O977" s="149"/>
      <c r="P977" s="149"/>
      <c r="Q977" s="149"/>
      <c r="R977" s="149"/>
      <c r="S977" s="149"/>
      <c r="T977" s="149"/>
      <c r="U977" s="149"/>
      <c r="V977" s="149"/>
      <c r="W977" s="149"/>
      <c r="X977" s="149"/>
      <c r="Y977" s="149"/>
      <c r="Z977" s="149"/>
    </row>
    <row r="978" spans="1:26" x14ac:dyDescent="0.45">
      <c r="A978" s="149"/>
      <c r="B978" s="149"/>
      <c r="C978" s="149"/>
      <c r="D978" s="149"/>
      <c r="E978" s="149"/>
      <c r="F978" s="149"/>
      <c r="G978" s="149"/>
      <c r="H978" s="149"/>
      <c r="I978" s="149"/>
      <c r="J978" s="149"/>
      <c r="K978" s="149"/>
      <c r="L978" s="149"/>
      <c r="M978" s="149"/>
      <c r="N978" s="149"/>
      <c r="O978" s="149"/>
      <c r="P978" s="149"/>
      <c r="Q978" s="149"/>
      <c r="R978" s="149"/>
      <c r="S978" s="149"/>
      <c r="T978" s="149"/>
      <c r="U978" s="149"/>
      <c r="V978" s="149"/>
      <c r="W978" s="149"/>
      <c r="X978" s="149"/>
      <c r="Y978" s="149"/>
      <c r="Z978" s="149"/>
    </row>
    <row r="979" spans="1:26" x14ac:dyDescent="0.45">
      <c r="A979" s="149"/>
      <c r="B979" s="149"/>
      <c r="C979" s="149"/>
      <c r="D979" s="149"/>
      <c r="E979" s="149"/>
      <c r="F979" s="149"/>
      <c r="G979" s="149"/>
      <c r="H979" s="149"/>
      <c r="I979" s="149"/>
      <c r="J979" s="149"/>
      <c r="K979" s="149"/>
      <c r="L979" s="149"/>
      <c r="M979" s="149"/>
      <c r="N979" s="149"/>
      <c r="O979" s="149"/>
      <c r="P979" s="149"/>
      <c r="Q979" s="149"/>
      <c r="R979" s="149"/>
      <c r="S979" s="149"/>
      <c r="T979" s="149"/>
      <c r="U979" s="149"/>
      <c r="V979" s="149"/>
      <c r="W979" s="149"/>
      <c r="X979" s="149"/>
      <c r="Y979" s="149"/>
      <c r="Z979" s="149"/>
    </row>
    <row r="980" spans="1:26" x14ac:dyDescent="0.45">
      <c r="A980" s="149"/>
      <c r="B980" s="149"/>
      <c r="C980" s="149"/>
      <c r="D980" s="149"/>
      <c r="E980" s="149"/>
      <c r="F980" s="149"/>
      <c r="G980" s="149"/>
      <c r="H980" s="149"/>
      <c r="I980" s="149"/>
      <c r="J980" s="149"/>
      <c r="K980" s="149"/>
      <c r="L980" s="149"/>
      <c r="M980" s="149"/>
      <c r="N980" s="149"/>
      <c r="O980" s="149"/>
      <c r="P980" s="149"/>
      <c r="Q980" s="149"/>
      <c r="R980" s="149"/>
      <c r="S980" s="149"/>
      <c r="T980" s="149"/>
      <c r="U980" s="149"/>
      <c r="V980" s="149"/>
      <c r="W980" s="149"/>
      <c r="X980" s="149"/>
      <c r="Y980" s="149"/>
      <c r="Z980" s="149"/>
    </row>
    <row r="981" spans="1:26" x14ac:dyDescent="0.45">
      <c r="A981" s="149"/>
      <c r="B981" s="149"/>
      <c r="C981" s="149"/>
      <c r="D981" s="149"/>
      <c r="E981" s="149"/>
      <c r="F981" s="149"/>
      <c r="G981" s="149"/>
      <c r="H981" s="149"/>
      <c r="I981" s="149"/>
      <c r="J981" s="149"/>
      <c r="K981" s="149"/>
      <c r="L981" s="149"/>
      <c r="M981" s="149"/>
      <c r="N981" s="149"/>
      <c r="O981" s="149"/>
      <c r="P981" s="149"/>
      <c r="Q981" s="149"/>
      <c r="R981" s="149"/>
      <c r="S981" s="149"/>
      <c r="T981" s="149"/>
      <c r="U981" s="149"/>
      <c r="V981" s="149"/>
      <c r="W981" s="149"/>
      <c r="X981" s="149"/>
      <c r="Y981" s="149"/>
      <c r="Z981" s="149"/>
    </row>
    <row r="982" spans="1:26" x14ac:dyDescent="0.45">
      <c r="A982" s="149"/>
      <c r="B982" s="149"/>
      <c r="C982" s="149"/>
      <c r="D982" s="149"/>
      <c r="E982" s="149"/>
      <c r="F982" s="149"/>
      <c r="G982" s="149"/>
      <c r="H982" s="149"/>
      <c r="I982" s="149"/>
      <c r="J982" s="149"/>
      <c r="K982" s="149"/>
      <c r="L982" s="149"/>
      <c r="M982" s="149"/>
      <c r="N982" s="149"/>
      <c r="O982" s="149"/>
      <c r="P982" s="149"/>
      <c r="Q982" s="149"/>
      <c r="R982" s="149"/>
      <c r="S982" s="149"/>
      <c r="T982" s="149"/>
      <c r="U982" s="149"/>
      <c r="V982" s="149"/>
      <c r="W982" s="149"/>
      <c r="X982" s="149"/>
      <c r="Y982" s="149"/>
      <c r="Z982" s="149"/>
    </row>
    <row r="983" spans="1:26" x14ac:dyDescent="0.45">
      <c r="A983" s="149"/>
      <c r="B983" s="149"/>
      <c r="C983" s="149"/>
      <c r="D983" s="149"/>
      <c r="E983" s="149"/>
      <c r="F983" s="149"/>
      <c r="G983" s="149"/>
      <c r="H983" s="149"/>
      <c r="I983" s="149"/>
      <c r="J983" s="149"/>
      <c r="K983" s="149"/>
      <c r="L983" s="149"/>
      <c r="M983" s="149"/>
      <c r="N983" s="149"/>
      <c r="O983" s="149"/>
      <c r="P983" s="149"/>
      <c r="Q983" s="149"/>
      <c r="R983" s="149"/>
      <c r="S983" s="149"/>
      <c r="T983" s="149"/>
      <c r="U983" s="149"/>
      <c r="V983" s="149"/>
      <c r="W983" s="149"/>
      <c r="X983" s="149"/>
      <c r="Y983" s="149"/>
      <c r="Z983" s="149"/>
    </row>
    <row r="984" spans="1:26" x14ac:dyDescent="0.45">
      <c r="A984" s="149"/>
      <c r="B984" s="149"/>
      <c r="C984" s="149"/>
      <c r="D984" s="149"/>
      <c r="E984" s="149"/>
      <c r="F984" s="149"/>
      <c r="G984" s="149"/>
      <c r="H984" s="149"/>
      <c r="I984" s="149"/>
      <c r="J984" s="149"/>
      <c r="K984" s="149"/>
      <c r="L984" s="149"/>
      <c r="M984" s="149"/>
      <c r="N984" s="149"/>
      <c r="O984" s="149"/>
      <c r="P984" s="149"/>
      <c r="Q984" s="149"/>
      <c r="R984" s="149"/>
      <c r="S984" s="149"/>
      <c r="T984" s="149"/>
      <c r="U984" s="149"/>
      <c r="V984" s="149"/>
      <c r="W984" s="149"/>
      <c r="X984" s="149"/>
      <c r="Y984" s="149"/>
      <c r="Z984" s="149"/>
    </row>
    <row r="985" spans="1:26" x14ac:dyDescent="0.45">
      <c r="A985" s="149"/>
      <c r="B985" s="149"/>
      <c r="C985" s="149"/>
      <c r="D985" s="149"/>
      <c r="E985" s="149"/>
      <c r="F985" s="149"/>
      <c r="G985" s="149"/>
      <c r="H985" s="149"/>
      <c r="I985" s="149"/>
      <c r="J985" s="149"/>
      <c r="K985" s="149"/>
      <c r="L985" s="149"/>
      <c r="M985" s="149"/>
      <c r="N985" s="149"/>
      <c r="O985" s="149"/>
      <c r="P985" s="149"/>
      <c r="Q985" s="149"/>
      <c r="R985" s="149"/>
      <c r="S985" s="149"/>
      <c r="T985" s="149"/>
      <c r="U985" s="149"/>
      <c r="V985" s="149"/>
      <c r="W985" s="149"/>
      <c r="X985" s="149"/>
      <c r="Y985" s="149"/>
      <c r="Z985" s="149"/>
    </row>
    <row r="986" spans="1:26" x14ac:dyDescent="0.45">
      <c r="A986" s="149"/>
      <c r="B986" s="149"/>
      <c r="C986" s="149"/>
      <c r="D986" s="149"/>
      <c r="E986" s="149"/>
      <c r="F986" s="149"/>
      <c r="G986" s="149"/>
      <c r="H986" s="149"/>
      <c r="I986" s="149"/>
      <c r="J986" s="149"/>
      <c r="K986" s="149"/>
      <c r="L986" s="149"/>
      <c r="M986" s="149"/>
      <c r="N986" s="149"/>
      <c r="O986" s="149"/>
      <c r="P986" s="149"/>
      <c r="Q986" s="149"/>
      <c r="R986" s="149"/>
      <c r="S986" s="149"/>
      <c r="T986" s="149"/>
      <c r="U986" s="149"/>
      <c r="V986" s="149"/>
      <c r="W986" s="149"/>
      <c r="X986" s="149"/>
      <c r="Y986" s="149"/>
      <c r="Z986" s="149"/>
    </row>
    <row r="987" spans="1:26" x14ac:dyDescent="0.45">
      <c r="A987" s="149"/>
      <c r="B987" s="149"/>
      <c r="C987" s="149"/>
      <c r="D987" s="149"/>
      <c r="E987" s="149"/>
      <c r="F987" s="149"/>
      <c r="G987" s="149"/>
      <c r="H987" s="149"/>
      <c r="I987" s="149"/>
      <c r="J987" s="149"/>
      <c r="K987" s="149"/>
      <c r="L987" s="149"/>
      <c r="M987" s="149"/>
      <c r="N987" s="149"/>
      <c r="O987" s="149"/>
      <c r="P987" s="149"/>
      <c r="Q987" s="149"/>
      <c r="R987" s="149"/>
      <c r="S987" s="149"/>
      <c r="T987" s="149"/>
      <c r="U987" s="149"/>
      <c r="V987" s="149"/>
      <c r="W987" s="149"/>
      <c r="X987" s="149"/>
      <c r="Y987" s="149"/>
      <c r="Z987" s="149"/>
    </row>
    <row r="988" spans="1:26" x14ac:dyDescent="0.45">
      <c r="A988" s="149"/>
      <c r="B988" s="149"/>
      <c r="C988" s="149"/>
      <c r="D988" s="149"/>
      <c r="E988" s="149"/>
      <c r="F988" s="149"/>
      <c r="G988" s="149"/>
      <c r="H988" s="149"/>
      <c r="I988" s="149"/>
      <c r="J988" s="149"/>
      <c r="K988" s="149"/>
      <c r="L988" s="149"/>
      <c r="M988" s="149"/>
      <c r="N988" s="149"/>
      <c r="O988" s="149"/>
      <c r="P988" s="149"/>
      <c r="Q988" s="149"/>
      <c r="R988" s="149"/>
      <c r="S988" s="149"/>
      <c r="T988" s="149"/>
      <c r="U988" s="149"/>
      <c r="V988" s="149"/>
      <c r="W988" s="149"/>
      <c r="X988" s="149"/>
      <c r="Y988" s="149"/>
      <c r="Z988" s="149"/>
    </row>
    <row r="989" spans="1:26" x14ac:dyDescent="0.45">
      <c r="A989" s="149"/>
      <c r="B989" s="149"/>
      <c r="C989" s="149"/>
      <c r="D989" s="149"/>
      <c r="E989" s="149"/>
      <c r="F989" s="149"/>
      <c r="G989" s="149"/>
      <c r="H989" s="149"/>
      <c r="I989" s="149"/>
      <c r="J989" s="149"/>
      <c r="K989" s="149"/>
      <c r="L989" s="149"/>
      <c r="M989" s="149"/>
      <c r="N989" s="149"/>
      <c r="O989" s="149"/>
      <c r="P989" s="149"/>
      <c r="Q989" s="149"/>
      <c r="R989" s="149"/>
      <c r="S989" s="149"/>
      <c r="T989" s="149"/>
      <c r="U989" s="149"/>
      <c r="V989" s="149"/>
      <c r="W989" s="149"/>
      <c r="X989" s="149"/>
      <c r="Y989" s="149"/>
      <c r="Z989" s="149"/>
    </row>
    <row r="990" spans="1:26" x14ac:dyDescent="0.45">
      <c r="A990" s="149"/>
      <c r="B990" s="149"/>
      <c r="C990" s="149"/>
      <c r="D990" s="149"/>
      <c r="E990" s="149"/>
      <c r="F990" s="149"/>
      <c r="G990" s="149"/>
      <c r="H990" s="149"/>
      <c r="I990" s="149"/>
      <c r="J990" s="149"/>
      <c r="K990" s="149"/>
      <c r="L990" s="149"/>
      <c r="M990" s="149"/>
      <c r="N990" s="149"/>
      <c r="O990" s="149"/>
      <c r="P990" s="149"/>
      <c r="Q990" s="149"/>
      <c r="R990" s="149"/>
      <c r="S990" s="149"/>
      <c r="T990" s="149"/>
      <c r="U990" s="149"/>
      <c r="V990" s="149"/>
      <c r="W990" s="149"/>
      <c r="X990" s="149"/>
      <c r="Y990" s="149"/>
      <c r="Z990" s="149"/>
    </row>
    <row r="991" spans="1:26" x14ac:dyDescent="0.45">
      <c r="A991" s="149"/>
      <c r="B991" s="149"/>
      <c r="C991" s="149"/>
      <c r="D991" s="149"/>
      <c r="E991" s="149"/>
      <c r="F991" s="149"/>
      <c r="G991" s="149"/>
      <c r="H991" s="149"/>
      <c r="I991" s="149"/>
      <c r="J991" s="149"/>
      <c r="K991" s="149"/>
      <c r="L991" s="149"/>
      <c r="M991" s="149"/>
      <c r="N991" s="149"/>
      <c r="O991" s="149"/>
      <c r="P991" s="149"/>
      <c r="Q991" s="149"/>
      <c r="R991" s="149"/>
      <c r="S991" s="149"/>
      <c r="T991" s="149"/>
      <c r="U991" s="149"/>
      <c r="V991" s="149"/>
      <c r="W991" s="149"/>
      <c r="X991" s="149"/>
      <c r="Y991" s="149"/>
      <c r="Z991" s="149"/>
    </row>
    <row r="992" spans="1:26" x14ac:dyDescent="0.45">
      <c r="A992" s="149"/>
      <c r="B992" s="149"/>
      <c r="C992" s="149"/>
      <c r="D992" s="149"/>
      <c r="E992" s="149"/>
      <c r="F992" s="149"/>
      <c r="G992" s="149"/>
      <c r="H992" s="149"/>
      <c r="I992" s="149"/>
      <c r="J992" s="149"/>
      <c r="K992" s="149"/>
      <c r="L992" s="149"/>
      <c r="M992" s="149"/>
      <c r="N992" s="149"/>
      <c r="O992" s="149"/>
      <c r="P992" s="149"/>
      <c r="Q992" s="149"/>
      <c r="R992" s="149"/>
      <c r="S992" s="149"/>
      <c r="T992" s="149"/>
      <c r="U992" s="149"/>
      <c r="V992" s="149"/>
      <c r="W992" s="149"/>
      <c r="X992" s="149"/>
      <c r="Y992" s="149"/>
      <c r="Z992" s="149"/>
    </row>
    <row r="993" spans="1:26" x14ac:dyDescent="0.45">
      <c r="A993" s="149"/>
      <c r="B993" s="149"/>
      <c r="C993" s="149"/>
      <c r="D993" s="149"/>
      <c r="E993" s="149"/>
      <c r="F993" s="149"/>
      <c r="G993" s="149"/>
      <c r="H993" s="149"/>
      <c r="I993" s="149"/>
      <c r="J993" s="149"/>
      <c r="K993" s="149"/>
      <c r="L993" s="149"/>
      <c r="M993" s="149"/>
      <c r="N993" s="149"/>
      <c r="O993" s="149"/>
      <c r="P993" s="149"/>
      <c r="Q993" s="149"/>
      <c r="R993" s="149"/>
      <c r="S993" s="149"/>
      <c r="T993" s="149"/>
      <c r="U993" s="149"/>
      <c r="V993" s="149"/>
      <c r="W993" s="149"/>
      <c r="X993" s="149"/>
      <c r="Y993" s="149"/>
      <c r="Z993" s="149"/>
    </row>
    <row r="994" spans="1:26" x14ac:dyDescent="0.45">
      <c r="A994" s="149"/>
      <c r="B994" s="149"/>
      <c r="C994" s="149"/>
      <c r="D994" s="149"/>
      <c r="E994" s="149"/>
      <c r="F994" s="149"/>
      <c r="G994" s="149"/>
      <c r="H994" s="149"/>
      <c r="I994" s="149"/>
      <c r="J994" s="149"/>
      <c r="K994" s="149"/>
      <c r="L994" s="149"/>
      <c r="M994" s="149"/>
      <c r="N994" s="149"/>
      <c r="O994" s="149"/>
      <c r="P994" s="149"/>
      <c r="Q994" s="149"/>
      <c r="R994" s="149"/>
      <c r="S994" s="149"/>
      <c r="T994" s="149"/>
      <c r="U994" s="149"/>
      <c r="V994" s="149"/>
      <c r="W994" s="149"/>
      <c r="X994" s="149"/>
      <c r="Y994" s="149"/>
      <c r="Z994" s="149"/>
    </row>
    <row r="995" spans="1:26" x14ac:dyDescent="0.45">
      <c r="A995" s="149"/>
      <c r="B995" s="149"/>
      <c r="C995" s="149"/>
      <c r="D995" s="149"/>
      <c r="E995" s="149"/>
      <c r="F995" s="149"/>
      <c r="G995" s="149"/>
      <c r="H995" s="149"/>
      <c r="I995" s="149"/>
      <c r="J995" s="149"/>
      <c r="K995" s="149"/>
      <c r="L995" s="149"/>
      <c r="M995" s="149"/>
      <c r="N995" s="149"/>
      <c r="O995" s="149"/>
      <c r="P995" s="149"/>
      <c r="Q995" s="149"/>
      <c r="R995" s="149"/>
      <c r="S995" s="149"/>
      <c r="T995" s="149"/>
      <c r="U995" s="149"/>
      <c r="V995" s="149"/>
      <c r="W995" s="149"/>
      <c r="X995" s="149"/>
      <c r="Y995" s="149"/>
      <c r="Z995" s="149"/>
    </row>
    <row r="996" spans="1:26" x14ac:dyDescent="0.45">
      <c r="A996" s="149"/>
      <c r="B996" s="149"/>
      <c r="C996" s="149"/>
      <c r="D996" s="149"/>
      <c r="E996" s="149"/>
      <c r="F996" s="149"/>
      <c r="G996" s="149"/>
      <c r="H996" s="149"/>
      <c r="I996" s="149"/>
      <c r="J996" s="149"/>
      <c r="K996" s="149"/>
      <c r="L996" s="149"/>
      <c r="M996" s="149"/>
      <c r="N996" s="149"/>
      <c r="O996" s="149"/>
      <c r="P996" s="149"/>
      <c r="Q996" s="149"/>
      <c r="R996" s="149"/>
      <c r="S996" s="149"/>
      <c r="T996" s="149"/>
      <c r="U996" s="149"/>
      <c r="V996" s="149"/>
      <c r="W996" s="149"/>
      <c r="X996" s="149"/>
      <c r="Y996" s="149"/>
      <c r="Z996" s="149"/>
    </row>
    <row r="997" spans="1:26" x14ac:dyDescent="0.45">
      <c r="A997" s="149"/>
      <c r="B997" s="149"/>
      <c r="C997" s="149"/>
      <c r="D997" s="149"/>
      <c r="E997" s="149"/>
      <c r="F997" s="149"/>
      <c r="G997" s="149"/>
      <c r="H997" s="149"/>
      <c r="I997" s="149"/>
      <c r="J997" s="149"/>
      <c r="K997" s="149"/>
      <c r="L997" s="149"/>
      <c r="M997" s="149"/>
      <c r="N997" s="149"/>
      <c r="O997" s="149"/>
      <c r="P997" s="149"/>
      <c r="Q997" s="149"/>
      <c r="R997" s="149"/>
      <c r="S997" s="149"/>
      <c r="T997" s="149"/>
      <c r="U997" s="149"/>
      <c r="V997" s="149"/>
      <c r="W997" s="149"/>
      <c r="X997" s="149"/>
      <c r="Y997" s="149"/>
      <c r="Z997" s="149"/>
    </row>
  </sheetData>
  <hyperlinks>
    <hyperlink ref="F3" r:id="rId1" xr:uid="{0BCE25E9-5284-4FEA-9DDF-A5049337298D}"/>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5A670B5-233C-492D-A3A6-3B21ABEC2881}"/>
</file>

<file path=customXml/itemProps2.xml><?xml version="1.0" encoding="utf-8"?>
<ds:datastoreItem xmlns:ds="http://schemas.openxmlformats.org/officeDocument/2006/customXml" ds:itemID="{8F73F768-596B-46B1-A8ED-EB30BB38A7E3}"/>
</file>

<file path=customXml/itemProps3.xml><?xml version="1.0" encoding="utf-8"?>
<ds:datastoreItem xmlns:ds="http://schemas.openxmlformats.org/officeDocument/2006/customXml" ds:itemID="{02CF4A61-DBF4-4316-918E-EAD60240C94B}"/>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25</vt:i4>
      </vt:variant>
      <vt:variant>
        <vt:lpstr>Named Ranges</vt:lpstr>
      </vt:variant>
      <vt:variant>
        <vt:i4>2</vt:i4>
      </vt:variant>
    </vt:vector>
  </HeadingPairs>
  <TitlesOfParts>
    <vt:vector size="27" baseType="lpstr">
      <vt:lpstr>Vehicles and Inputs</vt:lpstr>
      <vt:lpstr>Emissions</vt:lpstr>
      <vt:lpstr>LCA</vt:lpstr>
      <vt:lpstr>EV scenarios</vt:lpstr>
      <vt:lpstr>energy</vt:lpstr>
      <vt:lpstr>investment cost vehicles</vt:lpstr>
      <vt:lpstr>country values</vt:lpstr>
      <vt:lpstr>defaults</vt:lpstr>
      <vt:lpstr>EV general cost info</vt:lpstr>
      <vt:lpstr>TCO Buses parameters</vt:lpstr>
      <vt:lpstr>TCO buses</vt:lpstr>
      <vt:lpstr>TCO Taxis</vt:lpstr>
      <vt:lpstr>TCO LCV</vt:lpstr>
      <vt:lpstr>demand buses</vt:lpstr>
      <vt:lpstr>Investement sheet</vt:lpstr>
      <vt:lpstr>total impact</vt:lpstr>
      <vt:lpstr>Criteria</vt:lpstr>
      <vt:lpstr>demand taxis</vt:lpstr>
      <vt:lpstr>loan taxi concessional</vt:lpstr>
      <vt:lpstr>loan e-taxi</vt:lpstr>
      <vt:lpstr>loan taxi</vt:lpstr>
      <vt:lpstr>Impact</vt:lpstr>
      <vt:lpstr>Loan</vt:lpstr>
      <vt:lpstr>loan e-bus</vt:lpstr>
      <vt:lpstr>loan e-bus concessional</vt:lpstr>
      <vt:lpstr>'Vehicles and Inputs'!_Ref60154484</vt:lpstr>
      <vt:lpstr>'Vehicles and Inputs'!_Ref60155301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2021-01-04T19:53:22Z</dcterms:created>
  <dcterms:modified xsi:type="dcterms:W3CDTF">2024-02-29T13:42:47Z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