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charts/chart5.xml" ContentType="application/vnd.openxmlformats-officedocument.drawingml.char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4.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7.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8.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9.xml" ContentType="application/vnd.openxmlformats-officedocument.drawing+xml"/>
  <Override PartName="/xl/drawings/drawing10.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11.xml" ContentType="application/vnd.openxmlformats-officedocument.drawing+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12.xml" ContentType="application/vnd.openxmlformats-officedocument.drawing+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8_{D6C9037C-F029-42CB-9E03-D2B5E2A61F1A}" xr6:coauthVersionLast="47" xr6:coauthVersionMax="47" xr10:uidLastSave="{00000000-0000-0000-0000-000000000000}"/>
  <bookViews>
    <workbookView xWindow="-98" yWindow="-98" windowWidth="20715" windowHeight="13155" firstSheet="6" activeTab="8" xr2:uid="{BCBE8ABA-3E97-4CF2-BEA7-7CC40CF1C797}"/>
  </bookViews>
  <sheets>
    <sheet name="Vehicles and Inputs" sheetId="3" r:id="rId1"/>
    <sheet name="Emissions" sheetId="4" r:id="rId2"/>
    <sheet name="LCA" sheetId="11" r:id="rId3"/>
    <sheet name="EV scenarios" sheetId="5" r:id="rId4"/>
    <sheet name="Electricity" sheetId="18" r:id="rId5"/>
    <sheet name="investment cost vehicles" sheetId="12" r:id="rId6"/>
    <sheet name="EV general cost info" sheetId="7" r:id="rId7"/>
    <sheet name="TCO Buses parameters" sheetId="6" r:id="rId8"/>
    <sheet name="TCO buses" sheetId="8" r:id="rId9"/>
    <sheet name="bus demand" sheetId="26" r:id="rId10"/>
    <sheet name="taxi demand" sheetId="27" r:id="rId11"/>
    <sheet name="country values" sheetId="1" r:id="rId12"/>
    <sheet name="TCO Taxis" sheetId="14" r:id="rId13"/>
    <sheet name="LCV" sheetId="21" r:id="rId14"/>
    <sheet name="investment projects" sheetId="25" r:id="rId15"/>
    <sheet name="total impact" sheetId="28" r:id="rId16"/>
    <sheet name="criteria" sheetId="29" r:id="rId17"/>
    <sheet name="defaults" sheetId="2" r:id="rId18"/>
    <sheet name="Impact" sheetId="10" r:id="rId19"/>
    <sheet name="loan taxi concessional" sheetId="17" r:id="rId20"/>
    <sheet name="LCV loan" sheetId="22" r:id="rId21"/>
    <sheet name="LCV eloan" sheetId="23" r:id="rId22"/>
    <sheet name="concessional LCV loan" sheetId="24" r:id="rId23"/>
    <sheet name="loan taxi" sheetId="15" r:id="rId24"/>
    <sheet name="Loan" sheetId="9" r:id="rId25"/>
    <sheet name="concessional loan" sheetId="13" r:id="rId26"/>
  </sheets>
  <externalReferences>
    <externalReference r:id="rId27"/>
    <externalReference r:id="rId28"/>
    <externalReference r:id="rId29"/>
  </externalReferences>
  <definedNames>
    <definedName name="_ftn1" localSheetId="14">'investment projects'!$F$10</definedName>
    <definedName name="_ftnref1" localSheetId="14">'investment projects'!#REF!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 i="8" l="1"/>
  <c r="C78" i="27" l="1"/>
  <c r="C47" i="25"/>
  <c r="B56" i="28" s="1"/>
  <c r="B74" i="28" s="1"/>
  <c r="A47" i="25"/>
  <c r="B54" i="28" s="1"/>
  <c r="G37" i="25"/>
  <c r="G36" i="25"/>
  <c r="B30" i="25"/>
  <c r="B29" i="25"/>
  <c r="B23" i="25"/>
  <c r="B22" i="25"/>
  <c r="J60" i="27" l="1"/>
  <c r="I60" i="27"/>
  <c r="H60" i="27"/>
  <c r="G60" i="27"/>
  <c r="G98" i="27" s="1"/>
  <c r="G99" i="27" s="1"/>
  <c r="F60" i="27"/>
  <c r="E60" i="27"/>
  <c r="D60" i="27"/>
  <c r="C60" i="27"/>
  <c r="B60" i="27"/>
  <c r="E44" i="27"/>
  <c r="C44" i="27"/>
  <c r="J98" i="27"/>
  <c r="J99" i="27" s="1"/>
  <c r="I98" i="27"/>
  <c r="I99" i="27" s="1"/>
  <c r="H98" i="27"/>
  <c r="H99" i="27" s="1"/>
  <c r="A56" i="27"/>
  <c r="A55" i="27"/>
  <c r="X54" i="27"/>
  <c r="E100" i="27" s="1"/>
  <c r="A54" i="27"/>
  <c r="A53" i="27"/>
  <c r="X52" i="27"/>
  <c r="W52" i="27"/>
  <c r="V52" i="27"/>
  <c r="U52" i="27"/>
  <c r="T52" i="27"/>
  <c r="S52" i="27"/>
  <c r="R52" i="27"/>
  <c r="Q52" i="27"/>
  <c r="P52" i="27"/>
  <c r="O52" i="27"/>
  <c r="N52" i="27"/>
  <c r="M52" i="27"/>
  <c r="L52" i="27"/>
  <c r="K52" i="27"/>
  <c r="J52" i="27"/>
  <c r="I52" i="27"/>
  <c r="H52" i="27"/>
  <c r="G52" i="27"/>
  <c r="F52" i="27"/>
  <c r="E52" i="27"/>
  <c r="D52" i="27"/>
  <c r="C52" i="27"/>
  <c r="B52" i="27"/>
  <c r="A52" i="27"/>
  <c r="A51" i="27"/>
  <c r="H36" i="27"/>
  <c r="G44" i="27" s="1"/>
  <c r="G78" i="26"/>
  <c r="J62" i="26"/>
  <c r="I62" i="26"/>
  <c r="I96" i="26" s="1"/>
  <c r="I97" i="26" s="1"/>
  <c r="H62" i="26"/>
  <c r="G62" i="26"/>
  <c r="F62" i="26"/>
  <c r="E62" i="26"/>
  <c r="D62" i="26"/>
  <c r="C62" i="26"/>
  <c r="B62" i="26"/>
  <c r="J45" i="26"/>
  <c r="I45" i="26"/>
  <c r="H45" i="26"/>
  <c r="I42" i="26"/>
  <c r="H42" i="26"/>
  <c r="G42" i="26"/>
  <c r="F42" i="26"/>
  <c r="E42" i="26"/>
  <c r="D42" i="26"/>
  <c r="C42" i="26"/>
  <c r="B79" i="26"/>
  <c r="C79" i="26" s="1"/>
  <c r="G96" i="26"/>
  <c r="G97" i="26" s="1"/>
  <c r="D44" i="27" l="1"/>
  <c r="F44" i="27"/>
  <c r="B44" i="27"/>
  <c r="H96" i="26"/>
  <c r="H97" i="26" s="1"/>
  <c r="J96" i="26"/>
  <c r="J97" i="26" s="1"/>
  <c r="B42" i="25" l="1"/>
  <c r="B40" i="25"/>
  <c r="B39" i="25" l="1"/>
  <c r="C29" i="25"/>
  <c r="B31" i="25"/>
  <c r="H29" i="25" s="1"/>
  <c r="H36" i="25" s="1"/>
  <c r="C23" i="25"/>
  <c r="B24" i="25"/>
  <c r="H21" i="25" s="1"/>
  <c r="B4" i="25"/>
  <c r="C22" i="25" s="1"/>
  <c r="D78" i="26" l="1"/>
  <c r="H22" i="25"/>
  <c r="F78" i="26"/>
  <c r="B47" i="25"/>
  <c r="B55" i="28" s="1"/>
  <c r="C24" i="25"/>
  <c r="I22" i="25" l="1"/>
  <c r="B76" i="28"/>
  <c r="B75" i="28"/>
  <c r="D47" i="25"/>
  <c r="E78" i="26"/>
  <c r="D79" i="26"/>
  <c r="B34" i="21"/>
  <c r="B9" i="21"/>
  <c r="B57" i="28" l="1"/>
  <c r="B78" i="28" s="1"/>
  <c r="L36" i="25"/>
  <c r="B27" i="28" s="1"/>
  <c r="E79" i="26"/>
  <c r="F79" i="26" s="1"/>
  <c r="G79" i="26" s="1"/>
  <c r="H79" i="26" s="1"/>
  <c r="I79" i="26" s="1"/>
  <c r="J79" i="26" s="1"/>
  <c r="K79" i="26" s="1"/>
  <c r="L79" i="26" s="1"/>
  <c r="C23" i="10"/>
  <c r="B22" i="10"/>
  <c r="C22" i="10" s="1"/>
  <c r="B20" i="10"/>
  <c r="B21" i="10" s="1"/>
  <c r="L222" i="5"/>
  <c r="B222" i="5"/>
  <c r="L70" i="5"/>
  <c r="B70" i="5"/>
  <c r="B77" i="28" l="1"/>
  <c r="B24" i="10"/>
  <c r="L171" i="5" l="1"/>
  <c r="B171" i="5"/>
  <c r="C23" i="14"/>
  <c r="B7" i="12"/>
  <c r="B18" i="14"/>
  <c r="C32" i="21" l="1"/>
  <c r="J191" i="21" s="1"/>
  <c r="C3" i="24"/>
  <c r="B115" i="21"/>
  <c r="A3" i="24" s="1"/>
  <c r="B6" i="24" s="1"/>
  <c r="F11" i="10"/>
  <c r="G11" i="10" s="1"/>
  <c r="F10" i="10"/>
  <c r="G10" i="10" s="1"/>
  <c r="F7" i="10"/>
  <c r="G7" i="10" s="1"/>
  <c r="B3" i="23"/>
  <c r="C3" i="23"/>
  <c r="B22" i="21"/>
  <c r="B36" i="21"/>
  <c r="B49" i="21" s="1"/>
  <c r="C3" i="22"/>
  <c r="B3" i="22"/>
  <c r="A3" i="22"/>
  <c r="B6" i="22" s="1"/>
  <c r="B152" i="21"/>
  <c r="O113" i="21"/>
  <c r="N113" i="21"/>
  <c r="M113" i="21"/>
  <c r="L113" i="21"/>
  <c r="J113" i="21"/>
  <c r="G113" i="21"/>
  <c r="F113" i="21"/>
  <c r="E113" i="21"/>
  <c r="D113" i="21"/>
  <c r="C113" i="21"/>
  <c r="B110" i="21"/>
  <c r="C33" i="21"/>
  <c r="B32" i="21"/>
  <c r="B35" i="21" s="1"/>
  <c r="B46" i="21" s="1"/>
  <c r="B48" i="21" s="1"/>
  <c r="B23" i="21"/>
  <c r="B40" i="21" s="1"/>
  <c r="C40" i="21" s="1"/>
  <c r="B20" i="21"/>
  <c r="C37" i="21"/>
  <c r="B65" i="21" s="1"/>
  <c r="B144" i="14"/>
  <c r="B101" i="14"/>
  <c r="B143" i="14"/>
  <c r="C27" i="14"/>
  <c r="D10" i="10"/>
  <c r="H113" i="21" l="1"/>
  <c r="C34" i="21"/>
  <c r="F191" i="21"/>
  <c r="C191" i="21"/>
  <c r="E191" i="21"/>
  <c r="G191" i="21"/>
  <c r="D191" i="21"/>
  <c r="H191" i="21"/>
  <c r="I191" i="21"/>
  <c r="C35" i="21"/>
  <c r="B137" i="21" s="1"/>
  <c r="B191" i="21"/>
  <c r="B63" i="21"/>
  <c r="I61" i="21"/>
  <c r="I113" i="21" s="1"/>
  <c r="I157" i="21" s="1"/>
  <c r="A3" i="23"/>
  <c r="B6" i="23" s="1"/>
  <c r="C6" i="23" s="1"/>
  <c r="F6" i="23" s="1"/>
  <c r="D3" i="22"/>
  <c r="B55" i="21" s="1"/>
  <c r="C55" i="21" s="1"/>
  <c r="D55" i="21" s="1"/>
  <c r="E55" i="21" s="1"/>
  <c r="F55" i="21" s="1"/>
  <c r="G55" i="21" s="1"/>
  <c r="H55" i="21" s="1"/>
  <c r="C6" i="22"/>
  <c r="F6" i="22" s="1"/>
  <c r="B37" i="21"/>
  <c r="B50" i="21" s="1"/>
  <c r="C50" i="21" s="1"/>
  <c r="D50" i="21" s="1"/>
  <c r="E50" i="21" s="1"/>
  <c r="F50" i="21" s="1"/>
  <c r="G50" i="21" s="1"/>
  <c r="H50" i="21" s="1"/>
  <c r="I50" i="21" s="1"/>
  <c r="B161" i="21"/>
  <c r="C161" i="21" s="1"/>
  <c r="D161" i="21" s="1"/>
  <c r="E161" i="21" s="1"/>
  <c r="F161" i="21" s="1"/>
  <c r="G161" i="21" s="1"/>
  <c r="H161" i="21" s="1"/>
  <c r="I161" i="21" s="1"/>
  <c r="J161" i="21" s="1"/>
  <c r="K161" i="21" s="1"/>
  <c r="L161" i="21" s="1"/>
  <c r="M161" i="21" s="1"/>
  <c r="N161" i="21" s="1"/>
  <c r="O161" i="21" s="1"/>
  <c r="P161" i="21" s="1"/>
  <c r="Q161" i="21" s="1"/>
  <c r="C65" i="21"/>
  <c r="D65" i="21" s="1"/>
  <c r="E65" i="21" s="1"/>
  <c r="F65" i="21" s="1"/>
  <c r="G65" i="21" s="1"/>
  <c r="H65" i="21" s="1"/>
  <c r="I65" i="21" s="1"/>
  <c r="J65" i="21" s="1"/>
  <c r="K65" i="21" s="1"/>
  <c r="L65" i="21" s="1"/>
  <c r="M65" i="21" s="1"/>
  <c r="N65" i="21" s="1"/>
  <c r="O65" i="21" s="1"/>
  <c r="P65" i="21" s="1"/>
  <c r="Q65" i="21" s="1"/>
  <c r="R65" i="21" s="1"/>
  <c r="B117" i="21"/>
  <c r="C117" i="21" s="1"/>
  <c r="C49" i="21"/>
  <c r="B47" i="21"/>
  <c r="K113" i="21"/>
  <c r="E10" i="10"/>
  <c r="B62" i="28" s="1"/>
  <c r="R161" i="21" l="1"/>
  <c r="J50" i="21"/>
  <c r="B85" i="21"/>
  <c r="B89" i="21" s="1"/>
  <c r="C89" i="21"/>
  <c r="B61" i="21"/>
  <c r="B113" i="21" s="1"/>
  <c r="D3" i="23"/>
  <c r="B70" i="21" s="1"/>
  <c r="D6" i="22"/>
  <c r="E6" i="22" s="1"/>
  <c r="B7" i="22" s="1"/>
  <c r="C7" i="22" s="1"/>
  <c r="D7" i="22" s="1"/>
  <c r="E7" i="22" s="1"/>
  <c r="B8" i="22" s="1"/>
  <c r="B56" i="21"/>
  <c r="P113" i="21"/>
  <c r="D117" i="21"/>
  <c r="C56" i="21"/>
  <c r="D49" i="21"/>
  <c r="K50" i="21" l="1"/>
  <c r="B62" i="21"/>
  <c r="B91" i="21" s="1"/>
  <c r="D6" i="23"/>
  <c r="E6" i="23" s="1"/>
  <c r="B7" i="23" s="1"/>
  <c r="C7" i="23" s="1"/>
  <c r="D7" i="23" s="1"/>
  <c r="E7" i="23" s="1"/>
  <c r="B8" i="23" s="1"/>
  <c r="C8" i="23" s="1"/>
  <c r="D8" i="23" s="1"/>
  <c r="E8" i="23" s="1"/>
  <c r="B9" i="23" s="1"/>
  <c r="B166" i="21"/>
  <c r="C70" i="21"/>
  <c r="C8" i="22"/>
  <c r="D8" i="22" s="1"/>
  <c r="E8" i="22" s="1"/>
  <c r="B9" i="22" s="1"/>
  <c r="F7" i="22"/>
  <c r="F8" i="22" s="1"/>
  <c r="E117" i="21"/>
  <c r="F117" i="21" s="1"/>
  <c r="G117" i="21" s="1"/>
  <c r="H117" i="21" s="1"/>
  <c r="I117" i="21" s="1"/>
  <c r="J117" i="21" s="1"/>
  <c r="K117" i="21" s="1"/>
  <c r="L117" i="21" s="1"/>
  <c r="M117" i="21" s="1"/>
  <c r="N117" i="21" s="1"/>
  <c r="O117" i="21" s="1"/>
  <c r="P117" i="21" s="1"/>
  <c r="Q117" i="21" s="1"/>
  <c r="R117" i="21" s="1"/>
  <c r="D56" i="21"/>
  <c r="E49" i="21"/>
  <c r="B159" i="21"/>
  <c r="C90" i="21"/>
  <c r="B90" i="21"/>
  <c r="B157" i="21"/>
  <c r="B181" i="21" s="1"/>
  <c r="B114" i="21"/>
  <c r="L50" i="21" l="1"/>
  <c r="C91" i="21"/>
  <c r="B107" i="21" s="1"/>
  <c r="B150" i="21" s="1"/>
  <c r="F7" i="23"/>
  <c r="F8" i="23" s="1"/>
  <c r="C166" i="21"/>
  <c r="D70" i="21"/>
  <c r="C9" i="23"/>
  <c r="D9" i="23" s="1"/>
  <c r="E9" i="23" s="1"/>
  <c r="B10" i="23" s="1"/>
  <c r="C9" i="22"/>
  <c r="D9" i="22" s="1"/>
  <c r="E9" i="22" s="1"/>
  <c r="B10" i="22" s="1"/>
  <c r="E56" i="21"/>
  <c r="F49" i="21"/>
  <c r="B108" i="21"/>
  <c r="B158" i="21"/>
  <c r="M50" i="21" l="1"/>
  <c r="B151" i="21"/>
  <c r="F9" i="23"/>
  <c r="D166" i="21"/>
  <c r="E70" i="21"/>
  <c r="F9" i="22"/>
  <c r="C10" i="23"/>
  <c r="D10" i="23" s="1"/>
  <c r="E10" i="23" s="1"/>
  <c r="B11" i="23" s="1"/>
  <c r="C10" i="22"/>
  <c r="D10" i="22" s="1"/>
  <c r="E10" i="22" s="1"/>
  <c r="B11" i="22" s="1"/>
  <c r="F56" i="21"/>
  <c r="G49" i="21"/>
  <c r="N50" i="21" l="1"/>
  <c r="F70" i="21"/>
  <c r="E166" i="21"/>
  <c r="C11" i="23"/>
  <c r="D11" i="23" s="1"/>
  <c r="E11" i="23" s="1"/>
  <c r="B12" i="23" s="1"/>
  <c r="F10" i="23"/>
  <c r="C11" i="22"/>
  <c r="D11" i="22" s="1"/>
  <c r="E11" i="22" s="1"/>
  <c r="B12" i="22" s="1"/>
  <c r="F10" i="22"/>
  <c r="G56" i="21"/>
  <c r="H49" i="21"/>
  <c r="O50" i="21" l="1"/>
  <c r="F166" i="21"/>
  <c r="G70" i="21"/>
  <c r="F11" i="23"/>
  <c r="C12" i="23"/>
  <c r="D12" i="23" s="1"/>
  <c r="E12" i="23" s="1"/>
  <c r="B13" i="23" s="1"/>
  <c r="C12" i="22"/>
  <c r="D12" i="22" s="1"/>
  <c r="E12" i="22" s="1"/>
  <c r="B13" i="22" s="1"/>
  <c r="F11" i="22"/>
  <c r="I49" i="21"/>
  <c r="H56" i="21"/>
  <c r="P50" i="21" l="1"/>
  <c r="G166" i="21"/>
  <c r="H70" i="21"/>
  <c r="C13" i="23"/>
  <c r="D13" i="23" s="1"/>
  <c r="E13" i="23" s="1"/>
  <c r="B14" i="23" s="1"/>
  <c r="F12" i="23"/>
  <c r="C13" i="22"/>
  <c r="D13" i="22" s="1"/>
  <c r="E13" i="22" s="1"/>
  <c r="B14" i="22" s="1"/>
  <c r="F12" i="22"/>
  <c r="I166" i="21"/>
  <c r="I56" i="21"/>
  <c r="I53" i="21"/>
  <c r="J49" i="21"/>
  <c r="Q50" i="21" l="1"/>
  <c r="H166" i="21"/>
  <c r="C14" i="23"/>
  <c r="D14" i="23" s="1"/>
  <c r="E14" i="23" s="1"/>
  <c r="B15" i="23" s="1"/>
  <c r="F13" i="23"/>
  <c r="C14" i="22"/>
  <c r="D14" i="22" s="1"/>
  <c r="E14" i="22" s="1"/>
  <c r="B15" i="22" s="1"/>
  <c r="F13" i="22"/>
  <c r="J166" i="21"/>
  <c r="K166" i="21"/>
  <c r="J56" i="21"/>
  <c r="J53" i="21"/>
  <c r="K49" i="21"/>
  <c r="R50" i="21" l="1"/>
  <c r="F14" i="23"/>
  <c r="F14" i="22"/>
  <c r="C15" i="23"/>
  <c r="D15" i="23" s="1"/>
  <c r="E15" i="23" s="1"/>
  <c r="B16" i="23" s="1"/>
  <c r="C15" i="22"/>
  <c r="D15" i="22" s="1"/>
  <c r="E15" i="22" s="1"/>
  <c r="B16" i="22" s="1"/>
  <c r="K56" i="21"/>
  <c r="K53" i="21"/>
  <c r="L49" i="21"/>
  <c r="F15" i="23" l="1"/>
  <c r="C16" i="23"/>
  <c r="D16" i="23" s="1"/>
  <c r="E16" i="23" s="1"/>
  <c r="B17" i="23" s="1"/>
  <c r="C16" i="22"/>
  <c r="D16" i="22" s="1"/>
  <c r="E16" i="22" s="1"/>
  <c r="B17" i="22" s="1"/>
  <c r="F15" i="22"/>
  <c r="L56" i="21"/>
  <c r="L53" i="21"/>
  <c r="M49" i="21"/>
  <c r="C17" i="23" l="1"/>
  <c r="D17" i="23" s="1"/>
  <c r="E17" i="23" s="1"/>
  <c r="B18" i="23" s="1"/>
  <c r="F16" i="23"/>
  <c r="C17" i="22"/>
  <c r="D17" i="22" s="1"/>
  <c r="E17" i="22" s="1"/>
  <c r="B18" i="22" s="1"/>
  <c r="F16" i="22"/>
  <c r="M56" i="21"/>
  <c r="M53" i="21"/>
  <c r="N49" i="21"/>
  <c r="F17" i="22" l="1"/>
  <c r="C18" i="23"/>
  <c r="D18" i="23" s="1"/>
  <c r="E18" i="23" s="1"/>
  <c r="B19" i="23" s="1"/>
  <c r="F17" i="23"/>
  <c r="C18" i="22"/>
  <c r="D18" i="22" s="1"/>
  <c r="E18" i="22" s="1"/>
  <c r="B19" i="22" s="1"/>
  <c r="N56" i="21"/>
  <c r="N53" i="21"/>
  <c r="O49" i="21"/>
  <c r="F18" i="23" l="1"/>
  <c r="C19" i="23"/>
  <c r="D19" i="23" s="1"/>
  <c r="E19" i="23" s="1"/>
  <c r="B20" i="23" s="1"/>
  <c r="C19" i="22"/>
  <c r="D19" i="22" s="1"/>
  <c r="E19" i="22" s="1"/>
  <c r="B20" i="22" s="1"/>
  <c r="F18" i="22"/>
  <c r="O56" i="21"/>
  <c r="P49" i="21"/>
  <c r="O53" i="21"/>
  <c r="Q49" i="21" l="1"/>
  <c r="F19" i="22"/>
  <c r="F19" i="23"/>
  <c r="C20" i="23"/>
  <c r="D20" i="23" s="1"/>
  <c r="E20" i="23" s="1"/>
  <c r="B21" i="23" s="1"/>
  <c r="C20" i="22"/>
  <c r="D20" i="22" s="1"/>
  <c r="E20" i="22" s="1"/>
  <c r="B21" i="22" s="1"/>
  <c r="P56" i="21"/>
  <c r="P53" i="21"/>
  <c r="Q53" i="21" l="1"/>
  <c r="R49" i="21"/>
  <c r="Q56" i="21"/>
  <c r="F20" i="23"/>
  <c r="C21" i="23"/>
  <c r="D21" i="23" s="1"/>
  <c r="E21" i="23" s="1"/>
  <c r="B22" i="23" s="1"/>
  <c r="C21" i="22"/>
  <c r="D21" i="22" s="1"/>
  <c r="E21" i="22" s="1"/>
  <c r="B22" i="22" s="1"/>
  <c r="F20" i="22"/>
  <c r="R56" i="21" l="1"/>
  <c r="R53" i="21"/>
  <c r="C22" i="23"/>
  <c r="D22" i="23" s="1"/>
  <c r="E22" i="23" s="1"/>
  <c r="B23" i="23" s="1"/>
  <c r="F21" i="23"/>
  <c r="F21" i="22"/>
  <c r="C22" i="22"/>
  <c r="D22" i="22" s="1"/>
  <c r="E22" i="22" s="1"/>
  <c r="B23" i="22" s="1"/>
  <c r="C23" i="23" l="1"/>
  <c r="D23" i="23" s="1"/>
  <c r="E23" i="23" s="1"/>
  <c r="B24" i="23" s="1"/>
  <c r="F22" i="23"/>
  <c r="C23" i="22"/>
  <c r="D23" i="22" s="1"/>
  <c r="E23" i="22" s="1"/>
  <c r="B24" i="22" s="1"/>
  <c r="F22" i="22"/>
  <c r="C24" i="23" l="1"/>
  <c r="D24" i="23" s="1"/>
  <c r="E24" i="23" s="1"/>
  <c r="B25" i="23" s="1"/>
  <c r="F23" i="23"/>
  <c r="C24" i="22"/>
  <c r="D24" i="22" s="1"/>
  <c r="E24" i="22" s="1"/>
  <c r="B25" i="22" s="1"/>
  <c r="F23" i="22"/>
  <c r="C25" i="23" l="1"/>
  <c r="D25" i="23" s="1"/>
  <c r="E25" i="23" s="1"/>
  <c r="B26" i="23" s="1"/>
  <c r="F24" i="23"/>
  <c r="C25" i="22"/>
  <c r="D25" i="22" s="1"/>
  <c r="E25" i="22" s="1"/>
  <c r="B26" i="22" s="1"/>
  <c r="F24" i="22"/>
  <c r="F25" i="23" l="1"/>
  <c r="C26" i="23"/>
  <c r="D26" i="23" s="1"/>
  <c r="E26" i="23" s="1"/>
  <c r="B27" i="23" s="1"/>
  <c r="F25" i="22"/>
  <c r="C26" i="22"/>
  <c r="D26" i="22" s="1"/>
  <c r="E26" i="22" s="1"/>
  <c r="B27" i="22" s="1"/>
  <c r="C27" i="23" l="1"/>
  <c r="D27" i="23" s="1"/>
  <c r="E27" i="23" s="1"/>
  <c r="B28" i="23" s="1"/>
  <c r="F26" i="23"/>
  <c r="F26" i="22"/>
  <c r="C27" i="22"/>
  <c r="D27" i="22" s="1"/>
  <c r="E27" i="22" s="1"/>
  <c r="B28" i="22" s="1"/>
  <c r="F27" i="23" l="1"/>
  <c r="C28" i="23"/>
  <c r="D28" i="23" s="1"/>
  <c r="E28" i="23" s="1"/>
  <c r="B29" i="23" s="1"/>
  <c r="C28" i="22"/>
  <c r="D28" i="22" s="1"/>
  <c r="E28" i="22" s="1"/>
  <c r="B29" i="22" s="1"/>
  <c r="F27" i="22"/>
  <c r="F28" i="23" l="1"/>
  <c r="C29" i="23"/>
  <c r="D29" i="23" s="1"/>
  <c r="E29" i="23" s="1"/>
  <c r="B30" i="23" s="1"/>
  <c r="C29" i="22"/>
  <c r="D29" i="22" s="1"/>
  <c r="E29" i="22" s="1"/>
  <c r="B30" i="22" s="1"/>
  <c r="F28" i="22"/>
  <c r="C30" i="23" l="1"/>
  <c r="D30" i="23" s="1"/>
  <c r="E30" i="23" s="1"/>
  <c r="B31" i="23" s="1"/>
  <c r="F29" i="23"/>
  <c r="C30" i="22"/>
  <c r="D30" i="22" s="1"/>
  <c r="E30" i="22" s="1"/>
  <c r="B31" i="22" s="1"/>
  <c r="F29" i="22"/>
  <c r="F30" i="23" l="1"/>
  <c r="C31" i="23"/>
  <c r="D31" i="23" s="1"/>
  <c r="E31" i="23" s="1"/>
  <c r="B32" i="23" s="1"/>
  <c r="F30" i="22"/>
  <c r="C31" i="22"/>
  <c r="D31" i="22" s="1"/>
  <c r="E31" i="22" s="1"/>
  <c r="B32" i="22" s="1"/>
  <c r="C32" i="23" l="1"/>
  <c r="D32" i="23" s="1"/>
  <c r="E32" i="23" s="1"/>
  <c r="B33" i="23" s="1"/>
  <c r="F31" i="23"/>
  <c r="C32" i="22"/>
  <c r="D32" i="22" s="1"/>
  <c r="E32" i="22" s="1"/>
  <c r="B33" i="22" s="1"/>
  <c r="F31" i="22"/>
  <c r="C33" i="23" l="1"/>
  <c r="D33" i="23" s="1"/>
  <c r="E33" i="23" s="1"/>
  <c r="B34" i="23" s="1"/>
  <c r="F32" i="23"/>
  <c r="F32" i="22"/>
  <c r="C33" i="22"/>
  <c r="D33" i="22" s="1"/>
  <c r="E33" i="22" s="1"/>
  <c r="B34" i="22" s="1"/>
  <c r="F33" i="22" l="1"/>
  <c r="C34" i="23"/>
  <c r="D34" i="23" s="1"/>
  <c r="E34" i="23" s="1"/>
  <c r="B35" i="23" s="1"/>
  <c r="F33" i="23"/>
  <c r="C34" i="22"/>
  <c r="D34" i="22" s="1"/>
  <c r="E34" i="22" s="1"/>
  <c r="B35" i="22" s="1"/>
  <c r="F34" i="23" l="1"/>
  <c r="C35" i="23"/>
  <c r="D35" i="23" s="1"/>
  <c r="E35" i="23" s="1"/>
  <c r="B36" i="23" s="1"/>
  <c r="F34" i="22"/>
  <c r="C35" i="22"/>
  <c r="D35" i="22" s="1"/>
  <c r="E35" i="22" s="1"/>
  <c r="B36" i="22" s="1"/>
  <c r="F35" i="23" l="1"/>
  <c r="C36" i="23"/>
  <c r="D36" i="23" s="1"/>
  <c r="E36" i="23" s="1"/>
  <c r="B37" i="23" s="1"/>
  <c r="C36" i="22"/>
  <c r="D36" i="22" s="1"/>
  <c r="E36" i="22" s="1"/>
  <c r="B37" i="22" s="1"/>
  <c r="F35" i="22"/>
  <c r="F36" i="23" l="1"/>
  <c r="C37" i="23"/>
  <c r="D37" i="23" s="1"/>
  <c r="E37" i="23" s="1"/>
  <c r="B38" i="23" s="1"/>
  <c r="F36" i="22"/>
  <c r="C37" i="22"/>
  <c r="D37" i="22" s="1"/>
  <c r="E37" i="22" s="1"/>
  <c r="B38" i="22" s="1"/>
  <c r="F37" i="23" l="1"/>
  <c r="C38" i="23"/>
  <c r="D38" i="23" s="1"/>
  <c r="E38" i="23" s="1"/>
  <c r="B39" i="23" s="1"/>
  <c r="C38" i="22"/>
  <c r="D38" i="22" s="1"/>
  <c r="E38" i="22" s="1"/>
  <c r="B39" i="22" s="1"/>
  <c r="F37" i="22"/>
  <c r="F38" i="23" l="1"/>
  <c r="C39" i="23"/>
  <c r="D39" i="23" s="1"/>
  <c r="E39" i="23" s="1"/>
  <c r="B40" i="23" s="1"/>
  <c r="C39" i="22"/>
  <c r="D39" i="22" s="1"/>
  <c r="E39" i="22" s="1"/>
  <c r="B40" i="22" s="1"/>
  <c r="F38" i="22"/>
  <c r="F39" i="23" l="1"/>
  <c r="C40" i="23"/>
  <c r="D40" i="23" s="1"/>
  <c r="E40" i="23" s="1"/>
  <c r="B41" i="23" s="1"/>
  <c r="F39" i="22"/>
  <c r="C40" i="22"/>
  <c r="D40" i="22" s="1"/>
  <c r="E40" i="22" s="1"/>
  <c r="B41" i="22" s="1"/>
  <c r="C41" i="23" l="1"/>
  <c r="D41" i="23" s="1"/>
  <c r="E41" i="23" s="1"/>
  <c r="B42" i="23" s="1"/>
  <c r="F40" i="23"/>
  <c r="C41" i="22"/>
  <c r="D41" i="22" s="1"/>
  <c r="E41" i="22" s="1"/>
  <c r="B42" i="22" s="1"/>
  <c r="F40" i="22"/>
  <c r="C42" i="23" l="1"/>
  <c r="D42" i="23" s="1"/>
  <c r="E42" i="23" s="1"/>
  <c r="B43" i="23" s="1"/>
  <c r="F41" i="23"/>
  <c r="C42" i="22"/>
  <c r="D42" i="22" s="1"/>
  <c r="E42" i="22" s="1"/>
  <c r="B43" i="22" s="1"/>
  <c r="F41" i="22"/>
  <c r="F42" i="22" s="1"/>
  <c r="F42" i="23" l="1"/>
  <c r="C43" i="23"/>
  <c r="D43" i="23" s="1"/>
  <c r="E43" i="23" s="1"/>
  <c r="B44" i="23" s="1"/>
  <c r="C43" i="22"/>
  <c r="D43" i="22" s="1"/>
  <c r="E43" i="22" s="1"/>
  <c r="B44" i="22" s="1"/>
  <c r="F43" i="23" l="1"/>
  <c r="C44" i="23"/>
  <c r="D44" i="23" s="1"/>
  <c r="E44" i="23" s="1"/>
  <c r="B45" i="23" s="1"/>
  <c r="C44" i="22"/>
  <c r="D44" i="22" s="1"/>
  <c r="E44" i="22" s="1"/>
  <c r="B45" i="22" s="1"/>
  <c r="F43" i="22"/>
  <c r="F44" i="22" s="1"/>
  <c r="F44" i="23" l="1"/>
  <c r="C45" i="23"/>
  <c r="D45" i="23" s="1"/>
  <c r="E45" i="23" s="1"/>
  <c r="B46" i="23" s="1"/>
  <c r="C45" i="22"/>
  <c r="D45" i="22" s="1"/>
  <c r="E45" i="22" s="1"/>
  <c r="B46" i="22" s="1"/>
  <c r="F45" i="23" l="1"/>
  <c r="C46" i="23"/>
  <c r="D46" i="23" s="1"/>
  <c r="E46" i="23" s="1"/>
  <c r="B47" i="23" s="1"/>
  <c r="C46" i="22"/>
  <c r="D46" i="22" s="1"/>
  <c r="E46" i="22" s="1"/>
  <c r="B47" i="22" s="1"/>
  <c r="F45" i="22"/>
  <c r="F46" i="22" s="1"/>
  <c r="F46" i="23" l="1"/>
  <c r="C47" i="23"/>
  <c r="D47" i="23" s="1"/>
  <c r="E47" i="23" s="1"/>
  <c r="B48" i="23" s="1"/>
  <c r="C47" i="22"/>
  <c r="D47" i="22" s="1"/>
  <c r="E47" i="22" s="1"/>
  <c r="B48" i="22" s="1"/>
  <c r="F47" i="23" l="1"/>
  <c r="C48" i="23"/>
  <c r="D48" i="23" s="1"/>
  <c r="E48" i="23" s="1"/>
  <c r="B49" i="23" s="1"/>
  <c r="F47" i="22"/>
  <c r="C48" i="22"/>
  <c r="D48" i="22" s="1"/>
  <c r="E48" i="22" s="1"/>
  <c r="B49" i="22" s="1"/>
  <c r="C49" i="23" l="1"/>
  <c r="D49" i="23" s="1"/>
  <c r="E49" i="23" s="1"/>
  <c r="B50" i="23" s="1"/>
  <c r="F48" i="23"/>
  <c r="C49" i="22"/>
  <c r="D49" i="22" s="1"/>
  <c r="E49" i="22" s="1"/>
  <c r="B50" i="22" s="1"/>
  <c r="F48" i="22"/>
  <c r="F49" i="23" l="1"/>
  <c r="C50" i="23"/>
  <c r="D50" i="23" s="1"/>
  <c r="E50" i="23" s="1"/>
  <c r="B51" i="23" s="1"/>
  <c r="F49" i="22"/>
  <c r="C50" i="22"/>
  <c r="D50" i="22" s="1"/>
  <c r="E50" i="22" s="1"/>
  <c r="B51" i="22" s="1"/>
  <c r="F50" i="23" l="1"/>
  <c r="C51" i="23"/>
  <c r="D51" i="23" s="1"/>
  <c r="E51" i="23" s="1"/>
  <c r="B52" i="23" s="1"/>
  <c r="C51" i="22"/>
  <c r="D51" i="22" s="1"/>
  <c r="E51" i="22" s="1"/>
  <c r="B52" i="22" s="1"/>
  <c r="F50" i="22"/>
  <c r="F51" i="23" l="1"/>
  <c r="C52" i="23"/>
  <c r="D52" i="23" s="1"/>
  <c r="E52" i="23" s="1"/>
  <c r="B53" i="23" s="1"/>
  <c r="F51" i="22"/>
  <c r="C52" i="22"/>
  <c r="D52" i="22" s="1"/>
  <c r="E52" i="22" s="1"/>
  <c r="B53" i="22" s="1"/>
  <c r="F52" i="23" l="1"/>
  <c r="C53" i="23"/>
  <c r="D53" i="23" s="1"/>
  <c r="E53" i="23" s="1"/>
  <c r="B54" i="23" s="1"/>
  <c r="C53" i="22"/>
  <c r="D53" i="22" s="1"/>
  <c r="E53" i="22" s="1"/>
  <c r="B54" i="22" s="1"/>
  <c r="F52" i="22"/>
  <c r="F53" i="23" l="1"/>
  <c r="C54" i="23"/>
  <c r="D54" i="23" s="1"/>
  <c r="E54" i="23" s="1"/>
  <c r="B55" i="23" s="1"/>
  <c r="F53" i="22"/>
  <c r="C54" i="22"/>
  <c r="D54" i="22" s="1"/>
  <c r="E54" i="22" s="1"/>
  <c r="B55" i="22" s="1"/>
  <c r="F54" i="23" l="1"/>
  <c r="C55" i="23"/>
  <c r="D55" i="23" s="1"/>
  <c r="E55" i="23" s="1"/>
  <c r="B56" i="23" s="1"/>
  <c r="F54" i="22"/>
  <c r="C55" i="22"/>
  <c r="D55" i="22" s="1"/>
  <c r="E55" i="22" s="1"/>
  <c r="B56" i="22" s="1"/>
  <c r="F55" i="23" l="1"/>
  <c r="C56" i="23"/>
  <c r="D56" i="23" s="1"/>
  <c r="E56" i="23" s="1"/>
  <c r="B57" i="23" s="1"/>
  <c r="C56" i="22"/>
  <c r="D56" i="22" s="1"/>
  <c r="E56" i="22" s="1"/>
  <c r="B57" i="22" s="1"/>
  <c r="F55" i="22"/>
  <c r="C57" i="23" l="1"/>
  <c r="D57" i="23" s="1"/>
  <c r="E57" i="23" s="1"/>
  <c r="B58" i="23" s="1"/>
  <c r="F56" i="23"/>
  <c r="C57" i="22"/>
  <c r="D57" i="22" s="1"/>
  <c r="E57" i="22" s="1"/>
  <c r="B58" i="22" s="1"/>
  <c r="F56" i="22"/>
  <c r="F57" i="22" s="1"/>
  <c r="F57" i="23" l="1"/>
  <c r="C58" i="23"/>
  <c r="D58" i="23" s="1"/>
  <c r="E58" i="23" s="1"/>
  <c r="B59" i="23" s="1"/>
  <c r="C58" i="22"/>
  <c r="D58" i="22" s="1"/>
  <c r="E58" i="22" s="1"/>
  <c r="B59" i="22" s="1"/>
  <c r="C59" i="23" l="1"/>
  <c r="D59" i="23" s="1"/>
  <c r="E59" i="23" s="1"/>
  <c r="B60" i="23" s="1"/>
  <c r="F58" i="23"/>
  <c r="F58" i="22"/>
  <c r="C59" i="22"/>
  <c r="D59" i="22" s="1"/>
  <c r="E59" i="22" s="1"/>
  <c r="B60" i="22" s="1"/>
  <c r="F59" i="23" l="1"/>
  <c r="C60" i="23"/>
  <c r="D60" i="23" s="1"/>
  <c r="E60" i="23" s="1"/>
  <c r="B61" i="23" s="1"/>
  <c r="F59" i="22"/>
  <c r="C60" i="22"/>
  <c r="D60" i="22" s="1"/>
  <c r="E60" i="22" s="1"/>
  <c r="B61" i="22" s="1"/>
  <c r="F60" i="22" l="1"/>
  <c r="C61" i="23"/>
  <c r="D61" i="23" s="1"/>
  <c r="E61" i="23" s="1"/>
  <c r="B62" i="23" s="1"/>
  <c r="F60" i="23"/>
  <c r="C61" i="22"/>
  <c r="D61" i="22" s="1"/>
  <c r="E61" i="22" s="1"/>
  <c r="B62" i="22" s="1"/>
  <c r="F61" i="23" l="1"/>
  <c r="C62" i="23"/>
  <c r="D62" i="23" s="1"/>
  <c r="E62" i="23" s="1"/>
  <c r="B63" i="23" s="1"/>
  <c r="C62" i="22"/>
  <c r="D62" i="22" s="1"/>
  <c r="E62" i="22" s="1"/>
  <c r="B63" i="22" s="1"/>
  <c r="F61" i="22"/>
  <c r="F62" i="23" l="1"/>
  <c r="C63" i="23"/>
  <c r="D63" i="23" s="1"/>
  <c r="E63" i="23" s="1"/>
  <c r="B64" i="23" s="1"/>
  <c r="F62" i="22"/>
  <c r="C63" i="22"/>
  <c r="D63" i="22" s="1"/>
  <c r="E63" i="22" s="1"/>
  <c r="B64" i="22" s="1"/>
  <c r="F63" i="22" l="1"/>
  <c r="F63" i="23"/>
  <c r="C64" i="23"/>
  <c r="D64" i="23" s="1"/>
  <c r="E64" i="23" s="1"/>
  <c r="B65" i="23" s="1"/>
  <c r="C64" i="22"/>
  <c r="D64" i="22" s="1"/>
  <c r="E64" i="22" s="1"/>
  <c r="B65" i="22" s="1"/>
  <c r="F64" i="23" l="1"/>
  <c r="C65" i="23"/>
  <c r="D65" i="23" s="1"/>
  <c r="E65" i="23" s="1"/>
  <c r="B66" i="23" s="1"/>
  <c r="F64" i="22"/>
  <c r="C65" i="22"/>
  <c r="D65" i="22" s="1"/>
  <c r="E65" i="22" s="1"/>
  <c r="B66" i="22" s="1"/>
  <c r="C66" i="23" l="1"/>
  <c r="D66" i="23" s="1"/>
  <c r="E66" i="23" s="1"/>
  <c r="B67" i="23" s="1"/>
  <c r="F65" i="23"/>
  <c r="F65" i="22"/>
  <c r="C66" i="22"/>
  <c r="D66" i="22" s="1"/>
  <c r="E66" i="22" s="1"/>
  <c r="B67" i="22" s="1"/>
  <c r="F66" i="23" l="1"/>
  <c r="C67" i="23"/>
  <c r="D67" i="23" s="1"/>
  <c r="E67" i="23" s="1"/>
  <c r="B68" i="23" s="1"/>
  <c r="C67" i="22"/>
  <c r="D67" i="22" s="1"/>
  <c r="E67" i="22" s="1"/>
  <c r="B68" i="22" s="1"/>
  <c r="F66" i="22"/>
  <c r="F67" i="23" l="1"/>
  <c r="C68" i="23"/>
  <c r="D68" i="23" s="1"/>
  <c r="E68" i="23" s="1"/>
  <c r="B69" i="23" s="1"/>
  <c r="F67" i="22"/>
  <c r="C68" i="22"/>
  <c r="D68" i="22" s="1"/>
  <c r="E68" i="22" s="1"/>
  <c r="B69" i="22" s="1"/>
  <c r="F68" i="23" l="1"/>
  <c r="C69" i="23"/>
  <c r="D69" i="23" s="1"/>
  <c r="E69" i="23" s="1"/>
  <c r="B70" i="23" s="1"/>
  <c r="F68" i="22"/>
  <c r="C69" i="22"/>
  <c r="D69" i="22" s="1"/>
  <c r="E69" i="22" s="1"/>
  <c r="B70" i="22" s="1"/>
  <c r="F69" i="23" l="1"/>
  <c r="C70" i="23"/>
  <c r="D70" i="23" s="1"/>
  <c r="E70" i="23" s="1"/>
  <c r="B71" i="23" s="1"/>
  <c r="C70" i="22"/>
  <c r="D70" i="22" s="1"/>
  <c r="E70" i="22" s="1"/>
  <c r="B71" i="22" s="1"/>
  <c r="F69" i="22"/>
  <c r="F70" i="23" l="1"/>
  <c r="C71" i="23"/>
  <c r="D71" i="23" s="1"/>
  <c r="E71" i="23" s="1"/>
  <c r="B72" i="23" s="1"/>
  <c r="F70" i="22"/>
  <c r="C71" i="22"/>
  <c r="D71" i="22" s="1"/>
  <c r="E71" i="22" s="1"/>
  <c r="B72" i="22" s="1"/>
  <c r="F71" i="23" l="1"/>
  <c r="C72" i="23"/>
  <c r="D72" i="23" s="1"/>
  <c r="E72" i="23" s="1"/>
  <c r="B73" i="23" s="1"/>
  <c r="F71" i="22"/>
  <c r="C72" i="22"/>
  <c r="D72" i="22" s="1"/>
  <c r="E72" i="22" s="1"/>
  <c r="B73" i="22" s="1"/>
  <c r="F72" i="23" l="1"/>
  <c r="C73" i="23"/>
  <c r="D73" i="23" s="1"/>
  <c r="E73" i="23" s="1"/>
  <c r="B74" i="23" s="1"/>
  <c r="C73" i="22"/>
  <c r="D73" i="22" s="1"/>
  <c r="E73" i="22" s="1"/>
  <c r="B74" i="22" s="1"/>
  <c r="F72" i="22"/>
  <c r="F73" i="22" s="1"/>
  <c r="F73" i="23" l="1"/>
  <c r="C74" i="23"/>
  <c r="D74" i="23" s="1"/>
  <c r="E74" i="23" s="1"/>
  <c r="B75" i="23" s="1"/>
  <c r="C74" i="22"/>
  <c r="D74" i="22" s="1"/>
  <c r="E74" i="22" s="1"/>
  <c r="B75" i="22" s="1"/>
  <c r="F74" i="22"/>
  <c r="F74" i="23" l="1"/>
  <c r="C75" i="23"/>
  <c r="D75" i="23" s="1"/>
  <c r="E75" i="23" s="1"/>
  <c r="B76" i="23" s="1"/>
  <c r="C75" i="22"/>
  <c r="D75" i="22" s="1"/>
  <c r="E75" i="22" s="1"/>
  <c r="B76" i="22" s="1"/>
  <c r="C76" i="23" l="1"/>
  <c r="D76" i="23" s="1"/>
  <c r="E76" i="23" s="1"/>
  <c r="B77" i="23" s="1"/>
  <c r="F75" i="23"/>
  <c r="C76" i="22"/>
  <c r="D76" i="22" s="1"/>
  <c r="E76" i="22" s="1"/>
  <c r="B77" i="22" s="1"/>
  <c r="F75" i="22"/>
  <c r="F76" i="23" l="1"/>
  <c r="C77" i="23"/>
  <c r="D77" i="23" s="1"/>
  <c r="E77" i="23" s="1"/>
  <c r="B78" i="23" s="1"/>
  <c r="C77" i="22"/>
  <c r="D77" i="22" s="1"/>
  <c r="E77" i="22" s="1"/>
  <c r="B78" i="22" s="1"/>
  <c r="F76" i="22"/>
  <c r="F77" i="23" l="1"/>
  <c r="C78" i="23"/>
  <c r="D78" i="23" s="1"/>
  <c r="E78" i="23" s="1"/>
  <c r="B79" i="23" s="1"/>
  <c r="F77" i="22"/>
  <c r="C78" i="22"/>
  <c r="D78" i="22" s="1"/>
  <c r="E78" i="22" s="1"/>
  <c r="B79" i="22" s="1"/>
  <c r="F78" i="23" l="1"/>
  <c r="C79" i="23"/>
  <c r="D79" i="23" s="1"/>
  <c r="E79" i="23" s="1"/>
  <c r="B80" i="23" s="1"/>
  <c r="F78" i="22"/>
  <c r="C79" i="22"/>
  <c r="D79" i="22" s="1"/>
  <c r="E79" i="22" s="1"/>
  <c r="B80" i="22" s="1"/>
  <c r="F79" i="23" l="1"/>
  <c r="C80" i="23"/>
  <c r="D80" i="23" s="1"/>
  <c r="E80" i="23" s="1"/>
  <c r="B81" i="23" s="1"/>
  <c r="C80" i="22"/>
  <c r="D80" i="22" s="1"/>
  <c r="E80" i="22" s="1"/>
  <c r="B81" i="22" s="1"/>
  <c r="F79" i="22"/>
  <c r="F80" i="23" l="1"/>
  <c r="C81" i="23"/>
  <c r="D81" i="23" s="1"/>
  <c r="E81" i="23" s="1"/>
  <c r="B82" i="23" s="1"/>
  <c r="C81" i="22"/>
  <c r="D81" i="22" s="1"/>
  <c r="E81" i="22" s="1"/>
  <c r="B82" i="22" s="1"/>
  <c r="F80" i="22"/>
  <c r="F81" i="22" s="1"/>
  <c r="C82" i="23" l="1"/>
  <c r="D82" i="23" s="1"/>
  <c r="E82" i="23" s="1"/>
  <c r="B83" i="23" s="1"/>
  <c r="F81" i="23"/>
  <c r="C82" i="22"/>
  <c r="D82" i="22" s="1"/>
  <c r="E82" i="22" s="1"/>
  <c r="B83" i="22" s="1"/>
  <c r="F82" i="22"/>
  <c r="F82" i="23" l="1"/>
  <c r="C83" i="23"/>
  <c r="D83" i="23" s="1"/>
  <c r="E83" i="23" s="1"/>
  <c r="B84" i="23" s="1"/>
  <c r="C83" i="22"/>
  <c r="D83" i="22" s="1"/>
  <c r="E83" i="22" s="1"/>
  <c r="B84" i="22" s="1"/>
  <c r="C84" i="23" l="1"/>
  <c r="D84" i="23" s="1"/>
  <c r="E84" i="23" s="1"/>
  <c r="B85" i="23" s="1"/>
  <c r="F83" i="23"/>
  <c r="C84" i="22"/>
  <c r="D84" i="22" s="1"/>
  <c r="E84" i="22" s="1"/>
  <c r="B85" i="22" s="1"/>
  <c r="F83" i="22"/>
  <c r="F84" i="23" l="1"/>
  <c r="F84" i="22"/>
  <c r="C85" i="23"/>
  <c r="D85" i="23" s="1"/>
  <c r="E85" i="23" s="1"/>
  <c r="B86" i="23" s="1"/>
  <c r="C85" i="22"/>
  <c r="D85" i="22" s="1"/>
  <c r="E85" i="22" s="1"/>
  <c r="B86" i="22" s="1"/>
  <c r="F85" i="23" l="1"/>
  <c r="C86" i="23"/>
  <c r="D86" i="23" s="1"/>
  <c r="E86" i="23" s="1"/>
  <c r="B87" i="23" s="1"/>
  <c r="F85" i="22"/>
  <c r="C86" i="22"/>
  <c r="D86" i="22" s="1"/>
  <c r="E86" i="22" s="1"/>
  <c r="B87" i="22" s="1"/>
  <c r="F86" i="23" l="1"/>
  <c r="C87" i="23"/>
  <c r="D87" i="23" s="1"/>
  <c r="E87" i="23" s="1"/>
  <c r="B88" i="23" s="1"/>
  <c r="F86" i="22"/>
  <c r="C87" i="22"/>
  <c r="D87" i="22" s="1"/>
  <c r="E87" i="22" s="1"/>
  <c r="B88" i="22" s="1"/>
  <c r="F87" i="22" l="1"/>
  <c r="C88" i="23"/>
  <c r="D88" i="23" s="1"/>
  <c r="E88" i="23" s="1"/>
  <c r="B89" i="23" s="1"/>
  <c r="F87" i="23"/>
  <c r="C88" i="22"/>
  <c r="D88" i="22" s="1"/>
  <c r="E88" i="22" s="1"/>
  <c r="B89" i="22" s="1"/>
  <c r="F88" i="23" l="1"/>
  <c r="C89" i="23"/>
  <c r="D89" i="23" s="1"/>
  <c r="E89" i="23" s="1"/>
  <c r="B90" i="23" s="1"/>
  <c r="F88" i="22"/>
  <c r="C89" i="22"/>
  <c r="D89" i="22" s="1"/>
  <c r="E89" i="22" s="1"/>
  <c r="B90" i="22" s="1"/>
  <c r="F89" i="23" l="1"/>
  <c r="C38" i="21" s="1"/>
  <c r="B66" i="21" s="1"/>
  <c r="C90" i="23"/>
  <c r="D90" i="23" s="1"/>
  <c r="E90" i="23" s="1"/>
  <c r="B91" i="23" s="1"/>
  <c r="F89" i="22"/>
  <c r="B38" i="21" s="1"/>
  <c r="B51" i="21" s="1"/>
  <c r="C90" i="22"/>
  <c r="D90" i="22" s="1"/>
  <c r="E90" i="22" s="1"/>
  <c r="B91" i="22" s="1"/>
  <c r="F90" i="22" l="1"/>
  <c r="C51" i="21"/>
  <c r="B53" i="21"/>
  <c r="C66" i="21"/>
  <c r="F90" i="23"/>
  <c r="C91" i="23"/>
  <c r="D91" i="23" s="1"/>
  <c r="E91" i="23" s="1"/>
  <c r="B92" i="23" s="1"/>
  <c r="C91" i="22"/>
  <c r="D91" i="22" s="1"/>
  <c r="E91" i="22" s="1"/>
  <c r="B92" i="22" s="1"/>
  <c r="D66" i="21" l="1"/>
  <c r="D51" i="21"/>
  <c r="C53" i="21"/>
  <c r="C92" i="23"/>
  <c r="D92" i="23" s="1"/>
  <c r="E92" i="23" s="1"/>
  <c r="B93" i="23" s="1"/>
  <c r="F91" i="23"/>
  <c r="C92" i="22"/>
  <c r="D92" i="22" s="1"/>
  <c r="E92" i="22" s="1"/>
  <c r="B93" i="22" s="1"/>
  <c r="F91" i="22"/>
  <c r="F92" i="22" s="1"/>
  <c r="E51" i="21" l="1"/>
  <c r="D53" i="21"/>
  <c r="F92" i="23"/>
  <c r="E66" i="21"/>
  <c r="C93" i="23"/>
  <c r="D93" i="23" s="1"/>
  <c r="E93" i="23" s="1"/>
  <c r="B94" i="23" s="1"/>
  <c r="C93" i="22"/>
  <c r="D93" i="22" s="1"/>
  <c r="E93" i="22" s="1"/>
  <c r="B94" i="22" s="1"/>
  <c r="F93" i="23" l="1"/>
  <c r="F66" i="21"/>
  <c r="F51" i="21"/>
  <c r="E53" i="21"/>
  <c r="C94" i="23"/>
  <c r="D94" i="23" s="1"/>
  <c r="E94" i="23" s="1"/>
  <c r="B95" i="23" s="1"/>
  <c r="C94" i="22"/>
  <c r="D94" i="22" s="1"/>
  <c r="E94" i="22" s="1"/>
  <c r="B95" i="22" s="1"/>
  <c r="F93" i="22"/>
  <c r="F94" i="23" l="1"/>
  <c r="G51" i="21"/>
  <c r="F53" i="21"/>
  <c r="G66" i="21"/>
  <c r="F94" i="22"/>
  <c r="C95" i="23"/>
  <c r="D95" i="23" s="1"/>
  <c r="E95" i="23" s="1"/>
  <c r="B96" i="23" s="1"/>
  <c r="C95" i="22"/>
  <c r="D95" i="22" s="1"/>
  <c r="E95" i="22" s="1"/>
  <c r="B96" i="22" s="1"/>
  <c r="F95" i="23" l="1"/>
  <c r="H51" i="21"/>
  <c r="G53" i="21"/>
  <c r="H66" i="21"/>
  <c r="C96" i="23"/>
  <c r="D96" i="23" s="1"/>
  <c r="E96" i="23" s="1"/>
  <c r="B97" i="23" s="1"/>
  <c r="C96" i="22"/>
  <c r="D96" i="22" s="1"/>
  <c r="E96" i="22" s="1"/>
  <c r="B97" i="22" s="1"/>
  <c r="F95" i="22"/>
  <c r="F96" i="23" l="1"/>
  <c r="H53" i="21"/>
  <c r="F96" i="22"/>
  <c r="C97" i="23"/>
  <c r="D97" i="23" s="1"/>
  <c r="E97" i="23" s="1"/>
  <c r="B98" i="23" s="1"/>
  <c r="C97" i="22"/>
  <c r="D97" i="22" s="1"/>
  <c r="E97" i="22" s="1"/>
  <c r="B98" i="22" s="1"/>
  <c r="F97" i="22" l="1"/>
  <c r="B57" i="21"/>
  <c r="B41" i="21" s="1"/>
  <c r="C98" i="23"/>
  <c r="D98" i="23" s="1"/>
  <c r="E98" i="23" s="1"/>
  <c r="B99" i="23" s="1"/>
  <c r="F97" i="23"/>
  <c r="C98" i="22"/>
  <c r="D98" i="22" s="1"/>
  <c r="E98" i="22" s="1"/>
  <c r="B99" i="22" s="1"/>
  <c r="F98" i="22" l="1"/>
  <c r="C99" i="23"/>
  <c r="D99" i="23" s="1"/>
  <c r="E99" i="23" s="1"/>
  <c r="B100" i="23" s="1"/>
  <c r="F98" i="23"/>
  <c r="C99" i="22"/>
  <c r="D99" i="22" s="1"/>
  <c r="E99" i="22" s="1"/>
  <c r="B100" i="22" s="1"/>
  <c r="C100" i="23" l="1"/>
  <c r="D100" i="23" s="1"/>
  <c r="E100" i="23" s="1"/>
  <c r="B101" i="23" s="1"/>
  <c r="F99" i="23"/>
  <c r="C100" i="22"/>
  <c r="D100" i="22" s="1"/>
  <c r="E100" i="22" s="1"/>
  <c r="B101" i="22" s="1"/>
  <c r="F99" i="22"/>
  <c r="F100" i="22" s="1"/>
  <c r="F100" i="23" l="1"/>
  <c r="C101" i="23"/>
  <c r="D101" i="23" s="1"/>
  <c r="E101" i="23" s="1"/>
  <c r="B102" i="23" s="1"/>
  <c r="C101" i="22"/>
  <c r="D101" i="22" s="1"/>
  <c r="E101" i="22" s="1"/>
  <c r="B102" i="22" s="1"/>
  <c r="F101" i="22"/>
  <c r="F101" i="23" l="1"/>
  <c r="C102" i="23"/>
  <c r="D102" i="23" s="1"/>
  <c r="E102" i="23" s="1"/>
  <c r="B103" i="23" s="1"/>
  <c r="C102" i="22"/>
  <c r="D102" i="22" s="1"/>
  <c r="E102" i="22" s="1"/>
  <c r="B103" i="22" s="1"/>
  <c r="F102" i="23" l="1"/>
  <c r="F102" i="22"/>
  <c r="C103" i="23"/>
  <c r="D103" i="23" s="1"/>
  <c r="E103" i="23" s="1"/>
  <c r="B104" i="23" s="1"/>
  <c r="C103" i="22"/>
  <c r="D103" i="22" s="1"/>
  <c r="E103" i="22" s="1"/>
  <c r="B104" i="22" s="1"/>
  <c r="F103" i="23" l="1"/>
  <c r="C104" i="23"/>
  <c r="D104" i="23" s="1"/>
  <c r="E104" i="23" s="1"/>
  <c r="B105" i="23" s="1"/>
  <c r="C104" i="22"/>
  <c r="D104" i="22" s="1"/>
  <c r="E104" i="22" s="1"/>
  <c r="B105" i="22" s="1"/>
  <c r="F103" i="22"/>
  <c r="C105" i="23" l="1"/>
  <c r="D105" i="23" s="1"/>
  <c r="E105" i="23" s="1"/>
  <c r="B106" i="23" s="1"/>
  <c r="F104" i="23"/>
  <c r="F104" i="22"/>
  <c r="F105" i="22" s="1"/>
  <c r="C105" i="22"/>
  <c r="D105" i="22" s="1"/>
  <c r="E105" i="22" s="1"/>
  <c r="B106" i="22" s="1"/>
  <c r="C106" i="23" l="1"/>
  <c r="D106" i="23" s="1"/>
  <c r="E106" i="23" s="1"/>
  <c r="B107" i="23" s="1"/>
  <c r="F105" i="23"/>
  <c r="C106" i="22"/>
  <c r="D106" i="22" s="1"/>
  <c r="E106" i="22" s="1"/>
  <c r="B107" i="22" s="1"/>
  <c r="F106" i="23" l="1"/>
  <c r="F106" i="22"/>
  <c r="C107" i="23"/>
  <c r="D107" i="23" s="1"/>
  <c r="E107" i="23" s="1"/>
  <c r="B108" i="23" s="1"/>
  <c r="C107" i="22"/>
  <c r="D107" i="22" s="1"/>
  <c r="E107" i="22"/>
  <c r="B108" i="22" s="1"/>
  <c r="F107" i="23" l="1"/>
  <c r="C108" i="23"/>
  <c r="D108" i="23" s="1"/>
  <c r="E108" i="23" s="1"/>
  <c r="B109" i="23" s="1"/>
  <c r="C108" i="22"/>
  <c r="D108" i="22" s="1"/>
  <c r="E108" i="22" s="1"/>
  <c r="B109" i="22" s="1"/>
  <c r="F107" i="22"/>
  <c r="F108" i="22" s="1"/>
  <c r="F108" i="23" l="1"/>
  <c r="C109" i="23"/>
  <c r="D109" i="23" s="1"/>
  <c r="E109" i="23" s="1"/>
  <c r="B110" i="23" s="1"/>
  <c r="F109" i="23"/>
  <c r="C109" i="22"/>
  <c r="D109" i="22" s="1"/>
  <c r="E109" i="22" s="1"/>
  <c r="B110" i="22" s="1"/>
  <c r="F109" i="22" l="1"/>
  <c r="C110" i="23"/>
  <c r="D110" i="23" s="1"/>
  <c r="E110" i="23" s="1"/>
  <c r="B111" i="23" s="1"/>
  <c r="C110" i="22"/>
  <c r="D110" i="22" s="1"/>
  <c r="E110" i="22" s="1"/>
  <c r="B111" i="22" s="1"/>
  <c r="C111" i="23" l="1"/>
  <c r="D111" i="23" s="1"/>
  <c r="E111" i="23" s="1"/>
  <c r="B112" i="23" s="1"/>
  <c r="F110" i="23"/>
  <c r="C111" i="22"/>
  <c r="D111" i="22" s="1"/>
  <c r="E111" i="22" s="1"/>
  <c r="B112" i="22" s="1"/>
  <c r="F110" i="22"/>
  <c r="F111" i="22" s="1"/>
  <c r="F111" i="23" l="1"/>
  <c r="C112" i="23"/>
  <c r="D112" i="23" s="1"/>
  <c r="E112" i="23" s="1"/>
  <c r="B113" i="23" s="1"/>
  <c r="C112" i="22"/>
  <c r="D112" i="22" s="1"/>
  <c r="E112" i="22" s="1"/>
  <c r="B113" i="22" s="1"/>
  <c r="F112" i="22" l="1"/>
  <c r="F112" i="23"/>
  <c r="C113" i="23"/>
  <c r="D113" i="23" s="1"/>
  <c r="E113" i="23" s="1"/>
  <c r="B114" i="23" s="1"/>
  <c r="C113" i="22"/>
  <c r="D113" i="22" s="1"/>
  <c r="E113" i="22" s="1"/>
  <c r="B114" i="22" s="1"/>
  <c r="F113" i="22"/>
  <c r="C114" i="23" l="1"/>
  <c r="D114" i="23" s="1"/>
  <c r="E114" i="23" s="1"/>
  <c r="B115" i="23" s="1"/>
  <c r="F113" i="23"/>
  <c r="C114" i="22"/>
  <c r="D114" i="22" s="1"/>
  <c r="E114" i="22" s="1"/>
  <c r="B115" i="22" s="1"/>
  <c r="F114" i="23" l="1"/>
  <c r="F114" i="22"/>
  <c r="C115" i="23"/>
  <c r="D115" i="23" s="1"/>
  <c r="E115" i="23" s="1"/>
  <c r="B116" i="23" s="1"/>
  <c r="F115" i="23"/>
  <c r="C115" i="22"/>
  <c r="D115" i="22" s="1"/>
  <c r="E115" i="22" s="1"/>
  <c r="B116" i="22" s="1"/>
  <c r="C116" i="23" l="1"/>
  <c r="D116" i="23" s="1"/>
  <c r="E116" i="23" s="1"/>
  <c r="B117" i="23" s="1"/>
  <c r="C116" i="22"/>
  <c r="D116" i="22" s="1"/>
  <c r="E116" i="22" s="1"/>
  <c r="B117" i="22" s="1"/>
  <c r="F115" i="22"/>
  <c r="F116" i="22" l="1"/>
  <c r="C117" i="23"/>
  <c r="D117" i="23" s="1"/>
  <c r="E117" i="23" s="1"/>
  <c r="B118" i="23" s="1"/>
  <c r="F116" i="23"/>
  <c r="C117" i="22"/>
  <c r="D117" i="22" s="1"/>
  <c r="E117" i="22" s="1"/>
  <c r="B118" i="22" s="1"/>
  <c r="F117" i="22"/>
  <c r="F117" i="23" l="1"/>
  <c r="C118" i="23"/>
  <c r="D118" i="23" s="1"/>
  <c r="E118" i="23" s="1"/>
  <c r="B119" i="23" s="1"/>
  <c r="C118" i="22"/>
  <c r="D118" i="22" s="1"/>
  <c r="E118" i="22" s="1"/>
  <c r="B119" i="22" s="1"/>
  <c r="C119" i="23" l="1"/>
  <c r="D119" i="23" s="1"/>
  <c r="E119" i="23" s="1"/>
  <c r="B120" i="23" s="1"/>
  <c r="F118" i="23"/>
  <c r="F119" i="23" s="1"/>
  <c r="C119" i="22"/>
  <c r="D119" i="22" s="1"/>
  <c r="E119" i="22" s="1"/>
  <c r="B120" i="22" s="1"/>
  <c r="F118" i="22"/>
  <c r="F119" i="22" l="1"/>
  <c r="C120" i="23"/>
  <c r="D120" i="23" s="1"/>
  <c r="E120" i="23" s="1"/>
  <c r="B121" i="23" s="1"/>
  <c r="C120" i="22"/>
  <c r="D120" i="22" s="1"/>
  <c r="E120" i="22" s="1"/>
  <c r="B121" i="22" s="1"/>
  <c r="C121" i="23" l="1"/>
  <c r="D121" i="23" s="1"/>
  <c r="E121" i="23" s="1"/>
  <c r="B122" i="23" s="1"/>
  <c r="F120" i="23"/>
  <c r="C121" i="22"/>
  <c r="D121" i="22" s="1"/>
  <c r="E121" i="22" s="1"/>
  <c r="B122" i="22" s="1"/>
  <c r="F120" i="22"/>
  <c r="F121" i="22" s="1"/>
  <c r="F121" i="23" l="1"/>
  <c r="C122" i="23"/>
  <c r="D122" i="23" s="1"/>
  <c r="E122" i="23" s="1"/>
  <c r="B123" i="23" s="1"/>
  <c r="C122" i="22"/>
  <c r="D122" i="22" s="1"/>
  <c r="E122" i="22" s="1"/>
  <c r="B123" i="22" s="1"/>
  <c r="C123" i="23" l="1"/>
  <c r="D123" i="23" s="1"/>
  <c r="E123" i="23" s="1"/>
  <c r="B124" i="23" s="1"/>
  <c r="F122" i="23"/>
  <c r="C123" i="22"/>
  <c r="D123" i="22" s="1"/>
  <c r="E123" i="22" s="1"/>
  <c r="B124" i="22" s="1"/>
  <c r="F122" i="22"/>
  <c r="F123" i="22" s="1"/>
  <c r="F123" i="23" l="1"/>
  <c r="C124" i="23"/>
  <c r="D124" i="23" s="1"/>
  <c r="E124" i="23" s="1"/>
  <c r="B125" i="23" s="1"/>
  <c r="C124" i="22"/>
  <c r="D124" i="22" s="1"/>
  <c r="E124" i="22" s="1"/>
  <c r="B125" i="22" s="1"/>
  <c r="F124" i="23" l="1"/>
  <c r="F124" i="22"/>
  <c r="C125" i="23"/>
  <c r="D125" i="23" s="1"/>
  <c r="E125" i="23" s="1"/>
  <c r="B126" i="23" s="1"/>
  <c r="C125" i="22"/>
  <c r="D125" i="22" s="1"/>
  <c r="E125" i="22" s="1"/>
  <c r="B126" i="22" s="1"/>
  <c r="F125" i="22"/>
  <c r="F125" i="23" l="1"/>
  <c r="C126" i="23"/>
  <c r="D126" i="23" s="1"/>
  <c r="E126" i="23" s="1"/>
  <c r="B127" i="23" s="1"/>
  <c r="C126" i="22"/>
  <c r="D126" i="22" s="1"/>
  <c r="E126" i="22" s="1"/>
  <c r="B127" i="22" s="1"/>
  <c r="F126" i="23" l="1"/>
  <c r="C127" i="23"/>
  <c r="D127" i="23" s="1"/>
  <c r="E127" i="23" s="1"/>
  <c r="B128" i="23" s="1"/>
  <c r="F126" i="22"/>
  <c r="C127" i="22"/>
  <c r="D127" i="22" s="1"/>
  <c r="E127" i="22" s="1"/>
  <c r="B128" i="22" s="1"/>
  <c r="F127" i="23" l="1"/>
  <c r="C128" i="23"/>
  <c r="D128" i="23" s="1"/>
  <c r="E128" i="23" s="1"/>
  <c r="B129" i="23" s="1"/>
  <c r="C128" i="22"/>
  <c r="D128" i="22" s="1"/>
  <c r="E128" i="22" s="1"/>
  <c r="B129" i="22" s="1"/>
  <c r="F127" i="22"/>
  <c r="F128" i="22" s="1"/>
  <c r="C129" i="23" l="1"/>
  <c r="D129" i="23" s="1"/>
  <c r="E129" i="23" s="1"/>
  <c r="B130" i="23" s="1"/>
  <c r="F128" i="23"/>
  <c r="C129" i="22"/>
  <c r="D129" i="22" s="1"/>
  <c r="E129" i="22" s="1"/>
  <c r="B130" i="22" s="1"/>
  <c r="F129" i="22" l="1"/>
  <c r="C130" i="23"/>
  <c r="D130" i="23" s="1"/>
  <c r="E130" i="23" s="1"/>
  <c r="B131" i="23" s="1"/>
  <c r="F129" i="23"/>
  <c r="F130" i="23" s="1"/>
  <c r="C130" i="22"/>
  <c r="D130" i="22" s="1"/>
  <c r="E130" i="22" s="1"/>
  <c r="B131" i="22" s="1"/>
  <c r="C131" i="23" l="1"/>
  <c r="D131" i="23" s="1"/>
  <c r="E131" i="23" s="1"/>
  <c r="B132" i="23" s="1"/>
  <c r="C131" i="22"/>
  <c r="D131" i="22" s="1"/>
  <c r="E131" i="22" s="1"/>
  <c r="B132" i="22" s="1"/>
  <c r="F130" i="22"/>
  <c r="F131" i="23" l="1"/>
  <c r="F131" i="22"/>
  <c r="C132" i="23"/>
  <c r="D132" i="23" s="1"/>
  <c r="E132" i="23" s="1"/>
  <c r="B133" i="23" s="1"/>
  <c r="C132" i="22"/>
  <c r="D132" i="22" s="1"/>
  <c r="E132" i="22" s="1"/>
  <c r="B133" i="22" s="1"/>
  <c r="C133" i="23" l="1"/>
  <c r="D133" i="23" s="1"/>
  <c r="E133" i="23" s="1"/>
  <c r="B134" i="23" s="1"/>
  <c r="F132" i="23"/>
  <c r="C133" i="22"/>
  <c r="D133" i="22" s="1"/>
  <c r="E133" i="22" s="1"/>
  <c r="B134" i="22" s="1"/>
  <c r="F132" i="22"/>
  <c r="F133" i="22" s="1"/>
  <c r="F133" i="23" l="1"/>
  <c r="C134" i="23"/>
  <c r="D134" i="23" s="1"/>
  <c r="E134" i="23" s="1"/>
  <c r="B135" i="23" s="1"/>
  <c r="C134" i="22"/>
  <c r="D134" i="22" s="1"/>
  <c r="E134" i="22" s="1"/>
  <c r="B135" i="22" s="1"/>
  <c r="F134" i="22" l="1"/>
  <c r="F134" i="23"/>
  <c r="C135" i="23"/>
  <c r="D135" i="23" s="1"/>
  <c r="E135" i="23" s="1"/>
  <c r="B136" i="23" s="1"/>
  <c r="C135" i="22"/>
  <c r="D135" i="22" s="1"/>
  <c r="E135" i="22" s="1"/>
  <c r="B136" i="22" s="1"/>
  <c r="C136" i="23" l="1"/>
  <c r="D136" i="23" s="1"/>
  <c r="E136" i="23" s="1"/>
  <c r="B137" i="23" s="1"/>
  <c r="F135" i="23"/>
  <c r="C136" i="22"/>
  <c r="D136" i="22" s="1"/>
  <c r="E136" i="22" s="1"/>
  <c r="B137" i="22" s="1"/>
  <c r="F135" i="22"/>
  <c r="F136" i="22" s="1"/>
  <c r="F136" i="23" l="1"/>
  <c r="C137" i="23"/>
  <c r="D137" i="23" s="1"/>
  <c r="E137" i="23" s="1"/>
  <c r="B138" i="23" s="1"/>
  <c r="C137" i="22"/>
  <c r="D137" i="22" s="1"/>
  <c r="E137" i="22" s="1"/>
  <c r="B138" i="22" s="1"/>
  <c r="F137" i="22" l="1"/>
  <c r="F137" i="23"/>
  <c r="C138" i="23"/>
  <c r="D138" i="23" s="1"/>
  <c r="E138" i="23" s="1"/>
  <c r="B139" i="23" s="1"/>
  <c r="C138" i="22"/>
  <c r="D138" i="22" s="1"/>
  <c r="E138" i="22" s="1"/>
  <c r="B139" i="22" s="1"/>
  <c r="C139" i="23" l="1"/>
  <c r="D139" i="23" s="1"/>
  <c r="E139" i="23" s="1"/>
  <c r="B140" i="23" s="1"/>
  <c r="F138" i="23"/>
  <c r="F139" i="23" s="1"/>
  <c r="C139" i="22"/>
  <c r="D139" i="22" s="1"/>
  <c r="E139" i="22" s="1"/>
  <c r="B140" i="22" s="1"/>
  <c r="F138" i="22"/>
  <c r="F139" i="22" l="1"/>
  <c r="C140" i="23"/>
  <c r="D140" i="23" s="1"/>
  <c r="E140" i="23" s="1"/>
  <c r="B141" i="23" s="1"/>
  <c r="C140" i="22"/>
  <c r="D140" i="22" s="1"/>
  <c r="E140" i="22" s="1"/>
  <c r="B141" i="22" s="1"/>
  <c r="F140" i="22" l="1"/>
  <c r="C141" i="23"/>
  <c r="D141" i="23" s="1"/>
  <c r="E141" i="23" s="1"/>
  <c r="B142" i="23" s="1"/>
  <c r="F140" i="23"/>
  <c r="C141" i="22"/>
  <c r="D141" i="22" s="1"/>
  <c r="E141" i="22" s="1"/>
  <c r="B142" i="22" s="1"/>
  <c r="F141" i="23" l="1"/>
  <c r="C142" i="23"/>
  <c r="D142" i="23" s="1"/>
  <c r="E142" i="23" s="1"/>
  <c r="B143" i="23" s="1"/>
  <c r="F141" i="22"/>
  <c r="C142" i="22"/>
  <c r="D142" i="22" s="1"/>
  <c r="E142" i="22" s="1"/>
  <c r="B143" i="22" s="1"/>
  <c r="F142" i="23" l="1"/>
  <c r="C143" i="23"/>
  <c r="D143" i="23" s="1"/>
  <c r="E143" i="23" s="1"/>
  <c r="B144" i="23" s="1"/>
  <c r="F142" i="22"/>
  <c r="C143" i="22"/>
  <c r="D143" i="22" s="1"/>
  <c r="E143" i="22" s="1"/>
  <c r="B144" i="22" s="1"/>
  <c r="F143" i="23" l="1"/>
  <c r="C144" i="23"/>
  <c r="D144" i="23" s="1"/>
  <c r="E144" i="23" s="1"/>
  <c r="B145" i="23" s="1"/>
  <c r="C144" i="22"/>
  <c r="D144" i="22" s="1"/>
  <c r="E144" i="22" s="1"/>
  <c r="B145" i="22" s="1"/>
  <c r="F143" i="22"/>
  <c r="C145" i="23" l="1"/>
  <c r="D145" i="23" s="1"/>
  <c r="E145" i="23" s="1"/>
  <c r="B146" i="23" s="1"/>
  <c r="F144" i="23"/>
  <c r="F144" i="22"/>
  <c r="C145" i="22"/>
  <c r="D145" i="22" s="1"/>
  <c r="E145" i="22" s="1"/>
  <c r="B146" i="22" s="1"/>
  <c r="F145" i="23" l="1"/>
  <c r="C146" i="23"/>
  <c r="D146" i="23" s="1"/>
  <c r="E146" i="23" s="1"/>
  <c r="B147" i="23" s="1"/>
  <c r="F145" i="22"/>
  <c r="C146" i="22"/>
  <c r="D146" i="22" s="1"/>
  <c r="E146" i="22" s="1"/>
  <c r="B147" i="22" s="1"/>
  <c r="F146" i="22" l="1"/>
  <c r="C147" i="23"/>
  <c r="D147" i="23" s="1"/>
  <c r="E147" i="23" s="1"/>
  <c r="B148" i="23" s="1"/>
  <c r="F146" i="23"/>
  <c r="C147" i="22"/>
  <c r="D147" i="22" s="1"/>
  <c r="E147" i="22" s="1"/>
  <c r="B148" i="22" s="1"/>
  <c r="F147" i="23" l="1"/>
  <c r="C148" i="23"/>
  <c r="D148" i="23" s="1"/>
  <c r="E148" i="23" s="1"/>
  <c r="B149" i="23" s="1"/>
  <c r="C148" i="22"/>
  <c r="D148" i="22" s="1"/>
  <c r="E148" i="22" s="1"/>
  <c r="B149" i="22" s="1"/>
  <c r="F147" i="22"/>
  <c r="F148" i="22" l="1"/>
  <c r="C149" i="23"/>
  <c r="D149" i="23" s="1"/>
  <c r="E149" i="23" s="1"/>
  <c r="B150" i="23" s="1"/>
  <c r="F148" i="23"/>
  <c r="C149" i="22"/>
  <c r="D149" i="22" s="1"/>
  <c r="E149" i="22" s="1"/>
  <c r="B150" i="22" s="1"/>
  <c r="F149" i="22" l="1"/>
  <c r="C150" i="23"/>
  <c r="D150" i="23" s="1"/>
  <c r="E150" i="23" s="1"/>
  <c r="B151" i="23" s="1"/>
  <c r="F149" i="23"/>
  <c r="C150" i="22"/>
  <c r="D150" i="22" s="1"/>
  <c r="E150" i="22" s="1"/>
  <c r="B151" i="22" s="1"/>
  <c r="F150" i="23" l="1"/>
  <c r="F150" i="22"/>
  <c r="C151" i="23"/>
  <c r="D151" i="23" s="1"/>
  <c r="E151" i="23" s="1"/>
  <c r="B152" i="23" s="1"/>
  <c r="C151" i="22"/>
  <c r="D151" i="22" s="1"/>
  <c r="E151" i="22" s="1"/>
  <c r="B152" i="22" s="1"/>
  <c r="F151" i="23" l="1"/>
  <c r="C152" i="23"/>
  <c r="D152" i="23" s="1"/>
  <c r="E152" i="23" s="1"/>
  <c r="B153" i="23" s="1"/>
  <c r="C152" i="22"/>
  <c r="D152" i="22" s="1"/>
  <c r="E152" i="22" s="1"/>
  <c r="B153" i="22" s="1"/>
  <c r="F151" i="22"/>
  <c r="F152" i="22" l="1"/>
  <c r="C153" i="23"/>
  <c r="D153" i="23" s="1"/>
  <c r="E153" i="23" s="1"/>
  <c r="B154" i="23" s="1"/>
  <c r="F152" i="23"/>
  <c r="C153" i="22"/>
  <c r="D153" i="22" s="1"/>
  <c r="E153" i="22" s="1"/>
  <c r="B154" i="22" s="1"/>
  <c r="F153" i="23" l="1"/>
  <c r="F153" i="22"/>
  <c r="C154" i="23"/>
  <c r="D154" i="23" s="1"/>
  <c r="E154" i="23" s="1"/>
  <c r="B155" i="23" s="1"/>
  <c r="C154" i="22"/>
  <c r="D154" i="22" s="1"/>
  <c r="E154" i="22" s="1"/>
  <c r="B155" i="22" s="1"/>
  <c r="F154" i="22" l="1"/>
  <c r="F154" i="23"/>
  <c r="C155" i="23"/>
  <c r="D155" i="23" s="1"/>
  <c r="E155" i="23" s="1"/>
  <c r="B156" i="23" s="1"/>
  <c r="C155" i="22"/>
  <c r="D155" i="22" s="1"/>
  <c r="E155" i="22" s="1"/>
  <c r="B156" i="22" s="1"/>
  <c r="F155" i="23" l="1"/>
  <c r="C156" i="23"/>
  <c r="D156" i="23" s="1"/>
  <c r="E156" i="23" s="1"/>
  <c r="B157" i="23" s="1"/>
  <c r="C156" i="22"/>
  <c r="D156" i="22" s="1"/>
  <c r="E156" i="22" s="1"/>
  <c r="B157" i="22" s="1"/>
  <c r="F155" i="22"/>
  <c r="F156" i="23" l="1"/>
  <c r="F156" i="22"/>
  <c r="C157" i="23"/>
  <c r="D157" i="23" s="1"/>
  <c r="E157" i="23" s="1"/>
  <c r="B158" i="23" s="1"/>
  <c r="C157" i="22"/>
  <c r="D157" i="22" s="1"/>
  <c r="E157" i="22" s="1"/>
  <c r="B158" i="22" s="1"/>
  <c r="F157" i="22" l="1"/>
  <c r="C158" i="23"/>
  <c r="D158" i="23" s="1"/>
  <c r="E158" i="23" s="1"/>
  <c r="B159" i="23" s="1"/>
  <c r="F157" i="23"/>
  <c r="C158" i="22"/>
  <c r="D158" i="22" s="1"/>
  <c r="E158" i="22" s="1"/>
  <c r="B159" i="22" s="1"/>
  <c r="F158" i="22" l="1"/>
  <c r="F158" i="23"/>
  <c r="C159" i="23"/>
  <c r="D159" i="23" s="1"/>
  <c r="E159" i="23" s="1"/>
  <c r="B160" i="23" s="1"/>
  <c r="C159" i="22"/>
  <c r="D159" i="22" s="1"/>
  <c r="E159" i="22" s="1"/>
  <c r="B160" i="22" s="1"/>
  <c r="F159" i="23" l="1"/>
  <c r="C160" i="23"/>
  <c r="D160" i="23" s="1"/>
  <c r="E160" i="23" s="1"/>
  <c r="B161" i="23" s="1"/>
  <c r="C160" i="22"/>
  <c r="D160" i="22" s="1"/>
  <c r="E160" i="22" s="1"/>
  <c r="B161" i="22" s="1"/>
  <c r="F159" i="22"/>
  <c r="F160" i="22" s="1"/>
  <c r="F160" i="23" l="1"/>
  <c r="C161" i="23"/>
  <c r="D161" i="23" s="1"/>
  <c r="E161" i="23" s="1"/>
  <c r="B162" i="23" s="1"/>
  <c r="C161" i="22"/>
  <c r="D161" i="22" s="1"/>
  <c r="E161" i="22" s="1"/>
  <c r="B162" i="22" s="1"/>
  <c r="F161" i="22" l="1"/>
  <c r="C162" i="23"/>
  <c r="D162" i="23" s="1"/>
  <c r="E162" i="23" s="1"/>
  <c r="B163" i="23" s="1"/>
  <c r="F161" i="23"/>
  <c r="C162" i="22"/>
  <c r="D162" i="22" s="1"/>
  <c r="E162" i="22" s="1"/>
  <c r="B163" i="22" s="1"/>
  <c r="F162" i="22" l="1"/>
  <c r="C163" i="23"/>
  <c r="D163" i="23" s="1"/>
  <c r="E163" i="23" s="1"/>
  <c r="B164" i="23" s="1"/>
  <c r="F162" i="23"/>
  <c r="C163" i="22"/>
  <c r="D163" i="22" s="1"/>
  <c r="E163" i="22" s="1"/>
  <c r="B164" i="22" s="1"/>
  <c r="F163" i="23" l="1"/>
  <c r="C164" i="23"/>
  <c r="D164" i="23" s="1"/>
  <c r="E164" i="23" s="1"/>
  <c r="B165" i="23" s="1"/>
  <c r="C164" i="22"/>
  <c r="D164" i="22" s="1"/>
  <c r="E164" i="22" s="1"/>
  <c r="B165" i="22" s="1"/>
  <c r="F163" i="22"/>
  <c r="F164" i="22" l="1"/>
  <c r="F164" i="23"/>
  <c r="C165" i="23"/>
  <c r="D165" i="23" s="1"/>
  <c r="E165" i="23" s="1"/>
  <c r="B166" i="23" s="1"/>
  <c r="C165" i="22"/>
  <c r="D165" i="22" s="1"/>
  <c r="E165" i="22" s="1"/>
  <c r="B166" i="22" s="1"/>
  <c r="F165" i="23" l="1"/>
  <c r="C166" i="23"/>
  <c r="D166" i="23" s="1"/>
  <c r="E166" i="23" s="1"/>
  <c r="B167" i="23" s="1"/>
  <c r="F165" i="22"/>
  <c r="C166" i="22"/>
  <c r="D166" i="22" s="1"/>
  <c r="E166" i="22" s="1"/>
  <c r="B167" i="22" s="1"/>
  <c r="F166" i="22" l="1"/>
  <c r="C167" i="23"/>
  <c r="D167" i="23" s="1"/>
  <c r="E167" i="23" s="1"/>
  <c r="B168" i="23" s="1"/>
  <c r="F166" i="23"/>
  <c r="C167" i="22"/>
  <c r="D167" i="22" s="1"/>
  <c r="E167" i="22" s="1"/>
  <c r="B168" i="22" s="1"/>
  <c r="F167" i="23" l="1"/>
  <c r="C168" i="23"/>
  <c r="D168" i="23" s="1"/>
  <c r="E168" i="23" s="1"/>
  <c r="B169" i="23" s="1"/>
  <c r="C168" i="22"/>
  <c r="D168" i="22" s="1"/>
  <c r="E168" i="22" s="1"/>
  <c r="B169" i="22" s="1"/>
  <c r="F167" i="22"/>
  <c r="F168" i="23" l="1"/>
  <c r="C169" i="23"/>
  <c r="D169" i="23" s="1"/>
  <c r="E169" i="23" s="1"/>
  <c r="B170" i="23" s="1"/>
  <c r="F168" i="22"/>
  <c r="C169" i="22"/>
  <c r="D169" i="22" s="1"/>
  <c r="E169" i="22" s="1"/>
  <c r="B170" i="22" s="1"/>
  <c r="C170" i="23" l="1"/>
  <c r="D170" i="23" s="1"/>
  <c r="E170" i="23" s="1"/>
  <c r="B171" i="23" s="1"/>
  <c r="F169" i="23"/>
  <c r="F169" i="22"/>
  <c r="C170" i="22"/>
  <c r="D170" i="22" s="1"/>
  <c r="E170" i="22" s="1"/>
  <c r="B171" i="22" s="1"/>
  <c r="F170" i="22" l="1"/>
  <c r="C171" i="23"/>
  <c r="D171" i="23" s="1"/>
  <c r="E171" i="23" s="1"/>
  <c r="B172" i="23" s="1"/>
  <c r="F170" i="23"/>
  <c r="F171" i="23" s="1"/>
  <c r="C171" i="22"/>
  <c r="D171" i="22" s="1"/>
  <c r="E171" i="22" s="1"/>
  <c r="B172" i="22" s="1"/>
  <c r="C172" i="23" l="1"/>
  <c r="D172" i="23" s="1"/>
  <c r="E172" i="23" s="1"/>
  <c r="B173" i="23" s="1"/>
  <c r="C172" i="22"/>
  <c r="D172" i="22" s="1"/>
  <c r="E172" i="22" s="1"/>
  <c r="B173" i="22" s="1"/>
  <c r="F171" i="22"/>
  <c r="F172" i="22" l="1"/>
  <c r="C173" i="23"/>
  <c r="D173" i="23" s="1"/>
  <c r="E173" i="23" s="1"/>
  <c r="B174" i="23" s="1"/>
  <c r="F172" i="23"/>
  <c r="C173" i="22"/>
  <c r="D173" i="22" s="1"/>
  <c r="E173" i="22" s="1"/>
  <c r="B174" i="22" s="1"/>
  <c r="F173" i="22"/>
  <c r="F173" i="23" l="1"/>
  <c r="C174" i="23"/>
  <c r="D174" i="23" s="1"/>
  <c r="E174" i="23" s="1"/>
  <c r="B175" i="23" s="1"/>
  <c r="F174" i="23"/>
  <c r="C174" i="22"/>
  <c r="D174" i="22" s="1"/>
  <c r="E174" i="22" s="1"/>
  <c r="B175" i="22" s="1"/>
  <c r="F174" i="22"/>
  <c r="C175" i="23" l="1"/>
  <c r="D175" i="23" s="1"/>
  <c r="E175" i="23" s="1"/>
  <c r="B176" i="23" s="1"/>
  <c r="C175" i="22"/>
  <c r="D175" i="22" s="1"/>
  <c r="E175" i="22" s="1"/>
  <c r="B176" i="22" s="1"/>
  <c r="F175" i="22" l="1"/>
  <c r="C176" i="23"/>
  <c r="D176" i="23" s="1"/>
  <c r="E176" i="23" s="1"/>
  <c r="B177" i="23" s="1"/>
  <c r="F175" i="23"/>
  <c r="C176" i="22"/>
  <c r="D176" i="22" s="1"/>
  <c r="E176" i="22" s="1"/>
  <c r="B177" i="22" s="1"/>
  <c r="F176" i="22" l="1"/>
  <c r="C177" i="23"/>
  <c r="D177" i="23" s="1"/>
  <c r="E177" i="23" s="1"/>
  <c r="B178" i="23" s="1"/>
  <c r="F176" i="23"/>
  <c r="C177" i="22"/>
  <c r="D177" i="22" s="1"/>
  <c r="E177" i="22" s="1"/>
  <c r="B178" i="22" s="1"/>
  <c r="F177" i="22" l="1"/>
  <c r="C178" i="23"/>
  <c r="D178" i="23" s="1"/>
  <c r="E178" i="23" s="1"/>
  <c r="B179" i="23" s="1"/>
  <c r="F177" i="23"/>
  <c r="C178" i="22"/>
  <c r="D178" i="22" s="1"/>
  <c r="E178" i="22" s="1"/>
  <c r="B179" i="22" s="1"/>
  <c r="F178" i="22" l="1"/>
  <c r="C179" i="23"/>
  <c r="D179" i="23" s="1"/>
  <c r="E179" i="23" s="1"/>
  <c r="B180" i="23" s="1"/>
  <c r="F178" i="23"/>
  <c r="F179" i="23" s="1"/>
  <c r="C179" i="22"/>
  <c r="D179" i="22" s="1"/>
  <c r="E179" i="22" s="1"/>
  <c r="B180" i="22" s="1"/>
  <c r="C180" i="23" l="1"/>
  <c r="D180" i="23" s="1"/>
  <c r="E180" i="23" s="1"/>
  <c r="B181" i="23" s="1"/>
  <c r="C180" i="22"/>
  <c r="D180" i="22" s="1"/>
  <c r="E180" i="22" s="1"/>
  <c r="B181" i="22" s="1"/>
  <c r="F179" i="22"/>
  <c r="F180" i="22" s="1"/>
  <c r="F180" i="23" l="1"/>
  <c r="C181" i="23"/>
  <c r="D181" i="23" s="1"/>
  <c r="E181" i="23" s="1"/>
  <c r="B182" i="23" s="1"/>
  <c r="C181" i="22"/>
  <c r="D181" i="22" s="1"/>
  <c r="E181" i="22" s="1"/>
  <c r="B182" i="22" s="1"/>
  <c r="F181" i="23" l="1"/>
  <c r="C182" i="23"/>
  <c r="D182" i="23" s="1"/>
  <c r="E182" i="23" s="1"/>
  <c r="B183" i="23" s="1"/>
  <c r="F181" i="22"/>
  <c r="C182" i="22"/>
  <c r="D182" i="22" s="1"/>
  <c r="E182" i="22" s="1"/>
  <c r="B183" i="22" s="1"/>
  <c r="F182" i="22" l="1"/>
  <c r="F182" i="23"/>
  <c r="C183" i="23"/>
  <c r="D183" i="23" s="1"/>
  <c r="E183" i="23" s="1"/>
  <c r="B184" i="23" s="1"/>
  <c r="C183" i="22"/>
  <c r="D183" i="22" s="1"/>
  <c r="E183" i="22" s="1"/>
  <c r="B184" i="22" s="1"/>
  <c r="C184" i="23" l="1"/>
  <c r="D184" i="23" s="1"/>
  <c r="E184" i="23" s="1"/>
  <c r="B185" i="23" s="1"/>
  <c r="F183" i="23"/>
  <c r="F184" i="23" s="1"/>
  <c r="C184" i="22"/>
  <c r="D184" i="22" s="1"/>
  <c r="E184" i="22" s="1"/>
  <c r="B185" i="22" s="1"/>
  <c r="F183" i="22"/>
  <c r="F184" i="22" l="1"/>
  <c r="C185" i="23"/>
  <c r="D185" i="23" s="1"/>
  <c r="E185" i="23" s="1"/>
  <c r="B186" i="23" s="1"/>
  <c r="C185" i="22"/>
  <c r="D185" i="22" s="1"/>
  <c r="E185" i="22" s="1"/>
  <c r="B186" i="22" s="1"/>
  <c r="F185" i="22" l="1"/>
  <c r="C186" i="23"/>
  <c r="D186" i="23" s="1"/>
  <c r="E186" i="23" s="1"/>
  <c r="B187" i="23" s="1"/>
  <c r="F185" i="23"/>
  <c r="C186" i="22"/>
  <c r="D186" i="22" s="1"/>
  <c r="E186" i="22" s="1"/>
  <c r="B187" i="22" s="1"/>
  <c r="F186" i="23" l="1"/>
  <c r="F186" i="22"/>
  <c r="C187" i="23"/>
  <c r="D187" i="23" s="1"/>
  <c r="E187" i="23" s="1"/>
  <c r="B188" i="23" s="1"/>
  <c r="C187" i="22"/>
  <c r="D187" i="22" s="1"/>
  <c r="E187" i="22" s="1"/>
  <c r="B188" i="22" s="1"/>
  <c r="F187" i="23" l="1"/>
  <c r="C188" i="23"/>
  <c r="D188" i="23" s="1"/>
  <c r="E188" i="23" s="1"/>
  <c r="B189" i="23" s="1"/>
  <c r="C188" i="22"/>
  <c r="D188" i="22" s="1"/>
  <c r="E188" i="22" s="1"/>
  <c r="B189" i="22" s="1"/>
  <c r="F187" i="22"/>
  <c r="F188" i="22" s="1"/>
  <c r="F188" i="23" l="1"/>
  <c r="C189" i="23"/>
  <c r="D189" i="23" s="1"/>
  <c r="E189" i="23" s="1"/>
  <c r="B190" i="23" s="1"/>
  <c r="C189" i="22"/>
  <c r="D189" i="22" s="1"/>
  <c r="E189" i="22" s="1"/>
  <c r="B190" i="22" s="1"/>
  <c r="F189" i="22" l="1"/>
  <c r="C190" i="23"/>
  <c r="D190" i="23" s="1"/>
  <c r="E190" i="23" s="1"/>
  <c r="B191" i="23" s="1"/>
  <c r="F189" i="23"/>
  <c r="C190" i="22"/>
  <c r="D190" i="22" s="1"/>
  <c r="E190" i="22" s="1"/>
  <c r="B191" i="22" s="1"/>
  <c r="F190" i="22" l="1"/>
  <c r="C191" i="23"/>
  <c r="D191" i="23" s="1"/>
  <c r="E191" i="23" s="1"/>
  <c r="B192" i="23" s="1"/>
  <c r="F190" i="23"/>
  <c r="C191" i="22"/>
  <c r="D191" i="22" s="1"/>
  <c r="E191" i="22" s="1"/>
  <c r="B192" i="22" s="1"/>
  <c r="F191" i="23" l="1"/>
  <c r="C192" i="23"/>
  <c r="D192" i="23" s="1"/>
  <c r="E192" i="23" s="1"/>
  <c r="B193" i="23" s="1"/>
  <c r="C192" i="22"/>
  <c r="D192" i="22" s="1"/>
  <c r="E192" i="22" s="1"/>
  <c r="B193" i="22" s="1"/>
  <c r="F191" i="22"/>
  <c r="F192" i="22" s="1"/>
  <c r="F192" i="23" l="1"/>
  <c r="C193" i="23"/>
  <c r="D193" i="23" s="1"/>
  <c r="E193" i="23" s="1"/>
  <c r="B194" i="23" s="1"/>
  <c r="C193" i="22"/>
  <c r="D193" i="22" s="1"/>
  <c r="E193" i="22" s="1"/>
  <c r="B194" i="22" s="1"/>
  <c r="F193" i="23" l="1"/>
  <c r="F193" i="22"/>
  <c r="C194" i="23"/>
  <c r="D194" i="23" s="1"/>
  <c r="E194" i="23" s="1"/>
  <c r="B195" i="23" s="1"/>
  <c r="C194" i="22"/>
  <c r="D194" i="22" s="1"/>
  <c r="E194" i="22" s="1"/>
  <c r="B195" i="22" s="1"/>
  <c r="F194" i="22" l="1"/>
  <c r="F194" i="23"/>
  <c r="C195" i="23"/>
  <c r="D195" i="23" s="1"/>
  <c r="E195" i="23" s="1"/>
  <c r="B196" i="23" s="1"/>
  <c r="C195" i="22"/>
  <c r="D195" i="22" s="1"/>
  <c r="E195" i="22" s="1"/>
  <c r="B196" i="22" s="1"/>
  <c r="C196" i="23" l="1"/>
  <c r="D196" i="23" s="1"/>
  <c r="E196" i="23" s="1"/>
  <c r="B197" i="23" s="1"/>
  <c r="F195" i="23"/>
  <c r="F196" i="23" s="1"/>
  <c r="C196" i="22"/>
  <c r="D196" i="22" s="1"/>
  <c r="E196" i="22" s="1"/>
  <c r="B197" i="22" s="1"/>
  <c r="F195" i="22"/>
  <c r="F196" i="22" s="1"/>
  <c r="C197" i="23" l="1"/>
  <c r="D197" i="23" s="1"/>
  <c r="E197" i="23" s="1"/>
  <c r="B198" i="23" s="1"/>
  <c r="C197" i="22"/>
  <c r="D197" i="22" s="1"/>
  <c r="E197" i="22" s="1"/>
  <c r="B198" i="22" s="1"/>
  <c r="F197" i="22" l="1"/>
  <c r="C198" i="23"/>
  <c r="D198" i="23" s="1"/>
  <c r="E198" i="23" s="1"/>
  <c r="B199" i="23" s="1"/>
  <c r="F197" i="23"/>
  <c r="C198" i="22"/>
  <c r="D198" i="22" s="1"/>
  <c r="E198" i="22" s="1"/>
  <c r="B199" i="22" s="1"/>
  <c r="F198" i="22" l="1"/>
  <c r="F198" i="23"/>
  <c r="C199" i="23"/>
  <c r="D199" i="23" s="1"/>
  <c r="E199" i="23" s="1"/>
  <c r="B200" i="23" s="1"/>
  <c r="C199" i="22"/>
  <c r="D199" i="22" s="1"/>
  <c r="E199" i="22" s="1"/>
  <c r="B200" i="22" s="1"/>
  <c r="F199" i="23" l="1"/>
  <c r="C200" i="23"/>
  <c r="D200" i="23" s="1"/>
  <c r="E200" i="23" s="1"/>
  <c r="B201" i="23" s="1"/>
  <c r="C200" i="22"/>
  <c r="D200" i="22" s="1"/>
  <c r="E200" i="22" s="1"/>
  <c r="B201" i="22" s="1"/>
  <c r="F199" i="22"/>
  <c r="F200" i="22" s="1"/>
  <c r="C201" i="23" l="1"/>
  <c r="D201" i="23" s="1"/>
  <c r="E201" i="23" s="1"/>
  <c r="B202" i="23" s="1"/>
  <c r="F200" i="23"/>
  <c r="C201" i="22"/>
  <c r="D201" i="22" s="1"/>
  <c r="E201" i="22" s="1"/>
  <c r="B202" i="22" s="1"/>
  <c r="F201" i="22"/>
  <c r="C202" i="23" l="1"/>
  <c r="D202" i="23" s="1"/>
  <c r="E202" i="23" s="1"/>
  <c r="B203" i="23" s="1"/>
  <c r="F201" i="23"/>
  <c r="F202" i="23" s="1"/>
  <c r="C202" i="22"/>
  <c r="D202" i="22" s="1"/>
  <c r="E202" i="22" s="1"/>
  <c r="B203" i="22" s="1"/>
  <c r="F202" i="22"/>
  <c r="C203" i="23" l="1"/>
  <c r="D203" i="23" s="1"/>
  <c r="E203" i="23" s="1"/>
  <c r="B204" i="23" s="1"/>
  <c r="C203" i="22"/>
  <c r="D203" i="22" s="1"/>
  <c r="E203" i="22" s="1"/>
  <c r="B204" i="22" s="1"/>
  <c r="F203" i="23" l="1"/>
  <c r="C204" i="23"/>
  <c r="D204" i="23" s="1"/>
  <c r="E204" i="23" s="1"/>
  <c r="B205" i="23" s="1"/>
  <c r="C204" i="22"/>
  <c r="D204" i="22" s="1"/>
  <c r="E204" i="22" s="1"/>
  <c r="B205" i="22" s="1"/>
  <c r="F203" i="22"/>
  <c r="F204" i="23" l="1"/>
  <c r="F204" i="22"/>
  <c r="C205" i="23"/>
  <c r="D205" i="23" s="1"/>
  <c r="E205" i="23" s="1"/>
  <c r="B206" i="23" s="1"/>
  <c r="C205" i="22"/>
  <c r="D205" i="22" s="1"/>
  <c r="E205" i="22" s="1"/>
  <c r="B206" i="22" s="1"/>
  <c r="F205" i="22" l="1"/>
  <c r="C206" i="23"/>
  <c r="D206" i="23" s="1"/>
  <c r="E206" i="23" s="1"/>
  <c r="B207" i="23" s="1"/>
  <c r="F205" i="23"/>
  <c r="C206" i="22"/>
  <c r="D206" i="22" s="1"/>
  <c r="E206" i="22" s="1"/>
  <c r="B207" i="22" s="1"/>
  <c r="F206" i="22" l="1"/>
  <c r="C207" i="23"/>
  <c r="D207" i="23" s="1"/>
  <c r="E207" i="23" s="1"/>
  <c r="B208" i="23" s="1"/>
  <c r="F206" i="23"/>
  <c r="F207" i="23" s="1"/>
  <c r="C207" i="22"/>
  <c r="D207" i="22" s="1"/>
  <c r="E207" i="22" s="1"/>
  <c r="B208" i="22" s="1"/>
  <c r="C208" i="23" l="1"/>
  <c r="D208" i="23" s="1"/>
  <c r="E208" i="23"/>
  <c r="B209" i="23" s="1"/>
  <c r="F208" i="23"/>
  <c r="C208" i="22"/>
  <c r="D208" i="22" s="1"/>
  <c r="E208" i="22" s="1"/>
  <c r="B209" i="22" s="1"/>
  <c r="F207" i="22"/>
  <c r="F208" i="22" s="1"/>
  <c r="C209" i="23" l="1"/>
  <c r="D209" i="23" s="1"/>
  <c r="E209" i="23" s="1"/>
  <c r="B210" i="23" s="1"/>
  <c r="C209" i="22"/>
  <c r="D209" i="22" s="1"/>
  <c r="E209" i="22" s="1"/>
  <c r="B210" i="22" s="1"/>
  <c r="F209" i="22" l="1"/>
  <c r="F209" i="23"/>
  <c r="C210" i="23"/>
  <c r="D210" i="23" s="1"/>
  <c r="E210" i="23" s="1"/>
  <c r="B211" i="23" s="1"/>
  <c r="C210" i="22"/>
  <c r="D210" i="22" s="1"/>
  <c r="E210" i="22" s="1"/>
  <c r="B211" i="22" s="1"/>
  <c r="F210" i="22" l="1"/>
  <c r="F210" i="23"/>
  <c r="C211" i="23"/>
  <c r="D211" i="23" s="1"/>
  <c r="E211" i="23" s="1"/>
  <c r="B212" i="23" s="1"/>
  <c r="C211" i="22"/>
  <c r="D211" i="22" s="1"/>
  <c r="E211" i="22" s="1"/>
  <c r="B212" i="22" s="1"/>
  <c r="F211" i="23" l="1"/>
  <c r="C212" i="23"/>
  <c r="D212" i="23" s="1"/>
  <c r="E212" i="23" s="1"/>
  <c r="B213" i="23" s="1"/>
  <c r="C212" i="22"/>
  <c r="D212" i="22" s="1"/>
  <c r="E212" i="22" s="1"/>
  <c r="B213" i="22" s="1"/>
  <c r="F211" i="22"/>
  <c r="F212" i="22" l="1"/>
  <c r="F212" i="23"/>
  <c r="C213" i="23"/>
  <c r="D213" i="23" s="1"/>
  <c r="E213" i="23" s="1"/>
  <c r="B214" i="23" s="1"/>
  <c r="C213" i="22"/>
  <c r="D213" i="22" s="1"/>
  <c r="E213" i="22" s="1"/>
  <c r="B214" i="22" s="1"/>
  <c r="F213" i="23" l="1"/>
  <c r="F213" i="22"/>
  <c r="C214" i="23"/>
  <c r="D214" i="23" s="1"/>
  <c r="E214" i="23" s="1"/>
  <c r="B215" i="23" s="1"/>
  <c r="C214" i="22"/>
  <c r="D214" i="22" s="1"/>
  <c r="E214" i="22" s="1"/>
  <c r="B215" i="22" s="1"/>
  <c r="F214" i="22" l="1"/>
  <c r="F214" i="23"/>
  <c r="C215" i="23"/>
  <c r="D215" i="23" s="1"/>
  <c r="E215" i="23" s="1"/>
  <c r="B216" i="23" s="1"/>
  <c r="C215" i="22"/>
  <c r="D215" i="22" s="1"/>
  <c r="E215" i="22" s="1"/>
  <c r="B216" i="22" s="1"/>
  <c r="F215" i="23" l="1"/>
  <c r="F215" i="22"/>
  <c r="C216" i="23"/>
  <c r="D216" i="23" s="1"/>
  <c r="E216" i="23" s="1"/>
  <c r="B217" i="23" s="1"/>
  <c r="C216" i="22"/>
  <c r="D216" i="22" s="1"/>
  <c r="E216" i="22" s="1"/>
  <c r="B217" i="22" s="1"/>
  <c r="F216" i="23" l="1"/>
  <c r="F216" i="22"/>
  <c r="C217" i="23"/>
  <c r="D217" i="23" s="1"/>
  <c r="E217" i="23" s="1"/>
  <c r="B218" i="23" s="1"/>
  <c r="C217" i="22"/>
  <c r="D217" i="22" s="1"/>
  <c r="E217" i="22" s="1"/>
  <c r="B218" i="22" s="1"/>
  <c r="F217" i="22" l="1"/>
  <c r="F217" i="23"/>
  <c r="C218" i="23"/>
  <c r="D218" i="23" s="1"/>
  <c r="E218" i="23" s="1"/>
  <c r="B219" i="23" s="1"/>
  <c r="C218" i="22"/>
  <c r="D218" i="22" s="1"/>
  <c r="E218" i="22" s="1"/>
  <c r="B219" i="22" s="1"/>
  <c r="F218" i="22"/>
  <c r="C219" i="23" l="1"/>
  <c r="D219" i="23" s="1"/>
  <c r="E219" i="23" s="1"/>
  <c r="B220" i="23" s="1"/>
  <c r="F218" i="23"/>
  <c r="F219" i="23" s="1"/>
  <c r="C219" i="22"/>
  <c r="D219" i="22" s="1"/>
  <c r="E219" i="22" s="1"/>
  <c r="B220" i="22" s="1"/>
  <c r="C220" i="23" l="1"/>
  <c r="D220" i="23" s="1"/>
  <c r="E220" i="23" s="1"/>
  <c r="B221" i="23" s="1"/>
  <c r="F220" i="23"/>
  <c r="C220" i="22"/>
  <c r="D220" i="22" s="1"/>
  <c r="E220" i="22" s="1"/>
  <c r="B221" i="22" s="1"/>
  <c r="F219" i="22"/>
  <c r="F220" i="22" s="1"/>
  <c r="C221" i="23" l="1"/>
  <c r="D221" i="23" s="1"/>
  <c r="E221" i="23" s="1"/>
  <c r="B222" i="23" s="1"/>
  <c r="C221" i="22"/>
  <c r="D221" i="22" s="1"/>
  <c r="E221" i="22" s="1"/>
  <c r="B222" i="22" s="1"/>
  <c r="F221" i="22" l="1"/>
  <c r="C222" i="23"/>
  <c r="D222" i="23" s="1"/>
  <c r="E222" i="23" s="1"/>
  <c r="B223" i="23" s="1"/>
  <c r="F221" i="23"/>
  <c r="C222" i="22"/>
  <c r="D222" i="22" s="1"/>
  <c r="E222" i="22" s="1"/>
  <c r="B223" i="22" s="1"/>
  <c r="F222" i="22" l="1"/>
  <c r="F222" i="23"/>
  <c r="C223" i="23"/>
  <c r="D223" i="23" s="1"/>
  <c r="E223" i="23" s="1"/>
  <c r="B224" i="23" s="1"/>
  <c r="C223" i="22"/>
  <c r="D223" i="22" s="1"/>
  <c r="E223" i="22" s="1"/>
  <c r="B224" i="22" s="1"/>
  <c r="F223" i="23" l="1"/>
  <c r="C224" i="23"/>
  <c r="D224" i="23" s="1"/>
  <c r="E224" i="23" s="1"/>
  <c r="B225" i="23" s="1"/>
  <c r="C224" i="22"/>
  <c r="D224" i="22" s="1"/>
  <c r="E224" i="22" s="1"/>
  <c r="B225" i="22" s="1"/>
  <c r="F223" i="22"/>
  <c r="F224" i="22" s="1"/>
  <c r="F224" i="23" l="1"/>
  <c r="C225" i="23"/>
  <c r="D225" i="23" s="1"/>
  <c r="E225" i="23" s="1"/>
  <c r="B226" i="23" s="1"/>
  <c r="C225" i="22"/>
  <c r="D225" i="22" s="1"/>
  <c r="E225" i="22" s="1"/>
  <c r="B226" i="22" s="1"/>
  <c r="F225" i="23" l="1"/>
  <c r="F225" i="22"/>
  <c r="C226" i="23"/>
  <c r="D226" i="23" s="1"/>
  <c r="E226" i="23" s="1"/>
  <c r="B227" i="23" s="1"/>
  <c r="C226" i="22"/>
  <c r="D226" i="22" s="1"/>
  <c r="E226" i="22" s="1"/>
  <c r="B227" i="22" s="1"/>
  <c r="F226" i="22" l="1"/>
  <c r="C227" i="23"/>
  <c r="D227" i="23" s="1"/>
  <c r="E227" i="23" s="1"/>
  <c r="B228" i="23" s="1"/>
  <c r="F226" i="23"/>
  <c r="C227" i="22"/>
  <c r="D227" i="22" s="1"/>
  <c r="E227" i="22" s="1"/>
  <c r="B228" i="22" s="1"/>
  <c r="F227" i="23" l="1"/>
  <c r="C228" i="23"/>
  <c r="D228" i="23" s="1"/>
  <c r="E228" i="23" s="1"/>
  <c r="B229" i="23" s="1"/>
  <c r="C228" i="22"/>
  <c r="D228" i="22" s="1"/>
  <c r="E228" i="22" s="1"/>
  <c r="B229" i="22" s="1"/>
  <c r="F227" i="22"/>
  <c r="F228" i="23" l="1"/>
  <c r="F228" i="22"/>
  <c r="C229" i="23"/>
  <c r="D229" i="23" s="1"/>
  <c r="E229" i="23" s="1"/>
  <c r="B230" i="23" s="1"/>
  <c r="C229" i="22"/>
  <c r="D229" i="22" s="1"/>
  <c r="E229" i="22" s="1"/>
  <c r="B230" i="22" s="1"/>
  <c r="F229" i="22" l="1"/>
  <c r="C230" i="23"/>
  <c r="D230" i="23" s="1"/>
  <c r="E230" i="23" s="1"/>
  <c r="B231" i="23" s="1"/>
  <c r="F229" i="23"/>
  <c r="C230" i="22"/>
  <c r="D230" i="22" s="1"/>
  <c r="E230" i="22" s="1"/>
  <c r="B231" i="22" s="1"/>
  <c r="F230" i="22" l="1"/>
  <c r="F230" i="23"/>
  <c r="C231" i="23"/>
  <c r="D231" i="23" s="1"/>
  <c r="E231" i="23" s="1"/>
  <c r="B232" i="23" s="1"/>
  <c r="C231" i="22"/>
  <c r="D231" i="22" s="1"/>
  <c r="E231" i="22" s="1"/>
  <c r="B232" i="22" s="1"/>
  <c r="F231" i="23" l="1"/>
  <c r="C232" i="23"/>
  <c r="D232" i="23" s="1"/>
  <c r="E232" i="23" s="1"/>
  <c r="B233" i="23" s="1"/>
  <c r="C232" i="22"/>
  <c r="D232" i="22" s="1"/>
  <c r="E232" i="22" s="1"/>
  <c r="B233" i="22" s="1"/>
  <c r="F231" i="22"/>
  <c r="F232" i="22" l="1"/>
  <c r="F232" i="23"/>
  <c r="C233" i="23"/>
  <c r="D233" i="23" s="1"/>
  <c r="E233" i="23" s="1"/>
  <c r="B234" i="23" s="1"/>
  <c r="C233" i="22"/>
  <c r="D233" i="22" s="1"/>
  <c r="E233" i="22" s="1"/>
  <c r="B234" i="22" s="1"/>
  <c r="F233" i="23" l="1"/>
  <c r="F233" i="22"/>
  <c r="C234" i="23"/>
  <c r="D234" i="23" s="1"/>
  <c r="E234" i="23" s="1"/>
  <c r="B235" i="23" s="1"/>
  <c r="C234" i="22"/>
  <c r="D234" i="22" s="1"/>
  <c r="E234" i="22" s="1"/>
  <c r="B235" i="22" s="1"/>
  <c r="F234" i="23" l="1"/>
  <c r="F234" i="22"/>
  <c r="C235" i="23"/>
  <c r="D235" i="23" s="1"/>
  <c r="E235" i="23" s="1"/>
  <c r="B236" i="23" s="1"/>
  <c r="C235" i="22"/>
  <c r="D235" i="22" s="1"/>
  <c r="E235" i="22" s="1"/>
  <c r="B236" i="22" s="1"/>
  <c r="F235" i="22" l="1"/>
  <c r="F235" i="23"/>
  <c r="C236" i="23"/>
  <c r="D236" i="23" s="1"/>
  <c r="E236" i="23" s="1"/>
  <c r="B237" i="23" s="1"/>
  <c r="C236" i="22"/>
  <c r="D236" i="22" s="1"/>
  <c r="E236" i="22" s="1"/>
  <c r="B237" i="22" s="1"/>
  <c r="F236" i="22" l="1"/>
  <c r="C237" i="23"/>
  <c r="D237" i="23" s="1"/>
  <c r="E237" i="23" s="1"/>
  <c r="B238" i="23" s="1"/>
  <c r="F236" i="23"/>
  <c r="C237" i="22"/>
  <c r="D237" i="22" s="1"/>
  <c r="E237" i="22" s="1"/>
  <c r="B238" i="22" s="1"/>
  <c r="F237" i="22"/>
  <c r="F237" i="23" l="1"/>
  <c r="C238" i="23"/>
  <c r="D238" i="23" s="1"/>
  <c r="E238" i="23" s="1"/>
  <c r="B239" i="23" s="1"/>
  <c r="C238" i="22"/>
  <c r="D238" i="22" s="1"/>
  <c r="E238" i="22" s="1"/>
  <c r="B239" i="22" s="1"/>
  <c r="F238" i="23" l="1"/>
  <c r="F238" i="22"/>
  <c r="C239" i="23"/>
  <c r="D239" i="23" s="1"/>
  <c r="E239" i="23" s="1"/>
  <c r="B240" i="23" s="1"/>
  <c r="C239" i="22"/>
  <c r="D239" i="22" s="1"/>
  <c r="E239" i="22" s="1"/>
  <c r="B240" i="22" s="1"/>
  <c r="F239" i="23" l="1"/>
  <c r="F239" i="22"/>
  <c r="C240" i="23"/>
  <c r="D240" i="23" s="1"/>
  <c r="E240" i="23" s="1"/>
  <c r="B241" i="23" s="1"/>
  <c r="C240" i="22"/>
  <c r="D240" i="22" s="1"/>
  <c r="E240" i="22" s="1"/>
  <c r="B241" i="22" s="1"/>
  <c r="C241" i="23" l="1"/>
  <c r="D241" i="23" s="1"/>
  <c r="E241" i="23" s="1"/>
  <c r="B242" i="23" s="1"/>
  <c r="F240" i="23"/>
  <c r="C241" i="22"/>
  <c r="D241" i="22" s="1"/>
  <c r="E241" i="22" s="1"/>
  <c r="B242" i="22" s="1"/>
  <c r="F240" i="22"/>
  <c r="F241" i="22" l="1"/>
  <c r="C242" i="23"/>
  <c r="D242" i="23" s="1"/>
  <c r="E242" i="23" s="1"/>
  <c r="B243" i="23" s="1"/>
  <c r="F241" i="23"/>
  <c r="C242" i="22"/>
  <c r="D242" i="22" s="1"/>
  <c r="E242" i="22"/>
  <c r="B243" i="22" s="1"/>
  <c r="F242" i="22" l="1"/>
  <c r="F242" i="23"/>
  <c r="C243" i="23"/>
  <c r="D243" i="23" s="1"/>
  <c r="E243" i="23" s="1"/>
  <c r="B244" i="23" s="1"/>
  <c r="C243" i="22"/>
  <c r="D243" i="22" s="1"/>
  <c r="E243" i="22" s="1"/>
  <c r="B244" i="22" s="1"/>
  <c r="F243" i="23" l="1"/>
  <c r="C244" i="23"/>
  <c r="D244" i="23" s="1"/>
  <c r="E244" i="23" s="1"/>
  <c r="B245" i="23" s="1"/>
  <c r="C244" i="22"/>
  <c r="D244" i="22" s="1"/>
  <c r="E244" i="22" s="1"/>
  <c r="B245" i="22" s="1"/>
  <c r="F243" i="22"/>
  <c r="F244" i="22" l="1"/>
  <c r="C245" i="23"/>
  <c r="D245" i="23" s="1"/>
  <c r="E245" i="23" s="1"/>
  <c r="B246" i="23" s="1"/>
  <c r="F244" i="23"/>
  <c r="F245" i="23" s="1"/>
  <c r="C245" i="22"/>
  <c r="D245" i="22" s="1"/>
  <c r="E245" i="22" s="1"/>
  <c r="B246" i="22" s="1"/>
  <c r="F245" i="22" l="1"/>
  <c r="C246" i="23"/>
  <c r="D246" i="23" s="1"/>
  <c r="E246" i="23" s="1"/>
  <c r="B247" i="23" s="1"/>
  <c r="C246" i="22"/>
  <c r="D246" i="22" s="1"/>
  <c r="E246" i="22" s="1"/>
  <c r="B247" i="22" s="1"/>
  <c r="F246" i="22" l="1"/>
  <c r="F246" i="23"/>
  <c r="C247" i="23"/>
  <c r="D247" i="23" s="1"/>
  <c r="E247" i="23" s="1"/>
  <c r="B248" i="23" s="1"/>
  <c r="C247" i="22"/>
  <c r="D247" i="22" s="1"/>
  <c r="E247" i="22" s="1"/>
  <c r="B248" i="22" s="1"/>
  <c r="F247" i="22"/>
  <c r="F247" i="23" l="1"/>
  <c r="C248" i="23"/>
  <c r="D248" i="23" s="1"/>
  <c r="E248" i="23" s="1"/>
  <c r="B249" i="23" s="1"/>
  <c r="C248" i="22"/>
  <c r="D248" i="22" s="1"/>
  <c r="E248" i="22" s="1"/>
  <c r="B249" i="22" s="1"/>
  <c r="F248" i="23" l="1"/>
  <c r="C249" i="23"/>
  <c r="D249" i="23" s="1"/>
  <c r="E249" i="23" s="1"/>
  <c r="B250" i="23" s="1"/>
  <c r="C249" i="22"/>
  <c r="D249" i="22" s="1"/>
  <c r="E249" i="22" s="1"/>
  <c r="B250" i="22" s="1"/>
  <c r="F248" i="22"/>
  <c r="F249" i="22" s="1"/>
  <c r="F249" i="23" l="1"/>
  <c r="C250" i="23"/>
  <c r="D250" i="23" s="1"/>
  <c r="E250" i="23" s="1"/>
  <c r="B251" i="23" s="1"/>
  <c r="C250" i="22"/>
  <c r="D250" i="22" s="1"/>
  <c r="E250" i="22" s="1"/>
  <c r="B251" i="22" s="1"/>
  <c r="F250" i="23" l="1"/>
  <c r="F250" i="22"/>
  <c r="C251" i="23"/>
  <c r="D251" i="23" s="1"/>
  <c r="E251" i="23" s="1"/>
  <c r="B252" i="23" s="1"/>
  <c r="C251" i="22"/>
  <c r="D251" i="22" s="1"/>
  <c r="E251" i="22" s="1"/>
  <c r="B252" i="22" s="1"/>
  <c r="F251" i="22" l="1"/>
  <c r="F251" i="23"/>
  <c r="C252" i="23"/>
  <c r="D252" i="23" s="1"/>
  <c r="E252" i="23" s="1"/>
  <c r="B253" i="23" s="1"/>
  <c r="C252" i="22"/>
  <c r="D252" i="22" s="1"/>
  <c r="E252" i="22" s="1"/>
  <c r="B253" i="22" s="1"/>
  <c r="F252" i="22"/>
  <c r="C253" i="23" l="1"/>
  <c r="D253" i="23" s="1"/>
  <c r="E253" i="23" s="1"/>
  <c r="B254" i="23" s="1"/>
  <c r="F252" i="23"/>
  <c r="F253" i="23" s="1"/>
  <c r="C253" i="22"/>
  <c r="D253" i="22" s="1"/>
  <c r="E253" i="22" s="1"/>
  <c r="B254" i="22" s="1"/>
  <c r="F253" i="22" l="1"/>
  <c r="C254" i="23"/>
  <c r="D254" i="23" s="1"/>
  <c r="E254" i="23" s="1"/>
  <c r="B255" i="23" s="1"/>
  <c r="C254" i="22"/>
  <c r="D254" i="22" s="1"/>
  <c r="E254" i="22" s="1"/>
  <c r="B255" i="22" s="1"/>
  <c r="F254" i="22" l="1"/>
  <c r="C255" i="23"/>
  <c r="D255" i="23" s="1"/>
  <c r="E255" i="23" s="1"/>
  <c r="B256" i="23" s="1"/>
  <c r="F254" i="23"/>
  <c r="F255" i="23" s="1"/>
  <c r="C255" i="22"/>
  <c r="D255" i="22" s="1"/>
  <c r="E255" i="22" s="1"/>
  <c r="B256" i="22" s="1"/>
  <c r="F255" i="22" l="1"/>
  <c r="C256" i="23"/>
  <c r="D256" i="23" s="1"/>
  <c r="E256" i="23" s="1"/>
  <c r="B257" i="23" s="1"/>
  <c r="C256" i="22"/>
  <c r="D256" i="22" s="1"/>
  <c r="E256" i="22" s="1"/>
  <c r="B257" i="22" s="1"/>
  <c r="F256" i="23" l="1"/>
  <c r="C257" i="23"/>
  <c r="D257" i="23" s="1"/>
  <c r="E257" i="23" s="1"/>
  <c r="B258" i="23" s="1"/>
  <c r="C257" i="22"/>
  <c r="D257" i="22" s="1"/>
  <c r="E257" i="22" s="1"/>
  <c r="B258" i="22" s="1"/>
  <c r="F256" i="22"/>
  <c r="F257" i="22" s="1"/>
  <c r="C258" i="23" l="1"/>
  <c r="D258" i="23" s="1"/>
  <c r="E258" i="23" s="1"/>
  <c r="B259" i="23" s="1"/>
  <c r="F257" i="23"/>
  <c r="F258" i="23" s="1"/>
  <c r="C258" i="22"/>
  <c r="D258" i="22" s="1"/>
  <c r="E258" i="22" s="1"/>
  <c r="B259" i="22" s="1"/>
  <c r="F258" i="22"/>
  <c r="C259" i="23" l="1"/>
  <c r="D259" i="23" s="1"/>
  <c r="E259" i="23" s="1"/>
  <c r="B260" i="23" s="1"/>
  <c r="C259" i="22"/>
  <c r="D259" i="22" s="1"/>
  <c r="E259" i="22" s="1"/>
  <c r="B260" i="22" s="1"/>
  <c r="F259" i="23" l="1"/>
  <c r="C260" i="23"/>
  <c r="D260" i="23" s="1"/>
  <c r="E260" i="23" s="1"/>
  <c r="B261" i="23" s="1"/>
  <c r="C260" i="22"/>
  <c r="D260" i="22" s="1"/>
  <c r="E260" i="22" s="1"/>
  <c r="B261" i="22" s="1"/>
  <c r="F259" i="22"/>
  <c r="F260" i="22" s="1"/>
  <c r="C261" i="23" l="1"/>
  <c r="D261" i="23" s="1"/>
  <c r="E261" i="23" s="1"/>
  <c r="B262" i="23" s="1"/>
  <c r="F260" i="23"/>
  <c r="C261" i="22"/>
  <c r="D261" i="22" s="1"/>
  <c r="E261" i="22" s="1"/>
  <c r="B262" i="22" s="1"/>
  <c r="F261" i="23" l="1"/>
  <c r="C262" i="23"/>
  <c r="D262" i="23" s="1"/>
  <c r="E262" i="23" s="1"/>
  <c r="B263" i="23" s="1"/>
  <c r="C262" i="22"/>
  <c r="D262" i="22" s="1"/>
  <c r="E262" i="22" s="1"/>
  <c r="B263" i="22" s="1"/>
  <c r="F261" i="22"/>
  <c r="F262" i="22" s="1"/>
  <c r="C263" i="23" l="1"/>
  <c r="D263" i="23" s="1"/>
  <c r="E263" i="23" s="1"/>
  <c r="B264" i="23" s="1"/>
  <c r="F262" i="23"/>
  <c r="F263" i="23" s="1"/>
  <c r="C263" i="22"/>
  <c r="D263" i="22" s="1"/>
  <c r="E263" i="22" s="1"/>
  <c r="B264" i="22" s="1"/>
  <c r="C264" i="23" l="1"/>
  <c r="D264" i="23" s="1"/>
  <c r="E264" i="23" s="1"/>
  <c r="B265" i="23" s="1"/>
  <c r="F264" i="23"/>
  <c r="C264" i="22"/>
  <c r="D264" i="22" s="1"/>
  <c r="E264" i="22" s="1"/>
  <c r="B265" i="22" s="1"/>
  <c r="F263" i="22"/>
  <c r="F264" i="22" s="1"/>
  <c r="C265" i="23" l="1"/>
  <c r="D265" i="23" s="1"/>
  <c r="E265" i="23" s="1"/>
  <c r="B266" i="23" s="1"/>
  <c r="C265" i="22"/>
  <c r="D265" i="22" s="1"/>
  <c r="E265" i="22" s="1"/>
  <c r="B266" i="22" s="1"/>
  <c r="F265" i="22" l="1"/>
  <c r="F265" i="23"/>
  <c r="C266" i="23"/>
  <c r="D266" i="23" s="1"/>
  <c r="E266" i="23" s="1"/>
  <c r="B267" i="23" s="1"/>
  <c r="C266" i="22"/>
  <c r="D266" i="22" s="1"/>
  <c r="E266" i="22" s="1"/>
  <c r="B267" i="22" s="1"/>
  <c r="F266" i="22" l="1"/>
  <c r="F266" i="23"/>
  <c r="C267" i="23"/>
  <c r="D267" i="23" s="1"/>
  <c r="E267" i="23" s="1"/>
  <c r="B268" i="23" s="1"/>
  <c r="C267" i="22"/>
  <c r="D267" i="22" s="1"/>
  <c r="E267" i="22" s="1"/>
  <c r="B268" i="22" s="1"/>
  <c r="C268" i="23" l="1"/>
  <c r="D268" i="23" s="1"/>
  <c r="E268" i="23" s="1"/>
  <c r="B269" i="23" s="1"/>
  <c r="F267" i="23"/>
  <c r="C268" i="22"/>
  <c r="D268" i="22" s="1"/>
  <c r="E268" i="22" s="1"/>
  <c r="B269" i="22" s="1"/>
  <c r="F267" i="22"/>
  <c r="F268" i="22" l="1"/>
  <c r="C269" i="23"/>
  <c r="D269" i="23" s="1"/>
  <c r="E269" i="23" s="1"/>
  <c r="B270" i="23" s="1"/>
  <c r="F268" i="23"/>
  <c r="C269" i="22"/>
  <c r="D269" i="22" s="1"/>
  <c r="E269" i="22" s="1"/>
  <c r="B270" i="22" s="1"/>
  <c r="F269" i="23" l="1"/>
  <c r="F269" i="22"/>
  <c r="C270" i="23"/>
  <c r="D270" i="23" s="1"/>
  <c r="E270" i="23" s="1"/>
  <c r="B271" i="23" s="1"/>
  <c r="C270" i="22"/>
  <c r="D270" i="22" s="1"/>
  <c r="E270" i="22" s="1"/>
  <c r="B271" i="22" s="1"/>
  <c r="F270" i="22" l="1"/>
  <c r="C271" i="23"/>
  <c r="D271" i="23" s="1"/>
  <c r="E271" i="23" s="1"/>
  <c r="B272" i="23" s="1"/>
  <c r="F270" i="23"/>
  <c r="C271" i="22"/>
  <c r="D271" i="22" s="1"/>
  <c r="E271" i="22" s="1"/>
  <c r="B272" i="22" s="1"/>
  <c r="F271" i="23" l="1"/>
  <c r="F271" i="22"/>
  <c r="C272" i="23"/>
  <c r="D272" i="23" s="1"/>
  <c r="E272" i="23" s="1"/>
  <c r="B273" i="23" s="1"/>
  <c r="C272" i="22"/>
  <c r="D272" i="22" s="1"/>
  <c r="E272" i="22" s="1"/>
  <c r="B273" i="22" s="1"/>
  <c r="F272" i="23" l="1"/>
  <c r="C273" i="23"/>
  <c r="D273" i="23" s="1"/>
  <c r="E273" i="23" s="1"/>
  <c r="B274" i="23" s="1"/>
  <c r="C273" i="22"/>
  <c r="D273" i="22" s="1"/>
  <c r="E273" i="22" s="1"/>
  <c r="B274" i="22" s="1"/>
  <c r="F272" i="22"/>
  <c r="F273" i="22" l="1"/>
  <c r="C274" i="23"/>
  <c r="D274" i="23" s="1"/>
  <c r="E274" i="23" s="1"/>
  <c r="B275" i="23" s="1"/>
  <c r="F273" i="23"/>
  <c r="F274" i="23" s="1"/>
  <c r="C274" i="22"/>
  <c r="D274" i="22" s="1"/>
  <c r="E274" i="22" s="1"/>
  <c r="B275" i="22" s="1"/>
  <c r="F274" i="22" l="1"/>
  <c r="C275" i="23"/>
  <c r="D275" i="23" s="1"/>
  <c r="E275" i="23" s="1"/>
  <c r="B276" i="23" s="1"/>
  <c r="C275" i="22"/>
  <c r="D275" i="22" s="1"/>
  <c r="E275" i="22" s="1"/>
  <c r="B276" i="22" s="1"/>
  <c r="C276" i="23" l="1"/>
  <c r="D276" i="23" s="1"/>
  <c r="E276" i="23" s="1"/>
  <c r="B277" i="23" s="1"/>
  <c r="F275" i="23"/>
  <c r="C276" i="22"/>
  <c r="D276" i="22" s="1"/>
  <c r="E276" i="22" s="1"/>
  <c r="B277" i="22" s="1"/>
  <c r="F275" i="22"/>
  <c r="F276" i="23" l="1"/>
  <c r="F276" i="22"/>
  <c r="C277" i="23"/>
  <c r="D277" i="23" s="1"/>
  <c r="E277" i="23" s="1"/>
  <c r="B278" i="23" s="1"/>
  <c r="C277" i="22"/>
  <c r="D277" i="22" s="1"/>
  <c r="E277" i="22" s="1"/>
  <c r="B278" i="22" s="1"/>
  <c r="F277" i="23" l="1"/>
  <c r="F277" i="22"/>
  <c r="C278" i="23"/>
  <c r="D278" i="23" s="1"/>
  <c r="E278" i="23" s="1"/>
  <c r="B279" i="23" s="1"/>
  <c r="C278" i="22"/>
  <c r="D278" i="22" s="1"/>
  <c r="E278" i="22" s="1"/>
  <c r="B279" i="22" s="1"/>
  <c r="F278" i="22" l="1"/>
  <c r="C279" i="23"/>
  <c r="D279" i="23" s="1"/>
  <c r="E279" i="23" s="1"/>
  <c r="B280" i="23" s="1"/>
  <c r="F278" i="23"/>
  <c r="C279" i="22"/>
  <c r="D279" i="22" s="1"/>
  <c r="E279" i="22" s="1"/>
  <c r="B280" i="22" s="1"/>
  <c r="F279" i="22"/>
  <c r="C280" i="23" l="1"/>
  <c r="D280" i="23" s="1"/>
  <c r="E280" i="23" s="1"/>
  <c r="B281" i="23" s="1"/>
  <c r="F279" i="23"/>
  <c r="C280" i="22"/>
  <c r="D280" i="22" s="1"/>
  <c r="E280" i="22" s="1"/>
  <c r="B281" i="22" s="1"/>
  <c r="F280" i="23" l="1"/>
  <c r="C281" i="23"/>
  <c r="D281" i="23" s="1"/>
  <c r="E281" i="23" s="1"/>
  <c r="B282" i="23" s="1"/>
  <c r="C281" i="22"/>
  <c r="D281" i="22" s="1"/>
  <c r="E281" i="22" s="1"/>
  <c r="B282" i="22" s="1"/>
  <c r="F280" i="22"/>
  <c r="F281" i="22" s="1"/>
  <c r="F281" i="23" l="1"/>
  <c r="C282" i="23"/>
  <c r="D282" i="23" s="1"/>
  <c r="E282" i="23" s="1"/>
  <c r="B283" i="23" s="1"/>
  <c r="C282" i="22"/>
  <c r="D282" i="22" s="1"/>
  <c r="E282" i="22" s="1"/>
  <c r="B283" i="22" s="1"/>
  <c r="F282" i="22" l="1"/>
  <c r="C283" i="23"/>
  <c r="D283" i="23" s="1"/>
  <c r="E283" i="23" s="1"/>
  <c r="B284" i="23" s="1"/>
  <c r="F282" i="23"/>
  <c r="C283" i="22"/>
  <c r="D283" i="22" s="1"/>
  <c r="E283" i="22" s="1"/>
  <c r="B284" i="22" s="1"/>
  <c r="C284" i="23" l="1"/>
  <c r="D284" i="23" s="1"/>
  <c r="E284" i="23" s="1"/>
  <c r="B285" i="23" s="1"/>
  <c r="F283" i="23"/>
  <c r="C284" i="22"/>
  <c r="D284" i="22" s="1"/>
  <c r="E284" i="22" s="1"/>
  <c r="B285" i="22" s="1"/>
  <c r="F283" i="22"/>
  <c r="F284" i="22" l="1"/>
  <c r="C285" i="23"/>
  <c r="D285" i="23" s="1"/>
  <c r="E285" i="23" s="1"/>
  <c r="B286" i="23" s="1"/>
  <c r="F284" i="23"/>
  <c r="F285" i="23" s="1"/>
  <c r="C285" i="22"/>
  <c r="D285" i="22" s="1"/>
  <c r="E285" i="22" s="1"/>
  <c r="B286" i="22" s="1"/>
  <c r="F285" i="22" l="1"/>
  <c r="C286" i="23"/>
  <c r="D286" i="23" s="1"/>
  <c r="E286" i="23" s="1"/>
  <c r="B287" i="23" s="1"/>
  <c r="C286" i="22"/>
  <c r="D286" i="22" s="1"/>
  <c r="E286" i="22" s="1"/>
  <c r="B287" i="22" s="1"/>
  <c r="F286" i="23" l="1"/>
  <c r="F286" i="22"/>
  <c r="C287" i="23"/>
  <c r="D287" i="23" s="1"/>
  <c r="E287" i="23" s="1"/>
  <c r="B288" i="23" s="1"/>
  <c r="C287" i="22"/>
  <c r="D287" i="22" s="1"/>
  <c r="E287" i="22" s="1"/>
  <c r="B288" i="22" s="1"/>
  <c r="F287" i="22" l="1"/>
  <c r="C288" i="23"/>
  <c r="D288" i="23" s="1"/>
  <c r="E288" i="23" s="1"/>
  <c r="B289" i="23" s="1"/>
  <c r="F287" i="23"/>
  <c r="F288" i="23" s="1"/>
  <c r="C288" i="22"/>
  <c r="D288" i="22" s="1"/>
  <c r="E288" i="22" s="1"/>
  <c r="B289" i="22" s="1"/>
  <c r="C289" i="23" l="1"/>
  <c r="D289" i="23" s="1"/>
  <c r="E289" i="23" s="1"/>
  <c r="B290" i="23" s="1"/>
  <c r="C289" i="22"/>
  <c r="D289" i="22" s="1"/>
  <c r="E289" i="22" s="1"/>
  <c r="B290" i="22" s="1"/>
  <c r="F288" i="22"/>
  <c r="F289" i="23" l="1"/>
  <c r="C290" i="23"/>
  <c r="D290" i="23" s="1"/>
  <c r="E290" i="23" s="1"/>
  <c r="B291" i="23" s="1"/>
  <c r="C290" i="22"/>
  <c r="D290" i="22" s="1"/>
  <c r="E290" i="22" s="1"/>
  <c r="B291" i="22" s="1"/>
  <c r="F289" i="22"/>
  <c r="F290" i="22" s="1"/>
  <c r="F290" i="23" l="1"/>
  <c r="C291" i="23"/>
  <c r="D291" i="23" s="1"/>
  <c r="E291" i="23" s="1"/>
  <c r="B292" i="23" s="1"/>
  <c r="C291" i="22"/>
  <c r="D291" i="22" s="1"/>
  <c r="E291" i="22" s="1"/>
  <c r="B292" i="22" s="1"/>
  <c r="F291" i="23" l="1"/>
  <c r="F291" i="22"/>
  <c r="C292" i="23"/>
  <c r="D292" i="23" s="1"/>
  <c r="E292" i="23" s="1"/>
  <c r="B293" i="23" s="1"/>
  <c r="C292" i="22"/>
  <c r="D292" i="22" s="1"/>
  <c r="E292" i="22"/>
  <c r="B293" i="22" s="1"/>
  <c r="F292" i="22"/>
  <c r="F292" i="23" l="1"/>
  <c r="C293" i="23"/>
  <c r="D293" i="23" s="1"/>
  <c r="E293" i="23" s="1"/>
  <c r="B294" i="23" s="1"/>
  <c r="C293" i="22"/>
  <c r="D293" i="22" s="1"/>
  <c r="E293" i="22" s="1"/>
  <c r="B294" i="22" s="1"/>
  <c r="F293" i="23" l="1"/>
  <c r="C294" i="23"/>
  <c r="D294" i="23" s="1"/>
  <c r="E294" i="23" s="1"/>
  <c r="B295" i="23" s="1"/>
  <c r="C294" i="22"/>
  <c r="D294" i="22" s="1"/>
  <c r="E294" i="22" s="1"/>
  <c r="B295" i="22" s="1"/>
  <c r="F293" i="22"/>
  <c r="F294" i="22" l="1"/>
  <c r="C295" i="23"/>
  <c r="D295" i="23" s="1"/>
  <c r="E295" i="23" s="1"/>
  <c r="B296" i="23" s="1"/>
  <c r="F294" i="23"/>
  <c r="C295" i="22"/>
  <c r="D295" i="22" s="1"/>
  <c r="E295" i="22" s="1"/>
  <c r="B296" i="22" s="1"/>
  <c r="F295" i="23" l="1"/>
  <c r="C296" i="23"/>
  <c r="D296" i="23" s="1"/>
  <c r="E296" i="23" s="1"/>
  <c r="B297" i="23" s="1"/>
  <c r="C296" i="22"/>
  <c r="D296" i="22" s="1"/>
  <c r="E296" i="22" s="1"/>
  <c r="B297" i="22" s="1"/>
  <c r="F295" i="22"/>
  <c r="F296" i="22" s="1"/>
  <c r="F296" i="23" l="1"/>
  <c r="C297" i="23"/>
  <c r="D297" i="23" s="1"/>
  <c r="E297" i="23" s="1"/>
  <c r="B298" i="23" s="1"/>
  <c r="C297" i="22"/>
  <c r="D297" i="22" s="1"/>
  <c r="E297" i="22" s="1"/>
  <c r="B298" i="22" s="1"/>
  <c r="F297" i="23" l="1"/>
  <c r="F297" i="22"/>
  <c r="C298" i="23"/>
  <c r="D298" i="23" s="1"/>
  <c r="E298" i="23" s="1"/>
  <c r="B299" i="23" s="1"/>
  <c r="C298" i="22"/>
  <c r="D298" i="22" s="1"/>
  <c r="E298" i="22" s="1"/>
  <c r="B299" i="22" s="1"/>
  <c r="F298" i="22" l="1"/>
  <c r="F298" i="23"/>
  <c r="C299" i="23"/>
  <c r="D299" i="23" s="1"/>
  <c r="E299" i="23" s="1"/>
  <c r="B300" i="23" s="1"/>
  <c r="C299" i="22"/>
  <c r="D299" i="22" s="1"/>
  <c r="E299" i="22" s="1"/>
  <c r="B300" i="22" s="1"/>
  <c r="F299" i="23" l="1"/>
  <c r="C300" i="23"/>
  <c r="D300" i="23" s="1"/>
  <c r="E300" i="23" s="1"/>
  <c r="B301" i="23" s="1"/>
  <c r="C300" i="22"/>
  <c r="D300" i="22" s="1"/>
  <c r="E300" i="22" s="1"/>
  <c r="B301" i="22" s="1"/>
  <c r="F299" i="22"/>
  <c r="F300" i="23" l="1"/>
  <c r="C301" i="23"/>
  <c r="D301" i="23" s="1"/>
  <c r="E301" i="23" s="1"/>
  <c r="B302" i="23" s="1"/>
  <c r="C301" i="22"/>
  <c r="D301" i="22" s="1"/>
  <c r="E301" i="22" s="1"/>
  <c r="B302" i="22" s="1"/>
  <c r="F300" i="22"/>
  <c r="F301" i="22" s="1"/>
  <c r="F301" i="23" l="1"/>
  <c r="C302" i="23"/>
  <c r="D302" i="23" s="1"/>
  <c r="E302" i="23" s="1"/>
  <c r="B303" i="23" s="1"/>
  <c r="C302" i="22"/>
  <c r="D302" i="22" s="1"/>
  <c r="E302" i="22" s="1"/>
  <c r="B303" i="22" s="1"/>
  <c r="F302" i="23" l="1"/>
  <c r="C303" i="23"/>
  <c r="D303" i="23" s="1"/>
  <c r="E303" i="23" s="1"/>
  <c r="B304" i="23" s="1"/>
  <c r="C303" i="22"/>
  <c r="D303" i="22" s="1"/>
  <c r="E303" i="22" s="1"/>
  <c r="B304" i="22" s="1"/>
  <c r="F302" i="22"/>
  <c r="F303" i="22" l="1"/>
  <c r="F303" i="23"/>
  <c r="C304" i="23"/>
  <c r="D304" i="23" s="1"/>
  <c r="E304" i="23" s="1"/>
  <c r="B305" i="23" s="1"/>
  <c r="C304" i="22"/>
  <c r="D304" i="22" s="1"/>
  <c r="E304" i="22" s="1"/>
  <c r="B305" i="22" s="1"/>
  <c r="F304" i="23" l="1"/>
  <c r="C305" i="23"/>
  <c r="D305" i="23" s="1"/>
  <c r="E305" i="23" s="1"/>
  <c r="B306" i="23" s="1"/>
  <c r="C305" i="22"/>
  <c r="D305" i="22" s="1"/>
  <c r="E305" i="22" s="1"/>
  <c r="B306" i="22" s="1"/>
  <c r="F304" i="22"/>
  <c r="F305" i="22" s="1"/>
  <c r="C306" i="23" l="1"/>
  <c r="D306" i="23" s="1"/>
  <c r="E306" i="23" s="1"/>
  <c r="B307" i="23" s="1"/>
  <c r="F305" i="23"/>
  <c r="C306" i="22"/>
  <c r="D306" i="22" s="1"/>
  <c r="E306" i="22" s="1"/>
  <c r="B307" i="22" s="1"/>
  <c r="F306" i="22" l="1"/>
  <c r="F306" i="23"/>
  <c r="C307" i="23"/>
  <c r="D307" i="23" s="1"/>
  <c r="E307" i="23" s="1"/>
  <c r="B308" i="23" s="1"/>
  <c r="C307" i="22"/>
  <c r="D307" i="22" s="1"/>
  <c r="E307" i="22" s="1"/>
  <c r="B308" i="22" s="1"/>
  <c r="C308" i="23" l="1"/>
  <c r="D308" i="23" s="1"/>
  <c r="E308" i="23" s="1"/>
  <c r="B309" i="23" s="1"/>
  <c r="F307" i="23"/>
  <c r="F308" i="23" s="1"/>
  <c r="F307" i="22"/>
  <c r="C308" i="22"/>
  <c r="D308" i="22" s="1"/>
  <c r="E308" i="22" s="1"/>
  <c r="B309" i="22" s="1"/>
  <c r="F308" i="22" l="1"/>
  <c r="C309" i="23"/>
  <c r="D309" i="23" s="1"/>
  <c r="E309" i="23" s="1"/>
  <c r="B310" i="23" s="1"/>
  <c r="C309" i="22"/>
  <c r="D309" i="22" s="1"/>
  <c r="E309" i="22" s="1"/>
  <c r="B310" i="22" s="1"/>
  <c r="F309" i="23" l="1"/>
  <c r="F309" i="22"/>
  <c r="C310" i="23"/>
  <c r="D310" i="23" s="1"/>
  <c r="E310" i="23" s="1"/>
  <c r="B311" i="23" s="1"/>
  <c r="C310" i="22"/>
  <c r="D310" i="22" s="1"/>
  <c r="E310" i="22" s="1"/>
  <c r="B311" i="22" s="1"/>
  <c r="F310" i="22"/>
  <c r="F310" i="23" l="1"/>
  <c r="C311" i="23"/>
  <c r="D311" i="23" s="1"/>
  <c r="E311" i="23" s="1"/>
  <c r="B312" i="23" s="1"/>
  <c r="C311" i="22"/>
  <c r="D311" i="22" s="1"/>
  <c r="E311" i="22" s="1"/>
  <c r="B312" i="22" s="1"/>
  <c r="F311" i="22"/>
  <c r="F311" i="23" l="1"/>
  <c r="C312" i="23"/>
  <c r="D312" i="23" s="1"/>
  <c r="E312" i="23" s="1"/>
  <c r="B313" i="23" s="1"/>
  <c r="C312" i="22"/>
  <c r="D312" i="22" s="1"/>
  <c r="E312" i="22" s="1"/>
  <c r="B313" i="22" s="1"/>
  <c r="F312" i="23" l="1"/>
  <c r="C313" i="23"/>
  <c r="D313" i="23" s="1"/>
  <c r="E313" i="23" s="1"/>
  <c r="B314" i="23" s="1"/>
  <c r="F313" i="23"/>
  <c r="C313" i="22"/>
  <c r="D313" i="22" s="1"/>
  <c r="E313" i="22" s="1"/>
  <c r="B314" i="22" s="1"/>
  <c r="F312" i="22"/>
  <c r="F313" i="22" l="1"/>
  <c r="C314" i="23"/>
  <c r="D314" i="23" s="1"/>
  <c r="E314" i="23" s="1"/>
  <c r="B315" i="23" s="1"/>
  <c r="C314" i="22"/>
  <c r="D314" i="22" s="1"/>
  <c r="E314" i="22" s="1"/>
  <c r="B315" i="22" s="1"/>
  <c r="F314" i="23" l="1"/>
  <c r="F314" i="22"/>
  <c r="C315" i="23"/>
  <c r="D315" i="23" s="1"/>
  <c r="E315" i="23" s="1"/>
  <c r="B316" i="23" s="1"/>
  <c r="C315" i="22"/>
  <c r="D315" i="22" s="1"/>
  <c r="E315" i="22" s="1"/>
  <c r="B316" i="22" s="1"/>
  <c r="F315" i="23" l="1"/>
  <c r="C316" i="23"/>
  <c r="D316" i="23" s="1"/>
  <c r="E316" i="23" s="1"/>
  <c r="B317" i="23" s="1"/>
  <c r="C316" i="22"/>
  <c r="D316" i="22" s="1"/>
  <c r="E316" i="22" s="1"/>
  <c r="B317" i="22" s="1"/>
  <c r="F315" i="22"/>
  <c r="F316" i="22" l="1"/>
  <c r="C317" i="23"/>
  <c r="D317" i="23" s="1"/>
  <c r="E317" i="23" s="1"/>
  <c r="B318" i="23" s="1"/>
  <c r="F316" i="23"/>
  <c r="F317" i="23" s="1"/>
  <c r="C317" i="22"/>
  <c r="D317" i="22" s="1"/>
  <c r="E317" i="22" s="1"/>
  <c r="B318" i="22" s="1"/>
  <c r="F317" i="22" l="1"/>
  <c r="C318" i="23"/>
  <c r="D318" i="23" s="1"/>
  <c r="E318" i="23" s="1"/>
  <c r="B319" i="23" s="1"/>
  <c r="C318" i="22"/>
  <c r="D318" i="22" s="1"/>
  <c r="E318" i="22" s="1"/>
  <c r="B319" i="22" s="1"/>
  <c r="F318" i="22" l="1"/>
  <c r="C319" i="23"/>
  <c r="D319" i="23" s="1"/>
  <c r="E319" i="23" s="1"/>
  <c r="B320" i="23" s="1"/>
  <c r="F318" i="23"/>
  <c r="F319" i="23" s="1"/>
  <c r="C319" i="22"/>
  <c r="D319" i="22" s="1"/>
  <c r="E319" i="22" s="1"/>
  <c r="B320" i="22" s="1"/>
  <c r="F319" i="22" l="1"/>
  <c r="C320" i="23"/>
  <c r="D320" i="23" s="1"/>
  <c r="E320" i="23" s="1"/>
  <c r="B321" i="23" s="1"/>
  <c r="C320" i="22"/>
  <c r="D320" i="22" s="1"/>
  <c r="E320" i="22" s="1"/>
  <c r="B321" i="22" s="1"/>
  <c r="F320" i="23" l="1"/>
  <c r="C321" i="23"/>
  <c r="D321" i="23" s="1"/>
  <c r="E321" i="23" s="1"/>
  <c r="B322" i="23" s="1"/>
  <c r="C321" i="22"/>
  <c r="D321" i="22" s="1"/>
  <c r="E321" i="22" s="1"/>
  <c r="B322" i="22" s="1"/>
  <c r="F320" i="22"/>
  <c r="F321" i="23" l="1"/>
  <c r="C322" i="23"/>
  <c r="D322" i="23" s="1"/>
  <c r="E322" i="23" s="1"/>
  <c r="B323" i="23" s="1"/>
  <c r="F321" i="22"/>
  <c r="C322" i="22"/>
  <c r="D322" i="22" s="1"/>
  <c r="E322" i="22" s="1"/>
  <c r="B323" i="22" s="1"/>
  <c r="F322" i="23" l="1"/>
  <c r="C323" i="23"/>
  <c r="D323" i="23" s="1"/>
  <c r="E323" i="23" s="1"/>
  <c r="B324" i="23" s="1"/>
  <c r="C323" i="22"/>
  <c r="D323" i="22" s="1"/>
  <c r="E323" i="22" s="1"/>
  <c r="B324" i="22" s="1"/>
  <c r="F322" i="22"/>
  <c r="C324" i="23" l="1"/>
  <c r="D324" i="23" s="1"/>
  <c r="E324" i="23" s="1"/>
  <c r="B325" i="23" s="1"/>
  <c r="F323" i="23"/>
  <c r="C324" i="22"/>
  <c r="D324" i="22" s="1"/>
  <c r="E324" i="22" s="1"/>
  <c r="B325" i="22" s="1"/>
  <c r="F323" i="22"/>
  <c r="F324" i="22" l="1"/>
  <c r="C325" i="23"/>
  <c r="D325" i="23" s="1"/>
  <c r="E325" i="23" s="1"/>
  <c r="B326" i="23" s="1"/>
  <c r="F324" i="23"/>
  <c r="C325" i="22"/>
  <c r="D325" i="22" s="1"/>
  <c r="E325" i="22" s="1"/>
  <c r="B326" i="22" s="1"/>
  <c r="F325" i="23" l="1"/>
  <c r="C326" i="23"/>
  <c r="D326" i="23" s="1"/>
  <c r="E326" i="23" s="1"/>
  <c r="B327" i="23" s="1"/>
  <c r="C326" i="22"/>
  <c r="D326" i="22" s="1"/>
  <c r="E326" i="22" s="1"/>
  <c r="B327" i="22" s="1"/>
  <c r="F325" i="22"/>
  <c r="F326" i="22" s="1"/>
  <c r="F326" i="23" l="1"/>
  <c r="C327" i="23"/>
  <c r="D327" i="23" s="1"/>
  <c r="E327" i="23" s="1"/>
  <c r="B328" i="23" s="1"/>
  <c r="C327" i="22"/>
  <c r="D327" i="22" s="1"/>
  <c r="E327" i="22" s="1"/>
  <c r="B328" i="22" s="1"/>
  <c r="F327" i="23" l="1"/>
  <c r="C328" i="23"/>
  <c r="D328" i="23" s="1"/>
  <c r="E328" i="23" s="1"/>
  <c r="B329" i="23" s="1"/>
  <c r="C328" i="22"/>
  <c r="D328" i="22" s="1"/>
  <c r="E328" i="22" s="1"/>
  <c r="B329" i="22" s="1"/>
  <c r="F327" i="22"/>
  <c r="F328" i="22" l="1"/>
  <c r="F328" i="23"/>
  <c r="C329" i="23"/>
  <c r="D329" i="23" s="1"/>
  <c r="E329" i="23" s="1"/>
  <c r="B330" i="23" s="1"/>
  <c r="C329" i="22"/>
  <c r="D329" i="22" s="1"/>
  <c r="E329" i="22" s="1"/>
  <c r="B330" i="22" s="1"/>
  <c r="F329" i="22"/>
  <c r="C330" i="23" l="1"/>
  <c r="D330" i="23" s="1"/>
  <c r="E330" i="23" s="1"/>
  <c r="B331" i="23" s="1"/>
  <c r="F329" i="23"/>
  <c r="C330" i="22"/>
  <c r="D330" i="22" s="1"/>
  <c r="E330" i="22" s="1"/>
  <c r="B331" i="22" s="1"/>
  <c r="F330" i="22" l="1"/>
  <c r="C331" i="23"/>
  <c r="D331" i="23" s="1"/>
  <c r="E331" i="23" s="1"/>
  <c r="B332" i="23" s="1"/>
  <c r="F330" i="23"/>
  <c r="C331" i="22"/>
  <c r="D331" i="22" s="1"/>
  <c r="E331" i="22" s="1"/>
  <c r="B332" i="22" s="1"/>
  <c r="F331" i="23" l="1"/>
  <c r="C332" i="23"/>
  <c r="D332" i="23" s="1"/>
  <c r="E332" i="23" s="1"/>
  <c r="B333" i="23" s="1"/>
  <c r="C332" i="22"/>
  <c r="D332" i="22" s="1"/>
  <c r="E332" i="22" s="1"/>
  <c r="B333" i="22" s="1"/>
  <c r="F331" i="22"/>
  <c r="F332" i="22" l="1"/>
  <c r="F332" i="23"/>
  <c r="C333" i="23"/>
  <c r="D333" i="23" s="1"/>
  <c r="E333" i="23" s="1"/>
  <c r="B334" i="23" s="1"/>
  <c r="C333" i="22"/>
  <c r="D333" i="22" s="1"/>
  <c r="E333" i="22" s="1"/>
  <c r="B334" i="22" s="1"/>
  <c r="F333" i="22"/>
  <c r="F333" i="23" l="1"/>
  <c r="C334" i="23"/>
  <c r="D334" i="23" s="1"/>
  <c r="E334" i="23" s="1"/>
  <c r="B335" i="23" s="1"/>
  <c r="C334" i="22"/>
  <c r="D334" i="22" s="1"/>
  <c r="E334" i="22" s="1"/>
  <c r="B335" i="22" s="1"/>
  <c r="F334" i="22"/>
  <c r="C335" i="23" l="1"/>
  <c r="D335" i="23" s="1"/>
  <c r="E335" i="23" s="1"/>
  <c r="B336" i="23" s="1"/>
  <c r="F334" i="23"/>
  <c r="C335" i="22"/>
  <c r="D335" i="22" s="1"/>
  <c r="E335" i="22" s="1"/>
  <c r="B336" i="22" s="1"/>
  <c r="F335" i="23" l="1"/>
  <c r="C336" i="23"/>
  <c r="D336" i="23" s="1"/>
  <c r="E336" i="23" s="1"/>
  <c r="B337" i="23" s="1"/>
  <c r="C336" i="22"/>
  <c r="D336" i="22" s="1"/>
  <c r="E336" i="22" s="1"/>
  <c r="B337" i="22" s="1"/>
  <c r="F335" i="22"/>
  <c r="F336" i="22" s="1"/>
  <c r="F336" i="23" l="1"/>
  <c r="C337" i="23"/>
  <c r="D337" i="23" s="1"/>
  <c r="E337" i="23" s="1"/>
  <c r="B338" i="23" s="1"/>
  <c r="C337" i="22"/>
  <c r="D337" i="22" s="1"/>
  <c r="E337" i="22" s="1"/>
  <c r="B338" i="22" s="1"/>
  <c r="F337" i="22"/>
  <c r="F337" i="23" l="1"/>
  <c r="C338" i="23"/>
  <c r="D338" i="23" s="1"/>
  <c r="E338" i="23" s="1"/>
  <c r="B339" i="23" s="1"/>
  <c r="C338" i="22"/>
  <c r="D338" i="22" s="1"/>
  <c r="E338" i="22" s="1"/>
  <c r="B339" i="22" s="1"/>
  <c r="F338" i="23" l="1"/>
  <c r="F338" i="22"/>
  <c r="C339" i="23"/>
  <c r="D339" i="23" s="1"/>
  <c r="E339" i="23" s="1"/>
  <c r="B340" i="23" s="1"/>
  <c r="C339" i="22"/>
  <c r="D339" i="22" s="1"/>
  <c r="E339" i="22" s="1"/>
  <c r="B340" i="22" s="1"/>
  <c r="F339" i="23" l="1"/>
  <c r="C340" i="23"/>
  <c r="D340" i="23" s="1"/>
  <c r="E340" i="23" s="1"/>
  <c r="B341" i="23" s="1"/>
  <c r="C340" i="22"/>
  <c r="D340" i="22" s="1"/>
  <c r="E340" i="22" s="1"/>
  <c r="B341" i="22" s="1"/>
  <c r="F339" i="22"/>
  <c r="F340" i="22" s="1"/>
  <c r="F340" i="23" l="1"/>
  <c r="C341" i="23"/>
  <c r="D341" i="23" s="1"/>
  <c r="E341" i="23" s="1"/>
  <c r="B342" i="23" s="1"/>
  <c r="C341" i="22"/>
  <c r="D341" i="22" s="1"/>
  <c r="E341" i="22" s="1"/>
  <c r="B342" i="22" s="1"/>
  <c r="F341" i="23" l="1"/>
  <c r="F341" i="22"/>
  <c r="C342" i="23"/>
  <c r="D342" i="23" s="1"/>
  <c r="E342" i="23" s="1"/>
  <c r="B343" i="23" s="1"/>
  <c r="C342" i="22"/>
  <c r="D342" i="22" s="1"/>
  <c r="E342" i="22" s="1"/>
  <c r="B343" i="22" s="1"/>
  <c r="F342" i="23" l="1"/>
  <c r="F342" i="22"/>
  <c r="C343" i="23"/>
  <c r="D343" i="23" s="1"/>
  <c r="E343" i="23" s="1"/>
  <c r="B344" i="23" s="1"/>
  <c r="C343" i="22"/>
  <c r="D343" i="22" s="1"/>
  <c r="E343" i="22" s="1"/>
  <c r="B344" i="22" s="1"/>
  <c r="F343" i="22"/>
  <c r="F343" i="23" l="1"/>
  <c r="C344" i="23"/>
  <c r="D344" i="23" s="1"/>
  <c r="E344" i="23" s="1"/>
  <c r="B345" i="23" s="1"/>
  <c r="C344" i="22"/>
  <c r="D344" i="22" s="1"/>
  <c r="E344" i="22" s="1"/>
  <c r="B345" i="22" s="1"/>
  <c r="F344" i="23" l="1"/>
  <c r="C345" i="23"/>
  <c r="D345" i="23" s="1"/>
  <c r="E345" i="23" s="1"/>
  <c r="B346" i="23" s="1"/>
  <c r="C345" i="22"/>
  <c r="D345" i="22" s="1"/>
  <c r="E345" i="22" s="1"/>
  <c r="B346" i="22" s="1"/>
  <c r="F344" i="22"/>
  <c r="F345" i="22" s="1"/>
  <c r="C346" i="23" l="1"/>
  <c r="D346" i="23" s="1"/>
  <c r="E346" i="23" s="1"/>
  <c r="B347" i="23" s="1"/>
  <c r="F345" i="23"/>
  <c r="C346" i="22"/>
  <c r="D346" i="22" s="1"/>
  <c r="E346" i="22" s="1"/>
  <c r="B347" i="22" s="1"/>
  <c r="F346" i="22" l="1"/>
  <c r="C347" i="23"/>
  <c r="D347" i="23" s="1"/>
  <c r="E347" i="23" s="1"/>
  <c r="B348" i="23" s="1"/>
  <c r="F346" i="23"/>
  <c r="C347" i="22"/>
  <c r="D347" i="22" s="1"/>
  <c r="E347" i="22" s="1"/>
  <c r="B348" i="22" s="1"/>
  <c r="C348" i="23" l="1"/>
  <c r="D348" i="23" s="1"/>
  <c r="E348" i="23" s="1"/>
  <c r="B349" i="23" s="1"/>
  <c r="F347" i="23"/>
  <c r="C348" i="22"/>
  <c r="D348" i="22" s="1"/>
  <c r="E348" i="22" s="1"/>
  <c r="B349" i="22" s="1"/>
  <c r="F347" i="22"/>
  <c r="F348" i="22" s="1"/>
  <c r="F348" i="23" l="1"/>
  <c r="C349" i="23"/>
  <c r="D349" i="23" s="1"/>
  <c r="E349" i="23" s="1"/>
  <c r="B350" i="23" s="1"/>
  <c r="C349" i="22"/>
  <c r="D349" i="22" s="1"/>
  <c r="E349" i="22" s="1"/>
  <c r="B350" i="22" s="1"/>
  <c r="F349" i="23" l="1"/>
  <c r="F349" i="22"/>
  <c r="C350" i="23"/>
  <c r="D350" i="23" s="1"/>
  <c r="E350" i="23" s="1"/>
  <c r="B351" i="23" s="1"/>
  <c r="C350" i="22"/>
  <c r="D350" i="22" s="1"/>
  <c r="E350" i="22" s="1"/>
  <c r="B351" i="22" s="1"/>
  <c r="F350" i="22"/>
  <c r="C351" i="23" l="1"/>
  <c r="D351" i="23" s="1"/>
  <c r="E351" i="23" s="1"/>
  <c r="B352" i="23" s="1"/>
  <c r="F350" i="23"/>
  <c r="C351" i="22"/>
  <c r="D351" i="22" s="1"/>
  <c r="E351" i="22" s="1"/>
  <c r="B352" i="22" s="1"/>
  <c r="C352" i="23" l="1"/>
  <c r="D352" i="23" s="1"/>
  <c r="E352" i="23" s="1"/>
  <c r="B353" i="23" s="1"/>
  <c r="F351" i="23"/>
  <c r="C352" i="22"/>
  <c r="D352" i="22" s="1"/>
  <c r="E352" i="22" s="1"/>
  <c r="B353" i="22" s="1"/>
  <c r="F351" i="22"/>
  <c r="F352" i="22" s="1"/>
  <c r="F352" i="23" l="1"/>
  <c r="C353" i="23"/>
  <c r="D353" i="23" s="1"/>
  <c r="E353" i="23" s="1"/>
  <c r="B354" i="23" s="1"/>
  <c r="C353" i="22"/>
  <c r="D353" i="22" s="1"/>
  <c r="E353" i="22" s="1"/>
  <c r="B354" i="22" s="1"/>
  <c r="F353" i="22" l="1"/>
  <c r="C354" i="23"/>
  <c r="D354" i="23" s="1"/>
  <c r="E354" i="23" s="1"/>
  <c r="B355" i="23" s="1"/>
  <c r="F353" i="23"/>
  <c r="C354" i="22"/>
  <c r="D354" i="22" s="1"/>
  <c r="E354" i="22" s="1"/>
  <c r="B355" i="22" s="1"/>
  <c r="F354" i="22" l="1"/>
  <c r="C355" i="23"/>
  <c r="D355" i="23" s="1"/>
  <c r="E355" i="23" s="1"/>
  <c r="B356" i="23" s="1"/>
  <c r="F354" i="23"/>
  <c r="C355" i="22"/>
  <c r="D355" i="22" s="1"/>
  <c r="E355" i="22" s="1"/>
  <c r="B356" i="22" s="1"/>
  <c r="F355" i="22" l="1"/>
  <c r="C356" i="23"/>
  <c r="D356" i="23" s="1"/>
  <c r="E356" i="23" s="1"/>
  <c r="B357" i="23" s="1"/>
  <c r="F355" i="23"/>
  <c r="C356" i="22"/>
  <c r="D356" i="22" s="1"/>
  <c r="E356" i="22" s="1"/>
  <c r="B357" i="22" s="1"/>
  <c r="F356" i="22"/>
  <c r="C357" i="23" l="1"/>
  <c r="D357" i="23" s="1"/>
  <c r="E357" i="23" s="1"/>
  <c r="B358" i="23" s="1"/>
  <c r="F356" i="23"/>
  <c r="C357" i="22"/>
  <c r="D357" i="22" s="1"/>
  <c r="E357" i="22" s="1"/>
  <c r="B358" i="22" s="1"/>
  <c r="F357" i="23" l="1"/>
  <c r="C358" i="23"/>
  <c r="D358" i="23" s="1"/>
  <c r="E358" i="23" s="1"/>
  <c r="B359" i="23" s="1"/>
  <c r="C358" i="22"/>
  <c r="D358" i="22" s="1"/>
  <c r="E358" i="22" s="1"/>
  <c r="B359" i="22" s="1"/>
  <c r="F357" i="22"/>
  <c r="F358" i="22" l="1"/>
  <c r="C359" i="23"/>
  <c r="D359" i="23" s="1"/>
  <c r="E359" i="23" s="1"/>
  <c r="B360" i="23" s="1"/>
  <c r="F358" i="23"/>
  <c r="C359" i="22"/>
  <c r="D359" i="22" s="1"/>
  <c r="E359" i="22" s="1"/>
  <c r="B360" i="22" s="1"/>
  <c r="F359" i="22"/>
  <c r="F359" i="23" l="1"/>
  <c r="C360" i="23"/>
  <c r="D360" i="23" s="1"/>
  <c r="E360" i="23" s="1"/>
  <c r="B361" i="23" s="1"/>
  <c r="C360" i="22"/>
  <c r="D360" i="22" s="1"/>
  <c r="E360" i="22" s="1"/>
  <c r="B361" i="22" s="1"/>
  <c r="F360" i="23" l="1"/>
  <c r="C361" i="23"/>
  <c r="D361" i="23" s="1"/>
  <c r="E361" i="23" s="1"/>
  <c r="B362" i="23" s="1"/>
  <c r="F361" i="23"/>
  <c r="C361" i="22"/>
  <c r="D361" i="22" s="1"/>
  <c r="E361" i="22" s="1"/>
  <c r="B362" i="22" s="1"/>
  <c r="F360" i="22"/>
  <c r="F361" i="22" l="1"/>
  <c r="C362" i="23"/>
  <c r="D362" i="23" s="1"/>
  <c r="E362" i="23" s="1"/>
  <c r="B363" i="23" s="1"/>
  <c r="C362" i="22"/>
  <c r="D362" i="22" s="1"/>
  <c r="E362" i="22" s="1"/>
  <c r="B363" i="22" s="1"/>
  <c r="F362" i="23" l="1"/>
  <c r="F362" i="22"/>
  <c r="C363" i="23"/>
  <c r="D363" i="23" s="1"/>
  <c r="E363" i="23" s="1"/>
  <c r="B364" i="23" s="1"/>
  <c r="F363" i="23"/>
  <c r="C363" i="22"/>
  <c r="D363" i="22" s="1"/>
  <c r="E363" i="22" s="1"/>
  <c r="B364" i="22" s="1"/>
  <c r="C364" i="23" l="1"/>
  <c r="D364" i="23" s="1"/>
  <c r="E364" i="23" s="1"/>
  <c r="B365" i="23" s="1"/>
  <c r="C364" i="22"/>
  <c r="D364" i="22" s="1"/>
  <c r="E364" i="22" s="1"/>
  <c r="B365" i="22" s="1"/>
  <c r="F363" i="22"/>
  <c r="F364" i="22" l="1"/>
  <c r="C365" i="23"/>
  <c r="D365" i="23" s="1"/>
  <c r="E365" i="23" s="1"/>
  <c r="F364" i="23"/>
  <c r="C365" i="22"/>
  <c r="D365" i="22" s="1"/>
  <c r="E365" i="22" s="1"/>
  <c r="F365" i="23" l="1"/>
  <c r="F365" i="22"/>
  <c r="C3" i="15" l="1"/>
  <c r="B27" i="14"/>
  <c r="B14" i="14"/>
  <c r="D5" i="8"/>
  <c r="B16" i="6"/>
  <c r="D7" i="10" l="1"/>
  <c r="B26" i="14"/>
  <c r="E7" i="10" l="1"/>
  <c r="B118" i="8"/>
  <c r="C3" i="9"/>
  <c r="B3" i="9"/>
  <c r="B12" i="8"/>
  <c r="B31" i="7"/>
  <c r="B30" i="7"/>
  <c r="B29" i="7"/>
  <c r="B33" i="7" s="1"/>
  <c r="B56" i="26" s="1"/>
  <c r="B9" i="6"/>
  <c r="B7" i="6"/>
  <c r="B4" i="6"/>
  <c r="B6" i="7"/>
  <c r="C36" i="21" s="1"/>
  <c r="B64" i="21" s="1"/>
  <c r="E53" i="18"/>
  <c r="I43" i="18"/>
  <c r="I53" i="18" s="1"/>
  <c r="E42" i="18"/>
  <c r="L40" i="18"/>
  <c r="L43" i="18" s="1"/>
  <c r="L53" i="18" s="1"/>
  <c r="K40" i="18"/>
  <c r="K43" i="18" s="1"/>
  <c r="K53" i="18" s="1"/>
  <c r="J40" i="18"/>
  <c r="J43" i="18" s="1"/>
  <c r="J53" i="18" s="1"/>
  <c r="I40" i="18"/>
  <c r="H40" i="18"/>
  <c r="H43" i="18" s="1"/>
  <c r="H53" i="18" s="1"/>
  <c r="G40" i="18"/>
  <c r="G43" i="18" s="1"/>
  <c r="G53" i="18" s="1"/>
  <c r="F40" i="18"/>
  <c r="F43" i="18" s="1"/>
  <c r="F53" i="18" s="1"/>
  <c r="E40" i="18"/>
  <c r="E43" i="18" s="1"/>
  <c r="D40" i="18"/>
  <c r="D43" i="18" s="1"/>
  <c r="D53" i="18" s="1"/>
  <c r="C40" i="18"/>
  <c r="C43" i="18" s="1"/>
  <c r="C53" i="18" s="1"/>
  <c r="B40" i="18"/>
  <c r="B43" i="18" s="1"/>
  <c r="B53" i="18" s="1"/>
  <c r="A23" i="18"/>
  <c r="B15" i="18"/>
  <c r="C14" i="18" s="1"/>
  <c r="B116" i="21" l="1"/>
  <c r="C64" i="21"/>
  <c r="B160" i="21"/>
  <c r="B71" i="21"/>
  <c r="B82" i="21" s="1"/>
  <c r="B68" i="21"/>
  <c r="C12" i="8"/>
  <c r="G54" i="26"/>
  <c r="V54" i="26"/>
  <c r="F54" i="26"/>
  <c r="N54" i="26"/>
  <c r="S54" i="26"/>
  <c r="W54" i="26"/>
  <c r="O54" i="26"/>
  <c r="T54" i="26"/>
  <c r="B54" i="26"/>
  <c r="B55" i="26" s="1"/>
  <c r="K54" i="26"/>
  <c r="R54" i="26"/>
  <c r="H54" i="26"/>
  <c r="J54" i="26"/>
  <c r="E54" i="26"/>
  <c r="X54" i="26"/>
  <c r="U54" i="26"/>
  <c r="M54" i="26"/>
  <c r="I54" i="26"/>
  <c r="D54" i="26"/>
  <c r="L54" i="26"/>
  <c r="Q54" i="26"/>
  <c r="C54" i="26"/>
  <c r="P54" i="26"/>
  <c r="C8" i="18"/>
  <c r="C9" i="18"/>
  <c r="C7" i="18"/>
  <c r="C10" i="18"/>
  <c r="C11" i="18"/>
  <c r="C12" i="18"/>
  <c r="C5" i="18"/>
  <c r="C13" i="18"/>
  <c r="C6" i="18"/>
  <c r="B76" i="21" l="1"/>
  <c r="C160" i="21"/>
  <c r="B167" i="21"/>
  <c r="B178" i="21" s="1"/>
  <c r="D64" i="21"/>
  <c r="C71" i="21"/>
  <c r="C82" i="21" s="1"/>
  <c r="C68" i="21"/>
  <c r="C55" i="26"/>
  <c r="D55" i="26" s="1"/>
  <c r="E55" i="26" s="1"/>
  <c r="C116" i="21"/>
  <c r="B17" i="18"/>
  <c r="B18" i="18" s="1"/>
  <c r="E64" i="21" l="1"/>
  <c r="D71" i="21"/>
  <c r="D82" i="21" s="1"/>
  <c r="D68" i="21"/>
  <c r="C178" i="21"/>
  <c r="D116" i="21"/>
  <c r="D160" i="21"/>
  <c r="C167" i="21"/>
  <c r="E65" i="26"/>
  <c r="F55" i="26"/>
  <c r="C76" i="21"/>
  <c r="E160" i="21" l="1"/>
  <c r="D167" i="21"/>
  <c r="D178" i="21" s="1"/>
  <c r="E116" i="21"/>
  <c r="G55" i="26"/>
  <c r="H55" i="26" s="1"/>
  <c r="D98" i="26"/>
  <c r="D76" i="21"/>
  <c r="F64" i="21"/>
  <c r="E71" i="21"/>
  <c r="E82" i="21" s="1"/>
  <c r="E68" i="21"/>
  <c r="K12" i="5"/>
  <c r="K222" i="5" s="1"/>
  <c r="J12" i="5"/>
  <c r="J222" i="5" s="1"/>
  <c r="I12" i="5"/>
  <c r="I222" i="5" s="1"/>
  <c r="H12" i="5"/>
  <c r="H222" i="5" s="1"/>
  <c r="G12" i="5"/>
  <c r="G222" i="5" s="1"/>
  <c r="F12" i="5"/>
  <c r="F222" i="5" s="1"/>
  <c r="E12" i="5"/>
  <c r="E222" i="5" s="1"/>
  <c r="K11" i="5"/>
  <c r="J11" i="5"/>
  <c r="I11" i="5"/>
  <c r="H11" i="5"/>
  <c r="G11" i="5"/>
  <c r="F11" i="5"/>
  <c r="E11" i="5"/>
  <c r="D12" i="5"/>
  <c r="D222" i="5" s="1"/>
  <c r="D11" i="5"/>
  <c r="K10" i="5"/>
  <c r="K171" i="5" s="1"/>
  <c r="J10" i="5"/>
  <c r="J171" i="5" s="1"/>
  <c r="I10" i="5"/>
  <c r="I171" i="5" s="1"/>
  <c r="H10" i="5"/>
  <c r="H171" i="5" s="1"/>
  <c r="G10" i="5"/>
  <c r="G171" i="5" s="1"/>
  <c r="F10" i="5"/>
  <c r="F171" i="5" s="1"/>
  <c r="E10" i="5"/>
  <c r="E171" i="5" s="1"/>
  <c r="D10" i="5"/>
  <c r="D171" i="5" s="1"/>
  <c r="D9" i="5"/>
  <c r="D70" i="5" s="1"/>
  <c r="K9" i="5"/>
  <c r="K70" i="5" s="1"/>
  <c r="J9" i="5"/>
  <c r="J70" i="5" s="1"/>
  <c r="I9" i="5"/>
  <c r="I70" i="5" s="1"/>
  <c r="H9" i="5"/>
  <c r="H70" i="5" s="1"/>
  <c r="G9" i="5"/>
  <c r="G70" i="5" s="1"/>
  <c r="F9" i="5"/>
  <c r="F70" i="5" s="1"/>
  <c r="E9" i="5"/>
  <c r="E70" i="5" s="1"/>
  <c r="E76" i="21" l="1"/>
  <c r="I55" i="26"/>
  <c r="J55" i="26" s="1"/>
  <c r="K55" i="26" s="1"/>
  <c r="F65" i="26"/>
  <c r="G64" i="21"/>
  <c r="F71" i="21"/>
  <c r="F82" i="21" s="1"/>
  <c r="F68" i="21"/>
  <c r="F116" i="21"/>
  <c r="F160" i="21"/>
  <c r="E167" i="21"/>
  <c r="E178" i="21" s="1"/>
  <c r="B135" i="3"/>
  <c r="B118" i="3"/>
  <c r="B122" i="3" s="1"/>
  <c r="C133" i="3"/>
  <c r="H64" i="21" l="1"/>
  <c r="G71" i="21"/>
  <c r="G82" i="21" s="1"/>
  <c r="G68" i="21"/>
  <c r="G160" i="21"/>
  <c r="F167" i="21"/>
  <c r="F178" i="21" s="1"/>
  <c r="L55" i="26"/>
  <c r="M55" i="26" s="1"/>
  <c r="G65" i="26"/>
  <c r="G116" i="21"/>
  <c r="F76" i="21"/>
  <c r="C135" i="3"/>
  <c r="B30" i="3"/>
  <c r="C134" i="3"/>
  <c r="H160" i="21" l="1"/>
  <c r="G167" i="21"/>
  <c r="G178" i="21" s="1"/>
  <c r="H116" i="21"/>
  <c r="G76" i="21"/>
  <c r="B225" i="5"/>
  <c r="B285" i="5"/>
  <c r="N55" i="26"/>
  <c r="O55" i="26" s="1"/>
  <c r="P55" i="26" s="1"/>
  <c r="E98" i="26"/>
  <c r="I64" i="21"/>
  <c r="H71" i="21"/>
  <c r="H82" i="21" s="1"/>
  <c r="H68" i="21"/>
  <c r="E5" i="3"/>
  <c r="J49" i="2"/>
  <c r="J50" i="2"/>
  <c r="C9" i="3"/>
  <c r="B9" i="3"/>
  <c r="C14" i="2"/>
  <c r="C39" i="2" s="1"/>
  <c r="Q55" i="26" l="1"/>
  <c r="R55" i="26" s="1"/>
  <c r="S55" i="26" s="1"/>
  <c r="H65" i="26"/>
  <c r="C285" i="5"/>
  <c r="B287" i="5"/>
  <c r="B141" i="3"/>
  <c r="I116" i="21"/>
  <c r="H76" i="21"/>
  <c r="B227" i="5"/>
  <c r="C225" i="5"/>
  <c r="J64" i="21"/>
  <c r="I71" i="21"/>
  <c r="I68" i="21"/>
  <c r="I82" i="21"/>
  <c r="I160" i="21"/>
  <c r="H167" i="21"/>
  <c r="H178" i="21" s="1"/>
  <c r="B5" i="3"/>
  <c r="D33" i="2"/>
  <c r="C13" i="3"/>
  <c r="E15" i="3"/>
  <c r="E14" i="3"/>
  <c r="C16" i="3"/>
  <c r="B37" i="3"/>
  <c r="C47" i="4" s="1"/>
  <c r="B38" i="3"/>
  <c r="C46" i="4" s="1"/>
  <c r="J44" i="4" s="1"/>
  <c r="G10" i="2"/>
  <c r="E10" i="2"/>
  <c r="E9" i="2"/>
  <c r="E8" i="2"/>
  <c r="D10" i="2"/>
  <c r="D9" i="2"/>
  <c r="D8" i="2"/>
  <c r="J68" i="21" l="1"/>
  <c r="K64" i="21"/>
  <c r="J71" i="21"/>
  <c r="J82" i="21" s="1"/>
  <c r="B144" i="3"/>
  <c r="B33" i="3" s="1"/>
  <c r="B143" i="3"/>
  <c r="D225" i="5"/>
  <c r="C235" i="5"/>
  <c r="C34" i="4"/>
  <c r="B34" i="4"/>
  <c r="D285" i="5"/>
  <c r="C295" i="5"/>
  <c r="C15" i="3"/>
  <c r="B265" i="5"/>
  <c r="I76" i="21"/>
  <c r="C14" i="3"/>
  <c r="B245" i="5"/>
  <c r="I164" i="21"/>
  <c r="J160" i="21"/>
  <c r="I167" i="21"/>
  <c r="I178" i="21" s="1"/>
  <c r="D11" i="10"/>
  <c r="E11" i="10" s="1"/>
  <c r="B63" i="28" s="1"/>
  <c r="J116" i="21"/>
  <c r="I120" i="21"/>
  <c r="I123" i="21"/>
  <c r="G98" i="26"/>
  <c r="T55" i="26"/>
  <c r="U55" i="26" s="1"/>
  <c r="E12" i="3"/>
  <c r="E25" i="2"/>
  <c r="E24" i="2"/>
  <c r="E23" i="2"/>
  <c r="E22" i="2"/>
  <c r="E21" i="2"/>
  <c r="E20" i="2"/>
  <c r="E19" i="2"/>
  <c r="G18" i="2"/>
  <c r="E18" i="2"/>
  <c r="E17" i="2"/>
  <c r="E16" i="2"/>
  <c r="E15" i="2"/>
  <c r="D25" i="2"/>
  <c r="D24" i="2"/>
  <c r="D23" i="2"/>
  <c r="D22" i="2"/>
  <c r="D21" i="2"/>
  <c r="D20" i="2"/>
  <c r="D19" i="2"/>
  <c r="D18" i="2"/>
  <c r="D17" i="2"/>
  <c r="D16" i="2"/>
  <c r="D15" i="2"/>
  <c r="C19" i="2"/>
  <c r="C15" i="2"/>
  <c r="D57" i="3"/>
  <c r="B99" i="2" s="1"/>
  <c r="D56" i="3"/>
  <c r="B100" i="2" s="1"/>
  <c r="D55" i="3"/>
  <c r="B98" i="2" s="1"/>
  <c r="D54" i="3"/>
  <c r="B97" i="2" s="1"/>
  <c r="D53" i="3"/>
  <c r="B94" i="2" s="1"/>
  <c r="D52" i="3"/>
  <c r="B96" i="2" s="1"/>
  <c r="D51" i="3"/>
  <c r="B93" i="2" s="1"/>
  <c r="B58" i="3"/>
  <c r="C58" i="3"/>
  <c r="D58" i="3" s="1"/>
  <c r="J48" i="2"/>
  <c r="J47" i="2"/>
  <c r="J46" i="2"/>
  <c r="J45" i="2"/>
  <c r="J44" i="2"/>
  <c r="J43" i="2"/>
  <c r="J42" i="2"/>
  <c r="J41" i="2"/>
  <c r="J40" i="2"/>
  <c r="J39" i="2"/>
  <c r="J38" i="2"/>
  <c r="J37" i="2"/>
  <c r="J36" i="2"/>
  <c r="J35" i="2"/>
  <c r="J34" i="2"/>
  <c r="J33" i="2"/>
  <c r="J32" i="2"/>
  <c r="J31" i="2"/>
  <c r="J30" i="2"/>
  <c r="B40" i="3"/>
  <c r="B39" i="3"/>
  <c r="I128" i="21" l="1"/>
  <c r="C245" i="5"/>
  <c r="B247" i="5"/>
  <c r="C31" i="4"/>
  <c r="E285" i="5"/>
  <c r="D295" i="5"/>
  <c r="K116" i="21"/>
  <c r="J120" i="21"/>
  <c r="J123" i="21"/>
  <c r="E225" i="5"/>
  <c r="D235" i="5"/>
  <c r="B194" i="5"/>
  <c r="B32" i="4"/>
  <c r="C32" i="4"/>
  <c r="B31" i="4"/>
  <c r="B93" i="5"/>
  <c r="B174" i="5"/>
  <c r="B42" i="5"/>
  <c r="B143" i="5"/>
  <c r="B113" i="5"/>
  <c r="B22" i="5"/>
  <c r="F98" i="26"/>
  <c r="V55" i="26"/>
  <c r="I65" i="26"/>
  <c r="C265" i="5"/>
  <c r="B267" i="5"/>
  <c r="C27" i="4"/>
  <c r="B27" i="4"/>
  <c r="K160" i="21"/>
  <c r="J164" i="21"/>
  <c r="J167" i="21"/>
  <c r="J178" i="21" s="1"/>
  <c r="B33" i="4"/>
  <c r="C33" i="4"/>
  <c r="K71" i="21"/>
  <c r="K82" i="21" s="1"/>
  <c r="L64" i="21"/>
  <c r="K68" i="21"/>
  <c r="I172" i="21"/>
  <c r="J76" i="21"/>
  <c r="B101" i="2"/>
  <c r="B102" i="2"/>
  <c r="B104" i="2"/>
  <c r="B103" i="2"/>
  <c r="B12" i="3"/>
  <c r="C12" i="3" s="1"/>
  <c r="C11" i="3"/>
  <c r="C10" i="3"/>
  <c r="C28" i="4" s="1"/>
  <c r="B6" i="3"/>
  <c r="B24" i="4" s="1"/>
  <c r="C5" i="3"/>
  <c r="C23" i="4" s="1"/>
  <c r="B8" i="3"/>
  <c r="C26" i="4" s="1"/>
  <c r="C29" i="4" l="1"/>
  <c r="B29" i="4"/>
  <c r="C24" i="4"/>
  <c r="B115" i="5"/>
  <c r="C113" i="5"/>
  <c r="F285" i="5"/>
  <c r="E295" i="5"/>
  <c r="D265" i="5"/>
  <c r="C275" i="5"/>
  <c r="F225" i="5"/>
  <c r="E235" i="5"/>
  <c r="J172" i="21"/>
  <c r="C143" i="5"/>
  <c r="B145" i="5"/>
  <c r="B26" i="4"/>
  <c r="C194" i="5"/>
  <c r="B196" i="5"/>
  <c r="H98" i="26"/>
  <c r="W55" i="26"/>
  <c r="X55" i="26" s="1"/>
  <c r="C42" i="5"/>
  <c r="D42" i="5" s="1"/>
  <c r="E42" i="5" s="1"/>
  <c r="F42" i="5" s="1"/>
  <c r="G42" i="5" s="1"/>
  <c r="H42" i="5" s="1"/>
  <c r="I42" i="5" s="1"/>
  <c r="J42" i="5" s="1"/>
  <c r="K42" i="5" s="1"/>
  <c r="L42" i="5" s="1"/>
  <c r="B44" i="5"/>
  <c r="D245" i="5"/>
  <c r="C255" i="5"/>
  <c r="L160" i="21"/>
  <c r="K164" i="21"/>
  <c r="K167" i="21"/>
  <c r="K178" i="21" s="1"/>
  <c r="B23" i="4"/>
  <c r="C22" i="5"/>
  <c r="D22" i="5" s="1"/>
  <c r="E22" i="5" s="1"/>
  <c r="F22" i="5" s="1"/>
  <c r="G22" i="5" s="1"/>
  <c r="H22" i="5" s="1"/>
  <c r="I22" i="5" s="1"/>
  <c r="J22" i="5" s="1"/>
  <c r="K22" i="5" s="1"/>
  <c r="L22" i="5" s="1"/>
  <c r="B24" i="5"/>
  <c r="J128" i="21"/>
  <c r="K76" i="21"/>
  <c r="B28" i="4"/>
  <c r="C174" i="5"/>
  <c r="B176" i="5"/>
  <c r="C30" i="4"/>
  <c r="L116" i="21"/>
  <c r="K123" i="21"/>
  <c r="K120" i="21"/>
  <c r="L68" i="21"/>
  <c r="M64" i="21"/>
  <c r="L71" i="21"/>
  <c r="L82" i="21" s="1"/>
  <c r="C93" i="5"/>
  <c r="B95" i="5"/>
  <c r="B30" i="4"/>
  <c r="B24" i="3"/>
  <c r="M71" i="21" l="1"/>
  <c r="M82" i="21" s="1"/>
  <c r="M68" i="21"/>
  <c r="N64" i="21"/>
  <c r="D93" i="5"/>
  <c r="C103" i="5"/>
  <c r="M116" i="21"/>
  <c r="L123" i="21"/>
  <c r="L120" i="21"/>
  <c r="L167" i="21"/>
  <c r="L178" i="21" s="1"/>
  <c r="L164" i="21"/>
  <c r="M160" i="21"/>
  <c r="D113" i="5"/>
  <c r="C123" i="5"/>
  <c r="C133" i="5" s="1"/>
  <c r="E245" i="5"/>
  <c r="D255" i="5"/>
  <c r="D194" i="5"/>
  <c r="C204" i="5"/>
  <c r="C214" i="5" s="1"/>
  <c r="G225" i="5"/>
  <c r="F235" i="5"/>
  <c r="L76" i="21"/>
  <c r="E265" i="5"/>
  <c r="D275" i="5"/>
  <c r="D174" i="5"/>
  <c r="C184" i="5"/>
  <c r="K128" i="21"/>
  <c r="D143" i="5"/>
  <c r="C153" i="5"/>
  <c r="C163" i="5" s="1"/>
  <c r="K172" i="21"/>
  <c r="G285" i="5"/>
  <c r="F295" i="5"/>
  <c r="C3" i="17"/>
  <c r="C30" i="14"/>
  <c r="B30" i="14"/>
  <c r="B3" i="15"/>
  <c r="B39" i="14"/>
  <c r="C39" i="14" s="1"/>
  <c r="D39" i="14" s="1"/>
  <c r="E39" i="14" s="1"/>
  <c r="F39" i="14" s="1"/>
  <c r="G39" i="14" s="1"/>
  <c r="B38" i="14"/>
  <c r="C24" i="14"/>
  <c r="B23" i="14"/>
  <c r="B25" i="14" s="1"/>
  <c r="A3" i="15" s="1"/>
  <c r="B55" i="14"/>
  <c r="B152" i="14" s="1"/>
  <c r="C152" i="14" s="1"/>
  <c r="D152" i="14" s="1"/>
  <c r="E152" i="14" s="1"/>
  <c r="F152" i="14" s="1"/>
  <c r="G152" i="14" s="1"/>
  <c r="B10" i="14"/>
  <c r="C26" i="14" s="1"/>
  <c r="B54" i="14" s="1"/>
  <c r="B8" i="14"/>
  <c r="H225" i="5" l="1"/>
  <c r="G235" i="5"/>
  <c r="M167" i="21"/>
  <c r="M178" i="21" s="1"/>
  <c r="M164" i="21"/>
  <c r="N160" i="21"/>
  <c r="N116" i="21"/>
  <c r="M123" i="21"/>
  <c r="M120" i="21"/>
  <c r="H285" i="5"/>
  <c r="G295" i="5"/>
  <c r="L172" i="21"/>
  <c r="E174" i="5"/>
  <c r="D184" i="5"/>
  <c r="E194" i="5"/>
  <c r="D204" i="5"/>
  <c r="D214" i="5" s="1"/>
  <c r="E93" i="5"/>
  <c r="D103" i="5"/>
  <c r="N71" i="21"/>
  <c r="N82" i="21" s="1"/>
  <c r="O64" i="21"/>
  <c r="N68" i="21"/>
  <c r="F265" i="5"/>
  <c r="E275" i="5"/>
  <c r="F245" i="5"/>
  <c r="E255" i="5"/>
  <c r="M76" i="21"/>
  <c r="E143" i="5"/>
  <c r="D153" i="5"/>
  <c r="D163" i="5" s="1"/>
  <c r="E113" i="5"/>
  <c r="D123" i="5"/>
  <c r="D133" i="5" s="1"/>
  <c r="L128" i="21"/>
  <c r="C38" i="14"/>
  <c r="D38" i="14" s="1"/>
  <c r="C25" i="14"/>
  <c r="B53" i="14"/>
  <c r="B6" i="15"/>
  <c r="C6" i="15" s="1"/>
  <c r="F6" i="15" s="1"/>
  <c r="D3" i="15"/>
  <c r="B151" i="14"/>
  <c r="C151" i="14" s="1"/>
  <c r="C54" i="14"/>
  <c r="B107" i="14"/>
  <c r="C55" i="14"/>
  <c r="D55" i="14" s="1"/>
  <c r="E55" i="14" s="1"/>
  <c r="F55" i="14" s="1"/>
  <c r="G55" i="14" s="1"/>
  <c r="B108" i="14"/>
  <c r="B35" i="14"/>
  <c r="B37" i="14" s="1"/>
  <c r="C3" i="13"/>
  <c r="B117" i="8"/>
  <c r="Q215" i="8"/>
  <c r="P215" i="8"/>
  <c r="O215" i="8"/>
  <c r="N215" i="8"/>
  <c r="C188" i="8"/>
  <c r="B188" i="8"/>
  <c r="P212" i="8"/>
  <c r="O212" i="8"/>
  <c r="H159" i="8"/>
  <c r="H212" i="8" s="1"/>
  <c r="G159" i="8"/>
  <c r="G212" i="8" s="1"/>
  <c r="F159" i="8"/>
  <c r="E159" i="8"/>
  <c r="D159" i="8"/>
  <c r="D212" i="8" s="1"/>
  <c r="C159" i="8"/>
  <c r="P193" i="8"/>
  <c r="H140" i="8"/>
  <c r="H193" i="8" s="1"/>
  <c r="G140" i="8"/>
  <c r="G193" i="8" s="1"/>
  <c r="F140" i="8"/>
  <c r="F193" i="8" s="1"/>
  <c r="E140" i="8"/>
  <c r="E193" i="8" s="1"/>
  <c r="D140" i="8"/>
  <c r="D193" i="8" s="1"/>
  <c r="C140" i="8"/>
  <c r="C193" i="8" s="1"/>
  <c r="H76" i="8"/>
  <c r="G76" i="8"/>
  <c r="F76" i="8"/>
  <c r="E76" i="8"/>
  <c r="D76" i="8"/>
  <c r="C76" i="8"/>
  <c r="B34" i="7"/>
  <c r="N76" i="21" l="1"/>
  <c r="O83" i="21"/>
  <c r="P64" i="21"/>
  <c r="O68" i="21"/>
  <c r="O71" i="21"/>
  <c r="O82" i="21" s="1"/>
  <c r="F174" i="5"/>
  <c r="E184" i="5"/>
  <c r="O116" i="21"/>
  <c r="N123" i="21"/>
  <c r="N120" i="21"/>
  <c r="B55" i="27"/>
  <c r="B83" i="21"/>
  <c r="B84" i="21" s="1"/>
  <c r="C83" i="21"/>
  <c r="D83" i="21"/>
  <c r="E83" i="21"/>
  <c r="F83" i="21"/>
  <c r="G83" i="21"/>
  <c r="H83" i="21"/>
  <c r="I83" i="21"/>
  <c r="J83" i="21"/>
  <c r="K83" i="21"/>
  <c r="L83" i="21"/>
  <c r="M83" i="21"/>
  <c r="G245" i="5"/>
  <c r="F255" i="5"/>
  <c r="O160" i="21"/>
  <c r="N164" i="21"/>
  <c r="N167" i="21"/>
  <c r="N178" i="21" s="1"/>
  <c r="C108" i="14"/>
  <c r="B42" i="27"/>
  <c r="M172" i="21"/>
  <c r="F113" i="5"/>
  <c r="E123" i="5"/>
  <c r="E133" i="5" s="1"/>
  <c r="G265" i="5"/>
  <c r="F275" i="5"/>
  <c r="C107" i="14"/>
  <c r="C41" i="27" s="1"/>
  <c r="B41" i="27"/>
  <c r="F93" i="5"/>
  <c r="E103" i="5"/>
  <c r="I285" i="5"/>
  <c r="H295" i="5"/>
  <c r="F143" i="5"/>
  <c r="E153" i="5"/>
  <c r="E163" i="5" s="1"/>
  <c r="N83" i="21"/>
  <c r="F194" i="5"/>
  <c r="E204" i="5"/>
  <c r="E214" i="5" s="1"/>
  <c r="M128" i="21"/>
  <c r="I225" i="5"/>
  <c r="H235" i="5"/>
  <c r="B75" i="14"/>
  <c r="B128" i="14" s="1"/>
  <c r="B51" i="14"/>
  <c r="B104" i="14" s="1"/>
  <c r="B40" i="27" s="1"/>
  <c r="B45" i="27" s="1"/>
  <c r="C80" i="14"/>
  <c r="A3" i="17"/>
  <c r="B6" i="17" s="1"/>
  <c r="C79" i="14"/>
  <c r="B3" i="13"/>
  <c r="B84" i="14"/>
  <c r="B126" i="8"/>
  <c r="D6" i="15"/>
  <c r="E6" i="15" s="1"/>
  <c r="B7" i="15" s="1"/>
  <c r="C7" i="15" s="1"/>
  <c r="D7" i="15" s="1"/>
  <c r="E7" i="15" s="1"/>
  <c r="B8" i="15" s="1"/>
  <c r="B44" i="14"/>
  <c r="E38" i="14"/>
  <c r="B36" i="14"/>
  <c r="D54" i="14"/>
  <c r="D151" i="14"/>
  <c r="D107" i="14"/>
  <c r="D41" i="27" s="1"/>
  <c r="C212" i="8"/>
  <c r="K212" i="8"/>
  <c r="E212" i="8"/>
  <c r="M212" i="8"/>
  <c r="F212" i="8"/>
  <c r="N212" i="8"/>
  <c r="J285" i="5" l="1"/>
  <c r="I295" i="5"/>
  <c r="G113" i="5"/>
  <c r="F123" i="5"/>
  <c r="F133" i="5" s="1"/>
  <c r="L53" i="27"/>
  <c r="H53" i="27"/>
  <c r="D53" i="27"/>
  <c r="E53" i="27"/>
  <c r="G53" i="27"/>
  <c r="T53" i="27"/>
  <c r="B53" i="27"/>
  <c r="B54" i="27" s="1"/>
  <c r="C54" i="27" s="1"/>
  <c r="D54" i="27" s="1"/>
  <c r="C53" i="27"/>
  <c r="M53" i="27"/>
  <c r="J53" i="27"/>
  <c r="O53" i="27"/>
  <c r="W53" i="27"/>
  <c r="S53" i="27"/>
  <c r="F53" i="27"/>
  <c r="K53" i="27"/>
  <c r="U53" i="27"/>
  <c r="P53" i="27"/>
  <c r="X53" i="27"/>
  <c r="N53" i="27"/>
  <c r="R53" i="27"/>
  <c r="Q53" i="27"/>
  <c r="V53" i="27"/>
  <c r="I53" i="27"/>
  <c r="O76" i="21"/>
  <c r="G194" i="5"/>
  <c r="F204" i="5"/>
  <c r="F214" i="5" s="1"/>
  <c r="Q64" i="21"/>
  <c r="P71" i="21"/>
  <c r="P82" i="21" s="1"/>
  <c r="P83" i="21"/>
  <c r="P68" i="21"/>
  <c r="G93" i="5"/>
  <c r="F103" i="5"/>
  <c r="N128" i="21"/>
  <c r="H245" i="5"/>
  <c r="G255" i="5"/>
  <c r="D108" i="14"/>
  <c r="C42" i="27"/>
  <c r="C45" i="27" s="1"/>
  <c r="P116" i="21"/>
  <c r="O120" i="21"/>
  <c r="O123" i="21"/>
  <c r="B79" i="14"/>
  <c r="B94" i="21"/>
  <c r="B3" i="24" s="1"/>
  <c r="C6" i="24" s="1"/>
  <c r="F6" i="24" s="1"/>
  <c r="B90" i="14"/>
  <c r="O135" i="21" s="1"/>
  <c r="J225" i="5"/>
  <c r="I235" i="5"/>
  <c r="G143" i="5"/>
  <c r="F153" i="5"/>
  <c r="F163" i="5" s="1"/>
  <c r="H265" i="5"/>
  <c r="G275" i="5"/>
  <c r="N172" i="21"/>
  <c r="C84" i="21"/>
  <c r="D84" i="21" s="1"/>
  <c r="E84" i="21" s="1"/>
  <c r="F84" i="21" s="1"/>
  <c r="G84" i="21" s="1"/>
  <c r="H84" i="21" s="1"/>
  <c r="I84" i="21" s="1"/>
  <c r="J84" i="21" s="1"/>
  <c r="K84" i="21" s="1"/>
  <c r="L84" i="21" s="1"/>
  <c r="M84" i="21" s="1"/>
  <c r="N84" i="21" s="1"/>
  <c r="O84" i="21" s="1"/>
  <c r="P84" i="21" s="1"/>
  <c r="G174" i="5"/>
  <c r="F184" i="5"/>
  <c r="B52" i="14"/>
  <c r="P160" i="21"/>
  <c r="O167" i="21"/>
  <c r="O178" i="21" s="1"/>
  <c r="O164" i="21"/>
  <c r="C81" i="14"/>
  <c r="B98" i="14" s="1"/>
  <c r="B141" i="14" s="1"/>
  <c r="C44" i="14"/>
  <c r="D44" i="14" s="1"/>
  <c r="B60" i="14"/>
  <c r="B61" i="14" s="1"/>
  <c r="B3" i="17"/>
  <c r="B45" i="14"/>
  <c r="C45" i="14"/>
  <c r="C8" i="15"/>
  <c r="D8" i="15" s="1"/>
  <c r="E8" i="15" s="1"/>
  <c r="B9" i="15" s="1"/>
  <c r="F7" i="15"/>
  <c r="B81" i="14"/>
  <c r="B106" i="14"/>
  <c r="B148" i="14"/>
  <c r="B172" i="14" s="1"/>
  <c r="E151" i="14"/>
  <c r="E54" i="14"/>
  <c r="B80" i="14"/>
  <c r="F38" i="14"/>
  <c r="E107" i="14"/>
  <c r="E41" i="27" s="1"/>
  <c r="B50" i="12"/>
  <c r="C53" i="12" s="1"/>
  <c r="D53" i="12" s="1"/>
  <c r="E53" i="12" s="1"/>
  <c r="F53" i="12" s="1"/>
  <c r="G53" i="12" s="1"/>
  <c r="H53" i="12" s="1"/>
  <c r="I53" i="12" s="1"/>
  <c r="J53" i="12" s="1"/>
  <c r="K53" i="12" s="1"/>
  <c r="L53" i="12" s="1"/>
  <c r="B44" i="12"/>
  <c r="B36" i="12"/>
  <c r="B8" i="12"/>
  <c r="B23" i="6"/>
  <c r="B24" i="6"/>
  <c r="O179" i="21" l="1"/>
  <c r="D3" i="24"/>
  <c r="E54" i="27"/>
  <c r="F54" i="27" s="1"/>
  <c r="G54" i="27" s="1"/>
  <c r="H54" i="27" s="1"/>
  <c r="H174" i="5"/>
  <c r="G184" i="5"/>
  <c r="P76" i="21"/>
  <c r="O128" i="21"/>
  <c r="I245" i="5"/>
  <c r="H255" i="5"/>
  <c r="O172" i="21"/>
  <c r="Q116" i="21"/>
  <c r="P120" i="21"/>
  <c r="P123" i="21"/>
  <c r="P135" i="21"/>
  <c r="Q71" i="21"/>
  <c r="Q82" i="21" s="1"/>
  <c r="R64" i="21"/>
  <c r="Q68" i="21"/>
  <c r="Q83" i="21"/>
  <c r="Q84" i="21" s="1"/>
  <c r="Q160" i="21"/>
  <c r="P167" i="21"/>
  <c r="P178" i="21" s="1"/>
  <c r="P164" i="21"/>
  <c r="P179" i="21"/>
  <c r="K225" i="5"/>
  <c r="J235" i="5"/>
  <c r="D63" i="27"/>
  <c r="I54" i="27"/>
  <c r="J54" i="27" s="1"/>
  <c r="K54" i="27" s="1"/>
  <c r="L54" i="27" s="1"/>
  <c r="M54" i="27" s="1"/>
  <c r="N54" i="27" s="1"/>
  <c r="O54" i="27" s="1"/>
  <c r="P54" i="27" s="1"/>
  <c r="Q54" i="27" s="1"/>
  <c r="H113" i="5"/>
  <c r="G123" i="5"/>
  <c r="G133" i="5" s="1"/>
  <c r="I265" i="5"/>
  <c r="H275" i="5"/>
  <c r="I179" i="21"/>
  <c r="I135" i="21"/>
  <c r="J135" i="21"/>
  <c r="J179" i="21"/>
  <c r="K135" i="21"/>
  <c r="K179" i="21"/>
  <c r="L135" i="21"/>
  <c r="L179" i="21"/>
  <c r="M135" i="21"/>
  <c r="M179" i="21"/>
  <c r="N135" i="21"/>
  <c r="N179" i="21"/>
  <c r="E108" i="14"/>
  <c r="D42" i="27"/>
  <c r="D45" i="27" s="1"/>
  <c r="K285" i="5"/>
  <c r="J295" i="5"/>
  <c r="H143" i="5"/>
  <c r="G153" i="5"/>
  <c r="G163" i="5" s="1"/>
  <c r="H93" i="5"/>
  <c r="G103" i="5"/>
  <c r="H194" i="5"/>
  <c r="G204" i="5"/>
  <c r="G214" i="5" s="1"/>
  <c r="B122" i="21"/>
  <c r="D6" i="24"/>
  <c r="E6" i="24" s="1"/>
  <c r="B7" i="24" s="1"/>
  <c r="C7" i="24" s="1"/>
  <c r="D7" i="24" s="1"/>
  <c r="E7" i="24" s="1"/>
  <c r="B8" i="24" s="1"/>
  <c r="C8" i="24" s="1"/>
  <c r="D8" i="24" s="1"/>
  <c r="E8" i="24" s="1"/>
  <c r="B9" i="24" s="1"/>
  <c r="C9" i="24" s="1"/>
  <c r="D9" i="24" s="1"/>
  <c r="E9" i="24" s="1"/>
  <c r="B10" i="24" s="1"/>
  <c r="C10" i="24" s="1"/>
  <c r="D10" i="24" s="1"/>
  <c r="E10" i="24" s="1"/>
  <c r="B11" i="24" s="1"/>
  <c r="C11" i="24" s="1"/>
  <c r="D11" i="24" s="1"/>
  <c r="E11" i="24" s="1"/>
  <c r="B12" i="24" s="1"/>
  <c r="C12" i="24" s="1"/>
  <c r="D12" i="24" s="1"/>
  <c r="E12" i="24" s="1"/>
  <c r="B13" i="24" s="1"/>
  <c r="C13" i="24" s="1"/>
  <c r="D13" i="24" s="1"/>
  <c r="E13" i="24" s="1"/>
  <c r="B14" i="24" s="1"/>
  <c r="C14" i="24" s="1"/>
  <c r="D14" i="24" s="1"/>
  <c r="E14" i="24" s="1"/>
  <c r="B15" i="24" s="1"/>
  <c r="C15" i="24" s="1"/>
  <c r="D15" i="24" s="1"/>
  <c r="E15" i="24" s="1"/>
  <c r="B16" i="24" s="1"/>
  <c r="C16" i="24" s="1"/>
  <c r="D16" i="24" s="1"/>
  <c r="E16" i="24" s="1"/>
  <c r="B17" i="24" s="1"/>
  <c r="C17" i="24" s="1"/>
  <c r="D17" i="24" s="1"/>
  <c r="E17" i="24" s="1"/>
  <c r="B18" i="24" s="1"/>
  <c r="C18" i="24" s="1"/>
  <c r="D18" i="24" s="1"/>
  <c r="E18" i="24" s="1"/>
  <c r="B19" i="24" s="1"/>
  <c r="C19" i="24" s="1"/>
  <c r="D19" i="24" s="1"/>
  <c r="E19" i="24" s="1"/>
  <c r="B20" i="24" s="1"/>
  <c r="C20" i="24" s="1"/>
  <c r="D20" i="24" s="1"/>
  <c r="E20" i="24" s="1"/>
  <c r="B21" i="24" s="1"/>
  <c r="C21" i="24" s="1"/>
  <c r="D21" i="24" s="1"/>
  <c r="E21" i="24" s="1"/>
  <c r="B22" i="24" s="1"/>
  <c r="C22" i="24" s="1"/>
  <c r="D22" i="24" s="1"/>
  <c r="E22" i="24" s="1"/>
  <c r="B23" i="24" s="1"/>
  <c r="C23" i="24" s="1"/>
  <c r="D23" i="24" s="1"/>
  <c r="E23" i="24" s="1"/>
  <c r="B24" i="24" s="1"/>
  <c r="C24" i="24" s="1"/>
  <c r="D24" i="24" s="1"/>
  <c r="E24" i="24" s="1"/>
  <c r="B25" i="24" s="1"/>
  <c r="C25" i="24" s="1"/>
  <c r="D25" i="24" s="1"/>
  <c r="E25" i="24" s="1"/>
  <c r="B26" i="24" s="1"/>
  <c r="C26" i="24" s="1"/>
  <c r="D26" i="24" s="1"/>
  <c r="E26" i="24" s="1"/>
  <c r="B27" i="24" s="1"/>
  <c r="C27" i="24" s="1"/>
  <c r="D27" i="24" s="1"/>
  <c r="E27" i="24" s="1"/>
  <c r="B28" i="24" s="1"/>
  <c r="C28" i="24" s="1"/>
  <c r="D28" i="24" s="1"/>
  <c r="E28" i="24" s="1"/>
  <c r="B29" i="24" s="1"/>
  <c r="C29" i="24" s="1"/>
  <c r="D29" i="24" s="1"/>
  <c r="E29" i="24" s="1"/>
  <c r="B30" i="24" s="1"/>
  <c r="C30" i="24" s="1"/>
  <c r="D30" i="24" s="1"/>
  <c r="E30" i="24" s="1"/>
  <c r="B31" i="24" s="1"/>
  <c r="C31" i="24" s="1"/>
  <c r="D31" i="24" s="1"/>
  <c r="E31" i="24" s="1"/>
  <c r="B32" i="24" s="1"/>
  <c r="C32" i="24" s="1"/>
  <c r="D32" i="24" s="1"/>
  <c r="E32" i="24" s="1"/>
  <c r="B33" i="24" s="1"/>
  <c r="C33" i="24" s="1"/>
  <c r="D33" i="24" s="1"/>
  <c r="E33" i="24" s="1"/>
  <c r="B34" i="24" s="1"/>
  <c r="C34" i="24" s="1"/>
  <c r="D34" i="24" s="1"/>
  <c r="E34" i="24" s="1"/>
  <c r="B35" i="24" s="1"/>
  <c r="C35" i="24" s="1"/>
  <c r="D35" i="24" s="1"/>
  <c r="E35" i="24" s="1"/>
  <c r="B36" i="24" s="1"/>
  <c r="C36" i="24" s="1"/>
  <c r="D36" i="24" s="1"/>
  <c r="E36" i="24" s="1"/>
  <c r="B37" i="24" s="1"/>
  <c r="C37" i="24" s="1"/>
  <c r="D37" i="24" s="1"/>
  <c r="E37" i="24" s="1"/>
  <c r="B38" i="24" s="1"/>
  <c r="C38" i="24" s="1"/>
  <c r="D38" i="24" s="1"/>
  <c r="E38" i="24" s="1"/>
  <c r="B39" i="24" s="1"/>
  <c r="C39" i="24" s="1"/>
  <c r="D39" i="24" s="1"/>
  <c r="E39" i="24" s="1"/>
  <c r="B40" i="24" s="1"/>
  <c r="C40" i="24" s="1"/>
  <c r="D40" i="24" s="1"/>
  <c r="E40" i="24" s="1"/>
  <c r="B41" i="24" s="1"/>
  <c r="C41" i="24" s="1"/>
  <c r="D41" i="24" s="1"/>
  <c r="E41" i="24" s="1"/>
  <c r="B42" i="24" s="1"/>
  <c r="C42" i="24" s="1"/>
  <c r="D42" i="24" s="1"/>
  <c r="E42" i="24" s="1"/>
  <c r="B43" i="24" s="1"/>
  <c r="C43" i="24" s="1"/>
  <c r="D43" i="24" s="1"/>
  <c r="E43" i="24" s="1"/>
  <c r="B44" i="24" s="1"/>
  <c r="C44" i="24" s="1"/>
  <c r="D44" i="24" s="1"/>
  <c r="E44" i="24" s="1"/>
  <c r="B45" i="24" s="1"/>
  <c r="C45" i="24" s="1"/>
  <c r="D45" i="24" s="1"/>
  <c r="E45" i="24" s="1"/>
  <c r="B46" i="24" s="1"/>
  <c r="C46" i="24" s="1"/>
  <c r="D46" i="24" s="1"/>
  <c r="E46" i="24" s="1"/>
  <c r="B47" i="24" s="1"/>
  <c r="C47" i="24" s="1"/>
  <c r="D47" i="24" s="1"/>
  <c r="E47" i="24" s="1"/>
  <c r="B48" i="24" s="1"/>
  <c r="C48" i="24" s="1"/>
  <c r="D48" i="24" s="1"/>
  <c r="E48" i="24" s="1"/>
  <c r="B49" i="24" s="1"/>
  <c r="C49" i="24" s="1"/>
  <c r="D49" i="24" s="1"/>
  <c r="E49" i="24" s="1"/>
  <c r="B50" i="24" s="1"/>
  <c r="C50" i="24" s="1"/>
  <c r="D50" i="24" s="1"/>
  <c r="E50" i="24" s="1"/>
  <c r="B51" i="24" s="1"/>
  <c r="C51" i="24" s="1"/>
  <c r="D51" i="24" s="1"/>
  <c r="E51" i="24" s="1"/>
  <c r="B52" i="24" s="1"/>
  <c r="C52" i="24" s="1"/>
  <c r="D52" i="24" s="1"/>
  <c r="E52" i="24" s="1"/>
  <c r="B53" i="24" s="1"/>
  <c r="C53" i="24" s="1"/>
  <c r="D53" i="24" s="1"/>
  <c r="E53" i="24" s="1"/>
  <c r="B54" i="24" s="1"/>
  <c r="C54" i="24" s="1"/>
  <c r="D54" i="24" s="1"/>
  <c r="E54" i="24" s="1"/>
  <c r="B55" i="24" s="1"/>
  <c r="C55" i="24" s="1"/>
  <c r="D55" i="24" s="1"/>
  <c r="E55" i="24" s="1"/>
  <c r="B56" i="24" s="1"/>
  <c r="C56" i="24" s="1"/>
  <c r="D56" i="24" s="1"/>
  <c r="E56" i="24" s="1"/>
  <c r="B57" i="24" s="1"/>
  <c r="C57" i="24" s="1"/>
  <c r="D57" i="24" s="1"/>
  <c r="E57" i="24" s="1"/>
  <c r="B58" i="24" s="1"/>
  <c r="C58" i="24" s="1"/>
  <c r="D58" i="24" s="1"/>
  <c r="E58" i="24" s="1"/>
  <c r="B59" i="24" s="1"/>
  <c r="C59" i="24" s="1"/>
  <c r="D59" i="24" s="1"/>
  <c r="E59" i="24" s="1"/>
  <c r="B60" i="24" s="1"/>
  <c r="C60" i="24" s="1"/>
  <c r="D60" i="24" s="1"/>
  <c r="E60" i="24" s="1"/>
  <c r="B61" i="24" s="1"/>
  <c r="C61" i="24" s="1"/>
  <c r="D61" i="24" s="1"/>
  <c r="E61" i="24" s="1"/>
  <c r="B62" i="24" s="1"/>
  <c r="C62" i="24" s="1"/>
  <c r="D62" i="24" s="1"/>
  <c r="E62" i="24" s="1"/>
  <c r="B63" i="24" s="1"/>
  <c r="C63" i="24" s="1"/>
  <c r="D63" i="24" s="1"/>
  <c r="E63" i="24" s="1"/>
  <c r="B64" i="24" s="1"/>
  <c r="C64" i="24" s="1"/>
  <c r="D64" i="24" s="1"/>
  <c r="E64" i="24" s="1"/>
  <c r="B65" i="24" s="1"/>
  <c r="C65" i="24" s="1"/>
  <c r="D65" i="24" s="1"/>
  <c r="E65" i="24" s="1"/>
  <c r="B66" i="24" s="1"/>
  <c r="C66" i="24" s="1"/>
  <c r="D66" i="24" s="1"/>
  <c r="E66" i="24" s="1"/>
  <c r="B67" i="24" s="1"/>
  <c r="C67" i="24" s="1"/>
  <c r="D67" i="24" s="1"/>
  <c r="E67" i="24" s="1"/>
  <c r="B68" i="24" s="1"/>
  <c r="C68" i="24" s="1"/>
  <c r="D68" i="24" s="1"/>
  <c r="E68" i="24" s="1"/>
  <c r="B69" i="24" s="1"/>
  <c r="C69" i="24" s="1"/>
  <c r="D69" i="24" s="1"/>
  <c r="E69" i="24" s="1"/>
  <c r="B70" i="24" s="1"/>
  <c r="C70" i="24" s="1"/>
  <c r="D70" i="24" s="1"/>
  <c r="E70" i="24" s="1"/>
  <c r="B71" i="24" s="1"/>
  <c r="C71" i="24" s="1"/>
  <c r="D71" i="24" s="1"/>
  <c r="E71" i="24" s="1"/>
  <c r="B72" i="24" s="1"/>
  <c r="C72" i="24" s="1"/>
  <c r="D72" i="24" s="1"/>
  <c r="E72" i="24" s="1"/>
  <c r="B73" i="24" s="1"/>
  <c r="C73" i="24" s="1"/>
  <c r="D73" i="24" s="1"/>
  <c r="E73" i="24" s="1"/>
  <c r="B74" i="24" s="1"/>
  <c r="C74" i="24" s="1"/>
  <c r="D74" i="24" s="1"/>
  <c r="E74" i="24" s="1"/>
  <c r="B75" i="24" s="1"/>
  <c r="C75" i="24" s="1"/>
  <c r="D75" i="24" s="1"/>
  <c r="E75" i="24" s="1"/>
  <c r="B76" i="24" s="1"/>
  <c r="C76" i="24" s="1"/>
  <c r="D76" i="24" s="1"/>
  <c r="E76" i="24" s="1"/>
  <c r="B77" i="24" s="1"/>
  <c r="C77" i="24" s="1"/>
  <c r="D77" i="24" s="1"/>
  <c r="E77" i="24" s="1"/>
  <c r="B78" i="24" s="1"/>
  <c r="C78" i="24" s="1"/>
  <c r="D78" i="24" s="1"/>
  <c r="E78" i="24" s="1"/>
  <c r="B79" i="24" s="1"/>
  <c r="C79" i="24" s="1"/>
  <c r="D79" i="24" s="1"/>
  <c r="E79" i="24" s="1"/>
  <c r="B80" i="24" s="1"/>
  <c r="C80" i="24" s="1"/>
  <c r="D80" i="24" s="1"/>
  <c r="E80" i="24" s="1"/>
  <c r="B81" i="24" s="1"/>
  <c r="C81" i="24" s="1"/>
  <c r="D81" i="24" s="1"/>
  <c r="E81" i="24" s="1"/>
  <c r="B82" i="24" s="1"/>
  <c r="C82" i="24" s="1"/>
  <c r="D82" i="24" s="1"/>
  <c r="E82" i="24" s="1"/>
  <c r="B83" i="24" s="1"/>
  <c r="C83" i="24" s="1"/>
  <c r="D83" i="24" s="1"/>
  <c r="E83" i="24" s="1"/>
  <c r="B84" i="24" s="1"/>
  <c r="C84" i="24" s="1"/>
  <c r="D84" i="24" s="1"/>
  <c r="E84" i="24" s="1"/>
  <c r="B85" i="24" s="1"/>
  <c r="C85" i="24" s="1"/>
  <c r="D85" i="24" s="1"/>
  <c r="E85" i="24" s="1"/>
  <c r="B86" i="24" s="1"/>
  <c r="C86" i="24" s="1"/>
  <c r="D86" i="24" s="1"/>
  <c r="E86" i="24" s="1"/>
  <c r="B87" i="24" s="1"/>
  <c r="C87" i="24" s="1"/>
  <c r="D87" i="24" s="1"/>
  <c r="E87" i="24" s="1"/>
  <c r="B88" i="24" s="1"/>
  <c r="C88" i="24" s="1"/>
  <c r="D88" i="24" s="1"/>
  <c r="E88" i="24" s="1"/>
  <c r="B89" i="24" s="1"/>
  <c r="C89" i="24" s="1"/>
  <c r="D89" i="24" s="1"/>
  <c r="E89" i="24" s="1"/>
  <c r="B90" i="24" s="1"/>
  <c r="C90" i="24" s="1"/>
  <c r="D90" i="24" s="1"/>
  <c r="E90" i="24" s="1"/>
  <c r="B91" i="24" s="1"/>
  <c r="C91" i="24" s="1"/>
  <c r="D91" i="24" s="1"/>
  <c r="E91" i="24" s="1"/>
  <c r="B92" i="24" s="1"/>
  <c r="C92" i="24" s="1"/>
  <c r="D92" i="24" s="1"/>
  <c r="E92" i="24" s="1"/>
  <c r="B93" i="24" s="1"/>
  <c r="C93" i="24" s="1"/>
  <c r="D93" i="24" s="1"/>
  <c r="E93" i="24" s="1"/>
  <c r="B94" i="24" s="1"/>
  <c r="C94" i="24" s="1"/>
  <c r="D94" i="24" s="1"/>
  <c r="E94" i="24" s="1"/>
  <c r="B95" i="24" s="1"/>
  <c r="C95" i="24" s="1"/>
  <c r="D95" i="24" s="1"/>
  <c r="E95" i="24" s="1"/>
  <c r="B96" i="24" s="1"/>
  <c r="C96" i="24" s="1"/>
  <c r="D96" i="24" s="1"/>
  <c r="E96" i="24" s="1"/>
  <c r="B97" i="24" s="1"/>
  <c r="C97" i="24" s="1"/>
  <c r="D97" i="24" s="1"/>
  <c r="E97" i="24" s="1"/>
  <c r="B98" i="24" s="1"/>
  <c r="C98" i="24" s="1"/>
  <c r="D98" i="24" s="1"/>
  <c r="E98" i="24" s="1"/>
  <c r="B99" i="24" s="1"/>
  <c r="C99" i="24" s="1"/>
  <c r="D99" i="24" s="1"/>
  <c r="E99" i="24" s="1"/>
  <c r="B100" i="24" s="1"/>
  <c r="C100" i="24" s="1"/>
  <c r="D100" i="24" s="1"/>
  <c r="E100" i="24" s="1"/>
  <c r="B101" i="24" s="1"/>
  <c r="C101" i="24" s="1"/>
  <c r="D101" i="24" s="1"/>
  <c r="E101" i="24" s="1"/>
  <c r="B102" i="24" s="1"/>
  <c r="C102" i="24" s="1"/>
  <c r="D102" i="24" s="1"/>
  <c r="E102" i="24" s="1"/>
  <c r="B103" i="24" s="1"/>
  <c r="C103" i="24" s="1"/>
  <c r="D103" i="24" s="1"/>
  <c r="E103" i="24" s="1"/>
  <c r="B104" i="24" s="1"/>
  <c r="C104" i="24" s="1"/>
  <c r="D104" i="24" s="1"/>
  <c r="E104" i="24" s="1"/>
  <c r="B105" i="24" s="1"/>
  <c r="C105" i="24" s="1"/>
  <c r="D105" i="24" s="1"/>
  <c r="E105" i="24" s="1"/>
  <c r="B106" i="24" s="1"/>
  <c r="C106" i="24" s="1"/>
  <c r="D106" i="24" s="1"/>
  <c r="E106" i="24" s="1"/>
  <c r="B107" i="24" s="1"/>
  <c r="C107" i="24" s="1"/>
  <c r="D107" i="24" s="1"/>
  <c r="E107" i="24" s="1"/>
  <c r="B108" i="24" s="1"/>
  <c r="C108" i="24" s="1"/>
  <c r="D108" i="24" s="1"/>
  <c r="E108" i="24" s="1"/>
  <c r="B109" i="24" s="1"/>
  <c r="C109" i="24" s="1"/>
  <c r="D109" i="24" s="1"/>
  <c r="E109" i="24" s="1"/>
  <c r="B110" i="24" s="1"/>
  <c r="C110" i="24" s="1"/>
  <c r="D110" i="24" s="1"/>
  <c r="E110" i="24" s="1"/>
  <c r="B111" i="24" s="1"/>
  <c r="C111" i="24" s="1"/>
  <c r="D111" i="24" s="1"/>
  <c r="E111" i="24" s="1"/>
  <c r="B112" i="24" s="1"/>
  <c r="C112" i="24" s="1"/>
  <c r="D112" i="24" s="1"/>
  <c r="E112" i="24" s="1"/>
  <c r="B113" i="24" s="1"/>
  <c r="C113" i="24" s="1"/>
  <c r="D113" i="24" s="1"/>
  <c r="E113" i="24" s="1"/>
  <c r="B114" i="24" s="1"/>
  <c r="C114" i="24" s="1"/>
  <c r="D114" i="24" s="1"/>
  <c r="E114" i="24" s="1"/>
  <c r="B115" i="24" s="1"/>
  <c r="C115" i="24" s="1"/>
  <c r="D115" i="24" s="1"/>
  <c r="E115" i="24" s="1"/>
  <c r="B116" i="24" s="1"/>
  <c r="C116" i="24" s="1"/>
  <c r="D116" i="24" s="1"/>
  <c r="E116" i="24" s="1"/>
  <c r="B117" i="24" s="1"/>
  <c r="C117" i="24" s="1"/>
  <c r="D117" i="24" s="1"/>
  <c r="E117" i="24" s="1"/>
  <c r="B118" i="24" s="1"/>
  <c r="C118" i="24" s="1"/>
  <c r="D118" i="24" s="1"/>
  <c r="E118" i="24" s="1"/>
  <c r="B119" i="24" s="1"/>
  <c r="C119" i="24" s="1"/>
  <c r="D119" i="24" s="1"/>
  <c r="E119" i="24" s="1"/>
  <c r="B120" i="24" s="1"/>
  <c r="C120" i="24" s="1"/>
  <c r="D120" i="24" s="1"/>
  <c r="E120" i="24" s="1"/>
  <c r="B121" i="24" s="1"/>
  <c r="C36" i="12"/>
  <c r="D36" i="12" s="1"/>
  <c r="B105" i="14"/>
  <c r="B99" i="14" s="1"/>
  <c r="B150" i="14"/>
  <c r="B149" i="14" s="1"/>
  <c r="C60" i="14"/>
  <c r="D3" i="17"/>
  <c r="C6" i="17"/>
  <c r="F6" i="17" s="1"/>
  <c r="B72" i="14"/>
  <c r="E44" i="14"/>
  <c r="D45" i="14"/>
  <c r="F8" i="15"/>
  <c r="C9" i="15"/>
  <c r="D9" i="15" s="1"/>
  <c r="E9" i="15" s="1"/>
  <c r="B10" i="15" s="1"/>
  <c r="F107" i="14"/>
  <c r="F41" i="27" s="1"/>
  <c r="F54" i="14"/>
  <c r="F151" i="14"/>
  <c r="G38" i="14"/>
  <c r="R54" i="27" l="1"/>
  <c r="S54" i="27" s="1"/>
  <c r="T54" i="27" s="1"/>
  <c r="U54" i="27" s="1"/>
  <c r="D100" i="27"/>
  <c r="Q120" i="21"/>
  <c r="R116" i="21"/>
  <c r="Q123" i="21"/>
  <c r="Q135" i="21"/>
  <c r="Q76" i="21"/>
  <c r="R68" i="21"/>
  <c r="R71" i="21"/>
  <c r="R82" i="21" s="1"/>
  <c r="R83" i="21"/>
  <c r="R84" i="21" s="1"/>
  <c r="L225" i="5"/>
  <c r="L235" i="5" s="1"/>
  <c r="K235" i="5"/>
  <c r="I174" i="5"/>
  <c r="H184" i="5"/>
  <c r="J245" i="5"/>
  <c r="I255" i="5"/>
  <c r="I93" i="5"/>
  <c r="H103" i="5"/>
  <c r="I143" i="5"/>
  <c r="H153" i="5"/>
  <c r="H163" i="5" s="1"/>
  <c r="L285" i="5"/>
  <c r="L295" i="5" s="1"/>
  <c r="K295" i="5"/>
  <c r="J265" i="5"/>
  <c r="I275" i="5"/>
  <c r="P172" i="21"/>
  <c r="I194" i="5"/>
  <c r="H204" i="5"/>
  <c r="H214" i="5" s="1"/>
  <c r="F108" i="14"/>
  <c r="E42" i="27"/>
  <c r="E45" i="27" s="1"/>
  <c r="I113" i="5"/>
  <c r="H123" i="5"/>
  <c r="H133" i="5" s="1"/>
  <c r="Q179" i="21"/>
  <c r="R160" i="21"/>
  <c r="Q167" i="21"/>
  <c r="Q178" i="21" s="1"/>
  <c r="Q164" i="21"/>
  <c r="P128" i="21"/>
  <c r="C121" i="24"/>
  <c r="D121" i="24" s="1"/>
  <c r="E121" i="24" s="1"/>
  <c r="B122" i="24" s="1"/>
  <c r="F7" i="24"/>
  <c r="F8" i="24" s="1"/>
  <c r="F9" i="24" s="1"/>
  <c r="F10" i="24" s="1"/>
  <c r="F11" i="24" s="1"/>
  <c r="F12" i="24" s="1"/>
  <c r="F13" i="24" s="1"/>
  <c r="F14" i="24" s="1"/>
  <c r="F15" i="24" s="1"/>
  <c r="F16" i="24" s="1"/>
  <c r="F17" i="24" s="1"/>
  <c r="F18" i="24" s="1"/>
  <c r="F19" i="24" s="1"/>
  <c r="F20" i="24" s="1"/>
  <c r="F21" i="24" s="1"/>
  <c r="F22" i="24" s="1"/>
  <c r="F23" i="24" s="1"/>
  <c r="F24" i="24" s="1"/>
  <c r="F25" i="24" s="1"/>
  <c r="F26" i="24" s="1"/>
  <c r="F27" i="24" s="1"/>
  <c r="F28" i="24" s="1"/>
  <c r="F29" i="24" s="1"/>
  <c r="F30" i="24" s="1"/>
  <c r="F31" i="24" s="1"/>
  <c r="F32" i="24" s="1"/>
  <c r="F33" i="24" s="1"/>
  <c r="F34" i="24" s="1"/>
  <c r="F35" i="24" s="1"/>
  <c r="F36" i="24" s="1"/>
  <c r="F37" i="24" s="1"/>
  <c r="F38" i="24" s="1"/>
  <c r="F39" i="24" s="1"/>
  <c r="F40" i="24" s="1"/>
  <c r="F41" i="24" s="1"/>
  <c r="F42" i="24" s="1"/>
  <c r="F43" i="24" s="1"/>
  <c r="F44" i="24" s="1"/>
  <c r="F45" i="24" s="1"/>
  <c r="F46" i="24" s="1"/>
  <c r="F47" i="24" s="1"/>
  <c r="F48" i="24" s="1"/>
  <c r="F49" i="24" s="1"/>
  <c r="F50" i="24" s="1"/>
  <c r="F51" i="24" s="1"/>
  <c r="F52" i="24" s="1"/>
  <c r="F53" i="24" s="1"/>
  <c r="F54" i="24" s="1"/>
  <c r="F55" i="24" s="1"/>
  <c r="F56" i="24" s="1"/>
  <c r="F57" i="24" s="1"/>
  <c r="F58" i="24" s="1"/>
  <c r="F59" i="24" s="1"/>
  <c r="F60" i="24" s="1"/>
  <c r="F61" i="24" s="1"/>
  <c r="F62" i="24" s="1"/>
  <c r="F63" i="24" s="1"/>
  <c r="F64" i="24" s="1"/>
  <c r="F65" i="24" s="1"/>
  <c r="F66" i="24" s="1"/>
  <c r="F67" i="24" s="1"/>
  <c r="F68" i="24" s="1"/>
  <c r="F69" i="24" s="1"/>
  <c r="F70" i="24" s="1"/>
  <c r="F71" i="24" s="1"/>
  <c r="F72" i="24" s="1"/>
  <c r="F73" i="24" s="1"/>
  <c r="F74" i="24" s="1"/>
  <c r="F75" i="24" s="1"/>
  <c r="F76" i="24" s="1"/>
  <c r="F77" i="24" s="1"/>
  <c r="F78" i="24" s="1"/>
  <c r="F79" i="24" s="1"/>
  <c r="F80" i="24" s="1"/>
  <c r="F81" i="24" s="1"/>
  <c r="F82" i="24" s="1"/>
  <c r="F83" i="24" s="1"/>
  <c r="F84" i="24" s="1"/>
  <c r="F85" i="24" s="1"/>
  <c r="F86" i="24" s="1"/>
  <c r="F87" i="24" s="1"/>
  <c r="F88" i="24" s="1"/>
  <c r="F89" i="24" s="1"/>
  <c r="C122" i="21"/>
  <c r="B123" i="21"/>
  <c r="B134" i="21" s="1"/>
  <c r="E36" i="12"/>
  <c r="B182" i="14"/>
  <c r="B66" i="27" s="1"/>
  <c r="B95" i="27" s="1"/>
  <c r="B142" i="14"/>
  <c r="D60" i="14"/>
  <c r="C61" i="14"/>
  <c r="C72" i="14" s="1"/>
  <c r="B113" i="14"/>
  <c r="B157" i="14" s="1"/>
  <c r="C157" i="14" s="1"/>
  <c r="D6" i="17"/>
  <c r="E6" i="17" s="1"/>
  <c r="B7" i="17" s="1"/>
  <c r="C7" i="17" s="1"/>
  <c r="F7" i="17" s="1"/>
  <c r="F44" i="14"/>
  <c r="E45" i="14"/>
  <c r="C10" i="15"/>
  <c r="D10" i="15" s="1"/>
  <c r="E10" i="15" s="1"/>
  <c r="B11" i="15" s="1"/>
  <c r="F9" i="15"/>
  <c r="G107" i="14"/>
  <c r="G41" i="27" s="1"/>
  <c r="G151" i="14"/>
  <c r="G54" i="14"/>
  <c r="J113" i="5" l="1"/>
  <c r="I123" i="5"/>
  <c r="I133" i="5" s="1"/>
  <c r="J93" i="5"/>
  <c r="I103" i="5"/>
  <c r="G108" i="14"/>
  <c r="G42" i="27" s="1"/>
  <c r="G45" i="27" s="1"/>
  <c r="F42" i="27"/>
  <c r="F45" i="27" s="1"/>
  <c r="Q172" i="21"/>
  <c r="K265" i="5"/>
  <c r="J275" i="5"/>
  <c r="K245" i="5"/>
  <c r="J255" i="5"/>
  <c r="R120" i="21"/>
  <c r="R123" i="21"/>
  <c r="R135" i="21"/>
  <c r="R76" i="21"/>
  <c r="B78" i="21" s="1"/>
  <c r="B105" i="21" s="1"/>
  <c r="B148" i="21" s="1"/>
  <c r="B72" i="21"/>
  <c r="C41" i="21" s="1"/>
  <c r="B103" i="21" s="1"/>
  <c r="B146" i="21" s="1"/>
  <c r="Q128" i="21"/>
  <c r="R179" i="21"/>
  <c r="R167" i="21"/>
  <c r="R178" i="21" s="1"/>
  <c r="R164" i="21"/>
  <c r="V54" i="27"/>
  <c r="W54" i="27" s="1"/>
  <c r="E63" i="27"/>
  <c r="J194" i="5"/>
  <c r="I204" i="5"/>
  <c r="I214" i="5" s="1"/>
  <c r="J143" i="5"/>
  <c r="I153" i="5"/>
  <c r="I163" i="5" s="1"/>
  <c r="J174" i="5"/>
  <c r="I184" i="5"/>
  <c r="D122" i="21"/>
  <c r="C123" i="21"/>
  <c r="C134" i="21" s="1"/>
  <c r="C122" i="24"/>
  <c r="D122" i="24" s="1"/>
  <c r="E122" i="24" s="1"/>
  <c r="B123" i="24" s="1"/>
  <c r="C123" i="24" s="1"/>
  <c r="D123" i="24" s="1"/>
  <c r="E123" i="24" s="1"/>
  <c r="B124" i="24" s="1"/>
  <c r="C124" i="24" s="1"/>
  <c r="D124" i="24" s="1"/>
  <c r="E124" i="24" s="1"/>
  <c r="B125" i="24" s="1"/>
  <c r="C125" i="24" s="1"/>
  <c r="D125" i="24" s="1"/>
  <c r="E125" i="24" s="1"/>
  <c r="B126" i="24" s="1"/>
  <c r="C126" i="24" s="1"/>
  <c r="D126" i="24" s="1"/>
  <c r="E126" i="24" s="1"/>
  <c r="B127" i="24" s="1"/>
  <c r="C127" i="24" s="1"/>
  <c r="D127" i="24" s="1"/>
  <c r="E127" i="24" s="1"/>
  <c r="B128" i="24" s="1"/>
  <c r="C128" i="24" s="1"/>
  <c r="D128" i="24" s="1"/>
  <c r="E128" i="24" s="1"/>
  <c r="B129" i="24" s="1"/>
  <c r="B118" i="21"/>
  <c r="B135" i="21" s="1"/>
  <c r="F90" i="24"/>
  <c r="F91" i="24" s="1"/>
  <c r="F92" i="24" s="1"/>
  <c r="F93" i="24" s="1"/>
  <c r="F94" i="24" s="1"/>
  <c r="F95" i="24" s="1"/>
  <c r="F96" i="24" s="1"/>
  <c r="F97" i="24" s="1"/>
  <c r="F98" i="24" s="1"/>
  <c r="F99" i="24" s="1"/>
  <c r="F100" i="24" s="1"/>
  <c r="F101" i="24" s="1"/>
  <c r="F102" i="24" s="1"/>
  <c r="F103" i="24" s="1"/>
  <c r="F104" i="24" s="1"/>
  <c r="F105" i="24" s="1"/>
  <c r="F106" i="24" s="1"/>
  <c r="F107" i="24" s="1"/>
  <c r="F108" i="24" s="1"/>
  <c r="F109" i="24" s="1"/>
  <c r="F110" i="24" s="1"/>
  <c r="F111" i="24" s="1"/>
  <c r="F112" i="24" s="1"/>
  <c r="F113" i="24" s="1"/>
  <c r="F114" i="24" s="1"/>
  <c r="F115" i="24" s="1"/>
  <c r="F116" i="24" s="1"/>
  <c r="F117" i="24" s="1"/>
  <c r="F118" i="24" s="1"/>
  <c r="F119" i="24" s="1"/>
  <c r="F120" i="24" s="1"/>
  <c r="F121" i="24" s="1"/>
  <c r="F36" i="12"/>
  <c r="C182" i="14"/>
  <c r="C66" i="27" s="1"/>
  <c r="C95" i="27" s="1"/>
  <c r="D157" i="14"/>
  <c r="C158" i="14"/>
  <c r="B158" i="14"/>
  <c r="B169" i="14" s="1"/>
  <c r="C169" i="14" s="1"/>
  <c r="F45" i="14"/>
  <c r="G44" i="14"/>
  <c r="G45" i="14" s="1"/>
  <c r="E60" i="14"/>
  <c r="D61" i="14"/>
  <c r="D72" i="14" s="1"/>
  <c r="D7" i="17"/>
  <c r="E7" i="17" s="1"/>
  <c r="B8" i="17" s="1"/>
  <c r="C8" i="17" s="1"/>
  <c r="D8" i="17" s="1"/>
  <c r="E8" i="17" s="1"/>
  <c r="B9" i="17" s="1"/>
  <c r="C9" i="17" s="1"/>
  <c r="D9" i="17" s="1"/>
  <c r="E9" i="17" s="1"/>
  <c r="B10" i="17" s="1"/>
  <c r="C10" i="17" s="1"/>
  <c r="D10" i="17" s="1"/>
  <c r="E10" i="17" s="1"/>
  <c r="B11" i="17" s="1"/>
  <c r="C11" i="17" s="1"/>
  <c r="D11" i="17" s="1"/>
  <c r="E11" i="17" s="1"/>
  <c r="B12" i="17" s="1"/>
  <c r="C113" i="14"/>
  <c r="B114" i="14"/>
  <c r="B125" i="14" s="1"/>
  <c r="F10" i="15"/>
  <c r="C11" i="15"/>
  <c r="D11" i="15" s="1"/>
  <c r="E11" i="15" s="1"/>
  <c r="B12" i="15" s="1"/>
  <c r="D78" i="11"/>
  <c r="C78" i="11"/>
  <c r="B78" i="11"/>
  <c r="C59" i="11"/>
  <c r="C71" i="11" s="1"/>
  <c r="C72" i="11"/>
  <c r="C70" i="11"/>
  <c r="B74" i="11"/>
  <c r="B73" i="11"/>
  <c r="C62" i="11"/>
  <c r="C74" i="11" s="1"/>
  <c r="F122" i="24" l="1"/>
  <c r="K194" i="5"/>
  <c r="J204" i="5"/>
  <c r="J214" i="5" s="1"/>
  <c r="L245" i="5"/>
  <c r="L255" i="5" s="1"/>
  <c r="K255" i="5"/>
  <c r="K93" i="5"/>
  <c r="J103" i="5"/>
  <c r="L265" i="5"/>
  <c r="L275" i="5" s="1"/>
  <c r="K275" i="5"/>
  <c r="K174" i="5"/>
  <c r="J184" i="5"/>
  <c r="R172" i="21"/>
  <c r="K143" i="5"/>
  <c r="J153" i="5"/>
  <c r="J163" i="5" s="1"/>
  <c r="K113" i="5"/>
  <c r="J123" i="5"/>
  <c r="J133" i="5" s="1"/>
  <c r="R128" i="21"/>
  <c r="C129" i="24"/>
  <c r="D129" i="24" s="1"/>
  <c r="E129" i="24" s="1"/>
  <c r="B130" i="24" s="1"/>
  <c r="C130" i="24" s="1"/>
  <c r="D130" i="24" s="1"/>
  <c r="E130" i="24" s="1"/>
  <c r="B131" i="24" s="1"/>
  <c r="C131" i="24" s="1"/>
  <c r="D131" i="24" s="1"/>
  <c r="E131" i="24" s="1"/>
  <c r="B132" i="24" s="1"/>
  <c r="C132" i="24" s="1"/>
  <c r="D132" i="24" s="1"/>
  <c r="E132" i="24" s="1"/>
  <c r="B133" i="24" s="1"/>
  <c r="C133" i="24" s="1"/>
  <c r="D133" i="24" s="1"/>
  <c r="E133" i="24" s="1"/>
  <c r="B134" i="24" s="1"/>
  <c r="C134" i="24" s="1"/>
  <c r="D134" i="24" s="1"/>
  <c r="E134" i="24" s="1"/>
  <c r="B135" i="24" s="1"/>
  <c r="C135" i="24" s="1"/>
  <c r="D135" i="24" s="1"/>
  <c r="E135" i="24" s="1"/>
  <c r="B136" i="24" s="1"/>
  <c r="C136" i="24" s="1"/>
  <c r="D136" i="24" s="1"/>
  <c r="E136" i="24" s="1"/>
  <c r="B137" i="24" s="1"/>
  <c r="C137" i="24" s="1"/>
  <c r="D137" i="24" s="1"/>
  <c r="E137" i="24" s="1"/>
  <c r="B138" i="24" s="1"/>
  <c r="C138" i="24" s="1"/>
  <c r="D138" i="24" s="1"/>
  <c r="E138" i="24" s="1"/>
  <c r="B139" i="24" s="1"/>
  <c r="C139" i="24" s="1"/>
  <c r="D139" i="24" s="1"/>
  <c r="E139" i="24" s="1"/>
  <c r="B140" i="24" s="1"/>
  <c r="C140" i="24" s="1"/>
  <c r="D140" i="24" s="1"/>
  <c r="E140" i="24" s="1"/>
  <c r="B141" i="24" s="1"/>
  <c r="C141" i="24" s="1"/>
  <c r="D141" i="24" s="1"/>
  <c r="E141" i="24" s="1"/>
  <c r="B142" i="24" s="1"/>
  <c r="C142" i="24" s="1"/>
  <c r="D142" i="24" s="1"/>
  <c r="E142" i="24" s="1"/>
  <c r="B143" i="24" s="1"/>
  <c r="C143" i="24" s="1"/>
  <c r="D143" i="24" s="1"/>
  <c r="E143" i="24" s="1"/>
  <c r="B144" i="24" s="1"/>
  <c r="C144" i="24" s="1"/>
  <c r="D144" i="24" s="1"/>
  <c r="E144" i="24" s="1"/>
  <c r="B145" i="24" s="1"/>
  <c r="C145" i="24" s="1"/>
  <c r="D145" i="24" s="1"/>
  <c r="E145" i="24" s="1"/>
  <c r="B146" i="24" s="1"/>
  <c r="C146" i="24" s="1"/>
  <c r="D146" i="24" s="1"/>
  <c r="E146" i="24" s="1"/>
  <c r="B147" i="24" s="1"/>
  <c r="C147" i="24" s="1"/>
  <c r="D147" i="24" s="1"/>
  <c r="E147" i="24" s="1"/>
  <c r="B148" i="24" s="1"/>
  <c r="C118" i="21"/>
  <c r="C135" i="21" s="1"/>
  <c r="B162" i="21"/>
  <c r="B179" i="21" s="1"/>
  <c r="B120" i="21"/>
  <c r="B136" i="21"/>
  <c r="F123" i="24"/>
  <c r="F124" i="24" s="1"/>
  <c r="F125" i="24" s="1"/>
  <c r="F126" i="24" s="1"/>
  <c r="F127" i="24" s="1"/>
  <c r="F128" i="24" s="1"/>
  <c r="F129" i="24" s="1"/>
  <c r="E122" i="21"/>
  <c r="D123" i="21"/>
  <c r="D134" i="21" s="1"/>
  <c r="G36" i="12"/>
  <c r="D182" i="14"/>
  <c r="D66" i="27" s="1"/>
  <c r="D95" i="27" s="1"/>
  <c r="E157" i="14"/>
  <c r="D158" i="14"/>
  <c r="D169" i="14" s="1"/>
  <c r="F60" i="14"/>
  <c r="E61" i="14"/>
  <c r="E72" i="14" s="1"/>
  <c r="F8" i="17"/>
  <c r="F9" i="17" s="1"/>
  <c r="F10" i="17" s="1"/>
  <c r="F11" i="17" s="1"/>
  <c r="D113" i="14"/>
  <c r="C114" i="14"/>
  <c r="C125" i="14" s="1"/>
  <c r="F11" i="15"/>
  <c r="C12" i="17"/>
  <c r="D12" i="17" s="1"/>
  <c r="E12" i="17" s="1"/>
  <c r="B13" i="17" s="1"/>
  <c r="C12" i="15"/>
  <c r="D12" i="15" s="1"/>
  <c r="E12" i="15" s="1"/>
  <c r="B13" i="15" s="1"/>
  <c r="C61" i="11"/>
  <c r="C73" i="11" s="1"/>
  <c r="D53" i="11"/>
  <c r="C53" i="11"/>
  <c r="B53" i="11"/>
  <c r="C34" i="11"/>
  <c r="C47" i="11"/>
  <c r="C45" i="11"/>
  <c r="B49" i="11"/>
  <c r="B48" i="11"/>
  <c r="C37" i="11"/>
  <c r="C49" i="11" s="1"/>
  <c r="L143" i="5" l="1"/>
  <c r="L153" i="5" s="1"/>
  <c r="L163" i="5" s="1"/>
  <c r="K153" i="5"/>
  <c r="K163" i="5" s="1"/>
  <c r="L93" i="5"/>
  <c r="L103" i="5" s="1"/>
  <c r="K103" i="5"/>
  <c r="C63" i="11"/>
  <c r="C64" i="11" s="1"/>
  <c r="L174" i="5"/>
  <c r="L184" i="5" s="1"/>
  <c r="K184" i="5"/>
  <c r="C46" i="11"/>
  <c r="L113" i="5"/>
  <c r="L123" i="5" s="1"/>
  <c r="L133" i="5" s="1"/>
  <c r="K123" i="5"/>
  <c r="K133" i="5" s="1"/>
  <c r="L194" i="5"/>
  <c r="L204" i="5" s="1"/>
  <c r="L214" i="5" s="1"/>
  <c r="K204" i="5"/>
  <c r="K214" i="5" s="1"/>
  <c r="F130" i="24"/>
  <c r="F131" i="24" s="1"/>
  <c r="F132" i="24" s="1"/>
  <c r="F133" i="24" s="1"/>
  <c r="F134" i="24" s="1"/>
  <c r="F135" i="24" s="1"/>
  <c r="F136" i="24" s="1"/>
  <c r="F137" i="24" s="1"/>
  <c r="F138" i="24" s="1"/>
  <c r="F139" i="24" s="1"/>
  <c r="F140" i="24" s="1"/>
  <c r="F141" i="24" s="1"/>
  <c r="F142" i="24" s="1"/>
  <c r="F143" i="24" s="1"/>
  <c r="F144" i="24" s="1"/>
  <c r="F145" i="24" s="1"/>
  <c r="F146" i="24" s="1"/>
  <c r="F147" i="24" s="1"/>
  <c r="B128" i="21"/>
  <c r="C162" i="21"/>
  <c r="C179" i="21" s="1"/>
  <c r="B180" i="21"/>
  <c r="B164" i="21"/>
  <c r="C120" i="21"/>
  <c r="D118" i="21"/>
  <c r="D135" i="21" s="1"/>
  <c r="C136" i="21"/>
  <c r="C148" i="24"/>
  <c r="D148" i="24" s="1"/>
  <c r="E148" i="24" s="1"/>
  <c r="B149" i="24" s="1"/>
  <c r="C149" i="24" s="1"/>
  <c r="D149" i="24" s="1"/>
  <c r="E149" i="24" s="1"/>
  <c r="B150" i="24" s="1"/>
  <c r="C150" i="24" s="1"/>
  <c r="D150" i="24" s="1"/>
  <c r="E150" i="24" s="1"/>
  <c r="B151" i="24" s="1"/>
  <c r="C151" i="24" s="1"/>
  <c r="D151" i="24" s="1"/>
  <c r="E151" i="24" s="1"/>
  <c r="B152" i="24" s="1"/>
  <c r="C152" i="24" s="1"/>
  <c r="D152" i="24" s="1"/>
  <c r="E152" i="24" s="1"/>
  <c r="B153" i="24" s="1"/>
  <c r="C153" i="24" s="1"/>
  <c r="D153" i="24" s="1"/>
  <c r="E153" i="24" s="1"/>
  <c r="B154" i="24" s="1"/>
  <c r="C154" i="24" s="1"/>
  <c r="D154" i="24" s="1"/>
  <c r="E154" i="24" s="1"/>
  <c r="B155" i="24" s="1"/>
  <c r="C155" i="24" s="1"/>
  <c r="D155" i="24" s="1"/>
  <c r="E155" i="24" s="1"/>
  <c r="B156" i="24" s="1"/>
  <c r="C156" i="24" s="1"/>
  <c r="D156" i="24" s="1"/>
  <c r="E156" i="24" s="1"/>
  <c r="B157" i="24" s="1"/>
  <c r="C157" i="24" s="1"/>
  <c r="D157" i="24" s="1"/>
  <c r="E157" i="24" s="1"/>
  <c r="B158" i="24" s="1"/>
  <c r="C158" i="24" s="1"/>
  <c r="D158" i="24" s="1"/>
  <c r="E158" i="24" s="1"/>
  <c r="B159" i="24" s="1"/>
  <c r="C159" i="24" s="1"/>
  <c r="D159" i="24" s="1"/>
  <c r="E159" i="24" s="1"/>
  <c r="B160" i="24" s="1"/>
  <c r="C160" i="24" s="1"/>
  <c r="D160" i="24" s="1"/>
  <c r="E160" i="24" s="1"/>
  <c r="B161" i="24" s="1"/>
  <c r="C161" i="24" s="1"/>
  <c r="D161" i="24" s="1"/>
  <c r="E161" i="24" s="1"/>
  <c r="B162" i="24" s="1"/>
  <c r="C162" i="24" s="1"/>
  <c r="D162" i="24" s="1"/>
  <c r="E162" i="24" s="1"/>
  <c r="B163" i="24" s="1"/>
  <c r="C163" i="24" s="1"/>
  <c r="D163" i="24" s="1"/>
  <c r="E163" i="24" s="1"/>
  <c r="B164" i="24" s="1"/>
  <c r="F122" i="21"/>
  <c r="E123" i="21"/>
  <c r="E134" i="21" s="1"/>
  <c r="H36" i="12"/>
  <c r="E182" i="14"/>
  <c r="E66" i="27" s="1"/>
  <c r="E95" i="27" s="1"/>
  <c r="F157" i="14"/>
  <c r="E158" i="14"/>
  <c r="E169" i="14" s="1"/>
  <c r="G60" i="14"/>
  <c r="G61" i="14" s="1"/>
  <c r="F61" i="14"/>
  <c r="F72" i="14" s="1"/>
  <c r="E113" i="14"/>
  <c r="D114" i="14"/>
  <c r="D125" i="14" s="1"/>
  <c r="F12" i="17"/>
  <c r="C13" i="17"/>
  <c r="D13" i="17" s="1"/>
  <c r="E13" i="17" s="1"/>
  <c r="B14" i="17" s="1"/>
  <c r="F12" i="15"/>
  <c r="C13" i="15"/>
  <c r="D13" i="15" s="1"/>
  <c r="E13" i="15" s="1"/>
  <c r="B14" i="15" s="1"/>
  <c r="C75" i="11"/>
  <c r="B172" i="21" l="1"/>
  <c r="G122" i="21"/>
  <c r="F123" i="21"/>
  <c r="F134" i="21" s="1"/>
  <c r="C164" i="21"/>
  <c r="D162" i="21"/>
  <c r="D179" i="21" s="1"/>
  <c r="C180" i="21"/>
  <c r="C164" i="24"/>
  <c r="D164" i="24" s="1"/>
  <c r="E164" i="24" s="1"/>
  <c r="B165" i="24" s="1"/>
  <c r="C165" i="24" s="1"/>
  <c r="D165" i="24" s="1"/>
  <c r="E165" i="24" s="1"/>
  <c r="B166" i="24" s="1"/>
  <c r="C166" i="24" s="1"/>
  <c r="D166" i="24" s="1"/>
  <c r="E166" i="24" s="1"/>
  <c r="B167" i="24" s="1"/>
  <c r="C128" i="21"/>
  <c r="D136" i="21"/>
  <c r="E118" i="21"/>
  <c r="E135" i="21" s="1"/>
  <c r="D120" i="21"/>
  <c r="F148" i="24"/>
  <c r="F149" i="24" s="1"/>
  <c r="F150" i="24" s="1"/>
  <c r="F151" i="24" s="1"/>
  <c r="F152" i="24" s="1"/>
  <c r="F153" i="24" s="1"/>
  <c r="F154" i="24" s="1"/>
  <c r="F155" i="24" s="1"/>
  <c r="F156" i="24" s="1"/>
  <c r="F157" i="24" s="1"/>
  <c r="F158" i="24" s="1"/>
  <c r="F159" i="24" s="1"/>
  <c r="F160" i="24" s="1"/>
  <c r="F161" i="24" s="1"/>
  <c r="F162" i="24" s="1"/>
  <c r="F163" i="24" s="1"/>
  <c r="F164" i="24" s="1"/>
  <c r="I36" i="12"/>
  <c r="F182" i="14"/>
  <c r="F66" i="27" s="1"/>
  <c r="F95" i="27" s="1"/>
  <c r="F158" i="14"/>
  <c r="F169" i="14" s="1"/>
  <c r="G157" i="14"/>
  <c r="G158" i="14" s="1"/>
  <c r="G72" i="14"/>
  <c r="F113" i="14"/>
  <c r="E114" i="14"/>
  <c r="E125" i="14" s="1"/>
  <c r="F13" i="17"/>
  <c r="C14" i="17"/>
  <c r="D14" i="17" s="1"/>
  <c r="E14" i="17" s="1"/>
  <c r="B15" i="17" s="1"/>
  <c r="F13" i="15"/>
  <c r="C14" i="15"/>
  <c r="D14" i="15" s="1"/>
  <c r="E14" i="15" s="1"/>
  <c r="B15" i="15" s="1"/>
  <c r="F165" i="24" l="1"/>
  <c r="F166" i="24" s="1"/>
  <c r="F118" i="21"/>
  <c r="F135" i="21" s="1"/>
  <c r="E136" i="21"/>
  <c r="E120" i="21"/>
  <c r="E162" i="21"/>
  <c r="E179" i="21" s="1"/>
  <c r="D180" i="21"/>
  <c r="D164" i="21"/>
  <c r="C172" i="21"/>
  <c r="H122" i="21"/>
  <c r="H123" i="21" s="1"/>
  <c r="G123" i="21"/>
  <c r="G134" i="21" s="1"/>
  <c r="D128" i="21"/>
  <c r="C167" i="24"/>
  <c r="D167" i="24" s="1"/>
  <c r="E167" i="24" s="1"/>
  <c r="B168" i="24" s="1"/>
  <c r="C168" i="24" s="1"/>
  <c r="D168" i="24" s="1"/>
  <c r="E168" i="24" s="1"/>
  <c r="B169" i="24" s="1"/>
  <c r="C169" i="24" s="1"/>
  <c r="D169" i="24" s="1"/>
  <c r="E169" i="24" s="1"/>
  <c r="B170" i="24" s="1"/>
  <c r="C170" i="24" s="1"/>
  <c r="D170" i="24" s="1"/>
  <c r="E170" i="24" s="1"/>
  <c r="B171" i="24" s="1"/>
  <c r="C171" i="24" s="1"/>
  <c r="D171" i="24" s="1"/>
  <c r="E171" i="24" s="1"/>
  <c r="B172" i="24" s="1"/>
  <c r="C172" i="24" s="1"/>
  <c r="D172" i="24" s="1"/>
  <c r="E172" i="24" s="1"/>
  <c r="B173" i="24" s="1"/>
  <c r="C173" i="24" s="1"/>
  <c r="D173" i="24" s="1"/>
  <c r="E173" i="24" s="1"/>
  <c r="B174" i="24" s="1"/>
  <c r="C174" i="24" s="1"/>
  <c r="D174" i="24" s="1"/>
  <c r="E174" i="24" s="1"/>
  <c r="B175" i="24" s="1"/>
  <c r="C175" i="24" s="1"/>
  <c r="D175" i="24" s="1"/>
  <c r="E175" i="24" s="1"/>
  <c r="B176" i="24" s="1"/>
  <c r="C176" i="24" s="1"/>
  <c r="D176" i="24" s="1"/>
  <c r="E176" i="24" s="1"/>
  <c r="B177" i="24" s="1"/>
  <c r="C177" i="24" s="1"/>
  <c r="D177" i="24" s="1"/>
  <c r="E177" i="24" s="1"/>
  <c r="B178" i="24" s="1"/>
  <c r="C178" i="24" s="1"/>
  <c r="D178" i="24" s="1"/>
  <c r="E178" i="24" s="1"/>
  <c r="B179" i="24" s="1"/>
  <c r="C179" i="24" s="1"/>
  <c r="D179" i="24" s="1"/>
  <c r="E179" i="24" s="1"/>
  <c r="B180" i="24" s="1"/>
  <c r="C180" i="24" s="1"/>
  <c r="D180" i="24" s="1"/>
  <c r="E180" i="24" s="1"/>
  <c r="B181" i="24" s="1"/>
  <c r="C181" i="24" s="1"/>
  <c r="D181" i="24" s="1"/>
  <c r="E181" i="24" s="1"/>
  <c r="B182" i="24" s="1"/>
  <c r="C182" i="24" s="1"/>
  <c r="D182" i="24" s="1"/>
  <c r="E182" i="24" s="1"/>
  <c r="B183" i="24" s="1"/>
  <c r="C183" i="24" s="1"/>
  <c r="D183" i="24" s="1"/>
  <c r="E183" i="24" s="1"/>
  <c r="B184" i="24" s="1"/>
  <c r="C184" i="24" s="1"/>
  <c r="D184" i="24" s="1"/>
  <c r="E184" i="24" s="1"/>
  <c r="B185" i="24" s="1"/>
  <c r="C185" i="24" s="1"/>
  <c r="D185" i="24" s="1"/>
  <c r="E185" i="24" s="1"/>
  <c r="B186" i="24" s="1"/>
  <c r="C186" i="24" s="1"/>
  <c r="D186" i="24" s="1"/>
  <c r="E186" i="24" s="1"/>
  <c r="B187" i="24" s="1"/>
  <c r="C187" i="24" s="1"/>
  <c r="D187" i="24" s="1"/>
  <c r="E187" i="24" s="1"/>
  <c r="B188" i="24" s="1"/>
  <c r="C188" i="24" s="1"/>
  <c r="D188" i="24" s="1"/>
  <c r="E188" i="24" s="1"/>
  <c r="B189" i="24" s="1"/>
  <c r="J36" i="12"/>
  <c r="G182" i="14"/>
  <c r="G66" i="27" s="1"/>
  <c r="G95" i="27" s="1"/>
  <c r="G169" i="14"/>
  <c r="G113" i="14"/>
  <c r="G114" i="14" s="1"/>
  <c r="F114" i="14"/>
  <c r="F125" i="14" s="1"/>
  <c r="F14" i="17"/>
  <c r="C15" i="17"/>
  <c r="D15" i="17" s="1"/>
  <c r="E15" i="17" s="1"/>
  <c r="B16" i="17" s="1"/>
  <c r="F14" i="15"/>
  <c r="C15" i="15"/>
  <c r="D15" i="15" s="1"/>
  <c r="E15" i="15" s="1"/>
  <c r="B16" i="15" s="1"/>
  <c r="F167" i="24" l="1"/>
  <c r="F168" i="24" s="1"/>
  <c r="F169" i="24" s="1"/>
  <c r="F170" i="24" s="1"/>
  <c r="F171" i="24" s="1"/>
  <c r="F172" i="24" s="1"/>
  <c r="F173" i="24" s="1"/>
  <c r="F174" i="24" s="1"/>
  <c r="F175" i="24" s="1"/>
  <c r="F176" i="24" s="1"/>
  <c r="F177" i="24" s="1"/>
  <c r="F178" i="24" s="1"/>
  <c r="F179" i="24" s="1"/>
  <c r="F180" i="24" s="1"/>
  <c r="F181" i="24" s="1"/>
  <c r="F182" i="24" s="1"/>
  <c r="F183" i="24" s="1"/>
  <c r="F184" i="24" s="1"/>
  <c r="F185" i="24" s="1"/>
  <c r="F186" i="24" s="1"/>
  <c r="F187" i="24" s="1"/>
  <c r="F188" i="24" s="1"/>
  <c r="D172" i="21"/>
  <c r="F162" i="21"/>
  <c r="F179" i="21" s="1"/>
  <c r="E180" i="21"/>
  <c r="E164" i="21"/>
  <c r="E128" i="21"/>
  <c r="C189" i="24"/>
  <c r="D189" i="24" s="1"/>
  <c r="E189" i="24" s="1"/>
  <c r="B190" i="24" s="1"/>
  <c r="H134" i="21"/>
  <c r="I134" i="21" s="1"/>
  <c r="J134" i="21" s="1"/>
  <c r="K134" i="21" s="1"/>
  <c r="L134" i="21" s="1"/>
  <c r="M134" i="21" s="1"/>
  <c r="N134" i="21" s="1"/>
  <c r="O134" i="21" s="1"/>
  <c r="P134" i="21" s="1"/>
  <c r="Q134" i="21" s="1"/>
  <c r="R134" i="21" s="1"/>
  <c r="F120" i="21"/>
  <c r="G118" i="21"/>
  <c r="G135" i="21" s="1"/>
  <c r="F136" i="21"/>
  <c r="K36" i="12"/>
  <c r="H182" i="14"/>
  <c r="H66" i="27" s="1"/>
  <c r="H95" i="27" s="1"/>
  <c r="G125" i="14"/>
  <c r="C16" i="17"/>
  <c r="D16" i="17" s="1"/>
  <c r="E16" i="17" s="1"/>
  <c r="B17" i="17" s="1"/>
  <c r="F15" i="17"/>
  <c r="C16" i="15"/>
  <c r="D16" i="15" s="1"/>
  <c r="E16" i="15" s="1"/>
  <c r="B17" i="15" s="1"/>
  <c r="F15" i="15"/>
  <c r="C36" i="11"/>
  <c r="D27" i="11"/>
  <c r="C7" i="11"/>
  <c r="C21" i="11"/>
  <c r="C19" i="11"/>
  <c r="B23" i="11"/>
  <c r="C9" i="11"/>
  <c r="C22" i="11" s="1"/>
  <c r="B9" i="11"/>
  <c r="B22" i="11" s="1"/>
  <c r="C20" i="11" l="1"/>
  <c r="C190" i="24"/>
  <c r="D190" i="24" s="1"/>
  <c r="E190" i="24" s="1"/>
  <c r="B191" i="24" s="1"/>
  <c r="C191" i="24" s="1"/>
  <c r="D191" i="24" s="1"/>
  <c r="E191" i="24" s="1"/>
  <c r="B192" i="24" s="1"/>
  <c r="C192" i="24" s="1"/>
  <c r="D192" i="24" s="1"/>
  <c r="E192" i="24" s="1"/>
  <c r="B193" i="24" s="1"/>
  <c r="C193" i="24" s="1"/>
  <c r="D193" i="24" s="1"/>
  <c r="E193" i="24" s="1"/>
  <c r="B194" i="24" s="1"/>
  <c r="C194" i="24" s="1"/>
  <c r="D194" i="24" s="1"/>
  <c r="E194" i="24" s="1"/>
  <c r="B195" i="24" s="1"/>
  <c r="C195" i="24" s="1"/>
  <c r="D195" i="24" s="1"/>
  <c r="E195" i="24" s="1"/>
  <c r="B196" i="24" s="1"/>
  <c r="C196" i="24" s="1"/>
  <c r="D196" i="24" s="1"/>
  <c r="E196" i="24" s="1"/>
  <c r="B197" i="24" s="1"/>
  <c r="C197" i="24" s="1"/>
  <c r="D197" i="24" s="1"/>
  <c r="E197" i="24" s="1"/>
  <c r="B198" i="24" s="1"/>
  <c r="F128" i="21"/>
  <c r="E172" i="21"/>
  <c r="F164" i="21"/>
  <c r="G162" i="21"/>
  <c r="G179" i="21" s="1"/>
  <c r="F180" i="21"/>
  <c r="H118" i="21"/>
  <c r="H135" i="21" s="1"/>
  <c r="G136" i="21"/>
  <c r="G120" i="21"/>
  <c r="F189" i="24"/>
  <c r="F190" i="24" s="1"/>
  <c r="L36" i="12"/>
  <c r="J182" i="14" s="1"/>
  <c r="J66" i="27" s="1"/>
  <c r="J95" i="27" s="1"/>
  <c r="I182" i="14"/>
  <c r="I66" i="27" s="1"/>
  <c r="I95" i="27" s="1"/>
  <c r="F16" i="17"/>
  <c r="F16" i="15"/>
  <c r="C48" i="11"/>
  <c r="C50" i="11" s="1"/>
  <c r="C17" i="17"/>
  <c r="D17" i="17" s="1"/>
  <c r="E17" i="17" s="1"/>
  <c r="B18" i="17" s="1"/>
  <c r="C17" i="15"/>
  <c r="D17" i="15" s="1"/>
  <c r="E17" i="15" s="1"/>
  <c r="B18" i="15" s="1"/>
  <c r="C38" i="11"/>
  <c r="C39" i="11" s="1"/>
  <c r="C198" i="24" l="1"/>
  <c r="D198" i="24" s="1"/>
  <c r="E198" i="24" s="1"/>
  <c r="B199" i="24" s="1"/>
  <c r="C199" i="24" s="1"/>
  <c r="D199" i="24" s="1"/>
  <c r="E199" i="24" s="1"/>
  <c r="B200" i="24" s="1"/>
  <c r="C200" i="24" s="1"/>
  <c r="D200" i="24" s="1"/>
  <c r="E200" i="24" s="1"/>
  <c r="B201" i="24" s="1"/>
  <c r="C201" i="24" s="1"/>
  <c r="D201" i="24" s="1"/>
  <c r="E201" i="24" s="1"/>
  <c r="B202" i="24" s="1"/>
  <c r="C202" i="24" s="1"/>
  <c r="D202" i="24" s="1"/>
  <c r="E202" i="24" s="1"/>
  <c r="B203" i="24" s="1"/>
  <c r="C203" i="24" s="1"/>
  <c r="D203" i="24" s="1"/>
  <c r="E203" i="24" s="1"/>
  <c r="B204" i="24" s="1"/>
  <c r="C204" i="24" s="1"/>
  <c r="D204" i="24" s="1"/>
  <c r="E204" i="24" s="1"/>
  <c r="B205" i="24" s="1"/>
  <c r="C205" i="24" s="1"/>
  <c r="D205" i="24" s="1"/>
  <c r="E205" i="24" s="1"/>
  <c r="B206" i="24" s="1"/>
  <c r="C206" i="24" s="1"/>
  <c r="D206" i="24" s="1"/>
  <c r="E206" i="24" s="1"/>
  <c r="B207" i="24" s="1"/>
  <c r="C207" i="24" s="1"/>
  <c r="D207" i="24" s="1"/>
  <c r="E207" i="24" s="1"/>
  <c r="B208" i="24" s="1"/>
  <c r="C208" i="24" s="1"/>
  <c r="D208" i="24" s="1"/>
  <c r="E208" i="24" s="1"/>
  <c r="B209" i="24" s="1"/>
  <c r="C209" i="24" s="1"/>
  <c r="D209" i="24" s="1"/>
  <c r="E209" i="24" s="1"/>
  <c r="B210" i="24" s="1"/>
  <c r="C210" i="24" s="1"/>
  <c r="D210" i="24" s="1"/>
  <c r="E210" i="24" s="1"/>
  <c r="B211" i="24" s="1"/>
  <c r="C211" i="24" s="1"/>
  <c r="D211" i="24" s="1"/>
  <c r="E211" i="24" s="1"/>
  <c r="B212" i="24" s="1"/>
  <c r="G128" i="21"/>
  <c r="H136" i="21"/>
  <c r="I136" i="21" s="1"/>
  <c r="J136" i="21" s="1"/>
  <c r="K136" i="21" s="1"/>
  <c r="L136" i="21" s="1"/>
  <c r="M136" i="21" s="1"/>
  <c r="N136" i="21" s="1"/>
  <c r="O136" i="21" s="1"/>
  <c r="P136" i="21" s="1"/>
  <c r="Q136" i="21" s="1"/>
  <c r="R136" i="21" s="1"/>
  <c r="H120" i="21"/>
  <c r="F172" i="21"/>
  <c r="F191" i="24"/>
  <c r="F192" i="24" s="1"/>
  <c r="F193" i="24" s="1"/>
  <c r="F194" i="24" s="1"/>
  <c r="F195" i="24" s="1"/>
  <c r="F196" i="24" s="1"/>
  <c r="F197" i="24" s="1"/>
  <c r="F198" i="24" s="1"/>
  <c r="G180" i="21"/>
  <c r="H162" i="21"/>
  <c r="H179" i="21" s="1"/>
  <c r="G164" i="21"/>
  <c r="C18" i="17"/>
  <c r="D18" i="17" s="1"/>
  <c r="E18" i="17" s="1"/>
  <c r="B19" i="17" s="1"/>
  <c r="F17" i="17"/>
  <c r="C18" i="15"/>
  <c r="D18" i="15" s="1"/>
  <c r="E18" i="15" s="1"/>
  <c r="B19" i="15" s="1"/>
  <c r="F17" i="15"/>
  <c r="F199" i="24" l="1"/>
  <c r="F200" i="24" s="1"/>
  <c r="H128" i="21"/>
  <c r="B124" i="21"/>
  <c r="B104" i="21" s="1"/>
  <c r="G172" i="21"/>
  <c r="H180" i="21"/>
  <c r="I180" i="21" s="1"/>
  <c r="J180" i="21" s="1"/>
  <c r="K180" i="21" s="1"/>
  <c r="L180" i="21" s="1"/>
  <c r="M180" i="21" s="1"/>
  <c r="N180" i="21" s="1"/>
  <c r="O180" i="21" s="1"/>
  <c r="P180" i="21" s="1"/>
  <c r="Q180" i="21" s="1"/>
  <c r="R180" i="21" s="1"/>
  <c r="H164" i="21"/>
  <c r="B130" i="21"/>
  <c r="B106" i="21" s="1"/>
  <c r="C212" i="24"/>
  <c r="D212" i="24" s="1"/>
  <c r="E212" i="24" s="1"/>
  <c r="B213" i="24" s="1"/>
  <c r="C213" i="24" s="1"/>
  <c r="D213" i="24" s="1"/>
  <c r="E213" i="24" s="1"/>
  <c r="B214" i="24" s="1"/>
  <c r="F201" i="24"/>
  <c r="F202" i="24" s="1"/>
  <c r="F203" i="24" s="1"/>
  <c r="F204" i="24" s="1"/>
  <c r="F205" i="24" s="1"/>
  <c r="F206" i="24" s="1"/>
  <c r="F207" i="24" s="1"/>
  <c r="F208" i="24" s="1"/>
  <c r="F209" i="24" s="1"/>
  <c r="F210" i="24" s="1"/>
  <c r="F211" i="24" s="1"/>
  <c r="F18" i="17"/>
  <c r="C19" i="17"/>
  <c r="D19" i="17" s="1"/>
  <c r="E19" i="17" s="1"/>
  <c r="B20" i="17" s="1"/>
  <c r="F18" i="15"/>
  <c r="C19" i="15"/>
  <c r="D19" i="15" s="1"/>
  <c r="E19" i="15" s="1"/>
  <c r="B20" i="15" s="1"/>
  <c r="F212" i="24" l="1"/>
  <c r="F213" i="24" s="1"/>
  <c r="B168" i="21"/>
  <c r="B147" i="21" s="1"/>
  <c r="H172" i="21"/>
  <c r="C214" i="24"/>
  <c r="D214" i="24" s="1"/>
  <c r="E214" i="24" s="1"/>
  <c r="B215" i="24" s="1"/>
  <c r="C215" i="24" s="1"/>
  <c r="D215" i="24" s="1"/>
  <c r="E215" i="24" s="1"/>
  <c r="B216" i="24" s="1"/>
  <c r="C216" i="24" s="1"/>
  <c r="D216" i="24" s="1"/>
  <c r="E216" i="24" s="1"/>
  <c r="B217" i="24" s="1"/>
  <c r="C217" i="24" s="1"/>
  <c r="D217" i="24" s="1"/>
  <c r="E217" i="24" s="1"/>
  <c r="B218" i="24" s="1"/>
  <c r="C218" i="24" s="1"/>
  <c r="D218" i="24" s="1"/>
  <c r="E218" i="24" s="1"/>
  <c r="B219" i="24" s="1"/>
  <c r="C219" i="24" s="1"/>
  <c r="D219" i="24" s="1"/>
  <c r="E219" i="24" s="1"/>
  <c r="B220" i="24" s="1"/>
  <c r="C220" i="24" s="1"/>
  <c r="D220" i="24" s="1"/>
  <c r="E220" i="24" s="1"/>
  <c r="B221" i="24" s="1"/>
  <c r="C221" i="24" s="1"/>
  <c r="D221" i="24" s="1"/>
  <c r="E221" i="24" s="1"/>
  <c r="B222" i="24" s="1"/>
  <c r="C20" i="17"/>
  <c r="D20" i="17" s="1"/>
  <c r="E20" i="17" s="1"/>
  <c r="B21" i="17" s="1"/>
  <c r="F19" i="17"/>
  <c r="F19" i="15"/>
  <c r="C20" i="15"/>
  <c r="D20" i="15" s="1"/>
  <c r="E20" i="15" s="1"/>
  <c r="B21" i="15" s="1"/>
  <c r="C222" i="24" l="1"/>
  <c r="D222" i="24" s="1"/>
  <c r="E222" i="24" s="1"/>
  <c r="B223" i="24" s="1"/>
  <c r="C223" i="24" s="1"/>
  <c r="D223" i="24" s="1"/>
  <c r="E223" i="24" s="1"/>
  <c r="B224" i="24" s="1"/>
  <c r="C224" i="24" s="1"/>
  <c r="D224" i="24" s="1"/>
  <c r="E224" i="24" s="1"/>
  <c r="B225" i="24" s="1"/>
  <c r="C225" i="24" s="1"/>
  <c r="D225" i="24" s="1"/>
  <c r="E225" i="24" s="1"/>
  <c r="B226" i="24" s="1"/>
  <c r="C226" i="24" s="1"/>
  <c r="D226" i="24" s="1"/>
  <c r="E226" i="24" s="1"/>
  <c r="B227" i="24" s="1"/>
  <c r="C227" i="24" s="1"/>
  <c r="D227" i="24" s="1"/>
  <c r="E227" i="24" s="1"/>
  <c r="B228" i="24" s="1"/>
  <c r="F214" i="24"/>
  <c r="F215" i="24" s="1"/>
  <c r="F216" i="24" s="1"/>
  <c r="F217" i="24" s="1"/>
  <c r="F218" i="24" s="1"/>
  <c r="F219" i="24" s="1"/>
  <c r="F220" i="24" s="1"/>
  <c r="F221" i="24" s="1"/>
  <c r="F222" i="24" s="1"/>
  <c r="B174" i="21"/>
  <c r="B149" i="21" s="1"/>
  <c r="F20" i="17"/>
  <c r="C21" i="17"/>
  <c r="D21" i="17" s="1"/>
  <c r="E21" i="17" s="1"/>
  <c r="B22" i="17" s="1"/>
  <c r="F20" i="15"/>
  <c r="C21" i="15"/>
  <c r="D21" i="15" s="1"/>
  <c r="E21" i="15" s="1"/>
  <c r="B22" i="15" s="1"/>
  <c r="C228" i="24" l="1"/>
  <c r="D228" i="24" s="1"/>
  <c r="E228" i="24" s="1"/>
  <c r="B229" i="24" s="1"/>
  <c r="C229" i="24" s="1"/>
  <c r="D229" i="24" s="1"/>
  <c r="E229" i="24" s="1"/>
  <c r="B230" i="24" s="1"/>
  <c r="C230" i="24" s="1"/>
  <c r="D230" i="24" s="1"/>
  <c r="E230" i="24" s="1"/>
  <c r="B231" i="24" s="1"/>
  <c r="C231" i="24" s="1"/>
  <c r="D231" i="24" s="1"/>
  <c r="E231" i="24" s="1"/>
  <c r="B232" i="24" s="1"/>
  <c r="C232" i="24" s="1"/>
  <c r="D232" i="24" s="1"/>
  <c r="E232" i="24" s="1"/>
  <c r="B233" i="24" s="1"/>
  <c r="C233" i="24" s="1"/>
  <c r="D233" i="24" s="1"/>
  <c r="E233" i="24" s="1"/>
  <c r="B234" i="24" s="1"/>
  <c r="C234" i="24" s="1"/>
  <c r="D234" i="24" s="1"/>
  <c r="E234" i="24" s="1"/>
  <c r="B235" i="24" s="1"/>
  <c r="C235" i="24" s="1"/>
  <c r="D235" i="24" s="1"/>
  <c r="E235" i="24" s="1"/>
  <c r="B236" i="24" s="1"/>
  <c r="C236" i="24" s="1"/>
  <c r="D236" i="24" s="1"/>
  <c r="E236" i="24" s="1"/>
  <c r="B237" i="24" s="1"/>
  <c r="C237" i="24" s="1"/>
  <c r="D237" i="24" s="1"/>
  <c r="E237" i="24" s="1"/>
  <c r="B238" i="24" s="1"/>
  <c r="C238" i="24" s="1"/>
  <c r="D238" i="24" s="1"/>
  <c r="E238" i="24" s="1"/>
  <c r="B239" i="24" s="1"/>
  <c r="C239" i="24" s="1"/>
  <c r="D239" i="24" s="1"/>
  <c r="E239" i="24" s="1"/>
  <c r="B240" i="24" s="1"/>
  <c r="C240" i="24" s="1"/>
  <c r="D240" i="24" s="1"/>
  <c r="E240" i="24" s="1"/>
  <c r="B241" i="24" s="1"/>
  <c r="C241" i="24" s="1"/>
  <c r="D241" i="24" s="1"/>
  <c r="E241" i="24" s="1"/>
  <c r="B242" i="24" s="1"/>
  <c r="C242" i="24" s="1"/>
  <c r="D242" i="24" s="1"/>
  <c r="E242" i="24" s="1"/>
  <c r="B243" i="24" s="1"/>
  <c r="C243" i="24" s="1"/>
  <c r="D243" i="24" s="1"/>
  <c r="E243" i="24" s="1"/>
  <c r="B244" i="24" s="1"/>
  <c r="C244" i="24" s="1"/>
  <c r="D244" i="24" s="1"/>
  <c r="E244" i="24" s="1"/>
  <c r="B245" i="24" s="1"/>
  <c r="C245" i="24" s="1"/>
  <c r="D245" i="24" s="1"/>
  <c r="E245" i="24" s="1"/>
  <c r="B246" i="24" s="1"/>
  <c r="C246" i="24" s="1"/>
  <c r="D246" i="24" s="1"/>
  <c r="E246" i="24" s="1"/>
  <c r="B247" i="24" s="1"/>
  <c r="C247" i="24" s="1"/>
  <c r="D247" i="24" s="1"/>
  <c r="E247" i="24" s="1"/>
  <c r="B248" i="24" s="1"/>
  <c r="C248" i="24" s="1"/>
  <c r="D248" i="24" s="1"/>
  <c r="E248" i="24" s="1"/>
  <c r="B249" i="24" s="1"/>
  <c r="C249" i="24" s="1"/>
  <c r="D249" i="24" s="1"/>
  <c r="E249" i="24" s="1"/>
  <c r="B250" i="24" s="1"/>
  <c r="C250" i="24" s="1"/>
  <c r="D250" i="24" s="1"/>
  <c r="E250" i="24" s="1"/>
  <c r="B251" i="24" s="1"/>
  <c r="C251" i="24" s="1"/>
  <c r="D251" i="24" s="1"/>
  <c r="E251" i="24" s="1"/>
  <c r="B252" i="24" s="1"/>
  <c r="C252" i="24" s="1"/>
  <c r="D252" i="24" s="1"/>
  <c r="E252" i="24" s="1"/>
  <c r="B253" i="24" s="1"/>
  <c r="C253" i="24" s="1"/>
  <c r="D253" i="24" s="1"/>
  <c r="E253" i="24" s="1"/>
  <c r="B254" i="24" s="1"/>
  <c r="C254" i="24" s="1"/>
  <c r="D254" i="24" s="1"/>
  <c r="E254" i="24" s="1"/>
  <c r="B255" i="24" s="1"/>
  <c r="C255" i="24" s="1"/>
  <c r="D255" i="24" s="1"/>
  <c r="E255" i="24" s="1"/>
  <c r="B256" i="24" s="1"/>
  <c r="F223" i="24"/>
  <c r="F224" i="24" s="1"/>
  <c r="F225" i="24" s="1"/>
  <c r="F226" i="24" s="1"/>
  <c r="F227" i="24" s="1"/>
  <c r="F228" i="24" s="1"/>
  <c r="C22" i="17"/>
  <c r="D22" i="17" s="1"/>
  <c r="E22" i="17" s="1"/>
  <c r="B23" i="17" s="1"/>
  <c r="F21" i="17"/>
  <c r="F21" i="15"/>
  <c r="C22" i="15"/>
  <c r="D22" i="15" s="1"/>
  <c r="E22" i="15" s="1"/>
  <c r="B23" i="15" s="1"/>
  <c r="C256" i="24" l="1"/>
  <c r="D256" i="24" s="1"/>
  <c r="E256" i="24"/>
  <c r="B257" i="24" s="1"/>
  <c r="C257" i="24" s="1"/>
  <c r="D257" i="24" s="1"/>
  <c r="E257" i="24" s="1"/>
  <c r="B258" i="24" s="1"/>
  <c r="C258" i="24" s="1"/>
  <c r="D258" i="24" s="1"/>
  <c r="E258" i="24" s="1"/>
  <c r="B259" i="24" s="1"/>
  <c r="C259" i="24" s="1"/>
  <c r="D259" i="24" s="1"/>
  <c r="E259" i="24" s="1"/>
  <c r="B260" i="24" s="1"/>
  <c r="C260" i="24" s="1"/>
  <c r="D260" i="24" s="1"/>
  <c r="E260" i="24" s="1"/>
  <c r="B261" i="24" s="1"/>
  <c r="C261" i="24" s="1"/>
  <c r="D261" i="24" s="1"/>
  <c r="E261" i="24" s="1"/>
  <c r="B262" i="24" s="1"/>
  <c r="C262" i="24" s="1"/>
  <c r="D262" i="24" s="1"/>
  <c r="E262" i="24" s="1"/>
  <c r="B263" i="24" s="1"/>
  <c r="F229" i="24"/>
  <c r="F230" i="24" s="1"/>
  <c r="F231" i="24" s="1"/>
  <c r="F232" i="24" s="1"/>
  <c r="F233" i="24" s="1"/>
  <c r="F234" i="24" s="1"/>
  <c r="F235" i="24" s="1"/>
  <c r="F236" i="24" s="1"/>
  <c r="F237" i="24" s="1"/>
  <c r="F238" i="24" s="1"/>
  <c r="F239" i="24" s="1"/>
  <c r="F240" i="24" s="1"/>
  <c r="F241" i="24" s="1"/>
  <c r="F242" i="24" s="1"/>
  <c r="F243" i="24" s="1"/>
  <c r="F244" i="24" s="1"/>
  <c r="F245" i="24" s="1"/>
  <c r="F246" i="24" s="1"/>
  <c r="F247" i="24" s="1"/>
  <c r="F248" i="24" s="1"/>
  <c r="F249" i="24" s="1"/>
  <c r="F250" i="24" s="1"/>
  <c r="F251" i="24" s="1"/>
  <c r="F252" i="24" s="1"/>
  <c r="F253" i="24" s="1"/>
  <c r="F254" i="24" s="1"/>
  <c r="F255" i="24" s="1"/>
  <c r="F256" i="24" s="1"/>
  <c r="F257" i="24" s="1"/>
  <c r="F258" i="24" s="1"/>
  <c r="F259" i="24" s="1"/>
  <c r="F260" i="24" s="1"/>
  <c r="F261" i="24" s="1"/>
  <c r="F262" i="24" s="1"/>
  <c r="F22" i="17"/>
  <c r="C23" i="17"/>
  <c r="D23" i="17" s="1"/>
  <c r="E23" i="17" s="1"/>
  <c r="B24" i="17" s="1"/>
  <c r="F22" i="15"/>
  <c r="C23" i="15"/>
  <c r="D23" i="15" s="1"/>
  <c r="E23" i="15" s="1"/>
  <c r="B24" i="15" s="1"/>
  <c r="C263" i="24" l="1"/>
  <c r="D263" i="24" s="1"/>
  <c r="E263" i="24" s="1"/>
  <c r="B264" i="24" s="1"/>
  <c r="C264" i="24" s="1"/>
  <c r="D264" i="24" s="1"/>
  <c r="E264" i="24" s="1"/>
  <c r="B265" i="24" s="1"/>
  <c r="C265" i="24" s="1"/>
  <c r="D265" i="24" s="1"/>
  <c r="E265" i="24" s="1"/>
  <c r="B266" i="24" s="1"/>
  <c r="C266" i="24" s="1"/>
  <c r="D266" i="24" s="1"/>
  <c r="E266" i="24" s="1"/>
  <c r="B267" i="24" s="1"/>
  <c r="C267" i="24" s="1"/>
  <c r="D267" i="24" s="1"/>
  <c r="E267" i="24" s="1"/>
  <c r="B268" i="24" s="1"/>
  <c r="C268" i="24" s="1"/>
  <c r="D268" i="24" s="1"/>
  <c r="E268" i="24" s="1"/>
  <c r="B269" i="24" s="1"/>
  <c r="C269" i="24" s="1"/>
  <c r="D269" i="24" s="1"/>
  <c r="E269" i="24" s="1"/>
  <c r="B270" i="24" s="1"/>
  <c r="C270" i="24" s="1"/>
  <c r="D270" i="24" s="1"/>
  <c r="E270" i="24" s="1"/>
  <c r="B271" i="24" s="1"/>
  <c r="C271" i="24" s="1"/>
  <c r="D271" i="24" s="1"/>
  <c r="E271" i="24" s="1"/>
  <c r="B272" i="24" s="1"/>
  <c r="F23" i="17"/>
  <c r="C24" i="17"/>
  <c r="D24" i="17" s="1"/>
  <c r="E24" i="17" s="1"/>
  <c r="B25" i="17" s="1"/>
  <c r="F23" i="15"/>
  <c r="C24" i="15"/>
  <c r="D24" i="15" s="1"/>
  <c r="E24" i="15" s="1"/>
  <c r="B25" i="15" s="1"/>
  <c r="F263" i="24" l="1"/>
  <c r="C272" i="24"/>
  <c r="D272" i="24" s="1"/>
  <c r="E272" i="24" s="1"/>
  <c r="B273" i="24" s="1"/>
  <c r="C273" i="24" s="1"/>
  <c r="D273" i="24" s="1"/>
  <c r="E273" i="24" s="1"/>
  <c r="B274" i="24" s="1"/>
  <c r="C274" i="24" s="1"/>
  <c r="D274" i="24" s="1"/>
  <c r="E274" i="24" s="1"/>
  <c r="B275" i="24" s="1"/>
  <c r="C275" i="24" s="1"/>
  <c r="D275" i="24" s="1"/>
  <c r="E275" i="24" s="1"/>
  <c r="B276" i="24" s="1"/>
  <c r="C276" i="24" s="1"/>
  <c r="D276" i="24" s="1"/>
  <c r="E276" i="24" s="1"/>
  <c r="B277" i="24" s="1"/>
  <c r="C277" i="24" s="1"/>
  <c r="D277" i="24" s="1"/>
  <c r="E277" i="24" s="1"/>
  <c r="B278" i="24" s="1"/>
  <c r="C278" i="24" s="1"/>
  <c r="D278" i="24" s="1"/>
  <c r="E278" i="24" s="1"/>
  <c r="B279" i="24" s="1"/>
  <c r="C279" i="24" s="1"/>
  <c r="D279" i="24" s="1"/>
  <c r="E279" i="24" s="1"/>
  <c r="B280" i="24" s="1"/>
  <c r="C280" i="24" s="1"/>
  <c r="D280" i="24" s="1"/>
  <c r="E280" i="24" s="1"/>
  <c r="B281" i="24" s="1"/>
  <c r="C281" i="24" s="1"/>
  <c r="D281" i="24" s="1"/>
  <c r="E281" i="24" s="1"/>
  <c r="B282" i="24" s="1"/>
  <c r="C282" i="24" s="1"/>
  <c r="D282" i="24" s="1"/>
  <c r="E282" i="24" s="1"/>
  <c r="B283" i="24" s="1"/>
  <c r="C283" i="24" s="1"/>
  <c r="D283" i="24" s="1"/>
  <c r="E283" i="24" s="1"/>
  <c r="B284" i="24" s="1"/>
  <c r="C284" i="24" s="1"/>
  <c r="D284" i="24" s="1"/>
  <c r="E284" i="24" s="1"/>
  <c r="B285" i="24" s="1"/>
  <c r="C285" i="24" s="1"/>
  <c r="D285" i="24" s="1"/>
  <c r="E285" i="24" s="1"/>
  <c r="B286" i="24" s="1"/>
  <c r="C286" i="24" s="1"/>
  <c r="D286" i="24" s="1"/>
  <c r="E286" i="24" s="1"/>
  <c r="B287" i="24" s="1"/>
  <c r="C287" i="24" s="1"/>
  <c r="D287" i="24" s="1"/>
  <c r="E287" i="24" s="1"/>
  <c r="B288" i="24" s="1"/>
  <c r="C288" i="24" s="1"/>
  <c r="D288" i="24" s="1"/>
  <c r="E288" i="24" s="1"/>
  <c r="B289" i="24" s="1"/>
  <c r="C289" i="24" s="1"/>
  <c r="D289" i="24" s="1"/>
  <c r="E289" i="24" s="1"/>
  <c r="B290" i="24" s="1"/>
  <c r="C290" i="24" s="1"/>
  <c r="D290" i="24" s="1"/>
  <c r="E290" i="24" s="1"/>
  <c r="B291" i="24" s="1"/>
  <c r="C291" i="24" s="1"/>
  <c r="D291" i="24" s="1"/>
  <c r="E291" i="24" s="1"/>
  <c r="B292" i="24" s="1"/>
  <c r="C292" i="24" s="1"/>
  <c r="D292" i="24" s="1"/>
  <c r="E292" i="24" s="1"/>
  <c r="B293" i="24" s="1"/>
  <c r="C293" i="24" s="1"/>
  <c r="D293" i="24" s="1"/>
  <c r="E293" i="24" s="1"/>
  <c r="B294" i="24" s="1"/>
  <c r="C294" i="24" s="1"/>
  <c r="D294" i="24" s="1"/>
  <c r="E294" i="24" s="1"/>
  <c r="B295" i="24" s="1"/>
  <c r="C295" i="24" s="1"/>
  <c r="D295" i="24" s="1"/>
  <c r="E295" i="24" s="1"/>
  <c r="B296" i="24" s="1"/>
  <c r="C296" i="24" s="1"/>
  <c r="D296" i="24" s="1"/>
  <c r="E296" i="24" s="1"/>
  <c r="B297" i="24" s="1"/>
  <c r="C297" i="24" s="1"/>
  <c r="D297" i="24" s="1"/>
  <c r="E297" i="24" s="1"/>
  <c r="B298" i="24" s="1"/>
  <c r="C298" i="24" s="1"/>
  <c r="D298" i="24" s="1"/>
  <c r="E298" i="24" s="1"/>
  <c r="B299" i="24" s="1"/>
  <c r="C299" i="24" s="1"/>
  <c r="D299" i="24" s="1"/>
  <c r="E299" i="24" s="1"/>
  <c r="B300" i="24" s="1"/>
  <c r="C300" i="24" s="1"/>
  <c r="D300" i="24" s="1"/>
  <c r="E300" i="24" s="1"/>
  <c r="B301" i="24" s="1"/>
  <c r="C301" i="24" s="1"/>
  <c r="D301" i="24" s="1"/>
  <c r="E301" i="24" s="1"/>
  <c r="B302" i="24" s="1"/>
  <c r="C302" i="24" s="1"/>
  <c r="D302" i="24" s="1"/>
  <c r="E302" i="24" s="1"/>
  <c r="B303" i="24" s="1"/>
  <c r="C303" i="24" s="1"/>
  <c r="D303" i="24" s="1"/>
  <c r="E303" i="24" s="1"/>
  <c r="B304" i="24" s="1"/>
  <c r="C304" i="24" s="1"/>
  <c r="D304" i="24" s="1"/>
  <c r="E304" i="24" s="1"/>
  <c r="B305" i="24" s="1"/>
  <c r="C305" i="24" s="1"/>
  <c r="D305" i="24" s="1"/>
  <c r="E305" i="24" s="1"/>
  <c r="B306" i="24" s="1"/>
  <c r="C306" i="24" s="1"/>
  <c r="D306" i="24" s="1"/>
  <c r="E306" i="24" s="1"/>
  <c r="B307" i="24" s="1"/>
  <c r="C307" i="24" s="1"/>
  <c r="D307" i="24" s="1"/>
  <c r="E307" i="24" s="1"/>
  <c r="B308" i="24" s="1"/>
  <c r="C308" i="24" s="1"/>
  <c r="D308" i="24" s="1"/>
  <c r="E308" i="24" s="1"/>
  <c r="B309" i="24" s="1"/>
  <c r="C309" i="24" s="1"/>
  <c r="D309" i="24" s="1"/>
  <c r="E309" i="24" s="1"/>
  <c r="B310" i="24" s="1"/>
  <c r="C310" i="24" s="1"/>
  <c r="D310" i="24" s="1"/>
  <c r="E310" i="24" s="1"/>
  <c r="B311" i="24" s="1"/>
  <c r="C311" i="24" s="1"/>
  <c r="D311" i="24" s="1"/>
  <c r="E311" i="24" s="1"/>
  <c r="B312" i="24" s="1"/>
  <c r="C312" i="24" s="1"/>
  <c r="D312" i="24" s="1"/>
  <c r="E312" i="24" s="1"/>
  <c r="B313" i="24" s="1"/>
  <c r="C313" i="24" s="1"/>
  <c r="D313" i="24" s="1"/>
  <c r="E313" i="24" s="1"/>
  <c r="B314" i="24" s="1"/>
  <c r="C314" i="24" s="1"/>
  <c r="D314" i="24" s="1"/>
  <c r="E314" i="24" s="1"/>
  <c r="B315" i="24" s="1"/>
  <c r="C315" i="24" s="1"/>
  <c r="D315" i="24" s="1"/>
  <c r="E315" i="24" s="1"/>
  <c r="B316" i="24" s="1"/>
  <c r="C316" i="24" s="1"/>
  <c r="D316" i="24" s="1"/>
  <c r="E316" i="24" s="1"/>
  <c r="B317" i="24" s="1"/>
  <c r="C317" i="24" s="1"/>
  <c r="D317" i="24" s="1"/>
  <c r="E317" i="24" s="1"/>
  <c r="B318" i="24" s="1"/>
  <c r="C318" i="24" s="1"/>
  <c r="D318" i="24" s="1"/>
  <c r="E318" i="24" s="1"/>
  <c r="B319" i="24" s="1"/>
  <c r="C319" i="24" s="1"/>
  <c r="D319" i="24" s="1"/>
  <c r="E319" i="24" s="1"/>
  <c r="B320" i="24" s="1"/>
  <c r="F264" i="24"/>
  <c r="F265" i="24" s="1"/>
  <c r="F266" i="24" s="1"/>
  <c r="F267" i="24" s="1"/>
  <c r="F268" i="24" s="1"/>
  <c r="F269" i="24" s="1"/>
  <c r="F270" i="24" s="1"/>
  <c r="F271" i="24" s="1"/>
  <c r="F272" i="24" s="1"/>
  <c r="F24" i="17"/>
  <c r="C25" i="17"/>
  <c r="D25" i="17" s="1"/>
  <c r="E25" i="17" s="1"/>
  <c r="B26" i="17" s="1"/>
  <c r="F24" i="15"/>
  <c r="C25" i="15"/>
  <c r="D25" i="15" s="1"/>
  <c r="E25" i="15" s="1"/>
  <c r="B26" i="15" s="1"/>
  <c r="F273" i="24" l="1"/>
  <c r="F274" i="24"/>
  <c r="C320" i="24"/>
  <c r="D320" i="24" s="1"/>
  <c r="E320" i="24" s="1"/>
  <c r="B321" i="24" s="1"/>
  <c r="C321" i="24" s="1"/>
  <c r="D321" i="24" s="1"/>
  <c r="E321" i="24" s="1"/>
  <c r="B322" i="24" s="1"/>
  <c r="C322" i="24" s="1"/>
  <c r="D322" i="24" s="1"/>
  <c r="E322" i="24" s="1"/>
  <c r="B323" i="24" s="1"/>
  <c r="C323" i="24" s="1"/>
  <c r="D323" i="24" s="1"/>
  <c r="E323" i="24" s="1"/>
  <c r="B324" i="24" s="1"/>
  <c r="C324" i="24" s="1"/>
  <c r="D324" i="24" s="1"/>
  <c r="E324" i="24" s="1"/>
  <c r="B325" i="24" s="1"/>
  <c r="C325" i="24" s="1"/>
  <c r="D325" i="24" s="1"/>
  <c r="E325" i="24" s="1"/>
  <c r="B326" i="24" s="1"/>
  <c r="C326" i="24" s="1"/>
  <c r="D326" i="24" s="1"/>
  <c r="E326" i="24" s="1"/>
  <c r="B327" i="24" s="1"/>
  <c r="C327" i="24" s="1"/>
  <c r="D327" i="24" s="1"/>
  <c r="E327" i="24" s="1"/>
  <c r="B328" i="24" s="1"/>
  <c r="C328" i="24" s="1"/>
  <c r="D328" i="24" s="1"/>
  <c r="E328" i="24" s="1"/>
  <c r="B329" i="24" s="1"/>
  <c r="C329" i="24" s="1"/>
  <c r="D329" i="24" s="1"/>
  <c r="E329" i="24" s="1"/>
  <c r="B330" i="24" s="1"/>
  <c r="C330" i="24" s="1"/>
  <c r="D330" i="24" s="1"/>
  <c r="E330" i="24" s="1"/>
  <c r="B331" i="24" s="1"/>
  <c r="C331" i="24" s="1"/>
  <c r="D331" i="24" s="1"/>
  <c r="E331" i="24" s="1"/>
  <c r="B332" i="24" s="1"/>
  <c r="F275" i="24"/>
  <c r="F276" i="24" s="1"/>
  <c r="F277" i="24" s="1"/>
  <c r="F278" i="24" s="1"/>
  <c r="F279" i="24" s="1"/>
  <c r="F280" i="24" s="1"/>
  <c r="F281" i="24" s="1"/>
  <c r="F282" i="24" s="1"/>
  <c r="F283" i="24" s="1"/>
  <c r="F284" i="24" s="1"/>
  <c r="F285" i="24" s="1"/>
  <c r="F286" i="24" s="1"/>
  <c r="F287" i="24" s="1"/>
  <c r="F288" i="24" s="1"/>
  <c r="F289" i="24" s="1"/>
  <c r="F290" i="24" s="1"/>
  <c r="F291" i="24" s="1"/>
  <c r="F292" i="24" s="1"/>
  <c r="F293" i="24" s="1"/>
  <c r="F294" i="24" s="1"/>
  <c r="F295" i="24" s="1"/>
  <c r="F296" i="24" s="1"/>
  <c r="F297" i="24" s="1"/>
  <c r="F298" i="24" s="1"/>
  <c r="F299" i="24" s="1"/>
  <c r="F300" i="24" s="1"/>
  <c r="F301" i="24" s="1"/>
  <c r="F302" i="24" s="1"/>
  <c r="F303" i="24" s="1"/>
  <c r="F304" i="24" s="1"/>
  <c r="F305" i="24" s="1"/>
  <c r="F306" i="24" s="1"/>
  <c r="F307" i="24" s="1"/>
  <c r="F308" i="24" s="1"/>
  <c r="F309" i="24" s="1"/>
  <c r="F310" i="24" s="1"/>
  <c r="F311" i="24" s="1"/>
  <c r="F312" i="24" s="1"/>
  <c r="F313" i="24" s="1"/>
  <c r="F314" i="24" s="1"/>
  <c r="F315" i="24" s="1"/>
  <c r="F316" i="24" s="1"/>
  <c r="F317" i="24" s="1"/>
  <c r="F318" i="24" s="1"/>
  <c r="F319" i="24" s="1"/>
  <c r="F320" i="24" s="1"/>
  <c r="F25" i="17"/>
  <c r="C26" i="17"/>
  <c r="D26" i="17" s="1"/>
  <c r="E26" i="17" s="1"/>
  <c r="B27" i="17" s="1"/>
  <c r="F25" i="15"/>
  <c r="C26" i="15"/>
  <c r="D26" i="15" s="1"/>
  <c r="E26" i="15" s="1"/>
  <c r="B27" i="15" s="1"/>
  <c r="F321" i="24" l="1"/>
  <c r="F322" i="24" s="1"/>
  <c r="F323" i="24" s="1"/>
  <c r="F324" i="24" s="1"/>
  <c r="F325" i="24" s="1"/>
  <c r="F326" i="24" s="1"/>
  <c r="F327" i="24" s="1"/>
  <c r="F328" i="24" s="1"/>
  <c r="F329" i="24" s="1"/>
  <c r="F330" i="24" s="1"/>
  <c r="F331" i="24" s="1"/>
  <c r="C332" i="24"/>
  <c r="D332" i="24" s="1"/>
  <c r="E332" i="24" s="1"/>
  <c r="B333" i="24" s="1"/>
  <c r="C333" i="24" s="1"/>
  <c r="D333" i="24" s="1"/>
  <c r="E333" i="24" s="1"/>
  <c r="B334" i="24" s="1"/>
  <c r="C334" i="24" s="1"/>
  <c r="D334" i="24" s="1"/>
  <c r="E334" i="24" s="1"/>
  <c r="B335" i="24" s="1"/>
  <c r="C335" i="24" s="1"/>
  <c r="D335" i="24" s="1"/>
  <c r="E335" i="24" s="1"/>
  <c r="B336" i="24" s="1"/>
  <c r="C336" i="24" s="1"/>
  <c r="D336" i="24" s="1"/>
  <c r="E336" i="24" s="1"/>
  <c r="B337" i="24" s="1"/>
  <c r="C337" i="24" s="1"/>
  <c r="D337" i="24" s="1"/>
  <c r="E337" i="24" s="1"/>
  <c r="B338" i="24" s="1"/>
  <c r="C338" i="24" s="1"/>
  <c r="D338" i="24" s="1"/>
  <c r="E338" i="24" s="1"/>
  <c r="B339" i="24" s="1"/>
  <c r="C339" i="24" s="1"/>
  <c r="D339" i="24" s="1"/>
  <c r="E339" i="24" s="1"/>
  <c r="B340" i="24" s="1"/>
  <c r="F332" i="24"/>
  <c r="C27" i="17"/>
  <c r="D27" i="17" s="1"/>
  <c r="E27" i="17" s="1"/>
  <c r="B28" i="17" s="1"/>
  <c r="F26" i="17"/>
  <c r="F26" i="15"/>
  <c r="C27" i="15"/>
  <c r="D27" i="15" s="1"/>
  <c r="E27" i="15" s="1"/>
  <c r="B28" i="15" s="1"/>
  <c r="C340" i="24" l="1"/>
  <c r="D340" i="24" s="1"/>
  <c r="E340" i="24"/>
  <c r="B341" i="24" s="1"/>
  <c r="C341" i="24" s="1"/>
  <c r="D341" i="24" s="1"/>
  <c r="E341" i="24" s="1"/>
  <c r="B342" i="24" s="1"/>
  <c r="C342" i="24" s="1"/>
  <c r="D342" i="24" s="1"/>
  <c r="E342" i="24" s="1"/>
  <c r="B343" i="24" s="1"/>
  <c r="C343" i="24" s="1"/>
  <c r="D343" i="24" s="1"/>
  <c r="E343" i="24" s="1"/>
  <c r="B344" i="24" s="1"/>
  <c r="C344" i="24" s="1"/>
  <c r="D344" i="24" s="1"/>
  <c r="E344" i="24" s="1"/>
  <c r="B345" i="24" s="1"/>
  <c r="C345" i="24" s="1"/>
  <c r="D345" i="24" s="1"/>
  <c r="E345" i="24" s="1"/>
  <c r="B346" i="24" s="1"/>
  <c r="C346" i="24" s="1"/>
  <c r="D346" i="24" s="1"/>
  <c r="E346" i="24" s="1"/>
  <c r="B347" i="24" s="1"/>
  <c r="C347" i="24" s="1"/>
  <c r="D347" i="24" s="1"/>
  <c r="E347" i="24" s="1"/>
  <c r="B348" i="24" s="1"/>
  <c r="C348" i="24" s="1"/>
  <c r="D348" i="24" s="1"/>
  <c r="E348" i="24" s="1"/>
  <c r="B349" i="24" s="1"/>
  <c r="C349" i="24" s="1"/>
  <c r="D349" i="24" s="1"/>
  <c r="E349" i="24" s="1"/>
  <c r="B350" i="24" s="1"/>
  <c r="C350" i="24" s="1"/>
  <c r="D350" i="24" s="1"/>
  <c r="E350" i="24" s="1"/>
  <c r="B351" i="24" s="1"/>
  <c r="C351" i="24" s="1"/>
  <c r="D351" i="24" s="1"/>
  <c r="E351" i="24" s="1"/>
  <c r="B352" i="24" s="1"/>
  <c r="F333" i="24"/>
  <c r="F334" i="24" s="1"/>
  <c r="F335" i="24" s="1"/>
  <c r="F336" i="24" s="1"/>
  <c r="F337" i="24" s="1"/>
  <c r="F338" i="24" s="1"/>
  <c r="F339" i="24" s="1"/>
  <c r="F340" i="24" s="1"/>
  <c r="F341" i="24" s="1"/>
  <c r="F27" i="17"/>
  <c r="C28" i="17"/>
  <c r="D28" i="17" s="1"/>
  <c r="E28" i="17" s="1"/>
  <c r="B29" i="17" s="1"/>
  <c r="F27" i="15"/>
  <c r="C28" i="15"/>
  <c r="D28" i="15" s="1"/>
  <c r="E28" i="15" s="1"/>
  <c r="B29" i="15" s="1"/>
  <c r="F342" i="24" l="1"/>
  <c r="C352" i="24"/>
  <c r="D352" i="24" s="1"/>
  <c r="E352" i="24" s="1"/>
  <c r="B353" i="24" s="1"/>
  <c r="C353" i="24" s="1"/>
  <c r="D353" i="24" s="1"/>
  <c r="E353" i="24" s="1"/>
  <c r="B354" i="24" s="1"/>
  <c r="C354" i="24" s="1"/>
  <c r="D354" i="24" s="1"/>
  <c r="E354" i="24" s="1"/>
  <c r="B355" i="24" s="1"/>
  <c r="C355" i="24" s="1"/>
  <c r="D355" i="24" s="1"/>
  <c r="E355" i="24" s="1"/>
  <c r="B356" i="24" s="1"/>
  <c r="C356" i="24" s="1"/>
  <c r="D356" i="24" s="1"/>
  <c r="E356" i="24" s="1"/>
  <c r="B357" i="24" s="1"/>
  <c r="C357" i="24" s="1"/>
  <c r="D357" i="24" s="1"/>
  <c r="E357" i="24" s="1"/>
  <c r="B358" i="24" s="1"/>
  <c r="C358" i="24" s="1"/>
  <c r="D358" i="24" s="1"/>
  <c r="E358" i="24" s="1"/>
  <c r="B359" i="24" s="1"/>
  <c r="C359" i="24" s="1"/>
  <c r="D359" i="24" s="1"/>
  <c r="E359" i="24" s="1"/>
  <c r="B360" i="24" s="1"/>
  <c r="F343" i="24"/>
  <c r="F344" i="24" s="1"/>
  <c r="F345" i="24" s="1"/>
  <c r="F346" i="24" s="1"/>
  <c r="F347" i="24" s="1"/>
  <c r="F348" i="24" s="1"/>
  <c r="F349" i="24" s="1"/>
  <c r="F350" i="24" s="1"/>
  <c r="F351" i="24" s="1"/>
  <c r="F352" i="24" s="1"/>
  <c r="F28" i="17"/>
  <c r="C29" i="17"/>
  <c r="D29" i="17" s="1"/>
  <c r="E29" i="17" s="1"/>
  <c r="B30" i="17" s="1"/>
  <c r="C29" i="15"/>
  <c r="D29" i="15" s="1"/>
  <c r="E29" i="15" s="1"/>
  <c r="B30" i="15" s="1"/>
  <c r="F28" i="15"/>
  <c r="F353" i="24" l="1"/>
  <c r="F354" i="24" s="1"/>
  <c r="F355" i="24"/>
  <c r="F356" i="24" s="1"/>
  <c r="F357" i="24" s="1"/>
  <c r="F358" i="24" s="1"/>
  <c r="F359" i="24" s="1"/>
  <c r="C360" i="24"/>
  <c r="D360" i="24" s="1"/>
  <c r="E360" i="24" s="1"/>
  <c r="B361" i="24" s="1"/>
  <c r="C361" i="24" s="1"/>
  <c r="D361" i="24" s="1"/>
  <c r="E361" i="24" s="1"/>
  <c r="B362" i="24" s="1"/>
  <c r="C362" i="24" s="1"/>
  <c r="D362" i="24" s="1"/>
  <c r="E362" i="24" s="1"/>
  <c r="B363" i="24" s="1"/>
  <c r="C363" i="24" s="1"/>
  <c r="D363" i="24" s="1"/>
  <c r="E363" i="24" s="1"/>
  <c r="B364" i="24" s="1"/>
  <c r="C364" i="24" s="1"/>
  <c r="D364" i="24" s="1"/>
  <c r="E364" i="24" s="1"/>
  <c r="B365" i="24" s="1"/>
  <c r="C30" i="17"/>
  <c r="D30" i="17" s="1"/>
  <c r="E30" i="17" s="1"/>
  <c r="B31" i="17" s="1"/>
  <c r="F29" i="17"/>
  <c r="F29" i="15"/>
  <c r="C30" i="15"/>
  <c r="D30" i="15" s="1"/>
  <c r="E30" i="15" s="1"/>
  <c r="B31" i="15" s="1"/>
  <c r="C365" i="24" l="1"/>
  <c r="D365" i="24" s="1"/>
  <c r="E365" i="24" s="1"/>
  <c r="F360" i="24"/>
  <c r="F361" i="24" s="1"/>
  <c r="F362" i="24" s="1"/>
  <c r="F363" i="24" s="1"/>
  <c r="F364" i="24" s="1"/>
  <c r="F365" i="24" s="1"/>
  <c r="F30" i="17"/>
  <c r="C31" i="17"/>
  <c r="D31" i="17" s="1"/>
  <c r="E31" i="17" s="1"/>
  <c r="B32" i="17" s="1"/>
  <c r="F30" i="15"/>
  <c r="C31" i="15"/>
  <c r="D31" i="15" s="1"/>
  <c r="E31" i="15" s="1"/>
  <c r="B32" i="15" s="1"/>
  <c r="F31" i="17" l="1"/>
  <c r="C32" i="17"/>
  <c r="D32" i="17" s="1"/>
  <c r="E32" i="17" s="1"/>
  <c r="B33" i="17" s="1"/>
  <c r="F31" i="15"/>
  <c r="C32" i="15"/>
  <c r="D32" i="15" s="1"/>
  <c r="E32" i="15" s="1"/>
  <c r="B33" i="15" s="1"/>
  <c r="F32" i="17" l="1"/>
  <c r="C33" i="17"/>
  <c r="D33" i="17" s="1"/>
  <c r="E33" i="17" s="1"/>
  <c r="B34" i="17" s="1"/>
  <c r="F32" i="15"/>
  <c r="C33" i="15"/>
  <c r="D33" i="15" s="1"/>
  <c r="E33" i="15" s="1"/>
  <c r="B34" i="15" s="1"/>
  <c r="F33" i="17" l="1"/>
  <c r="C34" i="17"/>
  <c r="D34" i="17" s="1"/>
  <c r="E34" i="17" s="1"/>
  <c r="B35" i="17" s="1"/>
  <c r="F33" i="15"/>
  <c r="C34" i="15"/>
  <c r="D34" i="15" s="1"/>
  <c r="E34" i="15" s="1"/>
  <c r="B35" i="15" s="1"/>
  <c r="F34" i="17" l="1"/>
  <c r="C35" i="17"/>
  <c r="D35" i="17" s="1"/>
  <c r="E35" i="17" s="1"/>
  <c r="B36" i="17" s="1"/>
  <c r="F34" i="15"/>
  <c r="C35" i="15"/>
  <c r="D35" i="15" s="1"/>
  <c r="E35" i="15" s="1"/>
  <c r="B36" i="15" s="1"/>
  <c r="F35" i="15" l="1"/>
  <c r="F35" i="17"/>
  <c r="C36" i="17"/>
  <c r="D36" i="17" s="1"/>
  <c r="E36" i="17" s="1"/>
  <c r="B37" i="17" s="1"/>
  <c r="C36" i="15"/>
  <c r="D36" i="15" s="1"/>
  <c r="E36" i="15" s="1"/>
  <c r="B37" i="15" s="1"/>
  <c r="C37" i="17" l="1"/>
  <c r="D37" i="17" s="1"/>
  <c r="E37" i="17" s="1"/>
  <c r="B38" i="17" s="1"/>
  <c r="F36" i="17"/>
  <c r="F36" i="15"/>
  <c r="C37" i="15"/>
  <c r="D37" i="15" s="1"/>
  <c r="E37" i="15" s="1"/>
  <c r="B38" i="15" s="1"/>
  <c r="F37" i="17" l="1"/>
  <c r="C38" i="17"/>
  <c r="D38" i="17" s="1"/>
  <c r="E38" i="17" s="1"/>
  <c r="B39" i="17" s="1"/>
  <c r="F37" i="15"/>
  <c r="C38" i="15"/>
  <c r="D38" i="15" s="1"/>
  <c r="E38" i="15" s="1"/>
  <c r="B39" i="15" s="1"/>
  <c r="F38" i="17" l="1"/>
  <c r="C39" i="17"/>
  <c r="D39" i="17" s="1"/>
  <c r="E39" i="17" s="1"/>
  <c r="B40" i="17" s="1"/>
  <c r="F38" i="15"/>
  <c r="C39" i="15"/>
  <c r="D39" i="15" s="1"/>
  <c r="E39" i="15" s="1"/>
  <c r="B40" i="15" s="1"/>
  <c r="F39" i="17" l="1"/>
  <c r="C40" i="17"/>
  <c r="D40" i="17" s="1"/>
  <c r="E40" i="17" s="1"/>
  <c r="B41" i="17" s="1"/>
  <c r="F39" i="15"/>
  <c r="C40" i="15"/>
  <c r="D40" i="15" s="1"/>
  <c r="E40" i="15" s="1"/>
  <c r="B41" i="15" s="1"/>
  <c r="F40" i="17" l="1"/>
  <c r="C41" i="17"/>
  <c r="D41" i="17" s="1"/>
  <c r="E41" i="17" s="1"/>
  <c r="B42" i="17" s="1"/>
  <c r="F40" i="15"/>
  <c r="C41" i="15"/>
  <c r="D41" i="15" s="1"/>
  <c r="E41" i="15" s="1"/>
  <c r="B42" i="15" s="1"/>
  <c r="F41" i="17" l="1"/>
  <c r="C42" i="17"/>
  <c r="D42" i="17" s="1"/>
  <c r="E42" i="17" s="1"/>
  <c r="B43" i="17" s="1"/>
  <c r="F41" i="15"/>
  <c r="C42" i="15"/>
  <c r="D42" i="15" s="1"/>
  <c r="E42" i="15" s="1"/>
  <c r="B43" i="15" s="1"/>
  <c r="F42" i="17" l="1"/>
  <c r="C43" i="17"/>
  <c r="D43" i="17" s="1"/>
  <c r="E43" i="17" s="1"/>
  <c r="B44" i="17" s="1"/>
  <c r="F42" i="15"/>
  <c r="C43" i="15"/>
  <c r="D43" i="15" s="1"/>
  <c r="E43" i="15" s="1"/>
  <c r="B44" i="15" s="1"/>
  <c r="C44" i="17" l="1"/>
  <c r="D44" i="17" s="1"/>
  <c r="E44" i="17" s="1"/>
  <c r="B45" i="17" s="1"/>
  <c r="F43" i="17"/>
  <c r="F43" i="15"/>
  <c r="C44" i="15"/>
  <c r="D44" i="15" s="1"/>
  <c r="E44" i="15" s="1"/>
  <c r="B45" i="15" s="1"/>
  <c r="F44" i="17" l="1"/>
  <c r="C45" i="17"/>
  <c r="D45" i="17" s="1"/>
  <c r="E45" i="17" s="1"/>
  <c r="B46" i="17" s="1"/>
  <c r="F44" i="15"/>
  <c r="C45" i="15"/>
  <c r="D45" i="15" s="1"/>
  <c r="E45" i="15" s="1"/>
  <c r="B46" i="15" s="1"/>
  <c r="F45" i="17" l="1"/>
  <c r="C46" i="17"/>
  <c r="D46" i="17" s="1"/>
  <c r="E46" i="17" s="1"/>
  <c r="B47" i="17" s="1"/>
  <c r="F45" i="15"/>
  <c r="C46" i="15"/>
  <c r="D46" i="15" s="1"/>
  <c r="E46" i="15" s="1"/>
  <c r="B47" i="15" s="1"/>
  <c r="F46" i="17" l="1"/>
  <c r="C47" i="17"/>
  <c r="D47" i="17" s="1"/>
  <c r="E47" i="17" s="1"/>
  <c r="B48" i="17" s="1"/>
  <c r="F46" i="15"/>
  <c r="C47" i="15"/>
  <c r="D47" i="15" s="1"/>
  <c r="E47" i="15" s="1"/>
  <c r="B48" i="15" s="1"/>
  <c r="F47" i="17" l="1"/>
  <c r="C48" i="17"/>
  <c r="D48" i="17" s="1"/>
  <c r="E48" i="17" s="1"/>
  <c r="B49" i="17" s="1"/>
  <c r="F47" i="15"/>
  <c r="C48" i="15"/>
  <c r="D48" i="15" s="1"/>
  <c r="E48" i="15" s="1"/>
  <c r="B49" i="15" s="1"/>
  <c r="F48" i="17" l="1"/>
  <c r="C49" i="17"/>
  <c r="D49" i="17" s="1"/>
  <c r="E49" i="17" s="1"/>
  <c r="B50" i="17" s="1"/>
  <c r="F48" i="15"/>
  <c r="C49" i="15"/>
  <c r="D49" i="15" s="1"/>
  <c r="E49" i="15" s="1"/>
  <c r="B50" i="15" s="1"/>
  <c r="F49" i="17" l="1"/>
  <c r="C50" i="17"/>
  <c r="D50" i="17" s="1"/>
  <c r="E50" i="17" s="1"/>
  <c r="B51" i="17" s="1"/>
  <c r="F49" i="15"/>
  <c r="C50" i="15"/>
  <c r="D50" i="15" s="1"/>
  <c r="E50" i="15" s="1"/>
  <c r="B51" i="15" s="1"/>
  <c r="F50" i="17" l="1"/>
  <c r="C51" i="17"/>
  <c r="D51" i="17" s="1"/>
  <c r="E51" i="17" s="1"/>
  <c r="B52" i="17" s="1"/>
  <c r="F50" i="15"/>
  <c r="C51" i="15"/>
  <c r="D51" i="15" s="1"/>
  <c r="E51" i="15" s="1"/>
  <c r="B52" i="15" s="1"/>
  <c r="F51" i="17" l="1"/>
  <c r="C52" i="17"/>
  <c r="D52" i="17" s="1"/>
  <c r="E52" i="17" s="1"/>
  <c r="B53" i="17" s="1"/>
  <c r="F51" i="15"/>
  <c r="C52" i="15"/>
  <c r="D52" i="15" s="1"/>
  <c r="E52" i="15" s="1"/>
  <c r="B53" i="15" s="1"/>
  <c r="F52" i="17" l="1"/>
  <c r="C53" i="17"/>
  <c r="D53" i="17" s="1"/>
  <c r="E53" i="17" s="1"/>
  <c r="B54" i="17" s="1"/>
  <c r="F52" i="15"/>
  <c r="C53" i="15"/>
  <c r="D53" i="15" s="1"/>
  <c r="E53" i="15" s="1"/>
  <c r="B54" i="15" s="1"/>
  <c r="F53" i="17" l="1"/>
  <c r="C54" i="17"/>
  <c r="D54" i="17" s="1"/>
  <c r="E54" i="17" s="1"/>
  <c r="B55" i="17" s="1"/>
  <c r="F53" i="15"/>
  <c r="C54" i="15"/>
  <c r="D54" i="15" s="1"/>
  <c r="E54" i="15" s="1"/>
  <c r="B55" i="15" s="1"/>
  <c r="F54" i="17" l="1"/>
  <c r="C55" i="17"/>
  <c r="D55" i="17" s="1"/>
  <c r="E55" i="17" s="1"/>
  <c r="B56" i="17" s="1"/>
  <c r="F54" i="15"/>
  <c r="C55" i="15"/>
  <c r="D55" i="15" s="1"/>
  <c r="E55" i="15" s="1"/>
  <c r="B56" i="15" s="1"/>
  <c r="C56" i="17" l="1"/>
  <c r="D56" i="17" s="1"/>
  <c r="E56" i="17" s="1"/>
  <c r="B57" i="17" s="1"/>
  <c r="F55" i="17"/>
  <c r="F55" i="15"/>
  <c r="C56" i="15"/>
  <c r="D56" i="15" s="1"/>
  <c r="E56" i="15" s="1"/>
  <c r="B57" i="15" s="1"/>
  <c r="F56" i="17" l="1"/>
  <c r="C57" i="17"/>
  <c r="D57" i="17" s="1"/>
  <c r="E57" i="17" s="1"/>
  <c r="B58" i="17" s="1"/>
  <c r="F56" i="15"/>
  <c r="C57" i="15"/>
  <c r="D57" i="15" s="1"/>
  <c r="E57" i="15" s="1"/>
  <c r="B58" i="15" s="1"/>
  <c r="F57" i="17" l="1"/>
  <c r="C58" i="17"/>
  <c r="D58" i="17" s="1"/>
  <c r="E58" i="17" s="1"/>
  <c r="B59" i="17" s="1"/>
  <c r="F57" i="15"/>
  <c r="C58" i="15"/>
  <c r="D58" i="15" s="1"/>
  <c r="E58" i="15" s="1"/>
  <c r="B59" i="15" s="1"/>
  <c r="C59" i="17" l="1"/>
  <c r="D59" i="17" s="1"/>
  <c r="E59" i="17" s="1"/>
  <c r="B60" i="17" s="1"/>
  <c r="F58" i="17"/>
  <c r="F58" i="15"/>
  <c r="C59" i="15"/>
  <c r="D59" i="15" s="1"/>
  <c r="E59" i="15" s="1"/>
  <c r="B60" i="15" s="1"/>
  <c r="F59" i="17" l="1"/>
  <c r="C60" i="17"/>
  <c r="D60" i="17" s="1"/>
  <c r="E60" i="17" s="1"/>
  <c r="B61" i="17" s="1"/>
  <c r="C60" i="15"/>
  <c r="D60" i="15" s="1"/>
  <c r="E60" i="15" s="1"/>
  <c r="B61" i="15" s="1"/>
  <c r="F59" i="15"/>
  <c r="F60" i="15" l="1"/>
  <c r="F60" i="17"/>
  <c r="C61" i="17"/>
  <c r="D61" i="17" s="1"/>
  <c r="E61" i="17" s="1"/>
  <c r="B62" i="17" s="1"/>
  <c r="C61" i="15"/>
  <c r="D61" i="15" s="1"/>
  <c r="E61" i="15" s="1"/>
  <c r="B62" i="15" s="1"/>
  <c r="F61" i="17" l="1"/>
  <c r="C62" i="17"/>
  <c r="D62" i="17" s="1"/>
  <c r="E62" i="17" s="1"/>
  <c r="B63" i="17" s="1"/>
  <c r="F61" i="15"/>
  <c r="C62" i="15"/>
  <c r="D62" i="15" s="1"/>
  <c r="E62" i="15" s="1"/>
  <c r="B63" i="15" s="1"/>
  <c r="F62" i="17" l="1"/>
  <c r="C63" i="17"/>
  <c r="D63" i="17" s="1"/>
  <c r="E63" i="17" s="1"/>
  <c r="B64" i="17" s="1"/>
  <c r="F62" i="15"/>
  <c r="C63" i="15"/>
  <c r="D63" i="15" s="1"/>
  <c r="E63" i="15" s="1"/>
  <c r="B64" i="15" s="1"/>
  <c r="F63" i="15" l="1"/>
  <c r="C64" i="17"/>
  <c r="D64" i="17" s="1"/>
  <c r="E64" i="17" s="1"/>
  <c r="B65" i="17" s="1"/>
  <c r="F63" i="17"/>
  <c r="C64" i="15"/>
  <c r="D64" i="15" s="1"/>
  <c r="E64" i="15" s="1"/>
  <c r="B65" i="15" s="1"/>
  <c r="F64" i="17" l="1"/>
  <c r="C65" i="17"/>
  <c r="D65" i="17" s="1"/>
  <c r="E65" i="17" s="1"/>
  <c r="B66" i="17" s="1"/>
  <c r="C65" i="15"/>
  <c r="D65" i="15" s="1"/>
  <c r="E65" i="15" s="1"/>
  <c r="B66" i="15" s="1"/>
  <c r="F64" i="15"/>
  <c r="F65" i="15" l="1"/>
  <c r="F65" i="17"/>
  <c r="C66" i="17"/>
  <c r="D66" i="17" s="1"/>
  <c r="E66" i="17" s="1"/>
  <c r="B67" i="17" s="1"/>
  <c r="C66" i="15"/>
  <c r="D66" i="15" s="1"/>
  <c r="E66" i="15" s="1"/>
  <c r="B67" i="15" s="1"/>
  <c r="F66" i="17" l="1"/>
  <c r="C67" i="17"/>
  <c r="D67" i="17" s="1"/>
  <c r="E67" i="17" s="1"/>
  <c r="B68" i="17" s="1"/>
  <c r="F66" i="15"/>
  <c r="C67" i="15"/>
  <c r="D67" i="15" s="1"/>
  <c r="E67" i="15" s="1"/>
  <c r="B68" i="15" s="1"/>
  <c r="F67" i="17" l="1"/>
  <c r="C68" i="17"/>
  <c r="D68" i="17" s="1"/>
  <c r="E68" i="17" s="1"/>
  <c r="B69" i="17" s="1"/>
  <c r="C68" i="15"/>
  <c r="D68" i="15" s="1"/>
  <c r="E68" i="15" s="1"/>
  <c r="B69" i="15" s="1"/>
  <c r="F67" i="15"/>
  <c r="F68" i="15" l="1"/>
  <c r="C69" i="17"/>
  <c r="D69" i="17" s="1"/>
  <c r="E69" i="17" s="1"/>
  <c r="B70" i="17" s="1"/>
  <c r="F68" i="17"/>
  <c r="C69" i="15"/>
  <c r="D69" i="15" s="1"/>
  <c r="E69" i="15" s="1"/>
  <c r="B70" i="15" s="1"/>
  <c r="F69" i="17" l="1"/>
  <c r="C70" i="17"/>
  <c r="D70" i="17" s="1"/>
  <c r="E70" i="17" s="1"/>
  <c r="B71" i="17" s="1"/>
  <c r="F69" i="15"/>
  <c r="C70" i="15"/>
  <c r="D70" i="15" s="1"/>
  <c r="E70" i="15" s="1"/>
  <c r="B71" i="15" s="1"/>
  <c r="F70" i="15" l="1"/>
  <c r="F70" i="17"/>
  <c r="C71" i="17"/>
  <c r="D71" i="17" s="1"/>
  <c r="E71" i="17" s="1"/>
  <c r="B72" i="17" s="1"/>
  <c r="C71" i="15"/>
  <c r="D71" i="15" s="1"/>
  <c r="E71" i="15" s="1"/>
  <c r="B72" i="15" s="1"/>
  <c r="F71" i="17" l="1"/>
  <c r="C72" i="17"/>
  <c r="D72" i="17" s="1"/>
  <c r="E72" i="17" s="1"/>
  <c r="B73" i="17" s="1"/>
  <c r="F71" i="15"/>
  <c r="C72" i="15"/>
  <c r="D72" i="15" s="1"/>
  <c r="E72" i="15" s="1"/>
  <c r="B73" i="15" s="1"/>
  <c r="C73" i="17" l="1"/>
  <c r="D73" i="17" s="1"/>
  <c r="E73" i="17" s="1"/>
  <c r="B74" i="17" s="1"/>
  <c r="F72" i="17"/>
  <c r="B109" i="14" s="1"/>
  <c r="B153" i="14" s="1"/>
  <c r="F72" i="15"/>
  <c r="C73" i="15"/>
  <c r="D73" i="15" s="1"/>
  <c r="E73" i="15" s="1"/>
  <c r="B74" i="15" s="1"/>
  <c r="C109" i="14" l="1"/>
  <c r="B111" i="14"/>
  <c r="F73" i="17"/>
  <c r="C74" i="17"/>
  <c r="D74" i="17" s="1"/>
  <c r="E74" i="17" s="1"/>
  <c r="B75" i="17" s="1"/>
  <c r="F73" i="15"/>
  <c r="C74" i="15"/>
  <c r="D74" i="15" s="1"/>
  <c r="E74" i="15" s="1"/>
  <c r="B75" i="15" s="1"/>
  <c r="D109" i="14" l="1"/>
  <c r="C111" i="14"/>
  <c r="F74" i="17"/>
  <c r="C75" i="17"/>
  <c r="D75" i="17" s="1"/>
  <c r="E75" i="17" s="1"/>
  <c r="B76" i="17" s="1"/>
  <c r="F74" i="15"/>
  <c r="C75" i="15"/>
  <c r="D75" i="15" s="1"/>
  <c r="E75" i="15" s="1"/>
  <c r="B76" i="15" s="1"/>
  <c r="E109" i="14" l="1"/>
  <c r="D111" i="14"/>
  <c r="F75" i="17"/>
  <c r="C76" i="17"/>
  <c r="D76" i="17" s="1"/>
  <c r="E76" i="17" s="1"/>
  <c r="B77" i="17" s="1"/>
  <c r="C76" i="15"/>
  <c r="D76" i="15" s="1"/>
  <c r="E76" i="15" s="1"/>
  <c r="B77" i="15" s="1"/>
  <c r="F75" i="15"/>
  <c r="F76" i="15" l="1"/>
  <c r="F109" i="14"/>
  <c r="E111" i="14"/>
  <c r="F76" i="17"/>
  <c r="C77" i="17"/>
  <c r="D77" i="17" s="1"/>
  <c r="E77" i="17" s="1"/>
  <c r="B78" i="17" s="1"/>
  <c r="C77" i="15"/>
  <c r="D77" i="15" s="1"/>
  <c r="E77" i="15" s="1"/>
  <c r="B78" i="15" s="1"/>
  <c r="G109" i="14" l="1"/>
  <c r="G111" i="14" s="1"/>
  <c r="F111" i="14"/>
  <c r="F77" i="17"/>
  <c r="F77" i="15"/>
  <c r="B28" i="14" s="1"/>
  <c r="C78" i="17"/>
  <c r="D78" i="17" s="1"/>
  <c r="E78" i="17" s="1"/>
  <c r="B79" i="17" s="1"/>
  <c r="C78" i="15"/>
  <c r="D78" i="15" s="1"/>
  <c r="E78" i="15" s="1"/>
  <c r="B79" i="15" s="1"/>
  <c r="B115" i="14" l="1"/>
  <c r="B95" i="14" s="1"/>
  <c r="C28" i="14"/>
  <c r="B56" i="14" s="1"/>
  <c r="B43" i="27" s="1"/>
  <c r="B40" i="14"/>
  <c r="F78" i="17"/>
  <c r="C79" i="17"/>
  <c r="D79" i="17" s="1"/>
  <c r="E79" i="17" s="1"/>
  <c r="B80" i="17" s="1"/>
  <c r="C79" i="15"/>
  <c r="D79" i="15" s="1"/>
  <c r="E79" i="15" s="1"/>
  <c r="B80" i="15" s="1"/>
  <c r="F78" i="15"/>
  <c r="B170" i="14" l="1"/>
  <c r="B126" i="14"/>
  <c r="F79" i="17"/>
  <c r="C40" i="14"/>
  <c r="B42" i="14"/>
  <c r="B46" i="27" s="1"/>
  <c r="B73" i="14"/>
  <c r="B74" i="14" s="1"/>
  <c r="B127" i="14"/>
  <c r="C56" i="14"/>
  <c r="C43" i="27" s="1"/>
  <c r="B58" i="14"/>
  <c r="F79" i="15"/>
  <c r="C80" i="17"/>
  <c r="D80" i="17" s="1"/>
  <c r="E80" i="17" s="1"/>
  <c r="B81" i="17" s="1"/>
  <c r="C80" i="15"/>
  <c r="D80" i="15" s="1"/>
  <c r="E80" i="15" s="1"/>
  <c r="B81" i="15" s="1"/>
  <c r="C126" i="14" l="1"/>
  <c r="C127" i="14" s="1"/>
  <c r="D56" i="14"/>
  <c r="D43" i="27" s="1"/>
  <c r="C58" i="14"/>
  <c r="C153" i="14"/>
  <c r="C170" i="14" s="1"/>
  <c r="B155" i="14"/>
  <c r="B66" i="14"/>
  <c r="B119" i="14"/>
  <c r="B171" i="14"/>
  <c r="D40" i="14"/>
  <c r="C42" i="14"/>
  <c r="C46" i="27" s="1"/>
  <c r="C73" i="14"/>
  <c r="C74" i="14" s="1"/>
  <c r="F80" i="17"/>
  <c r="C81" i="17"/>
  <c r="D81" i="17" s="1"/>
  <c r="E81" i="17" s="1"/>
  <c r="B82" i="17" s="1"/>
  <c r="F80" i="15"/>
  <c r="C81" i="15"/>
  <c r="D81" i="15" s="1"/>
  <c r="E81" i="15" s="1"/>
  <c r="B82" i="15" s="1"/>
  <c r="D126" i="14" l="1"/>
  <c r="E40" i="14"/>
  <c r="D42" i="14"/>
  <c r="D46" i="27" s="1"/>
  <c r="D73" i="14"/>
  <c r="D74" i="14" s="1"/>
  <c r="D127" i="14"/>
  <c r="C66" i="14"/>
  <c r="C119" i="14"/>
  <c r="B163" i="14"/>
  <c r="D153" i="14"/>
  <c r="D170" i="14" s="1"/>
  <c r="C155" i="14"/>
  <c r="C171" i="14"/>
  <c r="E56" i="14"/>
  <c r="E43" i="27" s="1"/>
  <c r="D58" i="14"/>
  <c r="F81" i="17"/>
  <c r="C82" i="17"/>
  <c r="D82" i="17" s="1"/>
  <c r="E82" i="17" s="1"/>
  <c r="B83" i="17" s="1"/>
  <c r="C82" i="15"/>
  <c r="D82" i="15" s="1"/>
  <c r="E82" i="15" s="1"/>
  <c r="B83" i="15" s="1"/>
  <c r="F81" i="15"/>
  <c r="E126" i="14" l="1"/>
  <c r="D171" i="14"/>
  <c r="C163" i="14"/>
  <c r="D119" i="14"/>
  <c r="D66" i="14"/>
  <c r="F56" i="14"/>
  <c r="F43" i="27" s="1"/>
  <c r="E58" i="14"/>
  <c r="E153" i="14"/>
  <c r="E170" i="14" s="1"/>
  <c r="D155" i="14"/>
  <c r="D163" i="14" s="1"/>
  <c r="F40" i="14"/>
  <c r="E42" i="14"/>
  <c r="E46" i="27" s="1"/>
  <c r="E73" i="14"/>
  <c r="E74" i="14" s="1"/>
  <c r="E127" i="14"/>
  <c r="F82" i="17"/>
  <c r="C83" i="17"/>
  <c r="D83" i="17" s="1"/>
  <c r="E83" i="17" s="1"/>
  <c r="B84" i="17" s="1"/>
  <c r="F82" i="15"/>
  <c r="C83" i="15"/>
  <c r="D83" i="15" s="1"/>
  <c r="E83" i="15" s="1"/>
  <c r="B84" i="15" s="1"/>
  <c r="F126" i="14" l="1"/>
  <c r="F153" i="14"/>
  <c r="F170" i="14" s="1"/>
  <c r="E155" i="14"/>
  <c r="G56" i="14"/>
  <c r="F58" i="14"/>
  <c r="E171" i="14"/>
  <c r="E119" i="14"/>
  <c r="G40" i="14"/>
  <c r="F42" i="14"/>
  <c r="F46" i="27" s="1"/>
  <c r="F127" i="14"/>
  <c r="F73" i="14"/>
  <c r="F74" i="14" s="1"/>
  <c r="E66" i="14"/>
  <c r="C84" i="17"/>
  <c r="D84" i="17" s="1"/>
  <c r="E84" i="17" s="1"/>
  <c r="B85" i="17" s="1"/>
  <c r="F83" i="17"/>
  <c r="C84" i="15"/>
  <c r="D84" i="15" s="1"/>
  <c r="E84" i="15" s="1"/>
  <c r="B85" i="15" s="1"/>
  <c r="F83" i="15"/>
  <c r="G58" i="14" l="1"/>
  <c r="G43" i="27"/>
  <c r="G126" i="14"/>
  <c r="G153" i="14"/>
  <c r="G155" i="14" s="1"/>
  <c r="F155" i="14"/>
  <c r="F163" i="14" s="1"/>
  <c r="G42" i="14"/>
  <c r="G46" i="27" s="1"/>
  <c r="G127" i="14"/>
  <c r="G73" i="14"/>
  <c r="G74" i="14" s="1"/>
  <c r="F119" i="14"/>
  <c r="F66" i="14"/>
  <c r="B46" i="14"/>
  <c r="B31" i="14" s="1"/>
  <c r="F171" i="14"/>
  <c r="E163" i="14"/>
  <c r="B62" i="14"/>
  <c r="F84" i="17"/>
  <c r="C85" i="17"/>
  <c r="D85" i="17" s="1"/>
  <c r="E85" i="17" s="1"/>
  <c r="B86" i="17" s="1"/>
  <c r="F84" i="15"/>
  <c r="C85" i="15"/>
  <c r="D85" i="15" s="1"/>
  <c r="E85" i="15" s="1"/>
  <c r="B86" i="15" s="1"/>
  <c r="G170" i="14" l="1"/>
  <c r="G171" i="14" s="1"/>
  <c r="G119" i="14"/>
  <c r="C31" i="14"/>
  <c r="G66" i="14"/>
  <c r="B159" i="14"/>
  <c r="B138" i="14" s="1"/>
  <c r="B121" i="14"/>
  <c r="G163" i="14"/>
  <c r="F85" i="17"/>
  <c r="C86" i="17"/>
  <c r="D86" i="17" s="1"/>
  <c r="E86" i="17" s="1"/>
  <c r="B87" i="17" s="1"/>
  <c r="C86" i="15"/>
  <c r="D86" i="15" s="1"/>
  <c r="E86" i="15" s="1"/>
  <c r="B87" i="15" s="1"/>
  <c r="F85" i="15"/>
  <c r="B94" i="14" l="1"/>
  <c r="B137" i="14" s="1"/>
  <c r="B97" i="14"/>
  <c r="B68" i="14"/>
  <c r="B48" i="27" s="1"/>
  <c r="B49" i="27" s="1"/>
  <c r="B165" i="14"/>
  <c r="B140" i="14" s="1"/>
  <c r="C87" i="17"/>
  <c r="D87" i="17" s="1"/>
  <c r="E87" i="17" s="1"/>
  <c r="B88" i="17" s="1"/>
  <c r="F86" i="17"/>
  <c r="F86" i="15"/>
  <c r="C87" i="15"/>
  <c r="D87" i="15" s="1"/>
  <c r="E87" i="15" s="1"/>
  <c r="B88" i="15" s="1"/>
  <c r="E61" i="27" l="1"/>
  <c r="E62" i="27" s="1"/>
  <c r="C87" i="27"/>
  <c r="D61" i="27"/>
  <c r="D62" i="27" s="1"/>
  <c r="C89" i="27"/>
  <c r="C61" i="27"/>
  <c r="H61" i="27"/>
  <c r="H62" i="27" s="1"/>
  <c r="C88" i="27"/>
  <c r="G61" i="27"/>
  <c r="G62" i="27" s="1"/>
  <c r="I61" i="27"/>
  <c r="I62" i="27" s="1"/>
  <c r="B61" i="27"/>
  <c r="F61" i="27"/>
  <c r="F62" i="27" s="1"/>
  <c r="J61" i="27"/>
  <c r="J62" i="27" s="1"/>
  <c r="B96" i="14"/>
  <c r="B139" i="14" s="1"/>
  <c r="C88" i="17"/>
  <c r="D88" i="17" s="1"/>
  <c r="E88" i="17" s="1"/>
  <c r="B89" i="17" s="1"/>
  <c r="F87" i="17"/>
  <c r="C88" i="15"/>
  <c r="D88" i="15" s="1"/>
  <c r="E88" i="15" s="1"/>
  <c r="B89" i="15" s="1"/>
  <c r="F87" i="15"/>
  <c r="C62" i="27" l="1"/>
  <c r="C63" i="27" s="1"/>
  <c r="C98" i="27"/>
  <c r="F98" i="27"/>
  <c r="F99" i="27" s="1"/>
  <c r="E98" i="27"/>
  <c r="E99" i="27" s="1"/>
  <c r="C99" i="27"/>
  <c r="C100" i="27" s="1"/>
  <c r="D98" i="27"/>
  <c r="D99" i="27" s="1"/>
  <c r="B62" i="27"/>
  <c r="B63" i="27" s="1"/>
  <c r="B98" i="27"/>
  <c r="B99" i="27" s="1"/>
  <c r="B100" i="27" s="1"/>
  <c r="F88" i="17"/>
  <c r="C89" i="17"/>
  <c r="D89" i="17" s="1"/>
  <c r="E89" i="17" s="1"/>
  <c r="B90" i="17" s="1"/>
  <c r="F88" i="15"/>
  <c r="C89" i="15"/>
  <c r="D89" i="15" s="1"/>
  <c r="E89" i="15" s="1"/>
  <c r="B90" i="15" s="1"/>
  <c r="F89" i="17" l="1"/>
  <c r="C90" i="17"/>
  <c r="D90" i="17" s="1"/>
  <c r="E90" i="17" s="1"/>
  <c r="B91" i="17" s="1"/>
  <c r="F89" i="15"/>
  <c r="C90" i="15"/>
  <c r="D90" i="15" s="1"/>
  <c r="E90" i="15" s="1"/>
  <c r="B91" i="15" s="1"/>
  <c r="F90" i="17" l="1"/>
  <c r="C91" i="17"/>
  <c r="D91" i="17" s="1"/>
  <c r="E91" i="17" s="1"/>
  <c r="B92" i="17" s="1"/>
  <c r="C91" i="15"/>
  <c r="D91" i="15" s="1"/>
  <c r="E91" i="15" s="1"/>
  <c r="B92" i="15" s="1"/>
  <c r="F90" i="15"/>
  <c r="F91" i="15" l="1"/>
  <c r="F91" i="17"/>
  <c r="C92" i="17"/>
  <c r="D92" i="17" s="1"/>
  <c r="E92" i="17" s="1"/>
  <c r="B93" i="17" s="1"/>
  <c r="C92" i="15"/>
  <c r="D92" i="15" s="1"/>
  <c r="E92" i="15" s="1"/>
  <c r="B93" i="15" s="1"/>
  <c r="F92" i="17" l="1"/>
  <c r="C93" i="17"/>
  <c r="D93" i="17" s="1"/>
  <c r="E93" i="17" s="1"/>
  <c r="B94" i="17" s="1"/>
  <c r="F92" i="15"/>
  <c r="C93" i="15"/>
  <c r="D93" i="15" s="1"/>
  <c r="E93" i="15" s="1"/>
  <c r="B94" i="15" s="1"/>
  <c r="F93" i="17" l="1"/>
  <c r="F93" i="15"/>
  <c r="C94" i="17"/>
  <c r="D94" i="17" s="1"/>
  <c r="E94" i="17" s="1"/>
  <c r="B95" i="17" s="1"/>
  <c r="C94" i="15"/>
  <c r="D94" i="15" s="1"/>
  <c r="E94" i="15" s="1"/>
  <c r="B95" i="15" s="1"/>
  <c r="F94" i="17" l="1"/>
  <c r="F94" i="15"/>
  <c r="C95" i="17"/>
  <c r="D95" i="17" s="1"/>
  <c r="E95" i="17" s="1"/>
  <c r="B96" i="17" s="1"/>
  <c r="C95" i="15"/>
  <c r="D95" i="15" s="1"/>
  <c r="E95" i="15" s="1"/>
  <c r="B96" i="15" s="1"/>
  <c r="F95" i="17" l="1"/>
  <c r="C96" i="17"/>
  <c r="D96" i="17" s="1"/>
  <c r="E96" i="17" s="1"/>
  <c r="B97" i="17" s="1"/>
  <c r="C96" i="15"/>
  <c r="D96" i="15" s="1"/>
  <c r="E96" i="15" s="1"/>
  <c r="B97" i="15" s="1"/>
  <c r="F95" i="15"/>
  <c r="F96" i="17" l="1"/>
  <c r="F96" i="15"/>
  <c r="C97" i="17"/>
  <c r="D97" i="17" s="1"/>
  <c r="E97" i="17" s="1"/>
  <c r="B98" i="17" s="1"/>
  <c r="C97" i="15"/>
  <c r="D97" i="15" s="1"/>
  <c r="E97" i="15" s="1"/>
  <c r="B98" i="15" s="1"/>
  <c r="F97" i="17" l="1"/>
  <c r="C98" i="17"/>
  <c r="D98" i="17" s="1"/>
  <c r="E98" i="17" s="1"/>
  <c r="B99" i="17" s="1"/>
  <c r="F97" i="15"/>
  <c r="C98" i="15"/>
  <c r="D98" i="15" s="1"/>
  <c r="E98" i="15" s="1"/>
  <c r="B99" i="15" s="1"/>
  <c r="F98" i="17" l="1"/>
  <c r="C99" i="17"/>
  <c r="D99" i="17" s="1"/>
  <c r="E99" i="17" s="1"/>
  <c r="B100" i="17" s="1"/>
  <c r="F98" i="15"/>
  <c r="C99" i="15"/>
  <c r="D99" i="15" s="1"/>
  <c r="E99" i="15" s="1"/>
  <c r="B100" i="15" s="1"/>
  <c r="F99" i="17" l="1"/>
  <c r="C100" i="17"/>
  <c r="D100" i="17" s="1"/>
  <c r="E100" i="17" s="1"/>
  <c r="B101" i="17" s="1"/>
  <c r="C100" i="15"/>
  <c r="D100" i="15" s="1"/>
  <c r="E100" i="15" s="1"/>
  <c r="B101" i="15" s="1"/>
  <c r="F99" i="15"/>
  <c r="C101" i="17" l="1"/>
  <c r="D101" i="17" s="1"/>
  <c r="E101" i="17" s="1"/>
  <c r="B102" i="17" s="1"/>
  <c r="F100" i="17"/>
  <c r="C101" i="15"/>
  <c r="D101" i="15" s="1"/>
  <c r="E101" i="15" s="1"/>
  <c r="B102" i="15" s="1"/>
  <c r="F100" i="15"/>
  <c r="F101" i="17" l="1"/>
  <c r="C102" i="17"/>
  <c r="D102" i="17" s="1"/>
  <c r="E102" i="17" s="1"/>
  <c r="B103" i="17" s="1"/>
  <c r="C102" i="15"/>
  <c r="D102" i="15" s="1"/>
  <c r="E102" i="15" s="1"/>
  <c r="B103" i="15" s="1"/>
  <c r="F101" i="15"/>
  <c r="F102" i="17" l="1"/>
  <c r="C103" i="17"/>
  <c r="D103" i="17" s="1"/>
  <c r="E103" i="17" s="1"/>
  <c r="B104" i="17" s="1"/>
  <c r="C103" i="15"/>
  <c r="D103" i="15" s="1"/>
  <c r="E103" i="15" s="1"/>
  <c r="B104" i="15" s="1"/>
  <c r="F102" i="15"/>
  <c r="F103" i="17" l="1"/>
  <c r="C104" i="17"/>
  <c r="D104" i="17" s="1"/>
  <c r="E104" i="17" s="1"/>
  <c r="B105" i="17" s="1"/>
  <c r="C104" i="15"/>
  <c r="D104" i="15" s="1"/>
  <c r="E104" i="15" s="1"/>
  <c r="B105" i="15" s="1"/>
  <c r="F103" i="15"/>
  <c r="F104" i="17" l="1"/>
  <c r="C105" i="17"/>
  <c r="D105" i="17" s="1"/>
  <c r="E105" i="17" s="1"/>
  <c r="B106" i="17" s="1"/>
  <c r="C105" i="15"/>
  <c r="D105" i="15" s="1"/>
  <c r="E105" i="15" s="1"/>
  <c r="B106" i="15" s="1"/>
  <c r="F104" i="15"/>
  <c r="F105" i="15" l="1"/>
  <c r="C106" i="17"/>
  <c r="D106" i="17" s="1"/>
  <c r="E106" i="17" s="1"/>
  <c r="B107" i="17" s="1"/>
  <c r="F105" i="17"/>
  <c r="C106" i="15"/>
  <c r="D106" i="15" s="1"/>
  <c r="E106" i="15" s="1"/>
  <c r="B107" i="15" s="1"/>
  <c r="F106" i="17" l="1"/>
  <c r="C107" i="17"/>
  <c r="D107" i="17" s="1"/>
  <c r="E107" i="17" s="1"/>
  <c r="B108" i="17" s="1"/>
  <c r="F106" i="15"/>
  <c r="C107" i="15"/>
  <c r="D107" i="15" s="1"/>
  <c r="E107" i="15" s="1"/>
  <c r="B108" i="15" s="1"/>
  <c r="F107" i="17" l="1"/>
  <c r="C108" i="17"/>
  <c r="D108" i="17" s="1"/>
  <c r="E108" i="17" s="1"/>
  <c r="B109" i="17" s="1"/>
  <c r="C108" i="15"/>
  <c r="D108" i="15" s="1"/>
  <c r="E108" i="15" s="1"/>
  <c r="B109" i="15" s="1"/>
  <c r="F107" i="15"/>
  <c r="F108" i="15" l="1"/>
  <c r="C109" i="17"/>
  <c r="D109" i="17" s="1"/>
  <c r="E109" i="17" s="1"/>
  <c r="B110" i="17" s="1"/>
  <c r="F108" i="17"/>
  <c r="C109" i="15"/>
  <c r="D109" i="15" s="1"/>
  <c r="E109" i="15" s="1"/>
  <c r="B110" i="15" s="1"/>
  <c r="F109" i="17" l="1"/>
  <c r="C110" i="17"/>
  <c r="D110" i="17" s="1"/>
  <c r="E110" i="17" s="1"/>
  <c r="B111" i="17" s="1"/>
  <c r="F109" i="15"/>
  <c r="C110" i="15"/>
  <c r="D110" i="15" s="1"/>
  <c r="E110" i="15" s="1"/>
  <c r="B111" i="15" s="1"/>
  <c r="C111" i="17" l="1"/>
  <c r="D111" i="17" s="1"/>
  <c r="E111" i="17" s="1"/>
  <c r="B112" i="17" s="1"/>
  <c r="F110" i="17"/>
  <c r="F110" i="15"/>
  <c r="C111" i="15"/>
  <c r="D111" i="15" s="1"/>
  <c r="E111" i="15" s="1"/>
  <c r="B112" i="15" s="1"/>
  <c r="F111" i="17" l="1"/>
  <c r="C112" i="17"/>
  <c r="D112" i="17" s="1"/>
  <c r="E112" i="17" s="1"/>
  <c r="B113" i="17" s="1"/>
  <c r="F111" i="15"/>
  <c r="C112" i="15"/>
  <c r="D112" i="15" s="1"/>
  <c r="E112" i="15" s="1"/>
  <c r="B113" i="15" s="1"/>
  <c r="F112" i="17" l="1"/>
  <c r="C113" i="17"/>
  <c r="D113" i="17" s="1"/>
  <c r="E113" i="17" s="1"/>
  <c r="B114" i="17" s="1"/>
  <c r="F112" i="15"/>
  <c r="C113" i="15"/>
  <c r="D113" i="15" s="1"/>
  <c r="E113" i="15" s="1"/>
  <c r="B114" i="15" s="1"/>
  <c r="F113" i="17" l="1"/>
  <c r="C114" i="17"/>
  <c r="D114" i="17" s="1"/>
  <c r="E114" i="17" s="1"/>
  <c r="B115" i="17" s="1"/>
  <c r="C114" i="15"/>
  <c r="D114" i="15" s="1"/>
  <c r="E114" i="15" s="1"/>
  <c r="B115" i="15" s="1"/>
  <c r="F113" i="15"/>
  <c r="F114" i="15" l="1"/>
  <c r="C115" i="17"/>
  <c r="D115" i="17" s="1"/>
  <c r="E115" i="17" s="1"/>
  <c r="B116" i="17" s="1"/>
  <c r="F114" i="17"/>
  <c r="C115" i="15"/>
  <c r="D115" i="15" s="1"/>
  <c r="E115" i="15" s="1"/>
  <c r="B116" i="15" s="1"/>
  <c r="F115" i="17" l="1"/>
  <c r="C116" i="17"/>
  <c r="D116" i="17" s="1"/>
  <c r="E116" i="17" s="1"/>
  <c r="B117" i="17" s="1"/>
  <c r="F115" i="15"/>
  <c r="C116" i="15"/>
  <c r="D116" i="15" s="1"/>
  <c r="E116" i="15" s="1"/>
  <c r="B117" i="15" s="1"/>
  <c r="F116" i="17" l="1"/>
  <c r="C117" i="17"/>
  <c r="D117" i="17" s="1"/>
  <c r="E117" i="17" s="1"/>
  <c r="B118" i="17" s="1"/>
  <c r="C117" i="15"/>
  <c r="D117" i="15" s="1"/>
  <c r="E117" i="15" s="1"/>
  <c r="B118" i="15" s="1"/>
  <c r="F116" i="15"/>
  <c r="F117" i="17" l="1"/>
  <c r="F117" i="15"/>
  <c r="C118" i="17"/>
  <c r="D118" i="17" s="1"/>
  <c r="E118" i="17" s="1"/>
  <c r="B119" i="17" s="1"/>
  <c r="C118" i="15"/>
  <c r="D118" i="15" s="1"/>
  <c r="E118" i="15" s="1"/>
  <c r="B119" i="15" s="1"/>
  <c r="F118" i="17" l="1"/>
  <c r="C119" i="17"/>
  <c r="D119" i="17" s="1"/>
  <c r="E119" i="17" s="1"/>
  <c r="B120" i="17" s="1"/>
  <c r="C119" i="15"/>
  <c r="D119" i="15" s="1"/>
  <c r="E119" i="15" s="1"/>
  <c r="B120" i="15" s="1"/>
  <c r="F118" i="15"/>
  <c r="F119" i="15" s="1"/>
  <c r="F119" i="17" l="1"/>
  <c r="C120" i="17"/>
  <c r="D120" i="17" s="1"/>
  <c r="E120" i="17" s="1"/>
  <c r="B121" i="17" s="1"/>
  <c r="C120" i="15"/>
  <c r="D120" i="15" s="1"/>
  <c r="E120" i="15" s="1"/>
  <c r="B121" i="15" s="1"/>
  <c r="F120" i="17" l="1"/>
  <c r="F120" i="15"/>
  <c r="C121" i="17"/>
  <c r="D121" i="17" s="1"/>
  <c r="E121" i="17" s="1"/>
  <c r="B122" i="17" s="1"/>
  <c r="C121" i="15"/>
  <c r="D121" i="15" s="1"/>
  <c r="E121" i="15" s="1"/>
  <c r="B122" i="15" s="1"/>
  <c r="F121" i="17" l="1"/>
  <c r="F121" i="15"/>
  <c r="C122" i="17"/>
  <c r="D122" i="17" s="1"/>
  <c r="E122" i="17" s="1"/>
  <c r="B123" i="17" s="1"/>
  <c r="C122" i="15"/>
  <c r="D122" i="15" s="1"/>
  <c r="E122" i="15" s="1"/>
  <c r="B123" i="15" s="1"/>
  <c r="F122" i="17" l="1"/>
  <c r="F122" i="15"/>
  <c r="C123" i="17"/>
  <c r="D123" i="17" s="1"/>
  <c r="E123" i="17" s="1"/>
  <c r="B124" i="17" s="1"/>
  <c r="C123" i="15"/>
  <c r="D123" i="15" s="1"/>
  <c r="E123" i="15" s="1"/>
  <c r="B124" i="15" s="1"/>
  <c r="F123" i="17" l="1"/>
  <c r="C124" i="17"/>
  <c r="D124" i="17" s="1"/>
  <c r="E124" i="17" s="1"/>
  <c r="B125" i="17" s="1"/>
  <c r="C124" i="15"/>
  <c r="D124" i="15" s="1"/>
  <c r="E124" i="15" s="1"/>
  <c r="B125" i="15" s="1"/>
  <c r="F123" i="15"/>
  <c r="F124" i="17" l="1"/>
  <c r="F124" i="15"/>
  <c r="C125" i="17"/>
  <c r="D125" i="17" s="1"/>
  <c r="E125" i="17" s="1"/>
  <c r="B126" i="17" s="1"/>
  <c r="C125" i="15"/>
  <c r="D125" i="15" s="1"/>
  <c r="E125" i="15" s="1"/>
  <c r="B126" i="15" s="1"/>
  <c r="F125" i="17" l="1"/>
  <c r="C126" i="17"/>
  <c r="D126" i="17" s="1"/>
  <c r="E126" i="17" s="1"/>
  <c r="B127" i="17" s="1"/>
  <c r="F125" i="15"/>
  <c r="C126" i="15"/>
  <c r="D126" i="15" s="1"/>
  <c r="E126" i="15" s="1"/>
  <c r="B127" i="15" s="1"/>
  <c r="F126" i="17" l="1"/>
  <c r="C127" i="17"/>
  <c r="D127" i="17" s="1"/>
  <c r="E127" i="17" s="1"/>
  <c r="B128" i="17" s="1"/>
  <c r="C127" i="15"/>
  <c r="D127" i="15" s="1"/>
  <c r="E127" i="15" s="1"/>
  <c r="B128" i="15" s="1"/>
  <c r="F126" i="15"/>
  <c r="F127" i="15" l="1"/>
  <c r="F127" i="17"/>
  <c r="C128" i="17"/>
  <c r="D128" i="17" s="1"/>
  <c r="E128" i="17" s="1"/>
  <c r="B129" i="17" s="1"/>
  <c r="C128" i="15"/>
  <c r="D128" i="15" s="1"/>
  <c r="E128" i="15" s="1"/>
  <c r="B129" i="15" s="1"/>
  <c r="F128" i="17" l="1"/>
  <c r="F128" i="15"/>
  <c r="C129" i="17"/>
  <c r="D129" i="17" s="1"/>
  <c r="E129" i="17" s="1"/>
  <c r="B130" i="17" s="1"/>
  <c r="C129" i="15"/>
  <c r="D129" i="15" s="1"/>
  <c r="E129" i="15" s="1"/>
  <c r="B130" i="15" s="1"/>
  <c r="F129" i="15" l="1"/>
  <c r="C130" i="17"/>
  <c r="D130" i="17" s="1"/>
  <c r="E130" i="17" s="1"/>
  <c r="B131" i="17" s="1"/>
  <c r="F129" i="17"/>
  <c r="F130" i="17" s="1"/>
  <c r="C130" i="15"/>
  <c r="D130" i="15" s="1"/>
  <c r="E130" i="15" s="1"/>
  <c r="B131" i="15" s="1"/>
  <c r="C131" i="17" l="1"/>
  <c r="D131" i="17" s="1"/>
  <c r="E131" i="17" s="1"/>
  <c r="B132" i="17" s="1"/>
  <c r="F130" i="15"/>
  <c r="C131" i="15"/>
  <c r="D131" i="15" s="1"/>
  <c r="E131" i="15" s="1"/>
  <c r="B132" i="15" s="1"/>
  <c r="C132" i="17" l="1"/>
  <c r="D132" i="17" s="1"/>
  <c r="E132" i="17" s="1"/>
  <c r="B133" i="17" s="1"/>
  <c r="F131" i="17"/>
  <c r="F131" i="15"/>
  <c r="C132" i="15"/>
  <c r="D132" i="15" s="1"/>
  <c r="E132" i="15" s="1"/>
  <c r="B133" i="15" s="1"/>
  <c r="C133" i="17" l="1"/>
  <c r="D133" i="17" s="1"/>
  <c r="E133" i="17" s="1"/>
  <c r="B134" i="17" s="1"/>
  <c r="F132" i="17"/>
  <c r="F132" i="15"/>
  <c r="C133" i="15"/>
  <c r="D133" i="15" s="1"/>
  <c r="E133" i="15" s="1"/>
  <c r="B134" i="15" s="1"/>
  <c r="F133" i="17" l="1"/>
  <c r="C134" i="17"/>
  <c r="D134" i="17" s="1"/>
  <c r="E134" i="17" s="1"/>
  <c r="B135" i="17" s="1"/>
  <c r="F133" i="15"/>
  <c r="C134" i="15"/>
  <c r="D134" i="15" s="1"/>
  <c r="E134" i="15" s="1"/>
  <c r="B135" i="15" s="1"/>
  <c r="F134" i="17" l="1"/>
  <c r="C135" i="17"/>
  <c r="D135" i="17" s="1"/>
  <c r="E135" i="17" s="1"/>
  <c r="B136" i="17" s="1"/>
  <c r="F134" i="15"/>
  <c r="C135" i="15"/>
  <c r="D135" i="15" s="1"/>
  <c r="E135" i="15" s="1"/>
  <c r="B136" i="15" s="1"/>
  <c r="F135" i="17" l="1"/>
  <c r="F135" i="15"/>
  <c r="C136" i="17"/>
  <c r="D136" i="17" s="1"/>
  <c r="E136" i="17" s="1"/>
  <c r="B137" i="17" s="1"/>
  <c r="C136" i="15"/>
  <c r="D136" i="15" s="1"/>
  <c r="E136" i="15" s="1"/>
  <c r="B137" i="15" s="1"/>
  <c r="F136" i="17" l="1"/>
  <c r="C137" i="17"/>
  <c r="D137" i="17" s="1"/>
  <c r="E137" i="17" s="1"/>
  <c r="B138" i="17" s="1"/>
  <c r="C137" i="15"/>
  <c r="D137" i="15" s="1"/>
  <c r="E137" i="15" s="1"/>
  <c r="B138" i="15" s="1"/>
  <c r="F136" i="15"/>
  <c r="F137" i="15" l="1"/>
  <c r="F137" i="17"/>
  <c r="C138" i="17"/>
  <c r="D138" i="17" s="1"/>
  <c r="E138" i="17" s="1"/>
  <c r="B139" i="17" s="1"/>
  <c r="C138" i="15"/>
  <c r="D138" i="15" s="1"/>
  <c r="E138" i="15" s="1"/>
  <c r="B139" i="15" s="1"/>
  <c r="F138" i="17" l="1"/>
  <c r="F138" i="15"/>
  <c r="C139" i="17"/>
  <c r="D139" i="17" s="1"/>
  <c r="E139" i="17" s="1"/>
  <c r="B140" i="17" s="1"/>
  <c r="C139" i="15"/>
  <c r="D139" i="15" s="1"/>
  <c r="E139" i="15" s="1"/>
  <c r="B140" i="15" s="1"/>
  <c r="F139" i="17" l="1"/>
  <c r="C140" i="17"/>
  <c r="D140" i="17" s="1"/>
  <c r="E140" i="17" s="1"/>
  <c r="B141" i="17" s="1"/>
  <c r="C140" i="15"/>
  <c r="D140" i="15" s="1"/>
  <c r="E140" i="15" s="1"/>
  <c r="B141" i="15" s="1"/>
  <c r="F139" i="15"/>
  <c r="F140" i="15" l="1"/>
  <c r="F140" i="17"/>
  <c r="C141" i="17"/>
  <c r="D141" i="17" s="1"/>
  <c r="E141" i="17" s="1"/>
  <c r="B142" i="17" s="1"/>
  <c r="C141" i="15"/>
  <c r="D141" i="15" s="1"/>
  <c r="E141" i="15" s="1"/>
  <c r="B142" i="15" s="1"/>
  <c r="F141" i="15" l="1"/>
  <c r="F141" i="17"/>
  <c r="C142" i="17"/>
  <c r="D142" i="17" s="1"/>
  <c r="E142" i="17" s="1"/>
  <c r="B143" i="17" s="1"/>
  <c r="C142" i="15"/>
  <c r="D142" i="15" s="1"/>
  <c r="E142" i="15" s="1"/>
  <c r="B143" i="15" s="1"/>
  <c r="F142" i="17" l="1"/>
  <c r="F142" i="15"/>
  <c r="C143" i="17"/>
  <c r="D143" i="17" s="1"/>
  <c r="E143" i="17" s="1"/>
  <c r="B144" i="17" s="1"/>
  <c r="C143" i="15"/>
  <c r="D143" i="15" s="1"/>
  <c r="E143" i="15" s="1"/>
  <c r="B144" i="15" s="1"/>
  <c r="F143" i="17" l="1"/>
  <c r="F143" i="15"/>
  <c r="C144" i="17"/>
  <c r="D144" i="17" s="1"/>
  <c r="E144" i="17" s="1"/>
  <c r="B145" i="17" s="1"/>
  <c r="C144" i="15"/>
  <c r="D144" i="15" s="1"/>
  <c r="E144" i="15" s="1"/>
  <c r="B145" i="15" s="1"/>
  <c r="F144" i="17" l="1"/>
  <c r="C145" i="17"/>
  <c r="D145" i="17" s="1"/>
  <c r="E145" i="17" s="1"/>
  <c r="B146" i="17" s="1"/>
  <c r="C145" i="15"/>
  <c r="D145" i="15" s="1"/>
  <c r="E145" i="15" s="1"/>
  <c r="B146" i="15" s="1"/>
  <c r="F144" i="15"/>
  <c r="C146" i="17" l="1"/>
  <c r="D146" i="17" s="1"/>
  <c r="E146" i="17" s="1"/>
  <c r="B147" i="17" s="1"/>
  <c r="F145" i="17"/>
  <c r="C146" i="15"/>
  <c r="D146" i="15" s="1"/>
  <c r="E146" i="15" s="1"/>
  <c r="B147" i="15" s="1"/>
  <c r="F145" i="15"/>
  <c r="F146" i="15" l="1"/>
  <c r="C147" i="17"/>
  <c r="D147" i="17" s="1"/>
  <c r="E147" i="17" s="1"/>
  <c r="B148" i="17" s="1"/>
  <c r="F146" i="17"/>
  <c r="C147" i="15"/>
  <c r="D147" i="15" s="1"/>
  <c r="E147" i="15" s="1"/>
  <c r="B148" i="15" s="1"/>
  <c r="C148" i="17" l="1"/>
  <c r="D148" i="17" s="1"/>
  <c r="E148" i="17" s="1"/>
  <c r="B149" i="17" s="1"/>
  <c r="F147" i="17"/>
  <c r="F147" i="15"/>
  <c r="C148" i="15"/>
  <c r="D148" i="15" s="1"/>
  <c r="E148" i="15" s="1"/>
  <c r="B149" i="15" s="1"/>
  <c r="F148" i="15" l="1"/>
  <c r="C149" i="17"/>
  <c r="D149" i="17" s="1"/>
  <c r="E149" i="17" s="1"/>
  <c r="B150" i="17" s="1"/>
  <c r="F148" i="17"/>
  <c r="C149" i="15"/>
  <c r="D149" i="15" s="1"/>
  <c r="E149" i="15" s="1"/>
  <c r="B150" i="15" s="1"/>
  <c r="F149" i="17" l="1"/>
  <c r="C150" i="17"/>
  <c r="D150" i="17" s="1"/>
  <c r="E150" i="17" s="1"/>
  <c r="B151" i="17" s="1"/>
  <c r="C150" i="15"/>
  <c r="D150" i="15" s="1"/>
  <c r="E150" i="15" s="1"/>
  <c r="B151" i="15" s="1"/>
  <c r="F149" i="15"/>
  <c r="F150" i="15" l="1"/>
  <c r="F150" i="17"/>
  <c r="C151" i="17"/>
  <c r="D151" i="17" s="1"/>
  <c r="E151" i="17" s="1"/>
  <c r="B152" i="17" s="1"/>
  <c r="C151" i="15"/>
  <c r="D151" i="15" s="1"/>
  <c r="E151" i="15" s="1"/>
  <c r="B152" i="15" s="1"/>
  <c r="F151" i="15" l="1"/>
  <c r="C152" i="17"/>
  <c r="D152" i="17" s="1"/>
  <c r="E152" i="17" s="1"/>
  <c r="B153" i="17" s="1"/>
  <c r="F151" i="17"/>
  <c r="C152" i="15"/>
  <c r="D152" i="15" s="1"/>
  <c r="E152" i="15" s="1"/>
  <c r="B153" i="15" s="1"/>
  <c r="F152" i="17" l="1"/>
  <c r="C153" i="17"/>
  <c r="D153" i="17" s="1"/>
  <c r="E153" i="17" s="1"/>
  <c r="B154" i="17" s="1"/>
  <c r="C153" i="15"/>
  <c r="D153" i="15" s="1"/>
  <c r="E153" i="15" s="1"/>
  <c r="B154" i="15" s="1"/>
  <c r="F152" i="15"/>
  <c r="F153" i="15" l="1"/>
  <c r="F153" i="17"/>
  <c r="C154" i="17"/>
  <c r="D154" i="17" s="1"/>
  <c r="E154" i="17" s="1"/>
  <c r="B155" i="17" s="1"/>
  <c r="C154" i="15"/>
  <c r="D154" i="15" s="1"/>
  <c r="E154" i="15" s="1"/>
  <c r="B155" i="15" s="1"/>
  <c r="C155" i="17" l="1"/>
  <c r="D155" i="17" s="1"/>
  <c r="E155" i="17" s="1"/>
  <c r="B156" i="17" s="1"/>
  <c r="F154" i="17"/>
  <c r="F154" i="15"/>
  <c r="C155" i="15"/>
  <c r="D155" i="15" s="1"/>
  <c r="E155" i="15" s="1"/>
  <c r="B156" i="15" s="1"/>
  <c r="C156" i="17" l="1"/>
  <c r="D156" i="17" s="1"/>
  <c r="E156" i="17" s="1"/>
  <c r="B157" i="17" s="1"/>
  <c r="F155" i="17"/>
  <c r="F155" i="15"/>
  <c r="C156" i="15"/>
  <c r="D156" i="15" s="1"/>
  <c r="E156" i="15" s="1"/>
  <c r="B157" i="15" s="1"/>
  <c r="F156" i="17" l="1"/>
  <c r="F156" i="15"/>
  <c r="C157" i="17"/>
  <c r="D157" i="17" s="1"/>
  <c r="E157" i="17" s="1"/>
  <c r="B158" i="17" s="1"/>
  <c r="C157" i="15"/>
  <c r="D157" i="15" s="1"/>
  <c r="E157" i="15" s="1"/>
  <c r="B158" i="15" s="1"/>
  <c r="F157" i="17" l="1"/>
  <c r="C158" i="17"/>
  <c r="D158" i="17" s="1"/>
  <c r="E158" i="17" s="1"/>
  <c r="B159" i="17" s="1"/>
  <c r="F157" i="15"/>
  <c r="C158" i="15"/>
  <c r="D158" i="15" s="1"/>
  <c r="E158" i="15" s="1"/>
  <c r="B159" i="15" s="1"/>
  <c r="F158" i="17" l="1"/>
  <c r="C159" i="17"/>
  <c r="D159" i="17" s="1"/>
  <c r="E159" i="17" s="1"/>
  <c r="B160" i="17" s="1"/>
  <c r="F158" i="15"/>
  <c r="C159" i="15"/>
  <c r="D159" i="15" s="1"/>
  <c r="E159" i="15" s="1"/>
  <c r="B160" i="15" s="1"/>
  <c r="F159" i="17" l="1"/>
  <c r="F159" i="15"/>
  <c r="C160" i="17"/>
  <c r="D160" i="17" s="1"/>
  <c r="E160" i="17" s="1"/>
  <c r="B161" i="17" s="1"/>
  <c r="C160" i="15"/>
  <c r="D160" i="15" s="1"/>
  <c r="E160" i="15" s="1"/>
  <c r="B161" i="15" s="1"/>
  <c r="F160" i="17" l="1"/>
  <c r="C161" i="17"/>
  <c r="D161" i="17" s="1"/>
  <c r="E161" i="17" s="1"/>
  <c r="B162" i="17" s="1"/>
  <c r="C161" i="15"/>
  <c r="D161" i="15" s="1"/>
  <c r="E161" i="15" s="1"/>
  <c r="B162" i="15" s="1"/>
  <c r="F160" i="15"/>
  <c r="F161" i="15" l="1"/>
  <c r="C162" i="17"/>
  <c r="D162" i="17" s="1"/>
  <c r="E162" i="17" s="1"/>
  <c r="B163" i="17" s="1"/>
  <c r="F161" i="17"/>
  <c r="C162" i="15"/>
  <c r="D162" i="15" s="1"/>
  <c r="E162" i="15" s="1"/>
  <c r="B163" i="15" s="1"/>
  <c r="F162" i="17" l="1"/>
  <c r="F162" i="15"/>
  <c r="C163" i="17"/>
  <c r="D163" i="17" s="1"/>
  <c r="E163" i="17" s="1"/>
  <c r="B164" i="17" s="1"/>
  <c r="C163" i="15"/>
  <c r="D163" i="15" s="1"/>
  <c r="E163" i="15" s="1"/>
  <c r="B164" i="15" s="1"/>
  <c r="F163" i="17" l="1"/>
  <c r="C164" i="17"/>
  <c r="D164" i="17" s="1"/>
  <c r="E164" i="17" s="1"/>
  <c r="B165" i="17" s="1"/>
  <c r="F163" i="15"/>
  <c r="C164" i="15"/>
  <c r="D164" i="15" s="1"/>
  <c r="E164" i="15" s="1"/>
  <c r="B165" i="15" s="1"/>
  <c r="F164" i="15" l="1"/>
  <c r="C165" i="17"/>
  <c r="D165" i="17" s="1"/>
  <c r="E165" i="17" s="1"/>
  <c r="B166" i="17" s="1"/>
  <c r="F164" i="17"/>
  <c r="C165" i="15"/>
  <c r="D165" i="15" s="1"/>
  <c r="E165" i="15" s="1"/>
  <c r="B166" i="15" s="1"/>
  <c r="F165" i="17" l="1"/>
  <c r="F165" i="15"/>
  <c r="C166" i="17"/>
  <c r="D166" i="17" s="1"/>
  <c r="E166" i="17" s="1"/>
  <c r="B167" i="17" s="1"/>
  <c r="C166" i="15"/>
  <c r="D166" i="15" s="1"/>
  <c r="E166" i="15" s="1"/>
  <c r="B167" i="15" s="1"/>
  <c r="F166" i="17" l="1"/>
  <c r="F166" i="15"/>
  <c r="C167" i="17"/>
  <c r="D167" i="17" s="1"/>
  <c r="E167" i="17" s="1"/>
  <c r="B168" i="17" s="1"/>
  <c r="C167" i="15"/>
  <c r="D167" i="15" s="1"/>
  <c r="E167" i="15" s="1"/>
  <c r="B168" i="15" s="1"/>
  <c r="F167" i="17" l="1"/>
  <c r="C168" i="17"/>
  <c r="D168" i="17" s="1"/>
  <c r="E168" i="17" s="1"/>
  <c r="B169" i="17" s="1"/>
  <c r="F167" i="15"/>
  <c r="C168" i="15"/>
  <c r="D168" i="15" s="1"/>
  <c r="E168" i="15" s="1"/>
  <c r="B169" i="15" s="1"/>
  <c r="F168" i="17" l="1"/>
  <c r="C169" i="17"/>
  <c r="D169" i="17" s="1"/>
  <c r="E169" i="17" s="1"/>
  <c r="B170" i="17" s="1"/>
  <c r="C169" i="15"/>
  <c r="D169" i="15" s="1"/>
  <c r="E169" i="15" s="1"/>
  <c r="B170" i="15" s="1"/>
  <c r="F168" i="15"/>
  <c r="F169" i="17" l="1"/>
  <c r="F169" i="15"/>
  <c r="C170" i="17"/>
  <c r="D170" i="17" s="1"/>
  <c r="E170" i="17" s="1"/>
  <c r="B171" i="17" s="1"/>
  <c r="C170" i="15"/>
  <c r="D170" i="15" s="1"/>
  <c r="E170" i="15" s="1"/>
  <c r="B171" i="15" s="1"/>
  <c r="F170" i="17" l="1"/>
  <c r="C171" i="17"/>
  <c r="D171" i="17" s="1"/>
  <c r="E171" i="17" s="1"/>
  <c r="B172" i="17" s="1"/>
  <c r="C171" i="15"/>
  <c r="D171" i="15" s="1"/>
  <c r="E171" i="15" s="1"/>
  <c r="B172" i="15" s="1"/>
  <c r="F170" i="15"/>
  <c r="F171" i="17" l="1"/>
  <c r="C172" i="17"/>
  <c r="D172" i="17" s="1"/>
  <c r="E172" i="17" s="1"/>
  <c r="B173" i="17" s="1"/>
  <c r="C172" i="15"/>
  <c r="D172" i="15" s="1"/>
  <c r="E172" i="15" s="1"/>
  <c r="B173" i="15" s="1"/>
  <c r="F171" i="15"/>
  <c r="C173" i="17" l="1"/>
  <c r="D173" i="17" s="1"/>
  <c r="E173" i="17" s="1"/>
  <c r="B174" i="17" s="1"/>
  <c r="F172" i="17"/>
  <c r="F172" i="15"/>
  <c r="C173" i="15"/>
  <c r="D173" i="15" s="1"/>
  <c r="E173" i="15" s="1"/>
  <c r="B174" i="15" s="1"/>
  <c r="F173" i="17" l="1"/>
  <c r="C174" i="17"/>
  <c r="D174" i="17" s="1"/>
  <c r="E174" i="17" s="1"/>
  <c r="B175" i="17" s="1"/>
  <c r="F173" i="15"/>
  <c r="C174" i="15"/>
  <c r="D174" i="15" s="1"/>
  <c r="E174" i="15" s="1"/>
  <c r="B175" i="15" s="1"/>
  <c r="F174" i="17" l="1"/>
  <c r="C175" i="17"/>
  <c r="D175" i="17" s="1"/>
  <c r="E175" i="17" s="1"/>
  <c r="B176" i="17" s="1"/>
  <c r="F174" i="15"/>
  <c r="C175" i="15"/>
  <c r="D175" i="15" s="1"/>
  <c r="E175" i="15" s="1"/>
  <c r="B176" i="15" s="1"/>
  <c r="F175" i="15" l="1"/>
  <c r="C176" i="17"/>
  <c r="D176" i="17" s="1"/>
  <c r="E176" i="17" s="1"/>
  <c r="B177" i="17" s="1"/>
  <c r="F175" i="17"/>
  <c r="C176" i="15"/>
  <c r="D176" i="15" s="1"/>
  <c r="E176" i="15" s="1"/>
  <c r="B177" i="15" s="1"/>
  <c r="F176" i="17" l="1"/>
  <c r="C177" i="17"/>
  <c r="D177" i="17" s="1"/>
  <c r="E177" i="17" s="1"/>
  <c r="B178" i="17" s="1"/>
  <c r="C177" i="15"/>
  <c r="D177" i="15" s="1"/>
  <c r="E177" i="15" s="1"/>
  <c r="B178" i="15" s="1"/>
  <c r="F176" i="15"/>
  <c r="F177" i="17" l="1"/>
  <c r="F177" i="15"/>
  <c r="C178" i="17"/>
  <c r="D178" i="17" s="1"/>
  <c r="E178" i="17" s="1"/>
  <c r="B179" i="17" s="1"/>
  <c r="C178" i="15"/>
  <c r="D178" i="15" s="1"/>
  <c r="E178" i="15" s="1"/>
  <c r="B179" i="15" s="1"/>
  <c r="F178" i="17" l="1"/>
  <c r="C179" i="17"/>
  <c r="D179" i="17" s="1"/>
  <c r="E179" i="17" s="1"/>
  <c r="B180" i="17" s="1"/>
  <c r="F178" i="15"/>
  <c r="C179" i="15"/>
  <c r="D179" i="15" s="1"/>
  <c r="E179" i="15" s="1"/>
  <c r="B180" i="15" s="1"/>
  <c r="F179" i="17" l="1"/>
  <c r="F179" i="15"/>
  <c r="C180" i="17"/>
  <c r="D180" i="17" s="1"/>
  <c r="E180" i="17" s="1"/>
  <c r="B181" i="17" s="1"/>
  <c r="C180" i="15"/>
  <c r="D180" i="15" s="1"/>
  <c r="E180" i="15" s="1"/>
  <c r="B181" i="15" s="1"/>
  <c r="F180" i="15" l="1"/>
  <c r="C181" i="17"/>
  <c r="D181" i="17" s="1"/>
  <c r="E181" i="17" s="1"/>
  <c r="B182" i="17" s="1"/>
  <c r="F180" i="17"/>
  <c r="C181" i="15"/>
  <c r="D181" i="15" s="1"/>
  <c r="E181" i="15" s="1"/>
  <c r="B182" i="15" s="1"/>
  <c r="F181" i="17" l="1"/>
  <c r="C182" i="17"/>
  <c r="D182" i="17" s="1"/>
  <c r="E182" i="17" s="1"/>
  <c r="B183" i="17" s="1"/>
  <c r="C182" i="15"/>
  <c r="D182" i="15" s="1"/>
  <c r="E182" i="15" s="1"/>
  <c r="B183" i="15" s="1"/>
  <c r="F181" i="15"/>
  <c r="F182" i="15" l="1"/>
  <c r="F182" i="17"/>
  <c r="C183" i="17"/>
  <c r="D183" i="17" s="1"/>
  <c r="E183" i="17" s="1"/>
  <c r="B184" i="17" s="1"/>
  <c r="C183" i="15"/>
  <c r="D183" i="15" s="1"/>
  <c r="E183" i="15" s="1"/>
  <c r="B184" i="15" s="1"/>
  <c r="F183" i="17" l="1"/>
  <c r="F183" i="15"/>
  <c r="C184" i="17"/>
  <c r="D184" i="17" s="1"/>
  <c r="E184" i="17" s="1"/>
  <c r="B185" i="17" s="1"/>
  <c r="C184" i="15"/>
  <c r="D184" i="15" s="1"/>
  <c r="E184" i="15" s="1"/>
  <c r="B185" i="15" s="1"/>
  <c r="F184" i="15" l="1"/>
  <c r="F184" i="17"/>
  <c r="C185" i="17"/>
  <c r="D185" i="17" s="1"/>
  <c r="E185" i="17" s="1"/>
  <c r="B186" i="17" s="1"/>
  <c r="C185" i="15"/>
  <c r="D185" i="15" s="1"/>
  <c r="E185" i="15" s="1"/>
  <c r="B186" i="15" s="1"/>
  <c r="F185" i="15" l="1"/>
  <c r="F185" i="17"/>
  <c r="C186" i="17"/>
  <c r="D186" i="17" s="1"/>
  <c r="E186" i="17" s="1"/>
  <c r="B187" i="17" s="1"/>
  <c r="C186" i="15"/>
  <c r="D186" i="15" s="1"/>
  <c r="E186" i="15" s="1"/>
  <c r="B187" i="15" s="1"/>
  <c r="F186" i="17" l="1"/>
  <c r="C187" i="17"/>
  <c r="D187" i="17" s="1"/>
  <c r="E187" i="17" s="1"/>
  <c r="B188" i="17" s="1"/>
  <c r="F186" i="15"/>
  <c r="C187" i="15"/>
  <c r="D187" i="15" s="1"/>
  <c r="E187" i="15" s="1"/>
  <c r="B188" i="15" s="1"/>
  <c r="F187" i="17" l="1"/>
  <c r="C188" i="17"/>
  <c r="D188" i="17" s="1"/>
  <c r="E188" i="17" s="1"/>
  <c r="B189" i="17" s="1"/>
  <c r="F187" i="15"/>
  <c r="C188" i="15"/>
  <c r="D188" i="15" s="1"/>
  <c r="E188" i="15" s="1"/>
  <c r="B189" i="15" s="1"/>
  <c r="F188" i="17" l="1"/>
  <c r="C189" i="17"/>
  <c r="D189" i="17" s="1"/>
  <c r="E189" i="17" s="1"/>
  <c r="B190" i="17" s="1"/>
  <c r="F188" i="15"/>
  <c r="C189" i="15"/>
  <c r="D189" i="15" s="1"/>
  <c r="E189" i="15" s="1"/>
  <c r="B190" i="15" s="1"/>
  <c r="F189" i="17" l="1"/>
  <c r="C190" i="17"/>
  <c r="D190" i="17" s="1"/>
  <c r="E190" i="17" s="1"/>
  <c r="B191" i="17" s="1"/>
  <c r="F189" i="15"/>
  <c r="C190" i="15"/>
  <c r="D190" i="15" s="1"/>
  <c r="E190" i="15" s="1"/>
  <c r="B191" i="15" s="1"/>
  <c r="F190" i="17" l="1"/>
  <c r="C191" i="17"/>
  <c r="D191" i="17" s="1"/>
  <c r="E191" i="17" s="1"/>
  <c r="B192" i="17" s="1"/>
  <c r="F190" i="15"/>
  <c r="C191" i="15"/>
  <c r="D191" i="15" s="1"/>
  <c r="E191" i="15" s="1"/>
  <c r="B192" i="15" s="1"/>
  <c r="F191" i="17" l="1"/>
  <c r="F191" i="15"/>
  <c r="C192" i="17"/>
  <c r="D192" i="17" s="1"/>
  <c r="E192" i="17" s="1"/>
  <c r="B193" i="17" s="1"/>
  <c r="C192" i="15"/>
  <c r="D192" i="15" s="1"/>
  <c r="E192" i="15" s="1"/>
  <c r="B193" i="15" s="1"/>
  <c r="F192" i="17" l="1"/>
  <c r="C193" i="17"/>
  <c r="D193" i="17" s="1"/>
  <c r="E193" i="17" s="1"/>
  <c r="B194" i="17" s="1"/>
  <c r="C193" i="15"/>
  <c r="D193" i="15" s="1"/>
  <c r="E193" i="15" s="1"/>
  <c r="B194" i="15" s="1"/>
  <c r="F192" i="15"/>
  <c r="F193" i="17" l="1"/>
  <c r="C194" i="17"/>
  <c r="D194" i="17" s="1"/>
  <c r="E194" i="17" s="1"/>
  <c r="B195" i="17" s="1"/>
  <c r="C194" i="15"/>
  <c r="D194" i="15" s="1"/>
  <c r="E194" i="15" s="1"/>
  <c r="B195" i="15" s="1"/>
  <c r="F193" i="15"/>
  <c r="F194" i="15" l="1"/>
  <c r="F194" i="17"/>
  <c r="C195" i="17"/>
  <c r="D195" i="17" s="1"/>
  <c r="E195" i="17" s="1"/>
  <c r="B196" i="17" s="1"/>
  <c r="C195" i="15"/>
  <c r="D195" i="15" s="1"/>
  <c r="E195" i="15" s="1"/>
  <c r="B196" i="15" s="1"/>
  <c r="F195" i="17" l="1"/>
  <c r="F195" i="15"/>
  <c r="C196" i="17"/>
  <c r="D196" i="17" s="1"/>
  <c r="E196" i="17" s="1"/>
  <c r="B197" i="17" s="1"/>
  <c r="C196" i="15"/>
  <c r="D196" i="15" s="1"/>
  <c r="E196" i="15" s="1"/>
  <c r="B197" i="15" s="1"/>
  <c r="F196" i="15" l="1"/>
  <c r="F196" i="17"/>
  <c r="C197" i="17"/>
  <c r="D197" i="17" s="1"/>
  <c r="E197" i="17" s="1"/>
  <c r="B198" i="17" s="1"/>
  <c r="C197" i="15"/>
  <c r="D197" i="15" s="1"/>
  <c r="E197" i="15" s="1"/>
  <c r="B198" i="15" s="1"/>
  <c r="F197" i="17" l="1"/>
  <c r="C198" i="17"/>
  <c r="D198" i="17" s="1"/>
  <c r="E198" i="17" s="1"/>
  <c r="B199" i="17" s="1"/>
  <c r="C198" i="15"/>
  <c r="D198" i="15" s="1"/>
  <c r="E198" i="15" s="1"/>
  <c r="B199" i="15" s="1"/>
  <c r="F197" i="15"/>
  <c r="C199" i="17" l="1"/>
  <c r="D199" i="17" s="1"/>
  <c r="E199" i="17" s="1"/>
  <c r="B200" i="17" s="1"/>
  <c r="F198" i="17"/>
  <c r="C199" i="15"/>
  <c r="D199" i="15" s="1"/>
  <c r="E199" i="15" s="1"/>
  <c r="B200" i="15" s="1"/>
  <c r="F198" i="15"/>
  <c r="F199" i="17" l="1"/>
  <c r="F199" i="15"/>
  <c r="C200" i="17"/>
  <c r="D200" i="17" s="1"/>
  <c r="E200" i="17" s="1"/>
  <c r="B201" i="17" s="1"/>
  <c r="C200" i="15"/>
  <c r="D200" i="15" s="1"/>
  <c r="E200" i="15" s="1"/>
  <c r="B201" i="15" s="1"/>
  <c r="F200" i="17" l="1"/>
  <c r="C201" i="17"/>
  <c r="D201" i="17" s="1"/>
  <c r="E201" i="17" s="1"/>
  <c r="B202" i="17" s="1"/>
  <c r="C201" i="15"/>
  <c r="D201" i="15" s="1"/>
  <c r="E201" i="15" s="1"/>
  <c r="B202" i="15" s="1"/>
  <c r="F200" i="15"/>
  <c r="F201" i="17" l="1"/>
  <c r="F201" i="15"/>
  <c r="C202" i="17"/>
  <c r="D202" i="17" s="1"/>
  <c r="E202" i="17" s="1"/>
  <c r="B203" i="17" s="1"/>
  <c r="C202" i="15"/>
  <c r="D202" i="15" s="1"/>
  <c r="E202" i="15" s="1"/>
  <c r="B203" i="15" s="1"/>
  <c r="F202" i="15" l="1"/>
  <c r="C203" i="17"/>
  <c r="D203" i="17" s="1"/>
  <c r="E203" i="17" s="1"/>
  <c r="B204" i="17" s="1"/>
  <c r="F202" i="17"/>
  <c r="C203" i="15"/>
  <c r="D203" i="15" s="1"/>
  <c r="E203" i="15" s="1"/>
  <c r="B204" i="15" s="1"/>
  <c r="F203" i="17" l="1"/>
  <c r="F203" i="15"/>
  <c r="C204" i="17"/>
  <c r="D204" i="17" s="1"/>
  <c r="E204" i="17" s="1"/>
  <c r="B205" i="17" s="1"/>
  <c r="C204" i="15"/>
  <c r="D204" i="15" s="1"/>
  <c r="E204" i="15" s="1"/>
  <c r="B205" i="15" s="1"/>
  <c r="F204" i="15" l="1"/>
  <c r="C205" i="17"/>
  <c r="D205" i="17" s="1"/>
  <c r="E205" i="17" s="1"/>
  <c r="B206" i="17" s="1"/>
  <c r="F204" i="17"/>
  <c r="C205" i="15"/>
  <c r="D205" i="15" s="1"/>
  <c r="E205" i="15" s="1"/>
  <c r="B206" i="15" s="1"/>
  <c r="F205" i="17" l="1"/>
  <c r="C206" i="17"/>
  <c r="D206" i="17" s="1"/>
  <c r="E206" i="17" s="1"/>
  <c r="B207" i="17" s="1"/>
  <c r="C206" i="15"/>
  <c r="D206" i="15" s="1"/>
  <c r="E206" i="15" s="1"/>
  <c r="B207" i="15" s="1"/>
  <c r="F205" i="15"/>
  <c r="F206" i="17" l="1"/>
  <c r="F206" i="15"/>
  <c r="C207" i="17"/>
  <c r="D207" i="17" s="1"/>
  <c r="E207" i="17" s="1"/>
  <c r="B208" i="17" s="1"/>
  <c r="C207" i="15"/>
  <c r="D207" i="15" s="1"/>
  <c r="E207" i="15" s="1"/>
  <c r="B208" i="15" s="1"/>
  <c r="F207" i="15" l="1"/>
  <c r="C208" i="17"/>
  <c r="D208" i="17" s="1"/>
  <c r="E208" i="17" s="1"/>
  <c r="B209" i="17" s="1"/>
  <c r="F207" i="17"/>
  <c r="C208" i="15"/>
  <c r="D208" i="15" s="1"/>
  <c r="E208" i="15" s="1"/>
  <c r="B209" i="15" s="1"/>
  <c r="F208" i="17" l="1"/>
  <c r="C209" i="17"/>
  <c r="D209" i="17" s="1"/>
  <c r="E209" i="17" s="1"/>
  <c r="B210" i="17" s="1"/>
  <c r="C209" i="15"/>
  <c r="D209" i="15" s="1"/>
  <c r="E209" i="15" s="1"/>
  <c r="B210" i="15" s="1"/>
  <c r="F208" i="15"/>
  <c r="F209" i="15" l="1"/>
  <c r="F209" i="17"/>
  <c r="C210" i="17"/>
  <c r="D210" i="17" s="1"/>
  <c r="E210" i="17" s="1"/>
  <c r="B211" i="17" s="1"/>
  <c r="C210" i="15"/>
  <c r="D210" i="15" s="1"/>
  <c r="E210" i="15" s="1"/>
  <c r="B211" i="15" s="1"/>
  <c r="F210" i="17" l="1"/>
  <c r="F210" i="15"/>
  <c r="C211" i="17"/>
  <c r="D211" i="17" s="1"/>
  <c r="E211" i="17" s="1"/>
  <c r="B212" i="17" s="1"/>
  <c r="C211" i="15"/>
  <c r="D211" i="15" s="1"/>
  <c r="E211" i="15" s="1"/>
  <c r="B212" i="15" s="1"/>
  <c r="F211" i="17" l="1"/>
  <c r="F211" i="15"/>
  <c r="C212" i="17"/>
  <c r="D212" i="17" s="1"/>
  <c r="E212" i="17" s="1"/>
  <c r="B213" i="17" s="1"/>
  <c r="C212" i="15"/>
  <c r="D212" i="15" s="1"/>
  <c r="E212" i="15" s="1"/>
  <c r="B213" i="15" s="1"/>
  <c r="F212" i="17" l="1"/>
  <c r="F212" i="15"/>
  <c r="C213" i="17"/>
  <c r="D213" i="17" s="1"/>
  <c r="E213" i="17" s="1"/>
  <c r="B214" i="17" s="1"/>
  <c r="C213" i="15"/>
  <c r="D213" i="15" s="1"/>
  <c r="E213" i="15" s="1"/>
  <c r="B214" i="15" s="1"/>
  <c r="F213" i="17" l="1"/>
  <c r="C214" i="17"/>
  <c r="D214" i="17" s="1"/>
  <c r="E214" i="17" s="1"/>
  <c r="B215" i="17" s="1"/>
  <c r="C214" i="15"/>
  <c r="D214" i="15" s="1"/>
  <c r="E214" i="15" s="1"/>
  <c r="B215" i="15" s="1"/>
  <c r="F213" i="15"/>
  <c r="F214" i="15" s="1"/>
  <c r="F214" i="17" l="1"/>
  <c r="C215" i="17"/>
  <c r="D215" i="17" s="1"/>
  <c r="E215" i="17" s="1"/>
  <c r="B216" i="17" s="1"/>
  <c r="C215" i="15"/>
  <c r="D215" i="15" s="1"/>
  <c r="E215" i="15" s="1"/>
  <c r="B216" i="15" s="1"/>
  <c r="F215" i="17" l="1"/>
  <c r="F215" i="15"/>
  <c r="C216" i="17"/>
  <c r="D216" i="17" s="1"/>
  <c r="E216" i="17" s="1"/>
  <c r="B217" i="17" s="1"/>
  <c r="C216" i="15"/>
  <c r="D216" i="15" s="1"/>
  <c r="E216" i="15" s="1"/>
  <c r="B217" i="15" s="1"/>
  <c r="F216" i="17" l="1"/>
  <c r="C217" i="17"/>
  <c r="D217" i="17" s="1"/>
  <c r="E217" i="17" s="1"/>
  <c r="B218" i="17" s="1"/>
  <c r="C217" i="15"/>
  <c r="D217" i="15" s="1"/>
  <c r="E217" i="15" s="1"/>
  <c r="B218" i="15" s="1"/>
  <c r="F216" i="15"/>
  <c r="F217" i="15" s="1"/>
  <c r="F217" i="17" l="1"/>
  <c r="C218" i="17"/>
  <c r="D218" i="17" s="1"/>
  <c r="E218" i="17" s="1"/>
  <c r="B219" i="17" s="1"/>
  <c r="C218" i="15"/>
  <c r="D218" i="15" s="1"/>
  <c r="E218" i="15" s="1"/>
  <c r="B219" i="15" s="1"/>
  <c r="F218" i="17" l="1"/>
  <c r="F218" i="15"/>
  <c r="C219" i="17"/>
  <c r="D219" i="17" s="1"/>
  <c r="E219" i="17" s="1"/>
  <c r="B220" i="17" s="1"/>
  <c r="C219" i="15"/>
  <c r="D219" i="15" s="1"/>
  <c r="E219" i="15" s="1"/>
  <c r="B220" i="15" s="1"/>
  <c r="F219" i="17" l="1"/>
  <c r="F219" i="15"/>
  <c r="C220" i="17"/>
  <c r="D220" i="17" s="1"/>
  <c r="E220" i="17" s="1"/>
  <c r="B221" i="17" s="1"/>
  <c r="C220" i="15"/>
  <c r="D220" i="15" s="1"/>
  <c r="E220" i="15" s="1"/>
  <c r="B221" i="15" s="1"/>
  <c r="F220" i="15" l="1"/>
  <c r="C221" i="17"/>
  <c r="D221" i="17" s="1"/>
  <c r="E221" i="17" s="1"/>
  <c r="B222" i="17" s="1"/>
  <c r="F220" i="17"/>
  <c r="C221" i="15"/>
  <c r="D221" i="15" s="1"/>
  <c r="E221" i="15" s="1"/>
  <c r="B222" i="15" s="1"/>
  <c r="F221" i="17" l="1"/>
  <c r="C222" i="17"/>
  <c r="D222" i="17" s="1"/>
  <c r="E222" i="17" s="1"/>
  <c r="B223" i="17" s="1"/>
  <c r="C222" i="15"/>
  <c r="D222" i="15" s="1"/>
  <c r="E222" i="15" s="1"/>
  <c r="B223" i="15" s="1"/>
  <c r="F221" i="15"/>
  <c r="F222" i="15" l="1"/>
  <c r="F222" i="17"/>
  <c r="C223" i="17"/>
  <c r="D223" i="17" s="1"/>
  <c r="E223" i="17" s="1"/>
  <c r="B224" i="17" s="1"/>
  <c r="C223" i="15"/>
  <c r="D223" i="15" s="1"/>
  <c r="E223" i="15" s="1"/>
  <c r="B224" i="15" s="1"/>
  <c r="F223" i="17" l="1"/>
  <c r="F223" i="15"/>
  <c r="C224" i="17"/>
  <c r="D224" i="17" s="1"/>
  <c r="E224" i="17" s="1"/>
  <c r="B225" i="17" s="1"/>
  <c r="C224" i="15"/>
  <c r="D224" i="15" s="1"/>
  <c r="E224" i="15" s="1"/>
  <c r="B225" i="15" s="1"/>
  <c r="F224" i="17" l="1"/>
  <c r="C225" i="17"/>
  <c r="D225" i="17" s="1"/>
  <c r="E225" i="17" s="1"/>
  <c r="B226" i="17" s="1"/>
  <c r="C225" i="15"/>
  <c r="D225" i="15" s="1"/>
  <c r="E225" i="15" s="1"/>
  <c r="B226" i="15" s="1"/>
  <c r="F224" i="15"/>
  <c r="C226" i="17" l="1"/>
  <c r="D226" i="17" s="1"/>
  <c r="E226" i="17" s="1"/>
  <c r="B227" i="17" s="1"/>
  <c r="F225" i="17"/>
  <c r="F226" i="17" s="1"/>
  <c r="C226" i="15"/>
  <c r="D226" i="15" s="1"/>
  <c r="E226" i="15" s="1"/>
  <c r="B227" i="15" s="1"/>
  <c r="F225" i="15"/>
  <c r="F226" i="15" l="1"/>
  <c r="C227" i="17"/>
  <c r="D227" i="17" s="1"/>
  <c r="E227" i="17" s="1"/>
  <c r="B228" i="17" s="1"/>
  <c r="C227" i="15"/>
  <c r="D227" i="15" s="1"/>
  <c r="E227" i="15" s="1"/>
  <c r="B228" i="15" s="1"/>
  <c r="F227" i="15" l="1"/>
  <c r="F227" i="17"/>
  <c r="C228" i="17"/>
  <c r="D228" i="17" s="1"/>
  <c r="E228" i="17" s="1"/>
  <c r="B229" i="17" s="1"/>
  <c r="C228" i="15"/>
  <c r="D228" i="15" s="1"/>
  <c r="E228" i="15" s="1"/>
  <c r="B229" i="15" s="1"/>
  <c r="F228" i="17" l="1"/>
  <c r="F228" i="15"/>
  <c r="C229" i="17"/>
  <c r="D229" i="17" s="1"/>
  <c r="E229" i="17" s="1"/>
  <c r="B230" i="17" s="1"/>
  <c r="C229" i="15"/>
  <c r="D229" i="15" s="1"/>
  <c r="E229" i="15" s="1"/>
  <c r="B230" i="15" s="1"/>
  <c r="F229" i="17" l="1"/>
  <c r="C230" i="17"/>
  <c r="D230" i="17" s="1"/>
  <c r="E230" i="17" s="1"/>
  <c r="B231" i="17" s="1"/>
  <c r="F229" i="15"/>
  <c r="C230" i="15"/>
  <c r="D230" i="15" s="1"/>
  <c r="E230" i="15" s="1"/>
  <c r="B231" i="15" s="1"/>
  <c r="F230" i="17" l="1"/>
  <c r="C231" i="17"/>
  <c r="D231" i="17" s="1"/>
  <c r="E231" i="17" s="1"/>
  <c r="B232" i="17" s="1"/>
  <c r="F230" i="15"/>
  <c r="C231" i="15"/>
  <c r="D231" i="15" s="1"/>
  <c r="E231" i="15" s="1"/>
  <c r="B232" i="15" s="1"/>
  <c r="F231" i="15" l="1"/>
  <c r="F231" i="17"/>
  <c r="C232" i="17"/>
  <c r="D232" i="17" s="1"/>
  <c r="E232" i="17" s="1"/>
  <c r="B233" i="17" s="1"/>
  <c r="C232" i="15"/>
  <c r="D232" i="15" s="1"/>
  <c r="E232" i="15" s="1"/>
  <c r="B233" i="15" s="1"/>
  <c r="F232" i="15" l="1"/>
  <c r="C233" i="17"/>
  <c r="D233" i="17" s="1"/>
  <c r="E233" i="17" s="1"/>
  <c r="B234" i="17" s="1"/>
  <c r="F232" i="17"/>
  <c r="C233" i="15"/>
  <c r="D233" i="15" s="1"/>
  <c r="E233" i="15" s="1"/>
  <c r="B234" i="15" s="1"/>
  <c r="F233" i="17" l="1"/>
  <c r="F233" i="15"/>
  <c r="C234" i="17"/>
  <c r="D234" i="17" s="1"/>
  <c r="E234" i="17" s="1"/>
  <c r="B235" i="17" s="1"/>
  <c r="C234" i="15"/>
  <c r="D234" i="15" s="1"/>
  <c r="E234" i="15" s="1"/>
  <c r="B235" i="15" s="1"/>
  <c r="F234" i="17" l="1"/>
  <c r="F234" i="15"/>
  <c r="C235" i="17"/>
  <c r="D235" i="17" s="1"/>
  <c r="E235" i="17" s="1"/>
  <c r="B236" i="17" s="1"/>
  <c r="C235" i="15"/>
  <c r="D235" i="15" s="1"/>
  <c r="E235" i="15" s="1"/>
  <c r="B236" i="15" s="1"/>
  <c r="C236" i="17" l="1"/>
  <c r="D236" i="17" s="1"/>
  <c r="E236" i="17" s="1"/>
  <c r="B237" i="17" s="1"/>
  <c r="F235" i="17"/>
  <c r="C236" i="15"/>
  <c r="D236" i="15" s="1"/>
  <c r="E236" i="15" s="1"/>
  <c r="B237" i="15" s="1"/>
  <c r="F235" i="15"/>
  <c r="F236" i="15" l="1"/>
  <c r="C237" i="17"/>
  <c r="D237" i="17" s="1"/>
  <c r="E237" i="17" s="1"/>
  <c r="B238" i="17" s="1"/>
  <c r="F236" i="17"/>
  <c r="C237" i="15"/>
  <c r="D237" i="15" s="1"/>
  <c r="E237" i="15" s="1"/>
  <c r="B238" i="15" s="1"/>
  <c r="F237" i="17" l="1"/>
  <c r="C238" i="17"/>
  <c r="D238" i="17" s="1"/>
  <c r="E238" i="17" s="1"/>
  <c r="B239" i="17" s="1"/>
  <c r="F237" i="15"/>
  <c r="C238" i="15"/>
  <c r="D238" i="15" s="1"/>
  <c r="E238" i="15" s="1"/>
  <c r="B239" i="15" s="1"/>
  <c r="F238" i="15" l="1"/>
  <c r="F238" i="17"/>
  <c r="C239" i="17"/>
  <c r="D239" i="17" s="1"/>
  <c r="E239" i="17" s="1"/>
  <c r="B240" i="17" s="1"/>
  <c r="C239" i="15"/>
  <c r="D239" i="15" s="1"/>
  <c r="E239" i="15" s="1"/>
  <c r="B240" i="15" s="1"/>
  <c r="F239" i="17" l="1"/>
  <c r="F239" i="15"/>
  <c r="C240" i="17"/>
  <c r="D240" i="17" s="1"/>
  <c r="E240" i="17" s="1"/>
  <c r="B241" i="17" s="1"/>
  <c r="C240" i="15"/>
  <c r="D240" i="15" s="1"/>
  <c r="E240" i="15" s="1"/>
  <c r="B241" i="15" s="1"/>
  <c r="F240" i="15" l="1"/>
  <c r="C241" i="17"/>
  <c r="D241" i="17" s="1"/>
  <c r="E241" i="17" s="1"/>
  <c r="B242" i="17" s="1"/>
  <c r="F240" i="17"/>
  <c r="C241" i="15"/>
  <c r="D241" i="15" s="1"/>
  <c r="E241" i="15" s="1"/>
  <c r="B242" i="15" s="1"/>
  <c r="F241" i="17" l="1"/>
  <c r="C242" i="17"/>
  <c r="D242" i="17" s="1"/>
  <c r="E242" i="17" s="1"/>
  <c r="B243" i="17" s="1"/>
  <c r="F241" i="15"/>
  <c r="C242" i="15"/>
  <c r="D242" i="15" s="1"/>
  <c r="E242" i="15" s="1"/>
  <c r="B243" i="15" s="1"/>
  <c r="F242" i="17" l="1"/>
  <c r="C243" i="17"/>
  <c r="D243" i="17" s="1"/>
  <c r="E243" i="17" s="1"/>
  <c r="B244" i="17" s="1"/>
  <c r="F242" i="15"/>
  <c r="C243" i="15"/>
  <c r="D243" i="15" s="1"/>
  <c r="E243" i="15" s="1"/>
  <c r="B244" i="15" s="1"/>
  <c r="F243" i="17" l="1"/>
  <c r="C244" i="17"/>
  <c r="D244" i="17" s="1"/>
  <c r="E244" i="17" s="1"/>
  <c r="B245" i="17" s="1"/>
  <c r="F243" i="15"/>
  <c r="C244" i="15"/>
  <c r="D244" i="15" s="1"/>
  <c r="E244" i="15" s="1"/>
  <c r="B245" i="15" s="1"/>
  <c r="F244" i="17" l="1"/>
  <c r="C245" i="17"/>
  <c r="D245" i="17" s="1"/>
  <c r="E245" i="17" s="1"/>
  <c r="B246" i="17" s="1"/>
  <c r="C245" i="15"/>
  <c r="D245" i="15" s="1"/>
  <c r="E245" i="15" s="1"/>
  <c r="B246" i="15" s="1"/>
  <c r="F244" i="15"/>
  <c r="F245" i="15" l="1"/>
  <c r="F245" i="17"/>
  <c r="C246" i="17"/>
  <c r="D246" i="17" s="1"/>
  <c r="E246" i="17" s="1"/>
  <c r="B247" i="17" s="1"/>
  <c r="C246" i="15"/>
  <c r="D246" i="15" s="1"/>
  <c r="E246" i="15" s="1"/>
  <c r="B247" i="15" s="1"/>
  <c r="C247" i="17" l="1"/>
  <c r="D247" i="17" s="1"/>
  <c r="E247" i="17" s="1"/>
  <c r="B248" i="17" s="1"/>
  <c r="F246" i="17"/>
  <c r="F246" i="15"/>
  <c r="C247" i="15"/>
  <c r="D247" i="15" s="1"/>
  <c r="E247" i="15" s="1"/>
  <c r="B248" i="15" s="1"/>
  <c r="F247" i="17" l="1"/>
  <c r="F247" i="15"/>
  <c r="C248" i="17"/>
  <c r="D248" i="17" s="1"/>
  <c r="E248" i="17" s="1"/>
  <c r="B249" i="17" s="1"/>
  <c r="C248" i="15"/>
  <c r="D248" i="15" s="1"/>
  <c r="E248" i="15" s="1"/>
  <c r="B249" i="15" s="1"/>
  <c r="F248" i="17" l="1"/>
  <c r="C249" i="17"/>
  <c r="D249" i="17" s="1"/>
  <c r="E249" i="17" s="1"/>
  <c r="B250" i="17" s="1"/>
  <c r="F248" i="15"/>
  <c r="C249" i="15"/>
  <c r="D249" i="15" s="1"/>
  <c r="E249" i="15" s="1"/>
  <c r="B250" i="15" s="1"/>
  <c r="F249" i="17" l="1"/>
  <c r="C250" i="17"/>
  <c r="D250" i="17" s="1"/>
  <c r="E250" i="17" s="1"/>
  <c r="B251" i="17" s="1"/>
  <c r="C250" i="15"/>
  <c r="D250" i="15" s="1"/>
  <c r="E250" i="15" s="1"/>
  <c r="B251" i="15" s="1"/>
  <c r="F249" i="15"/>
  <c r="F250" i="15" l="1"/>
  <c r="C251" i="17"/>
  <c r="D251" i="17" s="1"/>
  <c r="E251" i="17" s="1"/>
  <c r="B252" i="17" s="1"/>
  <c r="F250" i="17"/>
  <c r="C251" i="15"/>
  <c r="D251" i="15" s="1"/>
  <c r="E251" i="15" s="1"/>
  <c r="B252" i="15" s="1"/>
  <c r="F251" i="17" l="1"/>
  <c r="F251" i="15"/>
  <c r="C252" i="17"/>
  <c r="D252" i="17" s="1"/>
  <c r="E252" i="17" s="1"/>
  <c r="B253" i="17" s="1"/>
  <c r="C252" i="15"/>
  <c r="D252" i="15" s="1"/>
  <c r="E252" i="15" s="1"/>
  <c r="B253" i="15" s="1"/>
  <c r="F252" i="17" l="1"/>
  <c r="C253" i="17"/>
  <c r="D253" i="17" s="1"/>
  <c r="E253" i="17" s="1"/>
  <c r="B254" i="17" s="1"/>
  <c r="F252" i="15"/>
  <c r="C253" i="15"/>
  <c r="D253" i="15" s="1"/>
  <c r="E253" i="15" s="1"/>
  <c r="B254" i="15" s="1"/>
  <c r="F253" i="17" l="1"/>
  <c r="F253" i="15"/>
  <c r="C254" i="17"/>
  <c r="D254" i="17" s="1"/>
  <c r="E254" i="17" s="1"/>
  <c r="B255" i="17" s="1"/>
  <c r="C254" i="15"/>
  <c r="D254" i="15" s="1"/>
  <c r="E254" i="15" s="1"/>
  <c r="B255" i="15" s="1"/>
  <c r="F254" i="15" l="1"/>
  <c r="C255" i="17"/>
  <c r="D255" i="17" s="1"/>
  <c r="E255" i="17" s="1"/>
  <c r="B256" i="17" s="1"/>
  <c r="F254" i="17"/>
  <c r="C255" i="15"/>
  <c r="D255" i="15" s="1"/>
  <c r="E255" i="15" s="1"/>
  <c r="B256" i="15" s="1"/>
  <c r="F255" i="17" l="1"/>
  <c r="C256" i="17"/>
  <c r="D256" i="17" s="1"/>
  <c r="E256" i="17" s="1"/>
  <c r="B257" i="17" s="1"/>
  <c r="C256" i="15"/>
  <c r="D256" i="15" s="1"/>
  <c r="E256" i="15" s="1"/>
  <c r="B257" i="15" s="1"/>
  <c r="F255" i="15"/>
  <c r="F256" i="17" l="1"/>
  <c r="F256" i="15"/>
  <c r="C257" i="17"/>
  <c r="D257" i="17" s="1"/>
  <c r="E257" i="17" s="1"/>
  <c r="B258" i="17" s="1"/>
  <c r="C257" i="15"/>
  <c r="D257" i="15" s="1"/>
  <c r="E257" i="15" s="1"/>
  <c r="B258" i="15" s="1"/>
  <c r="C258" i="17" l="1"/>
  <c r="D258" i="17" s="1"/>
  <c r="E258" i="17" s="1"/>
  <c r="B259" i="17" s="1"/>
  <c r="F257" i="17"/>
  <c r="F257" i="15"/>
  <c r="C258" i="15"/>
  <c r="D258" i="15" s="1"/>
  <c r="E258" i="15" s="1"/>
  <c r="B259" i="15" s="1"/>
  <c r="F258" i="17" l="1"/>
  <c r="C259" i="17"/>
  <c r="D259" i="17" s="1"/>
  <c r="E259" i="17" s="1"/>
  <c r="B260" i="17" s="1"/>
  <c r="F258" i="15"/>
  <c r="C259" i="15"/>
  <c r="D259" i="15" s="1"/>
  <c r="E259" i="15" s="1"/>
  <c r="B260" i="15" s="1"/>
  <c r="F259" i="17" l="1"/>
  <c r="C260" i="17"/>
  <c r="D260" i="17" s="1"/>
  <c r="E260" i="17" s="1"/>
  <c r="B261" i="17" s="1"/>
  <c r="C260" i="15"/>
  <c r="D260" i="15" s="1"/>
  <c r="E260" i="15" s="1"/>
  <c r="B261" i="15" s="1"/>
  <c r="F259" i="15"/>
  <c r="F260" i="17" l="1"/>
  <c r="F260" i="15"/>
  <c r="C261" i="17"/>
  <c r="D261" i="17" s="1"/>
  <c r="E261" i="17" s="1"/>
  <c r="B262" i="17" s="1"/>
  <c r="C261" i="15"/>
  <c r="D261" i="15" s="1"/>
  <c r="E261" i="15" s="1"/>
  <c r="B262" i="15" s="1"/>
  <c r="F261" i="17" l="1"/>
  <c r="C262" i="17"/>
  <c r="D262" i="17" s="1"/>
  <c r="E262" i="17" s="1"/>
  <c r="B263" i="17" s="1"/>
  <c r="F261" i="15"/>
  <c r="C262" i="15"/>
  <c r="D262" i="15" s="1"/>
  <c r="E262" i="15" s="1"/>
  <c r="B263" i="15" s="1"/>
  <c r="F262" i="17" l="1"/>
  <c r="C263" i="17"/>
  <c r="D263" i="17" s="1"/>
  <c r="E263" i="17" s="1"/>
  <c r="B264" i="17" s="1"/>
  <c r="F262" i="15"/>
  <c r="C263" i="15"/>
  <c r="D263" i="15" s="1"/>
  <c r="E263" i="15" s="1"/>
  <c r="B264" i="15" s="1"/>
  <c r="F263" i="17" l="1"/>
  <c r="C264" i="17"/>
  <c r="D264" i="17" s="1"/>
  <c r="E264" i="17" s="1"/>
  <c r="B265" i="17" s="1"/>
  <c r="F263" i="15"/>
  <c r="C264" i="15"/>
  <c r="D264" i="15" s="1"/>
  <c r="E264" i="15" s="1"/>
  <c r="B265" i="15" s="1"/>
  <c r="F264" i="17" l="1"/>
  <c r="C265" i="17"/>
  <c r="D265" i="17" s="1"/>
  <c r="E265" i="17" s="1"/>
  <c r="B266" i="17" s="1"/>
  <c r="F264" i="15"/>
  <c r="C265" i="15"/>
  <c r="D265" i="15" s="1"/>
  <c r="E265" i="15" s="1"/>
  <c r="B266" i="15" s="1"/>
  <c r="C266" i="17" l="1"/>
  <c r="D266" i="17" s="1"/>
  <c r="E266" i="17" s="1"/>
  <c r="B267" i="17" s="1"/>
  <c r="F265" i="17"/>
  <c r="C266" i="15"/>
  <c r="D266" i="15" s="1"/>
  <c r="E266" i="15" s="1"/>
  <c r="B267" i="15" s="1"/>
  <c r="F265" i="15"/>
  <c r="F266" i="17" l="1"/>
  <c r="C267" i="17"/>
  <c r="D267" i="17" s="1"/>
  <c r="E267" i="17" s="1"/>
  <c r="B268" i="17" s="1"/>
  <c r="F266" i="15"/>
  <c r="C267" i="15"/>
  <c r="D267" i="15" s="1"/>
  <c r="E267" i="15" s="1"/>
  <c r="B268" i="15" s="1"/>
  <c r="F267" i="17" l="1"/>
  <c r="C268" i="17"/>
  <c r="D268" i="17" s="1"/>
  <c r="E268" i="17" s="1"/>
  <c r="B269" i="17" s="1"/>
  <c r="F267" i="15"/>
  <c r="C268" i="15"/>
  <c r="D268" i="15" s="1"/>
  <c r="E268" i="15" s="1"/>
  <c r="B269" i="15" s="1"/>
  <c r="F268" i="17" l="1"/>
  <c r="C269" i="17"/>
  <c r="D269" i="17" s="1"/>
  <c r="E269" i="17" s="1"/>
  <c r="B270" i="17" s="1"/>
  <c r="F268" i="15"/>
  <c r="C269" i="15"/>
  <c r="D269" i="15" s="1"/>
  <c r="E269" i="15" s="1"/>
  <c r="B270" i="15" s="1"/>
  <c r="F269" i="17" l="1"/>
  <c r="C270" i="17"/>
  <c r="D270" i="17" s="1"/>
  <c r="E270" i="17" s="1"/>
  <c r="B271" i="17" s="1"/>
  <c r="C270" i="15"/>
  <c r="D270" i="15" s="1"/>
  <c r="E270" i="15" s="1"/>
  <c r="B271" i="15" s="1"/>
  <c r="F269" i="15"/>
  <c r="F270" i="15" l="1"/>
  <c r="C271" i="17"/>
  <c r="D271" i="17" s="1"/>
  <c r="E271" i="17" s="1"/>
  <c r="B272" i="17" s="1"/>
  <c r="F270" i="17"/>
  <c r="C271" i="15"/>
  <c r="D271" i="15" s="1"/>
  <c r="E271" i="15" s="1"/>
  <c r="B272" i="15" s="1"/>
  <c r="F271" i="17" l="1"/>
  <c r="C272" i="17"/>
  <c r="D272" i="17" s="1"/>
  <c r="E272" i="17" s="1"/>
  <c r="B273" i="17" s="1"/>
  <c r="F271" i="15"/>
  <c r="C272" i="15"/>
  <c r="D272" i="15" s="1"/>
  <c r="E272" i="15" s="1"/>
  <c r="B273" i="15" s="1"/>
  <c r="F272" i="17" l="1"/>
  <c r="F272" i="15"/>
  <c r="C273" i="17"/>
  <c r="D273" i="17" s="1"/>
  <c r="E273" i="17" s="1"/>
  <c r="B274" i="17" s="1"/>
  <c r="C273" i="15"/>
  <c r="D273" i="15" s="1"/>
  <c r="E273" i="15" s="1"/>
  <c r="B274" i="15" s="1"/>
  <c r="F273" i="17" l="1"/>
  <c r="C274" i="17"/>
  <c r="D274" i="17" s="1"/>
  <c r="E274" i="17" s="1"/>
  <c r="B275" i="17" s="1"/>
  <c r="F273" i="15"/>
  <c r="C274" i="15"/>
  <c r="D274" i="15" s="1"/>
  <c r="E274" i="15" s="1"/>
  <c r="B275" i="15" s="1"/>
  <c r="F274" i="17" l="1"/>
  <c r="C275" i="17"/>
  <c r="D275" i="17" s="1"/>
  <c r="E275" i="17" s="1"/>
  <c r="B276" i="17" s="1"/>
  <c r="F274" i="15"/>
  <c r="C275" i="15"/>
  <c r="D275" i="15" s="1"/>
  <c r="E275" i="15" s="1"/>
  <c r="B276" i="15" s="1"/>
  <c r="F275" i="17" l="1"/>
  <c r="C276" i="17"/>
  <c r="D276" i="17" s="1"/>
  <c r="E276" i="17" s="1"/>
  <c r="B277" i="17" s="1"/>
  <c r="F275" i="15"/>
  <c r="C276" i="15"/>
  <c r="D276" i="15" s="1"/>
  <c r="E276" i="15" s="1"/>
  <c r="B277" i="15" s="1"/>
  <c r="F276" i="15" l="1"/>
  <c r="F276" i="17"/>
  <c r="C277" i="17"/>
  <c r="D277" i="17" s="1"/>
  <c r="E277" i="17" s="1"/>
  <c r="B278" i="17" s="1"/>
  <c r="C277" i="15"/>
  <c r="D277" i="15" s="1"/>
  <c r="E277" i="15" s="1"/>
  <c r="B278" i="15" s="1"/>
  <c r="F277" i="15" l="1"/>
  <c r="F277" i="17"/>
  <c r="C278" i="17"/>
  <c r="D278" i="17" s="1"/>
  <c r="E278" i="17" s="1"/>
  <c r="B279" i="17" s="1"/>
  <c r="C278" i="15"/>
  <c r="D278" i="15" s="1"/>
  <c r="E278" i="15" s="1"/>
  <c r="B279" i="15" s="1"/>
  <c r="F278" i="15" l="1"/>
  <c r="C279" i="17"/>
  <c r="D279" i="17" s="1"/>
  <c r="E279" i="17" s="1"/>
  <c r="B280" i="17" s="1"/>
  <c r="F278" i="17"/>
  <c r="C279" i="15"/>
  <c r="D279" i="15" s="1"/>
  <c r="E279" i="15" s="1"/>
  <c r="B280" i="15" s="1"/>
  <c r="F279" i="17" l="1"/>
  <c r="C280" i="17"/>
  <c r="D280" i="17" s="1"/>
  <c r="E280" i="17" s="1"/>
  <c r="B281" i="17" s="1"/>
  <c r="C280" i="15"/>
  <c r="D280" i="15" s="1"/>
  <c r="E280" i="15" s="1"/>
  <c r="B281" i="15" s="1"/>
  <c r="F279" i="15"/>
  <c r="F280" i="15" l="1"/>
  <c r="F280" i="17"/>
  <c r="C281" i="17"/>
  <c r="D281" i="17" s="1"/>
  <c r="E281" i="17" s="1"/>
  <c r="B282" i="17" s="1"/>
  <c r="C281" i="15"/>
  <c r="D281" i="15" s="1"/>
  <c r="E281" i="15" s="1"/>
  <c r="B282" i="15" s="1"/>
  <c r="C282" i="17" l="1"/>
  <c r="D282" i="17" s="1"/>
  <c r="E282" i="17" s="1"/>
  <c r="B283" i="17" s="1"/>
  <c r="F281" i="17"/>
  <c r="C282" i="15"/>
  <c r="D282" i="15" s="1"/>
  <c r="E282" i="15" s="1"/>
  <c r="B283" i="15" s="1"/>
  <c r="F281" i="15"/>
  <c r="F282" i="17" l="1"/>
  <c r="F282" i="15"/>
  <c r="C283" i="17"/>
  <c r="D283" i="17" s="1"/>
  <c r="E283" i="17" s="1"/>
  <c r="B284" i="17" s="1"/>
  <c r="C283" i="15"/>
  <c r="D283" i="15" s="1"/>
  <c r="E283" i="15" s="1"/>
  <c r="B284" i="15" s="1"/>
  <c r="F283" i="15" l="1"/>
  <c r="F283" i="17"/>
  <c r="C284" i="17"/>
  <c r="D284" i="17" s="1"/>
  <c r="E284" i="17" s="1"/>
  <c r="B285" i="17" s="1"/>
  <c r="C284" i="15"/>
  <c r="D284" i="15" s="1"/>
  <c r="E284" i="15" s="1"/>
  <c r="B285" i="15" s="1"/>
  <c r="F284" i="15" l="1"/>
  <c r="F284" i="17"/>
  <c r="C285" i="17"/>
  <c r="D285" i="17" s="1"/>
  <c r="E285" i="17" s="1"/>
  <c r="B286" i="17" s="1"/>
  <c r="C285" i="15"/>
  <c r="D285" i="15" s="1"/>
  <c r="E285" i="15" s="1"/>
  <c r="B286" i="15" s="1"/>
  <c r="F285" i="17" l="1"/>
  <c r="C286" i="17"/>
  <c r="D286" i="17" s="1"/>
  <c r="E286" i="17" s="1"/>
  <c r="B287" i="17" s="1"/>
  <c r="F285" i="15"/>
  <c r="C286" i="15"/>
  <c r="D286" i="15" s="1"/>
  <c r="E286" i="15" s="1"/>
  <c r="B287" i="15" s="1"/>
  <c r="F286" i="17" l="1"/>
  <c r="F286" i="15"/>
  <c r="C287" i="17"/>
  <c r="D287" i="17" s="1"/>
  <c r="E287" i="17" s="1"/>
  <c r="B288" i="17" s="1"/>
  <c r="C287" i="15"/>
  <c r="D287" i="15" s="1"/>
  <c r="E287" i="15" s="1"/>
  <c r="B288" i="15" s="1"/>
  <c r="F287" i="17" l="1"/>
  <c r="F287" i="15"/>
  <c r="C288" i="17"/>
  <c r="D288" i="17" s="1"/>
  <c r="E288" i="17" s="1"/>
  <c r="B289" i="17" s="1"/>
  <c r="C288" i="15"/>
  <c r="D288" i="15" s="1"/>
  <c r="E288" i="15" s="1"/>
  <c r="B289" i="15" s="1"/>
  <c r="F288" i="15" l="1"/>
  <c r="C289" i="17"/>
  <c r="D289" i="17" s="1"/>
  <c r="E289" i="17" s="1"/>
  <c r="B290" i="17" s="1"/>
  <c r="F288" i="17"/>
  <c r="C289" i="15"/>
  <c r="D289" i="15" s="1"/>
  <c r="E289" i="15" s="1"/>
  <c r="B290" i="15" s="1"/>
  <c r="F289" i="17" l="1"/>
  <c r="F289" i="15"/>
  <c r="C290" i="17"/>
  <c r="D290" i="17" s="1"/>
  <c r="E290" i="17" s="1"/>
  <c r="B291" i="17" s="1"/>
  <c r="C290" i="15"/>
  <c r="D290" i="15" s="1"/>
  <c r="E290" i="15" s="1"/>
  <c r="B291" i="15" s="1"/>
  <c r="F290" i="15" l="1"/>
  <c r="C291" i="17"/>
  <c r="D291" i="17" s="1"/>
  <c r="E291" i="17" s="1"/>
  <c r="B292" i="17" s="1"/>
  <c r="F290" i="17"/>
  <c r="C291" i="15"/>
  <c r="D291" i="15" s="1"/>
  <c r="E291" i="15" s="1"/>
  <c r="B292" i="15" s="1"/>
  <c r="F291" i="17" l="1"/>
  <c r="C292" i="17"/>
  <c r="D292" i="17" s="1"/>
  <c r="E292" i="17" s="1"/>
  <c r="B293" i="17" s="1"/>
  <c r="C292" i="15"/>
  <c r="D292" i="15" s="1"/>
  <c r="E292" i="15" s="1"/>
  <c r="B293" i="15" s="1"/>
  <c r="F291" i="15"/>
  <c r="F292" i="15" l="1"/>
  <c r="F292" i="17"/>
  <c r="C293" i="17"/>
  <c r="D293" i="17" s="1"/>
  <c r="E293" i="17" s="1"/>
  <c r="B294" i="17" s="1"/>
  <c r="C293" i="15"/>
  <c r="D293" i="15" s="1"/>
  <c r="E293" i="15" s="1"/>
  <c r="B294" i="15" s="1"/>
  <c r="F293" i="17" l="1"/>
  <c r="F293" i="15"/>
  <c r="C294" i="17"/>
  <c r="D294" i="17" s="1"/>
  <c r="E294" i="17" s="1"/>
  <c r="B295" i="17" s="1"/>
  <c r="C294" i="15"/>
  <c r="D294" i="15" s="1"/>
  <c r="E294" i="15" s="1"/>
  <c r="B295" i="15" s="1"/>
  <c r="F294" i="15" l="1"/>
  <c r="C295" i="17"/>
  <c r="D295" i="17" s="1"/>
  <c r="E295" i="17" s="1"/>
  <c r="B296" i="17" s="1"/>
  <c r="F294" i="17"/>
  <c r="C295" i="15"/>
  <c r="D295" i="15" s="1"/>
  <c r="E295" i="15" s="1"/>
  <c r="B296" i="15" s="1"/>
  <c r="C296" i="17" l="1"/>
  <c r="D296" i="17" s="1"/>
  <c r="E296" i="17" s="1"/>
  <c r="B297" i="17" s="1"/>
  <c r="F295" i="17"/>
  <c r="F295" i="15"/>
  <c r="C296" i="15"/>
  <c r="D296" i="15" s="1"/>
  <c r="E296" i="15" s="1"/>
  <c r="B297" i="15" s="1"/>
  <c r="F296" i="17" l="1"/>
  <c r="C297" i="17"/>
  <c r="D297" i="17" s="1"/>
  <c r="E297" i="17" s="1"/>
  <c r="B298" i="17" s="1"/>
  <c r="F296" i="15"/>
  <c r="C297" i="15"/>
  <c r="D297" i="15" s="1"/>
  <c r="E297" i="15" s="1"/>
  <c r="B298" i="15" s="1"/>
  <c r="F297" i="17" l="1"/>
  <c r="F297" i="15"/>
  <c r="C298" i="17"/>
  <c r="D298" i="17" s="1"/>
  <c r="E298" i="17" s="1"/>
  <c r="B299" i="17" s="1"/>
  <c r="C298" i="15"/>
  <c r="D298" i="15" s="1"/>
  <c r="E298" i="15" s="1"/>
  <c r="B299" i="15" s="1"/>
  <c r="F298" i="15" l="1"/>
  <c r="C299" i="17"/>
  <c r="D299" i="17" s="1"/>
  <c r="E299" i="17" s="1"/>
  <c r="B300" i="17" s="1"/>
  <c r="F298" i="17"/>
  <c r="C299" i="15"/>
  <c r="D299" i="15" s="1"/>
  <c r="E299" i="15" s="1"/>
  <c r="B300" i="15" s="1"/>
  <c r="F299" i="17" l="1"/>
  <c r="C300" i="17"/>
  <c r="D300" i="17" s="1"/>
  <c r="E300" i="17" s="1"/>
  <c r="B301" i="17" s="1"/>
  <c r="C300" i="15"/>
  <c r="D300" i="15" s="1"/>
  <c r="E300" i="15" s="1"/>
  <c r="B301" i="15" s="1"/>
  <c r="F299" i="15"/>
  <c r="F300" i="15" l="1"/>
  <c r="F300" i="17"/>
  <c r="C301" i="17"/>
  <c r="D301" i="17" s="1"/>
  <c r="E301" i="17" s="1"/>
  <c r="B302" i="17" s="1"/>
  <c r="C301" i="15"/>
  <c r="D301" i="15" s="1"/>
  <c r="E301" i="15" s="1"/>
  <c r="B302" i="15" s="1"/>
  <c r="F301" i="17" l="1"/>
  <c r="F301" i="15"/>
  <c r="C302" i="17"/>
  <c r="D302" i="17" s="1"/>
  <c r="E302" i="17" s="1"/>
  <c r="B303" i="17" s="1"/>
  <c r="C302" i="15"/>
  <c r="D302" i="15" s="1"/>
  <c r="E302" i="15" s="1"/>
  <c r="B303" i="15" s="1"/>
  <c r="F302" i="15" l="1"/>
  <c r="C303" i="17"/>
  <c r="D303" i="17" s="1"/>
  <c r="E303" i="17" s="1"/>
  <c r="B304" i="17" s="1"/>
  <c r="F302" i="17"/>
  <c r="C303" i="15"/>
  <c r="D303" i="15" s="1"/>
  <c r="E303" i="15" s="1"/>
  <c r="B304" i="15" s="1"/>
  <c r="C304" i="17" l="1"/>
  <c r="D304" i="17" s="1"/>
  <c r="E304" i="17" s="1"/>
  <c r="B305" i="17" s="1"/>
  <c r="F303" i="17"/>
  <c r="C304" i="15"/>
  <c r="D304" i="15" s="1"/>
  <c r="E304" i="15" s="1"/>
  <c r="B305" i="15" s="1"/>
  <c r="F303" i="15"/>
  <c r="F304" i="17" l="1"/>
  <c r="F304" i="15"/>
  <c r="C305" i="17"/>
  <c r="D305" i="17" s="1"/>
  <c r="E305" i="17" s="1"/>
  <c r="B306" i="17" s="1"/>
  <c r="C305" i="15"/>
  <c r="D305" i="15" s="1"/>
  <c r="E305" i="15" s="1"/>
  <c r="B306" i="15" s="1"/>
  <c r="F305" i="15" l="1"/>
  <c r="F305" i="17"/>
  <c r="C306" i="17"/>
  <c r="D306" i="17" s="1"/>
  <c r="E306" i="17" s="1"/>
  <c r="B307" i="17" s="1"/>
  <c r="C306" i="15"/>
  <c r="D306" i="15" s="1"/>
  <c r="E306" i="15" s="1"/>
  <c r="B307" i="15" s="1"/>
  <c r="F306" i="17" l="1"/>
  <c r="F306" i="15"/>
  <c r="C307" i="17"/>
  <c r="D307" i="17" s="1"/>
  <c r="E307" i="17" s="1"/>
  <c r="B308" i="17" s="1"/>
  <c r="C307" i="15"/>
  <c r="D307" i="15" s="1"/>
  <c r="E307" i="15" s="1"/>
  <c r="B308" i="15" s="1"/>
  <c r="F307" i="17" l="1"/>
  <c r="F307" i="15"/>
  <c r="C308" i="17"/>
  <c r="D308" i="17" s="1"/>
  <c r="E308" i="17" s="1"/>
  <c r="B309" i="17" s="1"/>
  <c r="C308" i="15"/>
  <c r="D308" i="15" s="1"/>
  <c r="E308" i="15" s="1"/>
  <c r="B309" i="15" s="1"/>
  <c r="F308" i="17" l="1"/>
  <c r="F308" i="15"/>
  <c r="C309" i="17"/>
  <c r="D309" i="17" s="1"/>
  <c r="E309" i="17" s="1"/>
  <c r="B310" i="17" s="1"/>
  <c r="C309" i="15"/>
  <c r="D309" i="15" s="1"/>
  <c r="E309" i="15" s="1"/>
  <c r="B310" i="15" s="1"/>
  <c r="F309" i="17" l="1"/>
  <c r="C310" i="17"/>
  <c r="D310" i="17" s="1"/>
  <c r="E310" i="17" s="1"/>
  <c r="B311" i="17" s="1"/>
  <c r="F309" i="15"/>
  <c r="C310" i="15"/>
  <c r="D310" i="15" s="1"/>
  <c r="E310" i="15" s="1"/>
  <c r="B311" i="15" s="1"/>
  <c r="F310" i="15" l="1"/>
  <c r="C311" i="17"/>
  <c r="D311" i="17" s="1"/>
  <c r="E311" i="17" s="1"/>
  <c r="B312" i="17" s="1"/>
  <c r="F310" i="17"/>
  <c r="C311" i="15"/>
  <c r="D311" i="15" s="1"/>
  <c r="E311" i="15" s="1"/>
  <c r="B312" i="15" s="1"/>
  <c r="F311" i="17" l="1"/>
  <c r="C312" i="17"/>
  <c r="D312" i="17" s="1"/>
  <c r="E312" i="17" s="1"/>
  <c r="B313" i="17" s="1"/>
  <c r="C312" i="15"/>
  <c r="D312" i="15" s="1"/>
  <c r="E312" i="15" s="1"/>
  <c r="B313" i="15" s="1"/>
  <c r="F311" i="15"/>
  <c r="F312" i="15" l="1"/>
  <c r="F312" i="17"/>
  <c r="C313" i="17"/>
  <c r="D313" i="17" s="1"/>
  <c r="E313" i="17" s="1"/>
  <c r="B314" i="17" s="1"/>
  <c r="C313" i="15"/>
  <c r="D313" i="15" s="1"/>
  <c r="E313" i="15" s="1"/>
  <c r="B314" i="15" s="1"/>
  <c r="F313" i="15" l="1"/>
  <c r="C314" i="17"/>
  <c r="D314" i="17" s="1"/>
  <c r="E314" i="17" s="1"/>
  <c r="B315" i="17" s="1"/>
  <c r="F313" i="17"/>
  <c r="C314" i="15"/>
  <c r="D314" i="15" s="1"/>
  <c r="E314" i="15" s="1"/>
  <c r="B315" i="15" s="1"/>
  <c r="F314" i="17" l="1"/>
  <c r="C315" i="17"/>
  <c r="D315" i="17" s="1"/>
  <c r="E315" i="17" s="1"/>
  <c r="B316" i="17" s="1"/>
  <c r="F314" i="15"/>
  <c r="C315" i="15"/>
  <c r="D315" i="15" s="1"/>
  <c r="E315" i="15" s="1"/>
  <c r="B316" i="15" s="1"/>
  <c r="F315" i="17" l="1"/>
  <c r="F315" i="15"/>
  <c r="C316" i="17"/>
  <c r="D316" i="17" s="1"/>
  <c r="E316" i="17" s="1"/>
  <c r="B317" i="17" s="1"/>
  <c r="C316" i="15"/>
  <c r="D316" i="15" s="1"/>
  <c r="E316" i="15" s="1"/>
  <c r="B317" i="15" s="1"/>
  <c r="F316" i="17" l="1"/>
  <c r="C317" i="17"/>
  <c r="D317" i="17" s="1"/>
  <c r="E317" i="17" s="1"/>
  <c r="B318" i="17" s="1"/>
  <c r="C317" i="15"/>
  <c r="D317" i="15" s="1"/>
  <c r="E317" i="15" s="1"/>
  <c r="B318" i="15" s="1"/>
  <c r="F316" i="15"/>
  <c r="F317" i="17" l="1"/>
  <c r="C318" i="17"/>
  <c r="D318" i="17" s="1"/>
  <c r="E318" i="17" s="1"/>
  <c r="B319" i="17" s="1"/>
  <c r="F317" i="15"/>
  <c r="C318" i="15"/>
  <c r="D318" i="15" s="1"/>
  <c r="E318" i="15" s="1"/>
  <c r="B319" i="15" s="1"/>
  <c r="C319" i="17" l="1"/>
  <c r="D319" i="17" s="1"/>
  <c r="E319" i="17" s="1"/>
  <c r="B320" i="17" s="1"/>
  <c r="F318" i="17"/>
  <c r="C319" i="15"/>
  <c r="D319" i="15" s="1"/>
  <c r="E319" i="15" s="1"/>
  <c r="B320" i="15" s="1"/>
  <c r="F318" i="15"/>
  <c r="F319" i="17" l="1"/>
  <c r="F319" i="15"/>
  <c r="C320" i="17"/>
  <c r="D320" i="17" s="1"/>
  <c r="E320" i="17" s="1"/>
  <c r="B321" i="17" s="1"/>
  <c r="C320" i="15"/>
  <c r="D320" i="15" s="1"/>
  <c r="E320" i="15" s="1"/>
  <c r="B321" i="15" s="1"/>
  <c r="F320" i="17" l="1"/>
  <c r="C321" i="17"/>
  <c r="D321" i="17" s="1"/>
  <c r="E321" i="17" s="1"/>
  <c r="B322" i="17" s="1"/>
  <c r="F320" i="15"/>
  <c r="C321" i="15"/>
  <c r="D321" i="15" s="1"/>
  <c r="E321" i="15" s="1"/>
  <c r="B322" i="15" s="1"/>
  <c r="C322" i="17" l="1"/>
  <c r="D322" i="17" s="1"/>
  <c r="E322" i="17" s="1"/>
  <c r="B323" i="17" s="1"/>
  <c r="F321" i="17"/>
  <c r="F321" i="15"/>
  <c r="C322" i="15"/>
  <c r="D322" i="15" s="1"/>
  <c r="E322" i="15" s="1"/>
  <c r="B323" i="15" s="1"/>
  <c r="F322" i="15" l="1"/>
  <c r="F322" i="17"/>
  <c r="C323" i="17"/>
  <c r="D323" i="17" s="1"/>
  <c r="E323" i="17" s="1"/>
  <c r="B324" i="17" s="1"/>
  <c r="C323" i="15"/>
  <c r="D323" i="15" s="1"/>
  <c r="E323" i="15" s="1"/>
  <c r="B324" i="15" s="1"/>
  <c r="F323" i="17" l="1"/>
  <c r="C324" i="17"/>
  <c r="D324" i="17" s="1"/>
  <c r="E324" i="17" s="1"/>
  <c r="B325" i="17" s="1"/>
  <c r="C324" i="15"/>
  <c r="D324" i="15" s="1"/>
  <c r="E324" i="15" s="1"/>
  <c r="B325" i="15" s="1"/>
  <c r="F323" i="15"/>
  <c r="F324" i="17" l="1"/>
  <c r="F324" i="15"/>
  <c r="C325" i="17"/>
  <c r="D325" i="17" s="1"/>
  <c r="E325" i="17" s="1"/>
  <c r="B326" i="17" s="1"/>
  <c r="C325" i="15"/>
  <c r="D325" i="15" s="1"/>
  <c r="E325" i="15" s="1"/>
  <c r="B326" i="15" s="1"/>
  <c r="F325" i="15" l="1"/>
  <c r="F325" i="17"/>
  <c r="C326" i="17"/>
  <c r="D326" i="17" s="1"/>
  <c r="E326" i="17" s="1"/>
  <c r="B327" i="17" s="1"/>
  <c r="C326" i="15"/>
  <c r="D326" i="15" s="1"/>
  <c r="E326" i="15" s="1"/>
  <c r="B327" i="15" s="1"/>
  <c r="F326" i="15" l="1"/>
  <c r="C327" i="17"/>
  <c r="D327" i="17" s="1"/>
  <c r="E327" i="17" s="1"/>
  <c r="B328" i="17" s="1"/>
  <c r="F326" i="17"/>
  <c r="C327" i="15"/>
  <c r="D327" i="15" s="1"/>
  <c r="E327" i="15" s="1"/>
  <c r="B328" i="15" s="1"/>
  <c r="F327" i="17" l="1"/>
  <c r="C328" i="17"/>
  <c r="D328" i="17" s="1"/>
  <c r="E328" i="17" s="1"/>
  <c r="B329" i="17" s="1"/>
  <c r="F327" i="15"/>
  <c r="C328" i="15"/>
  <c r="D328" i="15" s="1"/>
  <c r="E328" i="15" s="1"/>
  <c r="B329" i="15" s="1"/>
  <c r="C329" i="17" l="1"/>
  <c r="D329" i="17" s="1"/>
  <c r="E329" i="17" s="1"/>
  <c r="B330" i="17" s="1"/>
  <c r="F328" i="17"/>
  <c r="F328" i="15"/>
  <c r="C329" i="15"/>
  <c r="D329" i="15" s="1"/>
  <c r="E329" i="15" s="1"/>
  <c r="B330" i="15" s="1"/>
  <c r="F329" i="17" l="1"/>
  <c r="C330" i="17"/>
  <c r="D330" i="17" s="1"/>
  <c r="E330" i="17" s="1"/>
  <c r="B331" i="17" s="1"/>
  <c r="C330" i="15"/>
  <c r="D330" i="15" s="1"/>
  <c r="E330" i="15" s="1"/>
  <c r="B331" i="15" s="1"/>
  <c r="F329" i="15"/>
  <c r="F330" i="17" l="1"/>
  <c r="F330" i="15"/>
  <c r="C331" i="17"/>
  <c r="D331" i="17" s="1"/>
  <c r="E331" i="17" s="1"/>
  <c r="B332" i="17" s="1"/>
  <c r="C331" i="15"/>
  <c r="D331" i="15" s="1"/>
  <c r="E331" i="15" s="1"/>
  <c r="B332" i="15" s="1"/>
  <c r="F331" i="17" l="1"/>
  <c r="C332" i="17"/>
  <c r="D332" i="17" s="1"/>
  <c r="E332" i="17" s="1"/>
  <c r="B333" i="17" s="1"/>
  <c r="C332" i="15"/>
  <c r="D332" i="15" s="1"/>
  <c r="E332" i="15" s="1"/>
  <c r="B333" i="15" s="1"/>
  <c r="F331" i="15"/>
  <c r="F332" i="17" l="1"/>
  <c r="C333" i="17"/>
  <c r="D333" i="17" s="1"/>
  <c r="E333" i="17" s="1"/>
  <c r="B334" i="17" s="1"/>
  <c r="F332" i="15"/>
  <c r="C333" i="15"/>
  <c r="D333" i="15" s="1"/>
  <c r="E333" i="15" s="1"/>
  <c r="B334" i="15" s="1"/>
  <c r="C334" i="17" l="1"/>
  <c r="D334" i="17" s="1"/>
  <c r="E334" i="17" s="1"/>
  <c r="B335" i="17" s="1"/>
  <c r="F333" i="17"/>
  <c r="F333" i="15"/>
  <c r="C334" i="15"/>
  <c r="D334" i="15" s="1"/>
  <c r="E334" i="15" s="1"/>
  <c r="B335" i="15" s="1"/>
  <c r="F334" i="17" l="1"/>
  <c r="C335" i="17"/>
  <c r="D335" i="17" s="1"/>
  <c r="E335" i="17" s="1"/>
  <c r="B336" i="17" s="1"/>
  <c r="F334" i="15"/>
  <c r="C335" i="15"/>
  <c r="D335" i="15" s="1"/>
  <c r="E335" i="15" s="1"/>
  <c r="B336" i="15" s="1"/>
  <c r="C336" i="17" l="1"/>
  <c r="D336" i="17" s="1"/>
  <c r="E336" i="17" s="1"/>
  <c r="B337" i="17" s="1"/>
  <c r="F335" i="17"/>
  <c r="C336" i="15"/>
  <c r="D336" i="15" s="1"/>
  <c r="E336" i="15" s="1"/>
  <c r="B337" i="15" s="1"/>
  <c r="F335" i="15"/>
  <c r="F336" i="17" l="1"/>
  <c r="C337" i="17"/>
  <c r="D337" i="17" s="1"/>
  <c r="E337" i="17" s="1"/>
  <c r="B338" i="17" s="1"/>
  <c r="C337" i="15"/>
  <c r="D337" i="15" s="1"/>
  <c r="E337" i="15" s="1"/>
  <c r="B338" i="15" s="1"/>
  <c r="F336" i="15"/>
  <c r="C338" i="17" l="1"/>
  <c r="D338" i="17" s="1"/>
  <c r="E338" i="17" s="1"/>
  <c r="B339" i="17" s="1"/>
  <c r="F337" i="17"/>
  <c r="F337" i="15"/>
  <c r="C338" i="15"/>
  <c r="D338" i="15" s="1"/>
  <c r="E338" i="15" s="1"/>
  <c r="B339" i="15" s="1"/>
  <c r="F338" i="17" l="1"/>
  <c r="C339" i="17"/>
  <c r="D339" i="17" s="1"/>
  <c r="E339" i="17" s="1"/>
  <c r="B340" i="17" s="1"/>
  <c r="C339" i="15"/>
  <c r="D339" i="15" s="1"/>
  <c r="E339" i="15" s="1"/>
  <c r="B340" i="15" s="1"/>
  <c r="F338" i="15"/>
  <c r="F339" i="15" l="1"/>
  <c r="F339" i="17"/>
  <c r="C340" i="17"/>
  <c r="D340" i="17" s="1"/>
  <c r="E340" i="17" s="1"/>
  <c r="B341" i="17" s="1"/>
  <c r="C340" i="15"/>
  <c r="D340" i="15" s="1"/>
  <c r="E340" i="15" s="1"/>
  <c r="B341" i="15" s="1"/>
  <c r="F340" i="17" l="1"/>
  <c r="C341" i="17"/>
  <c r="D341" i="17" s="1"/>
  <c r="E341" i="17" s="1"/>
  <c r="B342" i="17" s="1"/>
  <c r="C341" i="15"/>
  <c r="D341" i="15" s="1"/>
  <c r="E341" i="15" s="1"/>
  <c r="B342" i="15" s="1"/>
  <c r="F340" i="15"/>
  <c r="C342" i="17" l="1"/>
  <c r="D342" i="17" s="1"/>
  <c r="E342" i="17" s="1"/>
  <c r="B343" i="17" s="1"/>
  <c r="F341" i="17"/>
  <c r="F341" i="15"/>
  <c r="C342" i="15"/>
  <c r="D342" i="15" s="1"/>
  <c r="E342" i="15" s="1"/>
  <c r="B343" i="15" s="1"/>
  <c r="F342" i="17" l="1"/>
  <c r="C343" i="17"/>
  <c r="D343" i="17" s="1"/>
  <c r="E343" i="17" s="1"/>
  <c r="B344" i="17" s="1"/>
  <c r="F342" i="15"/>
  <c r="C343" i="15"/>
  <c r="D343" i="15" s="1"/>
  <c r="E343" i="15" s="1"/>
  <c r="B344" i="15" s="1"/>
  <c r="F343" i="17" l="1"/>
  <c r="C344" i="17"/>
  <c r="D344" i="17" s="1"/>
  <c r="E344" i="17" s="1"/>
  <c r="B345" i="17" s="1"/>
  <c r="F343" i="15"/>
  <c r="C344" i="15"/>
  <c r="D344" i="15" s="1"/>
  <c r="E344" i="15" s="1"/>
  <c r="B345" i="15" s="1"/>
  <c r="F344" i="17" l="1"/>
  <c r="C345" i="17"/>
  <c r="D345" i="17" s="1"/>
  <c r="E345" i="17" s="1"/>
  <c r="B346" i="17" s="1"/>
  <c r="C345" i="15"/>
  <c r="D345" i="15" s="1"/>
  <c r="E345" i="15" s="1"/>
  <c r="B346" i="15" s="1"/>
  <c r="F344" i="15"/>
  <c r="F345" i="15" l="1"/>
  <c r="C346" i="17"/>
  <c r="D346" i="17" s="1"/>
  <c r="E346" i="17" s="1"/>
  <c r="B347" i="17" s="1"/>
  <c r="F345" i="17"/>
  <c r="C346" i="15"/>
  <c r="D346" i="15" s="1"/>
  <c r="E346" i="15" s="1"/>
  <c r="B347" i="15" s="1"/>
  <c r="F346" i="17" l="1"/>
  <c r="F346" i="15"/>
  <c r="C347" i="17"/>
  <c r="D347" i="17" s="1"/>
  <c r="E347" i="17" s="1"/>
  <c r="B348" i="17" s="1"/>
  <c r="C347" i="15"/>
  <c r="D347" i="15" s="1"/>
  <c r="E347" i="15" s="1"/>
  <c r="B348" i="15" s="1"/>
  <c r="F347" i="17" l="1"/>
  <c r="C348" i="17"/>
  <c r="D348" i="17" s="1"/>
  <c r="E348" i="17" s="1"/>
  <c r="B349" i="17" s="1"/>
  <c r="C348" i="15"/>
  <c r="D348" i="15" s="1"/>
  <c r="E348" i="15" s="1"/>
  <c r="B349" i="15" s="1"/>
  <c r="F347" i="15"/>
  <c r="F348" i="17" l="1"/>
  <c r="F348" i="15"/>
  <c r="C349" i="17"/>
  <c r="D349" i="17" s="1"/>
  <c r="E349" i="17" s="1"/>
  <c r="B350" i="17" s="1"/>
  <c r="C349" i="15"/>
  <c r="D349" i="15" s="1"/>
  <c r="E349" i="15" s="1"/>
  <c r="B350" i="15" s="1"/>
  <c r="F349" i="17" l="1"/>
  <c r="F349" i="15"/>
  <c r="C350" i="17"/>
  <c r="D350" i="17" s="1"/>
  <c r="E350" i="17" s="1"/>
  <c r="B351" i="17" s="1"/>
  <c r="C350" i="15"/>
  <c r="D350" i="15" s="1"/>
  <c r="E350" i="15" s="1"/>
  <c r="B351" i="15" s="1"/>
  <c r="F350" i="15" l="1"/>
  <c r="C351" i="17"/>
  <c r="D351" i="17" s="1"/>
  <c r="E351" i="17" s="1"/>
  <c r="B352" i="17" s="1"/>
  <c r="F350" i="17"/>
  <c r="C351" i="15"/>
  <c r="D351" i="15" s="1"/>
  <c r="E351" i="15" s="1"/>
  <c r="B352" i="15" s="1"/>
  <c r="F351" i="17" l="1"/>
  <c r="C352" i="17"/>
  <c r="D352" i="17" s="1"/>
  <c r="E352" i="17" s="1"/>
  <c r="B353" i="17" s="1"/>
  <c r="C352" i="15"/>
  <c r="D352" i="15" s="1"/>
  <c r="E352" i="15" s="1"/>
  <c r="B353" i="15" s="1"/>
  <c r="F351" i="15"/>
  <c r="F352" i="17" l="1"/>
  <c r="F352" i="15"/>
  <c r="C353" i="17"/>
  <c r="D353" i="17" s="1"/>
  <c r="E353" i="17" s="1"/>
  <c r="B354" i="17" s="1"/>
  <c r="C353" i="15"/>
  <c r="D353" i="15" s="1"/>
  <c r="E353" i="15" s="1"/>
  <c r="B354" i="15" s="1"/>
  <c r="C354" i="17" l="1"/>
  <c r="D354" i="17" s="1"/>
  <c r="E354" i="17" s="1"/>
  <c r="B355" i="17" s="1"/>
  <c r="F353" i="17"/>
  <c r="C354" i="15"/>
  <c r="D354" i="15" s="1"/>
  <c r="E354" i="15" s="1"/>
  <c r="B355" i="15" s="1"/>
  <c r="F353" i="15"/>
  <c r="F354" i="17" l="1"/>
  <c r="F354" i="15"/>
  <c r="C355" i="17"/>
  <c r="D355" i="17" s="1"/>
  <c r="E355" i="17" s="1"/>
  <c r="B356" i="17" s="1"/>
  <c r="C355" i="15"/>
  <c r="D355" i="15" s="1"/>
  <c r="E355" i="15" s="1"/>
  <c r="B356" i="15" s="1"/>
  <c r="F355" i="15" l="1"/>
  <c r="C356" i="17"/>
  <c r="D356" i="17" s="1"/>
  <c r="E356" i="17" s="1"/>
  <c r="B357" i="17" s="1"/>
  <c r="F355" i="17"/>
  <c r="C356" i="15"/>
  <c r="D356" i="15" s="1"/>
  <c r="E356" i="15" s="1"/>
  <c r="B357" i="15" s="1"/>
  <c r="F356" i="17" l="1"/>
  <c r="C357" i="17"/>
  <c r="D357" i="17" s="1"/>
  <c r="E357" i="17" s="1"/>
  <c r="B358" i="17" s="1"/>
  <c r="C357" i="15"/>
  <c r="D357" i="15" s="1"/>
  <c r="E357" i="15" s="1"/>
  <c r="B358" i="15" s="1"/>
  <c r="F356" i="15"/>
  <c r="F357" i="15" l="1"/>
  <c r="C358" i="17"/>
  <c r="D358" i="17" s="1"/>
  <c r="E358" i="17" s="1"/>
  <c r="B359" i="17" s="1"/>
  <c r="F357" i="17"/>
  <c r="C358" i="15"/>
  <c r="D358" i="15" s="1"/>
  <c r="E358" i="15" s="1"/>
  <c r="B359" i="15" s="1"/>
  <c r="F358" i="17" l="1"/>
  <c r="F358" i="15"/>
  <c r="C359" i="17"/>
  <c r="D359" i="17" s="1"/>
  <c r="E359" i="17" s="1"/>
  <c r="B360" i="17" s="1"/>
  <c r="C359" i="15"/>
  <c r="D359" i="15" s="1"/>
  <c r="E359" i="15" s="1"/>
  <c r="B360" i="15" s="1"/>
  <c r="F359" i="17" l="1"/>
  <c r="F359" i="15"/>
  <c r="C360" i="17"/>
  <c r="D360" i="17" s="1"/>
  <c r="E360" i="17" s="1"/>
  <c r="B361" i="17" s="1"/>
  <c r="C360" i="15"/>
  <c r="D360" i="15" s="1"/>
  <c r="E360" i="15" s="1"/>
  <c r="B361" i="15" s="1"/>
  <c r="F360" i="17" l="1"/>
  <c r="F360" i="15"/>
  <c r="C361" i="17"/>
  <c r="D361" i="17" s="1"/>
  <c r="E361" i="17" s="1"/>
  <c r="B362" i="17" s="1"/>
  <c r="C361" i="15"/>
  <c r="D361" i="15" s="1"/>
  <c r="E361" i="15" s="1"/>
  <c r="B362" i="15" s="1"/>
  <c r="C362" i="17" l="1"/>
  <c r="D362" i="17" s="1"/>
  <c r="E362" i="17" s="1"/>
  <c r="B363" i="17" s="1"/>
  <c r="F361" i="17"/>
  <c r="F361" i="15"/>
  <c r="C362" i="15"/>
  <c r="D362" i="15" s="1"/>
  <c r="E362" i="15" s="1"/>
  <c r="B363" i="15" s="1"/>
  <c r="F362" i="17" l="1"/>
  <c r="F362" i="15"/>
  <c r="C363" i="17"/>
  <c r="D363" i="17" s="1"/>
  <c r="E363" i="17" s="1"/>
  <c r="B364" i="17" s="1"/>
  <c r="C363" i="15"/>
  <c r="D363" i="15" s="1"/>
  <c r="E363" i="15" s="1"/>
  <c r="B364" i="15" s="1"/>
  <c r="F363" i="17" l="1"/>
  <c r="C364" i="17"/>
  <c r="D364" i="17" s="1"/>
  <c r="E364" i="17" s="1"/>
  <c r="B365" i="17" s="1"/>
  <c r="C364" i="15"/>
  <c r="D364" i="15" s="1"/>
  <c r="E364" i="15" s="1"/>
  <c r="B365" i="15" s="1"/>
  <c r="F363" i="15"/>
  <c r="F364" i="17" l="1"/>
  <c r="F364" i="15"/>
  <c r="C365" i="17"/>
  <c r="D365" i="17" s="1"/>
  <c r="E365" i="17" s="1"/>
  <c r="C365" i="15"/>
  <c r="D365" i="15" s="1"/>
  <c r="E365" i="15" s="1"/>
  <c r="F365" i="17" l="1"/>
  <c r="F365" i="15"/>
  <c r="D10" i="8" l="1"/>
  <c r="D8" i="8"/>
  <c r="D7" i="8"/>
  <c r="C8" i="8"/>
  <c r="J32" i="8" s="1"/>
  <c r="C7" i="8"/>
  <c r="B86" i="8"/>
  <c r="B5" i="8"/>
  <c r="A3" i="9" s="1"/>
  <c r="B6" i="9" l="1"/>
  <c r="C6" i="9" s="1"/>
  <c r="F6" i="9" s="1"/>
  <c r="D3" i="9"/>
  <c r="J43" i="8"/>
  <c r="J42" i="26" s="1"/>
  <c r="J140" i="8"/>
  <c r="J193" i="8" s="1"/>
  <c r="J76" i="8"/>
  <c r="J77" i="8" s="1"/>
  <c r="I159" i="8"/>
  <c r="I212" i="8" s="1"/>
  <c r="B9" i="8"/>
  <c r="B21" i="8"/>
  <c r="B68" i="8" s="1"/>
  <c r="B70" i="8" s="1"/>
  <c r="D99" i="8" s="1"/>
  <c r="C58" i="6"/>
  <c r="J84" i="8" l="1"/>
  <c r="J85" i="8" s="1"/>
  <c r="J159" i="8"/>
  <c r="J212" i="8" s="1"/>
  <c r="D6" i="9"/>
  <c r="E6" i="9" s="1"/>
  <c r="B7" i="9" s="1"/>
  <c r="C7" i="9" s="1"/>
  <c r="D7" i="9" s="1"/>
  <c r="E7" i="9" s="1"/>
  <c r="B8" i="9" s="1"/>
  <c r="C8" i="9" s="1"/>
  <c r="D8" i="9" s="1"/>
  <c r="E8" i="9" s="1"/>
  <c r="B9" i="9" s="1"/>
  <c r="C9" i="9" s="1"/>
  <c r="D9" i="9" s="1"/>
  <c r="E9" i="9" s="1"/>
  <c r="B10" i="9" s="1"/>
  <c r="C10" i="9" s="1"/>
  <c r="D10" i="9" s="1"/>
  <c r="E10" i="9" s="1"/>
  <c r="B11" i="9" s="1"/>
  <c r="C11" i="9" s="1"/>
  <c r="D11" i="9" s="1"/>
  <c r="E11" i="9" s="1"/>
  <c r="B12" i="9" s="1"/>
  <c r="C12" i="9" s="1"/>
  <c r="D12" i="9" s="1"/>
  <c r="E12" i="9" s="1"/>
  <c r="B13" i="9" s="1"/>
  <c r="C13" i="9" s="1"/>
  <c r="D13" i="9" s="1"/>
  <c r="E13" i="9" s="1"/>
  <c r="B14" i="9" s="1"/>
  <c r="C14" i="9" s="1"/>
  <c r="D14" i="9" s="1"/>
  <c r="E14" i="9" s="1"/>
  <c r="B15" i="9" s="1"/>
  <c r="C15" i="9" s="1"/>
  <c r="D15" i="9" s="1"/>
  <c r="E15" i="9" s="1"/>
  <c r="B16" i="9" s="1"/>
  <c r="C16" i="9" s="1"/>
  <c r="D16" i="9" s="1"/>
  <c r="E16" i="9" s="1"/>
  <c r="B17" i="9" s="1"/>
  <c r="C17" i="9" s="1"/>
  <c r="D17" i="9" s="1"/>
  <c r="E17" i="9" s="1"/>
  <c r="B18" i="9" s="1"/>
  <c r="C18" i="9" s="1"/>
  <c r="D18" i="9" s="1"/>
  <c r="E18" i="9" s="1"/>
  <c r="B19" i="9" s="1"/>
  <c r="C19" i="9" s="1"/>
  <c r="D19" i="9" s="1"/>
  <c r="E19" i="9" s="1"/>
  <c r="B20" i="9" s="1"/>
  <c r="C20" i="9" s="1"/>
  <c r="D20" i="9" s="1"/>
  <c r="E20" i="9" s="1"/>
  <c r="B21" i="9" s="1"/>
  <c r="C21" i="9" s="1"/>
  <c r="D21" i="9" s="1"/>
  <c r="E21" i="9" s="1"/>
  <c r="B22" i="9" s="1"/>
  <c r="C22" i="9" s="1"/>
  <c r="D22" i="9" s="1"/>
  <c r="E22" i="9" s="1"/>
  <c r="B23" i="9" s="1"/>
  <c r="C23" i="9" s="1"/>
  <c r="D23" i="9" s="1"/>
  <c r="E23" i="9" s="1"/>
  <c r="B24" i="9" s="1"/>
  <c r="C24" i="9" s="1"/>
  <c r="D24" i="9" s="1"/>
  <c r="E24" i="9" s="1"/>
  <c r="B25" i="9" s="1"/>
  <c r="C25" i="9" s="1"/>
  <c r="D25" i="9" s="1"/>
  <c r="E25" i="9" s="1"/>
  <c r="B26" i="9" s="1"/>
  <c r="C26" i="9" s="1"/>
  <c r="D26" i="9" s="1"/>
  <c r="E26" i="9" s="1"/>
  <c r="B27" i="9" s="1"/>
  <c r="C27" i="9" s="1"/>
  <c r="D27" i="9" s="1"/>
  <c r="E27" i="9" s="1"/>
  <c r="B28" i="9" s="1"/>
  <c r="C28" i="9" s="1"/>
  <c r="D28" i="9" s="1"/>
  <c r="E28" i="9" s="1"/>
  <c r="B29" i="9" s="1"/>
  <c r="C29" i="9" s="1"/>
  <c r="D29" i="9" s="1"/>
  <c r="E29" i="9" s="1"/>
  <c r="B30" i="9" s="1"/>
  <c r="C30" i="9" s="1"/>
  <c r="D30" i="9" s="1"/>
  <c r="E30" i="9" s="1"/>
  <c r="B31" i="9" s="1"/>
  <c r="C31" i="9" s="1"/>
  <c r="D31" i="9" s="1"/>
  <c r="E31" i="9" s="1"/>
  <c r="B32" i="9" s="1"/>
  <c r="C32" i="9" s="1"/>
  <c r="D32" i="9" s="1"/>
  <c r="E32" i="9" s="1"/>
  <c r="B33" i="9" s="1"/>
  <c r="C33" i="9" s="1"/>
  <c r="D33" i="9" s="1"/>
  <c r="E33" i="9" s="1"/>
  <c r="B34" i="9" s="1"/>
  <c r="C34" i="9" s="1"/>
  <c r="D34" i="9" s="1"/>
  <c r="E34" i="9" s="1"/>
  <c r="B35" i="9" s="1"/>
  <c r="C35" i="9" s="1"/>
  <c r="D35" i="9" s="1"/>
  <c r="E35" i="9" s="1"/>
  <c r="B36" i="9" s="1"/>
  <c r="C36" i="9" s="1"/>
  <c r="D36" i="9" s="1"/>
  <c r="E36" i="9" s="1"/>
  <c r="B37" i="9" s="1"/>
  <c r="C37" i="9" s="1"/>
  <c r="D37" i="9" s="1"/>
  <c r="E37" i="9" s="1"/>
  <c r="B38" i="9" s="1"/>
  <c r="C38" i="9" s="1"/>
  <c r="D38" i="9" s="1"/>
  <c r="E38" i="9" s="1"/>
  <c r="B39" i="9" s="1"/>
  <c r="C39" i="9" s="1"/>
  <c r="D39" i="9" s="1"/>
  <c r="E39" i="9" s="1"/>
  <c r="B40" i="9" s="1"/>
  <c r="C40" i="9" s="1"/>
  <c r="D40" i="9" s="1"/>
  <c r="E40" i="9" s="1"/>
  <c r="B41" i="9" s="1"/>
  <c r="C41" i="9" s="1"/>
  <c r="D41" i="9" s="1"/>
  <c r="E41" i="9" s="1"/>
  <c r="B42" i="9" s="1"/>
  <c r="C42" i="9" s="1"/>
  <c r="D42" i="9" s="1"/>
  <c r="E42" i="9" s="1"/>
  <c r="B43" i="9" s="1"/>
  <c r="C43" i="9" s="1"/>
  <c r="D43" i="9" s="1"/>
  <c r="E43" i="9" s="1"/>
  <c r="B44" i="9" s="1"/>
  <c r="C44" i="9" s="1"/>
  <c r="D44" i="9" s="1"/>
  <c r="E44" i="9" s="1"/>
  <c r="B45" i="9" s="1"/>
  <c r="C45" i="9" s="1"/>
  <c r="D45" i="9" s="1"/>
  <c r="E45" i="9" s="1"/>
  <c r="B46" i="9" s="1"/>
  <c r="C46" i="9" s="1"/>
  <c r="D46" i="9" s="1"/>
  <c r="E46" i="9" s="1"/>
  <c r="B47" i="9" s="1"/>
  <c r="C47" i="9" s="1"/>
  <c r="D47" i="9" s="1"/>
  <c r="E47" i="9" s="1"/>
  <c r="B48" i="9" s="1"/>
  <c r="C48" i="9" s="1"/>
  <c r="D48" i="9" s="1"/>
  <c r="E48" i="9" s="1"/>
  <c r="B49" i="9" s="1"/>
  <c r="C49" i="9" s="1"/>
  <c r="D49" i="9" s="1"/>
  <c r="E49" i="9" s="1"/>
  <c r="B50" i="9" s="1"/>
  <c r="C50" i="9" s="1"/>
  <c r="D50" i="9" s="1"/>
  <c r="E50" i="9" s="1"/>
  <c r="B51" i="9" s="1"/>
  <c r="C51" i="9" s="1"/>
  <c r="D51" i="9" s="1"/>
  <c r="E51" i="9" s="1"/>
  <c r="B52" i="9" s="1"/>
  <c r="C52" i="9" s="1"/>
  <c r="D52" i="9" s="1"/>
  <c r="E52" i="9" s="1"/>
  <c r="B53" i="9" s="1"/>
  <c r="C53" i="9" s="1"/>
  <c r="D53" i="9" s="1"/>
  <c r="E53" i="9" s="1"/>
  <c r="B54" i="9" s="1"/>
  <c r="C54" i="9" s="1"/>
  <c r="D54" i="9" s="1"/>
  <c r="E54" i="9" s="1"/>
  <c r="B55" i="9" s="1"/>
  <c r="C55" i="9" s="1"/>
  <c r="D55" i="9" s="1"/>
  <c r="E55" i="9" s="1"/>
  <c r="B56" i="9" s="1"/>
  <c r="C56" i="9" s="1"/>
  <c r="D56" i="9" s="1"/>
  <c r="E56" i="9" s="1"/>
  <c r="B57" i="9" s="1"/>
  <c r="C57" i="9" s="1"/>
  <c r="D57" i="9" s="1"/>
  <c r="E57" i="9" s="1"/>
  <c r="B58" i="9" s="1"/>
  <c r="C58" i="9" s="1"/>
  <c r="D58" i="9" s="1"/>
  <c r="E58" i="9" s="1"/>
  <c r="B59" i="9" s="1"/>
  <c r="C59" i="9" s="1"/>
  <c r="D59" i="9" s="1"/>
  <c r="E59" i="9" s="1"/>
  <c r="B60" i="9" s="1"/>
  <c r="C60" i="9" s="1"/>
  <c r="D60" i="9" s="1"/>
  <c r="E60" i="9" s="1"/>
  <c r="B61" i="9" s="1"/>
  <c r="C61" i="9" s="1"/>
  <c r="D61" i="9" s="1"/>
  <c r="E61" i="9" s="1"/>
  <c r="B62" i="9" s="1"/>
  <c r="C62" i="9" s="1"/>
  <c r="D62" i="9" s="1"/>
  <c r="E62" i="9" s="1"/>
  <c r="B63" i="9" s="1"/>
  <c r="C63" i="9" s="1"/>
  <c r="D63" i="9" s="1"/>
  <c r="E63" i="9" s="1"/>
  <c r="B64" i="9" s="1"/>
  <c r="C64" i="9" s="1"/>
  <c r="D64" i="9" s="1"/>
  <c r="E64" i="9" s="1"/>
  <c r="B65" i="9" s="1"/>
  <c r="C65" i="9" s="1"/>
  <c r="D65" i="9" s="1"/>
  <c r="E65" i="9" s="1"/>
  <c r="B66" i="9" s="1"/>
  <c r="C66" i="9" s="1"/>
  <c r="D66" i="9" s="1"/>
  <c r="E66" i="9" s="1"/>
  <c r="B67" i="9" s="1"/>
  <c r="C67" i="9" s="1"/>
  <c r="D67" i="9" s="1"/>
  <c r="E67" i="9" s="1"/>
  <c r="B68" i="9" s="1"/>
  <c r="C68" i="9" s="1"/>
  <c r="D68" i="9" s="1"/>
  <c r="E68" i="9" s="1"/>
  <c r="B69" i="9" s="1"/>
  <c r="C69" i="9" s="1"/>
  <c r="D69" i="9" s="1"/>
  <c r="E69" i="9" s="1"/>
  <c r="B70" i="9" s="1"/>
  <c r="C70" i="9" s="1"/>
  <c r="D70" i="9" s="1"/>
  <c r="E70" i="9" s="1"/>
  <c r="B71" i="9" s="1"/>
  <c r="C71" i="9" s="1"/>
  <c r="D71" i="9" s="1"/>
  <c r="E71" i="9" s="1"/>
  <c r="B72" i="9" s="1"/>
  <c r="C72" i="9" s="1"/>
  <c r="D72" i="9" s="1"/>
  <c r="E72" i="9" s="1"/>
  <c r="B73" i="9" s="1"/>
  <c r="C73" i="9" s="1"/>
  <c r="D73" i="9" s="1"/>
  <c r="E73" i="9" s="1"/>
  <c r="B74" i="9" s="1"/>
  <c r="C74" i="9" s="1"/>
  <c r="D74" i="9" s="1"/>
  <c r="E74" i="9" s="1"/>
  <c r="B75" i="9" s="1"/>
  <c r="C75" i="9" s="1"/>
  <c r="D75" i="9" s="1"/>
  <c r="E75" i="9" s="1"/>
  <c r="B76" i="9" s="1"/>
  <c r="C76" i="9" s="1"/>
  <c r="D76" i="9" s="1"/>
  <c r="E76" i="9" s="1"/>
  <c r="B77" i="9" s="1"/>
  <c r="C77" i="9" s="1"/>
  <c r="D77" i="9" s="1"/>
  <c r="E77" i="9" s="1"/>
  <c r="B78" i="9" s="1"/>
  <c r="C78" i="9" s="1"/>
  <c r="D78" i="9" s="1"/>
  <c r="E78" i="9" s="1"/>
  <c r="B79" i="9" s="1"/>
  <c r="C79" i="9" s="1"/>
  <c r="D79" i="9" s="1"/>
  <c r="E79" i="9" s="1"/>
  <c r="B80" i="9" s="1"/>
  <c r="C80" i="9" s="1"/>
  <c r="D80" i="9" s="1"/>
  <c r="E80" i="9" s="1"/>
  <c r="B81" i="9" s="1"/>
  <c r="C81" i="9" s="1"/>
  <c r="D81" i="9" s="1"/>
  <c r="E81" i="9" s="1"/>
  <c r="B82" i="9" s="1"/>
  <c r="C82" i="9" s="1"/>
  <c r="D82" i="9" s="1"/>
  <c r="E82" i="9" s="1"/>
  <c r="B83" i="9" s="1"/>
  <c r="C83" i="9" s="1"/>
  <c r="D83" i="9" s="1"/>
  <c r="E83" i="9" s="1"/>
  <c r="B84" i="9" s="1"/>
  <c r="C84" i="9" s="1"/>
  <c r="D84" i="9" s="1"/>
  <c r="E84" i="9" s="1"/>
  <c r="B85" i="9" s="1"/>
  <c r="C85" i="9" s="1"/>
  <c r="D85" i="9" s="1"/>
  <c r="E85" i="9" s="1"/>
  <c r="B86" i="9" s="1"/>
  <c r="C86" i="9" s="1"/>
  <c r="D86" i="9" s="1"/>
  <c r="E86" i="9" s="1"/>
  <c r="B87" i="9" s="1"/>
  <c r="C87" i="9" s="1"/>
  <c r="D87" i="9" s="1"/>
  <c r="E87" i="9" s="1"/>
  <c r="B88" i="9" s="1"/>
  <c r="C88" i="9" s="1"/>
  <c r="D88" i="9" s="1"/>
  <c r="E88" i="9" s="1"/>
  <c r="B89" i="9" s="1"/>
  <c r="C89" i="9" s="1"/>
  <c r="D89" i="9" s="1"/>
  <c r="E89" i="9" s="1"/>
  <c r="B90" i="9" s="1"/>
  <c r="C90" i="9" s="1"/>
  <c r="D90" i="9" s="1"/>
  <c r="E90" i="9" s="1"/>
  <c r="B91" i="9" s="1"/>
  <c r="C91" i="9" s="1"/>
  <c r="D91" i="9" s="1"/>
  <c r="E91" i="9" s="1"/>
  <c r="B92" i="9" s="1"/>
  <c r="C92" i="9" s="1"/>
  <c r="D92" i="9" s="1"/>
  <c r="E92" i="9" s="1"/>
  <c r="B93" i="9" s="1"/>
  <c r="C93" i="9" s="1"/>
  <c r="D93" i="9" s="1"/>
  <c r="E93" i="9" s="1"/>
  <c r="B94" i="9" s="1"/>
  <c r="C94" i="9" s="1"/>
  <c r="D94" i="9" s="1"/>
  <c r="E94" i="9" s="1"/>
  <c r="B95" i="9" s="1"/>
  <c r="C95" i="9" s="1"/>
  <c r="D95" i="9" s="1"/>
  <c r="E95" i="9" s="1"/>
  <c r="B96" i="9" s="1"/>
  <c r="C96" i="9" s="1"/>
  <c r="D96" i="9" s="1"/>
  <c r="E96" i="9" s="1"/>
  <c r="B97" i="9" s="1"/>
  <c r="C97" i="9" s="1"/>
  <c r="D97" i="9" s="1"/>
  <c r="E97" i="9" s="1"/>
  <c r="B98" i="9" s="1"/>
  <c r="C98" i="9" s="1"/>
  <c r="D98" i="9" s="1"/>
  <c r="E98" i="9" s="1"/>
  <c r="B99" i="9" s="1"/>
  <c r="C99" i="9" s="1"/>
  <c r="D99" i="9" s="1"/>
  <c r="E99" i="9" s="1"/>
  <c r="B100" i="9" s="1"/>
  <c r="C100" i="9" s="1"/>
  <c r="D100" i="9" s="1"/>
  <c r="E100" i="9" s="1"/>
  <c r="B101" i="9" s="1"/>
  <c r="C101" i="9" s="1"/>
  <c r="D101" i="9" s="1"/>
  <c r="E101" i="9" s="1"/>
  <c r="B102" i="9" s="1"/>
  <c r="C102" i="9" s="1"/>
  <c r="D102" i="9" s="1"/>
  <c r="E102" i="9" s="1"/>
  <c r="B103" i="9" s="1"/>
  <c r="C103" i="9" s="1"/>
  <c r="D103" i="9" s="1"/>
  <c r="E103" i="9" s="1"/>
  <c r="B104" i="9" s="1"/>
  <c r="C104" i="9" s="1"/>
  <c r="D104" i="9" s="1"/>
  <c r="E104" i="9" s="1"/>
  <c r="B105" i="9" s="1"/>
  <c r="C105" i="9" s="1"/>
  <c r="D105" i="9" s="1"/>
  <c r="E105" i="9" s="1"/>
  <c r="B106" i="9" s="1"/>
  <c r="C106" i="9" s="1"/>
  <c r="D106" i="9" s="1"/>
  <c r="E106" i="9" s="1"/>
  <c r="B107" i="9" s="1"/>
  <c r="C107" i="9" s="1"/>
  <c r="D107" i="9" s="1"/>
  <c r="E107" i="9" s="1"/>
  <c r="B108" i="9" s="1"/>
  <c r="C108" i="9" s="1"/>
  <c r="D108" i="9" s="1"/>
  <c r="E108" i="9" s="1"/>
  <c r="B109" i="9" s="1"/>
  <c r="C109" i="9" s="1"/>
  <c r="D109" i="9" s="1"/>
  <c r="E109" i="9" s="1"/>
  <c r="B110" i="9" s="1"/>
  <c r="C110" i="9" s="1"/>
  <c r="D110" i="9" s="1"/>
  <c r="E110" i="9" s="1"/>
  <c r="B111" i="9" s="1"/>
  <c r="C111" i="9" s="1"/>
  <c r="D111" i="9" s="1"/>
  <c r="E111" i="9" s="1"/>
  <c r="B112" i="9" s="1"/>
  <c r="C112" i="9" s="1"/>
  <c r="D112" i="9" s="1"/>
  <c r="E112" i="9" s="1"/>
  <c r="B113" i="9" s="1"/>
  <c r="C113" i="9" s="1"/>
  <c r="D113" i="9" s="1"/>
  <c r="E113" i="9" s="1"/>
  <c r="B114" i="9" s="1"/>
  <c r="C114" i="9" s="1"/>
  <c r="D114" i="9" s="1"/>
  <c r="E114" i="9" s="1"/>
  <c r="B115" i="9" s="1"/>
  <c r="C115" i="9" s="1"/>
  <c r="D115" i="9" s="1"/>
  <c r="E115" i="9" s="1"/>
  <c r="B116" i="9" s="1"/>
  <c r="C116" i="9" s="1"/>
  <c r="D116" i="9" s="1"/>
  <c r="E116" i="9" s="1"/>
  <c r="B117" i="9" s="1"/>
  <c r="C117" i="9" s="1"/>
  <c r="D117" i="9" s="1"/>
  <c r="E117" i="9" s="1"/>
  <c r="B118" i="9" s="1"/>
  <c r="C118" i="9" s="1"/>
  <c r="D118" i="9" s="1"/>
  <c r="E118" i="9" s="1"/>
  <c r="B119" i="9" s="1"/>
  <c r="C119" i="9" s="1"/>
  <c r="D119" i="9" s="1"/>
  <c r="E119" i="9" s="1"/>
  <c r="B120" i="9" s="1"/>
  <c r="C120" i="9" s="1"/>
  <c r="D120" i="9" s="1"/>
  <c r="E120" i="9" s="1"/>
  <c r="B121" i="9" s="1"/>
  <c r="C121" i="9" s="1"/>
  <c r="D121" i="9" s="1"/>
  <c r="E121" i="9" s="1"/>
  <c r="B122" i="9" s="1"/>
  <c r="C122" i="9" s="1"/>
  <c r="D122" i="9" s="1"/>
  <c r="E122" i="9" s="1"/>
  <c r="B123" i="9" s="1"/>
  <c r="C123" i="9" s="1"/>
  <c r="D123" i="9" s="1"/>
  <c r="E123" i="9" s="1"/>
  <c r="B124" i="9" s="1"/>
  <c r="C124" i="9" s="1"/>
  <c r="D124" i="9" s="1"/>
  <c r="E124" i="9" s="1"/>
  <c r="B125" i="9" s="1"/>
  <c r="C125" i="9" s="1"/>
  <c r="D125" i="9" s="1"/>
  <c r="E125" i="9" s="1"/>
  <c r="B126" i="9" s="1"/>
  <c r="C126" i="9" s="1"/>
  <c r="D126" i="9" s="1"/>
  <c r="E126" i="9" s="1"/>
  <c r="B127" i="9" s="1"/>
  <c r="C127" i="9" s="1"/>
  <c r="D127" i="9" s="1"/>
  <c r="E127" i="9" s="1"/>
  <c r="B128" i="9" s="1"/>
  <c r="C128" i="9" s="1"/>
  <c r="D128" i="9" s="1"/>
  <c r="E128" i="9" s="1"/>
  <c r="B129" i="9" s="1"/>
  <c r="C129" i="9" s="1"/>
  <c r="D129" i="9" s="1"/>
  <c r="E129" i="9" s="1"/>
  <c r="B130" i="9" s="1"/>
  <c r="C130" i="9" s="1"/>
  <c r="D130" i="9" s="1"/>
  <c r="E130" i="9" s="1"/>
  <c r="B131" i="9" s="1"/>
  <c r="C131" i="9" s="1"/>
  <c r="D131" i="9" s="1"/>
  <c r="E131" i="9" s="1"/>
  <c r="B132" i="9" s="1"/>
  <c r="C132" i="9" s="1"/>
  <c r="D132" i="9" s="1"/>
  <c r="E132" i="9" s="1"/>
  <c r="B133" i="9" s="1"/>
  <c r="C133" i="9" s="1"/>
  <c r="D133" i="9" s="1"/>
  <c r="E133" i="9" s="1"/>
  <c r="B134" i="9" s="1"/>
  <c r="C134" i="9" s="1"/>
  <c r="D134" i="9" s="1"/>
  <c r="E134" i="9" s="1"/>
  <c r="B135" i="9" s="1"/>
  <c r="C135" i="9" s="1"/>
  <c r="D135" i="9" s="1"/>
  <c r="E135" i="9" s="1"/>
  <c r="B136" i="9" s="1"/>
  <c r="C136" i="9" s="1"/>
  <c r="D136" i="9" s="1"/>
  <c r="E136" i="9" s="1"/>
  <c r="B137" i="9" s="1"/>
  <c r="C137" i="9" s="1"/>
  <c r="D137" i="9" s="1"/>
  <c r="E137" i="9" s="1"/>
  <c r="B138" i="9" s="1"/>
  <c r="C138" i="9" s="1"/>
  <c r="D138" i="9" s="1"/>
  <c r="E138" i="9" s="1"/>
  <c r="B139" i="9" s="1"/>
  <c r="C139" i="9" s="1"/>
  <c r="D139" i="9" s="1"/>
  <c r="E139" i="9" s="1"/>
  <c r="B140" i="9" s="1"/>
  <c r="C140" i="9" s="1"/>
  <c r="D140" i="9" s="1"/>
  <c r="E140" i="9" s="1"/>
  <c r="B141" i="9" s="1"/>
  <c r="C141" i="9" s="1"/>
  <c r="D141" i="9" s="1"/>
  <c r="E141" i="9" s="1"/>
  <c r="B142" i="9" s="1"/>
  <c r="C142" i="9" s="1"/>
  <c r="D142" i="9" s="1"/>
  <c r="E142" i="9" s="1"/>
  <c r="B143" i="9" s="1"/>
  <c r="C143" i="9" s="1"/>
  <c r="D143" i="9" s="1"/>
  <c r="E143" i="9" s="1"/>
  <c r="B144" i="9" s="1"/>
  <c r="C144" i="9" s="1"/>
  <c r="D144" i="9" s="1"/>
  <c r="E144" i="9" s="1"/>
  <c r="B145" i="9" s="1"/>
  <c r="C145" i="9" s="1"/>
  <c r="D145" i="9" s="1"/>
  <c r="E145" i="9" s="1"/>
  <c r="B146" i="9" s="1"/>
  <c r="C146" i="9" s="1"/>
  <c r="D146" i="9" s="1"/>
  <c r="E146" i="9" s="1"/>
  <c r="B147" i="9" s="1"/>
  <c r="C147" i="9" s="1"/>
  <c r="D147" i="9" s="1"/>
  <c r="E147" i="9" s="1"/>
  <c r="B148" i="9" s="1"/>
  <c r="C148" i="9" s="1"/>
  <c r="D148" i="9" s="1"/>
  <c r="E148" i="9" s="1"/>
  <c r="B149" i="9" s="1"/>
  <c r="C149" i="9" s="1"/>
  <c r="D149" i="9" s="1"/>
  <c r="E149" i="9" s="1"/>
  <c r="B150" i="9" s="1"/>
  <c r="C150" i="9" s="1"/>
  <c r="D150" i="9" s="1"/>
  <c r="E150" i="9" s="1"/>
  <c r="B151" i="9" s="1"/>
  <c r="C151" i="9" s="1"/>
  <c r="D151" i="9" s="1"/>
  <c r="E151" i="9" s="1"/>
  <c r="B152" i="9" s="1"/>
  <c r="C152" i="9" s="1"/>
  <c r="D152" i="9" s="1"/>
  <c r="E152" i="9" s="1"/>
  <c r="B153" i="9" s="1"/>
  <c r="C153" i="9" s="1"/>
  <c r="D153" i="9" s="1"/>
  <c r="E153" i="9" s="1"/>
  <c r="B154" i="9" s="1"/>
  <c r="C154" i="9" s="1"/>
  <c r="D154" i="9" s="1"/>
  <c r="E154" i="9" s="1"/>
  <c r="B155" i="9" s="1"/>
  <c r="C155" i="9" s="1"/>
  <c r="D155" i="9" s="1"/>
  <c r="E155" i="9" s="1"/>
  <c r="B156" i="9" s="1"/>
  <c r="C156" i="9" s="1"/>
  <c r="D156" i="9" s="1"/>
  <c r="E156" i="9" s="1"/>
  <c r="B157" i="9" s="1"/>
  <c r="C157" i="9" s="1"/>
  <c r="D157" i="9" s="1"/>
  <c r="E157" i="9" s="1"/>
  <c r="B158" i="9" s="1"/>
  <c r="C158" i="9" s="1"/>
  <c r="D158" i="9" s="1"/>
  <c r="E158" i="9" s="1"/>
  <c r="B159" i="9" s="1"/>
  <c r="C159" i="9" s="1"/>
  <c r="D159" i="9" s="1"/>
  <c r="E159" i="9" s="1"/>
  <c r="B160" i="9" s="1"/>
  <c r="C160" i="9" s="1"/>
  <c r="D160" i="9" s="1"/>
  <c r="E160" i="9" s="1"/>
  <c r="B161" i="9" s="1"/>
  <c r="C161" i="9" s="1"/>
  <c r="D161" i="9" s="1"/>
  <c r="E161" i="9" s="1"/>
  <c r="B162" i="9" s="1"/>
  <c r="C162" i="9" s="1"/>
  <c r="D162" i="9" s="1"/>
  <c r="E162" i="9" s="1"/>
  <c r="B163" i="9" s="1"/>
  <c r="C163" i="9" s="1"/>
  <c r="D163" i="9" s="1"/>
  <c r="E163" i="9" s="1"/>
  <c r="B164" i="9" s="1"/>
  <c r="C164" i="9" s="1"/>
  <c r="D164" i="9" s="1"/>
  <c r="E164" i="9" s="1"/>
  <c r="B165" i="9" s="1"/>
  <c r="C165" i="9" s="1"/>
  <c r="D165" i="9" s="1"/>
  <c r="E165" i="9" s="1"/>
  <c r="B166" i="9" s="1"/>
  <c r="C166" i="9" s="1"/>
  <c r="D166" i="9" s="1"/>
  <c r="E166" i="9" s="1"/>
  <c r="B167" i="9" s="1"/>
  <c r="C167" i="9" s="1"/>
  <c r="D167" i="9" s="1"/>
  <c r="E167" i="9" s="1"/>
  <c r="B168" i="9" s="1"/>
  <c r="C168" i="9" s="1"/>
  <c r="D168" i="9" s="1"/>
  <c r="E168" i="9" s="1"/>
  <c r="B169" i="9" s="1"/>
  <c r="C169" i="9" s="1"/>
  <c r="D169" i="9" s="1"/>
  <c r="E169" i="9" s="1"/>
  <c r="B170" i="9" s="1"/>
  <c r="C170" i="9" s="1"/>
  <c r="D170" i="9" s="1"/>
  <c r="E170" i="9" s="1"/>
  <c r="B171" i="9" s="1"/>
  <c r="C171" i="9" s="1"/>
  <c r="D171" i="9" s="1"/>
  <c r="E171" i="9" s="1"/>
  <c r="B172" i="9" s="1"/>
  <c r="C172" i="9" s="1"/>
  <c r="D172" i="9" s="1"/>
  <c r="E172" i="9" s="1"/>
  <c r="B173" i="9" s="1"/>
  <c r="C173" i="9" s="1"/>
  <c r="D173" i="9" s="1"/>
  <c r="E173" i="9" s="1"/>
  <c r="B174" i="9" s="1"/>
  <c r="C174" i="9" s="1"/>
  <c r="D174" i="9" s="1"/>
  <c r="E174" i="9" s="1"/>
  <c r="B175" i="9" s="1"/>
  <c r="C175" i="9" s="1"/>
  <c r="D175" i="9" s="1"/>
  <c r="E175" i="9" s="1"/>
  <c r="B176" i="9" s="1"/>
  <c r="C176" i="9" s="1"/>
  <c r="D176" i="9" s="1"/>
  <c r="E176" i="9" s="1"/>
  <c r="B177" i="9" s="1"/>
  <c r="C177" i="9" s="1"/>
  <c r="D177" i="9" s="1"/>
  <c r="E177" i="9" s="1"/>
  <c r="B178" i="9" s="1"/>
  <c r="C178" i="9" s="1"/>
  <c r="D178" i="9" s="1"/>
  <c r="E178" i="9" s="1"/>
  <c r="B179" i="9" s="1"/>
  <c r="C179" i="9" s="1"/>
  <c r="D179" i="9" s="1"/>
  <c r="E179" i="9" s="1"/>
  <c r="B180" i="9" s="1"/>
  <c r="C180" i="9" s="1"/>
  <c r="D180" i="9" s="1"/>
  <c r="E180" i="9" s="1"/>
  <c r="B181" i="9" s="1"/>
  <c r="C181" i="9" s="1"/>
  <c r="D181" i="9" s="1"/>
  <c r="E181" i="9" s="1"/>
  <c r="B182" i="9" s="1"/>
  <c r="C182" i="9" s="1"/>
  <c r="D182" i="9" s="1"/>
  <c r="E182" i="9" s="1"/>
  <c r="B183" i="9" s="1"/>
  <c r="C183" i="9" s="1"/>
  <c r="D183" i="9" s="1"/>
  <c r="E183" i="9" s="1"/>
  <c r="B184" i="9" s="1"/>
  <c r="C184" i="9" s="1"/>
  <c r="D184" i="9" s="1"/>
  <c r="E184" i="9" s="1"/>
  <c r="B185" i="9" s="1"/>
  <c r="C185" i="9" s="1"/>
  <c r="D185" i="9" s="1"/>
  <c r="E185" i="9" s="1"/>
  <c r="B186" i="9" s="1"/>
  <c r="C186" i="9" s="1"/>
  <c r="D186" i="9" s="1"/>
  <c r="E186" i="9" s="1"/>
  <c r="B187" i="9" s="1"/>
  <c r="C187" i="9" s="1"/>
  <c r="D187" i="9" s="1"/>
  <c r="E187" i="9" s="1"/>
  <c r="B188" i="9" s="1"/>
  <c r="C188" i="9" s="1"/>
  <c r="D188" i="9" s="1"/>
  <c r="E188" i="9" s="1"/>
  <c r="B189" i="9" s="1"/>
  <c r="C189" i="9" s="1"/>
  <c r="D189" i="9" s="1"/>
  <c r="E189" i="9" s="1"/>
  <c r="B190" i="9" s="1"/>
  <c r="C190" i="9" s="1"/>
  <c r="D190" i="9" s="1"/>
  <c r="E190" i="9" s="1"/>
  <c r="B191" i="9" s="1"/>
  <c r="C191" i="9" s="1"/>
  <c r="D191" i="9" s="1"/>
  <c r="E191" i="9" s="1"/>
  <c r="B192" i="9" s="1"/>
  <c r="C192" i="9" s="1"/>
  <c r="D192" i="9" s="1"/>
  <c r="E192" i="9" s="1"/>
  <c r="B193" i="9" s="1"/>
  <c r="C193" i="9" s="1"/>
  <c r="D193" i="9" s="1"/>
  <c r="E193" i="9" s="1"/>
  <c r="B194" i="9" s="1"/>
  <c r="C194" i="9" s="1"/>
  <c r="D194" i="9" s="1"/>
  <c r="E194" i="9" s="1"/>
  <c r="B195" i="9" s="1"/>
  <c r="C195" i="9" s="1"/>
  <c r="D195" i="9" s="1"/>
  <c r="E195" i="9" s="1"/>
  <c r="B196" i="9" s="1"/>
  <c r="C196" i="9" s="1"/>
  <c r="D196" i="9" s="1"/>
  <c r="E196" i="9" s="1"/>
  <c r="B197" i="9" s="1"/>
  <c r="C197" i="9" s="1"/>
  <c r="D197" i="9" s="1"/>
  <c r="E197" i="9" s="1"/>
  <c r="B198" i="9" s="1"/>
  <c r="C198" i="9" s="1"/>
  <c r="D198" i="9" s="1"/>
  <c r="E198" i="9" s="1"/>
  <c r="B199" i="9" s="1"/>
  <c r="C199" i="9" s="1"/>
  <c r="D199" i="9" s="1"/>
  <c r="E199" i="9" s="1"/>
  <c r="B200" i="9" s="1"/>
  <c r="C200" i="9" s="1"/>
  <c r="D200" i="9" s="1"/>
  <c r="E200" i="9" s="1"/>
  <c r="B201" i="9" s="1"/>
  <c r="C201" i="9" s="1"/>
  <c r="D201" i="9" s="1"/>
  <c r="E201" i="9" s="1"/>
  <c r="B202" i="9" s="1"/>
  <c r="C202" i="9" s="1"/>
  <c r="D202" i="9" s="1"/>
  <c r="E202" i="9" s="1"/>
  <c r="B203" i="9" s="1"/>
  <c r="C203" i="9" s="1"/>
  <c r="D203" i="9" s="1"/>
  <c r="E203" i="9" s="1"/>
  <c r="B204" i="9" s="1"/>
  <c r="C204" i="9" s="1"/>
  <c r="D204" i="9" s="1"/>
  <c r="E204" i="9" s="1"/>
  <c r="B205" i="9" s="1"/>
  <c r="C205" i="9" s="1"/>
  <c r="D205" i="9" s="1"/>
  <c r="E205" i="9" s="1"/>
  <c r="B206" i="9" s="1"/>
  <c r="C206" i="9" s="1"/>
  <c r="D206" i="9" s="1"/>
  <c r="E206" i="9" s="1"/>
  <c r="B207" i="9" s="1"/>
  <c r="C207" i="9" s="1"/>
  <c r="D207" i="9" s="1"/>
  <c r="E207" i="9" s="1"/>
  <c r="B208" i="9" s="1"/>
  <c r="C208" i="9" s="1"/>
  <c r="D208" i="9" s="1"/>
  <c r="E208" i="9" s="1"/>
  <c r="B209" i="9" s="1"/>
  <c r="C209" i="9" s="1"/>
  <c r="D209" i="9" s="1"/>
  <c r="E209" i="9" s="1"/>
  <c r="B210" i="9" s="1"/>
  <c r="C210" i="9" s="1"/>
  <c r="D210" i="9" s="1"/>
  <c r="E210" i="9" s="1"/>
  <c r="B211" i="9" s="1"/>
  <c r="C211" i="9" s="1"/>
  <c r="D211" i="9" s="1"/>
  <c r="E211" i="9" s="1"/>
  <c r="B212" i="9" s="1"/>
  <c r="C212" i="9" s="1"/>
  <c r="D212" i="9" s="1"/>
  <c r="E212" i="9" s="1"/>
  <c r="B213" i="9" s="1"/>
  <c r="C213" i="9" s="1"/>
  <c r="D213" i="9" s="1"/>
  <c r="E213" i="9" s="1"/>
  <c r="B214" i="9" s="1"/>
  <c r="C214" i="9" s="1"/>
  <c r="D214" i="9" s="1"/>
  <c r="E214" i="9" s="1"/>
  <c r="B215" i="9" s="1"/>
  <c r="C215" i="9" s="1"/>
  <c r="D215" i="9" s="1"/>
  <c r="E215" i="9" s="1"/>
  <c r="B216" i="9" s="1"/>
  <c r="C216" i="9" s="1"/>
  <c r="D216" i="9" s="1"/>
  <c r="E216" i="9" s="1"/>
  <c r="B217" i="9" s="1"/>
  <c r="C217" i="9" s="1"/>
  <c r="D217" i="9" s="1"/>
  <c r="E217" i="9" s="1"/>
  <c r="B218" i="9" s="1"/>
  <c r="C218" i="9" s="1"/>
  <c r="D218" i="9" s="1"/>
  <c r="E218" i="9" s="1"/>
  <c r="B219" i="9" s="1"/>
  <c r="C219" i="9" s="1"/>
  <c r="D219" i="9" s="1"/>
  <c r="E219" i="9" s="1"/>
  <c r="B220" i="9" s="1"/>
  <c r="C220" i="9" s="1"/>
  <c r="D220" i="9" s="1"/>
  <c r="E220" i="9" s="1"/>
  <c r="B221" i="9" s="1"/>
  <c r="C221" i="9" s="1"/>
  <c r="D221" i="9" s="1"/>
  <c r="E221" i="9" s="1"/>
  <c r="B222" i="9" s="1"/>
  <c r="C222" i="9" s="1"/>
  <c r="D222" i="9" s="1"/>
  <c r="E222" i="9" s="1"/>
  <c r="B223" i="9" s="1"/>
  <c r="C223" i="9" s="1"/>
  <c r="D223" i="9" s="1"/>
  <c r="E223" i="9" s="1"/>
  <c r="B224" i="9" s="1"/>
  <c r="C224" i="9" s="1"/>
  <c r="D224" i="9" s="1"/>
  <c r="E224" i="9" s="1"/>
  <c r="B225" i="9" s="1"/>
  <c r="C225" i="9" s="1"/>
  <c r="D225" i="9" s="1"/>
  <c r="E225" i="9" s="1"/>
  <c r="B226" i="9" s="1"/>
  <c r="C226" i="9" s="1"/>
  <c r="D226" i="9" s="1"/>
  <c r="E226" i="9" s="1"/>
  <c r="B227" i="9" s="1"/>
  <c r="C227" i="9" s="1"/>
  <c r="D227" i="9" s="1"/>
  <c r="E227" i="9" s="1"/>
  <c r="B228" i="9" s="1"/>
  <c r="C228" i="9" s="1"/>
  <c r="D228" i="9" s="1"/>
  <c r="E228" i="9" s="1"/>
  <c r="B229" i="9" s="1"/>
  <c r="C229" i="9" s="1"/>
  <c r="D229" i="9" s="1"/>
  <c r="E229" i="9" s="1"/>
  <c r="B230" i="9" s="1"/>
  <c r="C230" i="9" s="1"/>
  <c r="D230" i="9" s="1"/>
  <c r="E230" i="9" s="1"/>
  <c r="B231" i="9" s="1"/>
  <c r="C231" i="9" s="1"/>
  <c r="D231" i="9" s="1"/>
  <c r="E231" i="9" s="1"/>
  <c r="B232" i="9" s="1"/>
  <c r="C232" i="9" s="1"/>
  <c r="D232" i="9" s="1"/>
  <c r="E232" i="9" s="1"/>
  <c r="B233" i="9" s="1"/>
  <c r="C233" i="9" s="1"/>
  <c r="D233" i="9" s="1"/>
  <c r="E233" i="9" s="1"/>
  <c r="B234" i="9" s="1"/>
  <c r="C234" i="9" s="1"/>
  <c r="D234" i="9" s="1"/>
  <c r="E234" i="9" s="1"/>
  <c r="B235" i="9" s="1"/>
  <c r="C235" i="9" s="1"/>
  <c r="D235" i="9" s="1"/>
  <c r="E235" i="9" s="1"/>
  <c r="B236" i="9" s="1"/>
  <c r="C236" i="9" s="1"/>
  <c r="D236" i="9" s="1"/>
  <c r="E236" i="9" s="1"/>
  <c r="B237" i="9" s="1"/>
  <c r="C237" i="9" s="1"/>
  <c r="D237" i="9" s="1"/>
  <c r="E237" i="9" s="1"/>
  <c r="B238" i="9" s="1"/>
  <c r="C238" i="9" s="1"/>
  <c r="D238" i="9" s="1"/>
  <c r="E238" i="9" s="1"/>
  <c r="B239" i="9" s="1"/>
  <c r="C239" i="9" s="1"/>
  <c r="D239" i="9" s="1"/>
  <c r="E239" i="9" s="1"/>
  <c r="B240" i="9" s="1"/>
  <c r="C240" i="9" s="1"/>
  <c r="D240" i="9" s="1"/>
  <c r="E240" i="9" s="1"/>
  <c r="B241" i="9" s="1"/>
  <c r="C241" i="9" s="1"/>
  <c r="D241" i="9" s="1"/>
  <c r="E241" i="9" s="1"/>
  <c r="B242" i="9" s="1"/>
  <c r="C242" i="9" s="1"/>
  <c r="D242" i="9" s="1"/>
  <c r="E242" i="9" s="1"/>
  <c r="B243" i="9" s="1"/>
  <c r="C243" i="9" s="1"/>
  <c r="D243" i="9" s="1"/>
  <c r="E243" i="9" s="1"/>
  <c r="B244" i="9" s="1"/>
  <c r="C244" i="9" s="1"/>
  <c r="D244" i="9" s="1"/>
  <c r="E244" i="9" s="1"/>
  <c r="B245" i="9" s="1"/>
  <c r="C245" i="9" s="1"/>
  <c r="D245" i="9" s="1"/>
  <c r="E245" i="9" s="1"/>
  <c r="B246" i="9" s="1"/>
  <c r="C246" i="9" s="1"/>
  <c r="D246" i="9" s="1"/>
  <c r="E246" i="9" s="1"/>
  <c r="B247" i="9" s="1"/>
  <c r="C247" i="9" s="1"/>
  <c r="D247" i="9" s="1"/>
  <c r="E247" i="9" s="1"/>
  <c r="B248" i="9" s="1"/>
  <c r="C248" i="9" s="1"/>
  <c r="D248" i="9" s="1"/>
  <c r="E248" i="9" s="1"/>
  <c r="B249" i="9" s="1"/>
  <c r="C249" i="9" s="1"/>
  <c r="D249" i="9" s="1"/>
  <c r="E249" i="9" s="1"/>
  <c r="B250" i="9" s="1"/>
  <c r="C250" i="9" s="1"/>
  <c r="D250" i="9" s="1"/>
  <c r="E250" i="9" s="1"/>
  <c r="B251" i="9" s="1"/>
  <c r="C251" i="9" s="1"/>
  <c r="D251" i="9" s="1"/>
  <c r="E251" i="9" s="1"/>
  <c r="B252" i="9" s="1"/>
  <c r="C252" i="9" s="1"/>
  <c r="D252" i="9" s="1"/>
  <c r="E252" i="9" s="1"/>
  <c r="B253" i="9" s="1"/>
  <c r="C253" i="9" s="1"/>
  <c r="D253" i="9" s="1"/>
  <c r="E253" i="9" s="1"/>
  <c r="B254" i="9" s="1"/>
  <c r="C254" i="9" s="1"/>
  <c r="D254" i="9" s="1"/>
  <c r="E254" i="9" s="1"/>
  <c r="B255" i="9" s="1"/>
  <c r="C255" i="9" s="1"/>
  <c r="D255" i="9" s="1"/>
  <c r="E255" i="9" s="1"/>
  <c r="B256" i="9" s="1"/>
  <c r="C256" i="9" s="1"/>
  <c r="D256" i="9" s="1"/>
  <c r="E256" i="9" s="1"/>
  <c r="B257" i="9" s="1"/>
  <c r="C257" i="9" s="1"/>
  <c r="D257" i="9" s="1"/>
  <c r="E257" i="9" s="1"/>
  <c r="B258" i="9" s="1"/>
  <c r="C258" i="9" s="1"/>
  <c r="D258" i="9" s="1"/>
  <c r="E258" i="9" s="1"/>
  <c r="B259" i="9" s="1"/>
  <c r="C259" i="9" s="1"/>
  <c r="D259" i="9" s="1"/>
  <c r="E259" i="9" s="1"/>
  <c r="B260" i="9" s="1"/>
  <c r="C260" i="9" s="1"/>
  <c r="D260" i="9" s="1"/>
  <c r="E260" i="9" s="1"/>
  <c r="B261" i="9" s="1"/>
  <c r="C261" i="9" s="1"/>
  <c r="D261" i="9" s="1"/>
  <c r="E261" i="9" s="1"/>
  <c r="B262" i="9" s="1"/>
  <c r="C262" i="9" s="1"/>
  <c r="D262" i="9" s="1"/>
  <c r="E262" i="9" s="1"/>
  <c r="B263" i="9" s="1"/>
  <c r="C263" i="9" s="1"/>
  <c r="D263" i="9" s="1"/>
  <c r="E263" i="9" s="1"/>
  <c r="B264" i="9" s="1"/>
  <c r="C264" i="9" s="1"/>
  <c r="D264" i="9" s="1"/>
  <c r="E264" i="9" s="1"/>
  <c r="B265" i="9" s="1"/>
  <c r="C265" i="9" s="1"/>
  <c r="D265" i="9" s="1"/>
  <c r="E265" i="9" s="1"/>
  <c r="B266" i="9" s="1"/>
  <c r="C266" i="9" s="1"/>
  <c r="D266" i="9" s="1"/>
  <c r="E266" i="9" s="1"/>
  <c r="B267" i="9" s="1"/>
  <c r="C267" i="9" s="1"/>
  <c r="D267" i="9" s="1"/>
  <c r="E267" i="9" s="1"/>
  <c r="B268" i="9" s="1"/>
  <c r="C268" i="9" s="1"/>
  <c r="D268" i="9" s="1"/>
  <c r="E268" i="9" s="1"/>
  <c r="B269" i="9" s="1"/>
  <c r="C269" i="9" s="1"/>
  <c r="D269" i="9" s="1"/>
  <c r="E269" i="9" s="1"/>
  <c r="B270" i="9" s="1"/>
  <c r="C270" i="9" s="1"/>
  <c r="D270" i="9" s="1"/>
  <c r="E270" i="9" s="1"/>
  <c r="B271" i="9" s="1"/>
  <c r="C271" i="9" s="1"/>
  <c r="D271" i="9" s="1"/>
  <c r="E271" i="9" s="1"/>
  <c r="B272" i="9" s="1"/>
  <c r="C272" i="9" s="1"/>
  <c r="D272" i="9" s="1"/>
  <c r="E272" i="9" s="1"/>
  <c r="B273" i="9" s="1"/>
  <c r="C273" i="9" s="1"/>
  <c r="D273" i="9" s="1"/>
  <c r="E273" i="9" s="1"/>
  <c r="B274" i="9" s="1"/>
  <c r="C274" i="9" s="1"/>
  <c r="D274" i="9" s="1"/>
  <c r="E274" i="9" s="1"/>
  <c r="B275" i="9" s="1"/>
  <c r="C275" i="9" s="1"/>
  <c r="D275" i="9" s="1"/>
  <c r="E275" i="9" s="1"/>
  <c r="B276" i="9" s="1"/>
  <c r="C276" i="9" s="1"/>
  <c r="D276" i="9" s="1"/>
  <c r="E276" i="9" s="1"/>
  <c r="B277" i="9" s="1"/>
  <c r="C277" i="9" s="1"/>
  <c r="D277" i="9" s="1"/>
  <c r="E277" i="9" s="1"/>
  <c r="B278" i="9" s="1"/>
  <c r="C278" i="9" s="1"/>
  <c r="D278" i="9" s="1"/>
  <c r="E278" i="9" s="1"/>
  <c r="B279" i="9" s="1"/>
  <c r="C279" i="9" s="1"/>
  <c r="D279" i="9" s="1"/>
  <c r="E279" i="9" s="1"/>
  <c r="B280" i="9" s="1"/>
  <c r="C280" i="9" s="1"/>
  <c r="D280" i="9" s="1"/>
  <c r="E280" i="9" s="1"/>
  <c r="B281" i="9" s="1"/>
  <c r="C281" i="9" s="1"/>
  <c r="D281" i="9" s="1"/>
  <c r="E281" i="9" s="1"/>
  <c r="B282" i="9" s="1"/>
  <c r="C282" i="9" s="1"/>
  <c r="D282" i="9" s="1"/>
  <c r="E282" i="9" s="1"/>
  <c r="B283" i="9" s="1"/>
  <c r="C283" i="9" s="1"/>
  <c r="D283" i="9" s="1"/>
  <c r="E283" i="9" s="1"/>
  <c r="B284" i="9" s="1"/>
  <c r="C284" i="9" s="1"/>
  <c r="D284" i="9" s="1"/>
  <c r="E284" i="9" s="1"/>
  <c r="B285" i="9" s="1"/>
  <c r="C285" i="9" s="1"/>
  <c r="D285" i="9" s="1"/>
  <c r="E285" i="9" s="1"/>
  <c r="B286" i="9" s="1"/>
  <c r="C286" i="9" s="1"/>
  <c r="D286" i="9" s="1"/>
  <c r="E286" i="9" s="1"/>
  <c r="B287" i="9" s="1"/>
  <c r="C287" i="9" s="1"/>
  <c r="D287" i="9" s="1"/>
  <c r="E287" i="9" s="1"/>
  <c r="B288" i="9" s="1"/>
  <c r="C288" i="9" s="1"/>
  <c r="D288" i="9" s="1"/>
  <c r="E288" i="9" s="1"/>
  <c r="B289" i="9" s="1"/>
  <c r="C289" i="9" s="1"/>
  <c r="D289" i="9" s="1"/>
  <c r="E289" i="9" s="1"/>
  <c r="B290" i="9" s="1"/>
  <c r="C290" i="9" s="1"/>
  <c r="D290" i="9" s="1"/>
  <c r="E290" i="9" s="1"/>
  <c r="B291" i="9" s="1"/>
  <c r="C291" i="9" s="1"/>
  <c r="D291" i="9" s="1"/>
  <c r="E291" i="9" s="1"/>
  <c r="B292" i="9" s="1"/>
  <c r="C292" i="9" s="1"/>
  <c r="D292" i="9" s="1"/>
  <c r="E292" i="9" s="1"/>
  <c r="B293" i="9" s="1"/>
  <c r="C293" i="9" s="1"/>
  <c r="D293" i="9" s="1"/>
  <c r="E293" i="9" s="1"/>
  <c r="B294" i="9" s="1"/>
  <c r="C294" i="9" s="1"/>
  <c r="D294" i="9" s="1"/>
  <c r="E294" i="9" s="1"/>
  <c r="B295" i="9" s="1"/>
  <c r="C295" i="9" s="1"/>
  <c r="D295" i="9" s="1"/>
  <c r="E295" i="9" s="1"/>
  <c r="B296" i="9" s="1"/>
  <c r="C296" i="9" s="1"/>
  <c r="D296" i="9" s="1"/>
  <c r="E296" i="9" s="1"/>
  <c r="B297" i="9" s="1"/>
  <c r="C297" i="9" s="1"/>
  <c r="D297" i="9" s="1"/>
  <c r="E297" i="9" s="1"/>
  <c r="B298" i="9" s="1"/>
  <c r="C298" i="9" s="1"/>
  <c r="D298" i="9" s="1"/>
  <c r="E298" i="9" s="1"/>
  <c r="B299" i="9" s="1"/>
  <c r="C299" i="9" s="1"/>
  <c r="D299" i="9" s="1"/>
  <c r="E299" i="9" s="1"/>
  <c r="B300" i="9" s="1"/>
  <c r="C300" i="9" s="1"/>
  <c r="D300" i="9" s="1"/>
  <c r="E300" i="9" s="1"/>
  <c r="B301" i="9" s="1"/>
  <c r="C301" i="9" s="1"/>
  <c r="D301" i="9" s="1"/>
  <c r="E301" i="9" s="1"/>
  <c r="B302" i="9" s="1"/>
  <c r="C302" i="9" s="1"/>
  <c r="D302" i="9" s="1"/>
  <c r="E302" i="9" s="1"/>
  <c r="B303" i="9" s="1"/>
  <c r="C303" i="9" s="1"/>
  <c r="D303" i="9" s="1"/>
  <c r="E303" i="9" s="1"/>
  <c r="B304" i="9" s="1"/>
  <c r="C304" i="9" s="1"/>
  <c r="D304" i="9" s="1"/>
  <c r="E304" i="9" s="1"/>
  <c r="B305" i="9" s="1"/>
  <c r="C305" i="9" s="1"/>
  <c r="D305" i="9" s="1"/>
  <c r="E305" i="9" s="1"/>
  <c r="B306" i="9" s="1"/>
  <c r="C306" i="9" s="1"/>
  <c r="D306" i="9" s="1"/>
  <c r="E306" i="9" s="1"/>
  <c r="B307" i="9" s="1"/>
  <c r="C307" i="9" s="1"/>
  <c r="D307" i="9" s="1"/>
  <c r="E307" i="9" s="1"/>
  <c r="B308" i="9" s="1"/>
  <c r="C308" i="9" s="1"/>
  <c r="D308" i="9" s="1"/>
  <c r="E308" i="9" s="1"/>
  <c r="B309" i="9" s="1"/>
  <c r="C309" i="9" s="1"/>
  <c r="D309" i="9" s="1"/>
  <c r="E309" i="9" s="1"/>
  <c r="B310" i="9" s="1"/>
  <c r="C310" i="9" s="1"/>
  <c r="D310" i="9" s="1"/>
  <c r="E310" i="9" s="1"/>
  <c r="B311" i="9" s="1"/>
  <c r="C311" i="9" s="1"/>
  <c r="D311" i="9" s="1"/>
  <c r="E311" i="9" s="1"/>
  <c r="B312" i="9" s="1"/>
  <c r="C312" i="9" s="1"/>
  <c r="D312" i="9" s="1"/>
  <c r="E312" i="9" s="1"/>
  <c r="B313" i="9" s="1"/>
  <c r="C313" i="9" s="1"/>
  <c r="D313" i="9" s="1"/>
  <c r="E313" i="9" s="1"/>
  <c r="B314" i="9" s="1"/>
  <c r="C314" i="9" s="1"/>
  <c r="D314" i="9" s="1"/>
  <c r="E314" i="9" s="1"/>
  <c r="B315" i="9" s="1"/>
  <c r="C315" i="9" s="1"/>
  <c r="D315" i="9" s="1"/>
  <c r="E315" i="9" s="1"/>
  <c r="B316" i="9" s="1"/>
  <c r="C316" i="9" s="1"/>
  <c r="D316" i="9" s="1"/>
  <c r="E316" i="9" s="1"/>
  <c r="B317" i="9" s="1"/>
  <c r="C317" i="9" s="1"/>
  <c r="D317" i="9" s="1"/>
  <c r="E317" i="9" s="1"/>
  <c r="B318" i="9" s="1"/>
  <c r="C318" i="9" s="1"/>
  <c r="D318" i="9" s="1"/>
  <c r="E318" i="9" s="1"/>
  <c r="B319" i="9" s="1"/>
  <c r="C319" i="9" s="1"/>
  <c r="D319" i="9" s="1"/>
  <c r="E319" i="9" s="1"/>
  <c r="B320" i="9" s="1"/>
  <c r="C320" i="9" s="1"/>
  <c r="D320" i="9" s="1"/>
  <c r="E320" i="9" s="1"/>
  <c r="B321" i="9" s="1"/>
  <c r="C321" i="9" s="1"/>
  <c r="D321" i="9" s="1"/>
  <c r="E321" i="9" s="1"/>
  <c r="B322" i="9" s="1"/>
  <c r="C322" i="9" s="1"/>
  <c r="D322" i="9" s="1"/>
  <c r="E322" i="9" s="1"/>
  <c r="B323" i="9" s="1"/>
  <c r="C323" i="9" s="1"/>
  <c r="D323" i="9" s="1"/>
  <c r="E323" i="9" s="1"/>
  <c r="B324" i="9" s="1"/>
  <c r="C324" i="9" s="1"/>
  <c r="D324" i="9" s="1"/>
  <c r="E324" i="9" s="1"/>
  <c r="B325" i="9" s="1"/>
  <c r="C325" i="9" s="1"/>
  <c r="D325" i="9" s="1"/>
  <c r="E325" i="9" s="1"/>
  <c r="B326" i="9" s="1"/>
  <c r="C326" i="9" s="1"/>
  <c r="D326" i="9" s="1"/>
  <c r="E326" i="9" s="1"/>
  <c r="B327" i="9" s="1"/>
  <c r="C327" i="9" s="1"/>
  <c r="D327" i="9" s="1"/>
  <c r="E327" i="9" s="1"/>
  <c r="B328" i="9" s="1"/>
  <c r="C328" i="9" s="1"/>
  <c r="D328" i="9" s="1"/>
  <c r="E328" i="9" s="1"/>
  <c r="B329" i="9" s="1"/>
  <c r="C329" i="9" s="1"/>
  <c r="D329" i="9" s="1"/>
  <c r="E329" i="9" s="1"/>
  <c r="B330" i="9" s="1"/>
  <c r="C330" i="9" s="1"/>
  <c r="D330" i="9" s="1"/>
  <c r="E330" i="9" s="1"/>
  <c r="B331" i="9" s="1"/>
  <c r="C331" i="9" s="1"/>
  <c r="D331" i="9" s="1"/>
  <c r="E331" i="9" s="1"/>
  <c r="B332" i="9" s="1"/>
  <c r="C332" i="9" s="1"/>
  <c r="D332" i="9" s="1"/>
  <c r="E332" i="9" s="1"/>
  <c r="B333" i="9" s="1"/>
  <c r="C333" i="9" s="1"/>
  <c r="D333" i="9" s="1"/>
  <c r="E333" i="9" s="1"/>
  <c r="B334" i="9" s="1"/>
  <c r="C334" i="9" s="1"/>
  <c r="D334" i="9" s="1"/>
  <c r="E334" i="9" s="1"/>
  <c r="B335" i="9" s="1"/>
  <c r="C335" i="9" s="1"/>
  <c r="D335" i="9" s="1"/>
  <c r="E335" i="9" s="1"/>
  <c r="B336" i="9" s="1"/>
  <c r="C336" i="9" s="1"/>
  <c r="D336" i="9" s="1"/>
  <c r="E336" i="9" s="1"/>
  <c r="B337" i="9" s="1"/>
  <c r="C337" i="9" s="1"/>
  <c r="D337" i="9" s="1"/>
  <c r="E337" i="9" s="1"/>
  <c r="B338" i="9" s="1"/>
  <c r="C338" i="9" s="1"/>
  <c r="D338" i="9" s="1"/>
  <c r="E338" i="9" s="1"/>
  <c r="B339" i="9" s="1"/>
  <c r="C339" i="9" s="1"/>
  <c r="D339" i="9" s="1"/>
  <c r="E339" i="9" s="1"/>
  <c r="B340" i="9" s="1"/>
  <c r="C340" i="9" s="1"/>
  <c r="D340" i="9" s="1"/>
  <c r="E340" i="9" s="1"/>
  <c r="B341" i="9" s="1"/>
  <c r="C341" i="9" s="1"/>
  <c r="D341" i="9" s="1"/>
  <c r="E341" i="9" s="1"/>
  <c r="B342" i="9" s="1"/>
  <c r="C342" i="9" s="1"/>
  <c r="D342" i="9" s="1"/>
  <c r="E342" i="9" s="1"/>
  <c r="B343" i="9" s="1"/>
  <c r="C343" i="9" s="1"/>
  <c r="D343" i="9" s="1"/>
  <c r="E343" i="9" s="1"/>
  <c r="B344" i="9" s="1"/>
  <c r="C344" i="9" s="1"/>
  <c r="D344" i="9" s="1"/>
  <c r="E344" i="9" s="1"/>
  <c r="B345" i="9" s="1"/>
  <c r="C345" i="9" s="1"/>
  <c r="D345" i="9" s="1"/>
  <c r="E345" i="9" s="1"/>
  <c r="B346" i="9" s="1"/>
  <c r="C346" i="9" s="1"/>
  <c r="D346" i="9" s="1"/>
  <c r="E346" i="9" s="1"/>
  <c r="B347" i="9" s="1"/>
  <c r="C347" i="9" s="1"/>
  <c r="D347" i="9" s="1"/>
  <c r="E347" i="9" s="1"/>
  <c r="B348" i="9" s="1"/>
  <c r="C348" i="9" s="1"/>
  <c r="D348" i="9" s="1"/>
  <c r="E348" i="9" s="1"/>
  <c r="B349" i="9" s="1"/>
  <c r="C349" i="9" s="1"/>
  <c r="D349" i="9" s="1"/>
  <c r="E349" i="9" s="1"/>
  <c r="B350" i="9" s="1"/>
  <c r="C350" i="9" s="1"/>
  <c r="D350" i="9" s="1"/>
  <c r="E350" i="9" s="1"/>
  <c r="B351" i="9" s="1"/>
  <c r="C351" i="9" s="1"/>
  <c r="D351" i="9" s="1"/>
  <c r="E351" i="9" s="1"/>
  <c r="B352" i="9" s="1"/>
  <c r="C352" i="9" s="1"/>
  <c r="D352" i="9" s="1"/>
  <c r="E352" i="9" s="1"/>
  <c r="B353" i="9" s="1"/>
  <c r="C353" i="9" s="1"/>
  <c r="D353" i="9" s="1"/>
  <c r="E353" i="9" s="1"/>
  <c r="B354" i="9" s="1"/>
  <c r="C354" i="9" s="1"/>
  <c r="D354" i="9" s="1"/>
  <c r="E354" i="9" s="1"/>
  <c r="B355" i="9" s="1"/>
  <c r="C355" i="9" s="1"/>
  <c r="D355" i="9" s="1"/>
  <c r="E355" i="9" s="1"/>
  <c r="B356" i="9" s="1"/>
  <c r="C356" i="9" s="1"/>
  <c r="D356" i="9" s="1"/>
  <c r="E356" i="9" s="1"/>
  <c r="B357" i="9" s="1"/>
  <c r="C357" i="9" s="1"/>
  <c r="D357" i="9" s="1"/>
  <c r="E357" i="9" s="1"/>
  <c r="B358" i="9" s="1"/>
  <c r="C358" i="9" s="1"/>
  <c r="D358" i="9" s="1"/>
  <c r="E358" i="9" s="1"/>
  <c r="B359" i="9" s="1"/>
  <c r="C359" i="9" s="1"/>
  <c r="D359" i="9" s="1"/>
  <c r="E359" i="9" s="1"/>
  <c r="B360" i="9" s="1"/>
  <c r="C360" i="9" s="1"/>
  <c r="D360" i="9" s="1"/>
  <c r="E360" i="9" s="1"/>
  <c r="B361" i="9" s="1"/>
  <c r="C361" i="9" s="1"/>
  <c r="D361" i="9" s="1"/>
  <c r="E361" i="9" s="1"/>
  <c r="B362" i="9" s="1"/>
  <c r="C362" i="9" s="1"/>
  <c r="D362" i="9" s="1"/>
  <c r="E362" i="9" s="1"/>
  <c r="B363" i="9" s="1"/>
  <c r="C363" i="9" s="1"/>
  <c r="D363" i="9" s="1"/>
  <c r="E363" i="9" s="1"/>
  <c r="B364" i="9" s="1"/>
  <c r="C364" i="9" s="1"/>
  <c r="D364" i="9" s="1"/>
  <c r="E364" i="9" s="1"/>
  <c r="B365" i="9" s="1"/>
  <c r="C365" i="9" s="1"/>
  <c r="D365" i="9" s="1"/>
  <c r="E365" i="9" s="1"/>
  <c r="B72" i="8"/>
  <c r="E99" i="8"/>
  <c r="B69" i="8"/>
  <c r="C43" i="2"/>
  <c r="C18" i="2" s="1"/>
  <c r="C42" i="2"/>
  <c r="C17" i="2" s="1"/>
  <c r="F7" i="9" l="1"/>
  <c r="F8" i="9" s="1"/>
  <c r="F9" i="9" s="1"/>
  <c r="F10" i="9" s="1"/>
  <c r="F11" i="9" s="1"/>
  <c r="F12" i="9" s="1"/>
  <c r="F13" i="9" s="1"/>
  <c r="F14" i="9" s="1"/>
  <c r="F15" i="9" s="1"/>
  <c r="F16" i="9" s="1"/>
  <c r="F17" i="9" s="1"/>
  <c r="F18" i="9" s="1"/>
  <c r="F19" i="9" s="1"/>
  <c r="F20" i="9" s="1"/>
  <c r="F21" i="9" s="1"/>
  <c r="F22" i="9" s="1"/>
  <c r="F23" i="9" s="1"/>
  <c r="F24" i="9" s="1"/>
  <c r="F25" i="9" s="1"/>
  <c r="F26" i="9" s="1"/>
  <c r="F27" i="9" s="1"/>
  <c r="F28" i="9" s="1"/>
  <c r="F29" i="9" s="1"/>
  <c r="F30" i="9" s="1"/>
  <c r="F31" i="9" s="1"/>
  <c r="F32" i="9" s="1"/>
  <c r="F33" i="9" s="1"/>
  <c r="F34" i="9" s="1"/>
  <c r="F35" i="9" s="1"/>
  <c r="F36" i="9" s="1"/>
  <c r="F37" i="9" s="1"/>
  <c r="F38" i="9" s="1"/>
  <c r="F39" i="9" s="1"/>
  <c r="F40" i="9" s="1"/>
  <c r="F41" i="9" s="1"/>
  <c r="F42" i="9" s="1"/>
  <c r="F43" i="9" s="1"/>
  <c r="F44" i="9" s="1"/>
  <c r="F45" i="9" s="1"/>
  <c r="F46" i="9" s="1"/>
  <c r="F47" i="9" s="1"/>
  <c r="F48" i="9" s="1"/>
  <c r="F49" i="9" s="1"/>
  <c r="F50" i="9" s="1"/>
  <c r="F51" i="9" s="1"/>
  <c r="F52" i="9" s="1"/>
  <c r="F53" i="9" s="1"/>
  <c r="F54" i="9" s="1"/>
  <c r="F55" i="9" s="1"/>
  <c r="F56" i="9" s="1"/>
  <c r="F57" i="9" s="1"/>
  <c r="F58" i="9" s="1"/>
  <c r="F59" i="9" s="1"/>
  <c r="F60" i="9" s="1"/>
  <c r="F61" i="9" s="1"/>
  <c r="F62" i="9" s="1"/>
  <c r="F63" i="9" s="1"/>
  <c r="F64" i="9" s="1"/>
  <c r="F65" i="9" s="1"/>
  <c r="F66" i="9" s="1"/>
  <c r="F67" i="9" s="1"/>
  <c r="F68" i="9" s="1"/>
  <c r="F69" i="9" s="1"/>
  <c r="F70" i="9" s="1"/>
  <c r="F71" i="9" s="1"/>
  <c r="F72" i="9" s="1"/>
  <c r="F73" i="9" s="1"/>
  <c r="F74" i="9" s="1"/>
  <c r="F75" i="9" s="1"/>
  <c r="F76" i="9" s="1"/>
  <c r="F77" i="9" s="1"/>
  <c r="B88" i="8"/>
  <c r="C88" i="8" s="1"/>
  <c r="D88" i="8" s="1"/>
  <c r="E88" i="8" s="1"/>
  <c r="F88" i="8" s="1"/>
  <c r="G88" i="8" s="1"/>
  <c r="C72" i="8"/>
  <c r="D72" i="8" s="1"/>
  <c r="E72" i="8" s="1"/>
  <c r="F72" i="8" s="1"/>
  <c r="G72" i="8" s="1"/>
  <c r="B11" i="10"/>
  <c r="C11" i="10" s="1"/>
  <c r="B34" i="28" s="1"/>
  <c r="B6" i="28" s="1"/>
  <c r="B10" i="10"/>
  <c r="C10" i="10" s="1"/>
  <c r="B33" i="28" s="1"/>
  <c r="B5" i="28" s="1"/>
  <c r="C38" i="6"/>
  <c r="C39" i="6" s="1"/>
  <c r="C43" i="6" s="1"/>
  <c r="B14" i="8" l="1"/>
  <c r="F78" i="9"/>
  <c r="F79" i="9" s="1"/>
  <c r="F80" i="9" s="1"/>
  <c r="F81" i="9" s="1"/>
  <c r="F82" i="9" s="1"/>
  <c r="F83" i="9" s="1"/>
  <c r="F84" i="9" s="1"/>
  <c r="F85" i="9" s="1"/>
  <c r="F86" i="9" s="1"/>
  <c r="F87" i="9" s="1"/>
  <c r="F88" i="9" s="1"/>
  <c r="F89" i="9" s="1"/>
  <c r="F90" i="9" s="1"/>
  <c r="F91" i="9" s="1"/>
  <c r="F92" i="9" s="1"/>
  <c r="F93" i="9" s="1"/>
  <c r="F94" i="9" s="1"/>
  <c r="F95" i="9" s="1"/>
  <c r="F96" i="9" s="1"/>
  <c r="F97" i="9" s="1"/>
  <c r="F98" i="9" s="1"/>
  <c r="F99" i="9" s="1"/>
  <c r="F100" i="9" s="1"/>
  <c r="F101" i="9" s="1"/>
  <c r="B22" i="8"/>
  <c r="C10" i="8"/>
  <c r="C10" i="11"/>
  <c r="B23" i="8"/>
  <c r="C47" i="6"/>
  <c r="B17" i="6"/>
  <c r="C5" i="8" s="1"/>
  <c r="C48" i="6"/>
  <c r="G101" i="9" l="1"/>
  <c r="F102" i="9"/>
  <c r="F103" i="9" s="1"/>
  <c r="F104" i="9" s="1"/>
  <c r="F105" i="9" s="1"/>
  <c r="F106" i="9" s="1"/>
  <c r="F107" i="9" s="1"/>
  <c r="F108" i="9" s="1"/>
  <c r="F109" i="9" s="1"/>
  <c r="F110" i="9" s="1"/>
  <c r="F111" i="9" s="1"/>
  <c r="F112" i="9" s="1"/>
  <c r="F113" i="9" s="1"/>
  <c r="F114" i="9" s="1"/>
  <c r="F115" i="9" s="1"/>
  <c r="F116" i="9" s="1"/>
  <c r="F117" i="9" s="1"/>
  <c r="F118" i="9" s="1"/>
  <c r="F119" i="9" s="1"/>
  <c r="F120" i="9" s="1"/>
  <c r="F121" i="9" s="1"/>
  <c r="F122" i="9" s="1"/>
  <c r="F123" i="9" s="1"/>
  <c r="F124" i="9" s="1"/>
  <c r="F125" i="9" s="1"/>
  <c r="F126" i="9" s="1"/>
  <c r="F127" i="9" s="1"/>
  <c r="F128" i="9" s="1"/>
  <c r="F129" i="9" s="1"/>
  <c r="F130" i="9" s="1"/>
  <c r="F131" i="9" s="1"/>
  <c r="F132" i="9" s="1"/>
  <c r="F133" i="9" s="1"/>
  <c r="F134" i="9" s="1"/>
  <c r="F135" i="9" s="1"/>
  <c r="F136" i="9" s="1"/>
  <c r="F137" i="9" s="1"/>
  <c r="F138" i="9" s="1"/>
  <c r="F139" i="9" s="1"/>
  <c r="F140" i="9" s="1"/>
  <c r="F141" i="9" s="1"/>
  <c r="F142" i="9" s="1"/>
  <c r="F143" i="9" s="1"/>
  <c r="F144" i="9" s="1"/>
  <c r="F145" i="9" s="1"/>
  <c r="F146" i="9" s="1"/>
  <c r="F147" i="9" s="1"/>
  <c r="F148" i="9" s="1"/>
  <c r="F149" i="9" s="1"/>
  <c r="F150" i="9" s="1"/>
  <c r="F151" i="9" s="1"/>
  <c r="F152" i="9" s="1"/>
  <c r="F153" i="9" s="1"/>
  <c r="F154" i="9" s="1"/>
  <c r="F155" i="9" s="1"/>
  <c r="F156" i="9" s="1"/>
  <c r="F157" i="9" s="1"/>
  <c r="F158" i="9" s="1"/>
  <c r="F159" i="9" s="1"/>
  <c r="F160" i="9" s="1"/>
  <c r="F161" i="9" s="1"/>
  <c r="F162" i="9" s="1"/>
  <c r="F163" i="9" s="1"/>
  <c r="F164" i="9" s="1"/>
  <c r="F165" i="9" s="1"/>
  <c r="F166" i="9" s="1"/>
  <c r="F167" i="9" s="1"/>
  <c r="F168" i="9" s="1"/>
  <c r="F169" i="9" s="1"/>
  <c r="F170" i="9" s="1"/>
  <c r="F171" i="9" s="1"/>
  <c r="F172" i="9" s="1"/>
  <c r="F173" i="9" s="1"/>
  <c r="F174" i="9" s="1"/>
  <c r="F175" i="9" s="1"/>
  <c r="F176" i="9" s="1"/>
  <c r="F177" i="9" s="1"/>
  <c r="F178" i="9" s="1"/>
  <c r="F179" i="9" s="1"/>
  <c r="F180" i="9" s="1"/>
  <c r="F181" i="9" s="1"/>
  <c r="F182" i="9" s="1"/>
  <c r="F183" i="9" s="1"/>
  <c r="F184" i="9" s="1"/>
  <c r="F185" i="9" s="1"/>
  <c r="F186" i="9" s="1"/>
  <c r="F187" i="9" s="1"/>
  <c r="F188" i="9" s="1"/>
  <c r="F189" i="9" s="1"/>
  <c r="F190" i="9" s="1"/>
  <c r="F191" i="9" s="1"/>
  <c r="F192" i="9" s="1"/>
  <c r="F193" i="9" s="1"/>
  <c r="F194" i="9" s="1"/>
  <c r="F195" i="9" s="1"/>
  <c r="F196" i="9" s="1"/>
  <c r="F197" i="9" s="1"/>
  <c r="F198" i="9" s="1"/>
  <c r="F199" i="9" s="1"/>
  <c r="F200" i="9" s="1"/>
  <c r="F201" i="9" s="1"/>
  <c r="F202" i="9" s="1"/>
  <c r="F203" i="9" s="1"/>
  <c r="F204" i="9" s="1"/>
  <c r="F205" i="9" s="1"/>
  <c r="F206" i="9" s="1"/>
  <c r="F207" i="9" s="1"/>
  <c r="F208" i="9" s="1"/>
  <c r="F209" i="9" s="1"/>
  <c r="F210" i="9" s="1"/>
  <c r="F211" i="9" s="1"/>
  <c r="F212" i="9" s="1"/>
  <c r="F213" i="9" s="1"/>
  <c r="F214" i="9" s="1"/>
  <c r="F215" i="9" s="1"/>
  <c r="F216" i="9" s="1"/>
  <c r="F217" i="9" s="1"/>
  <c r="F218" i="9" s="1"/>
  <c r="F219" i="9" s="1"/>
  <c r="F220" i="9" s="1"/>
  <c r="F221" i="9" s="1"/>
  <c r="F222" i="9" s="1"/>
  <c r="F223" i="9" s="1"/>
  <c r="F224" i="9" s="1"/>
  <c r="F225" i="9" s="1"/>
  <c r="F226" i="9" s="1"/>
  <c r="F227" i="9" s="1"/>
  <c r="F228" i="9" s="1"/>
  <c r="F229" i="9" s="1"/>
  <c r="F230" i="9" s="1"/>
  <c r="F231" i="9" s="1"/>
  <c r="F232" i="9" s="1"/>
  <c r="F233" i="9" s="1"/>
  <c r="F234" i="9" s="1"/>
  <c r="F235" i="9" s="1"/>
  <c r="F236" i="9" s="1"/>
  <c r="F237" i="9" s="1"/>
  <c r="F238" i="9" s="1"/>
  <c r="F239" i="9" s="1"/>
  <c r="F240" i="9" s="1"/>
  <c r="F241" i="9" s="1"/>
  <c r="F242" i="9" s="1"/>
  <c r="F243" i="9" s="1"/>
  <c r="F244" i="9" s="1"/>
  <c r="F245" i="9" s="1"/>
  <c r="F246" i="9" s="1"/>
  <c r="F247" i="9" s="1"/>
  <c r="F248" i="9" s="1"/>
  <c r="F249" i="9" s="1"/>
  <c r="F250" i="9" s="1"/>
  <c r="F251" i="9" s="1"/>
  <c r="F252" i="9" s="1"/>
  <c r="F253" i="9" s="1"/>
  <c r="F254" i="9" s="1"/>
  <c r="F255" i="9" s="1"/>
  <c r="F256" i="9" s="1"/>
  <c r="F257" i="9" s="1"/>
  <c r="F258" i="9" s="1"/>
  <c r="F259" i="9" s="1"/>
  <c r="F260" i="9" s="1"/>
  <c r="F261" i="9" s="1"/>
  <c r="F262" i="9" s="1"/>
  <c r="F263" i="9" s="1"/>
  <c r="F264" i="9" s="1"/>
  <c r="F265" i="9" s="1"/>
  <c r="F266" i="9" s="1"/>
  <c r="F267" i="9" s="1"/>
  <c r="F268" i="9" s="1"/>
  <c r="F269" i="9" s="1"/>
  <c r="F270" i="9" s="1"/>
  <c r="F271" i="9" s="1"/>
  <c r="F272" i="9" s="1"/>
  <c r="F273" i="9" s="1"/>
  <c r="F274" i="9" s="1"/>
  <c r="F275" i="9" s="1"/>
  <c r="F276" i="9" s="1"/>
  <c r="F277" i="9" s="1"/>
  <c r="F278" i="9" s="1"/>
  <c r="F279" i="9" s="1"/>
  <c r="F280" i="9" s="1"/>
  <c r="F281" i="9" s="1"/>
  <c r="F282" i="9" s="1"/>
  <c r="F283" i="9" s="1"/>
  <c r="F284" i="9" s="1"/>
  <c r="F285" i="9" s="1"/>
  <c r="F286" i="9" s="1"/>
  <c r="F287" i="9" s="1"/>
  <c r="F288" i="9" s="1"/>
  <c r="F289" i="9" s="1"/>
  <c r="F290" i="9" s="1"/>
  <c r="F291" i="9" s="1"/>
  <c r="F292" i="9" s="1"/>
  <c r="F293" i="9" s="1"/>
  <c r="F294" i="9" s="1"/>
  <c r="F295" i="9" s="1"/>
  <c r="F296" i="9" s="1"/>
  <c r="F297" i="9" s="1"/>
  <c r="F298" i="9" s="1"/>
  <c r="F299" i="9" s="1"/>
  <c r="F300" i="9" s="1"/>
  <c r="F301" i="9" s="1"/>
  <c r="F302" i="9" s="1"/>
  <c r="F303" i="9" s="1"/>
  <c r="F304" i="9" s="1"/>
  <c r="F305" i="9" s="1"/>
  <c r="F306" i="9" s="1"/>
  <c r="F307" i="9" s="1"/>
  <c r="F308" i="9" s="1"/>
  <c r="F309" i="9" s="1"/>
  <c r="F310" i="9" s="1"/>
  <c r="F311" i="9" s="1"/>
  <c r="F312" i="9" s="1"/>
  <c r="F313" i="9" s="1"/>
  <c r="F314" i="9" s="1"/>
  <c r="F315" i="9" s="1"/>
  <c r="F316" i="9" s="1"/>
  <c r="F317" i="9" s="1"/>
  <c r="F318" i="9" s="1"/>
  <c r="F319" i="9" s="1"/>
  <c r="F320" i="9" s="1"/>
  <c r="F321" i="9" s="1"/>
  <c r="F322" i="9" s="1"/>
  <c r="F323" i="9" s="1"/>
  <c r="F324" i="9" s="1"/>
  <c r="F325" i="9" s="1"/>
  <c r="F326" i="9" s="1"/>
  <c r="F327" i="9" s="1"/>
  <c r="F328" i="9" s="1"/>
  <c r="F329" i="9" s="1"/>
  <c r="F330" i="9" s="1"/>
  <c r="F331" i="9" s="1"/>
  <c r="F332" i="9" s="1"/>
  <c r="F333" i="9" s="1"/>
  <c r="F334" i="9" s="1"/>
  <c r="F335" i="9" s="1"/>
  <c r="F336" i="9" s="1"/>
  <c r="F337" i="9" s="1"/>
  <c r="F338" i="9" s="1"/>
  <c r="F339" i="9" s="1"/>
  <c r="F340" i="9" s="1"/>
  <c r="F341" i="9" s="1"/>
  <c r="F342" i="9" s="1"/>
  <c r="F343" i="9" s="1"/>
  <c r="F344" i="9" s="1"/>
  <c r="F345" i="9" s="1"/>
  <c r="F346" i="9" s="1"/>
  <c r="F347" i="9" s="1"/>
  <c r="F348" i="9" s="1"/>
  <c r="F349" i="9" s="1"/>
  <c r="F350" i="9" s="1"/>
  <c r="F351" i="9" s="1"/>
  <c r="F352" i="9" s="1"/>
  <c r="F353" i="9" s="1"/>
  <c r="F354" i="9" s="1"/>
  <c r="F355" i="9" s="1"/>
  <c r="F356" i="9" s="1"/>
  <c r="F357" i="9" s="1"/>
  <c r="F358" i="9" s="1"/>
  <c r="F359" i="9" s="1"/>
  <c r="F360" i="9" s="1"/>
  <c r="F361" i="9" s="1"/>
  <c r="F362" i="9" s="1"/>
  <c r="F363" i="9" s="1"/>
  <c r="F364" i="9" s="1"/>
  <c r="F365" i="9" s="1"/>
  <c r="D14" i="8"/>
  <c r="B24" i="8"/>
  <c r="C24" i="8" s="1"/>
  <c r="D24" i="8" s="1"/>
  <c r="E24" i="8" s="1"/>
  <c r="F24" i="8" s="1"/>
  <c r="G24" i="8" s="1"/>
  <c r="B78" i="8"/>
  <c r="B72" i="6"/>
  <c r="B71" i="6"/>
  <c r="B70" i="6"/>
  <c r="B77" i="6" s="1"/>
  <c r="B236" i="8" s="1"/>
  <c r="I76" i="8"/>
  <c r="I77" i="8" s="1"/>
  <c r="I140" i="8"/>
  <c r="I193" i="8" s="1"/>
  <c r="B71" i="8"/>
  <c r="C22" i="8"/>
  <c r="C23" i="8"/>
  <c r="D23" i="8" s="1"/>
  <c r="E23" i="8" s="1"/>
  <c r="F23" i="8" s="1"/>
  <c r="G23" i="8" s="1"/>
  <c r="H23" i="8" s="1"/>
  <c r="I23" i="8" s="1"/>
  <c r="J23" i="8" s="1"/>
  <c r="D12" i="8"/>
  <c r="C23" i="11"/>
  <c r="C24" i="11" s="1"/>
  <c r="C11" i="11"/>
  <c r="C12" i="11" s="1"/>
  <c r="C51" i="6"/>
  <c r="C59" i="6"/>
  <c r="C14" i="8" l="1"/>
  <c r="B99" i="8"/>
  <c r="C99" i="8"/>
  <c r="B80" i="8"/>
  <c r="C80" i="8" s="1"/>
  <c r="D80" i="8" s="1"/>
  <c r="E80" i="8" s="1"/>
  <c r="F80" i="8" s="1"/>
  <c r="G80" i="8" s="1"/>
  <c r="B26" i="8"/>
  <c r="C6" i="8"/>
  <c r="C11" i="8"/>
  <c r="B73" i="6"/>
  <c r="C77" i="6" s="1"/>
  <c r="C71" i="8"/>
  <c r="B73" i="8"/>
  <c r="D22" i="8"/>
  <c r="C26" i="8"/>
  <c r="C63" i="6"/>
  <c r="C64" i="6" s="1"/>
  <c r="C60" i="6"/>
  <c r="C65" i="6"/>
  <c r="D77" i="6" l="1"/>
  <c r="C236" i="8"/>
  <c r="Q193" i="8"/>
  <c r="D6" i="8"/>
  <c r="D71" i="8"/>
  <c r="C73" i="8"/>
  <c r="E22" i="8"/>
  <c r="D26" i="8"/>
  <c r="B33" i="8"/>
  <c r="C9" i="8"/>
  <c r="C13" i="8"/>
  <c r="B34" i="8" s="1"/>
  <c r="D11" i="8"/>
  <c r="E60" i="1"/>
  <c r="D60" i="1"/>
  <c r="E59" i="1"/>
  <c r="D59" i="1"/>
  <c r="E58" i="1"/>
  <c r="D58" i="1"/>
  <c r="E57" i="1"/>
  <c r="D57" i="1"/>
  <c r="E56" i="1"/>
  <c r="D56" i="1"/>
  <c r="E55" i="1"/>
  <c r="D55" i="1"/>
  <c r="E54" i="1"/>
  <c r="D54" i="1"/>
  <c r="E53" i="1"/>
  <c r="D53" i="1"/>
  <c r="B39" i="21" l="1"/>
  <c r="B52" i="21" s="1"/>
  <c r="B29" i="14"/>
  <c r="B41" i="14" s="1"/>
  <c r="B142" i="8"/>
  <c r="B195" i="8" s="1"/>
  <c r="C195" i="8" s="1"/>
  <c r="D195" i="8" s="1"/>
  <c r="E195" i="8" s="1"/>
  <c r="F195" i="8" s="1"/>
  <c r="G195" i="8" s="1"/>
  <c r="H195" i="8" s="1"/>
  <c r="I195" i="8" s="1"/>
  <c r="J195" i="8" s="1"/>
  <c r="P195" i="8" s="1"/>
  <c r="Q195" i="8" s="1"/>
  <c r="E77" i="6"/>
  <c r="D236" i="8"/>
  <c r="B69" i="26" s="1"/>
  <c r="B93" i="26" s="1"/>
  <c r="C98" i="8"/>
  <c r="B152" i="8"/>
  <c r="L212" i="8"/>
  <c r="B141" i="8"/>
  <c r="B106" i="8"/>
  <c r="B98" i="8"/>
  <c r="B79" i="8"/>
  <c r="D73" i="8"/>
  <c r="E71" i="8"/>
  <c r="B44" i="8"/>
  <c r="D9" i="8"/>
  <c r="B6" i="25" s="1"/>
  <c r="D13" i="8"/>
  <c r="B45" i="8" s="1"/>
  <c r="B161" i="8" s="1"/>
  <c r="C33" i="8"/>
  <c r="C34" i="8"/>
  <c r="F22" i="8"/>
  <c r="E26" i="8"/>
  <c r="B32" i="8"/>
  <c r="B35" i="8"/>
  <c r="B104" i="8" s="1"/>
  <c r="C142" i="8" l="1"/>
  <c r="D142" i="8" s="1"/>
  <c r="E142" i="8" s="1"/>
  <c r="F142" i="8" s="1"/>
  <c r="G142" i="8" s="1"/>
  <c r="H142" i="8" s="1"/>
  <c r="I142" i="8" s="1"/>
  <c r="J142" i="8" s="1"/>
  <c r="D34" i="8"/>
  <c r="C41" i="14"/>
  <c r="B43" i="14"/>
  <c r="C52" i="21"/>
  <c r="B54" i="21"/>
  <c r="B7" i="25"/>
  <c r="C30" i="25"/>
  <c r="C31" i="25" s="1"/>
  <c r="F77" i="6"/>
  <c r="E236" i="8"/>
  <c r="C69" i="26" s="1"/>
  <c r="C93" i="26" s="1"/>
  <c r="B44" i="26"/>
  <c r="B43" i="26"/>
  <c r="E98" i="8"/>
  <c r="B171" i="8"/>
  <c r="Q212" i="8"/>
  <c r="B76" i="8"/>
  <c r="B140" i="8"/>
  <c r="C161" i="8"/>
  <c r="B214" i="8"/>
  <c r="B160" i="8"/>
  <c r="B194" i="8"/>
  <c r="C141" i="8"/>
  <c r="D98" i="8"/>
  <c r="B113" i="8"/>
  <c r="B87" i="8"/>
  <c r="C87" i="8" s="1"/>
  <c r="D87" i="8" s="1"/>
  <c r="E87" i="8" s="1"/>
  <c r="F87" i="8" s="1"/>
  <c r="G87" i="8" s="1"/>
  <c r="H87" i="8" s="1"/>
  <c r="I87" i="8" s="1"/>
  <c r="F71" i="8"/>
  <c r="E73" i="8"/>
  <c r="C79" i="8"/>
  <c r="G22" i="8"/>
  <c r="F26" i="8"/>
  <c r="C45" i="8"/>
  <c r="D45" i="8" s="1"/>
  <c r="E45" i="8" s="1"/>
  <c r="F45" i="8" s="1"/>
  <c r="G45" i="8" s="1"/>
  <c r="H45" i="8" s="1"/>
  <c r="I45" i="8" s="1"/>
  <c r="J45" i="8" s="1"/>
  <c r="B43" i="8"/>
  <c r="B42" i="26" s="1"/>
  <c r="B46" i="26" s="1"/>
  <c r="B47" i="26" s="1"/>
  <c r="B46" i="8"/>
  <c r="B45" i="26" s="1"/>
  <c r="D33" i="8"/>
  <c r="C35" i="8"/>
  <c r="C104" i="8" s="1"/>
  <c r="B37" i="8"/>
  <c r="B55" i="8" s="1"/>
  <c r="C44" i="8"/>
  <c r="B117" i="2"/>
  <c r="B118" i="2"/>
  <c r="B119" i="2" s="1"/>
  <c r="B111" i="8" l="1"/>
  <c r="D41" i="14"/>
  <c r="C43" i="14"/>
  <c r="D52" i="21"/>
  <c r="C54" i="21"/>
  <c r="C44" i="26"/>
  <c r="G77" i="6"/>
  <c r="F236" i="8"/>
  <c r="D69" i="26" s="1"/>
  <c r="D93" i="26" s="1"/>
  <c r="C43" i="26"/>
  <c r="E34" i="8"/>
  <c r="D44" i="26"/>
  <c r="B28" i="28"/>
  <c r="H30" i="25"/>
  <c r="H37" i="25" s="1"/>
  <c r="D35" i="8"/>
  <c r="D37" i="8" s="1"/>
  <c r="D55" i="8" s="1"/>
  <c r="D104" i="8"/>
  <c r="A3" i="13"/>
  <c r="B155" i="8"/>
  <c r="B135" i="8" s="1"/>
  <c r="B193" i="8"/>
  <c r="B205" i="8" s="1"/>
  <c r="B84" i="8"/>
  <c r="B159" i="8"/>
  <c r="C214" i="8"/>
  <c r="D161" i="8"/>
  <c r="D141" i="8"/>
  <c r="C194" i="8"/>
  <c r="C160" i="8"/>
  <c r="B213" i="8"/>
  <c r="G71" i="8"/>
  <c r="F73" i="8"/>
  <c r="I89" i="8"/>
  <c r="J87" i="8"/>
  <c r="C81" i="8"/>
  <c r="D79" i="8"/>
  <c r="C37" i="8"/>
  <c r="C55" i="8" s="1"/>
  <c r="E33" i="8"/>
  <c r="D44" i="8"/>
  <c r="D43" i="26" s="1"/>
  <c r="D46" i="26" s="1"/>
  <c r="D47" i="26" s="1"/>
  <c r="C46" i="8"/>
  <c r="D46" i="8" s="1"/>
  <c r="E46" i="8" s="1"/>
  <c r="F46" i="8" s="1"/>
  <c r="G46" i="8" s="1"/>
  <c r="B48" i="8"/>
  <c r="B56" i="8" s="1"/>
  <c r="H22" i="8"/>
  <c r="G26" i="8"/>
  <c r="C104" i="2"/>
  <c r="B286" i="5" s="1"/>
  <c r="C103" i="2"/>
  <c r="B266" i="5" s="1"/>
  <c r="C102" i="2"/>
  <c r="B246" i="5" s="1"/>
  <c r="C101" i="2"/>
  <c r="B226" i="5" s="1"/>
  <c r="C100" i="2"/>
  <c r="B195" i="5" s="1"/>
  <c r="C99" i="2"/>
  <c r="B175" i="5" s="1"/>
  <c r="C98" i="2"/>
  <c r="B144" i="5" s="1"/>
  <c r="B6" i="26" s="1"/>
  <c r="B7" i="26" s="1"/>
  <c r="C97" i="2"/>
  <c r="B114" i="5" s="1"/>
  <c r="C96" i="2"/>
  <c r="B94" i="5" s="1"/>
  <c r="C95" i="2"/>
  <c r="C94" i="2"/>
  <c r="B43" i="5" s="1"/>
  <c r="C93" i="2"/>
  <c r="B23" i="5" s="1"/>
  <c r="C46" i="26" l="1"/>
  <c r="C47" i="26" s="1"/>
  <c r="C111" i="8"/>
  <c r="C45" i="26"/>
  <c r="E41" i="14"/>
  <c r="D43" i="14"/>
  <c r="E35" i="8"/>
  <c r="E104" i="8" s="1"/>
  <c r="D45" i="26"/>
  <c r="H77" i="6"/>
  <c r="G236" i="8"/>
  <c r="E69" i="26" s="1"/>
  <c r="E93" i="26" s="1"/>
  <c r="L37" i="25"/>
  <c r="F34" i="8"/>
  <c r="E44" i="26"/>
  <c r="B46" i="28"/>
  <c r="B12" i="28" s="1"/>
  <c r="B45" i="28"/>
  <c r="B14" i="28" s="1"/>
  <c r="C14" i="28" s="1"/>
  <c r="B44" i="28"/>
  <c r="E52" i="21"/>
  <c r="D54" i="21"/>
  <c r="D111" i="8"/>
  <c r="B212" i="8"/>
  <c r="B224" i="8" s="1"/>
  <c r="B174" i="8"/>
  <c r="C135" i="8" s="1"/>
  <c r="B208" i="8"/>
  <c r="B187" i="8" s="1"/>
  <c r="E161" i="8"/>
  <c r="D214" i="8"/>
  <c r="B6" i="13"/>
  <c r="C6" i="13" s="1"/>
  <c r="F6" i="13" s="1"/>
  <c r="D3" i="13"/>
  <c r="C213" i="8"/>
  <c r="D160" i="8"/>
  <c r="E141" i="8"/>
  <c r="D194" i="8"/>
  <c r="G73" i="8"/>
  <c r="H71" i="8"/>
  <c r="J89" i="8"/>
  <c r="E79" i="8"/>
  <c r="D81" i="8"/>
  <c r="F33" i="8"/>
  <c r="E37" i="8"/>
  <c r="E55" i="8" s="1"/>
  <c r="C48" i="8"/>
  <c r="C56" i="8" s="1"/>
  <c r="E44" i="8"/>
  <c r="E111" i="8" s="1"/>
  <c r="D48" i="8"/>
  <c r="D56" i="8" s="1"/>
  <c r="I22" i="8"/>
  <c r="H26" i="8"/>
  <c r="B38" i="4"/>
  <c r="B45" i="4" s="1"/>
  <c r="B18" i="4"/>
  <c r="B17" i="4"/>
  <c r="B16" i="4"/>
  <c r="B15" i="4"/>
  <c r="B14" i="4"/>
  <c r="B13" i="4"/>
  <c r="B12" i="4"/>
  <c r="B11" i="4"/>
  <c r="B10" i="4"/>
  <c r="B9" i="4"/>
  <c r="B8" i="4"/>
  <c r="B7" i="4"/>
  <c r="C18" i="4"/>
  <c r="C17" i="4"/>
  <c r="C16" i="4"/>
  <c r="C15" i="4"/>
  <c r="C14" i="4"/>
  <c r="C13" i="4"/>
  <c r="C12" i="4"/>
  <c r="C11" i="4"/>
  <c r="C9" i="4"/>
  <c r="C10" i="4"/>
  <c r="C8" i="4"/>
  <c r="C7" i="4"/>
  <c r="A5" i="4"/>
  <c r="E7" i="3"/>
  <c r="E17" i="3" s="1"/>
  <c r="E43" i="26" l="1"/>
  <c r="E46" i="26" s="1"/>
  <c r="E47" i="26" s="1"/>
  <c r="F41" i="14"/>
  <c r="E43" i="14"/>
  <c r="F52" i="21"/>
  <c r="E54" i="21"/>
  <c r="I77" i="6"/>
  <c r="H236" i="8"/>
  <c r="F69" i="26" s="1"/>
  <c r="F93" i="26" s="1"/>
  <c r="B47" i="28"/>
  <c r="B11" i="28" s="1"/>
  <c r="B13" i="28"/>
  <c r="G34" i="8"/>
  <c r="F44" i="26"/>
  <c r="F35" i="8"/>
  <c r="F104" i="8" s="1"/>
  <c r="E45" i="26"/>
  <c r="E214" i="8"/>
  <c r="F161" i="8"/>
  <c r="D6" i="13"/>
  <c r="E6" i="13" s="1"/>
  <c r="B7" i="13" s="1"/>
  <c r="C7" i="13" s="1"/>
  <c r="F7" i="13" s="1"/>
  <c r="B147" i="8"/>
  <c r="B151" i="8" s="1"/>
  <c r="B227" i="8"/>
  <c r="C187" i="8" s="1"/>
  <c r="D213" i="8"/>
  <c r="E160" i="8"/>
  <c r="F141" i="8"/>
  <c r="E194" i="8"/>
  <c r="H73" i="8"/>
  <c r="I71" i="8"/>
  <c r="F79" i="8"/>
  <c r="E81" i="8"/>
  <c r="B19" i="4"/>
  <c r="C19" i="4"/>
  <c r="J22" i="8"/>
  <c r="I26" i="8"/>
  <c r="G33" i="8"/>
  <c r="F37" i="8"/>
  <c r="F55" i="8" s="1"/>
  <c r="F44" i="8"/>
  <c r="F111" i="8" s="1"/>
  <c r="E48" i="8"/>
  <c r="E56" i="8" s="1"/>
  <c r="B74" i="5"/>
  <c r="B73" i="5"/>
  <c r="B25" i="4"/>
  <c r="C25" i="4"/>
  <c r="C16" i="2"/>
  <c r="C13" i="2"/>
  <c r="C38" i="2" s="1"/>
  <c r="C12" i="2"/>
  <c r="C37" i="2" s="1"/>
  <c r="C11" i="2"/>
  <c r="C36" i="2" s="1"/>
  <c r="I36" i="2" s="1"/>
  <c r="I43" i="2"/>
  <c r="I18" i="2" s="1"/>
  <c r="I35" i="2"/>
  <c r="I32" i="2"/>
  <c r="I7" i="2"/>
  <c r="I10" i="2" s="1"/>
  <c r="I50" i="2"/>
  <c r="I49" i="2"/>
  <c r="I48" i="2"/>
  <c r="I47" i="2"/>
  <c r="I46" i="2"/>
  <c r="I21" i="2" s="1"/>
  <c r="I44" i="2"/>
  <c r="I42" i="2"/>
  <c r="I34" i="2"/>
  <c r="I31" i="2"/>
  <c r="I12" i="2"/>
  <c r="I6" i="2"/>
  <c r="I9" i="2" s="1"/>
  <c r="I45" i="2"/>
  <c r="I39" i="2"/>
  <c r="F26" i="4" s="1"/>
  <c r="I33" i="2"/>
  <c r="I30" i="2"/>
  <c r="I14" i="2"/>
  <c r="F10" i="4" s="1"/>
  <c r="I11" i="2"/>
  <c r="I5" i="2"/>
  <c r="I8" i="2" s="1"/>
  <c r="F23" i="4" l="1"/>
  <c r="B48" i="28"/>
  <c r="G52" i="21"/>
  <c r="F54" i="21"/>
  <c r="F24" i="4"/>
  <c r="I22" i="2"/>
  <c r="F15" i="4" s="1"/>
  <c r="F31" i="4"/>
  <c r="B16" i="28"/>
  <c r="C13" i="28"/>
  <c r="I23" i="2"/>
  <c r="F16" i="4" s="1"/>
  <c r="F32" i="4"/>
  <c r="H34" i="8"/>
  <c r="G44" i="26"/>
  <c r="I24" i="2"/>
  <c r="F17" i="4" s="1"/>
  <c r="F33" i="4"/>
  <c r="I19" i="2"/>
  <c r="F13" i="4" s="1"/>
  <c r="F29" i="4"/>
  <c r="F34" i="4"/>
  <c r="I25" i="2"/>
  <c r="F18" i="4" s="1"/>
  <c r="J77" i="6"/>
  <c r="I236" i="8"/>
  <c r="G69" i="26" s="1"/>
  <c r="G93" i="26" s="1"/>
  <c r="F28" i="4"/>
  <c r="I17" i="2"/>
  <c r="F12" i="4" s="1"/>
  <c r="F30" i="4"/>
  <c r="I20" i="2"/>
  <c r="F14" i="4" s="1"/>
  <c r="G35" i="8"/>
  <c r="G45" i="26" s="1"/>
  <c r="F45" i="26"/>
  <c r="G41" i="14"/>
  <c r="F43" i="14"/>
  <c r="F43" i="26"/>
  <c r="F46" i="26" s="1"/>
  <c r="F47" i="26" s="1"/>
  <c r="B39" i="4"/>
  <c r="D7" i="13"/>
  <c r="E7" i="13" s="1"/>
  <c r="B8" i="13" s="1"/>
  <c r="C8" i="13" s="1"/>
  <c r="D8" i="13" s="1"/>
  <c r="E8" i="13" s="1"/>
  <c r="B9" i="13" s="1"/>
  <c r="C9" i="13" s="1"/>
  <c r="D9" i="13" s="1"/>
  <c r="E9" i="13" s="1"/>
  <c r="B10" i="13" s="1"/>
  <c r="C10" i="13" s="1"/>
  <c r="D10" i="13" s="1"/>
  <c r="E10" i="13" s="1"/>
  <c r="B11" i="13" s="1"/>
  <c r="C11" i="13" s="1"/>
  <c r="D11" i="13" s="1"/>
  <c r="E11" i="13" s="1"/>
  <c r="B12" i="13" s="1"/>
  <c r="C12" i="13" s="1"/>
  <c r="D12" i="13" s="1"/>
  <c r="E12" i="13" s="1"/>
  <c r="B13" i="13" s="1"/>
  <c r="C13" i="13" s="1"/>
  <c r="D13" i="13" s="1"/>
  <c r="E13" i="13" s="1"/>
  <c r="B14" i="13" s="1"/>
  <c r="C14" i="13" s="1"/>
  <c r="D14" i="13" s="1"/>
  <c r="E14" i="13" s="1"/>
  <c r="B15" i="13" s="1"/>
  <c r="C15" i="13" s="1"/>
  <c r="D15" i="13" s="1"/>
  <c r="E15" i="13" s="1"/>
  <c r="B16" i="13" s="1"/>
  <c r="C16" i="13" s="1"/>
  <c r="D16" i="13" s="1"/>
  <c r="E16" i="13" s="1"/>
  <c r="B17" i="13" s="1"/>
  <c r="C17" i="13" s="1"/>
  <c r="D17" i="13" s="1"/>
  <c r="E17" i="13" s="1"/>
  <c r="B18" i="13" s="1"/>
  <c r="C18" i="13" s="1"/>
  <c r="D18" i="13" s="1"/>
  <c r="E18" i="13" s="1"/>
  <c r="B19" i="13" s="1"/>
  <c r="C19" i="13" s="1"/>
  <c r="D19" i="13" s="1"/>
  <c r="E19" i="13" s="1"/>
  <c r="B20" i="13" s="1"/>
  <c r="C20" i="13" s="1"/>
  <c r="D20" i="13" s="1"/>
  <c r="E20" i="13" s="1"/>
  <c r="B21" i="13" s="1"/>
  <c r="C21" i="13" s="1"/>
  <c r="D21" i="13" s="1"/>
  <c r="E21" i="13" s="1"/>
  <c r="B22" i="13" s="1"/>
  <c r="C22" i="13" s="1"/>
  <c r="D22" i="13" s="1"/>
  <c r="E22" i="13" s="1"/>
  <c r="B23" i="13" s="1"/>
  <c r="C23" i="13" s="1"/>
  <c r="D23" i="13" s="1"/>
  <c r="E23" i="13" s="1"/>
  <c r="B24" i="13" s="1"/>
  <c r="C24" i="13" s="1"/>
  <c r="D24" i="13" s="1"/>
  <c r="E24" i="13" s="1"/>
  <c r="B25" i="13" s="1"/>
  <c r="C25" i="13" s="1"/>
  <c r="D25" i="13" s="1"/>
  <c r="E25" i="13" s="1"/>
  <c r="B26" i="13" s="1"/>
  <c r="C26" i="13" s="1"/>
  <c r="D26" i="13" s="1"/>
  <c r="E26" i="13" s="1"/>
  <c r="B27" i="13" s="1"/>
  <c r="C27" i="13" s="1"/>
  <c r="D27" i="13" s="1"/>
  <c r="E27" i="13" s="1"/>
  <c r="B28" i="13" s="1"/>
  <c r="C28" i="13" s="1"/>
  <c r="D28" i="13" s="1"/>
  <c r="E28" i="13" s="1"/>
  <c r="B29" i="13" s="1"/>
  <c r="C29" i="13" s="1"/>
  <c r="D29" i="13" s="1"/>
  <c r="E29" i="13" s="1"/>
  <c r="B30" i="13" s="1"/>
  <c r="C30" i="13" s="1"/>
  <c r="D30" i="13" s="1"/>
  <c r="E30" i="13" s="1"/>
  <c r="B31" i="13" s="1"/>
  <c r="C31" i="13" s="1"/>
  <c r="D31" i="13" s="1"/>
  <c r="E31" i="13" s="1"/>
  <c r="B32" i="13" s="1"/>
  <c r="C32" i="13" s="1"/>
  <c r="D32" i="13" s="1"/>
  <c r="E32" i="13" s="1"/>
  <c r="B33" i="13" s="1"/>
  <c r="C33" i="13" s="1"/>
  <c r="D33" i="13" s="1"/>
  <c r="E33" i="13" s="1"/>
  <c r="B34" i="13" s="1"/>
  <c r="C34" i="13" s="1"/>
  <c r="D34" i="13" s="1"/>
  <c r="E34" i="13" s="1"/>
  <c r="B35" i="13" s="1"/>
  <c r="C35" i="13" s="1"/>
  <c r="D35" i="13" s="1"/>
  <c r="E35" i="13" s="1"/>
  <c r="B36" i="13" s="1"/>
  <c r="C36" i="13" s="1"/>
  <c r="D36" i="13" s="1"/>
  <c r="E36" i="13" s="1"/>
  <c r="B37" i="13" s="1"/>
  <c r="C37" i="13" s="1"/>
  <c r="D37" i="13" s="1"/>
  <c r="E37" i="13" s="1"/>
  <c r="B38" i="13" s="1"/>
  <c r="C38" i="13" s="1"/>
  <c r="D38" i="13" s="1"/>
  <c r="E38" i="13" s="1"/>
  <c r="B39" i="13" s="1"/>
  <c r="C39" i="13" s="1"/>
  <c r="D39" i="13" s="1"/>
  <c r="E39" i="13" s="1"/>
  <c r="B40" i="13" s="1"/>
  <c r="C40" i="13" s="1"/>
  <c r="D40" i="13" s="1"/>
  <c r="E40" i="13" s="1"/>
  <c r="B41" i="13" s="1"/>
  <c r="C41" i="13" s="1"/>
  <c r="D41" i="13" s="1"/>
  <c r="E41" i="13" s="1"/>
  <c r="B42" i="13" s="1"/>
  <c r="C42" i="13" s="1"/>
  <c r="D42" i="13" s="1"/>
  <c r="E42" i="13" s="1"/>
  <c r="B43" i="13" s="1"/>
  <c r="C43" i="13" s="1"/>
  <c r="D43" i="13" s="1"/>
  <c r="E43" i="13" s="1"/>
  <c r="B44" i="13" s="1"/>
  <c r="C44" i="13" s="1"/>
  <c r="D44" i="13" s="1"/>
  <c r="E44" i="13" s="1"/>
  <c r="B45" i="13" s="1"/>
  <c r="C45" i="13" s="1"/>
  <c r="D45" i="13" s="1"/>
  <c r="E45" i="13" s="1"/>
  <c r="B46" i="13" s="1"/>
  <c r="C46" i="13" s="1"/>
  <c r="D46" i="13" s="1"/>
  <c r="E46" i="13" s="1"/>
  <c r="B47" i="13" s="1"/>
  <c r="C47" i="13" s="1"/>
  <c r="D47" i="13" s="1"/>
  <c r="E47" i="13" s="1"/>
  <c r="B48" i="13" s="1"/>
  <c r="C48" i="13" s="1"/>
  <c r="D48" i="13" s="1"/>
  <c r="E48" i="13" s="1"/>
  <c r="B49" i="13" s="1"/>
  <c r="C49" i="13" s="1"/>
  <c r="D49" i="13" s="1"/>
  <c r="E49" i="13" s="1"/>
  <c r="B50" i="13" s="1"/>
  <c r="C50" i="13" s="1"/>
  <c r="D50" i="13" s="1"/>
  <c r="E50" i="13" s="1"/>
  <c r="B51" i="13" s="1"/>
  <c r="C51" i="13" s="1"/>
  <c r="D51" i="13" s="1"/>
  <c r="E51" i="13" s="1"/>
  <c r="B52" i="13" s="1"/>
  <c r="C52" i="13" s="1"/>
  <c r="D52" i="13" s="1"/>
  <c r="E52" i="13" s="1"/>
  <c r="B53" i="13" s="1"/>
  <c r="C53" i="13" s="1"/>
  <c r="D53" i="13" s="1"/>
  <c r="E53" i="13" s="1"/>
  <c r="B54" i="13" s="1"/>
  <c r="C54" i="13" s="1"/>
  <c r="D54" i="13" s="1"/>
  <c r="E54" i="13" s="1"/>
  <c r="B55" i="13" s="1"/>
  <c r="C55" i="13" s="1"/>
  <c r="D55" i="13" s="1"/>
  <c r="E55" i="13" s="1"/>
  <c r="B56" i="13" s="1"/>
  <c r="C56" i="13" s="1"/>
  <c r="D56" i="13" s="1"/>
  <c r="E56" i="13" s="1"/>
  <c r="B57" i="13" s="1"/>
  <c r="C57" i="13" s="1"/>
  <c r="D57" i="13" s="1"/>
  <c r="E57" i="13" s="1"/>
  <c r="B58" i="13" s="1"/>
  <c r="C58" i="13" s="1"/>
  <c r="D58" i="13" s="1"/>
  <c r="E58" i="13" s="1"/>
  <c r="B59" i="13" s="1"/>
  <c r="C59" i="13" s="1"/>
  <c r="D59" i="13" s="1"/>
  <c r="E59" i="13" s="1"/>
  <c r="B60" i="13" s="1"/>
  <c r="C60" i="13" s="1"/>
  <c r="D60" i="13" s="1"/>
  <c r="E60" i="13" s="1"/>
  <c r="B61" i="13" s="1"/>
  <c r="C61" i="13" s="1"/>
  <c r="D61" i="13" s="1"/>
  <c r="E61" i="13" s="1"/>
  <c r="B62" i="13" s="1"/>
  <c r="C62" i="13" s="1"/>
  <c r="D62" i="13" s="1"/>
  <c r="E62" i="13" s="1"/>
  <c r="B63" i="13" s="1"/>
  <c r="C63" i="13" s="1"/>
  <c r="D63" i="13" s="1"/>
  <c r="E63" i="13" s="1"/>
  <c r="B64" i="13" s="1"/>
  <c r="C64" i="13" s="1"/>
  <c r="D64" i="13" s="1"/>
  <c r="E64" i="13" s="1"/>
  <c r="B65" i="13" s="1"/>
  <c r="C65" i="13" s="1"/>
  <c r="D65" i="13" s="1"/>
  <c r="E65" i="13" s="1"/>
  <c r="B66" i="13" s="1"/>
  <c r="C66" i="13" s="1"/>
  <c r="D66" i="13" s="1"/>
  <c r="E66" i="13" s="1"/>
  <c r="B67" i="13" s="1"/>
  <c r="C67" i="13" s="1"/>
  <c r="D67" i="13" s="1"/>
  <c r="E67" i="13" s="1"/>
  <c r="B68" i="13" s="1"/>
  <c r="C68" i="13" s="1"/>
  <c r="D68" i="13" s="1"/>
  <c r="E68" i="13" s="1"/>
  <c r="B69" i="13" s="1"/>
  <c r="C69" i="13" s="1"/>
  <c r="D69" i="13" s="1"/>
  <c r="E69" i="13" s="1"/>
  <c r="B70" i="13" s="1"/>
  <c r="C70" i="13" s="1"/>
  <c r="D70" i="13" s="1"/>
  <c r="E70" i="13" s="1"/>
  <c r="B71" i="13" s="1"/>
  <c r="C71" i="13" s="1"/>
  <c r="D71" i="13" s="1"/>
  <c r="E71" i="13" s="1"/>
  <c r="B72" i="13" s="1"/>
  <c r="C72" i="13" s="1"/>
  <c r="D72" i="13" s="1"/>
  <c r="E72" i="13" s="1"/>
  <c r="B73" i="13" s="1"/>
  <c r="C73" i="13" s="1"/>
  <c r="D73" i="13" s="1"/>
  <c r="E73" i="13" s="1"/>
  <c r="B74" i="13" s="1"/>
  <c r="C74" i="13" s="1"/>
  <c r="D74" i="13" s="1"/>
  <c r="E74" i="13" s="1"/>
  <c r="B75" i="13" s="1"/>
  <c r="C75" i="13" s="1"/>
  <c r="D75" i="13" s="1"/>
  <c r="E75" i="13" s="1"/>
  <c r="B76" i="13" s="1"/>
  <c r="C76" i="13" s="1"/>
  <c r="D76" i="13" s="1"/>
  <c r="E76" i="13" s="1"/>
  <c r="B77" i="13" s="1"/>
  <c r="C77" i="13" s="1"/>
  <c r="D77" i="13" s="1"/>
  <c r="E77" i="13" s="1"/>
  <c r="B78" i="13" s="1"/>
  <c r="C78" i="13" s="1"/>
  <c r="D78" i="13" s="1"/>
  <c r="E78" i="13" s="1"/>
  <c r="B79" i="13" s="1"/>
  <c r="C79" i="13" s="1"/>
  <c r="D79" i="13" s="1"/>
  <c r="E79" i="13" s="1"/>
  <c r="B80" i="13" s="1"/>
  <c r="C80" i="13" s="1"/>
  <c r="D80" i="13" s="1"/>
  <c r="E80" i="13" s="1"/>
  <c r="B81" i="13" s="1"/>
  <c r="C81" i="13" s="1"/>
  <c r="D81" i="13" s="1"/>
  <c r="E81" i="13" s="1"/>
  <c r="B82" i="13" s="1"/>
  <c r="C82" i="13" s="1"/>
  <c r="D82" i="13" s="1"/>
  <c r="E82" i="13" s="1"/>
  <c r="B83" i="13" s="1"/>
  <c r="C83" i="13" s="1"/>
  <c r="D83" i="13" s="1"/>
  <c r="E83" i="13" s="1"/>
  <c r="B84" i="13" s="1"/>
  <c r="C84" i="13" s="1"/>
  <c r="D84" i="13" s="1"/>
  <c r="E84" i="13" s="1"/>
  <c r="B85" i="13" s="1"/>
  <c r="C85" i="13" s="1"/>
  <c r="D85" i="13" s="1"/>
  <c r="E85" i="13" s="1"/>
  <c r="B86" i="13" s="1"/>
  <c r="C86" i="13" s="1"/>
  <c r="D86" i="13" s="1"/>
  <c r="E86" i="13" s="1"/>
  <c r="B87" i="13" s="1"/>
  <c r="C87" i="13" s="1"/>
  <c r="D87" i="13" s="1"/>
  <c r="E87" i="13" s="1"/>
  <c r="B88" i="13" s="1"/>
  <c r="C88" i="13" s="1"/>
  <c r="D88" i="13" s="1"/>
  <c r="E88" i="13" s="1"/>
  <c r="B89" i="13" s="1"/>
  <c r="C89" i="13" s="1"/>
  <c r="D89" i="13" s="1"/>
  <c r="E89" i="13" s="1"/>
  <c r="B90" i="13" s="1"/>
  <c r="C90" i="13" s="1"/>
  <c r="D90" i="13" s="1"/>
  <c r="E90" i="13" s="1"/>
  <c r="B91" i="13" s="1"/>
  <c r="C91" i="13" s="1"/>
  <c r="D91" i="13" s="1"/>
  <c r="E91" i="13" s="1"/>
  <c r="B92" i="13" s="1"/>
  <c r="C92" i="13" s="1"/>
  <c r="D92" i="13" s="1"/>
  <c r="E92" i="13" s="1"/>
  <c r="B93" i="13" s="1"/>
  <c r="C93" i="13" s="1"/>
  <c r="D93" i="13" s="1"/>
  <c r="E93" i="13" s="1"/>
  <c r="B94" i="13" s="1"/>
  <c r="C94" i="13" s="1"/>
  <c r="D94" i="13" s="1"/>
  <c r="E94" i="13" s="1"/>
  <c r="B95" i="13" s="1"/>
  <c r="C95" i="13" s="1"/>
  <c r="D95" i="13" s="1"/>
  <c r="E95" i="13" s="1"/>
  <c r="B96" i="13" s="1"/>
  <c r="C96" i="13" s="1"/>
  <c r="D96" i="13" s="1"/>
  <c r="E96" i="13" s="1"/>
  <c r="B97" i="13" s="1"/>
  <c r="C97" i="13" s="1"/>
  <c r="D97" i="13" s="1"/>
  <c r="E97" i="13" s="1"/>
  <c r="B98" i="13" s="1"/>
  <c r="C98" i="13" s="1"/>
  <c r="D98" i="13" s="1"/>
  <c r="E98" i="13" s="1"/>
  <c r="B99" i="13" s="1"/>
  <c r="C99" i="13" s="1"/>
  <c r="D99" i="13" s="1"/>
  <c r="E99" i="13" s="1"/>
  <c r="B100" i="13" s="1"/>
  <c r="C100" i="13" s="1"/>
  <c r="D100" i="13" s="1"/>
  <c r="E100" i="13" s="1"/>
  <c r="B101" i="13" s="1"/>
  <c r="C101" i="13" s="1"/>
  <c r="D101" i="13" s="1"/>
  <c r="E101" i="13" s="1"/>
  <c r="B102" i="13" s="1"/>
  <c r="C147" i="8"/>
  <c r="C151" i="8" s="1"/>
  <c r="B166" i="8"/>
  <c r="B200" i="8"/>
  <c r="F214" i="8"/>
  <c r="G161" i="8"/>
  <c r="F194" i="8"/>
  <c r="E213" i="8"/>
  <c r="F160" i="8"/>
  <c r="G141" i="8"/>
  <c r="J71" i="8"/>
  <c r="I73" i="8"/>
  <c r="F81" i="8"/>
  <c r="G79" i="8"/>
  <c r="F7" i="4"/>
  <c r="I38" i="2"/>
  <c r="E48" i="4"/>
  <c r="I37" i="2"/>
  <c r="F13" i="2"/>
  <c r="F8" i="4"/>
  <c r="F48" i="8"/>
  <c r="F56" i="8" s="1"/>
  <c r="G44" i="8"/>
  <c r="G111" i="8" s="1"/>
  <c r="H33" i="8"/>
  <c r="G37" i="8"/>
  <c r="G55" i="8" s="1"/>
  <c r="B47" i="4"/>
  <c r="D47" i="4" s="1"/>
  <c r="I13" i="2"/>
  <c r="F9" i="4" s="1"/>
  <c r="B48" i="4"/>
  <c r="F11" i="2"/>
  <c r="J26" i="8"/>
  <c r="F12" i="2"/>
  <c r="C41" i="2"/>
  <c r="I41" i="2" s="1"/>
  <c r="I16" i="2" s="1"/>
  <c r="B35" i="4"/>
  <c r="B124" i="5"/>
  <c r="B134" i="5" s="1"/>
  <c r="B186" i="5"/>
  <c r="B184" i="5"/>
  <c r="C175" i="5"/>
  <c r="B206" i="5"/>
  <c r="B216" i="5" s="1"/>
  <c r="C195" i="5"/>
  <c r="B204" i="5"/>
  <c r="B214" i="5" s="1"/>
  <c r="B237" i="5"/>
  <c r="C226" i="5"/>
  <c r="B235" i="5"/>
  <c r="B33" i="5"/>
  <c r="B34" i="5"/>
  <c r="C23" i="5"/>
  <c r="B32" i="5"/>
  <c r="B276" i="5"/>
  <c r="B185" i="5"/>
  <c r="B53" i="5"/>
  <c r="B297" i="5"/>
  <c r="C286" i="5"/>
  <c r="B295" i="5"/>
  <c r="B257" i="5"/>
  <c r="C246" i="5"/>
  <c r="B255" i="5"/>
  <c r="B205" i="5"/>
  <c r="B215" i="5" s="1"/>
  <c r="C73" i="5"/>
  <c r="B75" i="5"/>
  <c r="B85" i="5" s="1"/>
  <c r="C74" i="5"/>
  <c r="B83" i="5"/>
  <c r="C94" i="5"/>
  <c r="B105" i="5"/>
  <c r="B103" i="5"/>
  <c r="B277" i="5"/>
  <c r="B275" i="5"/>
  <c r="C266" i="5"/>
  <c r="C35" i="4"/>
  <c r="B236" i="5"/>
  <c r="B256" i="5"/>
  <c r="B296" i="5"/>
  <c r="C43" i="5"/>
  <c r="B54" i="5"/>
  <c r="B64" i="5" s="1"/>
  <c r="B52" i="5"/>
  <c r="B62" i="5" s="1"/>
  <c r="B125" i="5"/>
  <c r="B123" i="5"/>
  <c r="B133" i="5" s="1"/>
  <c r="C114" i="5"/>
  <c r="B84" i="5"/>
  <c r="B104" i="5"/>
  <c r="B153" i="5"/>
  <c r="B163" i="5" s="1"/>
  <c r="B155" i="5"/>
  <c r="C144" i="5"/>
  <c r="B154" i="5"/>
  <c r="B164" i="5" s="1"/>
  <c r="F43" i="2"/>
  <c r="F18" i="2" s="1"/>
  <c r="F38" i="2"/>
  <c r="F35" i="2"/>
  <c r="F32" i="2"/>
  <c r="F7" i="2"/>
  <c r="F10" i="2" s="1"/>
  <c r="G46" i="2"/>
  <c r="G21" i="2" s="1"/>
  <c r="G45" i="2"/>
  <c r="G50" i="2"/>
  <c r="G25" i="2" s="1"/>
  <c r="G49" i="2"/>
  <c r="G24" i="2" s="1"/>
  <c r="G48" i="2"/>
  <c r="G23" i="2" s="1"/>
  <c r="G47" i="2"/>
  <c r="G22" i="2" s="1"/>
  <c r="G44" i="2"/>
  <c r="G19" i="2" s="1"/>
  <c r="G42" i="2"/>
  <c r="G41" i="2"/>
  <c r="G16" i="2" s="1"/>
  <c r="G39" i="2"/>
  <c r="G37" i="2"/>
  <c r="G36" i="2"/>
  <c r="G34" i="2"/>
  <c r="G33" i="2"/>
  <c r="B35" i="11" s="1"/>
  <c r="B47" i="11" s="1"/>
  <c r="G31" i="2"/>
  <c r="G30" i="2"/>
  <c r="G14" i="2"/>
  <c r="G12" i="2"/>
  <c r="G11" i="2"/>
  <c r="H11" i="2" s="1"/>
  <c r="G6" i="2"/>
  <c r="G9" i="2" s="1"/>
  <c r="G40" i="2"/>
  <c r="G15" i="2" s="1"/>
  <c r="G5" i="2"/>
  <c r="G8" i="2" s="1"/>
  <c r="F50" i="2"/>
  <c r="F49" i="2"/>
  <c r="F48" i="2"/>
  <c r="F47" i="2"/>
  <c r="F46" i="2"/>
  <c r="F44" i="2"/>
  <c r="F42" i="2"/>
  <c r="F41" i="2"/>
  <c r="F16" i="2" s="1"/>
  <c r="F37" i="2"/>
  <c r="F34" i="2"/>
  <c r="F31" i="2"/>
  <c r="F6" i="2"/>
  <c r="F9" i="2" s="1"/>
  <c r="F45" i="2"/>
  <c r="F39" i="2"/>
  <c r="D26" i="4" s="1"/>
  <c r="F36" i="2"/>
  <c r="F33" i="2"/>
  <c r="F30" i="2"/>
  <c r="F14" i="2"/>
  <c r="D10" i="4" s="1"/>
  <c r="F5" i="2"/>
  <c r="F8" i="2" s="1"/>
  <c r="B70" i="2"/>
  <c r="H13" i="2" s="1"/>
  <c r="N46" i="1"/>
  <c r="N48" i="1" s="1"/>
  <c r="N10" i="1"/>
  <c r="N12" i="1" s="1"/>
  <c r="N16" i="1"/>
  <c r="N18" i="1" s="1"/>
  <c r="N112" i="1"/>
  <c r="N114" i="1" s="1"/>
  <c r="N94" i="1"/>
  <c r="N96" i="1" s="1"/>
  <c r="N78" i="1"/>
  <c r="N80" i="1" s="1"/>
  <c r="N61" i="1"/>
  <c r="N63" i="1" s="1"/>
  <c r="N28" i="1"/>
  <c r="N29" i="1" s="1"/>
  <c r="C15" i="8"/>
  <c r="G104" i="8" l="1"/>
  <c r="F22" i="2"/>
  <c r="D15" i="4" s="1"/>
  <c r="D31" i="4"/>
  <c r="G20" i="2"/>
  <c r="B60" i="11"/>
  <c r="B72" i="11" s="1"/>
  <c r="B63" i="5"/>
  <c r="B6" i="27"/>
  <c r="B7" i="27" s="1"/>
  <c r="F25" i="4"/>
  <c r="I34" i="8"/>
  <c r="H44" i="26"/>
  <c r="H31" i="2"/>
  <c r="F23" i="2"/>
  <c r="D16" i="4" s="1"/>
  <c r="D32" i="4"/>
  <c r="C21" i="10"/>
  <c r="C29" i="14"/>
  <c r="B57" i="14" s="1"/>
  <c r="F8" i="10"/>
  <c r="C39" i="21"/>
  <c r="B67" i="21" s="1"/>
  <c r="D8" i="10"/>
  <c r="B27" i="3"/>
  <c r="D30" i="4"/>
  <c r="F20" i="2"/>
  <c r="F24" i="2"/>
  <c r="D17" i="4" s="1"/>
  <c r="D33" i="4"/>
  <c r="B8" i="11"/>
  <c r="B21" i="11" s="1"/>
  <c r="G17" i="2"/>
  <c r="H104" i="8"/>
  <c r="G43" i="14"/>
  <c r="B47" i="14" s="1"/>
  <c r="B32" i="14" s="1"/>
  <c r="H52" i="21"/>
  <c r="G54" i="21"/>
  <c r="H46" i="2"/>
  <c r="H21" i="2" s="1"/>
  <c r="F21" i="2"/>
  <c r="D14" i="4" s="1"/>
  <c r="D8" i="4"/>
  <c r="K77" i="6"/>
  <c r="J236" i="8"/>
  <c r="H69" i="26" s="1"/>
  <c r="H93" i="26" s="1"/>
  <c r="C16" i="28"/>
  <c r="B10" i="28"/>
  <c r="K2" i="28"/>
  <c r="J2" i="28"/>
  <c r="H2" i="28"/>
  <c r="I2" i="28"/>
  <c r="H33" i="2"/>
  <c r="D24" i="4"/>
  <c r="D15" i="8"/>
  <c r="B47" i="8" s="1"/>
  <c r="B36" i="8"/>
  <c r="D28" i="4"/>
  <c r="F17" i="2"/>
  <c r="D12" i="4" s="1"/>
  <c r="F25" i="2"/>
  <c r="D18" i="4" s="1"/>
  <c r="D34" i="4"/>
  <c r="D23" i="4"/>
  <c r="F19" i="2"/>
  <c r="D13" i="4" s="1"/>
  <c r="D29" i="4"/>
  <c r="G43" i="26"/>
  <c r="G46" i="26" s="1"/>
  <c r="G47" i="26" s="1"/>
  <c r="B288" i="5"/>
  <c r="B289" i="5" s="1"/>
  <c r="B290" i="5" s="1"/>
  <c r="B217" i="5"/>
  <c r="B218" i="5" s="1"/>
  <c r="B220" i="5" s="1"/>
  <c r="C39" i="4"/>
  <c r="B228" i="5"/>
  <c r="B229" i="5" s="1"/>
  <c r="B232" i="5" s="1"/>
  <c r="H6" i="2"/>
  <c r="H9" i="2" s="1"/>
  <c r="F8" i="13"/>
  <c r="F9" i="13" s="1"/>
  <c r="F10" i="13" s="1"/>
  <c r="F11" i="13" s="1"/>
  <c r="F12" i="13" s="1"/>
  <c r="F13" i="13" s="1"/>
  <c r="F14" i="13" s="1"/>
  <c r="F15" i="13" s="1"/>
  <c r="F16" i="13" s="1"/>
  <c r="F17" i="13" s="1"/>
  <c r="F18" i="13" s="1"/>
  <c r="F19" i="13" s="1"/>
  <c r="F20" i="13" s="1"/>
  <c r="F21" i="13" s="1"/>
  <c r="F22" i="13" s="1"/>
  <c r="F23" i="13" s="1"/>
  <c r="F24" i="13" s="1"/>
  <c r="F25" i="13" s="1"/>
  <c r="F26" i="13" s="1"/>
  <c r="F27" i="13" s="1"/>
  <c r="F28" i="13" s="1"/>
  <c r="F29" i="13" s="1"/>
  <c r="F30" i="13" s="1"/>
  <c r="F31" i="13" s="1"/>
  <c r="F32" i="13" s="1"/>
  <c r="F33" i="13" s="1"/>
  <c r="F34" i="13" s="1"/>
  <c r="F35" i="13" s="1"/>
  <c r="F36" i="13" s="1"/>
  <c r="F37" i="13" s="1"/>
  <c r="F38" i="13" s="1"/>
  <c r="F39" i="13" s="1"/>
  <c r="F40" i="13" s="1"/>
  <c r="F41" i="13" s="1"/>
  <c r="F42" i="13" s="1"/>
  <c r="F43" i="13" s="1"/>
  <c r="F44" i="13" s="1"/>
  <c r="F45" i="13" s="1"/>
  <c r="F46" i="13" s="1"/>
  <c r="F47" i="13" s="1"/>
  <c r="F48" i="13" s="1"/>
  <c r="F49" i="13" s="1"/>
  <c r="F50" i="13" s="1"/>
  <c r="F51" i="13" s="1"/>
  <c r="F52" i="13" s="1"/>
  <c r="F53" i="13" s="1"/>
  <c r="F54" i="13" s="1"/>
  <c r="F55" i="13" s="1"/>
  <c r="F56" i="13" s="1"/>
  <c r="F57" i="13" s="1"/>
  <c r="F58" i="13" s="1"/>
  <c r="F59" i="13" s="1"/>
  <c r="F60" i="13" s="1"/>
  <c r="F61" i="13" s="1"/>
  <c r="F62" i="13" s="1"/>
  <c r="F63" i="13" s="1"/>
  <c r="F64" i="13" s="1"/>
  <c r="F65" i="13" s="1"/>
  <c r="F66" i="13" s="1"/>
  <c r="F67" i="13" s="1"/>
  <c r="F68" i="13" s="1"/>
  <c r="F69" i="13" s="1"/>
  <c r="F70" i="13" s="1"/>
  <c r="F71" i="13" s="1"/>
  <c r="F72" i="13" s="1"/>
  <c r="F73" i="13" s="1"/>
  <c r="F74" i="13" s="1"/>
  <c r="F75" i="13" s="1"/>
  <c r="F76" i="13" s="1"/>
  <c r="F77" i="13" s="1"/>
  <c r="F78" i="13" s="1"/>
  <c r="F79" i="13" s="1"/>
  <c r="F80" i="13" s="1"/>
  <c r="F81" i="13" s="1"/>
  <c r="F82" i="13" s="1"/>
  <c r="F83" i="13" s="1"/>
  <c r="F84" i="13" s="1"/>
  <c r="F85" i="13" s="1"/>
  <c r="F86" i="13" s="1"/>
  <c r="F87" i="13" s="1"/>
  <c r="F88" i="13" s="1"/>
  <c r="F89" i="13" s="1"/>
  <c r="F90" i="13" s="1"/>
  <c r="F91" i="13" s="1"/>
  <c r="F92" i="13" s="1"/>
  <c r="F93" i="13" s="1"/>
  <c r="F94" i="13" s="1"/>
  <c r="F95" i="13" s="1"/>
  <c r="F96" i="13" s="1"/>
  <c r="F97" i="13" s="1"/>
  <c r="F98" i="13" s="1"/>
  <c r="F99" i="13" s="1"/>
  <c r="F100" i="13" s="1"/>
  <c r="F101" i="13" s="1"/>
  <c r="F102" i="13" s="1"/>
  <c r="C102" i="13"/>
  <c r="D102" i="13" s="1"/>
  <c r="E102" i="13" s="1"/>
  <c r="B103" i="13" s="1"/>
  <c r="C103" i="13" s="1"/>
  <c r="D103" i="13" s="1"/>
  <c r="E103" i="13" s="1"/>
  <c r="B104" i="13" s="1"/>
  <c r="C104" i="13" s="1"/>
  <c r="D104" i="13" s="1"/>
  <c r="E104" i="13" s="1"/>
  <c r="B105" i="13" s="1"/>
  <c r="C105" i="13" s="1"/>
  <c r="D105" i="13" s="1"/>
  <c r="E105" i="13" s="1"/>
  <c r="B106" i="13" s="1"/>
  <c r="C106" i="13" s="1"/>
  <c r="D106" i="13" s="1"/>
  <c r="E106" i="13" s="1"/>
  <c r="B107" i="13" s="1"/>
  <c r="C107" i="13" s="1"/>
  <c r="D107" i="13" s="1"/>
  <c r="E107" i="13" s="1"/>
  <c r="B108" i="13" s="1"/>
  <c r="C108" i="13" s="1"/>
  <c r="D108" i="13" s="1"/>
  <c r="E108" i="13" s="1"/>
  <c r="B109" i="13" s="1"/>
  <c r="C109" i="13" s="1"/>
  <c r="D109" i="13" s="1"/>
  <c r="E109" i="13" s="1"/>
  <c r="B110" i="13" s="1"/>
  <c r="C110" i="13" s="1"/>
  <c r="D110" i="13" s="1"/>
  <c r="E110" i="13" s="1"/>
  <c r="B111" i="13" s="1"/>
  <c r="C111" i="13" s="1"/>
  <c r="D111" i="13" s="1"/>
  <c r="E111" i="13" s="1"/>
  <c r="B112" i="13" s="1"/>
  <c r="C112" i="13" s="1"/>
  <c r="D112" i="13" s="1"/>
  <c r="E112" i="13" s="1"/>
  <c r="B113" i="13" s="1"/>
  <c r="C113" i="13" s="1"/>
  <c r="D113" i="13" s="1"/>
  <c r="E113" i="13" s="1"/>
  <c r="B114" i="13" s="1"/>
  <c r="C114" i="13" s="1"/>
  <c r="D114" i="13" s="1"/>
  <c r="E114" i="13" s="1"/>
  <c r="B115" i="13" s="1"/>
  <c r="C115" i="13" s="1"/>
  <c r="D115" i="13" s="1"/>
  <c r="E115" i="13" s="1"/>
  <c r="B116" i="13" s="1"/>
  <c r="C116" i="13" s="1"/>
  <c r="D116" i="13" s="1"/>
  <c r="E116" i="13" s="1"/>
  <c r="B117" i="13" s="1"/>
  <c r="C117" i="13" s="1"/>
  <c r="D117" i="13" s="1"/>
  <c r="E117" i="13" s="1"/>
  <c r="B118" i="13" s="1"/>
  <c r="C118" i="13" s="1"/>
  <c r="D118" i="13" s="1"/>
  <c r="E118" i="13" s="1"/>
  <c r="B119" i="13" s="1"/>
  <c r="C119" i="13" s="1"/>
  <c r="D119" i="13" s="1"/>
  <c r="E119" i="13" s="1"/>
  <c r="B120" i="13" s="1"/>
  <c r="C120" i="13" s="1"/>
  <c r="D120" i="13" s="1"/>
  <c r="E120" i="13" s="1"/>
  <c r="B121" i="13" s="1"/>
  <c r="C121" i="13" s="1"/>
  <c r="D121" i="13" s="1"/>
  <c r="E121" i="13" s="1"/>
  <c r="B122" i="13" s="1"/>
  <c r="C122" i="13" s="1"/>
  <c r="D122" i="13" s="1"/>
  <c r="E122" i="13" s="1"/>
  <c r="B123" i="13" s="1"/>
  <c r="C123" i="13" s="1"/>
  <c r="D123" i="13" s="1"/>
  <c r="E123" i="13" s="1"/>
  <c r="B124" i="13" s="1"/>
  <c r="C124" i="13" s="1"/>
  <c r="D124" i="13" s="1"/>
  <c r="E124" i="13" s="1"/>
  <c r="B125" i="13" s="1"/>
  <c r="C125" i="13" s="1"/>
  <c r="D125" i="13" s="1"/>
  <c r="E125" i="13" s="1"/>
  <c r="B126" i="13" s="1"/>
  <c r="B219" i="8"/>
  <c r="C200" i="8"/>
  <c r="B204" i="8"/>
  <c r="K216" i="8"/>
  <c r="C166" i="8"/>
  <c r="B170" i="8"/>
  <c r="G214" i="8"/>
  <c r="H161" i="8"/>
  <c r="D147" i="8"/>
  <c r="D151" i="8" s="1"/>
  <c r="F213" i="8"/>
  <c r="G160" i="8"/>
  <c r="G194" i="8"/>
  <c r="H141" i="8"/>
  <c r="J73" i="8"/>
  <c r="G81" i="8"/>
  <c r="H79" i="8"/>
  <c r="C215" i="5"/>
  <c r="B96" i="5"/>
  <c r="B97" i="5" s="1"/>
  <c r="B100" i="5" s="1"/>
  <c r="C164" i="5"/>
  <c r="B156" i="5"/>
  <c r="B157" i="5" s="1"/>
  <c r="B159" i="5" s="1"/>
  <c r="B165" i="5"/>
  <c r="B166" i="5" s="1"/>
  <c r="B126" i="5"/>
  <c r="B127" i="5" s="1"/>
  <c r="B130" i="5" s="1"/>
  <c r="B135" i="5"/>
  <c r="B136" i="5" s="1"/>
  <c r="B137" i="5" s="1"/>
  <c r="C134" i="5"/>
  <c r="B65" i="5"/>
  <c r="B66" i="5" s="1"/>
  <c r="B68" i="5" s="1"/>
  <c r="H34" i="2"/>
  <c r="H32" i="2"/>
  <c r="H12" i="2"/>
  <c r="H35" i="2"/>
  <c r="D7" i="4"/>
  <c r="H7" i="2"/>
  <c r="H10" i="2" s="1"/>
  <c r="E9" i="4"/>
  <c r="H30" i="2"/>
  <c r="H47" i="2"/>
  <c r="H48" i="2"/>
  <c r="H38" i="2"/>
  <c r="E47" i="4"/>
  <c r="B33" i="11"/>
  <c r="D25" i="4"/>
  <c r="H39" i="2"/>
  <c r="E26" i="4" s="1"/>
  <c r="H49" i="2"/>
  <c r="H43" i="2"/>
  <c r="H18" i="2" s="1"/>
  <c r="B6" i="11"/>
  <c r="B7" i="10"/>
  <c r="C7" i="10" s="1"/>
  <c r="H45" i="2"/>
  <c r="H50" i="2"/>
  <c r="H5" i="2"/>
  <c r="I33" i="8"/>
  <c r="H37" i="8"/>
  <c r="H55" i="8" s="1"/>
  <c r="H14" i="2"/>
  <c r="E10" i="4" s="1"/>
  <c r="H44" i="2"/>
  <c r="D9" i="4"/>
  <c r="G48" i="8"/>
  <c r="G56" i="8" s="1"/>
  <c r="H44" i="8"/>
  <c r="H111" i="8" s="1"/>
  <c r="H42" i="2"/>
  <c r="B55" i="5"/>
  <c r="B56" i="5" s="1"/>
  <c r="B298" i="5"/>
  <c r="B299" i="5" s="1"/>
  <c r="B301" i="5" s="1"/>
  <c r="B177" i="5"/>
  <c r="B178" i="5" s="1"/>
  <c r="B180" i="5" s="1"/>
  <c r="B207" i="5"/>
  <c r="B208" i="5" s="1"/>
  <c r="B278" i="5"/>
  <c r="B279" i="5" s="1"/>
  <c r="B281" i="5" s="1"/>
  <c r="B248" i="5"/>
  <c r="B249" i="5" s="1"/>
  <c r="B86" i="5"/>
  <c r="B87" i="5" s="1"/>
  <c r="B197" i="5"/>
  <c r="B198" i="5" s="1"/>
  <c r="B25" i="5"/>
  <c r="B26" i="5" s="1"/>
  <c r="D114" i="5"/>
  <c r="C115" i="5"/>
  <c r="C116" i="5" s="1"/>
  <c r="C276" i="5"/>
  <c r="C84" i="5"/>
  <c r="B258" i="5"/>
  <c r="B259" i="5" s="1"/>
  <c r="B261" i="5" s="1"/>
  <c r="D195" i="5"/>
  <c r="C196" i="5"/>
  <c r="C197" i="5" s="1"/>
  <c r="B292" i="5"/>
  <c r="C296" i="5"/>
  <c r="B268" i="5"/>
  <c r="B269" i="5" s="1"/>
  <c r="C124" i="5"/>
  <c r="D266" i="5"/>
  <c r="C267" i="5"/>
  <c r="C268" i="5" s="1"/>
  <c r="D73" i="5"/>
  <c r="C83" i="5"/>
  <c r="C75" i="5"/>
  <c r="C85" i="5" s="1"/>
  <c r="D74" i="5"/>
  <c r="C236" i="5"/>
  <c r="D94" i="5"/>
  <c r="C95" i="5"/>
  <c r="C105" i="5" s="1"/>
  <c r="C185" i="5"/>
  <c r="C287" i="5"/>
  <c r="C288" i="5" s="1"/>
  <c r="C289" i="5" s="1"/>
  <c r="C291" i="5" s="1"/>
  <c r="D286" i="5"/>
  <c r="C32" i="5"/>
  <c r="C24" i="5"/>
  <c r="C34" i="5" s="1"/>
  <c r="D23" i="5"/>
  <c r="D226" i="5"/>
  <c r="C227" i="5"/>
  <c r="C228" i="5" s="1"/>
  <c r="B187" i="5"/>
  <c r="B188" i="5" s="1"/>
  <c r="B190" i="5" s="1"/>
  <c r="B106" i="5"/>
  <c r="B107" i="5" s="1"/>
  <c r="B109" i="5" s="1"/>
  <c r="C256" i="5"/>
  <c r="B45" i="5"/>
  <c r="B46" i="5" s="1"/>
  <c r="B48" i="5" s="1"/>
  <c r="B238" i="5"/>
  <c r="B239" i="5" s="1"/>
  <c r="D175" i="5"/>
  <c r="C176" i="5"/>
  <c r="C177" i="5" s="1"/>
  <c r="C52" i="5"/>
  <c r="C62" i="5" s="1"/>
  <c r="C44" i="5"/>
  <c r="C54" i="5" s="1"/>
  <c r="C64" i="5" s="1"/>
  <c r="D43" i="5"/>
  <c r="B76" i="5"/>
  <c r="B77" i="5" s="1"/>
  <c r="C104" i="5"/>
  <c r="C33" i="5"/>
  <c r="C205" i="5"/>
  <c r="B116" i="5"/>
  <c r="B117" i="5" s="1"/>
  <c r="C53" i="5"/>
  <c r="D246" i="5"/>
  <c r="C247" i="5"/>
  <c r="C248" i="5" s="1"/>
  <c r="B35" i="5"/>
  <c r="B36" i="5" s="1"/>
  <c r="B38" i="5" s="1"/>
  <c r="B146" i="5"/>
  <c r="B147" i="5" s="1"/>
  <c r="B149" i="5" s="1"/>
  <c r="D144" i="5"/>
  <c r="C145" i="5"/>
  <c r="C146" i="5" s="1"/>
  <c r="C154" i="5"/>
  <c r="H41" i="2"/>
  <c r="H16" i="2" s="1"/>
  <c r="H37" i="2"/>
  <c r="H36" i="2"/>
  <c r="N30" i="1"/>
  <c r="B79" i="5" l="1"/>
  <c r="B8" i="10"/>
  <c r="B9" i="10" s="1"/>
  <c r="C9" i="10" s="1"/>
  <c r="E28" i="4"/>
  <c r="H17" i="2"/>
  <c r="E12" i="4" s="1"/>
  <c r="H23" i="2"/>
  <c r="E16" i="4" s="1"/>
  <c r="E32" i="4"/>
  <c r="B110" i="14"/>
  <c r="B154" i="14"/>
  <c r="C57" i="14"/>
  <c r="B59" i="14"/>
  <c r="B67" i="14"/>
  <c r="H24" i="2"/>
  <c r="E17" i="4" s="1"/>
  <c r="E33" i="4"/>
  <c r="B144" i="8"/>
  <c r="C36" i="8"/>
  <c r="B38" i="8"/>
  <c r="B18" i="28"/>
  <c r="D23" i="10"/>
  <c r="C24" i="10"/>
  <c r="D24" i="10" s="1"/>
  <c r="I104" i="8"/>
  <c r="H22" i="2"/>
  <c r="E15" i="4" s="1"/>
  <c r="E31" i="4"/>
  <c r="B163" i="8"/>
  <c r="C47" i="8"/>
  <c r="B49" i="8"/>
  <c r="C6" i="26"/>
  <c r="C7" i="26" s="1"/>
  <c r="G8" i="10"/>
  <c r="F9" i="10"/>
  <c r="G9" i="10" s="1"/>
  <c r="C63" i="5"/>
  <c r="C6" i="27"/>
  <c r="C7" i="27" s="1"/>
  <c r="E34" i="4"/>
  <c r="H25" i="2"/>
  <c r="E18" i="4" s="1"/>
  <c r="E23" i="4"/>
  <c r="E24" i="4"/>
  <c r="I52" i="21"/>
  <c r="H54" i="21"/>
  <c r="E25" i="4"/>
  <c r="B271" i="5"/>
  <c r="H19" i="2"/>
  <c r="E13" i="4" s="1"/>
  <c r="E29" i="4"/>
  <c r="E30" i="4"/>
  <c r="H20" i="2"/>
  <c r="E14" i="4" s="1"/>
  <c r="B58" i="11"/>
  <c r="B45" i="11"/>
  <c r="E36" i="11"/>
  <c r="L77" i="6"/>
  <c r="L236" i="8" s="1"/>
  <c r="J69" i="26" s="1"/>
  <c r="J93" i="26" s="1"/>
  <c r="K236" i="8"/>
  <c r="I69" i="26" s="1"/>
  <c r="I93" i="26" s="1"/>
  <c r="H43" i="26"/>
  <c r="H46" i="26" s="1"/>
  <c r="H47" i="26" s="1"/>
  <c r="E8" i="10"/>
  <c r="B43" i="25" s="1"/>
  <c r="F47" i="25" s="1"/>
  <c r="B61" i="28" s="1"/>
  <c r="D9" i="10"/>
  <c r="E9" i="10" s="1"/>
  <c r="L2" i="28"/>
  <c r="B119" i="21"/>
  <c r="C67" i="21"/>
  <c r="B163" i="21"/>
  <c r="B69" i="21"/>
  <c r="J34" i="8"/>
  <c r="J44" i="26" s="1"/>
  <c r="I44" i="26"/>
  <c r="B160" i="5"/>
  <c r="B98" i="5"/>
  <c r="C229" i="5"/>
  <c r="C231" i="5" s="1"/>
  <c r="B230" i="5"/>
  <c r="B158" i="5"/>
  <c r="C178" i="5"/>
  <c r="C180" i="5" s="1"/>
  <c r="C9" i="5"/>
  <c r="B221" i="5"/>
  <c r="B99" i="5"/>
  <c r="B219" i="5"/>
  <c r="E7" i="4"/>
  <c r="H8" i="2"/>
  <c r="E8" i="4" s="1"/>
  <c r="B181" i="5"/>
  <c r="B179" i="5"/>
  <c r="B241" i="5"/>
  <c r="B231" i="5"/>
  <c r="B291" i="5"/>
  <c r="C126" i="13"/>
  <c r="D126" i="13" s="1"/>
  <c r="E126" i="13" s="1"/>
  <c r="B127" i="13" s="1"/>
  <c r="C127" i="13" s="1"/>
  <c r="D127" i="13" s="1"/>
  <c r="E127" i="13" s="1"/>
  <c r="B128" i="13" s="1"/>
  <c r="C128" i="13" s="1"/>
  <c r="D128" i="13" s="1"/>
  <c r="E128" i="13" s="1"/>
  <c r="B129" i="13" s="1"/>
  <c r="C129" i="13" s="1"/>
  <c r="D129" i="13" s="1"/>
  <c r="E129" i="13" s="1"/>
  <c r="B130" i="13" s="1"/>
  <c r="C130" i="13" s="1"/>
  <c r="D130" i="13" s="1"/>
  <c r="E130" i="13" s="1"/>
  <c r="B131" i="13" s="1"/>
  <c r="C131" i="13" s="1"/>
  <c r="D131" i="13" s="1"/>
  <c r="E131" i="13" s="1"/>
  <c r="B132" i="13" s="1"/>
  <c r="C132" i="13" s="1"/>
  <c r="D132" i="13" s="1"/>
  <c r="E132" i="13" s="1"/>
  <c r="B133" i="13" s="1"/>
  <c r="C133" i="13" s="1"/>
  <c r="D133" i="13" s="1"/>
  <c r="E133" i="13" s="1"/>
  <c r="B134" i="13" s="1"/>
  <c r="D166" i="8"/>
  <c r="C170" i="8"/>
  <c r="L216" i="8"/>
  <c r="E147" i="8"/>
  <c r="E151" i="8" s="1"/>
  <c r="I161" i="8"/>
  <c r="H214" i="8"/>
  <c r="F103" i="13"/>
  <c r="F104" i="13" s="1"/>
  <c r="F105" i="13" s="1"/>
  <c r="F106" i="13" s="1"/>
  <c r="F107" i="13" s="1"/>
  <c r="F108" i="13" s="1"/>
  <c r="F109" i="13" s="1"/>
  <c r="F110" i="13" s="1"/>
  <c r="F111" i="13" s="1"/>
  <c r="F112" i="13" s="1"/>
  <c r="F113" i="13" s="1"/>
  <c r="D200" i="8"/>
  <c r="C204" i="8"/>
  <c r="C219" i="8"/>
  <c r="B223" i="8"/>
  <c r="B27" i="5"/>
  <c r="B28" i="5"/>
  <c r="B59" i="5"/>
  <c r="B58" i="5"/>
  <c r="B201" i="5"/>
  <c r="B200" i="5"/>
  <c r="B88" i="5"/>
  <c r="B89" i="5"/>
  <c r="B250" i="5"/>
  <c r="B251" i="5"/>
  <c r="B128" i="5"/>
  <c r="B211" i="5"/>
  <c r="B210" i="5"/>
  <c r="B167" i="5"/>
  <c r="B169" i="5" s="1"/>
  <c r="H194" i="8"/>
  <c r="G213" i="8"/>
  <c r="H160" i="8"/>
  <c r="I141" i="8"/>
  <c r="I79" i="8"/>
  <c r="H81" i="8"/>
  <c r="C216" i="5"/>
  <c r="D215" i="5"/>
  <c r="C165" i="5"/>
  <c r="D164" i="5"/>
  <c r="B300" i="5"/>
  <c r="B138" i="5"/>
  <c r="B140" i="5"/>
  <c r="B57" i="5"/>
  <c r="D134" i="5"/>
  <c r="C135" i="5"/>
  <c r="B252" i="5"/>
  <c r="B67" i="5"/>
  <c r="B69" i="5"/>
  <c r="C249" i="5"/>
  <c r="C251" i="5" s="1"/>
  <c r="B15" i="8"/>
  <c r="B25" i="8" s="1"/>
  <c r="C8" i="10"/>
  <c r="B15" i="25" s="1"/>
  <c r="B7" i="11"/>
  <c r="B20" i="11" s="1"/>
  <c r="B19" i="11"/>
  <c r="J33" i="8"/>
  <c r="I37" i="8"/>
  <c r="I55" i="8" s="1"/>
  <c r="H48" i="8"/>
  <c r="H56" i="8" s="1"/>
  <c r="I44" i="8"/>
  <c r="I111" i="8" s="1"/>
  <c r="B34" i="11"/>
  <c r="B46" i="11" s="1"/>
  <c r="B209" i="5"/>
  <c r="B302" i="5"/>
  <c r="C45" i="5"/>
  <c r="C25" i="5"/>
  <c r="C26" i="5" s="1"/>
  <c r="C28" i="5" s="1"/>
  <c r="B280" i="5"/>
  <c r="B282" i="5"/>
  <c r="C86" i="5"/>
  <c r="C87" i="5" s="1"/>
  <c r="C89" i="5" s="1"/>
  <c r="C198" i="5"/>
  <c r="B90" i="5"/>
  <c r="B29" i="5"/>
  <c r="B199" i="5"/>
  <c r="C96" i="5"/>
  <c r="C97" i="5" s="1"/>
  <c r="C292" i="5"/>
  <c r="C290" i="5"/>
  <c r="C230" i="5"/>
  <c r="C232" i="5"/>
  <c r="D205" i="5"/>
  <c r="C206" i="5"/>
  <c r="C207" i="5" s="1"/>
  <c r="C208" i="5" s="1"/>
  <c r="C210" i="5" s="1"/>
  <c r="E175" i="5"/>
  <c r="D176" i="5"/>
  <c r="D177" i="5" s="1"/>
  <c r="E226" i="5"/>
  <c r="D227" i="5"/>
  <c r="D228" i="5" s="1"/>
  <c r="D229" i="5" s="1"/>
  <c r="D231" i="5" s="1"/>
  <c r="D276" i="5"/>
  <c r="C277" i="5"/>
  <c r="C278" i="5" s="1"/>
  <c r="C279" i="5" s="1"/>
  <c r="C281" i="5" s="1"/>
  <c r="B37" i="5"/>
  <c r="B39" i="5"/>
  <c r="B78" i="5"/>
  <c r="B80" i="5"/>
  <c r="B242" i="5"/>
  <c r="B240" i="5"/>
  <c r="E74" i="5"/>
  <c r="E73" i="5"/>
  <c r="D75" i="5"/>
  <c r="D85" i="5" s="1"/>
  <c r="D83" i="5"/>
  <c r="C125" i="5"/>
  <c r="C126" i="5" s="1"/>
  <c r="C127" i="5" s="1"/>
  <c r="D124" i="5"/>
  <c r="D52" i="5"/>
  <c r="D62" i="5" s="1"/>
  <c r="D44" i="5"/>
  <c r="D54" i="5" s="1"/>
  <c r="D64" i="5" s="1"/>
  <c r="E43" i="5"/>
  <c r="B47" i="5"/>
  <c r="B49" i="5"/>
  <c r="D33" i="5"/>
  <c r="D53" i="5"/>
  <c r="D32" i="5"/>
  <c r="D24" i="5"/>
  <c r="D34" i="5" s="1"/>
  <c r="E23" i="5"/>
  <c r="E266" i="5"/>
  <c r="D267" i="5"/>
  <c r="D268" i="5" s="1"/>
  <c r="B262" i="5"/>
  <c r="B260" i="5"/>
  <c r="C55" i="5"/>
  <c r="C56" i="5" s="1"/>
  <c r="C58" i="5" s="1"/>
  <c r="C257" i="5"/>
  <c r="C258" i="5" s="1"/>
  <c r="C259" i="5" s="1"/>
  <c r="C261" i="5" s="1"/>
  <c r="D256" i="5"/>
  <c r="C35" i="5"/>
  <c r="C36" i="5" s="1"/>
  <c r="C38" i="5" s="1"/>
  <c r="C106" i="5"/>
  <c r="C107" i="5" s="1"/>
  <c r="C109" i="5" s="1"/>
  <c r="C237" i="5"/>
  <c r="C238" i="5" s="1"/>
  <c r="C239" i="5" s="1"/>
  <c r="C241" i="5" s="1"/>
  <c r="D236" i="5"/>
  <c r="C117" i="5"/>
  <c r="C76" i="5"/>
  <c r="C77" i="5" s="1"/>
  <c r="C79" i="5" s="1"/>
  <c r="E114" i="5"/>
  <c r="D115" i="5"/>
  <c r="D116" i="5" s="1"/>
  <c r="B108" i="5"/>
  <c r="B110" i="5"/>
  <c r="E94" i="5"/>
  <c r="D95" i="5"/>
  <c r="D105" i="5" s="1"/>
  <c r="B270" i="5"/>
  <c r="B272" i="5"/>
  <c r="C269" i="5"/>
  <c r="C271" i="5" s="1"/>
  <c r="E195" i="5"/>
  <c r="D196" i="5"/>
  <c r="D197" i="5" s="1"/>
  <c r="E246" i="5"/>
  <c r="D247" i="5"/>
  <c r="D248" i="5" s="1"/>
  <c r="B120" i="5"/>
  <c r="B118" i="5"/>
  <c r="B189" i="5"/>
  <c r="B191" i="5"/>
  <c r="E286" i="5"/>
  <c r="D287" i="5"/>
  <c r="D288" i="5" s="1"/>
  <c r="D289" i="5" s="1"/>
  <c r="D291" i="5" s="1"/>
  <c r="D185" i="5"/>
  <c r="C186" i="5"/>
  <c r="C187" i="5" s="1"/>
  <c r="C188" i="5" s="1"/>
  <c r="C190" i="5" s="1"/>
  <c r="D104" i="5"/>
  <c r="D84" i="5"/>
  <c r="D296" i="5"/>
  <c r="C297" i="5"/>
  <c r="C298" i="5" s="1"/>
  <c r="C299" i="5" s="1"/>
  <c r="C301" i="5" s="1"/>
  <c r="B148" i="5"/>
  <c r="B150" i="5"/>
  <c r="C147" i="5"/>
  <c r="C149" i="5" s="1"/>
  <c r="E144" i="5"/>
  <c r="D145" i="5"/>
  <c r="D146" i="5" s="1"/>
  <c r="C155" i="5"/>
  <c r="C156" i="5" s="1"/>
  <c r="C157" i="5" s="1"/>
  <c r="C159" i="5" s="1"/>
  <c r="D154" i="5"/>
  <c r="I43" i="26" l="1"/>
  <c r="I46" i="26" s="1"/>
  <c r="I47" i="26" s="1"/>
  <c r="C144" i="8"/>
  <c r="D144" i="8" s="1"/>
  <c r="E144" i="8" s="1"/>
  <c r="F144" i="8" s="1"/>
  <c r="G144" i="8" s="1"/>
  <c r="H144" i="8" s="1"/>
  <c r="I144" i="8" s="1"/>
  <c r="J144" i="8" s="1"/>
  <c r="B197" i="8"/>
  <c r="C197" i="8" s="1"/>
  <c r="D197" i="8" s="1"/>
  <c r="E197" i="8" s="1"/>
  <c r="F197" i="8" s="1"/>
  <c r="G197" i="8" s="1"/>
  <c r="H197" i="8" s="1"/>
  <c r="I197" i="8" s="1"/>
  <c r="J197" i="8" s="1"/>
  <c r="P197" i="8" s="1"/>
  <c r="Q197" i="8" s="1"/>
  <c r="C119" i="21"/>
  <c r="B121" i="21"/>
  <c r="B129" i="21"/>
  <c r="F10" i="11"/>
  <c r="C110" i="14"/>
  <c r="B112" i="14"/>
  <c r="B120" i="14"/>
  <c r="D47" i="8"/>
  <c r="C49" i="8"/>
  <c r="D6" i="26"/>
  <c r="B117" i="26" s="1"/>
  <c r="B70" i="11"/>
  <c r="B59" i="11"/>
  <c r="B71" i="11" s="1"/>
  <c r="B63" i="11"/>
  <c r="C163" i="8"/>
  <c r="B216" i="8"/>
  <c r="D63" i="5"/>
  <c r="D6" i="27"/>
  <c r="J104" i="8"/>
  <c r="B73" i="28"/>
  <c r="D67" i="21"/>
  <c r="C69" i="21"/>
  <c r="C77" i="21" s="1"/>
  <c r="C154" i="14"/>
  <c r="B156" i="14"/>
  <c r="B164" i="14"/>
  <c r="B77" i="21"/>
  <c r="J52" i="21"/>
  <c r="I54" i="21"/>
  <c r="B16" i="25"/>
  <c r="D30" i="25"/>
  <c r="B14" i="25"/>
  <c r="C163" i="21"/>
  <c r="B165" i="21"/>
  <c r="B173" i="21"/>
  <c r="D36" i="8"/>
  <c r="C38" i="8"/>
  <c r="D57" i="14"/>
  <c r="C59" i="14"/>
  <c r="C67" i="14"/>
  <c r="C65" i="5"/>
  <c r="C66" i="5" s="1"/>
  <c r="C68" i="5" s="1"/>
  <c r="C70" i="5"/>
  <c r="D178" i="5"/>
  <c r="D180" i="5" s="1"/>
  <c r="C179" i="5"/>
  <c r="C181" i="5"/>
  <c r="F114" i="13"/>
  <c r="F115" i="13" s="1"/>
  <c r="F116" i="13" s="1"/>
  <c r="F117" i="13" s="1"/>
  <c r="F118" i="13" s="1"/>
  <c r="F119" i="13" s="1"/>
  <c r="F120" i="13" s="1"/>
  <c r="F121" i="13" s="1"/>
  <c r="F122" i="13" s="1"/>
  <c r="F123" i="13" s="1"/>
  <c r="F124" i="13" s="1"/>
  <c r="F125" i="13" s="1"/>
  <c r="F126" i="13" s="1"/>
  <c r="F127" i="13" s="1"/>
  <c r="F128" i="13" s="1"/>
  <c r="F129" i="13" s="1"/>
  <c r="F130" i="13" s="1"/>
  <c r="F131" i="13" s="1"/>
  <c r="F132" i="13" s="1"/>
  <c r="F133" i="13" s="1"/>
  <c r="B143" i="8"/>
  <c r="C12" i="5"/>
  <c r="C10" i="5"/>
  <c r="C11" i="5"/>
  <c r="C136" i="5" s="1"/>
  <c r="C137" i="5" s="1"/>
  <c r="B11" i="11"/>
  <c r="B12" i="11" s="1"/>
  <c r="M216" i="8"/>
  <c r="E200" i="8"/>
  <c r="D204" i="8"/>
  <c r="E166" i="8"/>
  <c r="D170" i="8"/>
  <c r="I214" i="8"/>
  <c r="J161" i="8"/>
  <c r="F147" i="8"/>
  <c r="F151" i="8" s="1"/>
  <c r="C134" i="13"/>
  <c r="D134" i="13" s="1"/>
  <c r="E134" i="13" s="1"/>
  <c r="B135" i="13" s="1"/>
  <c r="C135" i="13" s="1"/>
  <c r="D135" i="13" s="1"/>
  <c r="E135" i="13" s="1"/>
  <c r="B136" i="13" s="1"/>
  <c r="C136" i="13" s="1"/>
  <c r="D136" i="13" s="1"/>
  <c r="E136" i="13" s="1"/>
  <c r="B137" i="13" s="1"/>
  <c r="C137" i="13" s="1"/>
  <c r="D137" i="13" s="1"/>
  <c r="E137" i="13" s="1"/>
  <c r="B138" i="13" s="1"/>
  <c r="C138" i="13" s="1"/>
  <c r="D138" i="13" s="1"/>
  <c r="E138" i="13" s="1"/>
  <c r="B139" i="13" s="1"/>
  <c r="D219" i="8"/>
  <c r="C223" i="8"/>
  <c r="C100" i="5"/>
  <c r="C99" i="5"/>
  <c r="C201" i="5"/>
  <c r="C200" i="5"/>
  <c r="B168" i="5"/>
  <c r="B170" i="5"/>
  <c r="B325" i="5" s="1"/>
  <c r="B330" i="5" s="1"/>
  <c r="B56" i="18" s="1"/>
  <c r="J141" i="8"/>
  <c r="H213" i="8"/>
  <c r="I160" i="8"/>
  <c r="I194" i="8"/>
  <c r="J79" i="8"/>
  <c r="I81" i="8"/>
  <c r="E215" i="5"/>
  <c r="D216" i="5"/>
  <c r="D217" i="5" s="1"/>
  <c r="D165" i="5"/>
  <c r="E164" i="5"/>
  <c r="C29" i="5"/>
  <c r="C250" i="5"/>
  <c r="E134" i="5"/>
  <c r="D135" i="5"/>
  <c r="D249" i="5"/>
  <c r="C252" i="5"/>
  <c r="C98" i="5"/>
  <c r="D65" i="5"/>
  <c r="D66" i="5" s="1"/>
  <c r="D68" i="5" s="1"/>
  <c r="C69" i="5"/>
  <c r="C67" i="5"/>
  <c r="B24" i="11"/>
  <c r="B38" i="11"/>
  <c r="B39" i="11" s="1"/>
  <c r="B50" i="11"/>
  <c r="K104" i="8"/>
  <c r="J37" i="8"/>
  <c r="J55" i="8" s="1"/>
  <c r="J44" i="8"/>
  <c r="J111" i="8" s="1"/>
  <c r="I48" i="8"/>
  <c r="I56" i="8" s="1"/>
  <c r="D11" i="11"/>
  <c r="C25" i="8"/>
  <c r="B27" i="8"/>
  <c r="C27" i="5"/>
  <c r="D198" i="5"/>
  <c r="D200" i="5" s="1"/>
  <c r="D96" i="5"/>
  <c r="D97" i="5" s="1"/>
  <c r="C199" i="5"/>
  <c r="D106" i="5"/>
  <c r="D107" i="5" s="1"/>
  <c r="D109" i="5" s="1"/>
  <c r="C88" i="5"/>
  <c r="C90" i="5"/>
  <c r="D76" i="5"/>
  <c r="B306" i="5"/>
  <c r="B54" i="18" s="1"/>
  <c r="B310" i="5"/>
  <c r="B55" i="18" s="1"/>
  <c r="D45" i="5"/>
  <c r="D55" i="5"/>
  <c r="D56" i="5" s="1"/>
  <c r="C191" i="5"/>
  <c r="C189" i="5"/>
  <c r="C128" i="5"/>
  <c r="C130" i="5"/>
  <c r="C300" i="5"/>
  <c r="C302" i="5"/>
  <c r="D290" i="5"/>
  <c r="D292" i="5"/>
  <c r="C78" i="5"/>
  <c r="C80" i="5"/>
  <c r="C262" i="5"/>
  <c r="C260" i="5"/>
  <c r="C242" i="5"/>
  <c r="C240" i="5"/>
  <c r="D230" i="5"/>
  <c r="D232" i="5"/>
  <c r="C108" i="5"/>
  <c r="C110" i="5"/>
  <c r="E44" i="5"/>
  <c r="E54" i="5" s="1"/>
  <c r="E64" i="5" s="1"/>
  <c r="F43" i="5"/>
  <c r="E52" i="5"/>
  <c r="E62" i="5" s="1"/>
  <c r="E84" i="5"/>
  <c r="F195" i="5"/>
  <c r="E196" i="5"/>
  <c r="E197" i="5" s="1"/>
  <c r="F94" i="5"/>
  <c r="E95" i="5"/>
  <c r="E105" i="5" s="1"/>
  <c r="F114" i="5"/>
  <c r="E115" i="5"/>
  <c r="E116" i="5" s="1"/>
  <c r="C37" i="5"/>
  <c r="C46" i="5" s="1"/>
  <c r="C48" i="5" s="1"/>
  <c r="C39" i="5"/>
  <c r="D35" i="5"/>
  <c r="D36" i="5" s="1"/>
  <c r="D38" i="5" s="1"/>
  <c r="E185" i="5"/>
  <c r="D186" i="5"/>
  <c r="D187" i="5" s="1"/>
  <c r="D188" i="5" s="1"/>
  <c r="D190" i="5" s="1"/>
  <c r="E104" i="5"/>
  <c r="E33" i="5"/>
  <c r="D25" i="5"/>
  <c r="D26" i="5" s="1"/>
  <c r="D28" i="5" s="1"/>
  <c r="C282" i="5"/>
  <c r="C280" i="5"/>
  <c r="D297" i="5"/>
  <c r="D298" i="5" s="1"/>
  <c r="D299" i="5" s="1"/>
  <c r="D301" i="5" s="1"/>
  <c r="E296" i="5"/>
  <c r="E276" i="5"/>
  <c r="D277" i="5"/>
  <c r="D278" i="5" s="1"/>
  <c r="D279" i="5" s="1"/>
  <c r="D281" i="5" s="1"/>
  <c r="F175" i="5"/>
  <c r="E176" i="5"/>
  <c r="E177" i="5" s="1"/>
  <c r="C270" i="5"/>
  <c r="C272" i="5"/>
  <c r="D269" i="5"/>
  <c r="D271" i="5" s="1"/>
  <c r="C120" i="5"/>
  <c r="D117" i="5"/>
  <c r="C118" i="5"/>
  <c r="D257" i="5"/>
  <c r="D258" i="5" s="1"/>
  <c r="D259" i="5" s="1"/>
  <c r="D261" i="5" s="1"/>
  <c r="E256" i="5"/>
  <c r="E32" i="5"/>
  <c r="F23" i="5"/>
  <c r="E24" i="5"/>
  <c r="E34" i="5" s="1"/>
  <c r="E124" i="5"/>
  <c r="D125" i="5"/>
  <c r="D126" i="5" s="1"/>
  <c r="D127" i="5" s="1"/>
  <c r="F286" i="5"/>
  <c r="E287" i="5"/>
  <c r="E288" i="5" s="1"/>
  <c r="E289" i="5" s="1"/>
  <c r="E291" i="5" s="1"/>
  <c r="D237" i="5"/>
  <c r="D238" i="5" s="1"/>
  <c r="D239" i="5" s="1"/>
  <c r="D241" i="5" s="1"/>
  <c r="E236" i="5"/>
  <c r="C57" i="5"/>
  <c r="C59" i="5"/>
  <c r="C211" i="5"/>
  <c r="C209" i="5"/>
  <c r="F246" i="5"/>
  <c r="E247" i="5"/>
  <c r="E248" i="5" s="1"/>
  <c r="E53" i="5"/>
  <c r="D86" i="5"/>
  <c r="D87" i="5" s="1"/>
  <c r="D89" i="5" s="1"/>
  <c r="E205" i="5"/>
  <c r="D206" i="5"/>
  <c r="D207" i="5" s="1"/>
  <c r="D208" i="5" s="1"/>
  <c r="D210" i="5" s="1"/>
  <c r="F266" i="5"/>
  <c r="E267" i="5"/>
  <c r="E268" i="5" s="1"/>
  <c r="E75" i="5"/>
  <c r="E85" i="5" s="1"/>
  <c r="F74" i="5"/>
  <c r="F73" i="5"/>
  <c r="E83" i="5"/>
  <c r="F226" i="5"/>
  <c r="E227" i="5"/>
  <c r="E228" i="5" s="1"/>
  <c r="E229" i="5" s="1"/>
  <c r="E231" i="5" s="1"/>
  <c r="C158" i="5"/>
  <c r="C160" i="5"/>
  <c r="E154" i="5"/>
  <c r="D155" i="5"/>
  <c r="D156" i="5" s="1"/>
  <c r="D157" i="5" s="1"/>
  <c r="D159" i="5" s="1"/>
  <c r="F144" i="5"/>
  <c r="E145" i="5"/>
  <c r="E146" i="5" s="1"/>
  <c r="D147" i="5"/>
  <c r="D149" i="5" s="1"/>
  <c r="C150" i="5"/>
  <c r="C148" i="5"/>
  <c r="E67" i="21" l="1"/>
  <c r="D69" i="21"/>
  <c r="D77" i="21" s="1"/>
  <c r="D119" i="21"/>
  <c r="C121" i="21"/>
  <c r="C129" i="21"/>
  <c r="D163" i="21"/>
  <c r="C165" i="21"/>
  <c r="C173" i="21"/>
  <c r="K52" i="21"/>
  <c r="J54" i="21"/>
  <c r="E47" i="8"/>
  <c r="D49" i="8"/>
  <c r="C217" i="5"/>
  <c r="C218" i="5" s="1"/>
  <c r="C220" i="5" s="1"/>
  <c r="C222" i="5"/>
  <c r="D29" i="25"/>
  <c r="D31" i="25" s="1"/>
  <c r="D23" i="25"/>
  <c r="B13" i="25"/>
  <c r="D22" i="25" s="1"/>
  <c r="D163" i="8"/>
  <c r="C216" i="8"/>
  <c r="B101" i="27"/>
  <c r="B64" i="27"/>
  <c r="B65" i="27" s="1"/>
  <c r="E63" i="5"/>
  <c r="E6" i="27"/>
  <c r="E178" i="5"/>
  <c r="E180" i="5" s="1"/>
  <c r="D179" i="5"/>
  <c r="B64" i="11"/>
  <c r="D63" i="11"/>
  <c r="E57" i="14"/>
  <c r="D59" i="14"/>
  <c r="D67" i="14"/>
  <c r="D110" i="14"/>
  <c r="C112" i="14"/>
  <c r="C120" i="14"/>
  <c r="D181" i="5"/>
  <c r="E6" i="26"/>
  <c r="C117" i="26" s="1"/>
  <c r="B75" i="11"/>
  <c r="E36" i="8"/>
  <c r="D38" i="8"/>
  <c r="D154" i="14"/>
  <c r="C156" i="14"/>
  <c r="C164" i="14"/>
  <c r="J43" i="26"/>
  <c r="J46" i="26" s="1"/>
  <c r="J47" i="26" s="1"/>
  <c r="B48" i="26" s="1"/>
  <c r="D7" i="26"/>
  <c r="D7" i="27"/>
  <c r="C166" i="5"/>
  <c r="C167" i="5" s="1"/>
  <c r="C169" i="5" s="1"/>
  <c r="C171" i="5"/>
  <c r="D38" i="11"/>
  <c r="F134" i="13"/>
  <c r="F135" i="13" s="1"/>
  <c r="F136" i="13" s="1"/>
  <c r="F137" i="13" s="1"/>
  <c r="F138" i="13" s="1"/>
  <c r="C139" i="13"/>
  <c r="D139" i="13" s="1"/>
  <c r="E139" i="13" s="1"/>
  <c r="B140" i="13" s="1"/>
  <c r="C140" i="13" s="1"/>
  <c r="D140" i="13" s="1"/>
  <c r="E140" i="13" s="1"/>
  <c r="B141" i="13" s="1"/>
  <c r="C141" i="13" s="1"/>
  <c r="D141" i="13" s="1"/>
  <c r="E141" i="13" s="1"/>
  <c r="B142" i="13" s="1"/>
  <c r="C142" i="13" s="1"/>
  <c r="D142" i="13" s="1"/>
  <c r="E142" i="13" s="1"/>
  <c r="B143" i="13" s="1"/>
  <c r="C143" i="13" s="1"/>
  <c r="D143" i="13" s="1"/>
  <c r="E143" i="13" s="1"/>
  <c r="B144" i="13" s="1"/>
  <c r="C144" i="13" s="1"/>
  <c r="D144" i="13" s="1"/>
  <c r="E144" i="13" s="1"/>
  <c r="B145" i="13" s="1"/>
  <c r="C145" i="13" s="1"/>
  <c r="D145" i="13" s="1"/>
  <c r="E145" i="13" s="1"/>
  <c r="B146" i="13" s="1"/>
  <c r="C146" i="13" s="1"/>
  <c r="D146" i="13" s="1"/>
  <c r="E146" i="13" s="1"/>
  <c r="B147" i="13" s="1"/>
  <c r="C147" i="13" s="1"/>
  <c r="D147" i="13" s="1"/>
  <c r="E147" i="13" s="1"/>
  <c r="B148" i="13" s="1"/>
  <c r="C148" i="13" s="1"/>
  <c r="D148" i="13" s="1"/>
  <c r="E148" i="13" s="1"/>
  <c r="B149" i="13" s="1"/>
  <c r="C149" i="13" s="1"/>
  <c r="D149" i="13" s="1"/>
  <c r="E149" i="13" s="1"/>
  <c r="B150" i="13" s="1"/>
  <c r="C150" i="13" s="1"/>
  <c r="D150" i="13" s="1"/>
  <c r="E150" i="13" s="1"/>
  <c r="B151" i="13" s="1"/>
  <c r="C151" i="13" s="1"/>
  <c r="D151" i="13" s="1"/>
  <c r="E151" i="13" s="1"/>
  <c r="B152" i="13" s="1"/>
  <c r="C152" i="13" s="1"/>
  <c r="D152" i="13" s="1"/>
  <c r="E152" i="13" s="1"/>
  <c r="B153" i="13" s="1"/>
  <c r="C153" i="13" s="1"/>
  <c r="D153" i="13" s="1"/>
  <c r="E153" i="13" s="1"/>
  <c r="B154" i="13" s="1"/>
  <c r="C154" i="13" s="1"/>
  <c r="D154" i="13" s="1"/>
  <c r="E154" i="13" s="1"/>
  <c r="B155" i="13" s="1"/>
  <c r="C155" i="13" s="1"/>
  <c r="D155" i="13" s="1"/>
  <c r="E155" i="13" s="1"/>
  <c r="B156" i="13" s="1"/>
  <c r="C156" i="13" s="1"/>
  <c r="D156" i="13" s="1"/>
  <c r="E156" i="13" s="1"/>
  <c r="B157" i="13" s="1"/>
  <c r="C157" i="13" s="1"/>
  <c r="D157" i="13" s="1"/>
  <c r="E157" i="13" s="1"/>
  <c r="B158" i="13" s="1"/>
  <c r="C158" i="13" s="1"/>
  <c r="D158" i="13" s="1"/>
  <c r="E158" i="13" s="1"/>
  <c r="B159" i="13" s="1"/>
  <c r="C159" i="13" s="1"/>
  <c r="D159" i="13" s="1"/>
  <c r="E159" i="13" s="1"/>
  <c r="B160" i="13" s="1"/>
  <c r="C160" i="13" s="1"/>
  <c r="D160" i="13" s="1"/>
  <c r="E160" i="13" s="1"/>
  <c r="B161" i="13" s="1"/>
  <c r="C161" i="13" s="1"/>
  <c r="D161" i="13" s="1"/>
  <c r="E161" i="13" s="1"/>
  <c r="B162" i="13" s="1"/>
  <c r="C162" i="13" s="1"/>
  <c r="D162" i="13" s="1"/>
  <c r="E162" i="13" s="1"/>
  <c r="B163" i="13" s="1"/>
  <c r="C163" i="13" s="1"/>
  <c r="D163" i="13" s="1"/>
  <c r="E163" i="13" s="1"/>
  <c r="B164" i="13" s="1"/>
  <c r="C164" i="13" s="1"/>
  <c r="D164" i="13" s="1"/>
  <c r="E164" i="13" s="1"/>
  <c r="B165" i="13" s="1"/>
  <c r="C165" i="13" s="1"/>
  <c r="D165" i="13" s="1"/>
  <c r="E165" i="13" s="1"/>
  <c r="B166" i="13" s="1"/>
  <c r="C166" i="13" s="1"/>
  <c r="D166" i="13" s="1"/>
  <c r="E166" i="13" s="1"/>
  <c r="B167" i="13" s="1"/>
  <c r="C167" i="13" s="1"/>
  <c r="D167" i="13" s="1"/>
  <c r="E167" i="13" s="1"/>
  <c r="B168" i="13" s="1"/>
  <c r="C168" i="13" s="1"/>
  <c r="D168" i="13" s="1"/>
  <c r="E168" i="13" s="1"/>
  <c r="B169" i="13" s="1"/>
  <c r="C169" i="13" s="1"/>
  <c r="D169" i="13" s="1"/>
  <c r="E169" i="13" s="1"/>
  <c r="B170" i="13" s="1"/>
  <c r="C170" i="13" s="1"/>
  <c r="D170" i="13" s="1"/>
  <c r="E170" i="13" s="1"/>
  <c r="B171" i="13" s="1"/>
  <c r="C171" i="13" s="1"/>
  <c r="D171" i="13" s="1"/>
  <c r="E171" i="13" s="1"/>
  <c r="B172" i="13" s="1"/>
  <c r="C172" i="13" s="1"/>
  <c r="D172" i="13" s="1"/>
  <c r="E172" i="13" s="1"/>
  <c r="B173" i="13" s="1"/>
  <c r="C173" i="13" s="1"/>
  <c r="D173" i="13" s="1"/>
  <c r="E173" i="13" s="1"/>
  <c r="B174" i="13" s="1"/>
  <c r="C174" i="13" s="1"/>
  <c r="D174" i="13" s="1"/>
  <c r="E174" i="13" s="1"/>
  <c r="B175" i="13" s="1"/>
  <c r="C175" i="13" s="1"/>
  <c r="D175" i="13" s="1"/>
  <c r="E175" i="13" s="1"/>
  <c r="B176" i="13" s="1"/>
  <c r="C176" i="13" s="1"/>
  <c r="D176" i="13" s="1"/>
  <c r="E176" i="13" s="1"/>
  <c r="B177" i="13" s="1"/>
  <c r="C177" i="13" s="1"/>
  <c r="D177" i="13" s="1"/>
  <c r="E177" i="13" s="1"/>
  <c r="B178" i="13" s="1"/>
  <c r="C178" i="13" s="1"/>
  <c r="D178" i="13" s="1"/>
  <c r="E178" i="13" s="1"/>
  <c r="B179" i="13" s="1"/>
  <c r="C179" i="13" s="1"/>
  <c r="D179" i="13" s="1"/>
  <c r="E179" i="13" s="1"/>
  <c r="B180" i="13" s="1"/>
  <c r="C180" i="13" s="1"/>
  <c r="D180" i="13" s="1"/>
  <c r="E180" i="13" s="1"/>
  <c r="B181" i="13" s="1"/>
  <c r="C181" i="13" s="1"/>
  <c r="D181" i="13" s="1"/>
  <c r="E181" i="13" s="1"/>
  <c r="B182" i="13" s="1"/>
  <c r="C182" i="13" s="1"/>
  <c r="D182" i="13" s="1"/>
  <c r="E182" i="13" s="1"/>
  <c r="B183" i="13" s="1"/>
  <c r="C183" i="13" s="1"/>
  <c r="D183" i="13" s="1"/>
  <c r="E183" i="13" s="1"/>
  <c r="B184" i="13" s="1"/>
  <c r="C184" i="13" s="1"/>
  <c r="D184" i="13" s="1"/>
  <c r="E184" i="13" s="1"/>
  <c r="B185" i="13" s="1"/>
  <c r="C185" i="13" s="1"/>
  <c r="D185" i="13" s="1"/>
  <c r="E185" i="13" s="1"/>
  <c r="B186" i="13" s="1"/>
  <c r="C186" i="13" s="1"/>
  <c r="D186" i="13" s="1"/>
  <c r="E186" i="13" s="1"/>
  <c r="B187" i="13" s="1"/>
  <c r="G147" i="8"/>
  <c r="G151" i="8" s="1"/>
  <c r="F166" i="8"/>
  <c r="E170" i="8"/>
  <c r="E219" i="8"/>
  <c r="D223" i="8"/>
  <c r="J214" i="8"/>
  <c r="F200" i="8"/>
  <c r="E204" i="8"/>
  <c r="N216" i="8"/>
  <c r="D57" i="5"/>
  <c r="D58" i="5"/>
  <c r="D250" i="5"/>
  <c r="D251" i="5"/>
  <c r="D98" i="5"/>
  <c r="D99" i="5"/>
  <c r="I213" i="8"/>
  <c r="J160" i="8"/>
  <c r="J194" i="8"/>
  <c r="B62" i="8"/>
  <c r="B61" i="8"/>
  <c r="J81" i="8"/>
  <c r="E65" i="5"/>
  <c r="E66" i="5" s="1"/>
  <c r="E68" i="5" s="1"/>
  <c r="C221" i="5"/>
  <c r="D218" i="5"/>
  <c r="D220" i="5" s="1"/>
  <c r="C219" i="5"/>
  <c r="D252" i="5"/>
  <c r="F215" i="5"/>
  <c r="E216" i="5"/>
  <c r="E217" i="5" s="1"/>
  <c r="E249" i="5"/>
  <c r="E251" i="5" s="1"/>
  <c r="C170" i="5"/>
  <c r="C168" i="5"/>
  <c r="F164" i="5"/>
  <c r="E165" i="5"/>
  <c r="E166" i="5" s="1"/>
  <c r="D166" i="5"/>
  <c r="E135" i="5"/>
  <c r="F134" i="5"/>
  <c r="C138" i="5"/>
  <c r="C140" i="5"/>
  <c r="D69" i="5"/>
  <c r="D67" i="5"/>
  <c r="D199" i="5"/>
  <c r="D201" i="5"/>
  <c r="E198" i="5"/>
  <c r="E55" i="5"/>
  <c r="E56" i="5" s="1"/>
  <c r="E45" i="5"/>
  <c r="D25" i="8"/>
  <c r="C27" i="8"/>
  <c r="K55" i="8"/>
  <c r="L104" i="8"/>
  <c r="J48" i="8"/>
  <c r="J56" i="8" s="1"/>
  <c r="K111" i="8"/>
  <c r="D100" i="5"/>
  <c r="D77" i="5"/>
  <c r="D59" i="5"/>
  <c r="E96" i="5"/>
  <c r="E97" i="5" s="1"/>
  <c r="E99" i="5" s="1"/>
  <c r="C310" i="5"/>
  <c r="C55" i="18" s="1"/>
  <c r="E292" i="5"/>
  <c r="E290" i="5"/>
  <c r="D300" i="5"/>
  <c r="D302" i="5"/>
  <c r="D282" i="5"/>
  <c r="D280" i="5"/>
  <c r="D130" i="5"/>
  <c r="D128" i="5"/>
  <c r="E230" i="5"/>
  <c r="E232" i="5"/>
  <c r="D262" i="5"/>
  <c r="D260" i="5"/>
  <c r="D242" i="5"/>
  <c r="D240" i="5"/>
  <c r="E181" i="5"/>
  <c r="E179" i="5"/>
  <c r="F75" i="5"/>
  <c r="F85" i="5" s="1"/>
  <c r="F83" i="5"/>
  <c r="G73" i="5"/>
  <c r="G74" i="5"/>
  <c r="E206" i="5"/>
  <c r="E207" i="5" s="1"/>
  <c r="E208" i="5" s="1"/>
  <c r="E210" i="5" s="1"/>
  <c r="F205" i="5"/>
  <c r="E35" i="5"/>
  <c r="E36" i="5" s="1"/>
  <c r="E38" i="5" s="1"/>
  <c r="D37" i="5"/>
  <c r="D46" i="5" s="1"/>
  <c r="D48" i="5" s="1"/>
  <c r="D39" i="5"/>
  <c r="G94" i="5"/>
  <c r="F95" i="5"/>
  <c r="F105" i="5" s="1"/>
  <c r="F53" i="5"/>
  <c r="F84" i="5"/>
  <c r="G286" i="5"/>
  <c r="F287" i="5"/>
  <c r="F288" i="5" s="1"/>
  <c r="F289" i="5" s="1"/>
  <c r="F291" i="5" s="1"/>
  <c r="D120" i="5"/>
  <c r="E117" i="5"/>
  <c r="D118" i="5"/>
  <c r="G175" i="5"/>
  <c r="F176" i="5"/>
  <c r="F177" i="5" s="1"/>
  <c r="F178" i="5" s="1"/>
  <c r="F180" i="5" s="1"/>
  <c r="F104" i="5"/>
  <c r="D90" i="5"/>
  <c r="D88" i="5"/>
  <c r="F33" i="5"/>
  <c r="G195" i="5"/>
  <c r="F196" i="5"/>
  <c r="F197" i="5" s="1"/>
  <c r="G43" i="5"/>
  <c r="F52" i="5"/>
  <c r="F62" i="5" s="1"/>
  <c r="F44" i="5"/>
  <c r="F54" i="5" s="1"/>
  <c r="F64" i="5" s="1"/>
  <c r="G23" i="5"/>
  <c r="F24" i="5"/>
  <c r="F34" i="5" s="1"/>
  <c r="F32" i="5"/>
  <c r="D191" i="5"/>
  <c r="D189" i="5"/>
  <c r="C47" i="5"/>
  <c r="C49" i="5"/>
  <c r="C306" i="5" s="1"/>
  <c r="C54" i="18" s="1"/>
  <c r="G226" i="5"/>
  <c r="F227" i="5"/>
  <c r="F228" i="5" s="1"/>
  <c r="F229" i="5" s="1"/>
  <c r="F231" i="5" s="1"/>
  <c r="D270" i="5"/>
  <c r="D272" i="5"/>
  <c r="E269" i="5"/>
  <c r="E271" i="5" s="1"/>
  <c r="E277" i="5"/>
  <c r="E278" i="5" s="1"/>
  <c r="E279" i="5" s="1"/>
  <c r="E281" i="5" s="1"/>
  <c r="F276" i="5"/>
  <c r="F185" i="5"/>
  <c r="E186" i="5"/>
  <c r="E187" i="5" s="1"/>
  <c r="E188" i="5" s="1"/>
  <c r="E190" i="5" s="1"/>
  <c r="G114" i="5"/>
  <c r="F115" i="5"/>
  <c r="F116" i="5" s="1"/>
  <c r="G246" i="5"/>
  <c r="F247" i="5"/>
  <c r="F248" i="5" s="1"/>
  <c r="E257" i="5"/>
  <c r="E258" i="5" s="1"/>
  <c r="E259" i="5" s="1"/>
  <c r="E261" i="5" s="1"/>
  <c r="F256" i="5"/>
  <c r="E76" i="5"/>
  <c r="G266" i="5"/>
  <c r="F267" i="5"/>
  <c r="F268" i="5" s="1"/>
  <c r="E237" i="5"/>
  <c r="E238" i="5" s="1"/>
  <c r="E239" i="5" s="1"/>
  <c r="E241" i="5" s="1"/>
  <c r="F236" i="5"/>
  <c r="F296" i="5"/>
  <c r="E297" i="5"/>
  <c r="E298" i="5" s="1"/>
  <c r="E299" i="5" s="1"/>
  <c r="E301" i="5" s="1"/>
  <c r="D29" i="5"/>
  <c r="D27" i="5"/>
  <c r="E86" i="5"/>
  <c r="E87" i="5" s="1"/>
  <c r="E89" i="5" s="1"/>
  <c r="D211" i="5"/>
  <c r="D209" i="5"/>
  <c r="E125" i="5"/>
  <c r="E126" i="5" s="1"/>
  <c r="E127" i="5" s="1"/>
  <c r="F124" i="5"/>
  <c r="E25" i="5"/>
  <c r="E26" i="5" s="1"/>
  <c r="E28" i="5" s="1"/>
  <c r="E106" i="5"/>
  <c r="E107" i="5" s="1"/>
  <c r="E109" i="5" s="1"/>
  <c r="D108" i="5"/>
  <c r="D110" i="5"/>
  <c r="D158" i="5"/>
  <c r="D160" i="5"/>
  <c r="G144" i="5"/>
  <c r="F145" i="5"/>
  <c r="F146" i="5" s="1"/>
  <c r="E155" i="5"/>
  <c r="E156" i="5" s="1"/>
  <c r="E157" i="5" s="1"/>
  <c r="E159" i="5" s="1"/>
  <c r="F154" i="5"/>
  <c r="D150" i="5"/>
  <c r="D148" i="5"/>
  <c r="E147" i="5"/>
  <c r="E149" i="5" s="1"/>
  <c r="D24" i="25" l="1"/>
  <c r="F36" i="8"/>
  <c r="E38" i="8"/>
  <c r="E110" i="14"/>
  <c r="D112" i="14"/>
  <c r="D120" i="14"/>
  <c r="F47" i="8"/>
  <c r="E49" i="8"/>
  <c r="E163" i="21"/>
  <c r="D165" i="21"/>
  <c r="D173" i="21"/>
  <c r="B96" i="27"/>
  <c r="E7" i="27"/>
  <c r="E163" i="8"/>
  <c r="D216" i="8"/>
  <c r="B94" i="26"/>
  <c r="E7" i="26"/>
  <c r="E119" i="21"/>
  <c r="D121" i="21"/>
  <c r="D129" i="21"/>
  <c r="F57" i="14"/>
  <c r="E59" i="14"/>
  <c r="E67" i="14"/>
  <c r="C64" i="27"/>
  <c r="C65" i="27" s="1"/>
  <c r="B32" i="28"/>
  <c r="L52" i="21"/>
  <c r="K54" i="21"/>
  <c r="F67" i="21"/>
  <c r="E69" i="21"/>
  <c r="F6" i="26"/>
  <c r="F63" i="5"/>
  <c r="F6" i="27"/>
  <c r="E154" i="14"/>
  <c r="D156" i="14"/>
  <c r="D164" i="14"/>
  <c r="B68" i="27"/>
  <c r="B79" i="27"/>
  <c r="B97" i="27"/>
  <c r="B120" i="27" s="1"/>
  <c r="F139" i="13"/>
  <c r="F140" i="13" s="1"/>
  <c r="F141" i="13" s="1"/>
  <c r="F142" i="13" s="1"/>
  <c r="F143" i="13" s="1"/>
  <c r="F144" i="13" s="1"/>
  <c r="F145" i="13" s="1"/>
  <c r="F146" i="13" s="1"/>
  <c r="F147" i="13" s="1"/>
  <c r="F148" i="13" s="1"/>
  <c r="F149" i="13" s="1"/>
  <c r="F249" i="5"/>
  <c r="F251" i="5" s="1"/>
  <c r="E252" i="5"/>
  <c r="E250" i="5"/>
  <c r="C187" i="13"/>
  <c r="D187" i="13" s="1"/>
  <c r="E187" i="13" s="1"/>
  <c r="B188" i="13" s="1"/>
  <c r="C188" i="13" s="1"/>
  <c r="D188" i="13" s="1"/>
  <c r="E188" i="13" s="1"/>
  <c r="B189" i="13" s="1"/>
  <c r="C189" i="13" s="1"/>
  <c r="D189" i="13" s="1"/>
  <c r="E189" i="13" s="1"/>
  <c r="B190" i="13" s="1"/>
  <c r="C190" i="13" s="1"/>
  <c r="D190" i="13" s="1"/>
  <c r="E190" i="13" s="1"/>
  <c r="B191" i="13" s="1"/>
  <c r="C191" i="13" s="1"/>
  <c r="D191" i="13" s="1"/>
  <c r="E191" i="13" s="1"/>
  <c r="B192" i="13" s="1"/>
  <c r="C192" i="13" s="1"/>
  <c r="D192" i="13" s="1"/>
  <c r="E192" i="13" s="1"/>
  <c r="B193" i="13" s="1"/>
  <c r="C193" i="13" s="1"/>
  <c r="D193" i="13" s="1"/>
  <c r="E193" i="13" s="1"/>
  <c r="B194" i="13" s="1"/>
  <c r="C194" i="13" s="1"/>
  <c r="D194" i="13" s="1"/>
  <c r="E194" i="13" s="1"/>
  <c r="B195" i="13" s="1"/>
  <c r="C195" i="13" s="1"/>
  <c r="D195" i="13" s="1"/>
  <c r="E195" i="13" s="1"/>
  <c r="B196" i="13" s="1"/>
  <c r="C196" i="13" s="1"/>
  <c r="D196" i="13" s="1"/>
  <c r="E196" i="13" s="1"/>
  <c r="B197" i="13" s="1"/>
  <c r="C197" i="13" s="1"/>
  <c r="D197" i="13" s="1"/>
  <c r="E197" i="13" s="1"/>
  <c r="B198" i="13" s="1"/>
  <c r="C198" i="13" s="1"/>
  <c r="D198" i="13" s="1"/>
  <c r="E198" i="13" s="1"/>
  <c r="B199" i="13" s="1"/>
  <c r="C199" i="13" s="1"/>
  <c r="D199" i="13" s="1"/>
  <c r="E199" i="13" s="1"/>
  <c r="B200" i="13" s="1"/>
  <c r="C200" i="13" s="1"/>
  <c r="D200" i="13" s="1"/>
  <c r="E200" i="13" s="1"/>
  <c r="B201" i="13" s="1"/>
  <c r="C201" i="13" s="1"/>
  <c r="D201" i="13" s="1"/>
  <c r="E201" i="13" s="1"/>
  <c r="B202" i="13" s="1"/>
  <c r="C202" i="13" s="1"/>
  <c r="D202" i="13" s="1"/>
  <c r="E202" i="13" s="1"/>
  <c r="B203" i="13" s="1"/>
  <c r="C203" i="13" s="1"/>
  <c r="D203" i="13" s="1"/>
  <c r="E203" i="13" s="1"/>
  <c r="B204" i="13" s="1"/>
  <c r="C204" i="13" s="1"/>
  <c r="D204" i="13" s="1"/>
  <c r="E204" i="13" s="1"/>
  <c r="B205" i="13" s="1"/>
  <c r="C205" i="13" s="1"/>
  <c r="D205" i="13" s="1"/>
  <c r="E205" i="13" s="1"/>
  <c r="B206" i="13" s="1"/>
  <c r="C206" i="13" s="1"/>
  <c r="D206" i="13" s="1"/>
  <c r="E206" i="13" s="1"/>
  <c r="B207" i="13" s="1"/>
  <c r="C207" i="13" s="1"/>
  <c r="D207" i="13" s="1"/>
  <c r="E207" i="13" s="1"/>
  <c r="B208" i="13" s="1"/>
  <c r="C208" i="13" s="1"/>
  <c r="D208" i="13" s="1"/>
  <c r="E208" i="13" s="1"/>
  <c r="B209" i="13" s="1"/>
  <c r="C209" i="13" s="1"/>
  <c r="D209" i="13" s="1"/>
  <c r="E209" i="13" s="1"/>
  <c r="B210" i="13" s="1"/>
  <c r="C210" i="13" s="1"/>
  <c r="D210" i="13" s="1"/>
  <c r="E210" i="13" s="1"/>
  <c r="B211" i="13" s="1"/>
  <c r="K214" i="8"/>
  <c r="F219" i="8"/>
  <c r="E223" i="8"/>
  <c r="O216" i="8"/>
  <c r="H147" i="8"/>
  <c r="H151" i="8" s="1"/>
  <c r="G200" i="8"/>
  <c r="F204" i="8"/>
  <c r="G166" i="8"/>
  <c r="F170" i="8"/>
  <c r="D167" i="5"/>
  <c r="D169" i="5" s="1"/>
  <c r="D78" i="5"/>
  <c r="D79" i="5"/>
  <c r="E59" i="5"/>
  <c r="E58" i="5"/>
  <c r="E201" i="5"/>
  <c r="E200" i="5"/>
  <c r="J213" i="8"/>
  <c r="C62" i="8"/>
  <c r="C61" i="8"/>
  <c r="C325" i="5"/>
  <c r="C330" i="5" s="1"/>
  <c r="C56" i="18" s="1"/>
  <c r="F216" i="5"/>
  <c r="F217" i="5" s="1"/>
  <c r="G215" i="5"/>
  <c r="D221" i="5"/>
  <c r="D219" i="5"/>
  <c r="E218" i="5"/>
  <c r="E220" i="5" s="1"/>
  <c r="G164" i="5"/>
  <c r="F165" i="5"/>
  <c r="F166" i="5" s="1"/>
  <c r="E199" i="5"/>
  <c r="F135" i="5"/>
  <c r="G134" i="5"/>
  <c r="F65" i="5"/>
  <c r="F66" i="5" s="1"/>
  <c r="F68" i="5" s="1"/>
  <c r="F198" i="5"/>
  <c r="E69" i="5"/>
  <c r="E67" i="5"/>
  <c r="E77" i="5"/>
  <c r="E79" i="5" s="1"/>
  <c r="D80" i="5"/>
  <c r="E57" i="5"/>
  <c r="L55" i="8"/>
  <c r="M104" i="8"/>
  <c r="E25" i="8"/>
  <c r="D27" i="8"/>
  <c r="L111" i="8"/>
  <c r="K56" i="8"/>
  <c r="E100" i="5"/>
  <c r="E98" i="5"/>
  <c r="F86" i="5"/>
  <c r="F87" i="5" s="1"/>
  <c r="F89" i="5" s="1"/>
  <c r="F45" i="5"/>
  <c r="D310" i="5"/>
  <c r="D55" i="18" s="1"/>
  <c r="F96" i="5"/>
  <c r="F97" i="5" s="1"/>
  <c r="E282" i="5"/>
  <c r="E280" i="5"/>
  <c r="F290" i="5"/>
  <c r="F292" i="5"/>
  <c r="F181" i="5"/>
  <c r="F179" i="5"/>
  <c r="E130" i="5"/>
  <c r="E128" i="5"/>
  <c r="E242" i="5"/>
  <c r="E240" i="5"/>
  <c r="F230" i="5"/>
  <c r="F232" i="5"/>
  <c r="E29" i="5"/>
  <c r="E27" i="5"/>
  <c r="E300" i="5"/>
  <c r="E302" i="5"/>
  <c r="E262" i="5"/>
  <c r="E260" i="5"/>
  <c r="F125" i="5"/>
  <c r="F126" i="5" s="1"/>
  <c r="F127" i="5" s="1"/>
  <c r="G124" i="5"/>
  <c r="E90" i="5"/>
  <c r="E88" i="5"/>
  <c r="G52" i="5"/>
  <c r="G62" i="5" s="1"/>
  <c r="G44" i="5"/>
  <c r="G54" i="5" s="1"/>
  <c r="G64" i="5" s="1"/>
  <c r="H43" i="5"/>
  <c r="D49" i="5"/>
  <c r="D47" i="5"/>
  <c r="E110" i="5"/>
  <c r="E108" i="5"/>
  <c r="G185" i="5"/>
  <c r="F186" i="5"/>
  <c r="F187" i="5" s="1"/>
  <c r="F188" i="5" s="1"/>
  <c r="F190" i="5" s="1"/>
  <c r="H226" i="5"/>
  <c r="G227" i="5"/>
  <c r="G228" i="5" s="1"/>
  <c r="G229" i="5" s="1"/>
  <c r="G231" i="5" s="1"/>
  <c r="E120" i="5"/>
  <c r="F117" i="5"/>
  <c r="E118" i="5"/>
  <c r="E37" i="5"/>
  <c r="E46" i="5" s="1"/>
  <c r="E48" i="5" s="1"/>
  <c r="E39" i="5"/>
  <c r="G256" i="5"/>
  <c r="F257" i="5"/>
  <c r="F258" i="5" s="1"/>
  <c r="F259" i="5" s="1"/>
  <c r="F261" i="5" s="1"/>
  <c r="G276" i="5"/>
  <c r="F277" i="5"/>
  <c r="F278" i="5" s="1"/>
  <c r="F279" i="5" s="1"/>
  <c r="F281" i="5" s="1"/>
  <c r="G53" i="5"/>
  <c r="F55" i="5"/>
  <c r="F56" i="5" s="1"/>
  <c r="F58" i="5" s="1"/>
  <c r="G236" i="5"/>
  <c r="F237" i="5"/>
  <c r="F238" i="5" s="1"/>
  <c r="F239" i="5" s="1"/>
  <c r="F241" i="5" s="1"/>
  <c r="H195" i="5"/>
  <c r="G196" i="5"/>
  <c r="G197" i="5" s="1"/>
  <c r="F106" i="5"/>
  <c r="F107" i="5" s="1"/>
  <c r="F109" i="5" s="1"/>
  <c r="E211" i="5"/>
  <c r="E209" i="5"/>
  <c r="G24" i="5"/>
  <c r="G34" i="5" s="1"/>
  <c r="H23" i="5"/>
  <c r="G32" i="5"/>
  <c r="H94" i="5"/>
  <c r="G95" i="5"/>
  <c r="G105" i="5" s="1"/>
  <c r="F206" i="5"/>
  <c r="F207" i="5" s="1"/>
  <c r="F208" i="5" s="1"/>
  <c r="F210" i="5" s="1"/>
  <c r="G205" i="5"/>
  <c r="H266" i="5"/>
  <c r="G267" i="5"/>
  <c r="G268" i="5" s="1"/>
  <c r="H114" i="5"/>
  <c r="G115" i="5"/>
  <c r="G116" i="5" s="1"/>
  <c r="E270" i="5"/>
  <c r="E272" i="5"/>
  <c r="F269" i="5"/>
  <c r="F271" i="5" s="1"/>
  <c r="G33" i="5"/>
  <c r="H286" i="5"/>
  <c r="G287" i="5"/>
  <c r="G288" i="5" s="1"/>
  <c r="G289" i="5" s="1"/>
  <c r="G291" i="5" s="1"/>
  <c r="G104" i="5"/>
  <c r="G84" i="5"/>
  <c r="G296" i="5"/>
  <c r="F297" i="5"/>
  <c r="F298" i="5" s="1"/>
  <c r="F299" i="5" s="1"/>
  <c r="F301" i="5" s="1"/>
  <c r="H246" i="5"/>
  <c r="G247" i="5"/>
  <c r="G248" i="5" s="1"/>
  <c r="G249" i="5" s="1"/>
  <c r="G251" i="5" s="1"/>
  <c r="F25" i="5"/>
  <c r="F26" i="5" s="1"/>
  <c r="F28" i="5" s="1"/>
  <c r="H175" i="5"/>
  <c r="G176" i="5"/>
  <c r="G177" i="5" s="1"/>
  <c r="G178" i="5" s="1"/>
  <c r="G180" i="5" s="1"/>
  <c r="G75" i="5"/>
  <c r="G85" i="5" s="1"/>
  <c r="H73" i="5"/>
  <c r="H74" i="5"/>
  <c r="G83" i="5"/>
  <c r="E191" i="5"/>
  <c r="E189" i="5"/>
  <c r="F35" i="5"/>
  <c r="F36" i="5" s="1"/>
  <c r="F38" i="5" s="1"/>
  <c r="F76" i="5"/>
  <c r="E158" i="5"/>
  <c r="E160" i="5"/>
  <c r="E148" i="5"/>
  <c r="E150" i="5"/>
  <c r="F147" i="5"/>
  <c r="F149" i="5" s="1"/>
  <c r="H144" i="5"/>
  <c r="G145" i="5"/>
  <c r="G146" i="5" s="1"/>
  <c r="G154" i="5"/>
  <c r="F155" i="5"/>
  <c r="F156" i="5" s="1"/>
  <c r="F157" i="5" s="1"/>
  <c r="F159" i="5" s="1"/>
  <c r="M52" i="21" l="1"/>
  <c r="L54" i="21"/>
  <c r="B35" i="28"/>
  <c r="B4" i="28"/>
  <c r="B43" i="28"/>
  <c r="F163" i="8"/>
  <c r="E216" i="8"/>
  <c r="G47" i="8"/>
  <c r="F49" i="8"/>
  <c r="C79" i="27"/>
  <c r="B102" i="27"/>
  <c r="D117" i="26"/>
  <c r="D99" i="26"/>
  <c r="D119" i="26" s="1"/>
  <c r="C96" i="27"/>
  <c r="F7" i="27"/>
  <c r="D64" i="27"/>
  <c r="D65" i="27" s="1"/>
  <c r="D101" i="27"/>
  <c r="C68" i="27"/>
  <c r="C97" i="27"/>
  <c r="C120" i="27" s="1"/>
  <c r="E77" i="21"/>
  <c r="F110" i="14"/>
  <c r="E112" i="14"/>
  <c r="E120" i="14"/>
  <c r="G67" i="21"/>
  <c r="F69" i="21"/>
  <c r="F77" i="21" s="1"/>
  <c r="F119" i="21"/>
  <c r="E121" i="21"/>
  <c r="E129" i="21"/>
  <c r="C94" i="26"/>
  <c r="F7" i="26"/>
  <c r="G36" i="8"/>
  <c r="F38" i="8"/>
  <c r="G57" i="14"/>
  <c r="F59" i="14"/>
  <c r="F67" i="14"/>
  <c r="F163" i="21"/>
  <c r="E165" i="21"/>
  <c r="E173" i="21"/>
  <c r="G63" i="5"/>
  <c r="G6" i="27"/>
  <c r="F154" i="14"/>
  <c r="E156" i="14"/>
  <c r="E164" i="14"/>
  <c r="G6" i="26"/>
  <c r="G198" i="5"/>
  <c r="G200" i="5" s="1"/>
  <c r="F250" i="5"/>
  <c r="F252" i="5"/>
  <c r="E167" i="5"/>
  <c r="E169" i="5" s="1"/>
  <c r="D170" i="5"/>
  <c r="C211" i="13"/>
  <c r="D211" i="13" s="1"/>
  <c r="E211" i="13" s="1"/>
  <c r="B212" i="13" s="1"/>
  <c r="C212" i="13" s="1"/>
  <c r="D212" i="13" s="1"/>
  <c r="E212" i="13" s="1"/>
  <c r="B213" i="13" s="1"/>
  <c r="C213" i="13" s="1"/>
  <c r="D213" i="13" s="1"/>
  <c r="E213" i="13" s="1"/>
  <c r="B214" i="13" s="1"/>
  <c r="H200" i="8"/>
  <c r="G204" i="8"/>
  <c r="G219" i="8"/>
  <c r="F223" i="8"/>
  <c r="L214" i="8"/>
  <c r="I147" i="8"/>
  <c r="I151" i="8" s="1"/>
  <c r="H166" i="8"/>
  <c r="G170" i="8"/>
  <c r="F150" i="13"/>
  <c r="F151" i="13" s="1"/>
  <c r="F152" i="13" s="1"/>
  <c r="F153" i="13" s="1"/>
  <c r="F154" i="13" s="1"/>
  <c r="F155" i="13" s="1"/>
  <c r="F156" i="13" s="1"/>
  <c r="F157" i="13" s="1"/>
  <c r="F158" i="13" s="1"/>
  <c r="F159" i="13" s="1"/>
  <c r="F160" i="13" s="1"/>
  <c r="F161" i="13" s="1"/>
  <c r="F162" i="13" s="1"/>
  <c r="F163" i="13" s="1"/>
  <c r="F164" i="13" s="1"/>
  <c r="F165" i="13" s="1"/>
  <c r="F166" i="13" s="1"/>
  <c r="F167" i="13" s="1"/>
  <c r="F168" i="13" s="1"/>
  <c r="F169" i="13" s="1"/>
  <c r="F170" i="13" s="1"/>
  <c r="F171" i="13" s="1"/>
  <c r="F172" i="13" s="1"/>
  <c r="F173" i="13" s="1"/>
  <c r="F174" i="13" s="1"/>
  <c r="F175" i="13" s="1"/>
  <c r="F176" i="13" s="1"/>
  <c r="F177" i="13" s="1"/>
  <c r="F178" i="13" s="1"/>
  <c r="F179" i="13" s="1"/>
  <c r="F180" i="13" s="1"/>
  <c r="F181" i="13" s="1"/>
  <c r="F182" i="13" s="1"/>
  <c r="F183" i="13" s="1"/>
  <c r="F184" i="13" s="1"/>
  <c r="F185" i="13" s="1"/>
  <c r="F186" i="13" s="1"/>
  <c r="F187" i="13" s="1"/>
  <c r="F188" i="13" s="1"/>
  <c r="F189" i="13" s="1"/>
  <c r="F190" i="13" s="1"/>
  <c r="F191" i="13" s="1"/>
  <c r="F192" i="13" s="1"/>
  <c r="F193" i="13" s="1"/>
  <c r="F194" i="13" s="1"/>
  <c r="F195" i="13" s="1"/>
  <c r="F196" i="13" s="1"/>
  <c r="F197" i="13" s="1"/>
  <c r="F198" i="13" s="1"/>
  <c r="F199" i="13" s="1"/>
  <c r="F200" i="13" s="1"/>
  <c r="F201" i="13" s="1"/>
  <c r="F202" i="13" s="1"/>
  <c r="F203" i="13" s="1"/>
  <c r="F204" i="13" s="1"/>
  <c r="F205" i="13" s="1"/>
  <c r="F206" i="13" s="1"/>
  <c r="F207" i="13" s="1"/>
  <c r="F208" i="13" s="1"/>
  <c r="F209" i="13" s="1"/>
  <c r="F210" i="13" s="1"/>
  <c r="F211" i="13" s="1"/>
  <c r="P216" i="8"/>
  <c r="Q216" i="8"/>
  <c r="D168" i="5"/>
  <c r="F98" i="5"/>
  <c r="F99" i="5"/>
  <c r="F199" i="5"/>
  <c r="F200" i="5"/>
  <c r="F201" i="5"/>
  <c r="K213" i="8"/>
  <c r="D62" i="8"/>
  <c r="D61" i="8"/>
  <c r="E219" i="5"/>
  <c r="E221" i="5"/>
  <c r="F218" i="5"/>
  <c r="F220" i="5" s="1"/>
  <c r="G216" i="5"/>
  <c r="H215" i="5"/>
  <c r="F167" i="5"/>
  <c r="F169" i="5" s="1"/>
  <c r="F77" i="5"/>
  <c r="F79" i="5" s="1"/>
  <c r="E78" i="5"/>
  <c r="G165" i="5"/>
  <c r="G166" i="5" s="1"/>
  <c r="D350" i="5" s="1"/>
  <c r="H164" i="5"/>
  <c r="E80" i="5"/>
  <c r="G135" i="5"/>
  <c r="H134" i="5"/>
  <c r="G65" i="5"/>
  <c r="G66" i="5" s="1"/>
  <c r="D306" i="5"/>
  <c r="D54" i="18" s="1"/>
  <c r="G96" i="5"/>
  <c r="G97" i="5" s="1"/>
  <c r="G99" i="5" s="1"/>
  <c r="F67" i="5"/>
  <c r="F69" i="5"/>
  <c r="M111" i="8"/>
  <c r="L56" i="8"/>
  <c r="M55" i="8"/>
  <c r="N104" i="8"/>
  <c r="F25" i="8"/>
  <c r="E27" i="8"/>
  <c r="G76" i="5"/>
  <c r="F100" i="5"/>
  <c r="G86" i="5"/>
  <c r="G87" i="5" s="1"/>
  <c r="G45" i="5"/>
  <c r="G55" i="5"/>
  <c r="G56" i="5" s="1"/>
  <c r="G58" i="5" s="1"/>
  <c r="G106" i="5"/>
  <c r="G107" i="5" s="1"/>
  <c r="G109" i="5" s="1"/>
  <c r="E310" i="5"/>
  <c r="E55" i="18" s="1"/>
  <c r="G35" i="5"/>
  <c r="G36" i="5" s="1"/>
  <c r="G38" i="5" s="1"/>
  <c r="F282" i="5"/>
  <c r="F280" i="5"/>
  <c r="G181" i="5"/>
  <c r="G179" i="5"/>
  <c r="F242" i="5"/>
  <c r="F240" i="5"/>
  <c r="F262" i="5"/>
  <c r="F260" i="5"/>
  <c r="F130" i="5"/>
  <c r="F128" i="5"/>
  <c r="F29" i="5"/>
  <c r="F27" i="5"/>
  <c r="G250" i="5"/>
  <c r="G252" i="5"/>
  <c r="G230" i="5"/>
  <c r="G232" i="5"/>
  <c r="F37" i="5"/>
  <c r="F39" i="5"/>
  <c r="F110" i="5"/>
  <c r="F108" i="5"/>
  <c r="F209" i="5"/>
  <c r="F211" i="5"/>
  <c r="G290" i="5"/>
  <c r="G292" i="5"/>
  <c r="F302" i="5"/>
  <c r="F300" i="5"/>
  <c r="G201" i="5"/>
  <c r="G199" i="5"/>
  <c r="F191" i="5"/>
  <c r="F189" i="5"/>
  <c r="G25" i="5"/>
  <c r="G26" i="5" s="1"/>
  <c r="G28" i="5" s="1"/>
  <c r="I94" i="5"/>
  <c r="H95" i="5"/>
  <c r="H105" i="5" s="1"/>
  <c r="H276" i="5"/>
  <c r="G277" i="5"/>
  <c r="G278" i="5" s="1"/>
  <c r="G279" i="5" s="1"/>
  <c r="G281" i="5" s="1"/>
  <c r="H104" i="5"/>
  <c r="G237" i="5"/>
  <c r="G238" i="5" s="1"/>
  <c r="G239" i="5" s="1"/>
  <c r="G241" i="5" s="1"/>
  <c r="H236" i="5"/>
  <c r="E47" i="5"/>
  <c r="E49" i="5"/>
  <c r="F46" i="5"/>
  <c r="F48" i="5" s="1"/>
  <c r="H84" i="5"/>
  <c r="G88" i="5"/>
  <c r="F270" i="5"/>
  <c r="F272" i="5"/>
  <c r="G269" i="5"/>
  <c r="G271" i="5" s="1"/>
  <c r="I266" i="5"/>
  <c r="H267" i="5"/>
  <c r="H268" i="5" s="1"/>
  <c r="H185" i="5"/>
  <c r="G186" i="5"/>
  <c r="G187" i="5" s="1"/>
  <c r="G188" i="5" s="1"/>
  <c r="G190" i="5" s="1"/>
  <c r="H75" i="5"/>
  <c r="H85" i="5" s="1"/>
  <c r="H83" i="5"/>
  <c r="I74" i="5"/>
  <c r="I73" i="5"/>
  <c r="I246" i="5"/>
  <c r="H247" i="5"/>
  <c r="H248" i="5" s="1"/>
  <c r="H249" i="5" s="1"/>
  <c r="H251" i="5" s="1"/>
  <c r="H33" i="5"/>
  <c r="F120" i="5"/>
  <c r="F118" i="5"/>
  <c r="G117" i="5"/>
  <c r="I23" i="5"/>
  <c r="H32" i="5"/>
  <c r="H24" i="5"/>
  <c r="H34" i="5" s="1"/>
  <c r="F90" i="5"/>
  <c r="F88" i="5"/>
  <c r="F59" i="5"/>
  <c r="F57" i="5"/>
  <c r="H256" i="5"/>
  <c r="G257" i="5"/>
  <c r="G258" i="5" s="1"/>
  <c r="G259" i="5" s="1"/>
  <c r="G261" i="5" s="1"/>
  <c r="H53" i="5"/>
  <c r="G125" i="5"/>
  <c r="G126" i="5" s="1"/>
  <c r="G127" i="5" s="1"/>
  <c r="H124" i="5"/>
  <c r="I286" i="5"/>
  <c r="H287" i="5"/>
  <c r="H288" i="5" s="1"/>
  <c r="H289" i="5" s="1"/>
  <c r="H291" i="5" s="1"/>
  <c r="I175" i="5"/>
  <c r="H176" i="5"/>
  <c r="H177" i="5" s="1"/>
  <c r="H178" i="5" s="1"/>
  <c r="H180" i="5" s="1"/>
  <c r="G297" i="5"/>
  <c r="G298" i="5" s="1"/>
  <c r="G299" i="5" s="1"/>
  <c r="G301" i="5" s="1"/>
  <c r="H296" i="5"/>
  <c r="H205" i="5"/>
  <c r="G206" i="5"/>
  <c r="G207" i="5" s="1"/>
  <c r="G208" i="5" s="1"/>
  <c r="G210" i="5" s="1"/>
  <c r="I195" i="5"/>
  <c r="H196" i="5"/>
  <c r="H197" i="5" s="1"/>
  <c r="H198" i="5" s="1"/>
  <c r="H200" i="5" s="1"/>
  <c r="I114" i="5"/>
  <c r="H115" i="5"/>
  <c r="H116" i="5" s="1"/>
  <c r="I226" i="5"/>
  <c r="H227" i="5"/>
  <c r="H228" i="5" s="1"/>
  <c r="H229" i="5" s="1"/>
  <c r="H231" i="5" s="1"/>
  <c r="H52" i="5"/>
  <c r="H62" i="5" s="1"/>
  <c r="H44" i="5"/>
  <c r="H54" i="5" s="1"/>
  <c r="H64" i="5" s="1"/>
  <c r="I43" i="5"/>
  <c r="F160" i="5"/>
  <c r="F158" i="5"/>
  <c r="G155" i="5"/>
  <c r="G156" i="5" s="1"/>
  <c r="G157" i="5" s="1"/>
  <c r="G159" i="5" s="1"/>
  <c r="H154" i="5"/>
  <c r="F148" i="5"/>
  <c r="F150" i="5"/>
  <c r="G147" i="5"/>
  <c r="G149" i="5" s="1"/>
  <c r="I144" i="5"/>
  <c r="H145" i="5"/>
  <c r="H146" i="5" s="1"/>
  <c r="G59" i="14" l="1"/>
  <c r="B63" i="14" s="1"/>
  <c r="C32" i="14" s="1"/>
  <c r="G67" i="14"/>
  <c r="D68" i="27"/>
  <c r="D97" i="27"/>
  <c r="D120" i="27" s="1"/>
  <c r="B103" i="27"/>
  <c r="B104" i="27"/>
  <c r="B121" i="27"/>
  <c r="G119" i="21"/>
  <c r="F121" i="21"/>
  <c r="F129" i="21"/>
  <c r="H6" i="26"/>
  <c r="H36" i="8"/>
  <c r="G38" i="8"/>
  <c r="H67" i="21"/>
  <c r="G69" i="21"/>
  <c r="G77" i="21" s="1"/>
  <c r="D79" i="27"/>
  <c r="E79" i="27" s="1"/>
  <c r="F79" i="27" s="1"/>
  <c r="G79" i="27" s="1"/>
  <c r="H79" i="27" s="1"/>
  <c r="I79" i="27" s="1"/>
  <c r="J79" i="27" s="1"/>
  <c r="C101" i="27"/>
  <c r="C102" i="27" s="1"/>
  <c r="B17" i="28"/>
  <c r="B19" i="28"/>
  <c r="H63" i="5"/>
  <c r="H6" i="27"/>
  <c r="E117" i="26"/>
  <c r="E66" i="26"/>
  <c r="E118" i="26" s="1"/>
  <c r="E99" i="26"/>
  <c r="E119" i="26" s="1"/>
  <c r="D94" i="26"/>
  <c r="G7" i="26"/>
  <c r="H47" i="8"/>
  <c r="G49" i="8"/>
  <c r="G163" i="21"/>
  <c r="F165" i="21"/>
  <c r="F173" i="21"/>
  <c r="G110" i="14"/>
  <c r="F112" i="14"/>
  <c r="F120" i="14"/>
  <c r="D96" i="27"/>
  <c r="G7" i="27"/>
  <c r="N52" i="21"/>
  <c r="M54" i="21"/>
  <c r="E101" i="27"/>
  <c r="E64" i="27"/>
  <c r="E65" i="27" s="1"/>
  <c r="B69" i="14"/>
  <c r="G163" i="8"/>
  <c r="F216" i="8"/>
  <c r="G154" i="14"/>
  <c r="F156" i="14"/>
  <c r="F164" i="14"/>
  <c r="E170" i="5"/>
  <c r="E168" i="5"/>
  <c r="F78" i="5"/>
  <c r="F212" i="13"/>
  <c r="F213" i="13" s="1"/>
  <c r="E306" i="5"/>
  <c r="E54" i="18" s="1"/>
  <c r="J147" i="8"/>
  <c r="J151" i="8" s="1"/>
  <c r="H219" i="8"/>
  <c r="G223" i="8"/>
  <c r="I200" i="8"/>
  <c r="H204" i="8"/>
  <c r="B162" i="8"/>
  <c r="B168" i="8" s="1"/>
  <c r="B196" i="8"/>
  <c r="B202" i="8" s="1"/>
  <c r="C143" i="8"/>
  <c r="B149" i="8"/>
  <c r="B150" i="8" s="1"/>
  <c r="B145" i="8"/>
  <c r="B148" i="8" s="1"/>
  <c r="M214" i="8"/>
  <c r="C214" i="13"/>
  <c r="D214" i="13" s="1"/>
  <c r="E214" i="13" s="1"/>
  <c r="B215" i="13" s="1"/>
  <c r="C215" i="13" s="1"/>
  <c r="D215" i="13" s="1"/>
  <c r="E215" i="13" s="1"/>
  <c r="B216" i="13" s="1"/>
  <c r="C216" i="13" s="1"/>
  <c r="D216" i="13" s="1"/>
  <c r="E216" i="13" s="1"/>
  <c r="B217" i="13" s="1"/>
  <c r="C217" i="13" s="1"/>
  <c r="D217" i="13" s="1"/>
  <c r="E217" i="13" s="1"/>
  <c r="B218" i="13" s="1"/>
  <c r="C218" i="13" s="1"/>
  <c r="D218" i="13" s="1"/>
  <c r="E218" i="13" s="1"/>
  <c r="B219" i="13" s="1"/>
  <c r="I166" i="8"/>
  <c r="H170" i="8"/>
  <c r="F80" i="5"/>
  <c r="G68" i="5"/>
  <c r="B344" i="5" s="1"/>
  <c r="B342" i="5"/>
  <c r="G90" i="5"/>
  <c r="G89" i="5"/>
  <c r="L213" i="8"/>
  <c r="E62" i="8"/>
  <c r="E61" i="8"/>
  <c r="G77" i="5"/>
  <c r="G79" i="5" s="1"/>
  <c r="H216" i="5"/>
  <c r="I215" i="5"/>
  <c r="F219" i="5"/>
  <c r="F221" i="5"/>
  <c r="G217" i="5"/>
  <c r="H165" i="5"/>
  <c r="H166" i="5" s="1"/>
  <c r="I164" i="5"/>
  <c r="F168" i="5"/>
  <c r="F170" i="5"/>
  <c r="G167" i="5"/>
  <c r="H135" i="5"/>
  <c r="I134" i="5"/>
  <c r="H65" i="5"/>
  <c r="H66" i="5" s="1"/>
  <c r="H68" i="5" s="1"/>
  <c r="G98" i="5"/>
  <c r="G100" i="5"/>
  <c r="G67" i="5"/>
  <c r="G69" i="5"/>
  <c r="N55" i="8"/>
  <c r="O104" i="8"/>
  <c r="N111" i="8"/>
  <c r="M56" i="8"/>
  <c r="G25" i="8"/>
  <c r="F27" i="8"/>
  <c r="H76" i="5"/>
  <c r="H77" i="5" s="1"/>
  <c r="H79" i="5" s="1"/>
  <c r="H106" i="5"/>
  <c r="H107" i="5" s="1"/>
  <c r="H109" i="5" s="1"/>
  <c r="F310" i="5"/>
  <c r="F55" i="18" s="1"/>
  <c r="G262" i="5"/>
  <c r="G260" i="5"/>
  <c r="G29" i="5"/>
  <c r="G27" i="5"/>
  <c r="H292" i="5"/>
  <c r="H290" i="5"/>
  <c r="H232" i="5"/>
  <c r="H230" i="5"/>
  <c r="G242" i="5"/>
  <c r="G240" i="5"/>
  <c r="G300" i="5"/>
  <c r="G302" i="5"/>
  <c r="G191" i="5"/>
  <c r="G189" i="5"/>
  <c r="G282" i="5"/>
  <c r="G280" i="5"/>
  <c r="H201" i="5"/>
  <c r="H199" i="5"/>
  <c r="G130" i="5"/>
  <c r="G128" i="5"/>
  <c r="H181" i="5"/>
  <c r="H179" i="5"/>
  <c r="G209" i="5"/>
  <c r="G211" i="5"/>
  <c r="I236" i="5"/>
  <c r="H237" i="5"/>
  <c r="H238" i="5" s="1"/>
  <c r="H239" i="5" s="1"/>
  <c r="H241" i="5" s="1"/>
  <c r="J226" i="5"/>
  <c r="I227" i="5"/>
  <c r="I228" i="5" s="1"/>
  <c r="I229" i="5" s="1"/>
  <c r="I231" i="5" s="1"/>
  <c r="I83" i="5"/>
  <c r="J73" i="5"/>
  <c r="J74" i="5"/>
  <c r="I75" i="5"/>
  <c r="I85" i="5" s="1"/>
  <c r="J266" i="5"/>
  <c r="I267" i="5"/>
  <c r="I268" i="5" s="1"/>
  <c r="I296" i="5"/>
  <c r="H297" i="5"/>
  <c r="H298" i="5" s="1"/>
  <c r="H299" i="5" s="1"/>
  <c r="H301" i="5" s="1"/>
  <c r="I32" i="5"/>
  <c r="J23" i="5"/>
  <c r="I24" i="5"/>
  <c r="I34" i="5" s="1"/>
  <c r="I84" i="5"/>
  <c r="J94" i="5"/>
  <c r="I95" i="5"/>
  <c r="I105" i="5" s="1"/>
  <c r="G57" i="5"/>
  <c r="G59" i="5"/>
  <c r="J195" i="5"/>
  <c r="I196" i="5"/>
  <c r="I197" i="5" s="1"/>
  <c r="I198" i="5" s="1"/>
  <c r="I200" i="5" s="1"/>
  <c r="I124" i="5"/>
  <c r="H125" i="5"/>
  <c r="H126" i="5" s="1"/>
  <c r="H127" i="5" s="1"/>
  <c r="I33" i="5"/>
  <c r="G270" i="5"/>
  <c r="G272" i="5"/>
  <c r="H269" i="5"/>
  <c r="H271" i="5" s="1"/>
  <c r="H86" i="5"/>
  <c r="H87" i="5" s="1"/>
  <c r="H89" i="5" s="1"/>
  <c r="H96" i="5"/>
  <c r="H97" i="5" s="1"/>
  <c r="H99" i="5" s="1"/>
  <c r="I104" i="5"/>
  <c r="G80" i="5"/>
  <c r="I53" i="5"/>
  <c r="J175" i="5"/>
  <c r="I176" i="5"/>
  <c r="I177" i="5" s="1"/>
  <c r="I178" i="5" s="1"/>
  <c r="I180" i="5" s="1"/>
  <c r="H55" i="5"/>
  <c r="H56" i="5" s="1"/>
  <c r="H58" i="5" s="1"/>
  <c r="H25" i="5"/>
  <c r="H26" i="5" s="1"/>
  <c r="H28" i="5" s="1"/>
  <c r="F47" i="5"/>
  <c r="F49" i="5"/>
  <c r="F306" i="5" s="1"/>
  <c r="F54" i="18" s="1"/>
  <c r="G46" i="5"/>
  <c r="G48" i="5" s="1"/>
  <c r="J114" i="5"/>
  <c r="I115" i="5"/>
  <c r="I116" i="5" s="1"/>
  <c r="H206" i="5"/>
  <c r="H207" i="5" s="1"/>
  <c r="H208" i="5" s="1"/>
  <c r="H210" i="5" s="1"/>
  <c r="I205" i="5"/>
  <c r="H45" i="5"/>
  <c r="H250" i="5"/>
  <c r="H252" i="5"/>
  <c r="H35" i="5"/>
  <c r="H36" i="5" s="1"/>
  <c r="H38" i="5" s="1"/>
  <c r="J286" i="5"/>
  <c r="I287" i="5"/>
  <c r="I288" i="5" s="1"/>
  <c r="I289" i="5" s="1"/>
  <c r="I291" i="5" s="1"/>
  <c r="I185" i="5"/>
  <c r="H186" i="5"/>
  <c r="H187" i="5" s="1"/>
  <c r="H188" i="5" s="1"/>
  <c r="H190" i="5" s="1"/>
  <c r="H277" i="5"/>
  <c r="H278" i="5" s="1"/>
  <c r="H279" i="5" s="1"/>
  <c r="H281" i="5" s="1"/>
  <c r="I276" i="5"/>
  <c r="G110" i="5"/>
  <c r="G108" i="5"/>
  <c r="G37" i="5"/>
  <c r="G39" i="5"/>
  <c r="J43" i="5"/>
  <c r="I52" i="5"/>
  <c r="I62" i="5" s="1"/>
  <c r="I44" i="5"/>
  <c r="I54" i="5" s="1"/>
  <c r="I64" i="5" s="1"/>
  <c r="I256" i="5"/>
  <c r="H257" i="5"/>
  <c r="H258" i="5" s="1"/>
  <c r="H259" i="5" s="1"/>
  <c r="H261" i="5" s="1"/>
  <c r="G120" i="5"/>
  <c r="H117" i="5"/>
  <c r="G118" i="5"/>
  <c r="J246" i="5"/>
  <c r="I247" i="5"/>
  <c r="I248" i="5" s="1"/>
  <c r="I249" i="5" s="1"/>
  <c r="I251" i="5" s="1"/>
  <c r="G160" i="5"/>
  <c r="G158" i="5"/>
  <c r="H155" i="5"/>
  <c r="H156" i="5" s="1"/>
  <c r="H157" i="5" s="1"/>
  <c r="H159" i="5" s="1"/>
  <c r="I154" i="5"/>
  <c r="J144" i="5"/>
  <c r="I145" i="5"/>
  <c r="I146" i="5" s="1"/>
  <c r="G148" i="5"/>
  <c r="G150" i="5"/>
  <c r="H147" i="5"/>
  <c r="H149" i="5" s="1"/>
  <c r="I67" i="21" l="1"/>
  <c r="H69" i="21"/>
  <c r="H7" i="27"/>
  <c r="E96" i="27"/>
  <c r="F101" i="27"/>
  <c r="F64" i="27"/>
  <c r="B105" i="27"/>
  <c r="B107" i="27"/>
  <c r="B106" i="27"/>
  <c r="H163" i="21"/>
  <c r="G165" i="21"/>
  <c r="G173" i="21"/>
  <c r="E68" i="27"/>
  <c r="F65" i="27"/>
  <c r="E97" i="27"/>
  <c r="E120" i="27" s="1"/>
  <c r="I36" i="8"/>
  <c r="H38" i="8"/>
  <c r="O52" i="21"/>
  <c r="N54" i="21"/>
  <c r="I47" i="8"/>
  <c r="H49" i="8"/>
  <c r="F117" i="26"/>
  <c r="F66" i="26"/>
  <c r="F118" i="26" s="1"/>
  <c r="F99" i="26"/>
  <c r="F119" i="26" s="1"/>
  <c r="I63" i="5"/>
  <c r="I6" i="27"/>
  <c r="I6" i="26"/>
  <c r="H7" i="26"/>
  <c r="E94" i="26"/>
  <c r="G156" i="14"/>
  <c r="B160" i="14" s="1"/>
  <c r="G164" i="14"/>
  <c r="B166" i="14" s="1"/>
  <c r="G112" i="14"/>
  <c r="B116" i="14" s="1"/>
  <c r="G120" i="14"/>
  <c r="B122" i="14" s="1"/>
  <c r="C103" i="27"/>
  <c r="D102" i="27"/>
  <c r="C104" i="27"/>
  <c r="C121" i="27"/>
  <c r="H119" i="21"/>
  <c r="G121" i="21"/>
  <c r="G129" i="21"/>
  <c r="G216" i="8"/>
  <c r="H163" i="8"/>
  <c r="G78" i="5"/>
  <c r="C219" i="13"/>
  <c r="D219" i="13" s="1"/>
  <c r="E219" i="13" s="1"/>
  <c r="B220" i="13" s="1"/>
  <c r="C220" i="13" s="1"/>
  <c r="D220" i="13" s="1"/>
  <c r="E220" i="13" s="1"/>
  <c r="B221" i="13" s="1"/>
  <c r="C221" i="13" s="1"/>
  <c r="D221" i="13" s="1"/>
  <c r="E221" i="13" s="1"/>
  <c r="B222" i="13" s="1"/>
  <c r="C222" i="13" s="1"/>
  <c r="D222" i="13" s="1"/>
  <c r="E222" i="13" s="1"/>
  <c r="B223" i="13" s="1"/>
  <c r="C223" i="13" s="1"/>
  <c r="D223" i="13" s="1"/>
  <c r="E223" i="13" s="1"/>
  <c r="B224" i="13" s="1"/>
  <c r="C224" i="13" s="1"/>
  <c r="D224" i="13" s="1"/>
  <c r="E224" i="13" s="1"/>
  <c r="B225" i="13" s="1"/>
  <c r="C225" i="13" s="1"/>
  <c r="D225" i="13" s="1"/>
  <c r="E225" i="13" s="1"/>
  <c r="B226" i="13" s="1"/>
  <c r="C226" i="13" s="1"/>
  <c r="D226" i="13" s="1"/>
  <c r="E226" i="13" s="1"/>
  <c r="B227" i="13" s="1"/>
  <c r="C227" i="13" s="1"/>
  <c r="D227" i="13" s="1"/>
  <c r="E227" i="13" s="1"/>
  <c r="B228" i="13" s="1"/>
  <c r="C228" i="13" s="1"/>
  <c r="D228" i="13" s="1"/>
  <c r="E228" i="13" s="1"/>
  <c r="B229" i="13" s="1"/>
  <c r="C229" i="13" s="1"/>
  <c r="D229" i="13" s="1"/>
  <c r="E229" i="13" s="1"/>
  <c r="B230" i="13" s="1"/>
  <c r="C230" i="13" s="1"/>
  <c r="D230" i="13" s="1"/>
  <c r="E230" i="13" s="1"/>
  <c r="B231" i="13" s="1"/>
  <c r="C231" i="13" s="1"/>
  <c r="D231" i="13" s="1"/>
  <c r="E231" i="13" s="1"/>
  <c r="B232" i="13" s="1"/>
  <c r="C232" i="13" s="1"/>
  <c r="D232" i="13" s="1"/>
  <c r="E232" i="13" s="1"/>
  <c r="B233" i="13" s="1"/>
  <c r="C233" i="13" s="1"/>
  <c r="D233" i="13" s="1"/>
  <c r="E233" i="13" s="1"/>
  <c r="B234" i="13" s="1"/>
  <c r="C234" i="13" s="1"/>
  <c r="D234" i="13" s="1"/>
  <c r="E234" i="13" s="1"/>
  <c r="B235" i="13" s="1"/>
  <c r="C235" i="13" s="1"/>
  <c r="D235" i="13" s="1"/>
  <c r="E235" i="13" s="1"/>
  <c r="B236" i="13" s="1"/>
  <c r="C236" i="13" s="1"/>
  <c r="D236" i="13" s="1"/>
  <c r="E236" i="13" s="1"/>
  <c r="B237" i="13" s="1"/>
  <c r="C237" i="13" s="1"/>
  <c r="D237" i="13" s="1"/>
  <c r="E237" i="13" s="1"/>
  <c r="B238" i="13" s="1"/>
  <c r="C238" i="13" s="1"/>
  <c r="D238" i="13" s="1"/>
  <c r="E238" i="13" s="1"/>
  <c r="B239" i="13" s="1"/>
  <c r="B146" i="8"/>
  <c r="J166" i="8"/>
  <c r="I170" i="8"/>
  <c r="I219" i="8"/>
  <c r="H223" i="8"/>
  <c r="D143" i="8"/>
  <c r="C149" i="8"/>
  <c r="C150" i="8" s="1"/>
  <c r="C145" i="8"/>
  <c r="C148" i="8" s="1"/>
  <c r="C196" i="8"/>
  <c r="C202" i="8" s="1"/>
  <c r="B198" i="8"/>
  <c r="B201" i="8" s="1"/>
  <c r="B215" i="8"/>
  <c r="B221" i="8" s="1"/>
  <c r="C162" i="8"/>
  <c r="C168" i="8" s="1"/>
  <c r="B169" i="8"/>
  <c r="B164" i="8"/>
  <c r="N214" i="8"/>
  <c r="J200" i="8"/>
  <c r="I204" i="8"/>
  <c r="F214" i="13"/>
  <c r="F215" i="13" s="1"/>
  <c r="F216" i="13" s="1"/>
  <c r="F217" i="13" s="1"/>
  <c r="F218" i="13" s="1"/>
  <c r="G218" i="5"/>
  <c r="G219" i="5" s="1"/>
  <c r="E350" i="5"/>
  <c r="G169" i="5"/>
  <c r="D344" i="5" s="1"/>
  <c r="D342" i="5"/>
  <c r="M213" i="8"/>
  <c r="F61" i="8"/>
  <c r="F62" i="8"/>
  <c r="H217" i="5"/>
  <c r="J215" i="5"/>
  <c r="I216" i="5"/>
  <c r="I217" i="5" s="1"/>
  <c r="G168" i="5"/>
  <c r="G170" i="5"/>
  <c r="H167" i="5"/>
  <c r="H169" i="5" s="1"/>
  <c r="I165" i="5"/>
  <c r="I166" i="5" s="1"/>
  <c r="J164" i="5"/>
  <c r="J134" i="5"/>
  <c r="I135" i="5"/>
  <c r="I65" i="5"/>
  <c r="I66" i="5" s="1"/>
  <c r="I68" i="5" s="1"/>
  <c r="H67" i="5"/>
  <c r="H69" i="5"/>
  <c r="H110" i="5"/>
  <c r="H108" i="5"/>
  <c r="H25" i="8"/>
  <c r="G27" i="8"/>
  <c r="O111" i="8"/>
  <c r="N56" i="8"/>
  <c r="P104" i="8"/>
  <c r="O55" i="8"/>
  <c r="B28" i="8"/>
  <c r="B16" i="8" s="1"/>
  <c r="I35" i="5"/>
  <c r="I36" i="5" s="1"/>
  <c r="I38" i="5" s="1"/>
  <c r="I25" i="5"/>
  <c r="I26" i="5" s="1"/>
  <c r="I28" i="5" s="1"/>
  <c r="I76" i="5"/>
  <c r="I77" i="5" s="1"/>
  <c r="I79" i="5" s="1"/>
  <c r="I86" i="5"/>
  <c r="I87" i="5" s="1"/>
  <c r="I106" i="5"/>
  <c r="I107" i="5" s="1"/>
  <c r="G310" i="5"/>
  <c r="G55" i="18" s="1"/>
  <c r="I96" i="5"/>
  <c r="I97" i="5" s="1"/>
  <c r="I99" i="5" s="1"/>
  <c r="H300" i="5"/>
  <c r="H302" i="5"/>
  <c r="I201" i="5"/>
  <c r="I199" i="5"/>
  <c r="H262" i="5"/>
  <c r="H260" i="5"/>
  <c r="H57" i="5"/>
  <c r="H59" i="5"/>
  <c r="I181" i="5"/>
  <c r="I179" i="5"/>
  <c r="I252" i="5"/>
  <c r="I250" i="5"/>
  <c r="H282" i="5"/>
  <c r="H280" i="5"/>
  <c r="H191" i="5"/>
  <c r="H189" i="5"/>
  <c r="H130" i="5"/>
  <c r="H128" i="5"/>
  <c r="H242" i="5"/>
  <c r="H240" i="5"/>
  <c r="I230" i="5"/>
  <c r="I232" i="5"/>
  <c r="I290" i="5"/>
  <c r="I292" i="5"/>
  <c r="J53" i="5"/>
  <c r="I206" i="5"/>
  <c r="I207" i="5" s="1"/>
  <c r="I208" i="5" s="1"/>
  <c r="I210" i="5" s="1"/>
  <c r="J205" i="5"/>
  <c r="H29" i="5"/>
  <c r="H27" i="5"/>
  <c r="H270" i="5"/>
  <c r="H272" i="5"/>
  <c r="I269" i="5"/>
  <c r="I271" i="5" s="1"/>
  <c r="J124" i="5"/>
  <c r="I125" i="5"/>
  <c r="I126" i="5" s="1"/>
  <c r="I127" i="5" s="1"/>
  <c r="J32" i="5"/>
  <c r="K23" i="5"/>
  <c r="J24" i="5"/>
  <c r="J34" i="5" s="1"/>
  <c r="J276" i="5"/>
  <c r="I277" i="5"/>
  <c r="I278" i="5" s="1"/>
  <c r="I279" i="5" s="1"/>
  <c r="I281" i="5" s="1"/>
  <c r="H37" i="5"/>
  <c r="H46" i="5" s="1"/>
  <c r="H48" i="5" s="1"/>
  <c r="H39" i="5"/>
  <c r="H80" i="5"/>
  <c r="H78" i="5"/>
  <c r="K94" i="5"/>
  <c r="J95" i="5"/>
  <c r="J105" i="5" s="1"/>
  <c r="K266" i="5"/>
  <c r="J267" i="5"/>
  <c r="J268" i="5" s="1"/>
  <c r="K226" i="5"/>
  <c r="J227" i="5"/>
  <c r="J228" i="5" s="1"/>
  <c r="J229" i="5" s="1"/>
  <c r="J231" i="5" s="1"/>
  <c r="K114" i="5"/>
  <c r="J115" i="5"/>
  <c r="J116" i="5" s="1"/>
  <c r="K195" i="5"/>
  <c r="J196" i="5"/>
  <c r="J197" i="5" s="1"/>
  <c r="J198" i="5" s="1"/>
  <c r="J200" i="5" s="1"/>
  <c r="J104" i="5"/>
  <c r="I297" i="5"/>
  <c r="I298" i="5" s="1"/>
  <c r="I299" i="5" s="1"/>
  <c r="I301" i="5" s="1"/>
  <c r="J296" i="5"/>
  <c r="J185" i="5"/>
  <c r="I186" i="5"/>
  <c r="I187" i="5" s="1"/>
  <c r="I188" i="5" s="1"/>
  <c r="I190" i="5" s="1"/>
  <c r="K175" i="5"/>
  <c r="J176" i="5"/>
  <c r="J177" i="5" s="1"/>
  <c r="J178" i="5" s="1"/>
  <c r="J180" i="5" s="1"/>
  <c r="H209" i="5"/>
  <c r="H211" i="5"/>
  <c r="G47" i="5"/>
  <c r="G49" i="5"/>
  <c r="G306" i="5" s="1"/>
  <c r="G54" i="18" s="1"/>
  <c r="I257" i="5"/>
  <c r="I258" i="5" s="1"/>
  <c r="I259" i="5" s="1"/>
  <c r="I261" i="5" s="1"/>
  <c r="J256" i="5"/>
  <c r="K246" i="5"/>
  <c r="J247" i="5"/>
  <c r="J248" i="5" s="1"/>
  <c r="J249" i="5" s="1"/>
  <c r="J251" i="5" s="1"/>
  <c r="K286" i="5"/>
  <c r="J287" i="5"/>
  <c r="J288" i="5" s="1"/>
  <c r="J289" i="5" s="1"/>
  <c r="J291" i="5" s="1"/>
  <c r="I45" i="5"/>
  <c r="J84" i="5"/>
  <c r="H120" i="5"/>
  <c r="H118" i="5"/>
  <c r="I117" i="5"/>
  <c r="K43" i="5"/>
  <c r="J44" i="5"/>
  <c r="J54" i="5" s="1"/>
  <c r="J64" i="5" s="1"/>
  <c r="J52" i="5"/>
  <c r="J62" i="5" s="1"/>
  <c r="I55" i="5"/>
  <c r="I56" i="5" s="1"/>
  <c r="I58" i="5" s="1"/>
  <c r="H100" i="5"/>
  <c r="H98" i="5"/>
  <c r="J33" i="5"/>
  <c r="K73" i="5"/>
  <c r="J83" i="5"/>
  <c r="J75" i="5"/>
  <c r="J85" i="5" s="1"/>
  <c r="K74" i="5"/>
  <c r="I237" i="5"/>
  <c r="I238" i="5" s="1"/>
  <c r="I239" i="5" s="1"/>
  <c r="I241" i="5" s="1"/>
  <c r="J236" i="5"/>
  <c r="H90" i="5"/>
  <c r="H88" i="5"/>
  <c r="H160" i="5"/>
  <c r="H158" i="5"/>
  <c r="J154" i="5"/>
  <c r="I155" i="5"/>
  <c r="I156" i="5" s="1"/>
  <c r="I157" i="5" s="1"/>
  <c r="I159" i="5" s="1"/>
  <c r="H148" i="5"/>
  <c r="H150" i="5"/>
  <c r="I147" i="5"/>
  <c r="I149" i="5" s="1"/>
  <c r="K144" i="5"/>
  <c r="J145" i="5"/>
  <c r="J146" i="5" s="1"/>
  <c r="C107" i="27" l="1"/>
  <c r="C106" i="27"/>
  <c r="C105" i="27"/>
  <c r="D103" i="27"/>
  <c r="E102" i="27"/>
  <c r="D104" i="27"/>
  <c r="D121" i="27"/>
  <c r="G117" i="26"/>
  <c r="G66" i="26"/>
  <c r="G118" i="26" s="1"/>
  <c r="G99" i="26"/>
  <c r="G119" i="26" s="1"/>
  <c r="J47" i="8"/>
  <c r="J49" i="8" s="1"/>
  <c r="I49" i="8"/>
  <c r="H216" i="8"/>
  <c r="I163" i="8"/>
  <c r="G101" i="27"/>
  <c r="G64" i="27"/>
  <c r="G65" i="27" s="1"/>
  <c r="F68" i="27"/>
  <c r="F97" i="27"/>
  <c r="F120" i="27" s="1"/>
  <c r="J63" i="5"/>
  <c r="J6" i="27"/>
  <c r="I7" i="26"/>
  <c r="F94" i="26"/>
  <c r="J6" i="26"/>
  <c r="I7" i="27"/>
  <c r="F96" i="27"/>
  <c r="J36" i="8"/>
  <c r="J38" i="8" s="1"/>
  <c r="I38" i="8"/>
  <c r="I119" i="21"/>
  <c r="H121" i="21"/>
  <c r="H129" i="21"/>
  <c r="P52" i="21"/>
  <c r="O54" i="21"/>
  <c r="I163" i="21"/>
  <c r="H165" i="21"/>
  <c r="H173" i="21"/>
  <c r="H77" i="21"/>
  <c r="J67" i="21"/>
  <c r="I69" i="21"/>
  <c r="I77" i="21" s="1"/>
  <c r="F219" i="13"/>
  <c r="F220" i="13" s="1"/>
  <c r="F221" i="13" s="1"/>
  <c r="F222" i="13" s="1"/>
  <c r="F223" i="13" s="1"/>
  <c r="F224" i="13" s="1"/>
  <c r="F225" i="13" s="1"/>
  <c r="F226" i="13" s="1"/>
  <c r="F227" i="13" s="1"/>
  <c r="F228" i="13" s="1"/>
  <c r="F229" i="13" s="1"/>
  <c r="F230" i="13" s="1"/>
  <c r="F231" i="13" s="1"/>
  <c r="F232" i="13" s="1"/>
  <c r="F233" i="13" s="1"/>
  <c r="F234" i="13" s="1"/>
  <c r="F235" i="13" s="1"/>
  <c r="F236" i="13" s="1"/>
  <c r="F237" i="13" s="1"/>
  <c r="F238" i="13" s="1"/>
  <c r="G221" i="5"/>
  <c r="C239" i="13"/>
  <c r="D239" i="13" s="1"/>
  <c r="E239" i="13" s="1"/>
  <c r="B240" i="13" s="1"/>
  <c r="C240" i="13" s="1"/>
  <c r="D240" i="13" s="1"/>
  <c r="E240" i="13" s="1"/>
  <c r="B241" i="13" s="1"/>
  <c r="C241" i="13" s="1"/>
  <c r="D241" i="13" s="1"/>
  <c r="E241" i="13" s="1"/>
  <c r="B242" i="13" s="1"/>
  <c r="C242" i="13" s="1"/>
  <c r="D242" i="13" s="1"/>
  <c r="E242" i="13" s="1"/>
  <c r="B243" i="13" s="1"/>
  <c r="C243" i="13" s="1"/>
  <c r="D243" i="13" s="1"/>
  <c r="E243" i="13" s="1"/>
  <c r="B244" i="13" s="1"/>
  <c r="C244" i="13" s="1"/>
  <c r="D244" i="13" s="1"/>
  <c r="E244" i="13" s="1"/>
  <c r="B245" i="13" s="1"/>
  <c r="C245" i="13" s="1"/>
  <c r="D245" i="13" s="1"/>
  <c r="E245" i="13" s="1"/>
  <c r="B246" i="13" s="1"/>
  <c r="C246" i="13" s="1"/>
  <c r="D246" i="13" s="1"/>
  <c r="E246" i="13" s="1"/>
  <c r="B247" i="13" s="1"/>
  <c r="C247" i="13" s="1"/>
  <c r="D247" i="13" s="1"/>
  <c r="E247" i="13" s="1"/>
  <c r="B248" i="13" s="1"/>
  <c r="C248" i="13" s="1"/>
  <c r="D248" i="13" s="1"/>
  <c r="E248" i="13" s="1"/>
  <c r="B249" i="13" s="1"/>
  <c r="C249" i="13" s="1"/>
  <c r="D249" i="13" s="1"/>
  <c r="E249" i="13" s="1"/>
  <c r="B250" i="13" s="1"/>
  <c r="C250" i="13" s="1"/>
  <c r="D250" i="13" s="1"/>
  <c r="E250" i="13" s="1"/>
  <c r="B251" i="13" s="1"/>
  <c r="C251" i="13" s="1"/>
  <c r="D251" i="13" s="1"/>
  <c r="E251" i="13" s="1"/>
  <c r="B252" i="13" s="1"/>
  <c r="C252" i="13" s="1"/>
  <c r="D252" i="13" s="1"/>
  <c r="E252" i="13" s="1"/>
  <c r="B253" i="13" s="1"/>
  <c r="C253" i="13" s="1"/>
  <c r="D253" i="13" s="1"/>
  <c r="E253" i="13" s="1"/>
  <c r="B254" i="13" s="1"/>
  <c r="C254" i="13" s="1"/>
  <c r="D254" i="13" s="1"/>
  <c r="E254" i="13" s="1"/>
  <c r="B255" i="13" s="1"/>
  <c r="C255" i="13" s="1"/>
  <c r="D255" i="13" s="1"/>
  <c r="E255" i="13" s="1"/>
  <c r="B256" i="13" s="1"/>
  <c r="C256" i="13" s="1"/>
  <c r="D256" i="13" s="1"/>
  <c r="E256" i="13" s="1"/>
  <c r="B257" i="13" s="1"/>
  <c r="C257" i="13" s="1"/>
  <c r="D257" i="13" s="1"/>
  <c r="E257" i="13" s="1"/>
  <c r="B258" i="13" s="1"/>
  <c r="C258" i="13" s="1"/>
  <c r="D258" i="13" s="1"/>
  <c r="E258" i="13" s="1"/>
  <c r="B259" i="13" s="1"/>
  <c r="C259" i="13" s="1"/>
  <c r="D259" i="13" s="1"/>
  <c r="E259" i="13" s="1"/>
  <c r="B260" i="13" s="1"/>
  <c r="C260" i="13" s="1"/>
  <c r="D260" i="13" s="1"/>
  <c r="E260" i="13" s="1"/>
  <c r="B261" i="13" s="1"/>
  <c r="C261" i="13" s="1"/>
  <c r="D261" i="13" s="1"/>
  <c r="E261" i="13" s="1"/>
  <c r="B262" i="13" s="1"/>
  <c r="C262" i="13" s="1"/>
  <c r="D262" i="13" s="1"/>
  <c r="E262" i="13" s="1"/>
  <c r="B263" i="13" s="1"/>
  <c r="C263" i="13" s="1"/>
  <c r="D263" i="13" s="1"/>
  <c r="E263" i="13" s="1"/>
  <c r="B264" i="13" s="1"/>
  <c r="C264" i="13" s="1"/>
  <c r="D264" i="13" s="1"/>
  <c r="E264" i="13" s="1"/>
  <c r="B265" i="13" s="1"/>
  <c r="C265" i="13" s="1"/>
  <c r="D265" i="13" s="1"/>
  <c r="E265" i="13" s="1"/>
  <c r="B266" i="13" s="1"/>
  <c r="C266" i="13" s="1"/>
  <c r="D266" i="13" s="1"/>
  <c r="E266" i="13" s="1"/>
  <c r="B267" i="13" s="1"/>
  <c r="C267" i="13" s="1"/>
  <c r="D267" i="13" s="1"/>
  <c r="E267" i="13" s="1"/>
  <c r="B268" i="13" s="1"/>
  <c r="C268" i="13" s="1"/>
  <c r="D268" i="13" s="1"/>
  <c r="E268" i="13" s="1"/>
  <c r="B269" i="13" s="1"/>
  <c r="C269" i="13" s="1"/>
  <c r="D269" i="13" s="1"/>
  <c r="E269" i="13" s="1"/>
  <c r="B270" i="13" s="1"/>
  <c r="C270" i="13" s="1"/>
  <c r="D270" i="13" s="1"/>
  <c r="E270" i="13" s="1"/>
  <c r="B271" i="13" s="1"/>
  <c r="C271" i="13" s="1"/>
  <c r="D271" i="13" s="1"/>
  <c r="E271" i="13" s="1"/>
  <c r="B272" i="13" s="1"/>
  <c r="C272" i="13" s="1"/>
  <c r="D272" i="13" s="1"/>
  <c r="E272" i="13" s="1"/>
  <c r="B273" i="13" s="1"/>
  <c r="C273" i="13" s="1"/>
  <c r="D273" i="13" s="1"/>
  <c r="E273" i="13" s="1"/>
  <c r="B274" i="13" s="1"/>
  <c r="C274" i="13" s="1"/>
  <c r="D274" i="13" s="1"/>
  <c r="E274" i="13" s="1"/>
  <c r="B275" i="13" s="1"/>
  <c r="C275" i="13" s="1"/>
  <c r="D275" i="13" s="1"/>
  <c r="E275" i="13" s="1"/>
  <c r="B276" i="13" s="1"/>
  <c r="C276" i="13" s="1"/>
  <c r="D276" i="13" s="1"/>
  <c r="E276" i="13" s="1"/>
  <c r="B277" i="13" s="1"/>
  <c r="C277" i="13" s="1"/>
  <c r="D277" i="13" s="1"/>
  <c r="E277" i="13" s="1"/>
  <c r="B278" i="13" s="1"/>
  <c r="C278" i="13" s="1"/>
  <c r="D278" i="13" s="1"/>
  <c r="E278" i="13" s="1"/>
  <c r="B279" i="13" s="1"/>
  <c r="C279" i="13" s="1"/>
  <c r="D279" i="13" s="1"/>
  <c r="E279" i="13" s="1"/>
  <c r="B280" i="13" s="1"/>
  <c r="C280" i="13" s="1"/>
  <c r="D280" i="13" s="1"/>
  <c r="E280" i="13" s="1"/>
  <c r="B281" i="13" s="1"/>
  <c r="C281" i="13" s="1"/>
  <c r="D281" i="13" s="1"/>
  <c r="E281" i="13" s="1"/>
  <c r="B282" i="13" s="1"/>
  <c r="C282" i="13" s="1"/>
  <c r="D282" i="13" s="1"/>
  <c r="E282" i="13" s="1"/>
  <c r="B283" i="13" s="1"/>
  <c r="C283" i="13" s="1"/>
  <c r="D283" i="13" s="1"/>
  <c r="E283" i="13" s="1"/>
  <c r="B284" i="13" s="1"/>
  <c r="C284" i="13" s="1"/>
  <c r="D284" i="13" s="1"/>
  <c r="E284" i="13" s="1"/>
  <c r="B285" i="13" s="1"/>
  <c r="C285" i="13" s="1"/>
  <c r="D285" i="13" s="1"/>
  <c r="E285" i="13" s="1"/>
  <c r="B286" i="13" s="1"/>
  <c r="C286" i="13" s="1"/>
  <c r="D286" i="13" s="1"/>
  <c r="E286" i="13" s="1"/>
  <c r="B287" i="13" s="1"/>
  <c r="D196" i="8"/>
  <c r="D202" i="8" s="1"/>
  <c r="C198" i="8"/>
  <c r="C201" i="8" s="1"/>
  <c r="J170" i="8"/>
  <c r="C146" i="8"/>
  <c r="B167" i="8"/>
  <c r="B165" i="8"/>
  <c r="E143" i="8"/>
  <c r="D149" i="8"/>
  <c r="D150" i="8" s="1"/>
  <c r="D145" i="8"/>
  <c r="D148" i="8" s="1"/>
  <c r="J204" i="8"/>
  <c r="C215" i="8"/>
  <c r="C221" i="8" s="1"/>
  <c r="D162" i="8"/>
  <c r="D168" i="8" s="1"/>
  <c r="C169" i="8"/>
  <c r="C164" i="8"/>
  <c r="O214" i="8"/>
  <c r="B217" i="8"/>
  <c r="B220" i="8" s="1"/>
  <c r="J219" i="8"/>
  <c r="I223" i="8"/>
  <c r="B199" i="8"/>
  <c r="I110" i="5"/>
  <c r="I109" i="5"/>
  <c r="I88" i="5"/>
  <c r="I89" i="5"/>
  <c r="G220" i="5"/>
  <c r="E342" i="5"/>
  <c r="H218" i="5"/>
  <c r="H220" i="5" s="1"/>
  <c r="N213" i="8"/>
  <c r="G61" i="8"/>
  <c r="G62" i="8"/>
  <c r="K215" i="5"/>
  <c r="J216" i="5"/>
  <c r="J165" i="5"/>
  <c r="J166" i="5" s="1"/>
  <c r="K164" i="5"/>
  <c r="H170" i="5"/>
  <c r="I167" i="5"/>
  <c r="I169" i="5" s="1"/>
  <c r="H168" i="5"/>
  <c r="K134" i="5"/>
  <c r="J135" i="5"/>
  <c r="J65" i="5"/>
  <c r="J66" i="5" s="1"/>
  <c r="J68" i="5" s="1"/>
  <c r="J35" i="5"/>
  <c r="J36" i="5" s="1"/>
  <c r="J38" i="5" s="1"/>
  <c r="I67" i="5"/>
  <c r="I69" i="5"/>
  <c r="I108" i="5"/>
  <c r="I90" i="5"/>
  <c r="P55" i="8"/>
  <c r="Q104" i="8"/>
  <c r="I25" i="8"/>
  <c r="H27" i="8"/>
  <c r="O56" i="8"/>
  <c r="P111" i="8"/>
  <c r="J25" i="5"/>
  <c r="J26" i="5" s="1"/>
  <c r="J28" i="5" s="1"/>
  <c r="I300" i="5"/>
  <c r="I302" i="5"/>
  <c r="J250" i="5"/>
  <c r="J252" i="5"/>
  <c r="J292" i="5"/>
  <c r="J290" i="5"/>
  <c r="I282" i="5"/>
  <c r="I280" i="5"/>
  <c r="I242" i="5"/>
  <c r="I240" i="5"/>
  <c r="I262" i="5"/>
  <c r="I260" i="5"/>
  <c r="I191" i="5"/>
  <c r="I189" i="5"/>
  <c r="I130" i="5"/>
  <c r="I128" i="5"/>
  <c r="J201" i="5"/>
  <c r="J199" i="5"/>
  <c r="J181" i="5"/>
  <c r="J179" i="5"/>
  <c r="J230" i="5"/>
  <c r="J232" i="5"/>
  <c r="L286" i="5"/>
  <c r="L287" i="5"/>
  <c r="K287" i="5"/>
  <c r="K288" i="5" s="1"/>
  <c r="K289" i="5" s="1"/>
  <c r="K291" i="5" s="1"/>
  <c r="L195" i="5"/>
  <c r="K196" i="5"/>
  <c r="K197" i="5" s="1"/>
  <c r="K198" i="5" s="1"/>
  <c r="K200" i="5" s="1"/>
  <c r="L196" i="5"/>
  <c r="I80" i="5"/>
  <c r="I78" i="5"/>
  <c r="K124" i="5"/>
  <c r="J125" i="5"/>
  <c r="J126" i="5" s="1"/>
  <c r="J127" i="5" s="1"/>
  <c r="I57" i="5"/>
  <c r="I59" i="5"/>
  <c r="K185" i="5"/>
  <c r="J186" i="5"/>
  <c r="J187" i="5" s="1"/>
  <c r="J188" i="5" s="1"/>
  <c r="J190" i="5" s="1"/>
  <c r="L266" i="5"/>
  <c r="K267" i="5"/>
  <c r="K268" i="5" s="1"/>
  <c r="L267" i="5"/>
  <c r="J277" i="5"/>
  <c r="J278" i="5" s="1"/>
  <c r="J279" i="5" s="1"/>
  <c r="J281" i="5" s="1"/>
  <c r="K276" i="5"/>
  <c r="J206" i="5"/>
  <c r="J207" i="5" s="1"/>
  <c r="J208" i="5" s="1"/>
  <c r="J210" i="5" s="1"/>
  <c r="K205" i="5"/>
  <c r="I209" i="5"/>
  <c r="I211" i="5"/>
  <c r="L246" i="5"/>
  <c r="L247" i="5"/>
  <c r="K247" i="5"/>
  <c r="K248" i="5" s="1"/>
  <c r="K249" i="5" s="1"/>
  <c r="K251" i="5" s="1"/>
  <c r="I272" i="5"/>
  <c r="I270" i="5"/>
  <c r="J269" i="5"/>
  <c r="J271" i="5" s="1"/>
  <c r="I37" i="5"/>
  <c r="I46" i="5" s="1"/>
  <c r="I48" i="5" s="1"/>
  <c r="I39" i="5"/>
  <c r="K75" i="5"/>
  <c r="K85" i="5" s="1"/>
  <c r="L73" i="5"/>
  <c r="K83" i="5"/>
  <c r="L74" i="5"/>
  <c r="H310" i="5"/>
  <c r="H55" i="18" s="1"/>
  <c r="J76" i="5"/>
  <c r="J77" i="5" s="1"/>
  <c r="J79" i="5" s="1"/>
  <c r="I29" i="5"/>
  <c r="I27" i="5"/>
  <c r="L114" i="5"/>
  <c r="L115" i="5"/>
  <c r="K115" i="5"/>
  <c r="K116" i="5" s="1"/>
  <c r="J106" i="5"/>
  <c r="J107" i="5" s="1"/>
  <c r="J109" i="5" s="1"/>
  <c r="K33" i="5"/>
  <c r="J45" i="5"/>
  <c r="K44" i="5"/>
  <c r="K54" i="5" s="1"/>
  <c r="K64" i="5" s="1"/>
  <c r="K52" i="5"/>
  <c r="K62" i="5" s="1"/>
  <c r="L43" i="5"/>
  <c r="I100" i="5"/>
  <c r="I98" i="5"/>
  <c r="J86" i="5"/>
  <c r="J87" i="5" s="1"/>
  <c r="J89" i="5" s="1"/>
  <c r="L175" i="5"/>
  <c r="L176" i="5"/>
  <c r="K176" i="5"/>
  <c r="K177" i="5" s="1"/>
  <c r="K178" i="5" s="1"/>
  <c r="K180" i="5" s="1"/>
  <c r="J297" i="5"/>
  <c r="J298" i="5" s="1"/>
  <c r="J299" i="5" s="1"/>
  <c r="J301" i="5" s="1"/>
  <c r="K296" i="5"/>
  <c r="L94" i="5"/>
  <c r="K95" i="5"/>
  <c r="K105" i="5" s="1"/>
  <c r="L95" i="5"/>
  <c r="L105" i="5" s="1"/>
  <c r="K32" i="5"/>
  <c r="K24" i="5"/>
  <c r="K34" i="5" s="1"/>
  <c r="L23" i="5"/>
  <c r="J55" i="5"/>
  <c r="J56" i="5" s="1"/>
  <c r="J58" i="5" s="1"/>
  <c r="K236" i="5"/>
  <c r="J237" i="5"/>
  <c r="J238" i="5" s="1"/>
  <c r="J239" i="5" s="1"/>
  <c r="J241" i="5" s="1"/>
  <c r="K53" i="5"/>
  <c r="J96" i="5"/>
  <c r="J97" i="5" s="1"/>
  <c r="J99" i="5" s="1"/>
  <c r="L226" i="5"/>
  <c r="L227" i="5"/>
  <c r="K227" i="5"/>
  <c r="K228" i="5" s="1"/>
  <c r="K229" i="5" s="1"/>
  <c r="K231" i="5" s="1"/>
  <c r="K104" i="5"/>
  <c r="H47" i="5"/>
  <c r="H49" i="5"/>
  <c r="H306" i="5" s="1"/>
  <c r="H54" i="18" s="1"/>
  <c r="K84" i="5"/>
  <c r="I120" i="5"/>
  <c r="I118" i="5"/>
  <c r="J117" i="5"/>
  <c r="J257" i="5"/>
  <c r="J258" i="5" s="1"/>
  <c r="J259" i="5" s="1"/>
  <c r="J261" i="5" s="1"/>
  <c r="K256" i="5"/>
  <c r="I160" i="5"/>
  <c r="I158" i="5"/>
  <c r="J155" i="5"/>
  <c r="J156" i="5" s="1"/>
  <c r="J157" i="5" s="1"/>
  <c r="J159" i="5" s="1"/>
  <c r="K154" i="5"/>
  <c r="L144" i="5"/>
  <c r="K145" i="5"/>
  <c r="K146" i="5" s="1"/>
  <c r="L145" i="5"/>
  <c r="I148" i="5"/>
  <c r="I150" i="5"/>
  <c r="J147" i="5"/>
  <c r="J149" i="5" s="1"/>
  <c r="G68" i="27" l="1"/>
  <c r="G97" i="27"/>
  <c r="G120" i="27" s="1"/>
  <c r="J119" i="21"/>
  <c r="I121" i="21"/>
  <c r="I129" i="21"/>
  <c r="L6" i="26"/>
  <c r="J163" i="21"/>
  <c r="I165" i="21"/>
  <c r="I173" i="21"/>
  <c r="G94" i="26"/>
  <c r="J7" i="26"/>
  <c r="I216" i="8"/>
  <c r="J163" i="8"/>
  <c r="J216" i="8" s="1"/>
  <c r="D106" i="27"/>
  <c r="D105" i="27"/>
  <c r="D107" i="27"/>
  <c r="F239" i="13"/>
  <c r="H101" i="27"/>
  <c r="H64" i="27"/>
  <c r="H65" i="27" s="1"/>
  <c r="E103" i="27"/>
  <c r="F102" i="27"/>
  <c r="E104" i="27"/>
  <c r="E121" i="27"/>
  <c r="K63" i="5"/>
  <c r="K6" i="27"/>
  <c r="K67" i="21"/>
  <c r="J69" i="21"/>
  <c r="J77" i="21" s="1"/>
  <c r="K6" i="26"/>
  <c r="J7" i="27"/>
  <c r="G96" i="27"/>
  <c r="Q52" i="21"/>
  <c r="P54" i="21"/>
  <c r="H117" i="26"/>
  <c r="H66" i="26"/>
  <c r="H118" i="26" s="1"/>
  <c r="H99" i="26"/>
  <c r="H119" i="26" s="1"/>
  <c r="C287" i="13"/>
  <c r="D287" i="13" s="1"/>
  <c r="E287" i="13" s="1"/>
  <c r="B288" i="13" s="1"/>
  <c r="C288" i="13" s="1"/>
  <c r="D288" i="13" s="1"/>
  <c r="E288" i="13" s="1"/>
  <c r="B289" i="13" s="1"/>
  <c r="C289" i="13" s="1"/>
  <c r="D289" i="13" s="1"/>
  <c r="E289" i="13" s="1"/>
  <c r="B290" i="13" s="1"/>
  <c r="C290" i="13" s="1"/>
  <c r="D290" i="13" s="1"/>
  <c r="E290" i="13" s="1"/>
  <c r="B291" i="13" s="1"/>
  <c r="C291" i="13" s="1"/>
  <c r="D291" i="13" s="1"/>
  <c r="E291" i="13" s="1"/>
  <c r="B292" i="13" s="1"/>
  <c r="D215" i="8"/>
  <c r="D221" i="8" s="1"/>
  <c r="E162" i="8"/>
  <c r="E168" i="8" s="1"/>
  <c r="D169" i="8"/>
  <c r="D164" i="8"/>
  <c r="J223" i="8"/>
  <c r="C217" i="8"/>
  <c r="C220" i="8" s="1"/>
  <c r="C199" i="8"/>
  <c r="B218" i="8"/>
  <c r="F240" i="13"/>
  <c r="F241" i="13" s="1"/>
  <c r="F242" i="13" s="1"/>
  <c r="F243" i="13" s="1"/>
  <c r="F244" i="13" s="1"/>
  <c r="F245" i="13" s="1"/>
  <c r="F246" i="13" s="1"/>
  <c r="F247" i="13" s="1"/>
  <c r="F248" i="13" s="1"/>
  <c r="F249" i="13" s="1"/>
  <c r="F250" i="13" s="1"/>
  <c r="F251" i="13" s="1"/>
  <c r="F252" i="13" s="1"/>
  <c r="F253" i="13" s="1"/>
  <c r="F254" i="13" s="1"/>
  <c r="F255" i="13" s="1"/>
  <c r="F256" i="13" s="1"/>
  <c r="F257" i="13" s="1"/>
  <c r="F258" i="13" s="1"/>
  <c r="F259" i="13" s="1"/>
  <c r="F260" i="13" s="1"/>
  <c r="F261" i="13" s="1"/>
  <c r="F262" i="13" s="1"/>
  <c r="F263" i="13" s="1"/>
  <c r="F264" i="13" s="1"/>
  <c r="F265" i="13" s="1"/>
  <c r="F266" i="13" s="1"/>
  <c r="F267" i="13" s="1"/>
  <c r="F268" i="13" s="1"/>
  <c r="F269" i="13" s="1"/>
  <c r="F270" i="13" s="1"/>
  <c r="F271" i="13" s="1"/>
  <c r="F272" i="13" s="1"/>
  <c r="F273" i="13" s="1"/>
  <c r="F274" i="13" s="1"/>
  <c r="F275" i="13" s="1"/>
  <c r="F276" i="13" s="1"/>
  <c r="F277" i="13" s="1"/>
  <c r="F278" i="13" s="1"/>
  <c r="F279" i="13" s="1"/>
  <c r="F280" i="13" s="1"/>
  <c r="F281" i="13" s="1"/>
  <c r="F282" i="13" s="1"/>
  <c r="F283" i="13" s="1"/>
  <c r="F284" i="13" s="1"/>
  <c r="F285" i="13" s="1"/>
  <c r="F286" i="13" s="1"/>
  <c r="F287" i="13" s="1"/>
  <c r="E196" i="8"/>
  <c r="E202" i="8" s="1"/>
  <c r="D198" i="8"/>
  <c r="D201" i="8" s="1"/>
  <c r="D146" i="8"/>
  <c r="P214" i="8"/>
  <c r="Q214" i="8"/>
  <c r="C167" i="8"/>
  <c r="C165" i="8"/>
  <c r="F143" i="8"/>
  <c r="E149" i="8"/>
  <c r="E150" i="8" s="1"/>
  <c r="E145" i="8"/>
  <c r="E148" i="8" s="1"/>
  <c r="H219" i="5"/>
  <c r="H221" i="5"/>
  <c r="I218" i="5"/>
  <c r="I220" i="5" s="1"/>
  <c r="E344" i="5"/>
  <c r="P194" i="8"/>
  <c r="O213" i="8"/>
  <c r="N217" i="8"/>
  <c r="H61" i="8"/>
  <c r="H62" i="8"/>
  <c r="L216" i="5"/>
  <c r="L215" i="5"/>
  <c r="K216" i="5"/>
  <c r="K217" i="5" s="1"/>
  <c r="J217" i="5"/>
  <c r="J167" i="5"/>
  <c r="J169" i="5" s="1"/>
  <c r="I168" i="5"/>
  <c r="I170" i="5"/>
  <c r="K165" i="5"/>
  <c r="K166" i="5" s="1"/>
  <c r="L165" i="5"/>
  <c r="L164" i="5"/>
  <c r="L135" i="5"/>
  <c r="L134" i="5"/>
  <c r="K135" i="5"/>
  <c r="K136" i="5" s="1"/>
  <c r="K65" i="5"/>
  <c r="K66" i="5" s="1"/>
  <c r="K68" i="5" s="1"/>
  <c r="J67" i="5"/>
  <c r="J69" i="5"/>
  <c r="K86" i="5"/>
  <c r="K87" i="5" s="1"/>
  <c r="K89" i="5" s="1"/>
  <c r="K55" i="5"/>
  <c r="K56" i="5" s="1"/>
  <c r="K58" i="5" s="1"/>
  <c r="K45" i="5"/>
  <c r="P56" i="8"/>
  <c r="Q111" i="8"/>
  <c r="J25" i="8"/>
  <c r="I27" i="8"/>
  <c r="L116" i="5"/>
  <c r="K96" i="5"/>
  <c r="K97" i="5" s="1"/>
  <c r="K99" i="5" s="1"/>
  <c r="L268" i="5"/>
  <c r="L197" i="5"/>
  <c r="L198" i="5" s="1"/>
  <c r="L200" i="5" s="1"/>
  <c r="K25" i="5"/>
  <c r="K26" i="5" s="1"/>
  <c r="K28" i="5" s="1"/>
  <c r="I310" i="5"/>
  <c r="I55" i="18" s="1"/>
  <c r="K35" i="5"/>
  <c r="K36" i="5" s="1"/>
  <c r="L248" i="5"/>
  <c r="L249" i="5" s="1"/>
  <c r="L251" i="5" s="1"/>
  <c r="J100" i="5"/>
  <c r="J98" i="5"/>
  <c r="J300" i="5"/>
  <c r="J302" i="5"/>
  <c r="J80" i="5"/>
  <c r="J78" i="5"/>
  <c r="J282" i="5"/>
  <c r="J280" i="5"/>
  <c r="J262" i="5"/>
  <c r="J260" i="5"/>
  <c r="K201" i="5"/>
  <c r="K199" i="5"/>
  <c r="J242" i="5"/>
  <c r="J240" i="5"/>
  <c r="J130" i="5"/>
  <c r="J128" i="5"/>
  <c r="K290" i="5"/>
  <c r="K292" i="5"/>
  <c r="K230" i="5"/>
  <c r="K232" i="5"/>
  <c r="J191" i="5"/>
  <c r="J189" i="5"/>
  <c r="J57" i="5"/>
  <c r="J59" i="5"/>
  <c r="K250" i="5"/>
  <c r="K252" i="5"/>
  <c r="J209" i="5"/>
  <c r="J211" i="5"/>
  <c r="K181" i="5"/>
  <c r="K179" i="5"/>
  <c r="K76" i="5"/>
  <c r="K77" i="5" s="1"/>
  <c r="K79" i="5" s="1"/>
  <c r="L228" i="5"/>
  <c r="L229" i="5" s="1"/>
  <c r="L231" i="5" s="1"/>
  <c r="L104" i="5"/>
  <c r="L106" i="5" s="1"/>
  <c r="L96" i="5"/>
  <c r="L277" i="5"/>
  <c r="K277" i="5"/>
  <c r="K278" i="5" s="1"/>
  <c r="K279" i="5" s="1"/>
  <c r="K281" i="5" s="1"/>
  <c r="L276" i="5"/>
  <c r="J29" i="5"/>
  <c r="J27" i="5"/>
  <c r="L75" i="5"/>
  <c r="L85" i="5" s="1"/>
  <c r="L83" i="5"/>
  <c r="J272" i="5"/>
  <c r="J270" i="5"/>
  <c r="K269" i="5"/>
  <c r="K271" i="5" s="1"/>
  <c r="L24" i="5"/>
  <c r="L34" i="5" s="1"/>
  <c r="L32" i="5"/>
  <c r="L296" i="5"/>
  <c r="K297" i="5"/>
  <c r="K298" i="5" s="1"/>
  <c r="K299" i="5" s="1"/>
  <c r="K301" i="5" s="1"/>
  <c r="L297" i="5"/>
  <c r="L33" i="5"/>
  <c r="J37" i="5"/>
  <c r="J46" i="5" s="1"/>
  <c r="J48" i="5" s="1"/>
  <c r="J39" i="5"/>
  <c r="K206" i="5"/>
  <c r="K207" i="5" s="1"/>
  <c r="K208" i="5" s="1"/>
  <c r="K210" i="5" s="1"/>
  <c r="L206" i="5"/>
  <c r="L205" i="5"/>
  <c r="L288" i="5"/>
  <c r="L289" i="5" s="1"/>
  <c r="L291" i="5" s="1"/>
  <c r="K257" i="5"/>
  <c r="K258" i="5" s="1"/>
  <c r="K259" i="5" s="1"/>
  <c r="K261" i="5" s="1"/>
  <c r="L256" i="5"/>
  <c r="L257" i="5"/>
  <c r="J120" i="5"/>
  <c r="J118" i="5"/>
  <c r="K117" i="5"/>
  <c r="J110" i="5"/>
  <c r="J108" i="5"/>
  <c r="L177" i="5"/>
  <c r="L178" i="5" s="1"/>
  <c r="L180" i="5" s="1"/>
  <c r="L53" i="5"/>
  <c r="L124" i="5"/>
  <c r="L125" i="5"/>
  <c r="K125" i="5"/>
  <c r="K126" i="5" s="1"/>
  <c r="K127" i="5" s="1"/>
  <c r="I47" i="5"/>
  <c r="I49" i="5"/>
  <c r="I306" i="5" s="1"/>
  <c r="I54" i="18" s="1"/>
  <c r="L186" i="5"/>
  <c r="K186" i="5"/>
  <c r="K187" i="5" s="1"/>
  <c r="K188" i="5" s="1"/>
  <c r="K190" i="5" s="1"/>
  <c r="L185" i="5"/>
  <c r="L236" i="5"/>
  <c r="L237" i="5"/>
  <c r="K237" i="5"/>
  <c r="K238" i="5" s="1"/>
  <c r="K239" i="5" s="1"/>
  <c r="K241" i="5" s="1"/>
  <c r="K106" i="5"/>
  <c r="K107" i="5" s="1"/>
  <c r="K109" i="5" s="1"/>
  <c r="J90" i="5"/>
  <c r="J88" i="5"/>
  <c r="L44" i="5"/>
  <c r="L54" i="5" s="1"/>
  <c r="L64" i="5" s="1"/>
  <c r="L52" i="5"/>
  <c r="L62" i="5" s="1"/>
  <c r="L84" i="5"/>
  <c r="J160" i="5"/>
  <c r="J158" i="5"/>
  <c r="K155" i="5"/>
  <c r="K156" i="5" s="1"/>
  <c r="K157" i="5" s="1"/>
  <c r="K159" i="5" s="1"/>
  <c r="L155" i="5"/>
  <c r="L154" i="5"/>
  <c r="J148" i="5"/>
  <c r="J150" i="5"/>
  <c r="K147" i="5"/>
  <c r="K149" i="5" s="1"/>
  <c r="L146" i="5"/>
  <c r="H68" i="27" l="1"/>
  <c r="H97" i="27"/>
  <c r="H120" i="27" s="1"/>
  <c r="I117" i="26"/>
  <c r="I99" i="26"/>
  <c r="I119" i="26" s="1"/>
  <c r="I66" i="26"/>
  <c r="I118" i="26" s="1"/>
  <c r="K7" i="26"/>
  <c r="H94" i="26"/>
  <c r="F103" i="27"/>
  <c r="G102" i="27"/>
  <c r="F121" i="27"/>
  <c r="F104" i="27"/>
  <c r="L67" i="21"/>
  <c r="K69" i="21"/>
  <c r="K77" i="21" s="1"/>
  <c r="K119" i="21"/>
  <c r="J121" i="21"/>
  <c r="J129" i="21"/>
  <c r="R52" i="21"/>
  <c r="Q54" i="21"/>
  <c r="I101" i="27"/>
  <c r="I64" i="27"/>
  <c r="I65" i="27" s="1"/>
  <c r="K7" i="27"/>
  <c r="H96" i="27"/>
  <c r="K163" i="21"/>
  <c r="J165" i="21"/>
  <c r="J173" i="21"/>
  <c r="L63" i="5"/>
  <c r="L6" i="27"/>
  <c r="E107" i="27"/>
  <c r="E105" i="27"/>
  <c r="E106" i="27"/>
  <c r="J117" i="26"/>
  <c r="J99" i="26"/>
  <c r="J119" i="26" s="1"/>
  <c r="J66" i="26"/>
  <c r="J118" i="26" s="1"/>
  <c r="F288" i="13"/>
  <c r="F289" i="13" s="1"/>
  <c r="F290" i="13" s="1"/>
  <c r="F291" i="13" s="1"/>
  <c r="I221" i="5"/>
  <c r="G143" i="8"/>
  <c r="F145" i="8"/>
  <c r="F148" i="8" s="1"/>
  <c r="F149" i="8"/>
  <c r="F150" i="8" s="1"/>
  <c r="D199" i="8"/>
  <c r="F196" i="8"/>
  <c r="F202" i="8" s="1"/>
  <c r="E198" i="8"/>
  <c r="E201" i="8" s="1"/>
  <c r="E215" i="8"/>
  <c r="E221" i="8" s="1"/>
  <c r="F162" i="8"/>
  <c r="F168" i="8" s="1"/>
  <c r="E169" i="8"/>
  <c r="E164" i="8"/>
  <c r="C218" i="8"/>
  <c r="D217" i="8"/>
  <c r="D220" i="8" s="1"/>
  <c r="C292" i="13"/>
  <c r="D292" i="13" s="1"/>
  <c r="E292" i="13" s="1"/>
  <c r="B293" i="13" s="1"/>
  <c r="C293" i="13" s="1"/>
  <c r="D293" i="13" s="1"/>
  <c r="E293" i="13" s="1"/>
  <c r="B294" i="13" s="1"/>
  <c r="C294" i="13" s="1"/>
  <c r="D294" i="13" s="1"/>
  <c r="E294" i="13" s="1"/>
  <c r="B295" i="13" s="1"/>
  <c r="C295" i="13" s="1"/>
  <c r="D295" i="13" s="1"/>
  <c r="E295" i="13" s="1"/>
  <c r="B296" i="13" s="1"/>
  <c r="C296" i="13" s="1"/>
  <c r="D296" i="13" s="1"/>
  <c r="E296" i="13" s="1"/>
  <c r="B297" i="13" s="1"/>
  <c r="C297" i="13" s="1"/>
  <c r="D297" i="13" s="1"/>
  <c r="E297" i="13" s="1"/>
  <c r="B298" i="13" s="1"/>
  <c r="C298" i="13" s="1"/>
  <c r="D298" i="13" s="1"/>
  <c r="E298" i="13" s="1"/>
  <c r="B299" i="13" s="1"/>
  <c r="C299" i="13" s="1"/>
  <c r="D299" i="13" s="1"/>
  <c r="E299" i="13" s="1"/>
  <c r="B300" i="13" s="1"/>
  <c r="C300" i="13" s="1"/>
  <c r="D300" i="13" s="1"/>
  <c r="E300" i="13" s="1"/>
  <c r="B301" i="13" s="1"/>
  <c r="C301" i="13" s="1"/>
  <c r="D301" i="13" s="1"/>
  <c r="E301" i="13" s="1"/>
  <c r="B302" i="13" s="1"/>
  <c r="C302" i="13" s="1"/>
  <c r="D302" i="13" s="1"/>
  <c r="E302" i="13" s="1"/>
  <c r="B303" i="13" s="1"/>
  <c r="C303" i="13" s="1"/>
  <c r="D303" i="13" s="1"/>
  <c r="E303" i="13" s="1"/>
  <c r="B304" i="13" s="1"/>
  <c r="C304" i="13" s="1"/>
  <c r="D304" i="13" s="1"/>
  <c r="E304" i="13" s="1"/>
  <c r="B305" i="13" s="1"/>
  <c r="C305" i="13" s="1"/>
  <c r="D305" i="13" s="1"/>
  <c r="E305" i="13" s="1"/>
  <c r="B306" i="13" s="1"/>
  <c r="C306" i="13" s="1"/>
  <c r="D306" i="13" s="1"/>
  <c r="E306" i="13" s="1"/>
  <c r="B307" i="13" s="1"/>
  <c r="C307" i="13" s="1"/>
  <c r="D307" i="13" s="1"/>
  <c r="E307" i="13" s="1"/>
  <c r="B308" i="13" s="1"/>
  <c r="C308" i="13" s="1"/>
  <c r="D308" i="13" s="1"/>
  <c r="E308" i="13" s="1"/>
  <c r="B309" i="13" s="1"/>
  <c r="C309" i="13" s="1"/>
  <c r="D309" i="13" s="1"/>
  <c r="E309" i="13" s="1"/>
  <c r="B310" i="13" s="1"/>
  <c r="C310" i="13" s="1"/>
  <c r="D310" i="13" s="1"/>
  <c r="E310" i="13" s="1"/>
  <c r="B311" i="13" s="1"/>
  <c r="E146" i="8"/>
  <c r="D167" i="8"/>
  <c r="D165" i="8"/>
  <c r="I219" i="5"/>
  <c r="J218" i="5"/>
  <c r="J220" i="5" s="1"/>
  <c r="K39" i="5"/>
  <c r="K38" i="5"/>
  <c r="N218" i="8"/>
  <c r="P213" i="8"/>
  <c r="O217" i="8"/>
  <c r="P198" i="8"/>
  <c r="Q194" i="8"/>
  <c r="P204" i="8"/>
  <c r="I61" i="8"/>
  <c r="I62" i="8"/>
  <c r="Q55" i="8"/>
  <c r="B57" i="8" s="1"/>
  <c r="L217" i="5"/>
  <c r="E351" i="5" s="1"/>
  <c r="L166" i="5"/>
  <c r="D351" i="5" s="1"/>
  <c r="J168" i="5"/>
  <c r="J170" i="5"/>
  <c r="K167" i="5"/>
  <c r="K169" i="5" s="1"/>
  <c r="L136" i="5"/>
  <c r="L65" i="5"/>
  <c r="L66" i="5" s="1"/>
  <c r="K37" i="5"/>
  <c r="K69" i="5"/>
  <c r="K67" i="5"/>
  <c r="L86" i="5"/>
  <c r="L87" i="5" s="1"/>
  <c r="L89" i="5" s="1"/>
  <c r="L278" i="5"/>
  <c r="L279" i="5" s="1"/>
  <c r="L281" i="5" s="1"/>
  <c r="J27" i="8"/>
  <c r="B39" i="8"/>
  <c r="C16" i="8" s="1"/>
  <c r="L76" i="5"/>
  <c r="L77" i="5" s="1"/>
  <c r="L79" i="5" s="1"/>
  <c r="L258" i="5"/>
  <c r="L259" i="5" s="1"/>
  <c r="L261" i="5" s="1"/>
  <c r="L238" i="5"/>
  <c r="L239" i="5" s="1"/>
  <c r="L241" i="5" s="1"/>
  <c r="L126" i="5"/>
  <c r="L127" i="5" s="1"/>
  <c r="L207" i="5"/>
  <c r="L208" i="5" s="1"/>
  <c r="L210" i="5" s="1"/>
  <c r="L55" i="5"/>
  <c r="L56" i="5" s="1"/>
  <c r="J310" i="5"/>
  <c r="J55" i="18" s="1"/>
  <c r="L298" i="5"/>
  <c r="L299" i="5" s="1"/>
  <c r="L301" i="5" s="1"/>
  <c r="L179" i="5"/>
  <c r="L181" i="5"/>
  <c r="K282" i="5"/>
  <c r="K280" i="5"/>
  <c r="K300" i="5"/>
  <c r="K302" i="5"/>
  <c r="K191" i="5"/>
  <c r="K189" i="5"/>
  <c r="K242" i="5"/>
  <c r="K240" i="5"/>
  <c r="K130" i="5"/>
  <c r="K128" i="5"/>
  <c r="K262" i="5"/>
  <c r="K260" i="5"/>
  <c r="L230" i="5"/>
  <c r="L232" i="5"/>
  <c r="L290" i="5"/>
  <c r="L292" i="5"/>
  <c r="K80" i="5"/>
  <c r="K78" i="5"/>
  <c r="L187" i="5"/>
  <c r="L188" i="5" s="1"/>
  <c r="L190" i="5" s="1"/>
  <c r="K29" i="5"/>
  <c r="K27" i="5"/>
  <c r="L45" i="5"/>
  <c r="K120" i="5"/>
  <c r="L117" i="5"/>
  <c r="K118" i="5"/>
  <c r="L199" i="5"/>
  <c r="L201" i="5"/>
  <c r="K272" i="5"/>
  <c r="L269" i="5"/>
  <c r="L271" i="5" s="1"/>
  <c r="K270" i="5"/>
  <c r="L25" i="5"/>
  <c r="L26" i="5" s="1"/>
  <c r="L28" i="5" s="1"/>
  <c r="K110" i="5"/>
  <c r="K108" i="5"/>
  <c r="L107" i="5"/>
  <c r="L109" i="5" s="1"/>
  <c r="L156" i="5"/>
  <c r="L157" i="5" s="1"/>
  <c r="L159" i="5" s="1"/>
  <c r="L35" i="5"/>
  <c r="L36" i="5" s="1"/>
  <c r="L38" i="5" s="1"/>
  <c r="K211" i="5"/>
  <c r="K209" i="5"/>
  <c r="K57" i="5"/>
  <c r="K59" i="5"/>
  <c r="L250" i="5"/>
  <c r="L252" i="5"/>
  <c r="K100" i="5"/>
  <c r="K98" i="5"/>
  <c r="L97" i="5"/>
  <c r="L99" i="5" s="1"/>
  <c r="K90" i="5"/>
  <c r="K88" i="5"/>
  <c r="J47" i="5"/>
  <c r="J49" i="5"/>
  <c r="J306" i="5" s="1"/>
  <c r="J54" i="18" s="1"/>
  <c r="K46" i="5"/>
  <c r="K48" i="5" s="1"/>
  <c r="K160" i="5"/>
  <c r="K158" i="5"/>
  <c r="K148" i="5"/>
  <c r="K150" i="5"/>
  <c r="L147" i="5"/>
  <c r="L149" i="5" s="1"/>
  <c r="I68" i="27" l="1"/>
  <c r="I97" i="27"/>
  <c r="I120" i="27" s="1"/>
  <c r="M67" i="21"/>
  <c r="L69" i="21"/>
  <c r="L77" i="21" s="1"/>
  <c r="J101" i="27"/>
  <c r="J64" i="27"/>
  <c r="J65" i="27" s="1"/>
  <c r="F106" i="27"/>
  <c r="F107" i="27"/>
  <c r="F105" i="27"/>
  <c r="L163" i="21"/>
  <c r="K165" i="21"/>
  <c r="K173" i="21"/>
  <c r="R54" i="21"/>
  <c r="G103" i="27"/>
  <c r="H102" i="27"/>
  <c r="G121" i="27"/>
  <c r="G104" i="27"/>
  <c r="I94" i="26"/>
  <c r="L7" i="26"/>
  <c r="J94" i="26" s="1"/>
  <c r="L7" i="27"/>
  <c r="J96" i="27" s="1"/>
  <c r="I96" i="27"/>
  <c r="L119" i="21"/>
  <c r="K121" i="21"/>
  <c r="K129" i="21"/>
  <c r="J221" i="5"/>
  <c r="J219" i="5"/>
  <c r="F292" i="13"/>
  <c r="C311" i="13"/>
  <c r="D311" i="13" s="1"/>
  <c r="E311" i="13" s="1"/>
  <c r="B312" i="13" s="1"/>
  <c r="C312" i="13" s="1"/>
  <c r="D312" i="13" s="1"/>
  <c r="E312" i="13" s="1"/>
  <c r="B313" i="13" s="1"/>
  <c r="C313" i="13" s="1"/>
  <c r="D313" i="13" s="1"/>
  <c r="E313" i="13" s="1"/>
  <c r="B314" i="13" s="1"/>
  <c r="C314" i="13" s="1"/>
  <c r="D314" i="13" s="1"/>
  <c r="E314" i="13" s="1"/>
  <c r="B315" i="13" s="1"/>
  <c r="C315" i="13" s="1"/>
  <c r="D315" i="13" s="1"/>
  <c r="E315" i="13" s="1"/>
  <c r="B316" i="13" s="1"/>
  <c r="C316" i="13" s="1"/>
  <c r="D316" i="13" s="1"/>
  <c r="E316" i="13" s="1"/>
  <c r="B317" i="13" s="1"/>
  <c r="C317" i="13" s="1"/>
  <c r="D317" i="13" s="1"/>
  <c r="E317" i="13" s="1"/>
  <c r="B318" i="13" s="1"/>
  <c r="C318" i="13" s="1"/>
  <c r="D318" i="13" s="1"/>
  <c r="E318" i="13" s="1"/>
  <c r="B319" i="13" s="1"/>
  <c r="C319" i="13" s="1"/>
  <c r="D319" i="13" s="1"/>
  <c r="E319" i="13" s="1"/>
  <c r="B320" i="13" s="1"/>
  <c r="C320" i="13" s="1"/>
  <c r="D320" i="13" s="1"/>
  <c r="E320" i="13" s="1"/>
  <c r="B321" i="13" s="1"/>
  <c r="C321" i="13" s="1"/>
  <c r="D321" i="13" s="1"/>
  <c r="E321" i="13" s="1"/>
  <c r="B322" i="13" s="1"/>
  <c r="C322" i="13" s="1"/>
  <c r="D322" i="13" s="1"/>
  <c r="E322" i="13" s="1"/>
  <c r="B323" i="13" s="1"/>
  <c r="C323" i="13" s="1"/>
  <c r="D323" i="13" s="1"/>
  <c r="E323" i="13" s="1"/>
  <c r="B324" i="13" s="1"/>
  <c r="C324" i="13" s="1"/>
  <c r="D324" i="13" s="1"/>
  <c r="E324" i="13" s="1"/>
  <c r="B325" i="13" s="1"/>
  <c r="C325" i="13" s="1"/>
  <c r="D325" i="13" s="1"/>
  <c r="E325" i="13" s="1"/>
  <c r="B326" i="13" s="1"/>
  <c r="C326" i="13" s="1"/>
  <c r="D326" i="13" s="1"/>
  <c r="E326" i="13" s="1"/>
  <c r="B327" i="13" s="1"/>
  <c r="C327" i="13" s="1"/>
  <c r="D327" i="13" s="1"/>
  <c r="E327" i="13" s="1"/>
  <c r="B328" i="13" s="1"/>
  <c r="C328" i="13" s="1"/>
  <c r="D328" i="13" s="1"/>
  <c r="E328" i="13" s="1"/>
  <c r="B329" i="13" s="1"/>
  <c r="C329" i="13" s="1"/>
  <c r="D329" i="13" s="1"/>
  <c r="E329" i="13" s="1"/>
  <c r="B330" i="13" s="1"/>
  <c r="C330" i="13" s="1"/>
  <c r="D330" i="13" s="1"/>
  <c r="E330" i="13" s="1"/>
  <c r="B331" i="13" s="1"/>
  <c r="C331" i="13" s="1"/>
  <c r="D331" i="13" s="1"/>
  <c r="E331" i="13" s="1"/>
  <c r="B332" i="13" s="1"/>
  <c r="C332" i="13" s="1"/>
  <c r="D332" i="13" s="1"/>
  <c r="E332" i="13" s="1"/>
  <c r="B333" i="13" s="1"/>
  <c r="C333" i="13" s="1"/>
  <c r="D333" i="13" s="1"/>
  <c r="E333" i="13" s="1"/>
  <c r="B334" i="13" s="1"/>
  <c r="C334" i="13" s="1"/>
  <c r="D334" i="13" s="1"/>
  <c r="E334" i="13" s="1"/>
  <c r="B335" i="13" s="1"/>
  <c r="C335" i="13" s="1"/>
  <c r="D335" i="13" s="1"/>
  <c r="E335" i="13" s="1"/>
  <c r="B336" i="13" s="1"/>
  <c r="C336" i="13" s="1"/>
  <c r="D336" i="13" s="1"/>
  <c r="E336" i="13" s="1"/>
  <c r="B337" i="13" s="1"/>
  <c r="C337" i="13" s="1"/>
  <c r="D337" i="13" s="1"/>
  <c r="E337" i="13" s="1"/>
  <c r="B338" i="13" s="1"/>
  <c r="C338" i="13" s="1"/>
  <c r="D338" i="13" s="1"/>
  <c r="E338" i="13" s="1"/>
  <c r="B339" i="13" s="1"/>
  <c r="C339" i="13" s="1"/>
  <c r="D339" i="13" s="1"/>
  <c r="E339" i="13" s="1"/>
  <c r="B340" i="13" s="1"/>
  <c r="C340" i="13" s="1"/>
  <c r="D340" i="13" s="1"/>
  <c r="E340" i="13" s="1"/>
  <c r="B341" i="13" s="1"/>
  <c r="C341" i="13" s="1"/>
  <c r="D341" i="13" s="1"/>
  <c r="E341" i="13" s="1"/>
  <c r="B342" i="13" s="1"/>
  <c r="C342" i="13" s="1"/>
  <c r="D342" i="13" s="1"/>
  <c r="E342" i="13" s="1"/>
  <c r="B343" i="13" s="1"/>
  <c r="C343" i="13" s="1"/>
  <c r="D343" i="13" s="1"/>
  <c r="E343" i="13" s="1"/>
  <c r="B344" i="13" s="1"/>
  <c r="C344" i="13" s="1"/>
  <c r="D344" i="13" s="1"/>
  <c r="E344" i="13" s="1"/>
  <c r="B345" i="13" s="1"/>
  <c r="C345" i="13" s="1"/>
  <c r="D345" i="13" s="1"/>
  <c r="E345" i="13" s="1"/>
  <c r="B346" i="13" s="1"/>
  <c r="C346" i="13" s="1"/>
  <c r="D346" i="13" s="1"/>
  <c r="E346" i="13" s="1"/>
  <c r="B347" i="13" s="1"/>
  <c r="C347" i="13" s="1"/>
  <c r="D347" i="13" s="1"/>
  <c r="E347" i="13" s="1"/>
  <c r="B348" i="13" s="1"/>
  <c r="C348" i="13" s="1"/>
  <c r="D348" i="13" s="1"/>
  <c r="E348" i="13" s="1"/>
  <c r="B349" i="13" s="1"/>
  <c r="C349" i="13" s="1"/>
  <c r="D349" i="13" s="1"/>
  <c r="E349" i="13" s="1"/>
  <c r="B350" i="13" s="1"/>
  <c r="C350" i="13" s="1"/>
  <c r="D350" i="13" s="1"/>
  <c r="E350" i="13" s="1"/>
  <c r="B351" i="13" s="1"/>
  <c r="C351" i="13" s="1"/>
  <c r="D351" i="13" s="1"/>
  <c r="E351" i="13" s="1"/>
  <c r="B352" i="13" s="1"/>
  <c r="C352" i="13" s="1"/>
  <c r="D352" i="13" s="1"/>
  <c r="E352" i="13" s="1"/>
  <c r="B353" i="13" s="1"/>
  <c r="C353" i="13" s="1"/>
  <c r="D353" i="13" s="1"/>
  <c r="E353" i="13" s="1"/>
  <c r="B354" i="13" s="1"/>
  <c r="C354" i="13" s="1"/>
  <c r="D354" i="13" s="1"/>
  <c r="E354" i="13" s="1"/>
  <c r="B355" i="13" s="1"/>
  <c r="C355" i="13" s="1"/>
  <c r="D355" i="13" s="1"/>
  <c r="E355" i="13" s="1"/>
  <c r="B356" i="13" s="1"/>
  <c r="C356" i="13" s="1"/>
  <c r="D356" i="13" s="1"/>
  <c r="E356" i="13" s="1"/>
  <c r="B357" i="13" s="1"/>
  <c r="C357" i="13" s="1"/>
  <c r="D357" i="13" s="1"/>
  <c r="E357" i="13" s="1"/>
  <c r="B358" i="13" s="1"/>
  <c r="C358" i="13" s="1"/>
  <c r="D358" i="13" s="1"/>
  <c r="E358" i="13" s="1"/>
  <c r="B359" i="13" s="1"/>
  <c r="C359" i="13" s="1"/>
  <c r="D359" i="13" s="1"/>
  <c r="E359" i="13" s="1"/>
  <c r="B360" i="13" s="1"/>
  <c r="C360" i="13" s="1"/>
  <c r="D360" i="13" s="1"/>
  <c r="E360" i="13" s="1"/>
  <c r="B361" i="13" s="1"/>
  <c r="C361" i="13" s="1"/>
  <c r="D361" i="13" s="1"/>
  <c r="E361" i="13" s="1"/>
  <c r="B362" i="13" s="1"/>
  <c r="C362" i="13" s="1"/>
  <c r="D362" i="13" s="1"/>
  <c r="E362" i="13" s="1"/>
  <c r="B363" i="13" s="1"/>
  <c r="C363" i="13" s="1"/>
  <c r="D363" i="13" s="1"/>
  <c r="E363" i="13" s="1"/>
  <c r="B364" i="13" s="1"/>
  <c r="C364" i="13" s="1"/>
  <c r="D364" i="13" s="1"/>
  <c r="E364" i="13" s="1"/>
  <c r="B365" i="13" s="1"/>
  <c r="C365" i="13" s="1"/>
  <c r="D365" i="13" s="1"/>
  <c r="E365" i="13" s="1"/>
  <c r="F293" i="13"/>
  <c r="F294" i="13" s="1"/>
  <c r="F295" i="13" s="1"/>
  <c r="F296" i="13" s="1"/>
  <c r="F297" i="13" s="1"/>
  <c r="F298" i="13" s="1"/>
  <c r="F299" i="13" s="1"/>
  <c r="F300" i="13" s="1"/>
  <c r="F301" i="13" s="1"/>
  <c r="F302" i="13" s="1"/>
  <c r="F303" i="13" s="1"/>
  <c r="F304" i="13" s="1"/>
  <c r="F305" i="13" s="1"/>
  <c r="F306" i="13" s="1"/>
  <c r="F307" i="13" s="1"/>
  <c r="F308" i="13" s="1"/>
  <c r="F309" i="13" s="1"/>
  <c r="F310" i="13" s="1"/>
  <c r="F311" i="13" s="1"/>
  <c r="E167" i="8"/>
  <c r="E165" i="8"/>
  <c r="G162" i="8"/>
  <c r="G168" i="8" s="1"/>
  <c r="F215" i="8"/>
  <c r="F221" i="8" s="1"/>
  <c r="F169" i="8"/>
  <c r="F164" i="8"/>
  <c r="F146" i="8"/>
  <c r="B132" i="8"/>
  <c r="B184" i="8" s="1"/>
  <c r="D218" i="8"/>
  <c r="E217" i="8"/>
  <c r="E220" i="8" s="1"/>
  <c r="H143" i="8"/>
  <c r="G145" i="8"/>
  <c r="G148" i="8" s="1"/>
  <c r="G149" i="8"/>
  <c r="G150" i="8" s="1"/>
  <c r="E199" i="8"/>
  <c r="G196" i="8"/>
  <c r="G202" i="8" s="1"/>
  <c r="F198" i="8"/>
  <c r="F201" i="8" s="1"/>
  <c r="K218" i="5"/>
  <c r="K220" i="5" s="1"/>
  <c r="L57" i="5"/>
  <c r="L58" i="5"/>
  <c r="L68" i="5"/>
  <c r="B345" i="5" s="1"/>
  <c r="B343" i="5"/>
  <c r="Q204" i="8"/>
  <c r="Q198" i="8"/>
  <c r="P217" i="8"/>
  <c r="P199" i="8"/>
  <c r="P201" i="8"/>
  <c r="Q213" i="8"/>
  <c r="O218" i="8"/>
  <c r="J61" i="8"/>
  <c r="J62" i="8"/>
  <c r="Q56" i="8"/>
  <c r="B58" i="8" s="1"/>
  <c r="B49" i="26" s="1"/>
  <c r="B50" i="26" s="1"/>
  <c r="B40" i="8"/>
  <c r="L218" i="5"/>
  <c r="K170" i="5"/>
  <c r="L167" i="5"/>
  <c r="K168" i="5"/>
  <c r="L69" i="5"/>
  <c r="L67" i="5"/>
  <c r="L90" i="5"/>
  <c r="L88" i="5"/>
  <c r="B50" i="8"/>
  <c r="L59" i="5"/>
  <c r="L27" i="5"/>
  <c r="L29" i="5"/>
  <c r="L189" i="5"/>
  <c r="L191" i="5"/>
  <c r="L118" i="5"/>
  <c r="L120" i="5"/>
  <c r="L128" i="5"/>
  <c r="L130" i="5"/>
  <c r="L280" i="5"/>
  <c r="L282" i="5"/>
  <c r="L37" i="5"/>
  <c r="L39" i="5"/>
  <c r="L78" i="5"/>
  <c r="L80" i="5"/>
  <c r="K47" i="5"/>
  <c r="K49" i="5"/>
  <c r="K306" i="5" s="1"/>
  <c r="K54" i="18" s="1"/>
  <c r="L46" i="5"/>
  <c r="L48" i="5" s="1"/>
  <c r="L98" i="5"/>
  <c r="L100" i="5"/>
  <c r="L300" i="5"/>
  <c r="L302" i="5"/>
  <c r="L108" i="5"/>
  <c r="L110" i="5"/>
  <c r="L260" i="5"/>
  <c r="L262" i="5"/>
  <c r="L240" i="5"/>
  <c r="L242" i="5"/>
  <c r="K310" i="5"/>
  <c r="K55" i="18" s="1"/>
  <c r="L209" i="5"/>
  <c r="L211" i="5"/>
  <c r="L270" i="5"/>
  <c r="L272" i="5"/>
  <c r="L158" i="5"/>
  <c r="L160" i="5"/>
  <c r="L148" i="5"/>
  <c r="L150" i="5"/>
  <c r="J68" i="27" l="1"/>
  <c r="J97" i="27"/>
  <c r="J120" i="27" s="1"/>
  <c r="G63" i="26"/>
  <c r="G64" i="26" s="1"/>
  <c r="C63" i="26"/>
  <c r="C86" i="26"/>
  <c r="F63" i="26"/>
  <c r="F64" i="26" s="1"/>
  <c r="E63" i="26"/>
  <c r="E64" i="26" s="1"/>
  <c r="H63" i="26"/>
  <c r="H64" i="26" s="1"/>
  <c r="J63" i="26"/>
  <c r="J64" i="26" s="1"/>
  <c r="C88" i="26"/>
  <c r="C87" i="26"/>
  <c r="D63" i="26"/>
  <c r="D64" i="26" s="1"/>
  <c r="D65" i="26" s="1"/>
  <c r="D66" i="26" s="1"/>
  <c r="D118" i="26" s="1"/>
  <c r="B63" i="26"/>
  <c r="I63" i="26"/>
  <c r="I64" i="26" s="1"/>
  <c r="M119" i="21"/>
  <c r="L121" i="21"/>
  <c r="L129" i="21"/>
  <c r="H103" i="27"/>
  <c r="H121" i="27"/>
  <c r="H104" i="27"/>
  <c r="I102" i="27"/>
  <c r="M163" i="21"/>
  <c r="L165" i="21"/>
  <c r="L173" i="21"/>
  <c r="N67" i="21"/>
  <c r="M69" i="21"/>
  <c r="M77" i="21" s="1"/>
  <c r="B58" i="21"/>
  <c r="B42" i="21" s="1"/>
  <c r="G106" i="27"/>
  <c r="G105" i="27"/>
  <c r="G107" i="27"/>
  <c r="D16" i="8"/>
  <c r="G16" i="8" s="1"/>
  <c r="C17" i="8"/>
  <c r="B130" i="8" s="1"/>
  <c r="B182" i="8" s="1"/>
  <c r="K219" i="5"/>
  <c r="K221" i="5"/>
  <c r="C132" i="8"/>
  <c r="C184" i="8" s="1"/>
  <c r="G146" i="8"/>
  <c r="F199" i="8"/>
  <c r="I143" i="8"/>
  <c r="H149" i="8"/>
  <c r="H150" i="8" s="1"/>
  <c r="H145" i="8"/>
  <c r="H148" i="8" s="1"/>
  <c r="F312" i="13"/>
  <c r="F313" i="13" s="1"/>
  <c r="F314" i="13" s="1"/>
  <c r="F315" i="13" s="1"/>
  <c r="F316" i="13" s="1"/>
  <c r="F317" i="13" s="1"/>
  <c r="F318" i="13" s="1"/>
  <c r="F319" i="13" s="1"/>
  <c r="F320" i="13" s="1"/>
  <c r="F321" i="13" s="1"/>
  <c r="F322" i="13" s="1"/>
  <c r="F323" i="13" s="1"/>
  <c r="F324" i="13" s="1"/>
  <c r="F325" i="13" s="1"/>
  <c r="F326" i="13" s="1"/>
  <c r="F327" i="13" s="1"/>
  <c r="F328" i="13" s="1"/>
  <c r="F329" i="13" s="1"/>
  <c r="F330" i="13" s="1"/>
  <c r="F331" i="13" s="1"/>
  <c r="F332" i="13" s="1"/>
  <c r="F333" i="13" s="1"/>
  <c r="F334" i="13" s="1"/>
  <c r="F335" i="13" s="1"/>
  <c r="F336" i="13" s="1"/>
  <c r="F337" i="13" s="1"/>
  <c r="F338" i="13" s="1"/>
  <c r="F339" i="13" s="1"/>
  <c r="F340" i="13" s="1"/>
  <c r="F341" i="13" s="1"/>
  <c r="F342" i="13" s="1"/>
  <c r="F343" i="13" s="1"/>
  <c r="F344" i="13" s="1"/>
  <c r="F345" i="13" s="1"/>
  <c r="F346" i="13" s="1"/>
  <c r="F347" i="13" s="1"/>
  <c r="F348" i="13" s="1"/>
  <c r="F349" i="13" s="1"/>
  <c r="F350" i="13" s="1"/>
  <c r="F351" i="13" s="1"/>
  <c r="F352" i="13" s="1"/>
  <c r="F353" i="13" s="1"/>
  <c r="F354" i="13" s="1"/>
  <c r="F355" i="13" s="1"/>
  <c r="F356" i="13" s="1"/>
  <c r="F357" i="13" s="1"/>
  <c r="F358" i="13" s="1"/>
  <c r="F359" i="13" s="1"/>
  <c r="F360" i="13" s="1"/>
  <c r="F361" i="13" s="1"/>
  <c r="F362" i="13" s="1"/>
  <c r="F363" i="13" s="1"/>
  <c r="F364" i="13" s="1"/>
  <c r="F365" i="13" s="1"/>
  <c r="H196" i="8"/>
  <c r="H202" i="8" s="1"/>
  <c r="G198" i="8"/>
  <c r="G201" i="8" s="1"/>
  <c r="E218" i="8"/>
  <c r="F167" i="8"/>
  <c r="F165" i="8"/>
  <c r="F217" i="8"/>
  <c r="F220" i="8" s="1"/>
  <c r="G215" i="8"/>
  <c r="G221" i="8" s="1"/>
  <c r="H162" i="8"/>
  <c r="H168" i="8" s="1"/>
  <c r="G169" i="8"/>
  <c r="G164" i="8"/>
  <c r="L169" i="5"/>
  <c r="D345" i="5" s="1"/>
  <c r="D343" i="5"/>
  <c r="B346" i="5"/>
  <c r="B347" i="5"/>
  <c r="L220" i="5"/>
  <c r="E345" i="5" s="1"/>
  <c r="E343" i="5"/>
  <c r="P218" i="8"/>
  <c r="Q199" i="8"/>
  <c r="Q201" i="8"/>
  <c r="Q217" i="8"/>
  <c r="K62" i="8"/>
  <c r="K61" i="8"/>
  <c r="B51" i="8"/>
  <c r="B85" i="8"/>
  <c r="E100" i="8" s="1"/>
  <c r="L221" i="5"/>
  <c r="L219" i="5"/>
  <c r="L170" i="5"/>
  <c r="L168" i="5"/>
  <c r="L310" i="5"/>
  <c r="L55" i="18" s="1"/>
  <c r="N55" i="18" s="1"/>
  <c r="L47" i="5"/>
  <c r="L49" i="5"/>
  <c r="L306" i="5" s="1"/>
  <c r="L54" i="18" s="1"/>
  <c r="N54" i="18" s="1"/>
  <c r="B64" i="26" l="1"/>
  <c r="B96" i="26"/>
  <c r="B97" i="26" s="1"/>
  <c r="B98" i="26" s="1"/>
  <c r="B99" i="26" s="1"/>
  <c r="B64" i="28"/>
  <c r="B9" i="28" s="1"/>
  <c r="D96" i="26"/>
  <c r="C64" i="26"/>
  <c r="C65" i="26" s="1"/>
  <c r="C66" i="26" s="1"/>
  <c r="C118" i="26" s="1"/>
  <c r="C96" i="26"/>
  <c r="C97" i="26" s="1"/>
  <c r="C98" i="26" s="1"/>
  <c r="C99" i="26" s="1"/>
  <c r="C119" i="26" s="1"/>
  <c r="H107" i="27"/>
  <c r="H106" i="27"/>
  <c r="H105" i="27"/>
  <c r="O67" i="21"/>
  <c r="N69" i="21"/>
  <c r="N77" i="21" s="1"/>
  <c r="D97" i="26"/>
  <c r="E96" i="26"/>
  <c r="B349" i="5"/>
  <c r="E97" i="26"/>
  <c r="F96" i="26"/>
  <c r="F97" i="26" s="1"/>
  <c r="N119" i="21"/>
  <c r="M121" i="21"/>
  <c r="M129" i="21"/>
  <c r="N163" i="21"/>
  <c r="M165" i="21"/>
  <c r="M173" i="21"/>
  <c r="I103" i="27"/>
  <c r="I104" i="27"/>
  <c r="J102" i="27"/>
  <c r="I121" i="27"/>
  <c r="D17" i="8"/>
  <c r="C130" i="8" s="1"/>
  <c r="C182" i="8" s="1"/>
  <c r="B348" i="5"/>
  <c r="I196" i="8"/>
  <c r="I202" i="8" s="1"/>
  <c r="H198" i="8"/>
  <c r="H201" i="8" s="1"/>
  <c r="F218" i="8"/>
  <c r="G199" i="8"/>
  <c r="G167" i="8"/>
  <c r="G165" i="8"/>
  <c r="H146" i="8"/>
  <c r="H215" i="8"/>
  <c r="H221" i="8" s="1"/>
  <c r="I162" i="8"/>
  <c r="I168" i="8" s="1"/>
  <c r="H169" i="8"/>
  <c r="H164" i="8"/>
  <c r="J143" i="8"/>
  <c r="I149" i="8"/>
  <c r="I150" i="8" s="1"/>
  <c r="I145" i="8"/>
  <c r="I148" i="8" s="1"/>
  <c r="G217" i="8"/>
  <c r="G220" i="8" s="1"/>
  <c r="D346" i="5"/>
  <c r="D347" i="5"/>
  <c r="E347" i="5"/>
  <c r="E346" i="5"/>
  <c r="Q218" i="8"/>
  <c r="L61" i="8"/>
  <c r="L62" i="8"/>
  <c r="D100" i="8"/>
  <c r="C134" i="8"/>
  <c r="C186" i="8" s="1"/>
  <c r="O163" i="21" l="1"/>
  <c r="N165" i="21"/>
  <c r="N173" i="21"/>
  <c r="P67" i="21"/>
  <c r="O69" i="21"/>
  <c r="O77" i="21" s="1"/>
  <c r="O119" i="21"/>
  <c r="N121" i="21"/>
  <c r="N129" i="21"/>
  <c r="B119" i="26"/>
  <c r="B100" i="26"/>
  <c r="J103" i="27"/>
  <c r="J121" i="27"/>
  <c r="J104" i="27"/>
  <c r="I106" i="27"/>
  <c r="I105" i="27"/>
  <c r="I107" i="27"/>
  <c r="B65" i="26"/>
  <c r="B66" i="26" s="1"/>
  <c r="D349" i="5"/>
  <c r="E349" i="5"/>
  <c r="E348" i="5"/>
  <c r="D348" i="5"/>
  <c r="I146" i="8"/>
  <c r="J149" i="8"/>
  <c r="J150" i="8" s="1"/>
  <c r="J145" i="8"/>
  <c r="J148" i="8" s="1"/>
  <c r="B154" i="8" s="1"/>
  <c r="H199" i="8"/>
  <c r="J196" i="8"/>
  <c r="J202" i="8" s="1"/>
  <c r="I198" i="8"/>
  <c r="I201" i="8" s="1"/>
  <c r="H167" i="8"/>
  <c r="H165" i="8"/>
  <c r="J162" i="8"/>
  <c r="J168" i="8" s="1"/>
  <c r="I215" i="8"/>
  <c r="I221" i="8" s="1"/>
  <c r="I169" i="8"/>
  <c r="I164" i="8"/>
  <c r="G218" i="8"/>
  <c r="H217" i="8"/>
  <c r="H220" i="8" s="1"/>
  <c r="M62" i="8"/>
  <c r="M61" i="8"/>
  <c r="B118" i="26" l="1"/>
  <c r="B67" i="26"/>
  <c r="P119" i="21"/>
  <c r="O121" i="21"/>
  <c r="O129" i="21"/>
  <c r="B113" i="27"/>
  <c r="J106" i="27"/>
  <c r="E62" i="28" s="1"/>
  <c r="E54" i="28"/>
  <c r="B115" i="27"/>
  <c r="J105" i="27"/>
  <c r="J107" i="27"/>
  <c r="E63" i="28" s="1"/>
  <c r="Q67" i="21"/>
  <c r="P69" i="21"/>
  <c r="P77" i="21" s="1"/>
  <c r="B124" i="26"/>
  <c r="C100" i="26"/>
  <c r="B101" i="26"/>
  <c r="P163" i="21"/>
  <c r="O165" i="21"/>
  <c r="O173" i="21"/>
  <c r="I199" i="8"/>
  <c r="I217" i="8"/>
  <c r="I220" i="8" s="1"/>
  <c r="I167" i="8"/>
  <c r="I165" i="8"/>
  <c r="J215" i="8"/>
  <c r="J221" i="8" s="1"/>
  <c r="J169" i="8"/>
  <c r="J164" i="8"/>
  <c r="H218" i="8"/>
  <c r="J198" i="8"/>
  <c r="J201" i="8" s="1"/>
  <c r="B207" i="8" s="1"/>
  <c r="J146" i="8"/>
  <c r="N62" i="8"/>
  <c r="N61" i="8"/>
  <c r="B65" i="28" l="1"/>
  <c r="E65" i="28"/>
  <c r="B114" i="27"/>
  <c r="C124" i="26"/>
  <c r="D100" i="26"/>
  <c r="C101" i="26"/>
  <c r="R67" i="21"/>
  <c r="R69" i="21" s="1"/>
  <c r="Q69" i="21"/>
  <c r="Q77" i="21" s="1"/>
  <c r="Q119" i="21"/>
  <c r="P121" i="21"/>
  <c r="P129" i="21"/>
  <c r="Q163" i="21"/>
  <c r="P165" i="21"/>
  <c r="P173" i="21"/>
  <c r="E61" i="28"/>
  <c r="H61" i="28" s="1"/>
  <c r="B68" i="26"/>
  <c r="B95" i="26"/>
  <c r="C67" i="26"/>
  <c r="E67" i="28"/>
  <c r="B67" i="28"/>
  <c r="J199" i="8"/>
  <c r="K215" i="8"/>
  <c r="J217" i="8"/>
  <c r="J220" i="8" s="1"/>
  <c r="L215" i="8"/>
  <c r="J167" i="8"/>
  <c r="J165" i="8"/>
  <c r="I218" i="8"/>
  <c r="O62" i="8"/>
  <c r="O61" i="8"/>
  <c r="R163" i="21" l="1"/>
  <c r="Q165" i="21"/>
  <c r="Q173" i="21"/>
  <c r="D124" i="26"/>
  <c r="D101" i="26"/>
  <c r="E100" i="26"/>
  <c r="B123" i="26"/>
  <c r="B102" i="26"/>
  <c r="B116" i="27"/>
  <c r="B66" i="28"/>
  <c r="B68" i="28" s="1"/>
  <c r="E66" i="28"/>
  <c r="E68" i="28" s="1"/>
  <c r="C68" i="26"/>
  <c r="C95" i="26"/>
  <c r="D67" i="26"/>
  <c r="R119" i="21"/>
  <c r="Q121" i="21"/>
  <c r="Q129" i="21"/>
  <c r="B73" i="21"/>
  <c r="C42" i="21" s="1"/>
  <c r="R77" i="21"/>
  <c r="B79" i="21" s="1"/>
  <c r="K217" i="8"/>
  <c r="M215" i="8"/>
  <c r="J218" i="8"/>
  <c r="L217" i="8"/>
  <c r="P61" i="8"/>
  <c r="P62" i="8"/>
  <c r="D68" i="26" l="1"/>
  <c r="E67" i="26"/>
  <c r="D95" i="26"/>
  <c r="E124" i="26"/>
  <c r="F100" i="26"/>
  <c r="E101" i="26"/>
  <c r="R121" i="21"/>
  <c r="B125" i="21" s="1"/>
  <c r="R129" i="21"/>
  <c r="B131" i="21" s="1"/>
  <c r="C123" i="26"/>
  <c r="C102" i="26"/>
  <c r="B103" i="26"/>
  <c r="B105" i="26"/>
  <c r="B104" i="26"/>
  <c r="R165" i="21"/>
  <c r="B169" i="21" s="1"/>
  <c r="R173" i="21"/>
  <c r="B175" i="21" s="1"/>
  <c r="K218" i="8"/>
  <c r="B172" i="8"/>
  <c r="C131" i="8" s="1"/>
  <c r="B173" i="8"/>
  <c r="C133" i="8" s="1"/>
  <c r="B206" i="8"/>
  <c r="B183" i="8" s="1"/>
  <c r="L218" i="8"/>
  <c r="M217" i="8"/>
  <c r="B133" i="8"/>
  <c r="B153" i="8"/>
  <c r="B131" i="8" s="1"/>
  <c r="B29" i="8"/>
  <c r="B17" i="8" s="1"/>
  <c r="Q61" i="8"/>
  <c r="B63" i="8" s="1"/>
  <c r="Q62" i="8"/>
  <c r="B64" i="8" s="1"/>
  <c r="B77" i="8"/>
  <c r="C100" i="8" s="1"/>
  <c r="F124" i="26" l="1"/>
  <c r="F101" i="26"/>
  <c r="G100" i="26"/>
  <c r="B106" i="26"/>
  <c r="B108" i="27" s="1"/>
  <c r="C105" i="26"/>
  <c r="C104" i="26"/>
  <c r="C103" i="26"/>
  <c r="C106" i="26" s="1"/>
  <c r="C108" i="27" s="1"/>
  <c r="D123" i="26"/>
  <c r="D102" i="26"/>
  <c r="E68" i="26"/>
  <c r="E95" i="26"/>
  <c r="F67" i="26"/>
  <c r="B225" i="8"/>
  <c r="C183" i="8" s="1"/>
  <c r="M218" i="8"/>
  <c r="B226" i="8"/>
  <c r="C185" i="8" s="1"/>
  <c r="B185" i="8"/>
  <c r="B134" i="8"/>
  <c r="B186" i="8" s="1"/>
  <c r="B100" i="8"/>
  <c r="B89" i="8"/>
  <c r="B93" i="8" s="1"/>
  <c r="B81" i="8"/>
  <c r="B92" i="8" s="1"/>
  <c r="C92" i="8" s="1"/>
  <c r="D92" i="8" s="1"/>
  <c r="E92" i="8" s="1"/>
  <c r="F92" i="8" s="1"/>
  <c r="G92" i="8" s="1"/>
  <c r="H92" i="8" s="1"/>
  <c r="I92" i="8" s="1"/>
  <c r="J92" i="8" s="1"/>
  <c r="E123" i="26" l="1"/>
  <c r="E102" i="26"/>
  <c r="G124" i="26"/>
  <c r="H100" i="26"/>
  <c r="G101" i="26"/>
  <c r="F68" i="26"/>
  <c r="F95" i="26"/>
  <c r="G67" i="26"/>
  <c r="D105" i="26"/>
  <c r="D104" i="26"/>
  <c r="D103" i="26"/>
  <c r="D106" i="26" s="1"/>
  <c r="D108" i="27" s="1"/>
  <c r="C89" i="8"/>
  <c r="C93" i="8" s="1"/>
  <c r="H124" i="26" l="1"/>
  <c r="I100" i="26"/>
  <c r="H101" i="26"/>
  <c r="F123" i="26"/>
  <c r="F102" i="26"/>
  <c r="E103" i="26"/>
  <c r="E104" i="26"/>
  <c r="E105" i="26"/>
  <c r="G68" i="26"/>
  <c r="G95" i="26"/>
  <c r="H67" i="26"/>
  <c r="D89" i="8"/>
  <c r="D93" i="8" s="1"/>
  <c r="H95" i="26" l="1"/>
  <c r="H68" i="26"/>
  <c r="I67" i="26"/>
  <c r="F104" i="26"/>
  <c r="F103" i="26"/>
  <c r="F105" i="26"/>
  <c r="I124" i="26"/>
  <c r="J100" i="26"/>
  <c r="I101" i="26"/>
  <c r="E106" i="26"/>
  <c r="E108" i="27" s="1"/>
  <c r="G123" i="26"/>
  <c r="G102" i="26"/>
  <c r="E89" i="8"/>
  <c r="E93" i="8" s="1"/>
  <c r="F106" i="26" l="1"/>
  <c r="F108" i="27" s="1"/>
  <c r="G104" i="26"/>
  <c r="G105" i="26"/>
  <c r="G103" i="26"/>
  <c r="G106" i="26" s="1"/>
  <c r="G108" i="27" s="1"/>
  <c r="I68" i="26"/>
  <c r="I95" i="26"/>
  <c r="J67" i="26"/>
  <c r="J124" i="26"/>
  <c r="J101" i="26"/>
  <c r="H123" i="26"/>
  <c r="H102" i="26"/>
  <c r="F89" i="8"/>
  <c r="F93" i="8" s="1"/>
  <c r="J68" i="26" l="1"/>
  <c r="J95" i="26"/>
  <c r="I123" i="26"/>
  <c r="I102" i="26"/>
  <c r="H103" i="26"/>
  <c r="H104" i="26"/>
  <c r="H105" i="26"/>
  <c r="H89" i="8"/>
  <c r="G89" i="8"/>
  <c r="G93" i="8" s="1"/>
  <c r="I103" i="26" l="1"/>
  <c r="I105" i="26"/>
  <c r="I104" i="26"/>
  <c r="J123" i="26"/>
  <c r="J102" i="26"/>
  <c r="H106" i="26"/>
  <c r="H108" i="27" s="1"/>
  <c r="H93" i="8"/>
  <c r="I93" i="8" s="1"/>
  <c r="J93" i="8" s="1"/>
  <c r="B105" i="8"/>
  <c r="B113" i="26" l="1"/>
  <c r="B111" i="26"/>
  <c r="J105" i="26"/>
  <c r="E34" i="28" s="1"/>
  <c r="C6" i="28" s="1"/>
  <c r="J104" i="26"/>
  <c r="E33" i="28" s="1"/>
  <c r="C5" i="28" s="1"/>
  <c r="J103" i="26"/>
  <c r="E27" i="28"/>
  <c r="I106" i="26"/>
  <c r="I108" i="27" s="1"/>
  <c r="C105" i="8"/>
  <c r="E36" i="28" l="1"/>
  <c r="C8" i="28" s="1"/>
  <c r="B112" i="26"/>
  <c r="B36" i="28"/>
  <c r="B8" i="28" s="1"/>
  <c r="E32" i="28"/>
  <c r="J106" i="26"/>
  <c r="E38" i="28"/>
  <c r="B38" i="28"/>
  <c r="D105" i="8"/>
  <c r="H32" i="28" l="1"/>
  <c r="H5" i="28" s="1"/>
  <c r="C4" i="28"/>
  <c r="E35" i="28"/>
  <c r="J108" i="27"/>
  <c r="E64" i="28" s="1"/>
  <c r="E37" i="28"/>
  <c r="E39" i="28" s="1"/>
  <c r="C7" i="28" s="1"/>
  <c r="B114" i="26"/>
  <c r="B37" i="28"/>
  <c r="B39" i="28" s="1"/>
  <c r="B7" i="28" s="1"/>
  <c r="E105" i="8"/>
  <c r="C19" i="28" l="1"/>
  <c r="C17" i="28"/>
  <c r="C9" i="28"/>
  <c r="F105" i="8"/>
  <c r="G105" i="8" l="1"/>
  <c r="H105" i="8" l="1"/>
  <c r="I105" i="8" l="1"/>
  <c r="J105" i="8" l="1"/>
  <c r="B112" i="8" l="1"/>
  <c r="C112" i="8" s="1"/>
  <c r="D112" i="8" s="1"/>
  <c r="E112" i="8" s="1"/>
  <c r="F112" i="8" s="1"/>
  <c r="G112" i="8" s="1"/>
  <c r="H112" i="8" s="1"/>
  <c r="I112" i="8" s="1"/>
  <c r="J112" i="8" s="1"/>
  <c r="J136" i="5"/>
  <c r="I136" i="5"/>
  <c r="H136" i="5"/>
  <c r="G136" i="5"/>
  <c r="F136" i="5"/>
  <c r="E136" i="5"/>
  <c r="D136" i="5"/>
  <c r="D137" i="5" s="1"/>
  <c r="D138" i="5" l="1"/>
  <c r="E137" i="5"/>
  <c r="E140" i="5" s="1"/>
  <c r="E325" i="5" s="1"/>
  <c r="E330" i="5" s="1"/>
  <c r="E56" i="18" s="1"/>
  <c r="D140" i="5"/>
  <c r="D325" i="5" s="1"/>
  <c r="D330" i="5" s="1"/>
  <c r="D56" i="18" s="1"/>
  <c r="F137" i="5" l="1"/>
  <c r="G137" i="5" s="1"/>
  <c r="E138" i="5"/>
  <c r="F140" i="5"/>
  <c r="F325" i="5" s="1"/>
  <c r="F330" i="5" s="1"/>
  <c r="F56" i="18" s="1"/>
  <c r="F138" i="5"/>
  <c r="G138" i="5" l="1"/>
  <c r="C342" i="5"/>
  <c r="F342" i="5" s="1"/>
  <c r="G140" i="5"/>
  <c r="G325" i="5" s="1"/>
  <c r="G330" i="5" s="1"/>
  <c r="G56" i="18" s="1"/>
  <c r="H137" i="5"/>
  <c r="I137" i="5" l="1"/>
  <c r="H138" i="5"/>
  <c r="H140" i="5"/>
  <c r="H325" i="5" s="1"/>
  <c r="H330" i="5" s="1"/>
  <c r="H56" i="18" s="1"/>
  <c r="J137" i="5" l="1"/>
  <c r="I138" i="5"/>
  <c r="I140" i="5"/>
  <c r="I325" i="5" s="1"/>
  <c r="I330" i="5" s="1"/>
  <c r="I56" i="18" s="1"/>
  <c r="J138" i="5" l="1"/>
  <c r="J140" i="5"/>
  <c r="J325" i="5" s="1"/>
  <c r="J330" i="5" s="1"/>
  <c r="J56" i="18" s="1"/>
  <c r="K137" i="5"/>
  <c r="K138" i="5" l="1"/>
  <c r="K140" i="5"/>
  <c r="K325" i="5" s="1"/>
  <c r="K330" i="5" s="1"/>
  <c r="K56" i="18" s="1"/>
  <c r="L137" i="5"/>
  <c r="L138" i="5" l="1"/>
  <c r="L140" i="5"/>
  <c r="L325" i="5" s="1"/>
  <c r="L330" i="5" s="1"/>
  <c r="L56" i="18" s="1"/>
  <c r="N56" i="18" s="1"/>
  <c r="C343" i="5"/>
  <c r="F343" i="5" s="1"/>
  <c r="C346" i="5" l="1"/>
  <c r="C347" i="5"/>
  <c r="F347" i="5" s="1"/>
  <c r="F346" i="5" l="1"/>
  <c r="C349" i="5"/>
  <c r="F349" i="5" s="1"/>
  <c r="B46" i="4"/>
  <c r="D46" i="4" s="1"/>
  <c r="C40" i="2"/>
  <c r="I40" i="2" s="1"/>
  <c r="E46" i="4"/>
  <c r="F27" i="4" l="1"/>
  <c r="F35" i="4" s="1"/>
  <c r="I15" i="2"/>
  <c r="F11" i="4" s="1"/>
  <c r="F19" i="4" s="1"/>
  <c r="F40" i="2"/>
  <c r="D27" i="4" l="1"/>
  <c r="D35" i="4" s="1"/>
  <c r="F15" i="2"/>
  <c r="D11" i="4" s="1"/>
  <c r="D19" i="4" s="1"/>
  <c r="H40" i="2"/>
  <c r="H15" i="2" l="1"/>
  <c r="E11" i="4" s="1"/>
  <c r="E27" i="4"/>
  <c r="E19" i="4"/>
  <c r="H139" i="5"/>
  <c r="H324" i="5" s="1"/>
  <c r="F139" i="5"/>
  <c r="F324" i="5" s="1"/>
  <c r="G129" i="5"/>
  <c r="J139" i="5"/>
  <c r="J324" i="5" s="1"/>
  <c r="G139" i="5"/>
  <c r="E139" i="5"/>
  <c r="E324" i="5" s="1"/>
  <c r="L129" i="5"/>
  <c r="K119" i="5"/>
  <c r="I119" i="5"/>
  <c r="H119" i="5"/>
  <c r="G119" i="5"/>
  <c r="F119" i="5"/>
  <c r="D119" i="5"/>
  <c r="D129" i="5"/>
  <c r="C129" i="5"/>
  <c r="B129" i="5"/>
  <c r="H129" i="5"/>
  <c r="K139" i="5"/>
  <c r="K324" i="5" s="1"/>
  <c r="D139" i="5"/>
  <c r="D324" i="5" s="1"/>
  <c r="L119" i="5"/>
  <c r="K129" i="5"/>
  <c r="J129" i="5"/>
  <c r="J119" i="5"/>
  <c r="F129" i="5"/>
  <c r="E129" i="5"/>
  <c r="C119" i="5"/>
  <c r="I129" i="5"/>
  <c r="B139" i="5"/>
  <c r="B324" i="5" s="1"/>
  <c r="L139" i="5"/>
  <c r="I139" i="5"/>
  <c r="I324" i="5" s="1"/>
  <c r="C139" i="5"/>
  <c r="C324" i="5" s="1"/>
  <c r="B119" i="5"/>
  <c r="E119" i="5"/>
  <c r="I335" i="5" l="1"/>
  <c r="E335" i="5"/>
  <c r="H335" i="5"/>
  <c r="L335" i="5"/>
  <c r="G335" i="5"/>
  <c r="D335" i="5"/>
  <c r="D337" i="5" s="1"/>
  <c r="F335" i="5"/>
  <c r="K335" i="5"/>
  <c r="K336" i="5" s="1"/>
  <c r="C335" i="5"/>
  <c r="B335" i="5"/>
  <c r="J335" i="5"/>
  <c r="J336" i="5" s="1"/>
  <c r="H18" i="4"/>
  <c r="H9" i="4"/>
  <c r="H17" i="4"/>
  <c r="H14" i="4"/>
  <c r="H7" i="4"/>
  <c r="H15" i="4"/>
  <c r="B40" i="4"/>
  <c r="B41" i="4" s="1"/>
  <c r="H19" i="4"/>
  <c r="H8" i="4"/>
  <c r="H12" i="4"/>
  <c r="H13" i="4"/>
  <c r="H10" i="4"/>
  <c r="H16" i="4"/>
  <c r="H11" i="4"/>
  <c r="C329" i="5"/>
  <c r="C338" i="5"/>
  <c r="J305" i="5"/>
  <c r="B309" i="5"/>
  <c r="B337" i="5"/>
  <c r="K305" i="5"/>
  <c r="J309" i="5"/>
  <c r="J337" i="5"/>
  <c r="C309" i="5"/>
  <c r="C337" i="5"/>
  <c r="L309" i="5"/>
  <c r="L337" i="5"/>
  <c r="K309" i="5"/>
  <c r="D309" i="5"/>
  <c r="E329" i="5"/>
  <c r="E338" i="5"/>
  <c r="B329" i="5"/>
  <c r="B338" i="5"/>
  <c r="L305" i="5"/>
  <c r="L336" i="5"/>
  <c r="D305" i="5"/>
  <c r="G324" i="5"/>
  <c r="C344" i="5"/>
  <c r="F344" i="5" s="1"/>
  <c r="D329" i="5"/>
  <c r="F305" i="5"/>
  <c r="F336" i="5"/>
  <c r="J329" i="5"/>
  <c r="J338" i="5"/>
  <c r="I329" i="5"/>
  <c r="I338" i="5"/>
  <c r="I309" i="5"/>
  <c r="I337" i="5"/>
  <c r="C305" i="5"/>
  <c r="C336" i="5"/>
  <c r="K329" i="5"/>
  <c r="G305" i="5"/>
  <c r="G336" i="5"/>
  <c r="G309" i="5"/>
  <c r="G337" i="5"/>
  <c r="C345" i="5"/>
  <c r="L324" i="5"/>
  <c r="E305" i="5"/>
  <c r="E336" i="5"/>
  <c r="E309" i="5"/>
  <c r="E337" i="5"/>
  <c r="H309" i="5"/>
  <c r="H337" i="5"/>
  <c r="H305" i="5"/>
  <c r="H336" i="5"/>
  <c r="F329" i="5"/>
  <c r="F338" i="5"/>
  <c r="B305" i="5"/>
  <c r="B336" i="5"/>
  <c r="F309" i="5"/>
  <c r="F337" i="5"/>
  <c r="E35" i="4"/>
  <c r="H27" i="4" s="1"/>
  <c r="I305" i="5"/>
  <c r="I336" i="5"/>
  <c r="H329" i="5"/>
  <c r="H338" i="5"/>
  <c r="D338" i="5" l="1"/>
  <c r="K338" i="5"/>
  <c r="D336" i="5"/>
  <c r="K337" i="5"/>
  <c r="F345" i="5"/>
  <c r="C348" i="5"/>
  <c r="F348" i="5" s="1"/>
  <c r="H33" i="4"/>
  <c r="C40" i="4"/>
  <c r="C41" i="4" s="1"/>
  <c r="H28" i="4"/>
  <c r="H30" i="4"/>
  <c r="H32" i="4"/>
  <c r="H35" i="4"/>
  <c r="H24" i="4"/>
  <c r="H25" i="4"/>
  <c r="H23" i="4"/>
  <c r="H26" i="4"/>
  <c r="H29" i="4"/>
  <c r="H34" i="4"/>
  <c r="B54" i="4"/>
  <c r="B52" i="4" s="1"/>
  <c r="H31" i="4"/>
  <c r="L329" i="5"/>
  <c r="L338" i="5"/>
  <c r="G329" i="5"/>
  <c r="G338" i="5"/>
  <c r="B314" i="5" l="1"/>
  <c r="C52" i="4"/>
  <c r="D52" i="4" l="1"/>
  <c r="C314" i="5"/>
  <c r="B315" i="5"/>
  <c r="B316" i="5" s="1"/>
  <c r="B319" i="5"/>
  <c r="B320" i="5" s="1"/>
  <c r="B317" i="5"/>
  <c r="B318" i="5" s="1"/>
  <c r="C315" i="5" l="1"/>
  <c r="C316" i="5" s="1"/>
  <c r="C319" i="5"/>
  <c r="C320" i="5" s="1"/>
  <c r="C317" i="5"/>
  <c r="C318" i="5" s="1"/>
  <c r="D314" i="5"/>
  <c r="E52" i="4"/>
  <c r="D317" i="5" l="1"/>
  <c r="D318" i="5" s="1"/>
  <c r="D319" i="5"/>
  <c r="D320" i="5" s="1"/>
  <c r="D315" i="5"/>
  <c r="D316" i="5" s="1"/>
  <c r="E314" i="5"/>
  <c r="F52" i="4"/>
  <c r="G52" i="4" l="1"/>
  <c r="F314" i="5"/>
  <c r="E319" i="5"/>
  <c r="E320" i="5" s="1"/>
  <c r="E317" i="5"/>
  <c r="E318" i="5" s="1"/>
  <c r="E315" i="5"/>
  <c r="E316" i="5" s="1"/>
  <c r="F317" i="5" l="1"/>
  <c r="F318" i="5" s="1"/>
  <c r="F319" i="5"/>
  <c r="F320" i="5" s="1"/>
  <c r="F315" i="5"/>
  <c r="F316" i="5" s="1"/>
  <c r="G314" i="5"/>
  <c r="H52" i="4"/>
  <c r="G319" i="5" l="1"/>
  <c r="G320" i="5" s="1"/>
  <c r="G315" i="5"/>
  <c r="G316" i="5" s="1"/>
  <c r="G317" i="5"/>
  <c r="G318" i="5" s="1"/>
  <c r="I52" i="4"/>
  <c r="H314" i="5"/>
  <c r="I314" i="5" l="1"/>
  <c r="J52" i="4"/>
  <c r="H317" i="5"/>
  <c r="H319" i="5"/>
  <c r="H320" i="5" s="1"/>
  <c r="H315" i="5"/>
  <c r="H316" i="5" s="1"/>
  <c r="H318" i="5"/>
  <c r="K52" i="4" l="1"/>
  <c r="J314" i="5"/>
  <c r="I317" i="5"/>
  <c r="I319" i="5"/>
  <c r="I320" i="5" s="1"/>
  <c r="I315" i="5"/>
  <c r="I316" i="5" s="1"/>
  <c r="I318" i="5"/>
  <c r="J317" i="5" l="1"/>
  <c r="J318" i="5" s="1"/>
  <c r="J315" i="5"/>
  <c r="J316" i="5" s="1"/>
  <c r="J319" i="5"/>
  <c r="J320" i="5" s="1"/>
  <c r="L52" i="4"/>
  <c r="L314" i="5" s="1"/>
  <c r="K314" i="5"/>
  <c r="L317" i="5" l="1"/>
  <c r="L318" i="5" s="1"/>
  <c r="L319" i="5"/>
  <c r="L320" i="5" s="1"/>
  <c r="L315" i="5"/>
  <c r="L316" i="5" s="1"/>
  <c r="K319" i="5"/>
  <c r="K320" i="5" s="1"/>
  <c r="K315" i="5"/>
  <c r="K316" i="5" s="1"/>
  <c r="K317" i="5"/>
  <c r="K318" i="5" s="1"/>
  <c r="C44" i="12" l="1"/>
  <c r="D44" i="12" l="1"/>
  <c r="E44" i="12" s="1"/>
  <c r="F44" i="12" s="1"/>
  <c r="G44" i="12" l="1"/>
  <c r="B350" i="5"/>
  <c r="B351" i="5" s="1"/>
  <c r="H44" i="12" l="1"/>
  <c r="I44" i="12" s="1"/>
  <c r="J44" i="12" s="1"/>
  <c r="K44" i="12" s="1"/>
  <c r="L44" i="12" s="1"/>
  <c r="C350" i="5"/>
  <c r="F350" i="5" l="1"/>
  <c r="C351" i="5"/>
  <c r="F351" i="5" s="1"/>
  <c r="P202" i="8" l="1"/>
  <c r="Q202" i="8" l="1"/>
  <c r="B203" i="8" l="1"/>
  <c r="B222" i="8"/>
  <c r="C203" i="8" l="1"/>
  <c r="C222" i="8"/>
  <c r="D203" i="8" l="1"/>
  <c r="D222" i="8"/>
  <c r="E203" i="8" l="1"/>
  <c r="E222" i="8"/>
  <c r="F203" i="8" l="1"/>
  <c r="F222" i="8"/>
  <c r="G203" i="8" l="1"/>
  <c r="G222" i="8"/>
  <c r="H203" i="8" l="1"/>
  <c r="I203" i="8" s="1"/>
  <c r="J203" i="8" s="1"/>
  <c r="P203" i="8" s="1"/>
  <c r="Q203" i="8" s="1"/>
  <c r="H222" i="8"/>
  <c r="I222" i="8" s="1"/>
  <c r="J222" i="8" s="1"/>
</calcChain>
</file>

<file path=xl/sharedStrings.xml><?xml version="1.0" encoding="utf-8"?>
<sst xmlns="http://schemas.openxmlformats.org/spreadsheetml/2006/main" count="2227" uniqueCount="932">
  <si>
    <t>Country</t>
  </si>
  <si>
    <t>Value</t>
  </si>
  <si>
    <t>Source</t>
  </si>
  <si>
    <t>Diesel</t>
  </si>
  <si>
    <t>Gasoline</t>
  </si>
  <si>
    <t>Carbon Grid Factors</t>
  </si>
  <si>
    <t>Argentina</t>
  </si>
  <si>
    <t>Brazil</t>
  </si>
  <si>
    <t>Colombia</t>
  </si>
  <si>
    <t>Costa Rica</t>
  </si>
  <si>
    <t>Dominican Republic</t>
  </si>
  <si>
    <t>Ecuador</t>
  </si>
  <si>
    <t>Mexico</t>
  </si>
  <si>
    <t>Peru</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</si>
  <si>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</si>
  <si>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</si>
  <si>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</si>
  <si>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</si>
  <si>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</si>
  <si>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</si>
  <si>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</si>
  <si>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</si>
  <si>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</si>
  <si>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Brazil ethanol</t>
  </si>
  <si>
    <t>Dom. Rep. LPG</t>
  </si>
  <si>
    <t>LPG is per liter</t>
  </si>
  <si>
    <t>Peru LPG</t>
  </si>
  <si>
    <t>Default Emissions</t>
  </si>
  <si>
    <t>Country Values</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</si>
  <si>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</si>
  <si>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</si>
  <si>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</si>
  <si>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</si>
  <si>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</si>
  <si>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</si>
  <si>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</si>
  <si>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</si>
  <si>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</si>
  <si>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</si>
  <si>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</si>
  <si>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</si>
  <si>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</si>
  <si>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</si>
  <si>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</si>
  <si>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</si>
  <si>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</si>
  <si>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</si>
  <si>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</si>
  <si>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</si>
  <si>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</si>
  <si>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</si>
  <si>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</si>
  <si>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</si>
  <si>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all units g/km</t>
  </si>
  <si>
    <t>Source and Assumptions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</si>
  <si>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</si>
  <si>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</si>
  <si>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</si>
  <si>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</si>
  <si>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</si>
  <si>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</si>
  <si>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</si>
  <si>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</si>
  <si>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</si>
  <si>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</si>
  <si>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</si>
  <si>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</si>
  <si>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</si>
  <si>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</si>
  <si>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</si>
  <si>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</si>
  <si>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</si>
  <si>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</si>
  <si>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</si>
  <si>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</si>
  <si>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</si>
  <si>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</si>
  <si>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</si>
  <si>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</si>
  <si>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</si>
  <si>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</si>
  <si>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</si>
  <si>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</si>
  <si>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</si>
  <si>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</si>
  <si>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</si>
  <si>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</si>
  <si>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4 gasoline passenger car and LCV</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</si>
  <si>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</si>
  <si>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</si>
  <si>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</si>
  <si>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</si>
  <si>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</si>
  <si>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</si>
  <si>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</si>
  <si>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</si>
  <si>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</si>
  <si>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</si>
  <si>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</si>
  <si>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</si>
  <si>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</si>
  <si>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</si>
  <si>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</si>
  <si>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</si>
  <si>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</si>
  <si>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 xml:space="preserve">CNG </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</si>
  <si>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</si>
  <si>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</si>
  <si>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</si>
  <si>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</si>
  <si>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</si>
  <si>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</si>
  <si>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</si>
  <si>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</si>
  <si>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</si>
  <si>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</si>
  <si>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</si>
  <si>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</si>
  <si>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</si>
  <si>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</si>
  <si>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</si>
  <si>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</si>
  <si>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</si>
  <si>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</si>
  <si>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</si>
  <si>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</si>
  <si>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</si>
  <si>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</si>
  <si>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</si>
  <si>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</si>
  <si>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</si>
  <si>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</si>
  <si>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</si>
  <si>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</si>
  <si>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</si>
  <si>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</si>
  <si>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</si>
  <si>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</si>
  <si>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</si>
  <si>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</si>
  <si>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</si>
  <si>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</si>
  <si>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</si>
  <si>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</si>
  <si>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</si>
  <si>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</si>
  <si>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</si>
  <si>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</si>
  <si>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</si>
  <si>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</si>
  <si>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</si>
  <si>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</si>
  <si>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</si>
  <si>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</si>
  <si>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</si>
  <si>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</si>
  <si>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</si>
  <si>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</si>
  <si>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</si>
  <si>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</si>
  <si>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</si>
  <si>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</si>
  <si>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</si>
  <si>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</si>
  <si>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</si>
  <si>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</si>
  <si>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</si>
  <si>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</si>
  <si>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</si>
  <si>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</si>
  <si>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</si>
  <si>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</si>
  <si>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</si>
  <si>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</si>
  <si>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</si>
  <si>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</si>
  <si>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</si>
  <si>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</si>
  <si>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</si>
  <si>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</si>
  <si>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</si>
  <si>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</si>
  <si>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</si>
  <si>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</si>
  <si>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</si>
  <si>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</si>
  <si>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</si>
  <si>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take from country values</t>
  </si>
  <si>
    <t>Vehicle saturation rate</t>
  </si>
  <si>
    <t>Source: Japan pattern; see table 3</t>
  </si>
  <si>
    <t>vehicles per 1,000 population</t>
  </si>
  <si>
    <t>Gompertz Curve</t>
  </si>
  <si>
    <t>Source: calculation by Grutter Consulting based on IMF database updating values for 2019; 2% annual real increase (ADB, 2019)</t>
  </si>
  <si>
    <t>Tian Wu et. Al (2014), Vehicle Onwership Analysis Based on GDP per capita in China: 1963-2050; Sustainability 2014; 6, 4877-4899: doi: 10.3390/su6084877; see table 3</t>
  </si>
  <si>
    <t>Distance driven per bus per annum</t>
  </si>
  <si>
    <t>km</t>
  </si>
  <si>
    <t>TCO 12m Bus</t>
  </si>
  <si>
    <t>Specific electicity usage</t>
  </si>
  <si>
    <t>Diesel usage</t>
  </si>
  <si>
    <t>l/100km</t>
  </si>
  <si>
    <t>Workday distance driven daily</t>
  </si>
  <si>
    <t>Lifespan bus diesel</t>
  </si>
  <si>
    <t>Lifespan bus electric</t>
  </si>
  <si>
    <t>Lifespan battery @ 80% SOC</t>
  </si>
  <si>
    <t>years</t>
  </si>
  <si>
    <t>current guarantee levels</t>
  </si>
  <si>
    <t>Daily range workday (max)</t>
  </si>
  <si>
    <t>Energy usage day</t>
  </si>
  <si>
    <t>kWh</t>
  </si>
  <si>
    <t>Reserve ratio</t>
  </si>
  <si>
    <t>SOC loss year 8</t>
  </si>
  <si>
    <t>Battery size required year 8</t>
  </si>
  <si>
    <t>Battery Size Determination overnight charging</t>
  </si>
  <si>
    <t>Risk ratio (higher energy consumption)</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</si>
  <si>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</si>
  <si>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</si>
  <si>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</si>
  <si>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</si>
  <si>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</si>
  <si>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</si>
  <si>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</si>
  <si>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Charging required at bus depot overnight</t>
  </si>
  <si>
    <t>minutes</t>
  </si>
  <si>
    <t>Power conversion efficiency of chargers</t>
  </si>
  <si>
    <t>Option A: Overnight Charging</t>
  </si>
  <si>
    <t>Battery size</t>
  </si>
  <si>
    <t>C-rate</t>
  </si>
  <si>
    <t xml:space="preserve">Charging in 30 minutes </t>
  </si>
  <si>
    <t>Average re-charge during day required with 20% reserve ratio</t>
  </si>
  <si>
    <t>Average required re-charge day with 300 kW charger</t>
  </si>
  <si>
    <t>Fast-charger</t>
  </si>
  <si>
    <t>Number of buses per fast-charger</t>
  </si>
  <si>
    <t>buses / charger</t>
  </si>
  <si>
    <t>Average share of day electricity</t>
  </si>
  <si>
    <t>Night charger power</t>
  </si>
  <si>
    <t>Other options are possible e.g. smaller battery and higher C-rate, buses per fast-charger based on max 12 units or time*2 for charging and 3 hour slot</t>
  </si>
  <si>
    <t>Financial defaults</t>
  </si>
  <si>
    <t>CAPEX diesel bus</t>
  </si>
  <si>
    <t>CAPEX overnight charged e-bus</t>
  </si>
  <si>
    <t>CAPEX slow-charged batteries</t>
  </si>
  <si>
    <t>CAPEX fast-charged BEB</t>
  </si>
  <si>
    <t>CAPEX batteries fast-charged</t>
  </si>
  <si>
    <t>CAPEX charger excl. Installation per kW</t>
  </si>
  <si>
    <t>LFP batteries</t>
  </si>
  <si>
    <t>NMC batteries</t>
  </si>
  <si>
    <t>Based on standard fast-charged bus</t>
  </si>
  <si>
    <t>USD</t>
  </si>
  <si>
    <t>USD/kWh</t>
  </si>
  <si>
    <t>Reduction battery cost in 8 years</t>
  </si>
  <si>
    <t>US DOE projections, 2017 have a decrease of 12% per annum; applied to 5 years; https://energy.gov/sites/prod/files/2017/02/f34/67089%20EERE%20LIB%20cost%20vs%20price%20metrics%20r9.pdf</t>
  </si>
  <si>
    <t>USD/kW</t>
  </si>
  <si>
    <t>Cost per bus depot upgrade</t>
  </si>
  <si>
    <t>Compact sub-stations for groups of chargers; 20kV cables from connection substation to the compact substation, 400V cables from compact substation to chagers; costs not born by electric utility</t>
  </si>
  <si>
    <t>Based on bus with 350 kWh battery set and sur-cost for battery size</t>
  </si>
  <si>
    <t>Standard chinese chargers, 2 nozzles</t>
  </si>
  <si>
    <t>Cost grid connection of chargers</t>
  </si>
  <si>
    <t xml:space="preserve">Maintenance &amp; repair cost of e-buses relative to diesel incl. labour </t>
  </si>
  <si>
    <t>Lifetime chargers</t>
  </si>
  <si>
    <t>Lifetime grid connection</t>
  </si>
  <si>
    <t>Lifetime bus depot upgrades</t>
  </si>
  <si>
    <t>Electricity price fast chargers</t>
  </si>
  <si>
    <t>Electricity price home charging</t>
  </si>
  <si>
    <t>Calculation for buses</t>
  </si>
  <si>
    <t>Average electricity price overnight charged buses</t>
  </si>
  <si>
    <t>Average electricity price fast charged buses</t>
  </si>
  <si>
    <t>Electricity Prices</t>
  </si>
  <si>
    <t>Option B: Fast Charging</t>
  </si>
  <si>
    <t>TCO Buses</t>
  </si>
  <si>
    <t>BEB overnight</t>
  </si>
  <si>
    <t>BEB fast</t>
  </si>
  <si>
    <t>CAPEX bus</t>
  </si>
  <si>
    <t>CAPEX charging infrastructure</t>
  </si>
  <si>
    <t>CAPEX grid connection</t>
  </si>
  <si>
    <t>CAPEX depot upgrade</t>
  </si>
  <si>
    <t>Total CAPEX</t>
  </si>
  <si>
    <t>Battery replacement yr 8</t>
  </si>
  <si>
    <t>Energy cost yr 1</t>
  </si>
  <si>
    <t>Finance cost average per year</t>
  </si>
  <si>
    <t>Economic costs yr 1</t>
  </si>
  <si>
    <t>TCO financial per km</t>
  </si>
  <si>
    <t>TCO economic per km</t>
  </si>
  <si>
    <t>Finance Costs</t>
  </si>
  <si>
    <t>Loan term</t>
  </si>
  <si>
    <t>Maintenance cost bus yr 1</t>
  </si>
  <si>
    <t>Maintenance cost infra yr 1</t>
  </si>
  <si>
    <t>USD/km</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</si>
  <si>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</si>
  <si>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</si>
  <si>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</si>
  <si>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</si>
  <si>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</si>
  <si>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</si>
  <si>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</si>
  <si>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</si>
  <si>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</si>
  <si>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</si>
  <si>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</si>
  <si>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</si>
  <si>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Diesel Bus</t>
  </si>
  <si>
    <t>CAPEX</t>
  </si>
  <si>
    <t>Energy</t>
  </si>
  <si>
    <t>Maintenance</t>
  </si>
  <si>
    <t>Finance</t>
  </si>
  <si>
    <t>Economic</t>
  </si>
  <si>
    <t>Total financial incl. Finance</t>
  </si>
  <si>
    <t>Total economic incl. Finance</t>
  </si>
  <si>
    <t>NPV financial</t>
  </si>
  <si>
    <t>NPV economic</t>
  </si>
  <si>
    <t>BEB fast-charged</t>
  </si>
  <si>
    <t>Impact</t>
  </si>
  <si>
    <t>GHG TTW reduction</t>
  </si>
  <si>
    <t>GHG WTW incl. BC reduction</t>
  </si>
  <si>
    <t>annual</t>
  </si>
  <si>
    <t>lifespan</t>
  </si>
  <si>
    <t>GHG, PM2.5 and NOx impact per vehicle unit</t>
  </si>
  <si>
    <t>urban bus</t>
  </si>
  <si>
    <t>taxi</t>
  </si>
  <si>
    <t>Cradle to grave GHG reduction</t>
  </si>
  <si>
    <t>PM2.5 reduction</t>
  </si>
  <si>
    <t>NOx reduction</t>
  </si>
  <si>
    <t>Lifespan based on EV lifespan</t>
  </si>
  <si>
    <t>Reductions in tons of EV versus fossil</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</si>
  <si>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</si>
  <si>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</si>
  <si>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</si>
  <si>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</si>
  <si>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</si>
  <si>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</si>
  <si>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</si>
  <si>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</si>
  <si>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</si>
  <si>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Diesel Euro IV</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</si>
  <si>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</si>
  <si>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</si>
  <si>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</si>
  <si>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LCA Emissions</t>
  </si>
  <si>
    <t>Note: lifespan diesel bus 14 years and BEB 16 years; replacement of batteries year 8</t>
  </si>
  <si>
    <t>Vehicle production emissions based on mobitool for diesel bus; BEB less as 2 years longer lifespan</t>
  </si>
  <si>
    <t>Bus GHG Emissions Life Cycle 16 years (tons)</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</si>
  <si>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</si>
  <si>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</si>
  <si>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</si>
  <si>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</si>
  <si>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</si>
  <si>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</si>
  <si>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</si>
  <si>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</si>
  <si>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Average battery size</t>
  </si>
  <si>
    <t>Sources: car: nissan Leaf standard; taxi Nissan Leaf extended; 3-wheeler Udaipur for battery swap; MC for battery swap</t>
  </si>
  <si>
    <t>Vehicle production emissions based on mobitool</t>
  </si>
  <si>
    <t>e-taxi</t>
  </si>
  <si>
    <t>LCV GHG Emissions Life Cycle 20 years (tons)</t>
  </si>
  <si>
    <t>e-LCV</t>
  </si>
  <si>
    <t>Coverage of bus and chargers with roof, no paving, includes labour (20m2 per bus, 250 USD/m2 material and 125 USD/m2 labour)</t>
  </si>
  <si>
    <t>USD/bus</t>
  </si>
  <si>
    <t>CAPEX charger installations civil works</t>
  </si>
  <si>
    <t>Civil works for chargers; 2 buses per charger; 5,000 USD per unit</t>
  </si>
  <si>
    <t>Based on experience in PR China; ADB, 2018; 10% higher tyre costs; 75% lower maintenance staff and general maintenance; 20% lower repair and spare parts</t>
  </si>
  <si>
    <t>standard value</t>
  </si>
  <si>
    <t xml:space="preserve">Maintenance chargers, grid connection, depot </t>
  </si>
  <si>
    <t>of investment</t>
  </si>
  <si>
    <t>Investment cost other vehicle categories</t>
  </si>
  <si>
    <t xml:space="preserve">Taxi relative to Nissan Sentra </t>
  </si>
  <si>
    <t>Category</t>
  </si>
  <si>
    <t>Nissan Leaf or BAIC taxi 28-32,000 USD</t>
  </si>
  <si>
    <t xml:space="preserve">see McKinsey </t>
  </si>
  <si>
    <t>Assumes cost parity</t>
  </si>
  <si>
    <t>CAGR</t>
  </si>
  <si>
    <t>Expected price parity by 2030</t>
  </si>
  <si>
    <t>Electric vehicle trends | Deloitte Insights</t>
  </si>
  <si>
    <t>Coaster Bus 6-8m</t>
  </si>
  <si>
    <t>offer Chinese bus manufacturers</t>
  </si>
  <si>
    <t>annual decrease same as for large buses</t>
  </si>
  <si>
    <t>coaster bus</t>
  </si>
  <si>
    <t>LCVs</t>
  </si>
  <si>
    <t>BYD T3 is 19,000 USD and Nissan EVN is 30,000 USD</t>
  </si>
  <si>
    <t>cost parity with Nissan diesel</t>
  </si>
  <si>
    <t>High Potential Scenario</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</si>
  <si>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</si>
  <si>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</si>
  <si>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</si>
  <si>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</si>
  <si>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</si>
  <si>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</si>
  <si>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Taxis High Potential</t>
  </si>
  <si>
    <t>Small Bus Potential scenario</t>
  </si>
  <si>
    <t>LCV Potential</t>
  </si>
  <si>
    <t>GHG Transport Projections WTW</t>
  </si>
  <si>
    <t>BAU</t>
  </si>
  <si>
    <t>EV15@30</t>
  </si>
  <si>
    <t>GHG reduction EV15@30</t>
  </si>
  <si>
    <t>EV30@30</t>
  </si>
  <si>
    <t>GHG reduction EV30@30</t>
  </si>
  <si>
    <t>Potential scenario impact only 4 vehicle sectors</t>
  </si>
  <si>
    <t>Potential scenario impact 4 vehicle sectors plus highest for other vehicle categories</t>
  </si>
  <si>
    <t>GHG BAU</t>
  </si>
  <si>
    <t xml:space="preserve">GHG </t>
  </si>
  <si>
    <t>GHG reduction Potential</t>
  </si>
  <si>
    <t>Truck 7.5-16t S2</t>
  </si>
  <si>
    <t>GHG WTW emissions in tCO2e of selected 4 commercial vehicle sectors (LCVs, small and urban bus, taxis)</t>
  </si>
  <si>
    <t>Potential scenario</t>
  </si>
  <si>
    <t>Growth rate freight transport</t>
  </si>
  <si>
    <t>See below</t>
  </si>
  <si>
    <t>Small Buses</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</si>
  <si>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</si>
  <si>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</si>
  <si>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</si>
  <si>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</si>
  <si>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</si>
  <si>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</si>
  <si>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</si>
  <si>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</si>
  <si>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</si>
  <si>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</si>
  <si>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</si>
  <si>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Urban bus standard potential</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</si>
  <si>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</si>
  <si>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</si>
  <si>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</si>
  <si>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</si>
  <si>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</si>
  <si>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</si>
  <si>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</si>
  <si>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Annual bus price projected</t>
  </si>
  <si>
    <t>WACC</t>
  </si>
  <si>
    <t>Cost equity</t>
  </si>
  <si>
    <t>UNFCCC, CDM Methodological Tool Investment Analysis Version 10.0, 2019; value for transport sector Costa Rica</t>
  </si>
  <si>
    <t>Share equity</t>
  </si>
  <si>
    <t>offers banks</t>
  </si>
  <si>
    <t>Cost bank loan EV</t>
  </si>
  <si>
    <t>see above</t>
  </si>
  <si>
    <t>Cost bank loan fossil</t>
  </si>
  <si>
    <t>Share bank loan</t>
  </si>
  <si>
    <t>Corporate tax rate</t>
  </si>
  <si>
    <t>Deloitte, 2020</t>
  </si>
  <si>
    <t>WACC EV</t>
  </si>
  <si>
    <t>calculated</t>
  </si>
  <si>
    <t>WACC fossil</t>
  </si>
  <si>
    <t>FIRR (differential diesel to BEB)</t>
  </si>
  <si>
    <t>Cash Flow overnight charged</t>
  </si>
  <si>
    <t>CF fast charged</t>
  </si>
  <si>
    <t>FIRR overnight</t>
  </si>
  <si>
    <t>FIRR fast charged</t>
  </si>
  <si>
    <t>EIRR (differential diesel to BEB)</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</si>
  <si>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</si>
  <si>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</si>
  <si>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</si>
  <si>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</si>
  <si>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</si>
  <si>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</si>
  <si>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</si>
  <si>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</si>
  <si>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</si>
  <si>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</si>
  <si>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</si>
  <si>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</si>
  <si>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</si>
  <si>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</si>
  <si>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</si>
  <si>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</si>
  <si>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</si>
  <si>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</si>
  <si>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</si>
  <si>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</si>
  <si>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</si>
  <si>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</si>
  <si>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</si>
  <si>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Cumulative differential CF</t>
  </si>
  <si>
    <t>Inital capital investment difference</t>
  </si>
  <si>
    <t>recovery year</t>
  </si>
  <si>
    <t>Impact of concessional finance</t>
  </si>
  <si>
    <t>New finance rate for e-buses</t>
  </si>
  <si>
    <t>TCO financial old</t>
  </si>
  <si>
    <t>TCO financial new</t>
  </si>
  <si>
    <t>Minimum rate concessional</t>
  </si>
  <si>
    <t>min. rate based on GCF 1% plus bank spread</t>
  </si>
  <si>
    <t>Loan share</t>
  </si>
  <si>
    <t>Loan includes also all capital investment yr 1</t>
  </si>
  <si>
    <t>Loan tenure in years</t>
  </si>
  <si>
    <t>WACC and discount factor new BEB</t>
  </si>
  <si>
    <t>Impact concessional finance</t>
  </si>
  <si>
    <t>FIRR old</t>
  </si>
  <si>
    <t>FIRR new</t>
  </si>
  <si>
    <t>Additional equity old</t>
  </si>
  <si>
    <t>Additional equity new</t>
  </si>
  <si>
    <t>Discounted Payback in years old</t>
  </si>
  <si>
    <t>Discounted Payback in years new</t>
  </si>
  <si>
    <t>Loan repayment incl interest</t>
  </si>
  <si>
    <t>Differential Cash out</t>
  </si>
  <si>
    <t>Differential IRR</t>
  </si>
  <si>
    <t>Equity demand</t>
  </si>
  <si>
    <t>Upfront investment contribution</t>
  </si>
  <si>
    <t>together with concessional finance</t>
  </si>
  <si>
    <t>Impact upfront investment plus concessional finance</t>
  </si>
  <si>
    <t>Discounted annual savings BEB</t>
  </si>
  <si>
    <t>Discounted cumulative savings BEB</t>
  </si>
  <si>
    <t>TCO Taxis</t>
  </si>
  <si>
    <t>Battery lifespan</t>
  </si>
  <si>
    <t>Vehicle lifespan</t>
  </si>
  <si>
    <t>Annual mileage</t>
  </si>
  <si>
    <t>Daily mileage</t>
  </si>
  <si>
    <t xml:space="preserve">Charging at home average </t>
  </si>
  <si>
    <t>Assumption; only re-charge if above-average mileage or night shifts</t>
  </si>
  <si>
    <t xml:space="preserve">Charging fast-chargers </t>
  </si>
  <si>
    <t>CAPEX gasoline taxis</t>
  </si>
  <si>
    <t>CAPEX e-taxi</t>
  </si>
  <si>
    <t>Capex home charger 7.4kW</t>
  </si>
  <si>
    <t>Nissan LEAF large battery or BAIC</t>
  </si>
  <si>
    <t>Gasoline consumption</t>
  </si>
  <si>
    <t>Electricity consumption</t>
  </si>
  <si>
    <t>Charger lifespan</t>
  </si>
  <si>
    <t>Maintenance cost total e-taxi</t>
  </si>
  <si>
    <t>gasoline versus e-taxi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</si>
  <si>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</si>
  <si>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</si>
  <si>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</si>
  <si>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</si>
  <si>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</si>
  <si>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</si>
  <si>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</si>
  <si>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</si>
  <si>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</si>
  <si>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</si>
  <si>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</si>
  <si>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</si>
  <si>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</si>
  <si>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</si>
  <si>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</si>
  <si>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</si>
  <si>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</si>
  <si>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</si>
  <si>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</si>
  <si>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</si>
  <si>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</si>
  <si>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without concessional finance</t>
  </si>
  <si>
    <t>Impact upfront investment grant</t>
  </si>
  <si>
    <t xml:space="preserve">Based on 310 working days </t>
  </si>
  <si>
    <t>Secretaría de Energía, 2016. Prospectiva de petróleo crudo y petrolíferos.</t>
  </si>
  <si>
    <t>Secetaría de Energía, 2020. Sistema de Información Energética.</t>
  </si>
  <si>
    <t>Secetaría de Energía, 2018. Balance Nacional de Energía.</t>
  </si>
  <si>
    <t>sulfur contents of diesel</t>
  </si>
  <si>
    <t>ppm</t>
  </si>
  <si>
    <t>Comisión Reguladora de Energía, 2016. ACUERDO Núm. A/018/2016. ACUERDO por el que la Comisión Reguladora de Energía expide la Norma Oficial Mexicana NOM-016-CRE-2016, Especificaciones de calidad de los petrolíferos.</t>
  </si>
  <si>
    <t>Ethanol share</t>
  </si>
  <si>
    <t>Total fuel consumed (million liters)</t>
  </si>
  <si>
    <t>Biofuel source (based on consumption): Centro de Estudios para el Desarrollo Rural Sustentable y la Soberanía Alimentaria, 2020. Reporte: La producción y el comercio de biocombustibles en México y en el Mundo.</t>
  </si>
  <si>
    <t>Biodiesel share</t>
  </si>
  <si>
    <t>cars</t>
  </si>
  <si>
    <t>motorcycles</t>
  </si>
  <si>
    <t>taxis</t>
  </si>
  <si>
    <t>trucks</t>
  </si>
  <si>
    <t>average</t>
  </si>
  <si>
    <t>Median</t>
  </si>
  <si>
    <t>Source: Instituto Nacional de Ecología y Cambio Climático. Elementos de inventario de fuentes móviles:
Inventario de emisiones de fuentes móviles carreteras, 2016. Coordinación General de Contaminación y
Salud Ambiental. Ciudad de México. 2018.</t>
  </si>
  <si>
    <t>Estimated replacement age</t>
  </si>
  <si>
    <t>Replacement age based on 1.8x median age</t>
  </si>
  <si>
    <t>see sheet vehicles and inputs; data for Mexico</t>
  </si>
  <si>
    <t>Vehicle emission standards Mexico</t>
  </si>
  <si>
    <t>Median year in 2030</t>
  </si>
  <si>
    <t>average emission standard 2030</t>
  </si>
  <si>
    <t>Euro 4</t>
  </si>
  <si>
    <t>for 2030 valid standards: https://theicct.org/sites/default/files/publications/Mexico-HDV-Emission-Standards_ICCT-Policy-Update_23022018_vF.pdf</t>
  </si>
  <si>
    <t>From 2021 Euro IV for HDVs</t>
  </si>
  <si>
    <t>Euro 3</t>
  </si>
  <si>
    <t>for 2020 valid standards: https://www.transportpolicy.net/standard/mexico-light-duty-emissions/#:~:text=The%20evaporative%20emissions%20standard%20is,any%20similar%20OBD%20systems%20allowed. And https://www.itf-oecd.org/sites/default/files/docs/impact-vehicle-emissions-air-quality-mexico_0.pdf</t>
  </si>
  <si>
    <t>Euro 3 light vehicles/IV HDVs</t>
  </si>
  <si>
    <t>BC fraction Euro 3 gasoline passenger car and LCV</t>
  </si>
  <si>
    <t xml:space="preserve">BC fraction Euro 3 diesel passenger car and LCV </t>
  </si>
  <si>
    <t>Modelled</t>
  </si>
  <si>
    <t>Top-down</t>
  </si>
  <si>
    <t>Passenger car incl. pick-up</t>
  </si>
  <si>
    <t>car/taxi: small size gasline and medium size diesel</t>
  </si>
  <si>
    <t>Emission factors and fuel consumption EEA, (2020), COPERT Tier 2</t>
  </si>
  <si>
    <t>as percentage</t>
  </si>
  <si>
    <t xml:space="preserve">in million liters for diesel and gasoline </t>
  </si>
  <si>
    <t>Motorcycle 4-strooke&lt;250cm3, Euro 3</t>
  </si>
  <si>
    <t>Distance driven based on weighted averages per vehicle category (based on distance per vehicle year); source: Instituto Nacional de Ecología y Cambio Climático. Elementos de inventario de fuentes móviles: Inventario de emisiones de fuentes móviles carreteras, 2016. Coordinación General de Contaminación y Salud Ambiental. Ciudad de México. 2018 (for cars, taxis, motorcycles, small buses, urban buses, LCVs: other categories estimated and calibrated with fuel consumed); adjustment in small buses;</t>
  </si>
  <si>
    <t>Instituto Nacional de Estadística y Geografía, 2020. Vehículos de motor registrados en circulación; Share per vehicle type based on INE, 2016 for city of Mexico for cars and taxis and Secretaría de Comunicaciones y Transportes, 2020 for buses and trucks. Estadística Básica del Autotransporte Federal, (if share &lt;1% not included except for cars); small buses include minibuses and pick-ups used for passenger transport; share of LCVs diesel adjusted for total fuel consumed; passenger cars incl. pick-ups</t>
  </si>
  <si>
    <t>Projected freight growth</t>
  </si>
  <si>
    <r>
      <t xml:space="preserve">Income </t>
    </r>
    <r>
      <rPr>
        <b/>
        <sz val="10"/>
        <color rgb="FF000000"/>
        <rFont val="Calibri"/>
        <family val="2"/>
        <scheme val="minor"/>
      </rPr>
      <t>Group USD/Capita</t>
    </r>
  </si>
  <si>
    <t>Freight Intensity</t>
  </si>
  <si>
    <t>&lt; 5,000</t>
  </si>
  <si>
    <t>5,000-25,000</t>
  </si>
  <si>
    <t>25,000-50,000</t>
  </si>
  <si>
    <t>&gt; 50,000</t>
  </si>
  <si>
    <t>CAGR population</t>
  </si>
  <si>
    <t>CAGR GDP/capita</t>
  </si>
  <si>
    <t>GDP per capita ppp</t>
  </si>
  <si>
    <t>Saturation level vehicles</t>
  </si>
  <si>
    <t>Japan pattern; Tian Wu et. Al (2014), Vehicle Onwership Analysis Based on GDP per capita in China: 1963-2050; Sustainability 2014; 6, 4877-4899: doi: 10.3390/su6084877; see table 3</t>
  </si>
  <si>
    <t>GDP per capita 2019</t>
  </si>
  <si>
    <t>GDP per capita (current US$) - Mexico | Data (worldbank.org)</t>
  </si>
  <si>
    <t>Projected GDP per capita 2030</t>
  </si>
  <si>
    <t>Population Mexico</t>
  </si>
  <si>
    <t>passenger transport growth rate</t>
  </si>
  <si>
    <t>GDP 2019 based on World Bank: https://data.worldbank.org/indicator/NY.GDP.PCAP.CD?locations=MX; Population based on OECD: https://stats.oecd.org/Index.aspx?DataSetCode=POPPROJ</t>
  </si>
  <si>
    <t>vehicles per tsd inhabitants 2019 (cars + MC)</t>
  </si>
  <si>
    <t>projected vehicles per tsd in 2030</t>
  </si>
  <si>
    <t>Growth rate per capita</t>
  </si>
  <si>
    <t>Total growth rate</t>
  </si>
  <si>
    <t>For taxis a kick-start with 200 taxis in 2021 is assumed.</t>
  </si>
  <si>
    <t>For urban buses a kick-start of 50 units in 2021 is assumed</t>
  </si>
  <si>
    <t>For small buses a kick-start of 50 units in 2021 is assumed</t>
  </si>
  <si>
    <t>For LCVs a kick-start of 50 units in 2021 is assumed</t>
  </si>
  <si>
    <t>Median year in 2019</t>
  </si>
  <si>
    <t>average emission standard 2019</t>
  </si>
  <si>
    <t>vehicle category</t>
  </si>
  <si>
    <t>GHG emissions based on fuel sales 2019</t>
  </si>
  <si>
    <t>EV scenario High Growth</t>
  </si>
  <si>
    <t>Electric Sector</t>
  </si>
  <si>
    <t>2019 Generation by IEA</t>
  </si>
  <si>
    <t>GWh</t>
  </si>
  <si>
    <t>Coal</t>
  </si>
  <si>
    <t>Oil</t>
  </si>
  <si>
    <t>Natural Gas</t>
  </si>
  <si>
    <t>Biofuels</t>
  </si>
  <si>
    <t>Waste</t>
  </si>
  <si>
    <t>Nuclear</t>
  </si>
  <si>
    <t>Hydro</t>
  </si>
  <si>
    <t>Geothermal</t>
  </si>
  <si>
    <t>Solar PV</t>
  </si>
  <si>
    <t>Wind</t>
  </si>
  <si>
    <t>total production</t>
  </si>
  <si>
    <t>share</t>
  </si>
  <si>
    <t>renewables</t>
  </si>
  <si>
    <t>Consumption growth projected 2018 to 2032</t>
  </si>
  <si>
    <t>SENER, 2018, p. 63</t>
  </si>
  <si>
    <t>Consumption Projetion in GWH</t>
  </si>
  <si>
    <t>GWH</t>
  </si>
  <si>
    <t>Sener, 2018, table 3.1.</t>
  </si>
  <si>
    <t>Production projection in GWh</t>
  </si>
  <si>
    <t>Other</t>
  </si>
  <si>
    <t>Fossil</t>
  </si>
  <si>
    <t>Renewable and Bioenergy</t>
  </si>
  <si>
    <t>other is co-generation</t>
  </si>
  <si>
    <t>Sener, 2018, table 3.9</t>
  </si>
  <si>
    <t>EV Electricity Demand and Supply in GWh</t>
  </si>
  <si>
    <t>2030 share</t>
  </si>
  <si>
    <t>Electricity generation</t>
  </si>
  <si>
    <t>EV demand EV15@30</t>
  </si>
  <si>
    <t>EV demand EV30@30</t>
  </si>
  <si>
    <t>EV high growth</t>
  </si>
  <si>
    <t xml:space="preserve">https://app.cfe.mx/Aplicaciones/CCFE/Tarifas/Tarifas/tarifas_negocio.asp; chargers assumed </t>
  </si>
  <si>
    <t xml:space="preserve">Electricity price consumption medium tension </t>
  </si>
  <si>
    <t>Power charge</t>
  </si>
  <si>
    <t xml:space="preserve">Power charge </t>
  </si>
  <si>
    <t>225km per day with 330 days; SEMARNAT, 2016. Concessioned buses</t>
  </si>
  <si>
    <t>Chinese average; ADB, 2018; includes AC</t>
  </si>
  <si>
    <t>Maintenance diesel bus</t>
  </si>
  <si>
    <t>http://documents1.worldbank.org/curated/en/410331548180859451/pdf/133929-WP-PUBLIC-P164403-Summary-Report-Green-Your-Bus-Ride.pdf</t>
  </si>
  <si>
    <t>maintenance e-bus</t>
  </si>
  <si>
    <t>70% of diesel bus</t>
  </si>
  <si>
    <t>SEDEMA concessioned buses</t>
  </si>
  <si>
    <t>https://doi.org/10.3141/2581-10</t>
  </si>
  <si>
    <t>Interest rate for electric buses and commercial fleets</t>
  </si>
  <si>
    <t>Interest rate for diesel buses and normal vehicles</t>
  </si>
  <si>
    <t>Bank spread</t>
  </si>
  <si>
    <t>Source :http://documents1.worldbank.org/curated/en/410331548180859451/pdf/133929-WP-PUBLIC-P164403-Summary-Report-Green-Your-Bus-Ride.pdf</t>
  </si>
  <si>
    <t>SEMARNAT</t>
  </si>
  <si>
    <t>GCF rate incl. commission</t>
  </si>
  <si>
    <t>AFD rate</t>
  </si>
  <si>
    <t>share GCF</t>
  </si>
  <si>
    <t>Future Scenario</t>
  </si>
  <si>
    <t>1. Bus price trend</t>
  </si>
  <si>
    <t>2. Impact of bus price trend on TCO, FIRR, Equity, Payback time</t>
  </si>
  <si>
    <t>TCO difference e-bus to diesel</t>
  </si>
  <si>
    <t>FIRR</t>
  </si>
  <si>
    <t>Years discounted payback</t>
  </si>
  <si>
    <t>mexico BM</t>
  </si>
  <si>
    <t>90% of estimate of Diesel Euro V, http://documents1.worldbank.org/curated/en/410331548180859451/pdf/133929-WP-PUBLIC-P164403-Summary-Report-Green-Your-Bus-Ride.pdf</t>
  </si>
  <si>
    <t>https://manufactura.mx/automotriz/2013/09/27/cual-es-el-taxi-ideal-para-mexico</t>
  </si>
  <si>
    <t>https://www.gob.mx/cms/uploads/attachment/file/395996/CGMCC_ES_06.pdf</t>
  </si>
  <si>
    <t>Valor promedio 10 ciudades de México. Transconsult, 2018</t>
  </si>
  <si>
    <t>INECC, 2017</t>
  </si>
  <si>
    <t>idem vehicle</t>
  </si>
  <si>
    <t>Transconsult compared with BYD E1. However this car has very limited power, a small battery (30 kWh), as soon as used with load or AC a limited range (in practice less than 200km) and can oinly be charged with 50kW</t>
  </si>
  <si>
    <t>Transconsult, 2018, calculates with BYD E1 but small battery; thus Nissan Leaf large battery or BAIC</t>
  </si>
  <si>
    <t>Default comparison: Euro V unit; bus diesel</t>
  </si>
  <si>
    <t>Taxi gasoline</t>
  </si>
  <si>
    <t>30 % lower cost (tyres the same or higher; higher spare costs; less maintenance of engine</t>
  </si>
  <si>
    <t>Based on bus rate plus bank spread</t>
  </si>
  <si>
    <t>1. E-Taxi price trend</t>
  </si>
  <si>
    <t>2. Impact of price trend on TCO, FIRR, Payback time</t>
  </si>
  <si>
    <t>Annual e-taxi price projected</t>
  </si>
  <si>
    <t>TCO difference e-taxi to fossil</t>
  </si>
  <si>
    <t xml:space="preserve">1. Petrol Van </t>
  </si>
  <si>
    <t>explanation</t>
  </si>
  <si>
    <t>CAPEX van</t>
  </si>
  <si>
    <t>Petrol fuel consumption</t>
  </si>
  <si>
    <t xml:space="preserve">Lifespan </t>
  </si>
  <si>
    <t>Daily distance driven</t>
  </si>
  <si>
    <t xml:space="preserve">Annual distance </t>
  </si>
  <si>
    <t>2. E-Van</t>
  </si>
  <si>
    <t>CAPEX e-van</t>
  </si>
  <si>
    <t>Range WLTP</t>
  </si>
  <si>
    <t>Cost battery</t>
  </si>
  <si>
    <t>Based on 200 USD/kWh per battery</t>
  </si>
  <si>
    <t>electricity consumption</t>
  </si>
  <si>
    <t>WLTP</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</si>
  <si>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</si>
  <si>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</si>
  <si>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</si>
  <si>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</si>
  <si>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</si>
  <si>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</si>
  <si>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</si>
  <si>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</si>
  <si>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</si>
  <si>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petrol</t>
  </si>
  <si>
    <t>e-van</t>
  </si>
  <si>
    <t>Petrol van</t>
  </si>
  <si>
    <t>FIRR (differential to electric)</t>
  </si>
  <si>
    <t xml:space="preserve">EIRR </t>
  </si>
  <si>
    <t>Payback</t>
  </si>
  <si>
    <t>Discounted annual savings e-LCV</t>
  </si>
  <si>
    <t>Cumulative annual savings e-LCV</t>
  </si>
  <si>
    <t>never</t>
  </si>
  <si>
    <t>New finance rate for e-LCVs</t>
  </si>
  <si>
    <t>1. E-Van price trend</t>
  </si>
  <si>
    <t>Annual e-LCV price projected</t>
  </si>
  <si>
    <t>TCO difference e-LCV to fossil</t>
  </si>
  <si>
    <t>Buendía, José Luis; Peñaloza, Pedro Abraham. 2016</t>
  </si>
  <si>
    <t>Interst rate e-LCV</t>
  </si>
  <si>
    <t>Interst rate commercial LCV</t>
  </si>
  <si>
    <t>HSBC, 2021. For passenger cars with 80% loan share and 72 month financing</t>
  </si>
  <si>
    <t>NAFIN, 2020</t>
  </si>
  <si>
    <t>Tenure</t>
  </si>
  <si>
    <t>Instituto Mexicano del Transporte, 2018. Valores para 2017</t>
  </si>
  <si>
    <t>INECC 2017</t>
  </si>
  <si>
    <t>JAC X250</t>
  </si>
  <si>
    <t>https://www.alianzaflotillera.com/jac-lanza-vehiculos-para-la-ultima-milla/</t>
  </si>
  <si>
    <t>LCV fossil</t>
  </si>
  <si>
    <t>same as for taxi</t>
  </si>
  <si>
    <t>per year</t>
  </si>
  <si>
    <t>plus value means lower cost of EV versus diesel</t>
  </si>
  <si>
    <t>Maintenance cost gasoline excl. Tyres</t>
  </si>
  <si>
    <t>plus means savings of e-taxi</t>
  </si>
  <si>
    <t>plusmeans less cost of electric</t>
  </si>
  <si>
    <t>EV as % of sales</t>
  </si>
  <si>
    <t>EV sales share</t>
  </si>
  <si>
    <t>sales share</t>
  </si>
  <si>
    <t>electric</t>
  </si>
  <si>
    <t>NEVER</t>
  </si>
  <si>
    <t>new WACC</t>
  </si>
  <si>
    <t>commensurate with annual mileage</t>
  </si>
  <si>
    <t>JAC EX350 3.7t load</t>
  </si>
  <si>
    <t>Replacement battery cost</t>
  </si>
  <si>
    <t>18m bus</t>
  </si>
  <si>
    <t>12m bus</t>
  </si>
  <si>
    <t>(based on fast charged units, incl. electric part and charging</t>
  </si>
  <si>
    <t>Investment Projects Buses</t>
  </si>
  <si>
    <t>26m buses</t>
  </si>
  <si>
    <t>GHG impact</t>
  </si>
  <si>
    <t>WTW lifespan in tons</t>
  </si>
  <si>
    <t>CAPEX in USD</t>
  </si>
  <si>
    <t>1. Metrobus</t>
  </si>
  <si>
    <t>18m buses</t>
  </si>
  <si>
    <t>buses</t>
  </si>
  <si>
    <t>GHG reduction</t>
  </si>
  <si>
    <t>2. STE</t>
  </si>
  <si>
    <t>12m buses</t>
  </si>
  <si>
    <t>10m bus</t>
  </si>
  <si>
    <t>Investment Projects Taxis</t>
  </si>
  <si>
    <t>CAPEX taxi</t>
  </si>
  <si>
    <t>CAPEX home charger</t>
  </si>
  <si>
    <t>CAPEX per charger incl. installation</t>
  </si>
  <si>
    <t>Number of taxis per charger</t>
  </si>
  <si>
    <t>Number of taxis</t>
  </si>
  <si>
    <t>CAPEX vehicle + home charger</t>
  </si>
  <si>
    <t>Capex Infra</t>
  </si>
  <si>
    <t>total CAPEX</t>
  </si>
  <si>
    <t>GHG impact per taxi lifetime in tons</t>
  </si>
  <si>
    <t>No EVs</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</si>
  <si>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</si>
  <si>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</si>
  <si>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</si>
  <si>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</si>
  <si>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</si>
  <si>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</si>
  <si>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</si>
  <si>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</si>
  <si>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</si>
  <si>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</si>
  <si>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</si>
  <si>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</si>
  <si>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</si>
  <si>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</si>
  <si>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Higher than estimated</t>
  </si>
  <si>
    <t>Total excl. Finance</t>
  </si>
  <si>
    <t xml:space="preserve">CF differential </t>
  </si>
  <si>
    <t>FIRR normal</t>
  </si>
  <si>
    <t xml:space="preserve">Risk </t>
  </si>
  <si>
    <t>WACC investor distribution based on risks</t>
  </si>
  <si>
    <t>WACC expected</t>
  </si>
  <si>
    <t>Share per category investors</t>
  </si>
  <si>
    <t>Cumulative share investors</t>
  </si>
  <si>
    <t>mean WACC</t>
  </si>
  <si>
    <t>STDEV</t>
  </si>
  <si>
    <t>EV BAU</t>
  </si>
  <si>
    <t>FIRR BAU</t>
  </si>
  <si>
    <t>FIRR with risk</t>
  </si>
  <si>
    <t>FII numeric</t>
  </si>
  <si>
    <t>Share investors willing to take risk</t>
  </si>
  <si>
    <t>EVs BAU per annum</t>
  </si>
  <si>
    <t>EVs BAU cumulative</t>
  </si>
  <si>
    <t>Share of buses</t>
  </si>
  <si>
    <t>e-bus price</t>
  </si>
  <si>
    <t>3. EV Demand Curve with project impact</t>
  </si>
  <si>
    <t>3a. Only investment project</t>
  </si>
  <si>
    <t>3b. Impact of investment project and TA on risk rates</t>
  </si>
  <si>
    <t>3a. Investment project</t>
  </si>
  <si>
    <t>EV FA</t>
  </si>
  <si>
    <t>EVs per annum only investment project</t>
  </si>
  <si>
    <t>EVs cumulative</t>
  </si>
  <si>
    <t>Is based on investment project plus BAU</t>
  </si>
  <si>
    <t>3b. Impact of project on changing conditions</t>
  </si>
  <si>
    <t>change of parameters</t>
  </si>
  <si>
    <t>Performance risk reduction</t>
  </si>
  <si>
    <t>risk reduction</t>
  </si>
  <si>
    <t>risk rate</t>
  </si>
  <si>
    <t>Summary</t>
  </si>
  <si>
    <t>projected e-bus cost</t>
  </si>
  <si>
    <t>Bus demand cumulative</t>
  </si>
  <si>
    <t>BAU cumulative BEBs</t>
  </si>
  <si>
    <t>FIRR with reduced risk</t>
  </si>
  <si>
    <t>FIRR numeric</t>
  </si>
  <si>
    <t>with project EVs</t>
  </si>
  <si>
    <t>With project BEBs cumulative</t>
  </si>
  <si>
    <t>Market share BEBs with project</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</si>
  <si>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</si>
  <si>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</si>
  <si>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</si>
  <si>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</si>
  <si>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</si>
  <si>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</si>
  <si>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</si>
  <si>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</si>
  <si>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</si>
  <si>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</si>
  <si>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</si>
  <si>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</si>
  <si>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</si>
  <si>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Buses sales</t>
  </si>
  <si>
    <t>BEB sales BEB</t>
  </si>
  <si>
    <t>Project sales</t>
  </si>
  <si>
    <t>ID</t>
  </si>
  <si>
    <t>Timeline</t>
  </si>
  <si>
    <t>70% in 2023/2024 and rest 2025 to 2027</t>
  </si>
  <si>
    <t>2022-2025</t>
  </si>
  <si>
    <t>2025-2027</t>
  </si>
  <si>
    <t>[1] Cumulative lifespan of units</t>
  </si>
  <si>
    <t>support</t>
  </si>
  <si>
    <t xml:space="preserve">Demand Curves Taxis </t>
  </si>
  <si>
    <t>Taxi Demand</t>
  </si>
  <si>
    <t>a). Higher energy cost</t>
  </si>
  <si>
    <t>b). Higher maintenance cost</t>
  </si>
  <si>
    <t>Increase maintenance cost</t>
  </si>
  <si>
    <t>c). Loss of revenue and profits</t>
  </si>
  <si>
    <t>reduced profits</t>
  </si>
  <si>
    <t>based on 5 days per month with 10 less clients, 10USD per trip and 40% variable profit</t>
  </si>
  <si>
    <t>Reduced profits</t>
  </si>
  <si>
    <t>e-taxis BAU cumulative</t>
  </si>
  <si>
    <t>E-Taxi price</t>
  </si>
  <si>
    <t>share taxis</t>
  </si>
  <si>
    <t>EVs per annum</t>
  </si>
  <si>
    <t xml:space="preserve">Is based on investment project </t>
  </si>
  <si>
    <t>Strong increase due to establishment of charging network</t>
  </si>
  <si>
    <t>Taxi demand cumulative</t>
  </si>
  <si>
    <t>BAU e-taxis cumulative</t>
  </si>
  <si>
    <t>With project e-taxis cumulative</t>
  </si>
  <si>
    <t>e-taxi market share with project</t>
  </si>
  <si>
    <t>Baseline gasoline fuel saved</t>
  </si>
  <si>
    <t>Total Impact</t>
  </si>
  <si>
    <t>Direct</t>
  </si>
  <si>
    <t>GHG in tons</t>
  </si>
  <si>
    <t>PM2.5 in tons</t>
  </si>
  <si>
    <t>NOx in tons</t>
  </si>
  <si>
    <t>Energy savings in TJ</t>
  </si>
  <si>
    <t>Fossil fuel savings in Ml</t>
  </si>
  <si>
    <t>Economic savings in MUSD</t>
  </si>
  <si>
    <t>Equity and other financiers</t>
  </si>
  <si>
    <t>Total loan</t>
  </si>
  <si>
    <t>GCF grant</t>
  </si>
  <si>
    <t>GCF loan</t>
  </si>
  <si>
    <t>GCF TA</t>
  </si>
  <si>
    <t>Total GCF</t>
  </si>
  <si>
    <t>GCF cost per ton</t>
  </si>
  <si>
    <t>Co-finance ratio</t>
  </si>
  <si>
    <t>Total investment per tCO2</t>
  </si>
  <si>
    <t xml:space="preserve">Finance Structure </t>
  </si>
  <si>
    <t>Ebus</t>
  </si>
  <si>
    <t>total impact</t>
  </si>
  <si>
    <t>Investment year</t>
  </si>
  <si>
    <t>2022/2025</t>
  </si>
  <si>
    <t>Number of buses</t>
  </si>
  <si>
    <t xml:space="preserve">CAPEX </t>
  </si>
  <si>
    <t>MUSD</t>
  </si>
  <si>
    <t>Impact Lifespan</t>
  </si>
  <si>
    <t>t</t>
  </si>
  <si>
    <t>Economic value of ERs</t>
  </si>
  <si>
    <t>Baseline diesel fuel used</t>
  </si>
  <si>
    <t>Proposed finance structure</t>
  </si>
  <si>
    <t>SCC benchmark</t>
  </si>
  <si>
    <t>Grant value</t>
  </si>
  <si>
    <t xml:space="preserve">GCF Loan </t>
  </si>
  <si>
    <t>Equity or other finance</t>
  </si>
  <si>
    <t>e-taxis initial project</t>
  </si>
  <si>
    <t>CAPEX taxis</t>
  </si>
  <si>
    <t>CAPEX infrastructure</t>
  </si>
  <si>
    <t>Baseline gasoline fuel used</t>
  </si>
  <si>
    <t>Value SCC benchmark</t>
  </si>
  <si>
    <t>GCF Loan</t>
  </si>
  <si>
    <t>Criteria</t>
  </si>
  <si>
    <t>Grants (max)</t>
  </si>
  <si>
    <t>standard</t>
  </si>
  <si>
    <t>Buses</t>
  </si>
  <si>
    <t>Taxis infrastructure</t>
  </si>
  <si>
    <t>Taxi grant share based on fast-charging infrastructure</t>
  </si>
  <si>
    <t>2nd criteria: grant maximum at SCC</t>
  </si>
  <si>
    <t>GCF Loan shares (max)</t>
  </si>
  <si>
    <t>Txi infrastructure</t>
  </si>
  <si>
    <t xml:space="preserve">investment GCF </t>
  </si>
  <si>
    <t>total 300 buses of which 30% is financed</t>
  </si>
  <si>
    <t>DF Project GCF part</t>
  </si>
  <si>
    <t>with project GHG reductions</t>
  </si>
  <si>
    <t>BAU GHG reductions</t>
  </si>
  <si>
    <t>with projcet GHG reductions</t>
  </si>
  <si>
    <t>Total project 30 36m and 48012m buses of which 20% is financed</t>
  </si>
  <si>
    <t>IFI, 2022</t>
  </si>
  <si>
    <t>price 1.2024</t>
  </si>
  <si>
    <t>Diesel prices around the world, 26-Feb-2024 | GlobalPetrolPrices.com</t>
  </si>
  <si>
    <t>12m standard bus, USD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</si>
</sst>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
    <numFmt numFmtId="166" formatCode="0.000"/>
    <numFmt numFmtId="167" formatCode="#,##0.0"/>
    <numFmt numFmtId="168" formatCode="&quot;$&quot;#,##0.00"/>
    <numFmt numFmtId="169" formatCode="#,##0_ ;[Red]\-#,##0\ "/>
    <numFmt numFmtId="170" formatCode="#,##0.000"/>
    <numFmt numFmtId="171" formatCode="0.0000"/>
    <numFmt numFmtId="172" formatCode="#,##0.0000"/>
  </numFmts>
  <fonts count="23"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i/>
      <sz val="10"/>
      <color theme="1"/>
      <name val="Calibri"/>
      <family val="2"/>
      <scheme val="minor"/>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sz val="9"/>
      <color theme="1"/>
      <name val="Calibri"/>
      <family val="2"/>
      <scheme val="minor"/>
    </font>
    <font>
      <b/>
      <i/>
      <sz val="11"/>
      <color theme="1"/>
      <name val="Calibri"/>
      <family val="2"/>
      <scheme val="minor"/>
    </font>
    <font>
      <b/>
      <sz val="14"/>
      <color theme="1"/>
      <name val="Calibri"/>
      <family val="2"/>
      <scheme val="minor"/>
    </font>
  </fonts>
  <fills count="15">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theme="5" tint="0.79998168889431442"/>
        <bgColor indexed="64"/>
      </patternFill>
    </fill>
    <fill>
      <patternFill patternType="solid">
        <fgColor rgb="FFFFFF00"/>
        <bgColor indexed="64"/>
      </patternFill>
    </fill>
    <fill>
      <patternFill patternType="solid">
        <fgColor rgb="FFFFC000"/>
        <bgColor indexed="64"/>
      </patternFill>
    </fill>
    <fill>
      <patternFill patternType="solid">
        <fgColor theme="9" tint="0.59999389629810485"/>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45">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vertical="center" wrapText="1"/>
    </xf>
    <xf numFmtId="0" fontId="2" fillId="0" borderId="1" xfId="0" applyFont="1" applyBorder="1" applyAlignment="1">
      <alignment horizontal="left"/>
    </xf>
    <xf numFmtId="0" fontId="2" fillId="0" borderId="1" xfId="0" applyFont="1"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9" fontId="0" fillId="0" borderId="1" xfId="1" applyFont="1" applyBorder="1" applyAlignment="1">
      <alignment horizontal="center" vertical="center"/>
    </xf>
    <xf numFmtId="3" fontId="0" fillId="0" borderId="1" xfId="0" applyNumberFormat="1" applyBorder="1" applyAlignment="1">
      <alignment horizontal="center" vertical="center"/>
    </xf>
    <xf numFmtId="0" fontId="2" fillId="5" borderId="0" xfId="0" applyFont="1" applyFill="1"/>
    <xf numFmtId="0" fontId="2" fillId="5" borderId="0" xfId="0" applyFont="1" applyFill="1" applyAlignment="1">
      <alignment wrapText="1"/>
    </xf>
    <xf numFmtId="3" fontId="0" fillId="0" borderId="1" xfId="1" applyNumberFormat="1" applyFont="1" applyBorder="1" applyAlignment="1">
      <alignment horizontal="center"/>
    </xf>
    <xf numFmtId="2" fontId="0" fillId="0" borderId="1" xfId="0" applyNumberFormat="1" applyBorder="1" applyAlignment="1">
      <alignment horizontal="center"/>
    </xf>
    <xf numFmtId="3" fontId="0" fillId="0" borderId="0" xfId="1" applyNumberFormat="1" applyFont="1" applyBorder="1" applyAlignment="1">
      <alignment horizontal="center" vertical="center"/>
    </xf>
    <xf numFmtId="3" fontId="0" fillId="0" borderId="1" xfId="1" applyNumberFormat="1"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center" vertical="center" wrapText="1"/>
    </xf>
    <xf numFmtId="9" fontId="0" fillId="0" borderId="0" xfId="1" applyFont="1" applyBorder="1" applyAlignment="1">
      <alignment horizontal="center" vertical="center"/>
    </xf>
    <xf numFmtId="0" fontId="0" fillId="0" borderId="0" xfId="0" applyAlignment="1">
      <alignment vertical="center" wrapText="1"/>
    </xf>
    <xf numFmtId="0" fontId="0" fillId="3" borderId="0" xfId="0" applyFill="1"/>
    <xf numFmtId="0" fontId="0" fillId="0" borderId="0" xfId="0"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2" fontId="0" fillId="0" borderId="1" xfId="0" applyNumberFormat="1" applyBorder="1" applyAlignment="1">
      <alignment horizontal="center" vertical="center"/>
    </xf>
    <xf numFmtId="0" fontId="14" fillId="6" borderId="0" xfId="0" applyFont="1" applyFill="1"/>
    <xf numFmtId="0" fontId="15" fillId="6" borderId="0" xfId="0" applyFont="1" applyFill="1" applyAlignment="1">
      <alignment horizontal="center"/>
    </xf>
    <xf numFmtId="0" fontId="16" fillId="6" borderId="0" xfId="0" applyFont="1" applyFill="1" applyAlignment="1">
      <alignment horizontal="center"/>
    </xf>
    <xf numFmtId="0" fontId="17" fillId="6" borderId="0" xfId="0" applyFont="1" applyFill="1"/>
    <xf numFmtId="0" fontId="18" fillId="6" borderId="0" xfId="0" applyFont="1" applyFill="1"/>
    <xf numFmtId="0" fontId="15" fillId="6" borderId="0" xfId="0" applyFont="1" applyFill="1"/>
    <xf numFmtId="168" fontId="15" fillId="7" borderId="0" xfId="0" applyNumberFormat="1" applyFont="1" applyFill="1" applyAlignment="1">
      <alignment horizontal="center"/>
    </xf>
    <xf numFmtId="10" fontId="15" fillId="7" borderId="0" xfId="0" applyNumberFormat="1" applyFont="1" applyFill="1" applyAlignment="1">
      <alignment horizontal="center"/>
    </xf>
    <xf numFmtId="1" fontId="15" fillId="7" borderId="0" xfId="0" applyNumberFormat="1" applyFont="1" applyFill="1" applyAlignment="1">
      <alignment horizontal="center"/>
    </xf>
    <xf numFmtId="168" fontId="16" fillId="8" borderId="0" xfId="0" applyNumberFormat="1" applyFont="1" applyFill="1" applyAlignment="1">
      <alignment horizontal="center"/>
    </xf>
    <xf numFmtId="0" fontId="19" fillId="6" borderId="0" xfId="0" applyFont="1" applyFill="1"/>
    <xf numFmtId="168" fontId="15" fillId="6" borderId="0" xfId="0" applyNumberFormat="1" applyFont="1" applyFill="1" applyAlignment="1">
      <alignment horizontal="center"/>
    </xf>
    <xf numFmtId="168" fontId="15" fillId="9" borderId="0" xfId="0" applyNumberFormat="1" applyFont="1" applyFill="1" applyAlignment="1">
      <alignment horizontal="center"/>
    </xf>
    <xf numFmtId="168" fontId="15" fillId="10" borderId="0" xfId="0" applyNumberFormat="1" applyFont="1" applyFill="1" applyAlignment="1">
      <alignment horizontal="center"/>
    </xf>
    <xf numFmtId="0" fontId="15" fillId="9" borderId="0" xfId="0" applyFont="1" applyFill="1" applyAlignment="1">
      <alignment horizontal="center"/>
    </xf>
    <xf numFmtId="3" fontId="0" fillId="0" borderId="1" xfId="0" applyNumberFormat="1" applyBorder="1"/>
    <xf numFmtId="169" fontId="0" fillId="0" borderId="0" xfId="0" applyNumberFormat="1" applyAlignment="1">
      <alignment horizontal="center"/>
    </xf>
    <xf numFmtId="4" fontId="0" fillId="0" borderId="1" xfId="0" applyNumberFormat="1" applyBorder="1" applyAlignment="1">
      <alignment horizontal="center"/>
    </xf>
    <xf numFmtId="170" fontId="0" fillId="0" borderId="1" xfId="0" applyNumberFormat="1" applyBorder="1" applyAlignment="1">
      <alignment horizontal="center"/>
    </xf>
    <xf numFmtId="1" fontId="0" fillId="0" borderId="1" xfId="1" applyNumberFormat="1" applyFont="1" applyBorder="1" applyAlignment="1">
      <alignment horizontal="center"/>
    </xf>
    <xf numFmtId="3" fontId="0" fillId="0" borderId="0" xfId="0" applyNumberFormat="1" applyAlignment="1">
      <alignment horizontal="center"/>
    </xf>
    <xf numFmtId="0" fontId="0" fillId="0" borderId="0" xfId="0" applyAlignment="1">
      <alignment horizontal="left"/>
    </xf>
    <xf numFmtId="3" fontId="0" fillId="0" borderId="0" xfId="0" applyNumberFormat="1"/>
    <xf numFmtId="0" fontId="1" fillId="0" borderId="0" xfId="2" applyFont="1" applyBorder="1"/>
    <xf numFmtId="9" fontId="0" fillId="0" borderId="0" xfId="1" applyFont="1" applyBorder="1" applyAlignment="1">
      <alignment horizontal="center"/>
    </xf>
    <xf numFmtId="165" fontId="0" fillId="0" borderId="0" xfId="0" applyNumberFormat="1" applyAlignment="1">
      <alignment horizontal="center"/>
    </xf>
    <xf numFmtId="0" fontId="3" fillId="0" borderId="1" xfId="2" applyBorder="1"/>
    <xf numFmtId="0" fontId="3" fillId="0" borderId="1" xfId="2" applyFill="1" applyBorder="1"/>
    <xf numFmtId="9" fontId="0" fillId="0" borderId="0" xfId="0" applyNumberFormat="1"/>
    <xf numFmtId="0" fontId="9" fillId="4" borderId="1" xfId="0" applyFont="1" applyFill="1" applyBorder="1" applyAlignment="1">
      <alignment vertical="center" wrapText="1"/>
    </xf>
    <xf numFmtId="0" fontId="13" fillId="0" borderId="2" xfId="0" applyFont="1" applyBorder="1" applyAlignment="1">
      <alignment vertical="center" wrapText="1"/>
    </xf>
    <xf numFmtId="164" fontId="0" fillId="0" borderId="1" xfId="1" applyNumberFormat="1" applyFont="1" applyBorder="1"/>
    <xf numFmtId="0" fontId="0" fillId="0" borderId="0" xfId="0" applyAlignment="1">
      <alignment wrapText="1"/>
    </xf>
    <xf numFmtId="164" fontId="0" fillId="0" borderId="1" xfId="1" applyNumberFormat="1" applyFont="1" applyFill="1" applyBorder="1" applyAlignment="1">
      <alignment horizontal="center" vertical="center"/>
    </xf>
    <xf numFmtId="9" fontId="0" fillId="0" borderId="1" xfId="1" applyFont="1" applyFill="1" applyBorder="1" applyAlignment="1">
      <alignment horizontal="center"/>
    </xf>
    <xf numFmtId="164" fontId="0" fillId="0" borderId="1" xfId="0" applyNumberFormat="1" applyBorder="1" applyAlignment="1">
      <alignment horizontal="center"/>
    </xf>
    <xf numFmtId="0" fontId="2" fillId="11" borderId="1" xfId="0" applyFont="1" applyFill="1" applyBorder="1"/>
    <xf numFmtId="164" fontId="2" fillId="11" borderId="1" xfId="0" applyNumberFormat="1" applyFont="1" applyFill="1" applyBorder="1" applyAlignment="1">
      <alignment horizontal="center"/>
    </xf>
    <xf numFmtId="9" fontId="2" fillId="11" borderId="1" xfId="0" applyNumberFormat="1" applyFont="1" applyFill="1" applyBorder="1" applyAlignment="1">
      <alignment horizontal="center"/>
    </xf>
    <xf numFmtId="3" fontId="2" fillId="2" borderId="1"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1" xfId="1" applyNumberFormat="1" applyFont="1" applyBorder="1" applyAlignment="1">
      <alignment horizontal="center"/>
    </xf>
    <xf numFmtId="169" fontId="0" fillId="0" borderId="1" xfId="0" applyNumberFormat="1" applyBorder="1" applyAlignment="1">
      <alignment horizontal="center"/>
    </xf>
    <xf numFmtId="9" fontId="0" fillId="0" borderId="1" xfId="0" applyNumberFormat="1" applyBorder="1" applyAlignment="1">
      <alignment horizontal="center"/>
    </xf>
    <xf numFmtId="0" fontId="2" fillId="11" borderId="0" xfId="0" applyFont="1" applyFill="1"/>
    <xf numFmtId="3" fontId="0" fillId="11" borderId="1" xfId="0" applyNumberFormat="1" applyFill="1" applyBorder="1" applyAlignment="1">
      <alignment horizontal="center"/>
    </xf>
    <xf numFmtId="0" fontId="20" fillId="0" borderId="0" xfId="0" applyFont="1" applyAlignment="1">
      <alignment horizontal="left" indent="1"/>
    </xf>
    <xf numFmtId="10" fontId="0" fillId="0" borderId="1" xfId="1" applyNumberFormat="1" applyFont="1" applyBorder="1"/>
    <xf numFmtId="0" fontId="2" fillId="2" borderId="1" xfId="0" applyFont="1" applyFill="1" applyBorder="1" applyAlignment="1">
      <alignment vertical="center"/>
    </xf>
    <xf numFmtId="0" fontId="0" fillId="0" borderId="11" xfId="0" applyBorder="1"/>
    <xf numFmtId="0" fontId="2" fillId="0" borderId="0" xfId="0" applyFont="1" applyAlignment="1">
      <alignment horizontal="center"/>
    </xf>
    <xf numFmtId="0" fontId="0" fillId="0" borderId="8" xfId="0" applyBorder="1"/>
    <xf numFmtId="3" fontId="0" fillId="0" borderId="8" xfId="0" applyNumberFormat="1" applyBorder="1" applyAlignment="1">
      <alignment horizontal="center"/>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1" fillId="0" borderId="0" xfId="2" applyFont="1"/>
    <xf numFmtId="1" fontId="0" fillId="0" borderId="1" xfId="0" applyNumberFormat="1" applyBorder="1"/>
    <xf numFmtId="164" fontId="0" fillId="0" borderId="0" xfId="1" applyNumberFormat="1" applyFont="1" applyBorder="1"/>
    <xf numFmtId="164" fontId="0" fillId="0" borderId="1" xfId="0" applyNumberFormat="1" applyBorder="1" applyAlignment="1">
      <alignment horizontal="center" vertical="center"/>
    </xf>
    <xf numFmtId="1" fontId="0" fillId="0" borderId="2" xfId="0" applyNumberFormat="1" applyBorder="1" applyAlignment="1">
      <alignment horizontal="center"/>
    </xf>
    <xf numFmtId="0" fontId="2" fillId="3" borderId="11" xfId="0" applyFont="1" applyFill="1" applyBorder="1" applyAlignment="1">
      <alignment horizontal="left"/>
    </xf>
    <xf numFmtId="9" fontId="0" fillId="0" borderId="2" xfId="1" applyFont="1" applyFill="1" applyBorder="1" applyAlignment="1">
      <alignment horizontal="center"/>
    </xf>
    <xf numFmtId="9" fontId="0" fillId="0" borderId="0" xfId="1" applyFont="1"/>
    <xf numFmtId="164" fontId="0" fillId="0" borderId="0" xfId="1" applyNumberFormat="1" applyFont="1"/>
    <xf numFmtId="0" fontId="0" fillId="0" borderId="11" xfId="0" applyBorder="1" applyAlignment="1">
      <alignment horizontal="left" wrapText="1"/>
    </xf>
    <xf numFmtId="0" fontId="3" fillId="0" borderId="2" xfId="2" applyFill="1" applyBorder="1"/>
    <xf numFmtId="0" fontId="0" fillId="0" borderId="10" xfId="0" applyBorder="1"/>
    <xf numFmtId="164" fontId="0" fillId="0" borderId="10" xfId="1" applyNumberFormat="1" applyFont="1" applyBorder="1" applyAlignment="1">
      <alignment horizontal="center"/>
    </xf>
    <xf numFmtId="3" fontId="0" fillId="12" borderId="1" xfId="0" applyNumberFormat="1" applyFill="1" applyBorder="1" applyAlignment="1">
      <alignment horizontal="center"/>
    </xf>
    <xf numFmtId="4" fontId="0" fillId="0" borderId="1" xfId="0" applyNumberFormat="1" applyBorder="1" applyAlignment="1">
      <alignment horizontal="center" vertical="center"/>
    </xf>
    <xf numFmtId="9" fontId="0" fillId="0" borderId="0" xfId="0" applyNumberFormat="1" applyAlignment="1">
      <alignment horizontal="center"/>
    </xf>
    <xf numFmtId="3" fontId="0" fillId="5" borderId="1" xfId="0" applyNumberFormat="1" applyFill="1" applyBorder="1" applyAlignment="1">
      <alignment horizontal="center"/>
    </xf>
    <xf numFmtId="3" fontId="0" fillId="0" borderId="7" xfId="0" applyNumberFormat="1" applyBorder="1" applyAlignment="1">
      <alignment horizontal="center"/>
    </xf>
    <xf numFmtId="3" fontId="0" fillId="0" borderId="0" xfId="1" applyNumberFormat="1" applyFont="1" applyBorder="1" applyAlignment="1">
      <alignment horizontal="center"/>
    </xf>
    <xf numFmtId="0" fontId="2" fillId="2" borderId="2" xfId="0" applyFont="1" applyFill="1" applyBorder="1" applyAlignment="1">
      <alignment horizontal="center"/>
    </xf>
    <xf numFmtId="9" fontId="0" fillId="0" borderId="1" xfId="1" applyFont="1" applyBorder="1"/>
    <xf numFmtId="0" fontId="0" fillId="0" borderId="2" xfId="0" applyBorder="1" applyAlignment="1">
      <alignment horizontal="center"/>
    </xf>
    <xf numFmtId="0" fontId="0" fillId="0" borderId="7" xfId="0" applyBorder="1"/>
    <xf numFmtId="165" fontId="0" fillId="0" borderId="7" xfId="1" applyNumberFormat="1" applyFont="1" applyBorder="1"/>
    <xf numFmtId="170" fontId="0" fillId="0" borderId="0" xfId="0" applyNumberFormat="1"/>
    <xf numFmtId="0" fontId="2" fillId="0" borderId="2" xfId="0" applyFont="1" applyBorder="1"/>
    <xf numFmtId="9" fontId="1" fillId="0" borderId="0" xfId="1" applyFont="1" applyBorder="1" applyAlignment="1">
      <alignment horizontal="center"/>
    </xf>
    <xf numFmtId="164" fontId="0" fillId="0" borderId="0" xfId="0" applyNumberFormat="1"/>
    <xf numFmtId="3" fontId="2" fillId="0" borderId="1" xfId="0" applyNumberFormat="1" applyFont="1" applyBorder="1" applyAlignment="1">
      <alignment horizontal="center" vertical="center"/>
    </xf>
    <xf numFmtId="0" fontId="0" fillId="13" borderId="1" xfId="0" applyFill="1" applyBorder="1"/>
    <xf numFmtId="3" fontId="0" fillId="13" borderId="1" xfId="0" applyNumberFormat="1" applyFill="1" applyBorder="1" applyAlignment="1">
      <alignment horizontal="center"/>
    </xf>
    <xf numFmtId="9" fontId="0" fillId="13" borderId="1" xfId="1" applyFont="1" applyFill="1" applyBorder="1" applyAlignment="1">
      <alignment horizontal="center"/>
    </xf>
    <xf numFmtId="0" fontId="21" fillId="0" borderId="2" xfId="0" applyFont="1" applyBorder="1"/>
    <xf numFmtId="0" fontId="9" fillId="4" borderId="16" xfId="0" applyFont="1" applyFill="1" applyBorder="1" applyAlignment="1">
      <alignment horizontal="center" vertical="center" wrapText="1"/>
    </xf>
    <xf numFmtId="0" fontId="10" fillId="4" borderId="17" xfId="0" applyFont="1" applyFill="1" applyBorder="1" applyAlignment="1">
      <alignment horizontal="center" vertical="center" wrapText="1"/>
    </xf>
    <xf numFmtId="0" fontId="12" fillId="0" borderId="18" xfId="0" applyFont="1" applyBorder="1" applyAlignment="1">
      <alignment horizontal="center" vertical="center" wrapText="1"/>
    </xf>
    <xf numFmtId="0" fontId="12" fillId="0" borderId="19" xfId="0" applyFont="1" applyBorder="1" applyAlignment="1">
      <alignment horizontal="center" vertical="center" wrapText="1"/>
    </xf>
    <xf numFmtId="0" fontId="3" fillId="0" borderId="0" xfId="2" applyAlignment="1">
      <alignment vertical="center"/>
    </xf>
    <xf numFmtId="0" fontId="0" fillId="12" borderId="0" xfId="0" applyFill="1" applyAlignment="1">
      <alignment horizontal="center"/>
    </xf>
    <xf numFmtId="0" fontId="2" fillId="2" borderId="0" xfId="0" applyFont="1" applyFill="1" applyAlignment="1">
      <alignment horizontal="center"/>
    </xf>
    <xf numFmtId="0" fontId="2" fillId="2" borderId="2" xfId="0" applyFont="1" applyFill="1" applyBorder="1"/>
    <xf numFmtId="9" fontId="0" fillId="0" borderId="0" xfId="1" applyFont="1" applyBorder="1"/>
    <xf numFmtId="1" fontId="0" fillId="0" borderId="0" xfId="1" applyNumberFormat="1" applyFont="1" applyBorder="1"/>
    <xf numFmtId="1" fontId="2" fillId="0" borderId="1" xfId="0" applyNumberFormat="1" applyFont="1" applyBorder="1" applyAlignment="1">
      <alignment horizontal="center"/>
    </xf>
    <xf numFmtId="9" fontId="1" fillId="3" borderId="0" xfId="1" applyFont="1" applyFill="1" applyBorder="1" applyAlignment="1">
      <alignment horizontal="center" vertical="center"/>
    </xf>
    <xf numFmtId="0" fontId="2" fillId="3" borderId="0" xfId="0" applyFont="1" applyFill="1" applyAlignment="1">
      <alignment horizontal="center" vertical="center"/>
    </xf>
    <xf numFmtId="3" fontId="0" fillId="0" borderId="2" xfId="0" applyNumberFormat="1" applyBorder="1" applyAlignment="1">
      <alignment horizontal="center"/>
    </xf>
    <xf numFmtId="1" fontId="2" fillId="11" borderId="1" xfId="0" applyNumberFormat="1" applyFont="1" applyFill="1" applyBorder="1" applyAlignment="1">
      <alignment horizontal="center"/>
    </xf>
    <xf numFmtId="0" fontId="22" fillId="0" borderId="0" xfId="0" applyFont="1"/>
    <xf numFmtId="0" fontId="0" fillId="11" borderId="1" xfId="0" applyFill="1" applyBorder="1"/>
    <xf numFmtId="167" fontId="0" fillId="11" borderId="1" xfId="0" applyNumberFormat="1" applyFill="1" applyBorder="1" applyAlignment="1">
      <alignment horizontal="center"/>
    </xf>
    <xf numFmtId="171" fontId="0" fillId="0" borderId="1" xfId="0" applyNumberFormat="1" applyBorder="1" applyAlignment="1">
      <alignment horizontal="center"/>
    </xf>
    <xf numFmtId="172" fontId="0" fillId="0" borderId="1" xfId="0" applyNumberFormat="1" applyBorder="1" applyAlignment="1">
      <alignment horizontal="center"/>
    </xf>
    <xf numFmtId="0" fontId="0" fillId="0" borderId="8" xfId="0" applyBorder="1" applyAlignment="1">
      <alignment horizontal="left" wrapText="1"/>
    </xf>
    <xf numFmtId="0" fontId="0" fillId="0" borderId="0" xfId="0" applyAlignment="1">
      <alignment horizontal="left" wrapText="1"/>
    </xf>
    <xf numFmtId="0" fontId="5" fillId="0" borderId="8" xfId="0" applyFont="1" applyBorder="1" applyAlignment="1">
      <alignment horizontal="left" wrapText="1"/>
    </xf>
    <xf numFmtId="0" fontId="5" fillId="0" borderId="11" xfId="0" applyFont="1" applyBorder="1" applyAlignment="1">
      <alignment horizontal="left" wrapText="1"/>
    </xf>
    <xf numFmtId="0" fontId="5" fillId="0" borderId="0" xfId="0" applyFont="1" applyAlignment="1">
      <alignment horizontal="left" wrapText="1"/>
    </xf>
    <xf numFmtId="0" fontId="2" fillId="2" borderId="1" xfId="0" applyFont="1" applyFill="1" applyBorder="1" applyAlignment="1">
      <alignment horizontal="left" vertical="center"/>
    </xf>
    <xf numFmtId="0" fontId="1" fillId="0" borderId="0" xfId="2" applyFont="1" applyFill="1" applyBorder="1" applyAlignment="1">
      <alignment wrapText="1"/>
    </xf>
    <xf numFmtId="0" fontId="0" fillId="0" borderId="0" xfId="0" applyAlignment="1">
      <alignment horizontal="left"/>
    </xf>
    <xf numFmtId="0" fontId="1" fillId="0" borderId="0" xfId="2" applyFont="1" applyFill="1" applyBorder="1" applyAlignment="1">
      <alignment horizontal="left" wrapText="1"/>
    </xf>
    <xf numFmtId="0" fontId="0" fillId="0" borderId="3" xfId="0" applyBorder="1" applyAlignment="1">
      <alignment horizontal="left"/>
    </xf>
    <xf numFmtId="0" fontId="0" fillId="0" borderId="5" xfId="0" applyBorder="1" applyAlignment="1">
      <alignment horizontal="left"/>
    </xf>
    <xf numFmtId="0" fontId="0" fillId="0" borderId="11" xfId="0" applyBorder="1" applyAlignment="1">
      <alignment horizontal="left"/>
    </xf>
    <xf numFmtId="0" fontId="0" fillId="0" borderId="11" xfId="0" applyBorder="1" applyAlignment="1">
      <alignment horizontal="center" wrapText="1"/>
    </xf>
    <xf numFmtId="0" fontId="0" fillId="0" borderId="0" xfId="0" applyAlignment="1">
      <alignment horizontal="center" wrapText="1"/>
    </xf>
    <xf numFmtId="0" fontId="0" fillId="0" borderId="11" xfId="0" applyBorder="1" applyAlignment="1">
      <alignment horizontal="left" wrapText="1"/>
    </xf>
    <xf numFmtId="0" fontId="0" fillId="0" borderId="1" xfId="0" applyBorder="1" applyAlignment="1">
      <alignment horizontal="left" wrapText="1"/>
    </xf>
    <xf numFmtId="0" fontId="0" fillId="0" borderId="1" xfId="0" applyBorder="1" applyAlignment="1">
      <alignment horizontal="left" vertical="center" wrapText="1"/>
    </xf>
    <xf numFmtId="0" fontId="0" fillId="0" borderId="1" xfId="0" applyBorder="1" applyAlignment="1">
      <alignment horizontal="left"/>
    </xf>
    <xf numFmtId="0" fontId="2" fillId="2" borderId="1" xfId="0" applyFont="1" applyFill="1" applyBorder="1" applyAlignment="1">
      <alignment horizontal="left" wrapText="1"/>
    </xf>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0" fontId="3" fillId="0" borderId="3" xfId="2" applyBorder="1" applyAlignment="1">
      <alignment horizontal="left" wrapText="1"/>
    </xf>
    <xf numFmtId="0" fontId="0" fillId="0" borderId="10" xfId="0" applyBorder="1" applyAlignment="1">
      <alignment horizontal="left" wrapText="1"/>
    </xf>
    <xf numFmtId="0" fontId="0" fillId="0" borderId="0" xfId="0" applyAlignment="1">
      <alignment horizontal="left" vertical="center" wrapText="1"/>
    </xf>
    <xf numFmtId="3" fontId="2" fillId="2" borderId="1" xfId="0" applyNumberFormat="1" applyFont="1" applyFill="1" applyBorder="1" applyAlignment="1">
      <alignment horizontal="center"/>
    </xf>
    <xf numFmtId="0" fontId="13" fillId="0" borderId="0" xfId="0" applyFont="1" applyAlignment="1">
      <alignment horizontal="left" vertical="center" wrapText="1"/>
    </xf>
    <xf numFmtId="0" fontId="2" fillId="2" borderId="1" xfId="0" applyFont="1" applyFill="1" applyBorder="1" applyAlignment="1">
      <alignment horizontal="center"/>
    </xf>
    <xf numFmtId="0" fontId="9" fillId="4" borderId="6" xfId="0" applyFont="1" applyFill="1" applyBorder="1" applyAlignment="1">
      <alignment horizontal="left" vertical="center" wrapText="1"/>
    </xf>
    <xf numFmtId="0" fontId="9" fillId="4" borderId="7" xfId="0" applyFont="1" applyFill="1"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wrapText="1"/>
    </xf>
    <xf numFmtId="0" fontId="3" fillId="0" borderId="1" xfId="2" applyBorder="1" applyAlignment="1">
      <alignment horizontal="left"/>
    </xf>
    <xf numFmtId="0" fontId="2" fillId="2" borderId="1" xfId="0" applyFont="1" applyFill="1" applyBorder="1" applyAlignment="1">
      <alignment horizontal="left"/>
    </xf>
    <xf numFmtId="0" fontId="0" fillId="0" borderId="4" xfId="0" applyBorder="1" applyAlignment="1">
      <alignment horizontal="left"/>
    </xf>
    <xf numFmtId="0" fontId="3" fillId="0" borderId="11" xfId="2" applyBorder="1" applyAlignment="1">
      <alignment horizontal="left" vertical="center"/>
    </xf>
    <xf numFmtId="0" fontId="0" fillId="0" borderId="0" xfId="0"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12" xfId="0" applyBorder="1" applyAlignment="1">
      <alignment horizontal="left"/>
    </xf>
    <xf numFmtId="0" fontId="0" fillId="0" borderId="9" xfId="0" applyBorder="1" applyAlignment="1">
      <alignment horizontal="left"/>
    </xf>
    <xf numFmtId="0" fontId="0" fillId="0" borderId="8" xfId="0" applyBorder="1" applyAlignment="1">
      <alignment horizontal="left"/>
    </xf>
    <xf numFmtId="0" fontId="0" fillId="0" borderId="13" xfId="0" applyBorder="1" applyAlignment="1">
      <alignment horizontal="left"/>
    </xf>
    <xf numFmtId="0" fontId="0" fillId="0" borderId="11" xfId="0" applyBorder="1" applyAlignment="1">
      <alignment horizontal="center"/>
    </xf>
    <xf numFmtId="0" fontId="0" fillId="0" borderId="0" xfId="0" applyAlignment="1">
      <alignment horizontal="center"/>
    </xf>
    <xf numFmtId="0" fontId="0" fillId="0" borderId="9" xfId="0" applyBorder="1" applyAlignment="1">
      <alignment horizontal="center"/>
    </xf>
    <xf numFmtId="0" fontId="0" fillId="0" borderId="8"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15" xfId="0" applyBorder="1" applyAlignment="1">
      <alignment horizontal="center"/>
    </xf>
    <xf numFmtId="0" fontId="2" fillId="14" borderId="1" xfId="0" applyFont="1" applyFill="1" applyBorder="1" applyAlignment="1">
      <alignment horizontal="center"/>
    </xf>
    <xf numFmtId="0" fontId="1" fillId="0" borderId="3" xfId="2" applyFont="1" applyFill="1" applyBorder="1" applyAlignment="1">
      <alignment horizontal="left" wrapText="1"/>
    </xf>
    <xf numFmtId="0" fontId="1" fillId="0" borderId="4" xfId="2" applyFont="1" applyFill="1" applyBorder="1" applyAlignment="1">
      <alignment horizontal="left" wrapText="1"/>
    </xf>
    <xf numFmtId="17" fontId="3" fillId="0" borderId="0" xfId="2" applyNumberForma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LCA!$A$19</c:f>
              <c:strCache>
                <c:ptCount val="1"/>
                <c:pt idx="0">
                  <c:v>Direct emissions energy TTW</c:v>
                </c:pt>
              </c:strCache>
            </c:strRef>
          </c:tx>
          <c:spPr>
            <a:solidFill>
              <a:schemeClr val="tx1"/>
            </a:solidFill>
            <a:ln>
              <a:noFill/>
            </a:ln>
            <a:effectLst/>
          </c:spPr>
          <c:invertIfNegative val="0"/>
          <c:cat>
            <c:strRef>
              <c:f>LCA!$B$18:$C$18</c:f>
              <c:strCache>
                <c:ptCount val="2"/>
                <c:pt idx="0">
                  <c:v>Diesel Euro IV</c:v>
                </c:pt>
                <c:pt idx="1">
                  <c:v>BEB</c:v>
                </c:pt>
              </c:strCache>
            </c:strRef>
          </c:cat>
          <c:val>
            <c:numRef>
              <c:f>LCA!$B$19:$C$19</c:f>
              <c:numCache>
                <c:formatCode>#,##0</c:formatCode>
                <c:ptCount val="2"/>
                <c:pt idx="0">
                  <c:v>1715.7333336000002</c:v>
                </c:pt>
                <c:pt idx="1">
                  <c:v>0</c:v>
                </c:pt>
              </c:numCache>
            </c:numRef>
          </c:val>
          <c:extLst>
            <c:ext xmlns:c16="http://schemas.microsoft.com/office/drawing/2014/chart" uri="{C3380CC4-5D6E-409C-BE32-E72D297353CC}">
              <c16:uniqueId val="{00000000-9219-4997-A26B-9C979AB70604}"/>
            </c:ext>
          </c:extLst>
        </c:ser>
        <c:ser>
          <c:idx val="1"/>
          <c:order val="1"/>
          <c:tx>
            <c:strRef>
              <c:f>LCA!$A$20</c:f>
              <c:strCache>
                <c:ptCount val="1"/>
                <c:pt idx="0">
                  <c:v>Indirect emissions energy WTT</c:v>
                </c:pt>
              </c:strCache>
            </c:strRef>
          </c:tx>
          <c:spPr>
            <a:solidFill>
              <a:schemeClr val="accent1"/>
            </a:solidFill>
            <a:ln>
              <a:noFill/>
            </a:ln>
            <a:effectLst/>
          </c:spPr>
          <c:invertIfNegative val="0"/>
          <c:cat>
            <c:strRef>
              <c:f>LCA!$B$18:$C$18</c:f>
              <c:strCache>
                <c:ptCount val="2"/>
                <c:pt idx="0">
                  <c:v>Diesel Euro IV</c:v>
                </c:pt>
                <c:pt idx="1">
                  <c:v>BEB</c:v>
                </c:pt>
              </c:strCache>
            </c:strRef>
          </c:cat>
          <c:val>
            <c:numRef>
              <c:f>LCA!$B$20:$C$20</c:f>
              <c:numCache>
                <c:formatCode>#,##0</c:formatCode>
                <c:ptCount val="2"/>
                <c:pt idx="0">
                  <c:v>394.61866672799999</c:v>
                </c:pt>
                <c:pt idx="1">
                  <c:v>757.625</c:v>
                </c:pt>
              </c:numCache>
            </c:numRef>
          </c:val>
          <c:extLst>
            <c:ext xmlns:c16="http://schemas.microsoft.com/office/drawing/2014/chart" uri="{C3380CC4-5D6E-409C-BE32-E72D297353CC}">
              <c16:uniqueId val="{00000001-9219-4997-A26B-9C979AB70604}"/>
            </c:ext>
          </c:extLst>
        </c:ser>
        <c:ser>
          <c:idx val="2"/>
          <c:order val="2"/>
          <c:tx>
            <c:strRef>
              <c:f>LCA!$A$21</c:f>
              <c:strCache>
                <c:ptCount val="1"/>
                <c:pt idx="0">
                  <c:v>Black Carbon emissions</c:v>
                </c:pt>
              </c:strCache>
            </c:strRef>
          </c:tx>
          <c:spPr>
            <a:solidFill>
              <a:srgbClr val="FFFF00"/>
            </a:solidFill>
            <a:ln>
              <a:noFill/>
            </a:ln>
            <a:effectLst/>
          </c:spPr>
          <c:invertIfNegative val="0"/>
          <c:cat>
            <c:strRef>
              <c:f>LCA!$B$18:$C$18</c:f>
              <c:strCache>
                <c:ptCount val="2"/>
                <c:pt idx="0">
                  <c:v>Diesel Euro IV</c:v>
                </c:pt>
                <c:pt idx="1">
                  <c:v>BEB</c:v>
                </c:pt>
              </c:strCache>
            </c:strRef>
          </c:cat>
          <c:val>
            <c:numRef>
              <c:f>LCA!$B$21:$C$21</c:f>
              <c:numCache>
                <c:formatCode>#,##0</c:formatCode>
                <c:ptCount val="2"/>
                <c:pt idx="0">
                  <c:v>31.184999999999999</c:v>
                </c:pt>
                <c:pt idx="1">
                  <c:v>0</c:v>
                </c:pt>
              </c:numCache>
            </c:numRef>
          </c:val>
          <c:extLst>
            <c:ext xmlns:c16="http://schemas.microsoft.com/office/drawing/2014/chart" uri="{C3380CC4-5D6E-409C-BE32-E72D297353CC}">
              <c16:uniqueId val="{00000002-9219-4997-A26B-9C979AB70604}"/>
            </c:ext>
          </c:extLst>
        </c:ser>
        <c:ser>
          <c:idx val="3"/>
          <c:order val="3"/>
          <c:tx>
            <c:strRef>
              <c:f>LCA!$A$22</c:f>
              <c:strCache>
                <c:ptCount val="1"/>
                <c:pt idx="0">
                  <c:v>Vehicle production</c:v>
                </c:pt>
              </c:strCache>
            </c:strRef>
          </c:tx>
          <c:spPr>
            <a:solidFill>
              <a:srgbClr val="92D050"/>
            </a:solidFill>
            <a:ln>
              <a:noFill/>
            </a:ln>
            <a:effectLst/>
          </c:spPr>
          <c:invertIfNegative val="0"/>
          <c:cat>
            <c:strRef>
              <c:f>LCA!$B$18:$C$18</c:f>
              <c:strCache>
                <c:ptCount val="2"/>
                <c:pt idx="0">
                  <c:v>Diesel Euro IV</c:v>
                </c:pt>
                <c:pt idx="1">
                  <c:v>BEB</c:v>
                </c:pt>
              </c:strCache>
            </c:strRef>
          </c:cat>
          <c:val>
            <c:numRef>
              <c:f>LCA!$B$22:$C$22</c:f>
              <c:numCache>
                <c:formatCode>#,##0</c:formatCode>
                <c:ptCount val="2"/>
                <c:pt idx="0">
                  <c:v>58.928571428571431</c:v>
                </c:pt>
                <c:pt idx="1">
                  <c:v>51.5625</c:v>
                </c:pt>
              </c:numCache>
            </c:numRef>
          </c:val>
          <c:extLst>
            <c:ext xmlns:c16="http://schemas.microsoft.com/office/drawing/2014/chart" uri="{C3380CC4-5D6E-409C-BE32-E72D297353CC}">
              <c16:uniqueId val="{00000003-9219-4997-A26B-9C979AB70604}"/>
            </c:ext>
          </c:extLst>
        </c:ser>
        <c:ser>
          <c:idx val="4"/>
          <c:order val="4"/>
          <c:tx>
            <c:strRef>
              <c:f>LCA!$A$23</c:f>
              <c:strCache>
                <c:ptCount val="1"/>
                <c:pt idx="0">
                  <c:v>Battery manufacturing</c:v>
                </c:pt>
              </c:strCache>
            </c:strRef>
          </c:tx>
          <c:spPr>
            <a:solidFill>
              <a:srgbClr val="FF0000"/>
            </a:solidFill>
            <a:ln>
              <a:noFill/>
            </a:ln>
            <a:effectLst/>
          </c:spPr>
          <c:invertIfNegative val="0"/>
          <c:cat>
            <c:strRef>
              <c:f>LCA!$B$18:$C$18</c:f>
              <c:strCache>
                <c:ptCount val="2"/>
                <c:pt idx="0">
                  <c:v>Diesel Euro IV</c:v>
                </c:pt>
                <c:pt idx="1">
                  <c:v>BEB</c:v>
                </c:pt>
              </c:strCache>
            </c:strRef>
          </c:cat>
          <c:val>
            <c:numRef>
              <c:f>LCA!$B$23:$C$23</c:f>
              <c:numCache>
                <c:formatCode>#,##0</c:formatCode>
                <c:ptCount val="2"/>
                <c:pt idx="0">
                  <c:v>0</c:v>
                </c:pt>
                <c:pt idx="1">
                  <c:v>116.875</c:v>
                </c:pt>
              </c:numCache>
            </c:numRef>
          </c:val>
          <c:extLst>
            <c:ext xmlns:c16="http://schemas.microsoft.com/office/drawing/2014/chart" uri="{C3380CC4-5D6E-409C-BE32-E72D297353CC}">
              <c16:uniqueId val="{00000004-9219-4997-A26B-9C979AB70604}"/>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LCA!$A$45</c:f>
              <c:strCache>
                <c:ptCount val="1"/>
                <c:pt idx="0">
                  <c:v>Direct emissions energy TTW</c:v>
                </c:pt>
              </c:strCache>
            </c:strRef>
          </c:tx>
          <c:spPr>
            <a:solidFill>
              <a:schemeClr val="tx1"/>
            </a:solidFill>
            <a:ln>
              <a:noFill/>
            </a:ln>
            <a:effectLst/>
          </c:spPr>
          <c:invertIfNegative val="0"/>
          <c:cat>
            <c:strRef>
              <c:f>LCA!$B$44:$C$44</c:f>
              <c:strCache>
                <c:ptCount val="2"/>
                <c:pt idx="0">
                  <c:v>gasoline Euro 4</c:v>
                </c:pt>
                <c:pt idx="1">
                  <c:v>Electric</c:v>
                </c:pt>
              </c:strCache>
            </c:strRef>
          </c:cat>
          <c:val>
            <c:numRef>
              <c:f>LCA!$B$45:$C$45</c:f>
              <c:numCache>
                <c:formatCode>#,##0</c:formatCode>
                <c:ptCount val="2"/>
                <c:pt idx="0">
                  <c:v>171.91943999999998</c:v>
                </c:pt>
                <c:pt idx="1">
                  <c:v>0</c:v>
                </c:pt>
              </c:numCache>
            </c:numRef>
          </c:val>
          <c:extLst>
            <c:ext xmlns:c16="http://schemas.microsoft.com/office/drawing/2014/chart" uri="{C3380CC4-5D6E-409C-BE32-E72D297353CC}">
              <c16:uniqueId val="{00000000-8300-4AA7-8289-373F7806321B}"/>
            </c:ext>
          </c:extLst>
        </c:ser>
        <c:ser>
          <c:idx val="1"/>
          <c:order val="1"/>
          <c:tx>
            <c:strRef>
              <c:f>LCA!$A$46</c:f>
              <c:strCache>
                <c:ptCount val="1"/>
                <c:pt idx="0">
                  <c:v>Indirect emissions energy WTT</c:v>
                </c:pt>
              </c:strCache>
            </c:strRef>
          </c:tx>
          <c:spPr>
            <a:solidFill>
              <a:schemeClr val="accent1"/>
            </a:solidFill>
            <a:ln>
              <a:noFill/>
            </a:ln>
            <a:effectLst/>
          </c:spPr>
          <c:invertIfNegative val="0"/>
          <c:cat>
            <c:strRef>
              <c:f>LCA!$B$44:$C$44</c:f>
              <c:strCache>
                <c:ptCount val="2"/>
                <c:pt idx="0">
                  <c:v>gasoline Euro 4</c:v>
                </c:pt>
                <c:pt idx="1">
                  <c:v>Electric</c:v>
                </c:pt>
              </c:strCache>
            </c:strRef>
          </c:cat>
          <c:val>
            <c:numRef>
              <c:f>LCA!$B$46:$C$46</c:f>
              <c:numCache>
                <c:formatCode>#,##0</c:formatCode>
                <c:ptCount val="2"/>
                <c:pt idx="0">
                  <c:v>32.6646936</c:v>
                </c:pt>
                <c:pt idx="1">
                  <c:v>85.499999999999986</c:v>
                </c:pt>
              </c:numCache>
            </c:numRef>
          </c:val>
          <c:extLst>
            <c:ext xmlns:c16="http://schemas.microsoft.com/office/drawing/2014/chart" uri="{C3380CC4-5D6E-409C-BE32-E72D297353CC}">
              <c16:uniqueId val="{00000001-8300-4AA7-8289-373F7806321B}"/>
            </c:ext>
          </c:extLst>
        </c:ser>
        <c:ser>
          <c:idx val="2"/>
          <c:order val="2"/>
          <c:tx>
            <c:strRef>
              <c:f>LCA!$A$47</c:f>
              <c:strCache>
                <c:ptCount val="1"/>
                <c:pt idx="0">
                  <c:v>Black Carbon emissions</c:v>
                </c:pt>
              </c:strCache>
            </c:strRef>
          </c:tx>
          <c:spPr>
            <a:solidFill>
              <a:schemeClr val="accent3"/>
            </a:solidFill>
            <a:ln>
              <a:noFill/>
            </a:ln>
            <a:effectLst/>
          </c:spPr>
          <c:invertIfNegative val="0"/>
          <c:cat>
            <c:strRef>
              <c:f>LCA!$B$44:$C$44</c:f>
              <c:strCache>
                <c:ptCount val="2"/>
                <c:pt idx="0">
                  <c:v>gasoline Euro 4</c:v>
                </c:pt>
                <c:pt idx="1">
                  <c:v>Electric</c:v>
                </c:pt>
              </c:strCache>
            </c:strRef>
          </c:cat>
          <c:val>
            <c:numRef>
              <c:f>LCA!$B$47:$C$47</c:f>
              <c:numCache>
                <c:formatCode>#,##0</c:formatCode>
                <c:ptCount val="2"/>
                <c:pt idx="0">
                  <c:v>0.14849999999999999</c:v>
                </c:pt>
                <c:pt idx="1">
                  <c:v>0</c:v>
                </c:pt>
              </c:numCache>
            </c:numRef>
          </c:val>
          <c:extLst>
            <c:ext xmlns:c16="http://schemas.microsoft.com/office/drawing/2014/chart" uri="{C3380CC4-5D6E-409C-BE32-E72D297353CC}">
              <c16:uniqueId val="{00000002-8300-4AA7-8289-373F7806321B}"/>
            </c:ext>
          </c:extLst>
        </c:ser>
        <c:ser>
          <c:idx val="3"/>
          <c:order val="3"/>
          <c:tx>
            <c:strRef>
              <c:f>LCA!$A$48</c:f>
              <c:strCache>
                <c:ptCount val="1"/>
                <c:pt idx="0">
                  <c:v>Vehicle production</c:v>
                </c:pt>
              </c:strCache>
            </c:strRef>
          </c:tx>
          <c:spPr>
            <a:solidFill>
              <a:srgbClr val="92D050"/>
            </a:solidFill>
            <a:ln>
              <a:solidFill>
                <a:srgbClr val="92D050"/>
              </a:solidFill>
            </a:ln>
            <a:effectLst/>
          </c:spPr>
          <c:invertIfNegative val="0"/>
          <c:cat>
            <c:strRef>
              <c:f>LCA!$B$44:$C$44</c:f>
              <c:strCache>
                <c:ptCount val="2"/>
                <c:pt idx="0">
                  <c:v>gasoline Euro 4</c:v>
                </c:pt>
                <c:pt idx="1">
                  <c:v>Electric</c:v>
                </c:pt>
              </c:strCache>
            </c:strRef>
          </c:cat>
          <c:val>
            <c:numRef>
              <c:f>LCA!$B$48:$C$48</c:f>
              <c:numCache>
                <c:formatCode>#,##0</c:formatCode>
                <c:ptCount val="2"/>
                <c:pt idx="0">
                  <c:v>15.454545454545455</c:v>
                </c:pt>
                <c:pt idx="1">
                  <c:v>15.454545454545455</c:v>
                </c:pt>
              </c:numCache>
            </c:numRef>
          </c:val>
          <c:extLst>
            <c:ext xmlns:c16="http://schemas.microsoft.com/office/drawing/2014/chart" uri="{C3380CC4-5D6E-409C-BE32-E72D297353CC}">
              <c16:uniqueId val="{00000003-8300-4AA7-8289-373F7806321B}"/>
            </c:ext>
          </c:extLst>
        </c:ser>
        <c:ser>
          <c:idx val="4"/>
          <c:order val="4"/>
          <c:tx>
            <c:strRef>
              <c:f>LCA!$A$49</c:f>
              <c:strCache>
                <c:ptCount val="1"/>
                <c:pt idx="0">
                  <c:v>Battery manufacturing</c:v>
                </c:pt>
              </c:strCache>
            </c:strRef>
          </c:tx>
          <c:spPr>
            <a:solidFill>
              <a:srgbClr val="FF0000"/>
            </a:solidFill>
            <a:ln>
              <a:noFill/>
            </a:ln>
            <a:effectLst/>
          </c:spPr>
          <c:invertIfNegative val="0"/>
          <c:cat>
            <c:strRef>
              <c:f>LCA!$B$44:$C$44</c:f>
              <c:strCache>
                <c:ptCount val="2"/>
                <c:pt idx="0">
                  <c:v>gasoline Euro 4</c:v>
                </c:pt>
                <c:pt idx="1">
                  <c:v>Electric</c:v>
                </c:pt>
              </c:strCache>
            </c:strRef>
          </c:cat>
          <c:val>
            <c:numRef>
              <c:f>LCA!$B$49:$C$49</c:f>
              <c:numCache>
                <c:formatCode>#,##0</c:formatCode>
                <c:ptCount val="2"/>
                <c:pt idx="0">
                  <c:v>0</c:v>
                </c:pt>
                <c:pt idx="1">
                  <c:v>11.999999999999998</c:v>
                </c:pt>
              </c:numCache>
            </c:numRef>
          </c:val>
          <c:extLst>
            <c:ext xmlns:c16="http://schemas.microsoft.com/office/drawing/2014/chart" uri="{C3380CC4-5D6E-409C-BE32-E72D297353CC}">
              <c16:uniqueId val="{00000004-8300-4AA7-8289-373F7806321B}"/>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LCA!$A$70</c:f>
              <c:strCache>
                <c:ptCount val="1"/>
                <c:pt idx="0">
                  <c:v>Direct emissions energy TTW</c:v>
                </c:pt>
              </c:strCache>
            </c:strRef>
          </c:tx>
          <c:spPr>
            <a:solidFill>
              <a:schemeClr val="tx1"/>
            </a:solidFill>
            <a:ln>
              <a:noFill/>
            </a:ln>
            <a:effectLst/>
          </c:spPr>
          <c:invertIfNegative val="0"/>
          <c:cat>
            <c:strRef>
              <c:f>LCA!$B$69:$C$69</c:f>
              <c:strCache>
                <c:ptCount val="2"/>
                <c:pt idx="0">
                  <c:v>gasoline Euro 4</c:v>
                </c:pt>
                <c:pt idx="1">
                  <c:v>Electric</c:v>
                </c:pt>
              </c:strCache>
            </c:strRef>
          </c:cat>
          <c:val>
            <c:numRef>
              <c:f>LCA!$B$70:$C$70</c:f>
              <c:numCache>
                <c:formatCode>#,##0</c:formatCode>
                <c:ptCount val="2"/>
                <c:pt idx="0">
                  <c:v>255.87866699999995</c:v>
                </c:pt>
                <c:pt idx="1">
                  <c:v>0</c:v>
                </c:pt>
              </c:numCache>
            </c:numRef>
          </c:val>
          <c:extLst>
            <c:ext xmlns:c16="http://schemas.microsoft.com/office/drawing/2014/chart" uri="{C3380CC4-5D6E-409C-BE32-E72D297353CC}">
              <c16:uniqueId val="{00000000-6005-4141-8DE3-30339C2CB703}"/>
            </c:ext>
          </c:extLst>
        </c:ser>
        <c:ser>
          <c:idx val="1"/>
          <c:order val="1"/>
          <c:tx>
            <c:strRef>
              <c:f>LCA!$A$71</c:f>
              <c:strCache>
                <c:ptCount val="1"/>
                <c:pt idx="0">
                  <c:v>Indirect emissions energy WTT</c:v>
                </c:pt>
              </c:strCache>
            </c:strRef>
          </c:tx>
          <c:spPr>
            <a:solidFill>
              <a:schemeClr val="accent1"/>
            </a:solidFill>
            <a:ln>
              <a:noFill/>
            </a:ln>
            <a:effectLst/>
          </c:spPr>
          <c:invertIfNegative val="0"/>
          <c:cat>
            <c:strRef>
              <c:f>LCA!$B$69:$C$69</c:f>
              <c:strCache>
                <c:ptCount val="2"/>
                <c:pt idx="0">
                  <c:v>gasoline Euro 4</c:v>
                </c:pt>
                <c:pt idx="1">
                  <c:v>Electric</c:v>
                </c:pt>
              </c:strCache>
            </c:strRef>
          </c:cat>
          <c:val>
            <c:numRef>
              <c:f>LCA!$B$71:$C$71</c:f>
              <c:numCache>
                <c:formatCode>#,##0</c:formatCode>
                <c:ptCount val="2"/>
                <c:pt idx="0">
                  <c:v>48.616946729999981</c:v>
                </c:pt>
                <c:pt idx="1">
                  <c:v>95</c:v>
                </c:pt>
              </c:numCache>
            </c:numRef>
          </c:val>
          <c:extLst>
            <c:ext xmlns:c16="http://schemas.microsoft.com/office/drawing/2014/chart" uri="{C3380CC4-5D6E-409C-BE32-E72D297353CC}">
              <c16:uniqueId val="{00000001-6005-4141-8DE3-30339C2CB703}"/>
            </c:ext>
          </c:extLst>
        </c:ser>
        <c:ser>
          <c:idx val="2"/>
          <c:order val="2"/>
          <c:tx>
            <c:strRef>
              <c:f>LCA!$A$72</c:f>
              <c:strCache>
                <c:ptCount val="1"/>
                <c:pt idx="0">
                  <c:v>Black Carbon emissions</c:v>
                </c:pt>
              </c:strCache>
            </c:strRef>
          </c:tx>
          <c:spPr>
            <a:solidFill>
              <a:schemeClr val="accent3"/>
            </a:solidFill>
            <a:ln>
              <a:noFill/>
            </a:ln>
            <a:effectLst/>
          </c:spPr>
          <c:invertIfNegative val="0"/>
          <c:cat>
            <c:strRef>
              <c:f>LCA!$B$69:$C$69</c:f>
              <c:strCache>
                <c:ptCount val="2"/>
                <c:pt idx="0">
                  <c:v>gasoline Euro 4</c:v>
                </c:pt>
                <c:pt idx="1">
                  <c:v>Electric</c:v>
                </c:pt>
              </c:strCache>
            </c:strRef>
          </c:cat>
          <c:val>
            <c:numRef>
              <c:f>LCA!$B$72:$C$72</c:f>
              <c:numCache>
                <c:formatCode>#,##0</c:formatCode>
                <c:ptCount val="2"/>
                <c:pt idx="0">
                  <c:v>0.14849999999999999</c:v>
                </c:pt>
                <c:pt idx="1">
                  <c:v>0</c:v>
                </c:pt>
              </c:numCache>
            </c:numRef>
          </c:val>
          <c:extLst>
            <c:ext xmlns:c16="http://schemas.microsoft.com/office/drawing/2014/chart" uri="{C3380CC4-5D6E-409C-BE32-E72D297353CC}">
              <c16:uniqueId val="{00000002-6005-4141-8DE3-30339C2CB703}"/>
            </c:ext>
          </c:extLst>
        </c:ser>
        <c:ser>
          <c:idx val="3"/>
          <c:order val="3"/>
          <c:tx>
            <c:strRef>
              <c:f>LCA!$A$73</c:f>
              <c:strCache>
                <c:ptCount val="1"/>
                <c:pt idx="0">
                  <c:v>Vehicle production</c:v>
                </c:pt>
              </c:strCache>
            </c:strRef>
          </c:tx>
          <c:spPr>
            <a:solidFill>
              <a:srgbClr val="92D050"/>
            </a:solidFill>
            <a:ln>
              <a:noFill/>
            </a:ln>
            <a:effectLst/>
          </c:spPr>
          <c:invertIfNegative val="0"/>
          <c:cat>
            <c:strRef>
              <c:f>LCA!$B$69:$C$69</c:f>
              <c:strCache>
                <c:ptCount val="2"/>
                <c:pt idx="0">
                  <c:v>gasoline Euro 4</c:v>
                </c:pt>
                <c:pt idx="1">
                  <c:v>Electric</c:v>
                </c:pt>
              </c:strCache>
            </c:strRef>
          </c:cat>
          <c:val>
            <c:numRef>
              <c:f>LCA!$B$73:$C$73</c:f>
              <c:numCache>
                <c:formatCode>#,##0</c:formatCode>
                <c:ptCount val="2"/>
                <c:pt idx="0">
                  <c:v>25.449101796407188</c:v>
                </c:pt>
                <c:pt idx="1">
                  <c:v>25.449101796407188</c:v>
                </c:pt>
              </c:numCache>
            </c:numRef>
          </c:val>
          <c:extLst>
            <c:ext xmlns:c16="http://schemas.microsoft.com/office/drawing/2014/chart" uri="{C3380CC4-5D6E-409C-BE32-E72D297353CC}">
              <c16:uniqueId val="{00000003-6005-4141-8DE3-30339C2CB703}"/>
            </c:ext>
          </c:extLst>
        </c:ser>
        <c:ser>
          <c:idx val="4"/>
          <c:order val="4"/>
          <c:tx>
            <c:strRef>
              <c:f>LCA!$A$74</c:f>
              <c:strCache>
                <c:ptCount val="1"/>
                <c:pt idx="0">
                  <c:v>Battery manufacturing</c:v>
                </c:pt>
              </c:strCache>
            </c:strRef>
          </c:tx>
          <c:spPr>
            <a:solidFill>
              <a:srgbClr val="FF0000"/>
            </a:solidFill>
            <a:ln>
              <a:noFill/>
            </a:ln>
            <a:effectLst/>
          </c:spPr>
          <c:invertIfNegative val="0"/>
          <c:cat>
            <c:strRef>
              <c:f>LCA!$B$69:$C$69</c:f>
              <c:strCache>
                <c:ptCount val="2"/>
                <c:pt idx="0">
                  <c:v>gasoline Euro 4</c:v>
                </c:pt>
                <c:pt idx="1">
                  <c:v>Electric</c:v>
                </c:pt>
              </c:strCache>
            </c:strRef>
          </c:cat>
          <c:val>
            <c:numRef>
              <c:f>LCA!$B$74:$C$74</c:f>
              <c:numCache>
                <c:formatCode>#,##0</c:formatCode>
                <c:ptCount val="2"/>
                <c:pt idx="0">
                  <c:v>0</c:v>
                </c:pt>
                <c:pt idx="1">
                  <c:v>32.93413173652695</c:v>
                </c:pt>
              </c:numCache>
            </c:numRef>
          </c:val>
          <c:extLst>
            <c:ext xmlns:c16="http://schemas.microsoft.com/office/drawing/2014/chart" uri="{C3380CC4-5D6E-409C-BE32-E72D297353CC}">
              <c16:uniqueId val="{00000004-6005-4141-8DE3-30339C2CB70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'EV scenarios'!$A$314</c:f>
              <c:strCache>
                <c:ptCount val="1"/>
                <c:pt idx="0">
                  <c:v>No EVs</c:v>
                </c:pt>
              </c:strCache>
            </c:strRef>
          </c:tx>
          <c:spPr>
            <a:ln w="28575" cap="rnd">
              <a:solidFill>
                <a:schemeClr val="accent1"/>
              </a:solidFill>
              <a:round/>
            </a:ln>
            <a:effectLst/>
          </c:spPr>
          <c:marker>
            <c:symbol val="none"/>
          </c:marker>
          <c:cat>
            <c:numRef>
              <c:f>'EV scenarios'!$B$313:$L$313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scenarios'!$B$314:$L$314</c:f>
              <c:numCache>
                <c:formatCode>#,##0</c:formatCode>
                <c:ptCount val="11"/>
                <c:pt idx="0">
                  <c:v>177273819.50745389</c:v>
                </c:pt>
                <c:pt idx="1">
                  <c:v>182530762.92116398</c:v>
                </c:pt>
                <c:pt idx="2">
                  <c:v>187943597.6793023</c:v>
                </c:pt>
                <c:pt idx="3">
                  <c:v>193516946.64145765</c:v>
                </c:pt>
                <c:pt idx="4">
                  <c:v>199255569.75520694</c:v>
                </c:pt>
                <c:pt idx="5">
                  <c:v>205164368.12137312</c:v>
                </c:pt>
                <c:pt idx="6">
                  <c:v>211248388.1798358</c:v>
                </c:pt>
                <c:pt idx="7">
                  <c:v>217512826.01946932</c:v>
                </c:pt>
                <c:pt idx="8">
                  <c:v>223963031.81588945</c:v>
                </c:pt>
                <c:pt idx="9">
                  <c:v>230604514.40079859</c:v>
                </c:pt>
                <c:pt idx="10">
                  <c:v>237442945.96683204</c:v>
                </c:pt>
              </c:numCache>
            </c:numRef>
          </c:val>
          <c:smooth val="0"/>
          <c:extLst>
            <c:ext xmlns:c16="http://schemas.microsoft.com/office/drawing/2014/chart" uri="{C3380CC4-5D6E-409C-BE32-E72D297353CC}">
              <c16:uniqueId val="{00000000-31A0-475A-9ECA-A1A847577167}"/>
            </c:ext>
          </c:extLst>
        </c:ser>
        <c:ser>
          <c:idx val="1"/>
          <c:order val="1"/>
          <c:tx>
            <c:strRef>
              <c:f>'EV scenarios'!$A$315</c:f>
              <c:strCache>
                <c:ptCount val="1"/>
                <c:pt idx="0">
                  <c:v>EV15@30</c:v>
                </c:pt>
              </c:strCache>
            </c:strRef>
          </c:tx>
          <c:spPr>
            <a:ln w="28575" cap="rnd">
              <a:solidFill>
                <a:schemeClr val="accent2"/>
              </a:solidFill>
              <a:round/>
            </a:ln>
            <a:effectLst/>
          </c:spPr>
          <c:marker>
            <c:symbol val="none"/>
          </c:marker>
          <c:cat>
            <c:numRef>
              <c:f>'EV scenarios'!$B$313:$L$313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scenarios'!$B$315:$L$315</c:f>
              <c:numCache>
                <c:formatCode>#,##0</c:formatCode>
                <c:ptCount val="11"/>
                <c:pt idx="0">
                  <c:v>177056709.17999026</c:v>
                </c:pt>
                <c:pt idx="1">
                  <c:v>182024571.23548141</c:v>
                </c:pt>
                <c:pt idx="2">
                  <c:v>187052469.55619794</c:v>
                </c:pt>
                <c:pt idx="3">
                  <c:v>192113208.95576444</c:v>
                </c:pt>
                <c:pt idx="4">
                  <c:v>197169159.34659228</c:v>
                </c:pt>
                <c:pt idx="5">
                  <c:v>202168743.96851471</c:v>
                </c:pt>
                <c:pt idx="6">
                  <c:v>207208834.29780143</c:v>
                </c:pt>
                <c:pt idx="7">
                  <c:v>212274592.80670676</c:v>
                </c:pt>
                <c:pt idx="8">
                  <c:v>217348347.78305998</c:v>
                </c:pt>
                <c:pt idx="9">
                  <c:v>222409151.03856543</c:v>
                </c:pt>
                <c:pt idx="10">
                  <c:v>227432268.79139766</c:v>
                </c:pt>
              </c:numCache>
            </c:numRef>
          </c:val>
          <c:smooth val="0"/>
          <c:extLst>
            <c:ext xmlns:c16="http://schemas.microsoft.com/office/drawing/2014/chart" uri="{C3380CC4-5D6E-409C-BE32-E72D297353CC}">
              <c16:uniqueId val="{00000001-31A0-475A-9ECA-A1A847577167}"/>
            </c:ext>
          </c:extLst>
        </c:ser>
        <c:ser>
          <c:idx val="3"/>
          <c:order val="2"/>
          <c:tx>
            <c:strRef>
              <c:f>'EV scenarios'!$A$317</c:f>
              <c:strCache>
                <c:ptCount val="1"/>
                <c:pt idx="0">
                  <c:v>EV30@30</c:v>
                </c:pt>
              </c:strCache>
            </c:strRef>
          </c:tx>
          <c:spPr>
            <a:ln w="28575" cap="rnd">
              <a:solidFill>
                <a:schemeClr val="accent4"/>
              </a:solidFill>
              <a:round/>
            </a:ln>
            <a:effectLst/>
          </c:spPr>
          <c:marker>
            <c:symbol val="none"/>
          </c:marker>
          <c:cat>
            <c:numRef>
              <c:f>'EV scenarios'!$B$313:$L$313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scenarios'!$B$317:$L$317</c:f>
              <c:numCache>
                <c:formatCode>#,##0</c:formatCode>
                <c:ptCount val="11"/>
                <c:pt idx="0">
                  <c:v>176839598.85252666</c:v>
                </c:pt>
                <c:pt idx="1">
                  <c:v>181518379.54979885</c:v>
                </c:pt>
                <c:pt idx="2">
                  <c:v>186161341.43309358</c:v>
                </c:pt>
                <c:pt idx="3">
                  <c:v>190709471.27007127</c:v>
                </c:pt>
                <c:pt idx="4">
                  <c:v>195082748.93797764</c:v>
                </c:pt>
                <c:pt idx="5">
                  <c:v>199173119.81565633</c:v>
                </c:pt>
                <c:pt idx="6">
                  <c:v>203169280.41576707</c:v>
                </c:pt>
                <c:pt idx="7">
                  <c:v>207036359.59394419</c:v>
                </c:pt>
                <c:pt idx="8">
                  <c:v>210733663.75023052</c:v>
                </c:pt>
                <c:pt idx="9">
                  <c:v>214213787.67633227</c:v>
                </c:pt>
                <c:pt idx="10">
                  <c:v>217421591.61596328</c:v>
                </c:pt>
              </c:numCache>
            </c:numRef>
          </c:val>
          <c:smooth val="0"/>
          <c:extLst>
            <c:ext xmlns:c16="http://schemas.microsoft.com/office/drawing/2014/chart" uri="{C3380CC4-5D6E-409C-BE32-E72D297353CC}">
              <c16:uniqueId val="{00000003-31A0-475A-9ECA-A1A847577167}"/>
            </c:ext>
          </c:extLst>
        </c:ser>
        <c:ser>
          <c:idx val="5"/>
          <c:order val="3"/>
          <c:tx>
            <c:strRef>
              <c:f>'EV scenarios'!$A$319</c:f>
              <c:strCache>
                <c:ptCount val="1"/>
                <c:pt idx="0">
                  <c:v>EV scenario High Growth</c:v>
                </c:pt>
              </c:strCache>
            </c:strRef>
          </c:tx>
          <c:spPr>
            <a:ln w="28575" cap="rnd">
              <a:solidFill>
                <a:schemeClr val="accent6"/>
              </a:solidFill>
              <a:round/>
            </a:ln>
            <a:effectLst/>
          </c:spPr>
          <c:marker>
            <c:symbol val="none"/>
          </c:marker>
          <c:cat>
            <c:numRef>
              <c:f>'EV scenarios'!$B$313:$L$313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scenarios'!$B$319:$L$319</c:f>
              <c:numCache>
                <c:formatCode>#,##0</c:formatCode>
                <c:ptCount val="11"/>
                <c:pt idx="0">
                  <c:v>176930002.05273369</c:v>
                </c:pt>
                <c:pt idx="1">
                  <c:v>181723416.53678143</c:v>
                </c:pt>
                <c:pt idx="2">
                  <c:v>186436297.38341427</c:v>
                </c:pt>
                <c:pt idx="3">
                  <c:v>191005847.45771852</c:v>
                </c:pt>
                <c:pt idx="4">
                  <c:v>195316488.95787817</c:v>
                </c:pt>
                <c:pt idx="5">
                  <c:v>199219911.53533295</c:v>
                </c:pt>
                <c:pt idx="6">
                  <c:v>202792073.15191394</c:v>
                </c:pt>
                <c:pt idx="7">
                  <c:v>205920250.02857506</c:v>
                </c:pt>
                <c:pt idx="8">
                  <c:v>208474887.74478364</c:v>
                </c:pt>
                <c:pt idx="9">
                  <c:v>210308107.53275225</c:v>
                </c:pt>
                <c:pt idx="10">
                  <c:v>211283235.9597418</c:v>
                </c:pt>
              </c:numCache>
            </c:numRef>
          </c:val>
          <c:smooth val="0"/>
          <c:extLst>
            <c:ext xmlns:c16="http://schemas.microsoft.com/office/drawing/2014/chart" uri="{C3380CC4-5D6E-409C-BE32-E72D297353CC}">
              <c16:uniqueId val="{00000005-31A0-475A-9ECA-A1A847577167}"/>
            </c:ext>
          </c:extLst>
        </c:ser>
        <c:dLbls>
          <c:showLegendKey val="0"/>
          <c:showVal val="0"/>
          <c:showCatName val="0"/>
          <c:showSerName val="0"/>
          <c:showPercent val="0"/>
          <c:showBubbleSize val="0"/>
        </c:dLbls>
        <c:smooth val="0"/>
        <c:axId val="173504640"/>
        <c:axId val="173515456"/>
      </c:lineChart>
      <c:catAx>
        <c:axId val="173504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3515456"/>
        <c:crosses val="autoZero"/>
        <c:auto val="1"/>
        <c:lblAlgn val="ctr"/>
        <c:lblOffset val="100"/>
        <c:noMultiLvlLbl val="0"/>
      </c:catAx>
      <c:valAx>
        <c:axId val="1735154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35046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scenarios'!$A$167</c:f>
              <c:strCache>
                <c:ptCount val="1"/>
                <c:pt idx="0">
                  <c:v>EV vehicle fleet stock</c:v>
                </c:pt>
              </c:strCache>
            </c:strRef>
          </c:tx>
          <c:spPr>
            <a:solidFill>
              <a:schemeClr val="accent6"/>
            </a:solidFill>
            <a:ln>
              <a:noFill/>
            </a:ln>
            <a:effectLst/>
          </c:spPr>
          <c:invertIfNegative val="0"/>
          <c:cat>
            <c:numRef>
              <c:f>'EV scenarios'!$D$162:$L$162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scenarios'!$D$167:$L$167</c:f>
              <c:numCache>
                <c:formatCode>#,##0</c:formatCode>
                <c:ptCount val="9"/>
                <c:pt idx="0">
                  <c:v>474.95974819802592</c:v>
                </c:pt>
                <c:pt idx="1">
                  <c:v>1385.1730004087108</c:v>
                </c:pt>
                <c:pt idx="2">
                  <c:v>3042.1105082976683</c:v>
                </c:pt>
                <c:pt idx="3">
                  <c:v>5763.511954236903</c:v>
                </c:pt>
                <c:pt idx="4">
                  <c:v>9926.9131547941179</c:v>
                </c:pt>
                <c:pt idx="5">
                  <c:v>15973.881727915887</c:v>
                </c:pt>
                <c:pt idx="6">
                  <c:v>24414.841103826016</c:v>
                </c:pt>
                <c:pt idx="7">
                  <c:v>35834.42891503813</c:v>
                </c:pt>
                <c:pt idx="8">
                  <c:v>50741.383511850785</c:v>
                </c:pt>
              </c:numCache>
            </c:numRef>
          </c:val>
          <c:extLst>
            <c:ext xmlns:c16="http://schemas.microsoft.com/office/drawing/2014/chart" uri="{C3380CC4-5D6E-409C-BE32-E72D297353CC}">
              <c16:uniqueId val="{00000005-C03D-4DF8-BC16-C0A0E2010333}"/>
            </c:ext>
          </c:extLst>
        </c:ser>
        <c:dLbls>
          <c:showLegendKey val="0"/>
          <c:showVal val="0"/>
          <c:showCatName val="0"/>
          <c:showSerName val="0"/>
          <c:showPercent val="0"/>
          <c:showBubbleSize val="0"/>
        </c:dLbls>
        <c:gapWidth val="219"/>
        <c:axId val="1488632527"/>
        <c:axId val="1488632943"/>
      </c:barChart>
      <c:lineChart>
        <c:grouping val="standard"/>
        <c:varyColors val="0"/>
        <c:ser>
          <c:idx val="6"/>
          <c:order val="1"/>
          <c:tx>
            <c:strRef>
              <c:f>'EV scenarios'!$A$168</c:f>
              <c:strCache>
                <c:ptCount val="1"/>
                <c:pt idx="0">
                  <c:v>EV fleet as % of stock</c:v>
                </c:pt>
              </c:strCache>
            </c:strRef>
          </c:tx>
          <c:spPr>
            <a:ln w="28575" cap="rnd">
              <a:solidFill>
                <a:srgbClr val="FFC000"/>
              </a:solidFill>
              <a:round/>
            </a:ln>
            <a:effectLst/>
          </c:spPr>
          <c:marker>
            <c:symbol val="none"/>
          </c:marker>
          <c:val>
            <c:numRef>
              <c:f>'EV scenarios'!$D$168:$L$168</c:f>
              <c:numCache>
                <c:formatCode>0%</c:formatCode>
                <c:ptCount val="9"/>
                <c:pt idx="0">
                  <c:v>3.3020514110292374E-3</c:v>
                </c:pt>
                <c:pt idx="1">
                  <c:v>9.2828493142512354E-3</c:v>
                </c:pt>
                <c:pt idx="2">
                  <c:v>1.9651808671000835E-2</c:v>
                </c:pt>
                <c:pt idx="3">
                  <c:v>3.5889300779491672E-2</c:v>
                </c:pt>
                <c:pt idx="4">
                  <c:v>5.958573205724374E-2</c:v>
                </c:pt>
                <c:pt idx="5">
                  <c:v>9.2424855315395099E-2</c:v>
                </c:pt>
                <c:pt idx="6">
                  <c:v>0.13617032530122475</c:v>
                </c:pt>
                <c:pt idx="7">
                  <c:v>0.19265457129122984</c:v>
                </c:pt>
                <c:pt idx="8">
                  <c:v>0.26296103063330695</c:v>
                </c:pt>
              </c:numCache>
            </c:numRef>
          </c:val>
          <c:smooth val="0"/>
          <c:extLst>
            <c:ext xmlns:c16="http://schemas.microsoft.com/office/drawing/2014/chart" uri="{C3380CC4-5D6E-409C-BE32-E72D297353CC}">
              <c16:uniqueId val="{00000006-C03D-4DF8-BC16-C0A0E2010333}"/>
            </c:ext>
          </c:extLst>
        </c:ser>
        <c:ser>
          <c:idx val="9"/>
          <c:order val="2"/>
          <c:tx>
            <c:strRef>
              <c:f>'EV scenarios'!$A$171</c:f>
              <c:strCache>
                <c:ptCount val="1"/>
                <c:pt idx="0">
                  <c:v>EV as % of sales</c:v>
                </c:pt>
              </c:strCache>
            </c:strRef>
          </c:tx>
          <c:spPr>
            <a:ln w="28575" cap="rnd">
              <a:solidFill>
                <a:srgbClr val="FF0000"/>
              </a:solidFill>
              <a:round/>
            </a:ln>
            <a:effectLst/>
          </c:spPr>
          <c:marker>
            <c:symbol val="none"/>
          </c:marker>
          <c:val>
            <c:numRef>
              <c:f>'EV scenarios'!$D$171:$L$171</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C03D-4DF8-BC16-C0A0E2010333}"/>
            </c:ext>
          </c:extLst>
        </c:ser>
        <c:dLbls>
          <c:showLegendKey val="0"/>
          <c:showVal val="0"/>
          <c:showCatName val="0"/>
          <c:showSerName val="0"/>
          <c:showPercent val="0"/>
          <c:showBubbleSize val="0"/>
        </c:dLbls>
        <c:marker val="1"/>
        <c:smooth val="0"/>
        <c:axId val="1488630447"/>
        <c:axId val="1488633359"/>
      </c:lineChart>
      <c:catAx>
        <c:axId val="14886325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8632943"/>
        <c:crosses val="autoZero"/>
        <c:auto val="1"/>
        <c:lblAlgn val="ctr"/>
        <c:lblOffset val="100"/>
        <c:noMultiLvlLbl val="0"/>
      </c:catAx>
      <c:valAx>
        <c:axId val="1488632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8632527"/>
        <c:crosses val="autoZero"/>
        <c:crossBetween val="between"/>
      </c:valAx>
      <c:valAx>
        <c:axId val="148863335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Evs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8630447"/>
        <c:crosses val="max"/>
        <c:crossBetween val="between"/>
      </c:valAx>
      <c:catAx>
        <c:axId val="1488630447"/>
        <c:scaling>
          <c:orientation val="minMax"/>
        </c:scaling>
        <c:delete val="1"/>
        <c:axPos val="b"/>
        <c:majorTickMark val="out"/>
        <c:minorTickMark val="none"/>
        <c:tickLblPos val="nextTo"/>
        <c:crossAx val="148863335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scenarios'!$A$66</c:f>
              <c:strCache>
                <c:ptCount val="1"/>
                <c:pt idx="0">
                  <c:v>EV taxi fleet stock</c:v>
                </c:pt>
              </c:strCache>
            </c:strRef>
          </c:tx>
          <c:spPr>
            <a:solidFill>
              <a:schemeClr val="accent6"/>
            </a:solidFill>
            <a:ln>
              <a:noFill/>
            </a:ln>
            <a:effectLst/>
          </c:spPr>
          <c:invertIfNegative val="0"/>
          <c:cat>
            <c:numRef>
              <c:f>'EV scenarios'!$D$61:$L$61</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scenarios'!$D$66:$L$66</c:f>
              <c:numCache>
                <c:formatCode>#,##0</c:formatCode>
                <c:ptCount val="9"/>
                <c:pt idx="0">
                  <c:v>4062.601037753665</c:v>
                </c:pt>
                <c:pt idx="1">
                  <c:v>12335.833190855898</c:v>
                </c:pt>
                <c:pt idx="2">
                  <c:v>27396.291421555201</c:v>
                </c:pt>
                <c:pt idx="3">
                  <c:v>52132.017790469807</c:v>
                </c:pt>
                <c:pt idx="4">
                  <c:v>89974.561386771486</c:v>
                </c:pt>
                <c:pt idx="5">
                  <c:v>144937.477721426</c:v>
                </c:pt>
                <c:pt idx="6">
                  <c:v>221660.17577289866</c:v>
                </c:pt>
                <c:pt idx="7">
                  <c:v>325456.62218304822</c:v>
                </c:pt>
                <c:pt idx="8">
                  <c:v>460950.90967628139</c:v>
                </c:pt>
              </c:numCache>
            </c:numRef>
          </c:val>
          <c:extLst>
            <c:ext xmlns:c16="http://schemas.microsoft.com/office/drawing/2014/chart" uri="{C3380CC4-5D6E-409C-BE32-E72D297353CC}">
              <c16:uniqueId val="{00000005-C911-4804-9706-0F105EE82E32}"/>
            </c:ext>
          </c:extLst>
        </c:ser>
        <c:dLbls>
          <c:showLegendKey val="0"/>
          <c:showVal val="0"/>
          <c:showCatName val="0"/>
          <c:showSerName val="0"/>
          <c:showPercent val="0"/>
          <c:showBubbleSize val="0"/>
        </c:dLbls>
        <c:gapWidth val="219"/>
        <c:axId val="1490125983"/>
        <c:axId val="1490140959"/>
      </c:barChart>
      <c:lineChart>
        <c:grouping val="standard"/>
        <c:varyColors val="0"/>
        <c:ser>
          <c:idx val="6"/>
          <c:order val="1"/>
          <c:tx>
            <c:strRef>
              <c:f>'EV scenarios'!$A$67</c:f>
              <c:strCache>
                <c:ptCount val="1"/>
                <c:pt idx="0">
                  <c:v>EV taxi as % of stock</c:v>
                </c:pt>
              </c:strCache>
            </c:strRef>
          </c:tx>
          <c:spPr>
            <a:ln w="28575" cap="rnd">
              <a:solidFill>
                <a:srgbClr val="FFC000"/>
              </a:solidFill>
              <a:round/>
            </a:ln>
            <a:effectLst/>
          </c:spPr>
          <c:marker>
            <c:symbol val="none"/>
          </c:marker>
          <c:val>
            <c:numRef>
              <c:f>'EV scenarios'!$D$67:$L$67</c:f>
              <c:numCache>
                <c:formatCode>0%</c:formatCode>
                <c:ptCount val="9"/>
                <c:pt idx="0">
                  <c:v>5.0405497688970225E-3</c:v>
                </c:pt>
                <c:pt idx="1">
                  <c:v>1.4753412256043914E-2</c:v>
                </c:pt>
                <c:pt idx="2">
                  <c:v>3.1583919586928855E-2</c:v>
                </c:pt>
                <c:pt idx="3">
                  <c:v>5.7933403148795047E-2</c:v>
                </c:pt>
                <c:pt idx="4">
                  <c:v>9.6381682230461202E-2</c:v>
                </c:pt>
                <c:pt idx="5">
                  <c:v>0.14965999318859763</c:v>
                </c:pt>
                <c:pt idx="6">
                  <c:v>0.2206291811545826</c:v>
                </c:pt>
                <c:pt idx="7">
                  <c:v>0.31226165023825597</c:v>
                </c:pt>
                <c:pt idx="8">
                  <c:v>0.42631486109321071</c:v>
                </c:pt>
              </c:numCache>
            </c:numRef>
          </c:val>
          <c:smooth val="0"/>
          <c:extLst>
            <c:ext xmlns:c16="http://schemas.microsoft.com/office/drawing/2014/chart" uri="{C3380CC4-5D6E-409C-BE32-E72D297353CC}">
              <c16:uniqueId val="{00000006-C911-4804-9706-0F105EE82E32}"/>
            </c:ext>
          </c:extLst>
        </c:ser>
        <c:ser>
          <c:idx val="9"/>
          <c:order val="2"/>
          <c:tx>
            <c:strRef>
              <c:f>'EV scenarios'!$A$70</c:f>
              <c:strCache>
                <c:ptCount val="1"/>
                <c:pt idx="0">
                  <c:v>EV sales share</c:v>
                </c:pt>
              </c:strCache>
            </c:strRef>
          </c:tx>
          <c:spPr>
            <a:ln w="28575" cap="rnd">
              <a:solidFill>
                <a:srgbClr val="FF0000"/>
              </a:solidFill>
              <a:round/>
            </a:ln>
            <a:effectLst/>
          </c:spPr>
          <c:marker>
            <c:symbol val="none"/>
          </c:marker>
          <c:val>
            <c:numRef>
              <c:f>'EV scenarios'!$D$70:$L$70</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C911-4804-9706-0F105EE82E32}"/>
            </c:ext>
          </c:extLst>
        </c:ser>
        <c:dLbls>
          <c:showLegendKey val="0"/>
          <c:showVal val="0"/>
          <c:showCatName val="0"/>
          <c:showSerName val="0"/>
          <c:showPercent val="0"/>
          <c:showBubbleSize val="0"/>
        </c:dLbls>
        <c:marker val="1"/>
        <c:smooth val="0"/>
        <c:axId val="1490138463"/>
        <c:axId val="1490133471"/>
      </c:lineChart>
      <c:catAx>
        <c:axId val="14901259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90140959"/>
        <c:crosses val="autoZero"/>
        <c:auto val="1"/>
        <c:lblAlgn val="ctr"/>
        <c:lblOffset val="100"/>
        <c:noMultiLvlLbl val="0"/>
      </c:catAx>
      <c:valAx>
        <c:axId val="14901409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90125983"/>
        <c:crosses val="autoZero"/>
        <c:crossBetween val="between"/>
      </c:valAx>
      <c:valAx>
        <c:axId val="149013347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90138463"/>
        <c:crosses val="max"/>
        <c:crossBetween val="between"/>
      </c:valAx>
      <c:catAx>
        <c:axId val="1490138463"/>
        <c:scaling>
          <c:orientation val="minMax"/>
        </c:scaling>
        <c:delete val="1"/>
        <c:axPos val="b"/>
        <c:majorTickMark val="out"/>
        <c:minorTickMark val="none"/>
        <c:tickLblPos val="nextTo"/>
        <c:crossAx val="149013347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scenarios'!$A$218</c:f>
              <c:strCache>
                <c:ptCount val="1"/>
                <c:pt idx="0">
                  <c:v>EV vehicle fleet stock</c:v>
                </c:pt>
              </c:strCache>
            </c:strRef>
          </c:tx>
          <c:spPr>
            <a:solidFill>
              <a:schemeClr val="accent6"/>
            </a:solidFill>
            <a:ln>
              <a:noFill/>
            </a:ln>
            <a:effectLst/>
          </c:spPr>
          <c:invertIfNegative val="0"/>
          <c:cat>
            <c:numRef>
              <c:f>'EV scenarios'!$D$213:$L$213</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scenarios'!$D$218:$L$218</c:f>
              <c:numCache>
                <c:formatCode>#,##0</c:formatCode>
                <c:ptCount val="9"/>
                <c:pt idx="0">
                  <c:v>8844.3184348152536</c:v>
                </c:pt>
                <c:pt idx="1">
                  <c:v>27197.207661890105</c:v>
                </c:pt>
                <c:pt idx="2">
                  <c:v>59748.955769430933</c:v>
                </c:pt>
                <c:pt idx="3">
                  <c:v>111840.55568132435</c:v>
                </c:pt>
                <c:pt idx="4">
                  <c:v>189488.55072679516</c:v>
                </c:pt>
                <c:pt idx="5">
                  <c:v>299370.56012845272</c:v>
                </c:pt>
                <c:pt idx="6">
                  <c:v>448817.69362271437</c:v>
                </c:pt>
                <c:pt idx="7">
                  <c:v>645811.7421313813</c:v>
                </c:pt>
                <c:pt idx="8">
                  <c:v>896364.1057238736</c:v>
                </c:pt>
              </c:numCache>
            </c:numRef>
          </c:val>
          <c:extLst>
            <c:ext xmlns:c16="http://schemas.microsoft.com/office/drawing/2014/chart" uri="{C3380CC4-5D6E-409C-BE32-E72D297353CC}">
              <c16:uniqueId val="{00000005-EDE9-47A0-88B9-6B3A4F400917}"/>
            </c:ext>
          </c:extLst>
        </c:ser>
        <c:dLbls>
          <c:showLegendKey val="0"/>
          <c:showVal val="0"/>
          <c:showCatName val="0"/>
          <c:showSerName val="0"/>
          <c:showPercent val="0"/>
          <c:showBubbleSize val="0"/>
        </c:dLbls>
        <c:gapWidth val="219"/>
        <c:axId val="1583446207"/>
        <c:axId val="1583446623"/>
      </c:barChart>
      <c:lineChart>
        <c:grouping val="standard"/>
        <c:varyColors val="0"/>
        <c:ser>
          <c:idx val="6"/>
          <c:order val="1"/>
          <c:tx>
            <c:strRef>
              <c:f>'EV scenarios'!$A$219</c:f>
              <c:strCache>
                <c:ptCount val="1"/>
                <c:pt idx="0">
                  <c:v>EV fleet as % of stock</c:v>
                </c:pt>
              </c:strCache>
            </c:strRef>
          </c:tx>
          <c:spPr>
            <a:ln w="28575" cap="rnd">
              <a:solidFill>
                <a:srgbClr val="FFC000"/>
              </a:solidFill>
              <a:round/>
            </a:ln>
            <a:effectLst/>
          </c:spPr>
          <c:marker>
            <c:symbol val="none"/>
          </c:marker>
          <c:cat>
            <c:numRef>
              <c:f>'EV scenarios'!$D$213:$L$213</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scenarios'!$D$219:$L$219</c:f>
              <c:numCache>
                <c:formatCode>0%</c:formatCode>
                <c:ptCount val="9"/>
                <c:pt idx="0">
                  <c:v>1.920133617121371E-3</c:v>
                </c:pt>
                <c:pt idx="1">
                  <c:v>5.8416395733025704E-3</c:v>
                </c:pt>
                <c:pt idx="2">
                  <c:v>1.2696503006341512E-2</c:v>
                </c:pt>
                <c:pt idx="3">
                  <c:v>2.3512373739994475E-2</c:v>
                </c:pt>
                <c:pt idx="4">
                  <c:v>3.9411548087725352E-2</c:v>
                </c:pt>
                <c:pt idx="5">
                  <c:v>6.160173866494504E-2</c:v>
                </c:pt>
                <c:pt idx="6">
                  <c:v>9.1368650321608763E-2</c:v>
                </c:pt>
                <c:pt idx="7">
                  <c:v>0.13006981932830355</c:v>
                </c:pt>
                <c:pt idx="8">
                  <c:v>0.17860697581159424</c:v>
                </c:pt>
              </c:numCache>
            </c:numRef>
          </c:val>
          <c:smooth val="0"/>
          <c:extLst>
            <c:ext xmlns:c16="http://schemas.microsoft.com/office/drawing/2014/chart" uri="{C3380CC4-5D6E-409C-BE32-E72D297353CC}">
              <c16:uniqueId val="{00000006-EDE9-47A0-88B9-6B3A4F400917}"/>
            </c:ext>
          </c:extLst>
        </c:ser>
        <c:ser>
          <c:idx val="9"/>
          <c:order val="2"/>
          <c:tx>
            <c:strRef>
              <c:f>'EV scenarios'!$A$222</c:f>
              <c:strCache>
                <c:ptCount val="1"/>
                <c:pt idx="0">
                  <c:v>sales share</c:v>
                </c:pt>
              </c:strCache>
            </c:strRef>
          </c:tx>
          <c:spPr>
            <a:ln w="28575" cap="rnd">
              <a:solidFill>
                <a:srgbClr val="FF0000"/>
              </a:solidFill>
              <a:round/>
            </a:ln>
            <a:effectLst/>
          </c:spPr>
          <c:marker>
            <c:symbol val="none"/>
          </c:marker>
          <c:cat>
            <c:numRef>
              <c:f>'EV scenarios'!$D$213:$L$213</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scenarios'!$D$222:$L$222</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EDE9-47A0-88B9-6B3A4F400917}"/>
            </c:ext>
          </c:extLst>
        </c:ser>
        <c:dLbls>
          <c:showLegendKey val="0"/>
          <c:showVal val="0"/>
          <c:showCatName val="0"/>
          <c:showSerName val="0"/>
          <c:showPercent val="0"/>
          <c:showBubbleSize val="0"/>
        </c:dLbls>
        <c:marker val="1"/>
        <c:smooth val="0"/>
        <c:axId val="1583445791"/>
        <c:axId val="1583448287"/>
      </c:lineChart>
      <c:catAx>
        <c:axId val="15834462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83446623"/>
        <c:crosses val="autoZero"/>
        <c:auto val="1"/>
        <c:lblAlgn val="ctr"/>
        <c:lblOffset val="100"/>
        <c:noMultiLvlLbl val="0"/>
      </c:catAx>
      <c:valAx>
        <c:axId val="15834466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83446207"/>
        <c:crosses val="autoZero"/>
        <c:crossBetween val="between"/>
      </c:valAx>
      <c:valAx>
        <c:axId val="1583448287"/>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83445791"/>
        <c:crosses val="max"/>
        <c:crossBetween val="between"/>
      </c:valAx>
      <c:catAx>
        <c:axId val="1583445791"/>
        <c:scaling>
          <c:orientation val="minMax"/>
        </c:scaling>
        <c:delete val="1"/>
        <c:axPos val="b"/>
        <c:numFmt formatCode="General" sourceLinked="1"/>
        <c:majorTickMark val="out"/>
        <c:minorTickMark val="none"/>
        <c:tickLblPos val="nextTo"/>
        <c:crossAx val="1583448287"/>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CH"/>
        </a:p>
      </c:txPr>
    </c:title>
    <c:autoTitleDeleted val="0"/>
    <c:plotArea>
      <c:layout/>
      <c:pieChart>
        <c:varyColors val="1"/>
        <c:ser>
          <c:idx val="0"/>
          <c:order val="0"/>
          <c:tx>
            <c:strRef>
              <c:f>Electricity!$B$4</c:f>
              <c:strCache>
                <c:ptCount val="1"/>
                <c:pt idx="0">
                  <c:v>GWh</c:v>
                </c:pt>
              </c:strCache>
            </c:strRef>
          </c:tx>
          <c:dPt>
            <c:idx val="0"/>
            <c:bubble3D val="0"/>
            <c:spPr>
              <a:solidFill>
                <a:schemeClr val="tx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6-E35D-4E6F-916F-388476B655E6}"/>
              </c:ext>
            </c:extLst>
          </c:dPt>
          <c:dPt>
            <c:idx val="1"/>
            <c:bubble3D val="0"/>
            <c:spPr>
              <a:solidFill>
                <a:schemeClr val="accent2"/>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DA75-455F-9963-087DEBA93A78}"/>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DA75-455F-9963-087DEBA93A78}"/>
              </c:ext>
            </c:extLst>
          </c:dPt>
          <c:dPt>
            <c:idx val="3"/>
            <c:bubble3D val="0"/>
            <c:spPr>
              <a:solidFill>
                <a:schemeClr val="accent4"/>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DA75-455F-9963-087DEBA93A78}"/>
              </c:ext>
            </c:extLst>
          </c:dPt>
          <c:dPt>
            <c:idx val="4"/>
            <c:bubble3D val="0"/>
            <c:spPr>
              <a:solidFill>
                <a:srgbClr val="7030A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8-E35D-4E6F-916F-388476B655E6}"/>
              </c:ext>
            </c:extLst>
          </c:dPt>
          <c:dPt>
            <c:idx val="5"/>
            <c:bubble3D val="0"/>
            <c:spPr>
              <a:solidFill>
                <a:srgbClr val="FF0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E35D-4E6F-916F-388476B655E6}"/>
              </c:ext>
            </c:extLst>
          </c:dPt>
          <c:dPt>
            <c:idx val="6"/>
            <c:bubble3D val="0"/>
            <c:spPr>
              <a:solidFill>
                <a:schemeClr val="accent1">
                  <a:lumMod val="40000"/>
                  <a:lumOff val="60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E35D-4E6F-916F-388476B655E6}"/>
              </c:ext>
            </c:extLst>
          </c:dPt>
          <c:dPt>
            <c:idx val="7"/>
            <c:bubble3D val="0"/>
            <c:spPr>
              <a:solidFill>
                <a:srgbClr val="00B0F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E35D-4E6F-916F-388476B655E6}"/>
              </c:ext>
            </c:extLst>
          </c:dPt>
          <c:dPt>
            <c:idx val="8"/>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E35D-4E6F-916F-388476B655E6}"/>
              </c:ext>
            </c:extLst>
          </c:dPt>
          <c:dPt>
            <c:idx val="9"/>
            <c:bubble3D val="0"/>
            <c:spPr>
              <a:solidFill>
                <a:srgbClr val="92D05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E35D-4E6F-916F-388476B655E6}"/>
              </c:ext>
            </c:extLst>
          </c:dPt>
          <c:dLbls>
            <c:dLbl>
              <c:idx val="4"/>
              <c:layout>
                <c:manualLayout>
                  <c:x val="-4.3237398511271681E-2"/>
                  <c:y val="-3.2287640582397852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E35D-4E6F-916F-388476B655E6}"/>
                </c:ext>
              </c:extLst>
            </c:dLbl>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outEnd"/>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Electricity!$A$5:$A$14</c:f>
              <c:strCache>
                <c:ptCount val="10"/>
                <c:pt idx="0">
                  <c:v>Coal</c:v>
                </c:pt>
                <c:pt idx="1">
                  <c:v>Oil</c:v>
                </c:pt>
                <c:pt idx="2">
                  <c:v>Natural Gas</c:v>
                </c:pt>
                <c:pt idx="3">
                  <c:v>Biofuels</c:v>
                </c:pt>
                <c:pt idx="4">
                  <c:v>Waste</c:v>
                </c:pt>
                <c:pt idx="5">
                  <c:v>Nuclear</c:v>
                </c:pt>
                <c:pt idx="6">
                  <c:v>Hydro</c:v>
                </c:pt>
                <c:pt idx="7">
                  <c:v>Geothermal</c:v>
                </c:pt>
                <c:pt idx="8">
                  <c:v>Solar PV</c:v>
                </c:pt>
                <c:pt idx="9">
                  <c:v>Wind</c:v>
                </c:pt>
              </c:strCache>
            </c:strRef>
          </c:cat>
          <c:val>
            <c:numRef>
              <c:f>Electricity!$B$5:$B$14</c:f>
              <c:numCache>
                <c:formatCode>#,##0</c:formatCode>
                <c:ptCount val="10"/>
                <c:pt idx="0">
                  <c:v>29608</c:v>
                </c:pt>
                <c:pt idx="1">
                  <c:v>34210</c:v>
                </c:pt>
                <c:pt idx="2">
                  <c:v>199388</c:v>
                </c:pt>
                <c:pt idx="3">
                  <c:v>2495</c:v>
                </c:pt>
                <c:pt idx="4">
                  <c:v>499</c:v>
                </c:pt>
                <c:pt idx="5">
                  <c:v>11460</c:v>
                </c:pt>
                <c:pt idx="6">
                  <c:v>24086</c:v>
                </c:pt>
                <c:pt idx="7">
                  <c:v>5330</c:v>
                </c:pt>
                <c:pt idx="8">
                  <c:v>6591</c:v>
                </c:pt>
                <c:pt idx="9">
                  <c:v>17601</c:v>
                </c:pt>
              </c:numCache>
            </c:numRef>
          </c:val>
          <c:extLst>
            <c:ext xmlns:c16="http://schemas.microsoft.com/office/drawing/2014/chart" uri="{C3380CC4-5D6E-409C-BE32-E72D297353CC}">
              <c16:uniqueId val="{00000000-E35D-4E6F-916F-388476B655E6}"/>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Electricity!$A$39</c:f>
              <c:strCache>
                <c:ptCount val="1"/>
                <c:pt idx="0">
                  <c:v>Fossil</c:v>
                </c:pt>
              </c:strCache>
            </c:strRef>
          </c:tx>
          <c:spPr>
            <a:ln w="28575" cap="rnd">
              <a:solidFill>
                <a:schemeClr val="tx1"/>
              </a:solidFill>
              <a:round/>
            </a:ln>
            <a:effectLst/>
          </c:spPr>
          <c:marker>
            <c:symbol val="none"/>
          </c:marker>
          <c:cat>
            <c:numRef>
              <c:f>Electricity!$B$38:$L$38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Electricity!$B$39:$L$39</c:f>
              <c:numCache>
                <c:formatCode>#,##0</c:formatCode>
                <c:ptCount val="11"/>
                <c:pt idx="0">
                  <c:v>238535</c:v>
                </c:pt>
                <c:pt idx="1">
                  <c:v>241340</c:v>
                </c:pt>
                <c:pt idx="2">
                  <c:v>239658</c:v>
                </c:pt>
                <c:pt idx="3">
                  <c:v>243491</c:v>
                </c:pt>
                <c:pt idx="4">
                  <c:v>243551</c:v>
                </c:pt>
                <c:pt idx="5">
                  <c:v>251107</c:v>
                </c:pt>
                <c:pt idx="6">
                  <c:v>257259</c:v>
                </c:pt>
                <c:pt idx="7">
                  <c:v>262611</c:v>
                </c:pt>
                <c:pt idx="8">
                  <c:v>268704</c:v>
                </c:pt>
                <c:pt idx="9">
                  <c:v>274889</c:v>
                </c:pt>
                <c:pt idx="10">
                  <c:v>279058</c:v>
                </c:pt>
              </c:numCache>
            </c:numRef>
          </c:val>
          <c:smooth val="0"/>
          <c:extLst>
            <c:ext xmlns:c16="http://schemas.microsoft.com/office/drawing/2014/chart" uri="{C3380CC4-5D6E-409C-BE32-E72D297353CC}">
              <c16:uniqueId val="{00000000-C1F6-40DB-81CE-5C4AC4B50A67}"/>
            </c:ext>
          </c:extLst>
        </c:ser>
        <c:ser>
          <c:idx val="1"/>
          <c:order val="1"/>
          <c:tx>
            <c:strRef>
              <c:f>Electricity!$A$40</c:f>
              <c:strCache>
                <c:ptCount val="1"/>
                <c:pt idx="0">
                  <c:v>Renewable and Bioenergy</c:v>
                </c:pt>
              </c:strCache>
            </c:strRef>
          </c:tx>
          <c:spPr>
            <a:ln w="28575" cap="rnd">
              <a:solidFill>
                <a:srgbClr val="92D050"/>
              </a:solidFill>
              <a:round/>
            </a:ln>
            <a:effectLst/>
          </c:spPr>
          <c:marker>
            <c:symbol val="none"/>
          </c:marker>
          <c:cat>
            <c:numRef>
              <c:f>Electricity!$B$38:$L$38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Electricity!$B$40:$L$40</c:f>
              <c:numCache>
                <c:formatCode>#,##0</c:formatCode>
                <c:ptCount val="11"/>
                <c:pt idx="0">
                  <c:v>74413</c:v>
                </c:pt>
                <c:pt idx="1">
                  <c:v>81212</c:v>
                </c:pt>
                <c:pt idx="2">
                  <c:v>94373</c:v>
                </c:pt>
                <c:pt idx="3">
                  <c:v>100985</c:v>
                </c:pt>
                <c:pt idx="4">
                  <c:v>111482</c:v>
                </c:pt>
                <c:pt idx="5">
                  <c:v>115811</c:v>
                </c:pt>
                <c:pt idx="6">
                  <c:v>118823</c:v>
                </c:pt>
                <c:pt idx="7">
                  <c:v>124168</c:v>
                </c:pt>
                <c:pt idx="8">
                  <c:v>129847</c:v>
                </c:pt>
                <c:pt idx="9">
                  <c:v>131794</c:v>
                </c:pt>
                <c:pt idx="10">
                  <c:v>136682</c:v>
                </c:pt>
              </c:numCache>
            </c:numRef>
          </c:val>
          <c:smooth val="0"/>
          <c:extLst>
            <c:ext xmlns:c16="http://schemas.microsoft.com/office/drawing/2014/chart" uri="{C3380CC4-5D6E-409C-BE32-E72D297353CC}">
              <c16:uniqueId val="{00000001-C1F6-40DB-81CE-5C4AC4B50A67}"/>
            </c:ext>
          </c:extLst>
        </c:ser>
        <c:ser>
          <c:idx val="2"/>
          <c:order val="2"/>
          <c:tx>
            <c:strRef>
              <c:f>Electricity!$A$41</c:f>
              <c:strCache>
                <c:ptCount val="1"/>
                <c:pt idx="0">
                  <c:v>Nuclear</c:v>
                </c:pt>
              </c:strCache>
            </c:strRef>
          </c:tx>
          <c:spPr>
            <a:ln w="28575" cap="rnd">
              <a:solidFill>
                <a:srgbClr val="FF0000"/>
              </a:solidFill>
              <a:round/>
            </a:ln>
            <a:effectLst/>
          </c:spPr>
          <c:marker>
            <c:symbol val="none"/>
          </c:marker>
          <c:cat>
            <c:numRef>
              <c:f>Electricity!$B$38:$L$38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Electricity!$B$41:$L$41</c:f>
              <c:numCache>
                <c:formatCode>#,##0</c:formatCode>
                <c:ptCount val="11"/>
                <c:pt idx="0">
                  <c:v>10961</c:v>
                </c:pt>
                <c:pt idx="1">
                  <c:v>10931</c:v>
                </c:pt>
                <c:pt idx="2">
                  <c:v>10931</c:v>
                </c:pt>
                <c:pt idx="3">
                  <c:v>10931</c:v>
                </c:pt>
                <c:pt idx="4">
                  <c:v>10961</c:v>
                </c:pt>
                <c:pt idx="5">
                  <c:v>10931</c:v>
                </c:pt>
                <c:pt idx="6">
                  <c:v>10931</c:v>
                </c:pt>
                <c:pt idx="7">
                  <c:v>10931</c:v>
                </c:pt>
                <c:pt idx="8">
                  <c:v>10961</c:v>
                </c:pt>
                <c:pt idx="9">
                  <c:v>20178</c:v>
                </c:pt>
                <c:pt idx="10">
                  <c:v>29422</c:v>
                </c:pt>
              </c:numCache>
            </c:numRef>
          </c:val>
          <c:smooth val="0"/>
          <c:extLst>
            <c:ext xmlns:c16="http://schemas.microsoft.com/office/drawing/2014/chart" uri="{C3380CC4-5D6E-409C-BE32-E72D297353CC}">
              <c16:uniqueId val="{00000002-C1F6-40DB-81CE-5C4AC4B50A67}"/>
            </c:ext>
          </c:extLst>
        </c:ser>
        <c:ser>
          <c:idx val="3"/>
          <c:order val="3"/>
          <c:tx>
            <c:strRef>
              <c:f>Electricity!$A$42</c:f>
              <c:strCache>
                <c:ptCount val="1"/>
                <c:pt idx="0">
                  <c:v>Other</c:v>
                </c:pt>
              </c:strCache>
            </c:strRef>
          </c:tx>
          <c:spPr>
            <a:ln w="28575" cap="rnd">
              <a:solidFill>
                <a:schemeClr val="accent4"/>
              </a:solidFill>
              <a:round/>
            </a:ln>
            <a:effectLst/>
          </c:spPr>
          <c:marker>
            <c:symbol val="none"/>
          </c:marker>
          <c:cat>
            <c:numRef>
              <c:f>Electricity!$B$38:$L$38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Electricity!$B$42:$L$42</c:f>
              <c:numCache>
                <c:formatCode>#,##0</c:formatCode>
                <c:ptCount val="11"/>
                <c:pt idx="0">
                  <c:v>10489</c:v>
                </c:pt>
                <c:pt idx="1">
                  <c:v>11897</c:v>
                </c:pt>
                <c:pt idx="2">
                  <c:v>11539</c:v>
                </c:pt>
                <c:pt idx="3">
                  <c:v>12246</c:v>
                </c:pt>
                <c:pt idx="4">
                  <c:v>13304</c:v>
                </c:pt>
                <c:pt idx="5">
                  <c:v>13060</c:v>
                </c:pt>
                <c:pt idx="6">
                  <c:v>15731</c:v>
                </c:pt>
                <c:pt idx="7">
                  <c:v>17397</c:v>
                </c:pt>
                <c:pt idx="8">
                  <c:v>18463</c:v>
                </c:pt>
                <c:pt idx="9">
                  <c:v>14440</c:v>
                </c:pt>
                <c:pt idx="10">
                  <c:v>10100</c:v>
                </c:pt>
              </c:numCache>
            </c:numRef>
          </c:val>
          <c:smooth val="0"/>
          <c:extLst>
            <c:ext xmlns:c16="http://schemas.microsoft.com/office/drawing/2014/chart" uri="{C3380CC4-5D6E-409C-BE32-E72D297353CC}">
              <c16:uniqueId val="{00000003-C1F6-40DB-81CE-5C4AC4B50A67}"/>
            </c:ext>
          </c:extLst>
        </c:ser>
        <c:dLbls>
          <c:showLegendKey val="0"/>
          <c:showVal val="0"/>
          <c:showCatName val="0"/>
          <c:showSerName val="0"/>
          <c:showPercent val="0"/>
          <c:showBubbleSize val="0"/>
        </c:dLbls>
        <c:smooth val="0"/>
        <c:axId val="2109830224"/>
        <c:axId val="2109831888"/>
      </c:lineChart>
      <c:catAx>
        <c:axId val="210983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09831888"/>
        <c:crosses val="autoZero"/>
        <c:auto val="1"/>
        <c:lblAlgn val="ctr"/>
        <c:lblOffset val="100"/>
        <c:noMultiLvlLbl val="0"/>
      </c:catAx>
      <c:valAx>
        <c:axId val="21098318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098302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Electricity!$A$53</c:f>
              <c:strCache>
                <c:ptCount val="1"/>
                <c:pt idx="0">
                  <c:v>Electricity generation</c:v>
                </c:pt>
              </c:strCache>
            </c:strRef>
          </c:tx>
          <c:spPr>
            <a:solidFill>
              <a:schemeClr val="accent2"/>
            </a:solidFill>
            <a:ln>
              <a:noFill/>
            </a:ln>
            <a:effectLst/>
          </c:spPr>
          <c:invertIfNegative val="0"/>
          <c:cat>
            <c:numRef>
              <c:f>Electricity!$B$52:$L$52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Electricity!$B$53:$L$53</c:f>
              <c:numCache>
                <c:formatCode>#,##0</c:formatCode>
                <c:ptCount val="11"/>
                <c:pt idx="0">
                  <c:v>334398</c:v>
                </c:pt>
                <c:pt idx="1">
                  <c:v>345380</c:v>
                </c:pt>
                <c:pt idx="2">
                  <c:v>356501</c:v>
                </c:pt>
                <c:pt idx="3">
                  <c:v>367653</c:v>
                </c:pt>
                <c:pt idx="4">
                  <c:v>379298</c:v>
                </c:pt>
                <c:pt idx="5">
                  <c:v>390909</c:v>
                </c:pt>
                <c:pt idx="6">
                  <c:v>402744</c:v>
                </c:pt>
                <c:pt idx="7">
                  <c:v>415107</c:v>
                </c:pt>
                <c:pt idx="8">
                  <c:v>427975</c:v>
                </c:pt>
                <c:pt idx="9">
                  <c:v>441301</c:v>
                </c:pt>
                <c:pt idx="10">
                  <c:v>455262</c:v>
                </c:pt>
              </c:numCache>
            </c:numRef>
          </c:val>
          <c:extLst>
            <c:ext xmlns:c16="http://schemas.microsoft.com/office/drawing/2014/chart" uri="{C3380CC4-5D6E-409C-BE32-E72D297353CC}">
              <c16:uniqueId val="{00000001-5D3E-4F5E-A2DB-A11DE7276612}"/>
            </c:ext>
          </c:extLst>
        </c:ser>
        <c:ser>
          <c:idx val="2"/>
          <c:order val="1"/>
          <c:tx>
            <c:strRef>
              <c:f>Electricity!$A$54</c:f>
              <c:strCache>
                <c:ptCount val="1"/>
                <c:pt idx="0">
                  <c:v>EV demand EV15@30</c:v>
                </c:pt>
              </c:strCache>
            </c:strRef>
          </c:tx>
          <c:spPr>
            <a:solidFill>
              <a:schemeClr val="accent3"/>
            </a:solidFill>
            <a:ln>
              <a:noFill/>
            </a:ln>
            <a:effectLst/>
          </c:spPr>
          <c:invertIfNegative val="0"/>
          <c:cat>
            <c:numRef>
              <c:f>Electricity!$B$52:$L$52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Electricity!$B$54:$L$54</c:f>
              <c:numCache>
                <c:formatCode>#,##0</c:formatCode>
                <c:ptCount val="11"/>
                <c:pt idx="0">
                  <c:v>269.19853838819506</c:v>
                </c:pt>
                <c:pt idx="1">
                  <c:v>627.32975722095387</c:v>
                </c:pt>
                <c:pt idx="2">
                  <c:v>1103.8134837975874</c:v>
                </c:pt>
                <c:pt idx="3">
                  <c:v>1737.8141356745089</c:v>
                </c:pt>
                <c:pt idx="4">
                  <c:v>2581.4721053915719</c:v>
                </c:pt>
                <c:pt idx="5">
                  <c:v>3704.2078361420881</c:v>
                </c:pt>
                <c:pt idx="6">
                  <c:v>4992.3009165204057</c:v>
                </c:pt>
                <c:pt idx="7">
                  <c:v>6470.218041073872</c:v>
                </c:pt>
                <c:pt idx="8">
                  <c:v>8166.0601385542122</c:v>
                </c:pt>
                <c:pt idx="9">
                  <c:v>10112.103944100292</c:v>
                </c:pt>
                <c:pt idx="10">
                  <c:v>12345.424493029903</c:v>
                </c:pt>
              </c:numCache>
            </c:numRef>
          </c:val>
          <c:extLst>
            <c:ext xmlns:c16="http://schemas.microsoft.com/office/drawing/2014/chart" uri="{C3380CC4-5D6E-409C-BE32-E72D297353CC}">
              <c16:uniqueId val="{00000002-5D3E-4F5E-A2DB-A11DE7276612}"/>
            </c:ext>
          </c:extLst>
        </c:ser>
        <c:dLbls>
          <c:showLegendKey val="0"/>
          <c:showVal val="0"/>
          <c:showCatName val="0"/>
          <c:showSerName val="0"/>
          <c:showPercent val="0"/>
          <c:showBubbleSize val="0"/>
        </c:dLbls>
        <c:gapWidth val="219"/>
        <c:overlap val="-27"/>
        <c:axId val="384246000"/>
        <c:axId val="384246416"/>
      </c:barChart>
      <c:lineChart>
        <c:grouping val="standard"/>
        <c:varyColors val="0"/>
        <c:ser>
          <c:idx val="3"/>
          <c:order val="2"/>
          <c:tx>
            <c:strRef>
              <c:f>Electricity!$A$55</c:f>
              <c:strCache>
                <c:ptCount val="1"/>
                <c:pt idx="0">
                  <c:v>EV demand EV30@30</c:v>
                </c:pt>
              </c:strCache>
            </c:strRef>
          </c:tx>
          <c:spPr>
            <a:ln w="28575" cap="rnd">
              <a:solidFill>
                <a:schemeClr val="accent4"/>
              </a:solidFill>
              <a:round/>
            </a:ln>
            <a:effectLst/>
          </c:spPr>
          <c:marker>
            <c:symbol val="none"/>
          </c:marker>
          <c:val>
            <c:numRef>
              <c:f>Electricity!$B$55:$L$55</c:f>
              <c:numCache>
                <c:formatCode>#,##0</c:formatCode>
                <c:ptCount val="11"/>
                <c:pt idx="0">
                  <c:v>538.39707677639012</c:v>
                </c:pt>
                <c:pt idx="1">
                  <c:v>1254.6595144419077</c:v>
                </c:pt>
                <c:pt idx="2">
                  <c:v>2207.6269675951748</c:v>
                </c:pt>
                <c:pt idx="3">
                  <c:v>3475.6282713490177</c:v>
                </c:pt>
                <c:pt idx="4">
                  <c:v>5162.9442107831437</c:v>
                </c:pt>
                <c:pt idx="5">
                  <c:v>7408.4156722841763</c:v>
                </c:pt>
                <c:pt idx="6">
                  <c:v>9984.6018330408115</c:v>
                </c:pt>
                <c:pt idx="7">
                  <c:v>12940.436082147744</c:v>
                </c:pt>
                <c:pt idx="8">
                  <c:v>16332.120277108424</c:v>
                </c:pt>
                <c:pt idx="9">
                  <c:v>20224.207888200584</c:v>
                </c:pt>
                <c:pt idx="10">
                  <c:v>24690.848986059806</c:v>
                </c:pt>
              </c:numCache>
            </c:numRef>
          </c:val>
          <c:smooth val="0"/>
          <c:extLst>
            <c:ext xmlns:c16="http://schemas.microsoft.com/office/drawing/2014/chart" uri="{C3380CC4-5D6E-409C-BE32-E72D297353CC}">
              <c16:uniqueId val="{00000003-5D3E-4F5E-A2DB-A11DE7276612}"/>
            </c:ext>
          </c:extLst>
        </c:ser>
        <c:ser>
          <c:idx val="4"/>
          <c:order val="3"/>
          <c:tx>
            <c:strRef>
              <c:f>Electricity!$A$56</c:f>
              <c:strCache>
                <c:ptCount val="1"/>
                <c:pt idx="0">
                  <c:v>EV high growth</c:v>
                </c:pt>
              </c:strCache>
            </c:strRef>
          </c:tx>
          <c:spPr>
            <a:ln w="28575" cap="rnd">
              <a:solidFill>
                <a:schemeClr val="accent5"/>
              </a:solidFill>
              <a:round/>
            </a:ln>
            <a:effectLst/>
          </c:spPr>
          <c:marker>
            <c:symbol val="none"/>
          </c:marker>
          <c:val>
            <c:numRef>
              <c:f>Electricity!$B$56:$L$56</c:f>
              <c:numCache>
                <c:formatCode>#,##0</c:formatCode>
                <c:ptCount val="11"/>
                <c:pt idx="0">
                  <c:v>479.48274951950134</c:v>
                </c:pt>
                <c:pt idx="1">
                  <c:v>1122.2311532020667</c:v>
                </c:pt>
                <c:pt idx="2">
                  <c:v>2068.8411492700961</c:v>
                </c:pt>
                <c:pt idx="3">
                  <c:v>3406.7768248792468</c:v>
                </c:pt>
                <c:pt idx="4">
                  <c:v>5286.9062992175914</c:v>
                </c:pt>
                <c:pt idx="5">
                  <c:v>7901.9467472719007</c:v>
                </c:pt>
                <c:pt idx="6">
                  <c:v>11133.968846106774</c:v>
                </c:pt>
                <c:pt idx="7">
                  <c:v>15122.059831667451</c:v>
                </c:pt>
                <c:pt idx="8">
                  <c:v>20025.323472958495</c:v>
                </c:pt>
                <c:pt idx="9">
                  <c:v>26024.689628409767</c:v>
                </c:pt>
                <c:pt idx="10">
                  <c:v>33289.777899014465</c:v>
                </c:pt>
              </c:numCache>
            </c:numRef>
          </c:val>
          <c:smooth val="0"/>
          <c:extLst>
            <c:ext xmlns:c16="http://schemas.microsoft.com/office/drawing/2014/chart" uri="{C3380CC4-5D6E-409C-BE32-E72D297353CC}">
              <c16:uniqueId val="{00000004-5D3E-4F5E-A2DB-A11DE7276612}"/>
            </c:ext>
          </c:extLst>
        </c:ser>
        <c:dLbls>
          <c:showLegendKey val="0"/>
          <c:showVal val="0"/>
          <c:showCatName val="0"/>
          <c:showSerName val="0"/>
          <c:showPercent val="0"/>
          <c:showBubbleSize val="0"/>
        </c:dLbls>
        <c:marker val="1"/>
        <c:smooth val="0"/>
        <c:axId val="384246000"/>
        <c:axId val="384246416"/>
      </c:lineChart>
      <c:catAx>
        <c:axId val="384246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84246416"/>
        <c:crosses val="autoZero"/>
        <c:auto val="1"/>
        <c:lblAlgn val="ctr"/>
        <c:lblOffset val="100"/>
        <c:noMultiLvlLbl val="0"/>
      </c:catAx>
      <c:valAx>
        <c:axId val="3842464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842460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buses'!$A$236</c:f>
              <c:strCache>
                <c:ptCount val="1"/>
                <c:pt idx="0">
                  <c:v>Annual bus price projected</c:v>
                </c:pt>
              </c:strCache>
            </c:strRef>
          </c:tx>
          <c:spPr>
            <a:solidFill>
              <a:schemeClr val="accent1"/>
            </a:solidFill>
            <a:ln>
              <a:noFill/>
            </a:ln>
            <a:effectLst/>
          </c:spPr>
          <c:invertIfNegative val="0"/>
          <c:cat>
            <c:numRef>
              <c:f>'TCO buses'!$B$235:$L$235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buses'!$B$236:$L$236</c:f>
              <c:numCache>
                <c:formatCode>#,##0</c:formatCode>
                <c:ptCount val="11"/>
                <c:pt idx="0">
                  <c:v>268000</c:v>
                </c:pt>
                <c:pt idx="1">
                  <c:v>257996.52805599783</c:v>
                </c:pt>
                <c:pt idx="2">
                  <c:v>248366.44958563161</c:v>
                </c:pt>
                <c:pt idx="3">
                  <c:v>239095.82715928348</c:v>
                </c:pt>
                <c:pt idx="4">
                  <c:v>230171.24358123913</c:v>
                </c:pt>
                <c:pt idx="5">
                  <c:v>221579.78247123535</c:v>
                </c:pt>
                <c:pt idx="6">
                  <c:v>213309.00957082823</c:v>
                </c:pt>
                <c:pt idx="7">
                  <c:v>205346.95474752723</c:v>
                </c:pt>
                <c:pt idx="8">
                  <c:v>197682.09467064971</c:v>
                </c:pt>
                <c:pt idx="9">
                  <c:v>190303.3361338235</c:v>
                </c:pt>
                <c:pt idx="10">
                  <c:v>183199.99999999991</c:v>
                </c:pt>
              </c:numCache>
            </c:numRef>
          </c:val>
          <c:extLst>
            <c:ext xmlns:c16="http://schemas.microsoft.com/office/drawing/2014/chart" uri="{C3380CC4-5D6E-409C-BE32-E72D297353CC}">
              <c16:uniqueId val="{00000000-A97D-4A31-807E-D4837DD8D441}"/>
            </c:ext>
          </c:extLst>
        </c:ser>
        <c:dLbls>
          <c:showLegendKey val="0"/>
          <c:showVal val="0"/>
          <c:showCatName val="0"/>
          <c:showSerName val="0"/>
          <c:showPercent val="0"/>
          <c:showBubbleSize val="0"/>
        </c:dLbls>
        <c:gapWidth val="219"/>
        <c:overlap val="-27"/>
        <c:axId val="1057487007"/>
        <c:axId val="1057487423"/>
      </c:barChart>
      <c:lineChart>
        <c:grouping val="standard"/>
        <c:varyColors val="0"/>
        <c:ser>
          <c:idx val="3"/>
          <c:order val="1"/>
          <c:tx>
            <c:strRef>
              <c:f>'TCO buses'!$A$239</c:f>
              <c:strCache>
                <c:ptCount val="1"/>
                <c:pt idx="0">
                  <c:v>Years discounted payback</c:v>
                </c:pt>
              </c:strCache>
            </c:strRef>
          </c:tx>
          <c:spPr>
            <a:ln w="28575" cap="rnd">
              <a:solidFill>
                <a:schemeClr val="accent4"/>
              </a:solidFill>
              <a:round/>
            </a:ln>
            <a:effectLst/>
          </c:spPr>
          <c:marker>
            <c:symbol val="none"/>
          </c:marker>
          <c:cat>
            <c:numRef>
              <c:f>'TCO buses'!$B$235:$L$235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buses'!$B$239:$L$239</c:f>
              <c:numCache>
                <c:formatCode>General</c:formatCode>
                <c:ptCount val="11"/>
                <c:pt idx="0">
                  <c:v>7</c:v>
                </c:pt>
                <c:pt idx="1">
                  <c:v>6</c:v>
                </c:pt>
                <c:pt idx="2">
                  <c:v>6</c:v>
                </c:pt>
                <c:pt idx="3">
                  <c:v>5</c:v>
                </c:pt>
                <c:pt idx="4">
                  <c:v>5</c:v>
                </c:pt>
                <c:pt idx="5">
                  <c:v>5</c:v>
                </c:pt>
                <c:pt idx="6">
                  <c:v>4</c:v>
                </c:pt>
                <c:pt idx="7">
                  <c:v>4</c:v>
                </c:pt>
                <c:pt idx="8">
                  <c:v>4</c:v>
                </c:pt>
                <c:pt idx="9">
                  <c:v>4</c:v>
                </c:pt>
                <c:pt idx="10">
                  <c:v>4</c:v>
                </c:pt>
              </c:numCache>
            </c:numRef>
          </c:val>
          <c:smooth val="0"/>
          <c:extLst>
            <c:ext xmlns:c16="http://schemas.microsoft.com/office/drawing/2014/chart" uri="{C3380CC4-5D6E-409C-BE32-E72D297353CC}">
              <c16:uniqueId val="{00000003-A97D-4A31-807E-D4837DD8D441}"/>
            </c:ext>
          </c:extLst>
        </c:ser>
        <c:dLbls>
          <c:showLegendKey val="0"/>
          <c:showVal val="0"/>
          <c:showCatName val="0"/>
          <c:showSerName val="0"/>
          <c:showPercent val="0"/>
          <c:showBubbleSize val="0"/>
        </c:dLbls>
        <c:marker val="1"/>
        <c:smooth val="0"/>
        <c:axId val="1057486175"/>
        <c:axId val="1057485759"/>
      </c:lineChart>
      <c:catAx>
        <c:axId val="10574870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57487423"/>
        <c:crosses val="autoZero"/>
        <c:auto val="1"/>
        <c:lblAlgn val="ctr"/>
        <c:lblOffset val="100"/>
        <c:noMultiLvlLbl val="0"/>
      </c:catAx>
      <c:valAx>
        <c:axId val="10574874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57487007"/>
        <c:crosses val="autoZero"/>
        <c:crossBetween val="between"/>
      </c:valAx>
      <c:valAx>
        <c:axId val="105748575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57486175"/>
        <c:crosses val="max"/>
        <c:crossBetween val="between"/>
      </c:valAx>
      <c:catAx>
        <c:axId val="1057486175"/>
        <c:scaling>
          <c:orientation val="minMax"/>
        </c:scaling>
        <c:delete val="1"/>
        <c:axPos val="b"/>
        <c:numFmt formatCode="General" sourceLinked="1"/>
        <c:majorTickMark val="out"/>
        <c:minorTickMark val="none"/>
        <c:tickLblPos val="nextTo"/>
        <c:crossAx val="105748575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buses'!$A$92</c:f>
              <c:strCache>
                <c:ptCount val="1"/>
                <c:pt idx="0">
                  <c:v>overnight charged</c:v>
                </c:pt>
              </c:strCache>
            </c:strRef>
          </c:tx>
          <c:spPr>
            <a:solidFill>
              <a:srgbClr val="FF0000"/>
            </a:solidFill>
            <a:ln>
              <a:noFill/>
            </a:ln>
            <a:effectLst/>
          </c:spPr>
          <c:invertIfNegative val="0"/>
          <c:cat>
            <c:numRef>
              <c:f>'TCO buses'!$B$91:$J$91</c:f>
              <c:numCache>
                <c:formatCode>General</c:formatCode>
                <c:ptCount val="9"/>
                <c:pt idx="0">
                  <c:v>1</c:v>
                </c:pt>
                <c:pt idx="1">
                  <c:v>2</c:v>
                </c:pt>
                <c:pt idx="2">
                  <c:v>3</c:v>
                </c:pt>
                <c:pt idx="3">
                  <c:v>4</c:v>
                </c:pt>
                <c:pt idx="4">
                  <c:v>5</c:v>
                </c:pt>
                <c:pt idx="5">
                  <c:v>6</c:v>
                </c:pt>
                <c:pt idx="6">
                  <c:v>7</c:v>
                </c:pt>
                <c:pt idx="7">
                  <c:v>8</c:v>
                </c:pt>
                <c:pt idx="8">
                  <c:v>9</c:v>
                </c:pt>
              </c:numCache>
            </c:numRef>
          </c:cat>
          <c:val>
            <c:numRef>
              <c:f>'TCO buses'!$B$92:$J$92</c:f>
              <c:numCache>
                <c:formatCode>#,##0</c:formatCode>
                <c:ptCount val="9"/>
                <c:pt idx="0">
                  <c:v>-53324.659250031429</c:v>
                </c:pt>
                <c:pt idx="1">
                  <c:v>-32849.318500062858</c:v>
                </c:pt>
                <c:pt idx="2">
                  <c:v>-12373.977750094287</c:v>
                </c:pt>
                <c:pt idx="3">
                  <c:v>8101.3629998742836</c:v>
                </c:pt>
                <c:pt idx="4">
                  <c:v>28576.703749842854</c:v>
                </c:pt>
                <c:pt idx="5">
                  <c:v>49052.044499811425</c:v>
                </c:pt>
                <c:pt idx="6">
                  <c:v>94822.298216027644</c:v>
                </c:pt>
                <c:pt idx="7">
                  <c:v>140592.55193224386</c:v>
                </c:pt>
                <c:pt idx="8">
                  <c:v>190487.80564846008</c:v>
                </c:pt>
              </c:numCache>
            </c:numRef>
          </c:val>
          <c:extLst>
            <c:ext xmlns:c16="http://schemas.microsoft.com/office/drawing/2014/chart" uri="{C3380CC4-5D6E-409C-BE32-E72D297353CC}">
              <c16:uniqueId val="{00000000-E786-4DC2-BBAC-2850D2CA85A2}"/>
            </c:ext>
          </c:extLst>
        </c:ser>
        <c:ser>
          <c:idx val="1"/>
          <c:order val="1"/>
          <c:tx>
            <c:strRef>
              <c:f>'TCO buses'!$A$93</c:f>
              <c:strCache>
                <c:ptCount val="1"/>
                <c:pt idx="0">
                  <c:v>fast-charged</c:v>
                </c:pt>
              </c:strCache>
            </c:strRef>
          </c:tx>
          <c:spPr>
            <a:solidFill>
              <a:schemeClr val="accent2"/>
            </a:solidFill>
            <a:ln>
              <a:noFill/>
            </a:ln>
            <a:effectLst/>
          </c:spPr>
          <c:invertIfNegative val="0"/>
          <c:cat>
            <c:numRef>
              <c:f>'TCO buses'!$B$91:$J$91</c:f>
              <c:numCache>
                <c:formatCode>General</c:formatCode>
                <c:ptCount val="9"/>
                <c:pt idx="0">
                  <c:v>1</c:v>
                </c:pt>
                <c:pt idx="1">
                  <c:v>2</c:v>
                </c:pt>
                <c:pt idx="2">
                  <c:v>3</c:v>
                </c:pt>
                <c:pt idx="3">
                  <c:v>4</c:v>
                </c:pt>
                <c:pt idx="4">
                  <c:v>5</c:v>
                </c:pt>
                <c:pt idx="5">
                  <c:v>6</c:v>
                </c:pt>
                <c:pt idx="6">
                  <c:v>7</c:v>
                </c:pt>
                <c:pt idx="7">
                  <c:v>8</c:v>
                </c:pt>
                <c:pt idx="8">
                  <c:v>9</c:v>
                </c:pt>
              </c:numCache>
            </c:numRef>
          </c:cat>
          <c:val>
            <c:numRef>
              <c:f>'TCO buses'!$B$93:$J$93</c:f>
              <c:numCache>
                <c:formatCode>#,##0</c:formatCode>
                <c:ptCount val="9"/>
                <c:pt idx="0">
                  <c:v>-41738.665890746342</c:v>
                </c:pt>
                <c:pt idx="1">
                  <c:v>-14464.8317814927</c:v>
                </c:pt>
                <c:pt idx="2">
                  <c:v>12809.002327760943</c:v>
                </c:pt>
                <c:pt idx="3">
                  <c:v>40082.836437014586</c:v>
                </c:pt>
                <c:pt idx="4">
                  <c:v>67356.670546268229</c:v>
                </c:pt>
                <c:pt idx="5">
                  <c:v>94630.504655521872</c:v>
                </c:pt>
                <c:pt idx="6">
                  <c:v>140352.50837173808</c:v>
                </c:pt>
                <c:pt idx="7">
                  <c:v>186074.5120879543</c:v>
                </c:pt>
                <c:pt idx="8">
                  <c:v>235921.51580417051</c:v>
                </c:pt>
              </c:numCache>
            </c:numRef>
          </c:val>
          <c:extLst>
            <c:ext xmlns:c16="http://schemas.microsoft.com/office/drawing/2014/chart" uri="{C3380CC4-5D6E-409C-BE32-E72D297353CC}">
              <c16:uniqueId val="{00000001-E786-4DC2-BBAC-2850D2CA85A2}"/>
            </c:ext>
          </c:extLst>
        </c:ser>
        <c:dLbls>
          <c:showLegendKey val="0"/>
          <c:showVal val="0"/>
          <c:showCatName val="0"/>
          <c:showSerName val="0"/>
          <c:showPercent val="0"/>
          <c:showBubbleSize val="0"/>
        </c:dLbls>
        <c:gapWidth val="219"/>
        <c:overlap val="-27"/>
        <c:axId val="154950560"/>
        <c:axId val="154942240"/>
      </c:barChart>
      <c:catAx>
        <c:axId val="154950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4942240"/>
        <c:crosses val="autoZero"/>
        <c:auto val="1"/>
        <c:lblAlgn val="ctr"/>
        <c:lblOffset val="100"/>
        <c:noMultiLvlLbl val="0"/>
      </c:catAx>
      <c:valAx>
        <c:axId val="1549422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4950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3"/>
          <c:tx>
            <c:strRef>
              <c:f>'[2]demand buses'!$A$93</c:f>
              <c:strCache>
                <c:ptCount val="1"/>
                <c:pt idx="0">
                  <c:v>projected e-bus cost</c:v>
                </c:pt>
              </c:strCache>
            </c:strRef>
          </c:tx>
          <c:spPr>
            <a:solidFill>
              <a:srgbClr val="FFC000"/>
            </a:solidFill>
            <a:ln>
              <a:solidFill>
                <a:srgbClr val="FFC000"/>
              </a:solidFill>
            </a:ln>
            <a:effectLst/>
          </c:spPr>
          <c:invertIfNegative val="0"/>
          <c:cat>
            <c:numRef>
              <c:f>'[2]demand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'[2]demand buses'!$B$93:$J$93</c:f>
              <c:numCache>
                <c:formatCode>General</c:formatCode>
                <c:ptCount val="9"/>
                <c:pt idx="0">
                  <c:v>318402.46587723983</c:v>
                </c:pt>
                <c:pt idx="1">
                  <c:v>306438.46647245617</c:v>
                </c:pt>
                <c:pt idx="2">
                  <c:v>294924.01535041997</c:v>
                </c:pt>
                <c:pt idx="3">
                  <c:v>283842.22069663979</c:v>
                </c:pt>
                <c:pt idx="4">
                  <c:v>273176.82540797279</c:v>
                </c:pt>
                <c:pt idx="5">
                  <c:v>262912.18324329256</c:v>
                </c:pt>
                <c:pt idx="6">
                  <c:v>253033.23587029747</c:v>
                </c:pt>
                <c:pt idx="7">
                  <c:v>243525.49077478715</c:v>
                </c:pt>
                <c:pt idx="8">
                  <c:v>234374.99999999988</c:v>
                </c:pt>
              </c:numCache>
            </c:numRef>
          </c:val>
          <c:extLst>
            <c:ext xmlns:c16="http://schemas.microsoft.com/office/drawing/2014/chart" uri="{C3380CC4-5D6E-409C-BE32-E72D297353CC}">
              <c16:uniqueId val="{00000000-914C-4F02-B63B-7CC9DF95858A}"/>
            </c:ext>
          </c:extLst>
        </c:ser>
        <c:dLbls>
          <c:showLegendKey val="0"/>
          <c:showVal val="0"/>
          <c:showCatName val="0"/>
          <c:showSerName val="0"/>
          <c:showPercent val="0"/>
          <c:showBubbleSize val="0"/>
        </c:dLbls>
        <c:gapWidth val="219"/>
        <c:axId val="2074115056"/>
        <c:axId val="2074122128"/>
      </c:barChart>
      <c:lineChart>
        <c:grouping val="standard"/>
        <c:varyColors val="0"/>
        <c:ser>
          <c:idx val="2"/>
          <c:order val="0"/>
          <c:tx>
            <c:strRef>
              <c:f>'[2]demand buses'!$A$94</c:f>
              <c:strCache>
                <c:ptCount val="1"/>
                <c:pt idx="0">
                  <c:v>Bus demand cumulative</c:v>
                </c:pt>
              </c:strCache>
            </c:strRef>
          </c:tx>
          <c:spPr>
            <a:ln w="28575" cap="rnd">
              <a:solidFill>
                <a:schemeClr val="tx1"/>
              </a:solidFill>
              <a:round/>
            </a:ln>
            <a:effectLst/>
          </c:spPr>
          <c:marker>
            <c:symbol val="none"/>
          </c:marker>
          <c:cat>
            <c:numRef>
              <c:f>'[2]demand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'[2]demand buses'!$B$94:$J$94</c:f>
              <c:numCache>
                <c:formatCode>General</c:formatCode>
                <c:ptCount val="9"/>
                <c:pt idx="0">
                  <c:v>7190.8355299377017</c:v>
                </c:pt>
                <c:pt idx="1">
                  <c:v>9628.418753926584</c:v>
                </c:pt>
                <c:pt idx="2">
                  <c:v>12086.607674800907</c:v>
                </c:pt>
                <c:pt idx="3">
                  <c:v>14565.576479328922</c:v>
                </c:pt>
                <c:pt idx="4">
                  <c:v>17065.500826737214</c:v>
                </c:pt>
                <c:pt idx="5">
                  <c:v>19586.557861157904</c:v>
                </c:pt>
                <c:pt idx="6">
                  <c:v>22128.926224181014</c:v>
                </c:pt>
                <c:pt idx="7">
                  <c:v>24692.786067512985</c:v>
                </c:pt>
                <c:pt idx="8">
                  <c:v>27278.319065742202</c:v>
                </c:pt>
              </c:numCache>
            </c:numRef>
          </c:val>
          <c:smooth val="0"/>
          <c:extLst>
            <c:ext xmlns:c16="http://schemas.microsoft.com/office/drawing/2014/chart" uri="{C3380CC4-5D6E-409C-BE32-E72D297353CC}">
              <c16:uniqueId val="{00000001-914C-4F02-B63B-7CC9DF95858A}"/>
            </c:ext>
          </c:extLst>
        </c:ser>
        <c:ser>
          <c:idx val="3"/>
          <c:order val="1"/>
          <c:tx>
            <c:strRef>
              <c:f>'[2]demand buses'!$A$95</c:f>
              <c:strCache>
                <c:ptCount val="1"/>
                <c:pt idx="0">
                  <c:v>BAU cumulative BEBs</c:v>
                </c:pt>
              </c:strCache>
            </c:strRef>
          </c:tx>
          <c:spPr>
            <a:ln w="28575" cap="rnd">
              <a:solidFill>
                <a:srgbClr val="92D050"/>
              </a:solidFill>
              <a:round/>
            </a:ln>
            <a:effectLst/>
          </c:spPr>
          <c:marker>
            <c:symbol val="none"/>
          </c:marker>
          <c:cat>
            <c:numRef>
              <c:f>'[2]demand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'[2]demand buses'!$B$95:$J$95</c:f>
              <c:numCache>
                <c:formatCode>General</c:formatCode>
                <c:ptCount val="9"/>
                <c:pt idx="0">
                  <c:v>8.6402677640328061E-6</c:v>
                </c:pt>
                <c:pt idx="1">
                  <c:v>2.3423436969345775E-3</c:v>
                </c:pt>
                <c:pt idx="2">
                  <c:v>8.5694120596895917</c:v>
                </c:pt>
                <c:pt idx="3">
                  <c:v>129.01754598118615</c:v>
                </c:pt>
                <c:pt idx="4">
                  <c:v>1795.766210948457</c:v>
                </c:pt>
                <c:pt idx="5">
                  <c:v>4140.1671146949293</c:v>
                </c:pt>
                <c:pt idx="6">
                  <c:v>6682.048522037423</c:v>
                </c:pt>
                <c:pt idx="7">
                  <c:v>9245.9091940455801</c:v>
                </c:pt>
                <c:pt idx="8">
                  <c:v>11831.443054532896</c:v>
                </c:pt>
              </c:numCache>
            </c:numRef>
          </c:val>
          <c:smooth val="0"/>
          <c:extLst>
            <c:ext xmlns:c16="http://schemas.microsoft.com/office/drawing/2014/chart" uri="{C3380CC4-5D6E-409C-BE32-E72D297353CC}">
              <c16:uniqueId val="{00000002-914C-4F02-B63B-7CC9DF95858A}"/>
            </c:ext>
          </c:extLst>
        </c:ser>
        <c:ser>
          <c:idx val="8"/>
          <c:order val="2"/>
          <c:tx>
            <c:strRef>
              <c:f>'[2]demand buses'!$A$100</c:f>
              <c:strCache>
                <c:ptCount val="1"/>
                <c:pt idx="0">
                  <c:v>With project BEBs cumulative</c:v>
                </c:pt>
              </c:strCache>
            </c:strRef>
          </c:tx>
          <c:spPr>
            <a:ln w="28575" cap="rnd">
              <a:solidFill>
                <a:schemeClr val="accent1"/>
              </a:solidFill>
              <a:round/>
            </a:ln>
            <a:effectLst/>
          </c:spPr>
          <c:marker>
            <c:symbol val="none"/>
          </c:marker>
          <c:cat>
            <c:numRef>
              <c:f>'[2]demand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'[2]demand buses'!$B$100:$J$100</c:f>
              <c:numCache>
                <c:formatCode>General</c:formatCode>
                <c:ptCount val="9"/>
                <c:pt idx="0">
                  <c:v>8.6402677640328061E-6</c:v>
                </c:pt>
                <c:pt idx="1">
                  <c:v>0.23088267616266878</c:v>
                </c:pt>
                <c:pt idx="2">
                  <c:v>218.66936363041694</c:v>
                </c:pt>
                <c:pt idx="3">
                  <c:v>2523.9312543159836</c:v>
                </c:pt>
                <c:pt idx="4">
                  <c:v>5023.8564097355938</c:v>
                </c:pt>
                <c:pt idx="5">
                  <c:v>7544.9142849120508</c:v>
                </c:pt>
                <c:pt idx="6">
                  <c:v>10087.283495798138</c:v>
                </c:pt>
                <c:pt idx="7">
                  <c:v>12651.144194160355</c:v>
                </c:pt>
                <c:pt idx="8">
                  <c:v>15236.677192389574</c:v>
                </c:pt>
              </c:numCache>
            </c:numRef>
          </c:val>
          <c:smooth val="0"/>
          <c:extLst>
            <c:ext xmlns:c16="http://schemas.microsoft.com/office/drawing/2014/chart" uri="{C3380CC4-5D6E-409C-BE32-E72D297353CC}">
              <c16:uniqueId val="{00000003-914C-4F02-B63B-7CC9DF95858A}"/>
            </c:ext>
          </c:extLst>
        </c:ser>
        <c:dLbls>
          <c:showLegendKey val="0"/>
          <c:showVal val="0"/>
          <c:showCatName val="0"/>
          <c:showSerName val="0"/>
          <c:showPercent val="0"/>
          <c:showBubbleSize val="0"/>
        </c:dLbls>
        <c:marker val="1"/>
        <c:smooth val="0"/>
        <c:axId val="1701009184"/>
        <c:axId val="2109874720"/>
      </c:lineChart>
      <c:catAx>
        <c:axId val="2074115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22128"/>
        <c:crosses val="autoZero"/>
        <c:auto val="1"/>
        <c:lblAlgn val="ctr"/>
        <c:lblOffset val="100"/>
        <c:noMultiLvlLbl val="0"/>
      </c:catAx>
      <c:valAx>
        <c:axId val="2074122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15056"/>
        <c:crosses val="autoZero"/>
        <c:crossBetween val="between"/>
      </c:valAx>
      <c:valAx>
        <c:axId val="2109874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sales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1009184"/>
        <c:crosses val="max"/>
        <c:crossBetween val="between"/>
      </c:valAx>
      <c:catAx>
        <c:axId val="1701009184"/>
        <c:scaling>
          <c:orientation val="minMax"/>
        </c:scaling>
        <c:delete val="1"/>
        <c:axPos val="b"/>
        <c:numFmt formatCode="General" sourceLinked="1"/>
        <c:majorTickMark val="out"/>
        <c:minorTickMark val="none"/>
        <c:tickLblPos val="nextTo"/>
        <c:crossAx val="2109874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'bus demand'!$A$7</c:f>
              <c:strCache>
                <c:ptCount val="1"/>
                <c:pt idx="0">
                  <c:v>cumulative</c:v>
                </c:pt>
              </c:strCache>
            </c:strRef>
          </c:tx>
          <c:spPr>
            <a:ln w="28575" cap="rnd">
              <a:solidFill>
                <a:schemeClr val="tx1"/>
              </a:solidFill>
              <a:round/>
            </a:ln>
            <a:effectLst/>
          </c:spPr>
          <c:marker>
            <c:symbol val="none"/>
          </c:marker>
          <c:cat>
            <c:numRef>
              <c:f>'bus demand'!$B$5:$L$5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'bus demand'!$B$7:$L$7</c:f>
              <c:numCache>
                <c:formatCode>#,##0</c:formatCode>
                <c:ptCount val="11"/>
                <c:pt idx="0">
                  <c:v>10325.034425381622</c:v>
                </c:pt>
                <c:pt idx="1">
                  <c:v>21036.311420635462</c:v>
                </c:pt>
                <c:pt idx="2">
                  <c:v>32148.279685556161</c:v>
                </c:pt>
                <c:pt idx="3">
                  <c:v>43675.928422052893</c:v>
                </c:pt>
                <c:pt idx="4">
                  <c:v>55634.807553445324</c:v>
                </c:pt>
                <c:pt idx="5">
                  <c:v>68041.048700129977</c:v>
                </c:pt>
                <c:pt idx="6">
                  <c:v>80911.386939912001</c:v>
                </c:pt>
                <c:pt idx="7">
                  <c:v>94263.183382355142</c:v>
                </c:pt>
                <c:pt idx="8">
                  <c:v>108114.44858760093</c:v>
                </c:pt>
                <c:pt idx="9">
                  <c:v>122483.86686124754</c:v>
                </c:pt>
                <c:pt idx="10">
                  <c:v>137390.82145806021</c:v>
                </c:pt>
              </c:numCache>
            </c:numRef>
          </c:val>
          <c:smooth val="0"/>
          <c:extLst>
            <c:ext xmlns:c16="http://schemas.microsoft.com/office/drawing/2014/chart" uri="{C3380CC4-5D6E-409C-BE32-E72D297353CC}">
              <c16:uniqueId val="{00000001-A066-47D1-B12D-6D85AAE14F9A}"/>
            </c:ext>
          </c:extLst>
        </c:ser>
        <c:dLbls>
          <c:showLegendKey val="0"/>
          <c:showVal val="0"/>
          <c:showCatName val="0"/>
          <c:showSerName val="0"/>
          <c:showPercent val="0"/>
          <c:showBubbleSize val="0"/>
        </c:dLbls>
        <c:smooth val="0"/>
        <c:axId val="1815836863"/>
        <c:axId val="1815839359"/>
      </c:lineChart>
      <c:catAx>
        <c:axId val="181583686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15839359"/>
        <c:crosses val="autoZero"/>
        <c:auto val="1"/>
        <c:lblAlgn val="ctr"/>
        <c:lblOffset val="100"/>
        <c:noMultiLvlLbl val="0"/>
      </c:catAx>
      <c:valAx>
        <c:axId val="18158393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sales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1583686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'bus demand'!$A$54</c:f>
              <c:strCache>
                <c:ptCount val="1"/>
                <c:pt idx="0">
                  <c:v>Share per category investors</c:v>
                </c:pt>
              </c:strCache>
            </c:strRef>
          </c:tx>
          <c:spPr>
            <a:ln w="28575" cap="rnd">
              <a:solidFill>
                <a:schemeClr val="accent1"/>
              </a:solidFill>
              <a:round/>
            </a:ln>
            <a:effectLst/>
          </c:spPr>
          <c:marker>
            <c:symbol val="none"/>
          </c:marker>
          <c:cat>
            <c:numRef>
              <c:f>'bus demand'!$B$52:$S$52</c:f>
              <c:numCache>
                <c:formatCode>0%</c:formatCode>
                <c:ptCount val="18"/>
                <c:pt idx="0">
                  <c:v>0.01</c:v>
                </c:pt>
                <c:pt idx="1">
                  <c:v>0.02</c:v>
                </c:pt>
                <c:pt idx="2">
                  <c:v>0.03</c:v>
                </c:pt>
                <c:pt idx="3">
                  <c:v>0.04</c:v>
                </c:pt>
                <c:pt idx="4">
                  <c:v>0.05</c:v>
                </c:pt>
                <c:pt idx="5">
                  <c:v>0.06</c:v>
                </c:pt>
                <c:pt idx="6">
                  <c:v>7.0000000000000007E-2</c:v>
                </c:pt>
                <c:pt idx="7">
                  <c:v>0.08</c:v>
                </c:pt>
                <c:pt idx="8">
                  <c:v>0.09</c:v>
                </c:pt>
                <c:pt idx="9">
                  <c:v>0.1</c:v>
                </c:pt>
                <c:pt idx="10">
                  <c:v>0.11</c:v>
                </c:pt>
                <c:pt idx="11">
                  <c:v>0.12</c:v>
                </c:pt>
                <c:pt idx="12">
                  <c:v>0.13</c:v>
                </c:pt>
                <c:pt idx="13">
                  <c:v>0.14000000000000001</c:v>
                </c:pt>
                <c:pt idx="14">
                  <c:v>0.15</c:v>
                </c:pt>
                <c:pt idx="15">
                  <c:v>0.16</c:v>
                </c:pt>
                <c:pt idx="16">
                  <c:v>0.17</c:v>
                </c:pt>
                <c:pt idx="17">
                  <c:v>0.18</c:v>
                </c:pt>
              </c:numCache>
            </c:numRef>
          </c:cat>
          <c:val>
            <c:numRef>
              <c:f>'bus demand'!$B$54:$S$54</c:f>
              <c:numCache>
                <c:formatCode>0%</c:formatCode>
                <c:ptCount val="18"/>
                <c:pt idx="0">
                  <c:v>3.6200553588392943E-3</c:v>
                </c:pt>
                <c:pt idx="1">
                  <c:v>8.3797835681546275E-3</c:v>
                </c:pt>
                <c:pt idx="2">
                  <c:v>1.7357832047074823E-2</c:v>
                </c:pt>
                <c:pt idx="3">
                  <c:v>3.2173866233474631E-2</c:v>
                </c:pt>
                <c:pt idx="4">
                  <c:v>5.336495061788149E-2</c:v>
                </c:pt>
                <c:pt idx="5">
                  <c:v>7.92052669312166E-2</c:v>
                </c:pt>
                <c:pt idx="6">
                  <c:v>0.10519548542375456</c:v>
                </c:pt>
                <c:pt idx="7">
                  <c:v>0.12502165167240886</c:v>
                </c:pt>
                <c:pt idx="8">
                  <c:v>0.13295921802794525</c:v>
                </c:pt>
                <c:pt idx="9">
                  <c:v>0.12653094814457572</c:v>
                </c:pt>
                <c:pt idx="10">
                  <c:v>0.10775071546586433</c:v>
                </c:pt>
                <c:pt idx="11">
                  <c:v>8.2108601048819257E-2</c:v>
                </c:pt>
                <c:pt idx="12">
                  <c:v>5.598893840338736E-2</c:v>
                </c:pt>
                <c:pt idx="13">
                  <c:v>3.4163385631559393E-2</c:v>
                </c:pt>
                <c:pt idx="14">
                  <c:v>1.8653686067334477E-2</c:v>
                </c:pt>
                <c:pt idx="15">
                  <c:v>9.114094217617285E-3</c:v>
                </c:pt>
                <c:pt idx="16">
                  <c:v>3.9848084910846663E-3</c:v>
                </c:pt>
                <c:pt idx="17">
                  <c:v>1.5590013257277924E-3</c:v>
                </c:pt>
              </c:numCache>
            </c:numRef>
          </c:val>
          <c:smooth val="1"/>
          <c:extLst>
            <c:ext xmlns:c16="http://schemas.microsoft.com/office/drawing/2014/chart" uri="{C3380CC4-5D6E-409C-BE32-E72D297353CC}">
              <c16:uniqueId val="{00000000-CF5E-4469-8849-9C2214A29ABD}"/>
            </c:ext>
          </c:extLst>
        </c:ser>
        <c:dLbls>
          <c:showLegendKey val="0"/>
          <c:showVal val="0"/>
          <c:showCatName val="0"/>
          <c:showSerName val="0"/>
          <c:showPercent val="0"/>
          <c:showBubbleSize val="0"/>
        </c:dLbls>
        <c:smooth val="0"/>
        <c:axId val="1924502415"/>
        <c:axId val="1924499919"/>
      </c:lineChart>
      <c:catAx>
        <c:axId val="192450241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24499919"/>
        <c:crosses val="autoZero"/>
        <c:auto val="1"/>
        <c:lblAlgn val="ctr"/>
        <c:lblOffset val="100"/>
        <c:noMultiLvlLbl val="0"/>
      </c:catAx>
      <c:valAx>
        <c:axId val="192449991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2450241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6"/>
          <c:order val="0"/>
          <c:tx>
            <c:strRef>
              <c:f>'bus demand'!$A$67</c:f>
              <c:strCache>
                <c:ptCount val="1"/>
                <c:pt idx="0">
                  <c:v>EVs BAU cumulative</c:v>
                </c:pt>
              </c:strCache>
            </c:strRef>
          </c:tx>
          <c:spPr>
            <a:solidFill>
              <a:schemeClr val="accent1">
                <a:lumMod val="60000"/>
              </a:schemeClr>
            </a:solidFill>
            <a:ln>
              <a:noFill/>
            </a:ln>
            <a:effectLst/>
          </c:spPr>
          <c:invertIfNegative val="0"/>
          <c:cat>
            <c:numRef>
              <c:f>'bus demand'!$B$61:$J$61</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demand'!$B$67:$J$67</c:f>
              <c:numCache>
                <c:formatCode>#,##0</c:formatCode>
                <c:ptCount val="9"/>
                <c:pt idx="0">
                  <c:v>6.5685555813362315E-2</c:v>
                </c:pt>
                <c:pt idx="1">
                  <c:v>1.1448580719128365</c:v>
                </c:pt>
                <c:pt idx="2">
                  <c:v>31.80934315318472</c:v>
                </c:pt>
                <c:pt idx="3">
                  <c:v>795.18443187616708</c:v>
                </c:pt>
                <c:pt idx="4">
                  <c:v>4647.2411472311423</c:v>
                </c:pt>
                <c:pt idx="5">
                  <c:v>13777.320495484088</c:v>
                </c:pt>
                <c:pt idx="6">
                  <c:v>27385.83375452512</c:v>
                </c:pt>
                <c:pt idx="7">
                  <c:v>41724.344425506453</c:v>
                </c:pt>
                <c:pt idx="8">
                  <c:v>56631.299022319108</c:v>
                </c:pt>
              </c:numCache>
            </c:numRef>
          </c:val>
          <c:extLst>
            <c:ext xmlns:c16="http://schemas.microsoft.com/office/drawing/2014/chart" uri="{C3380CC4-5D6E-409C-BE32-E72D297353CC}">
              <c16:uniqueId val="{00000006-7A09-4951-A92D-12EF486ADBBC}"/>
            </c:ext>
          </c:extLst>
        </c:ser>
        <c:dLbls>
          <c:showLegendKey val="0"/>
          <c:showVal val="0"/>
          <c:showCatName val="0"/>
          <c:showSerName val="0"/>
          <c:showPercent val="0"/>
          <c:showBubbleSize val="0"/>
        </c:dLbls>
        <c:gapWidth val="219"/>
        <c:axId val="1935599359"/>
        <c:axId val="1935597695"/>
      </c:barChart>
      <c:lineChart>
        <c:grouping val="standard"/>
        <c:varyColors val="0"/>
        <c:ser>
          <c:idx val="8"/>
          <c:order val="1"/>
          <c:tx>
            <c:strRef>
              <c:f>'bus demand'!$A$69</c:f>
              <c:strCache>
                <c:ptCount val="1"/>
                <c:pt idx="0">
                  <c:v>e-bus price</c:v>
                </c:pt>
              </c:strCache>
            </c:strRef>
          </c:tx>
          <c:spPr>
            <a:ln w="28575" cap="rnd">
              <a:solidFill>
                <a:srgbClr val="FFC000"/>
              </a:solidFill>
              <a:round/>
            </a:ln>
            <a:effectLst/>
          </c:spPr>
          <c:marker>
            <c:symbol val="none"/>
          </c:marker>
          <c:cat>
            <c:numRef>
              <c:f>'bus demand'!$B$61:$J$61</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demand'!$B$69:$J$69</c:f>
              <c:numCache>
                <c:formatCode>#,##0</c:formatCode>
                <c:ptCount val="9"/>
                <c:pt idx="0">
                  <c:v>248366.44958563161</c:v>
                </c:pt>
                <c:pt idx="1">
                  <c:v>239095.82715928348</c:v>
                </c:pt>
                <c:pt idx="2">
                  <c:v>230171.24358123913</c:v>
                </c:pt>
                <c:pt idx="3">
                  <c:v>221579.78247123535</c:v>
                </c:pt>
                <c:pt idx="4">
                  <c:v>213309.00957082823</c:v>
                </c:pt>
                <c:pt idx="5">
                  <c:v>205346.95474752723</c:v>
                </c:pt>
                <c:pt idx="6">
                  <c:v>197682.09467064971</c:v>
                </c:pt>
                <c:pt idx="7">
                  <c:v>190303.3361338235</c:v>
                </c:pt>
                <c:pt idx="8">
                  <c:v>183199.99999999991</c:v>
                </c:pt>
              </c:numCache>
            </c:numRef>
          </c:val>
          <c:smooth val="0"/>
          <c:extLst>
            <c:ext xmlns:c16="http://schemas.microsoft.com/office/drawing/2014/chart" uri="{C3380CC4-5D6E-409C-BE32-E72D297353CC}">
              <c16:uniqueId val="{00000008-7A09-4951-A92D-12EF486ADBBC}"/>
            </c:ext>
          </c:extLst>
        </c:ser>
        <c:dLbls>
          <c:showLegendKey val="0"/>
          <c:showVal val="0"/>
          <c:showCatName val="0"/>
          <c:showSerName val="0"/>
          <c:showPercent val="0"/>
          <c:showBubbleSize val="0"/>
        </c:dLbls>
        <c:marker val="1"/>
        <c:smooth val="0"/>
        <c:axId val="1815303951"/>
        <c:axId val="1815304367"/>
      </c:lineChart>
      <c:catAx>
        <c:axId val="1815303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15304367"/>
        <c:crosses val="autoZero"/>
        <c:auto val="1"/>
        <c:lblAlgn val="ctr"/>
        <c:lblOffset val="100"/>
        <c:noMultiLvlLbl val="0"/>
      </c:catAx>
      <c:valAx>
        <c:axId val="181530436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15303951"/>
        <c:crosses val="autoZero"/>
        <c:crossBetween val="between"/>
      </c:valAx>
      <c:valAx>
        <c:axId val="193559769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BEBs operational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35599359"/>
        <c:crosses val="max"/>
        <c:crossBetween val="between"/>
      </c:valAx>
      <c:catAx>
        <c:axId val="1935599359"/>
        <c:scaling>
          <c:orientation val="minMax"/>
        </c:scaling>
        <c:delete val="1"/>
        <c:axPos val="b"/>
        <c:numFmt formatCode="General" sourceLinked="1"/>
        <c:majorTickMark val="out"/>
        <c:minorTickMark val="none"/>
        <c:tickLblPos val="nextTo"/>
        <c:crossAx val="193559769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'bus demand'!$A$93</c:f>
              <c:strCache>
                <c:ptCount val="1"/>
                <c:pt idx="0">
                  <c:v>projected e-bus cost</c:v>
                </c:pt>
              </c:strCache>
            </c:strRef>
          </c:tx>
          <c:spPr>
            <a:solidFill>
              <a:schemeClr val="accent2"/>
            </a:solidFill>
            <a:ln>
              <a:noFill/>
            </a:ln>
            <a:effectLst/>
          </c:spPr>
          <c:invertIfNegative val="0"/>
          <c:cat>
            <c:numRef>
              <c:f>'bus demand'!$B$92:$J$92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demand'!$B$93:$J$93</c:f>
              <c:numCache>
                <c:formatCode>#,##0</c:formatCode>
                <c:ptCount val="9"/>
                <c:pt idx="0">
                  <c:v>248366.44958563161</c:v>
                </c:pt>
                <c:pt idx="1">
                  <c:v>239095.82715928348</c:v>
                </c:pt>
                <c:pt idx="2">
                  <c:v>230171.24358123913</c:v>
                </c:pt>
                <c:pt idx="3">
                  <c:v>221579.78247123535</c:v>
                </c:pt>
                <c:pt idx="4">
                  <c:v>213309.00957082823</c:v>
                </c:pt>
                <c:pt idx="5">
                  <c:v>205346.95474752723</c:v>
                </c:pt>
                <c:pt idx="6">
                  <c:v>197682.09467064971</c:v>
                </c:pt>
                <c:pt idx="7">
                  <c:v>190303.3361338235</c:v>
                </c:pt>
                <c:pt idx="8">
                  <c:v>183199.99999999991</c:v>
                </c:pt>
              </c:numCache>
            </c:numRef>
          </c:val>
          <c:extLst>
            <c:ext xmlns:c16="http://schemas.microsoft.com/office/drawing/2014/chart" uri="{C3380CC4-5D6E-409C-BE32-E72D297353CC}">
              <c16:uniqueId val="{00000001-9BD2-42FB-AC86-6D5861B3BCE3}"/>
            </c:ext>
          </c:extLst>
        </c:ser>
        <c:dLbls>
          <c:showLegendKey val="0"/>
          <c:showVal val="0"/>
          <c:showCatName val="0"/>
          <c:showSerName val="0"/>
          <c:showPercent val="0"/>
          <c:showBubbleSize val="0"/>
        </c:dLbls>
        <c:gapWidth val="219"/>
        <c:overlap val="-27"/>
        <c:axId val="1821865663"/>
        <c:axId val="1821855263"/>
      </c:barChart>
      <c:lineChart>
        <c:grouping val="standard"/>
        <c:varyColors val="0"/>
        <c:ser>
          <c:idx val="2"/>
          <c:order val="1"/>
          <c:tx>
            <c:strRef>
              <c:f>'bus demand'!$A$94</c:f>
              <c:strCache>
                <c:ptCount val="1"/>
                <c:pt idx="0">
                  <c:v>Bus demand cumulative</c:v>
                </c:pt>
              </c:strCache>
            </c:strRef>
          </c:tx>
          <c:spPr>
            <a:ln w="28575" cap="rnd">
              <a:solidFill>
                <a:schemeClr val="tx1"/>
              </a:solidFill>
              <a:round/>
            </a:ln>
            <a:effectLst/>
          </c:spPr>
          <c:marker>
            <c:symbol val="none"/>
          </c:marker>
          <c:cat>
            <c:numRef>
              <c:f>'bus demand'!$B$92:$J$92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demand'!$B$94:$J$94</c:f>
              <c:numCache>
                <c:formatCode>#,##0</c:formatCode>
                <c:ptCount val="9"/>
                <c:pt idx="0">
                  <c:v>32148.279685556161</c:v>
                </c:pt>
                <c:pt idx="1">
                  <c:v>43675.928422052893</c:v>
                </c:pt>
                <c:pt idx="2">
                  <c:v>55634.807553445324</c:v>
                </c:pt>
                <c:pt idx="3">
                  <c:v>68041.048700129977</c:v>
                </c:pt>
                <c:pt idx="4">
                  <c:v>80911.386939912001</c:v>
                </c:pt>
                <c:pt idx="5">
                  <c:v>94263.183382355142</c:v>
                </c:pt>
                <c:pt idx="6">
                  <c:v>108114.44858760093</c:v>
                </c:pt>
                <c:pt idx="7">
                  <c:v>122483.86686124754</c:v>
                </c:pt>
                <c:pt idx="8">
                  <c:v>137390.82145806021</c:v>
                </c:pt>
              </c:numCache>
            </c:numRef>
          </c:val>
          <c:smooth val="0"/>
          <c:extLst>
            <c:ext xmlns:c16="http://schemas.microsoft.com/office/drawing/2014/chart" uri="{C3380CC4-5D6E-409C-BE32-E72D297353CC}">
              <c16:uniqueId val="{00000002-9BD2-42FB-AC86-6D5861B3BCE3}"/>
            </c:ext>
          </c:extLst>
        </c:ser>
        <c:ser>
          <c:idx val="3"/>
          <c:order val="2"/>
          <c:tx>
            <c:strRef>
              <c:f>'bus demand'!$A$95</c:f>
              <c:strCache>
                <c:ptCount val="1"/>
                <c:pt idx="0">
                  <c:v>BAU cumulative BEBs</c:v>
                </c:pt>
              </c:strCache>
            </c:strRef>
          </c:tx>
          <c:spPr>
            <a:ln w="28575" cap="rnd">
              <a:solidFill>
                <a:schemeClr val="accent1"/>
              </a:solidFill>
              <a:round/>
            </a:ln>
            <a:effectLst/>
          </c:spPr>
          <c:marker>
            <c:symbol val="none"/>
          </c:marker>
          <c:cat>
            <c:numRef>
              <c:f>'bus demand'!$B$92:$J$92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demand'!$B$95:$J$95</c:f>
              <c:numCache>
                <c:formatCode>#,##0</c:formatCode>
                <c:ptCount val="9"/>
                <c:pt idx="0">
                  <c:v>6.5685555813362315E-2</c:v>
                </c:pt>
                <c:pt idx="1">
                  <c:v>1.1448580719128365</c:v>
                </c:pt>
                <c:pt idx="2">
                  <c:v>31.80934315318472</c:v>
                </c:pt>
                <c:pt idx="3">
                  <c:v>795.18443187616708</c:v>
                </c:pt>
                <c:pt idx="4">
                  <c:v>4647.2411472311423</c:v>
                </c:pt>
                <c:pt idx="5">
                  <c:v>13777.320495484088</c:v>
                </c:pt>
                <c:pt idx="6">
                  <c:v>27385.83375452512</c:v>
                </c:pt>
                <c:pt idx="7">
                  <c:v>41724.344425506453</c:v>
                </c:pt>
                <c:pt idx="8">
                  <c:v>56631.299022319108</c:v>
                </c:pt>
              </c:numCache>
            </c:numRef>
          </c:val>
          <c:smooth val="0"/>
          <c:extLst>
            <c:ext xmlns:c16="http://schemas.microsoft.com/office/drawing/2014/chart" uri="{C3380CC4-5D6E-409C-BE32-E72D297353CC}">
              <c16:uniqueId val="{00000003-9BD2-42FB-AC86-6D5861B3BCE3}"/>
            </c:ext>
          </c:extLst>
        </c:ser>
        <c:ser>
          <c:idx val="8"/>
          <c:order val="3"/>
          <c:tx>
            <c:strRef>
              <c:f>'bus demand'!$A$100</c:f>
              <c:strCache>
                <c:ptCount val="1"/>
                <c:pt idx="0">
                  <c:v>With project BEBs cumulative</c:v>
                </c:pt>
              </c:strCache>
            </c:strRef>
          </c:tx>
          <c:spPr>
            <a:ln w="28575" cap="rnd">
              <a:solidFill>
                <a:srgbClr val="92D050"/>
              </a:solidFill>
              <a:round/>
            </a:ln>
            <a:effectLst/>
          </c:spPr>
          <c:marker>
            <c:symbol val="none"/>
          </c:marker>
          <c:cat>
            <c:numRef>
              <c:f>'bus demand'!$B$92:$J$92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'bus demand'!$B$100:$J$100</c:f>
              <c:numCache>
                <c:formatCode>#,##0</c:formatCode>
                <c:ptCount val="9"/>
                <c:pt idx="0">
                  <c:v>6.5685555813362315E-2</c:v>
                </c:pt>
                <c:pt idx="1">
                  <c:v>202.14485807191284</c:v>
                </c:pt>
                <c:pt idx="2">
                  <c:v>1576.1780685976701</c:v>
                </c:pt>
                <c:pt idx="3">
                  <c:v>12415.118605373036</c:v>
                </c:pt>
                <c:pt idx="4">
                  <c:v>25257.773657644771</c:v>
                </c:pt>
                <c:pt idx="5">
                  <c:v>38571.281002243799</c:v>
                </c:pt>
                <c:pt idx="6">
                  <c:v>52393.417047374161</c:v>
                </c:pt>
                <c:pt idx="7">
                  <c:v>66762.835321020786</c:v>
                </c:pt>
                <c:pt idx="8">
                  <c:v>81669.789917833434</c:v>
                </c:pt>
              </c:numCache>
            </c:numRef>
          </c:val>
          <c:smooth val="0"/>
          <c:extLst>
            <c:ext xmlns:c16="http://schemas.microsoft.com/office/drawing/2014/chart" uri="{C3380CC4-5D6E-409C-BE32-E72D297353CC}">
              <c16:uniqueId val="{00000008-9BD2-42FB-AC86-6D5861B3BCE3}"/>
            </c:ext>
          </c:extLst>
        </c:ser>
        <c:dLbls>
          <c:showLegendKey val="0"/>
          <c:showVal val="0"/>
          <c:showCatName val="0"/>
          <c:showSerName val="0"/>
          <c:showPercent val="0"/>
          <c:showBubbleSize val="0"/>
        </c:dLbls>
        <c:marker val="1"/>
        <c:smooth val="0"/>
        <c:axId val="1821871903"/>
        <c:axId val="1821859839"/>
      </c:lineChart>
      <c:catAx>
        <c:axId val="182186566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1855263"/>
        <c:crosses val="autoZero"/>
        <c:auto val="1"/>
        <c:lblAlgn val="ctr"/>
        <c:lblOffset val="100"/>
        <c:noMultiLvlLbl val="0"/>
      </c:catAx>
      <c:valAx>
        <c:axId val="182185526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1865663"/>
        <c:crosses val="autoZero"/>
        <c:crossBetween val="between"/>
      </c:valAx>
      <c:valAx>
        <c:axId val="182185983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BEBs operational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1871903"/>
        <c:crosses val="max"/>
        <c:crossBetween val="between"/>
      </c:valAx>
      <c:catAx>
        <c:axId val="1821871903"/>
        <c:scaling>
          <c:orientation val="minMax"/>
        </c:scaling>
        <c:delete val="1"/>
        <c:axPos val="b"/>
        <c:numFmt formatCode="General" sourceLinked="1"/>
        <c:majorTickMark val="out"/>
        <c:minorTickMark val="none"/>
        <c:tickLblPos val="nextTo"/>
        <c:crossAx val="182185983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'[3]demand taxis'!$A$68</c:f>
              <c:strCache>
                <c:ptCount val="1"/>
                <c:pt idx="0">
                  <c:v>e-taxis BAU cumulative</c:v>
                </c:pt>
              </c:strCache>
            </c:strRef>
          </c:tx>
          <c:spPr>
            <a:solidFill>
              <a:schemeClr val="accent1"/>
            </a:solidFill>
            <a:ln>
              <a:noFill/>
            </a:ln>
            <a:effectLst/>
          </c:spPr>
          <c:invertIfNegative val="0"/>
          <c:cat>
            <c:numRef>
              <c:f>'[3]demand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'[3]demand taxis'!$B$68:$L$68</c:f>
              <c:numCache>
                <c:formatCode>General</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6059-421A-9997-8BD7B0CEAFEB}"/>
            </c:ext>
          </c:extLst>
        </c:ser>
        <c:dLbls>
          <c:showLegendKey val="0"/>
          <c:showVal val="0"/>
          <c:showCatName val="0"/>
          <c:showSerName val="0"/>
          <c:showPercent val="0"/>
          <c:showBubbleSize val="0"/>
        </c:dLbls>
        <c:gapWidth val="219"/>
        <c:axId val="1469113136"/>
        <c:axId val="1469112720"/>
      </c:barChart>
      <c:lineChart>
        <c:grouping val="standard"/>
        <c:varyColors val="0"/>
        <c:ser>
          <c:idx val="1"/>
          <c:order val="1"/>
          <c:tx>
            <c:strRef>
              <c:f>'[3]demand taxis'!$A$69</c:f>
              <c:strCache>
                <c:ptCount val="1"/>
                <c:pt idx="0">
                  <c:v>E-Taxi price</c:v>
                </c:pt>
              </c:strCache>
            </c:strRef>
          </c:tx>
          <c:spPr>
            <a:ln w="28575" cap="rnd">
              <a:solidFill>
                <a:schemeClr val="accent2"/>
              </a:solidFill>
              <a:round/>
            </a:ln>
            <a:effectLst/>
          </c:spPr>
          <c:marker>
            <c:symbol val="none"/>
          </c:marker>
          <c:cat>
            <c:numRef>
              <c:f>'[3]demand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'[3]demand taxis'!$B$69:$L$69</c:f>
              <c:numCache>
                <c:formatCode>General</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6059-421A-9997-8BD7B0CEAFEB}"/>
            </c:ext>
          </c:extLst>
        </c:ser>
        <c:dLbls>
          <c:showLegendKey val="0"/>
          <c:showVal val="0"/>
          <c:showCatName val="0"/>
          <c:showSerName val="0"/>
          <c:showPercent val="0"/>
          <c:showBubbleSize val="0"/>
        </c:dLbls>
        <c:marker val="1"/>
        <c:smooth val="0"/>
        <c:axId val="1469089424"/>
        <c:axId val="1469088592"/>
      </c:lineChart>
      <c:catAx>
        <c:axId val="146908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8592"/>
        <c:crosses val="autoZero"/>
        <c:auto val="1"/>
        <c:lblAlgn val="ctr"/>
        <c:lblOffset val="100"/>
        <c:noMultiLvlLbl val="0"/>
      </c:catAx>
      <c:valAx>
        <c:axId val="14690885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price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9424"/>
        <c:crosses val="autoZero"/>
        <c:crossBetween val="between"/>
      </c:valAx>
      <c:valAx>
        <c:axId val="146911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113136"/>
        <c:crosses val="max"/>
        <c:crossBetween val="between"/>
      </c:valAx>
      <c:catAx>
        <c:axId val="1469113136"/>
        <c:scaling>
          <c:orientation val="minMax"/>
        </c:scaling>
        <c:delete val="1"/>
        <c:axPos val="b"/>
        <c:numFmt formatCode="General" sourceLinked="1"/>
        <c:majorTickMark val="out"/>
        <c:minorTickMark val="none"/>
        <c:tickLblPos val="nextTo"/>
        <c:crossAx val="146911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'taxi demand'!$A$7</c:f>
              <c:strCache>
                <c:ptCount val="1"/>
                <c:pt idx="0">
                  <c:v>cumulative</c:v>
                </c:pt>
              </c:strCache>
            </c:strRef>
          </c:tx>
          <c:spPr>
            <a:ln w="28575" cap="rnd">
              <a:solidFill>
                <a:schemeClr val="tx1"/>
              </a:solidFill>
              <a:round/>
            </a:ln>
            <a:effectLst/>
          </c:spPr>
          <c:marker>
            <c:symbol val="none"/>
          </c:marker>
          <c:cat>
            <c:numRef>
              <c:f>'taxi demand'!$B$5:$L$5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'taxi demand'!$B$7:$L$7</c:f>
              <c:numCache>
                <c:formatCode>#,##0</c:formatCode>
                <c:ptCount val="11"/>
                <c:pt idx="0">
                  <c:v>93847.685234736884</c:v>
                </c:pt>
                <c:pt idx="1">
                  <c:v>191206.05814645789</c:v>
                </c:pt>
                <c:pt idx="2">
                  <c:v>292206.44779175625</c:v>
                </c:pt>
                <c:pt idx="3">
                  <c:v>396985.09603140835</c:v>
                </c:pt>
                <c:pt idx="4">
                  <c:v>505683.34131030471</c:v>
                </c:pt>
                <c:pt idx="5">
                  <c:v>618447.8093122862</c:v>
                </c:pt>
                <c:pt idx="6">
                  <c:v>735430.61074706388</c:v>
                </c:pt>
                <c:pt idx="7">
                  <c:v>856789.54653602326</c:v>
                </c:pt>
                <c:pt idx="8">
                  <c:v>982688.32067369146</c:v>
                </c:pt>
                <c:pt idx="9">
                  <c:v>1113296.7610520027</c:v>
                </c:pt>
                <c:pt idx="10">
                  <c:v>1248791.0485452358</c:v>
                </c:pt>
              </c:numCache>
            </c:numRef>
          </c:val>
          <c:smooth val="0"/>
          <c:extLst>
            <c:ext xmlns:c16="http://schemas.microsoft.com/office/drawing/2014/chart" uri="{C3380CC4-5D6E-409C-BE32-E72D297353CC}">
              <c16:uniqueId val="{00000001-67A4-4AC6-9BB9-EDCD4C5C29C6}"/>
            </c:ext>
          </c:extLst>
        </c:ser>
        <c:dLbls>
          <c:showLegendKey val="0"/>
          <c:showVal val="0"/>
          <c:showCatName val="0"/>
          <c:showSerName val="0"/>
          <c:showPercent val="0"/>
          <c:showBubbleSize val="0"/>
        </c:dLbls>
        <c:smooth val="0"/>
        <c:axId val="1821903935"/>
        <c:axId val="1821906847"/>
      </c:lineChart>
      <c:catAx>
        <c:axId val="18219039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1906847"/>
        <c:crosses val="autoZero"/>
        <c:auto val="1"/>
        <c:lblAlgn val="ctr"/>
        <c:lblOffset val="100"/>
        <c:noMultiLvlLbl val="0"/>
      </c:catAx>
      <c:valAx>
        <c:axId val="18219068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taxi demand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190393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'taxi demand'!$A$65</c:f>
              <c:strCache>
                <c:ptCount val="1"/>
                <c:pt idx="0">
                  <c:v>e-taxis BAU cumulative</c:v>
                </c:pt>
              </c:strCache>
            </c:strRef>
          </c:tx>
          <c:spPr>
            <a:solidFill>
              <a:schemeClr val="accent1"/>
            </a:solidFill>
            <a:ln>
              <a:noFill/>
            </a:ln>
            <a:effectLst/>
          </c:spPr>
          <c:invertIfNegative val="0"/>
          <c:cat>
            <c:numRef>
              <c:f>'taxi demand'!$B$59:$J$59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'taxi demand'!$B$65:$J$65</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9092-4826-9A73-07BDBF845D16}"/>
            </c:ext>
          </c:extLst>
        </c:ser>
        <c:dLbls>
          <c:showLegendKey val="0"/>
          <c:showVal val="0"/>
          <c:showCatName val="0"/>
          <c:showSerName val="0"/>
          <c:showPercent val="0"/>
          <c:showBubbleSize val="0"/>
        </c:dLbls>
        <c:gapWidth val="219"/>
        <c:overlap val="-27"/>
        <c:axId val="142571135"/>
        <c:axId val="142566975"/>
      </c:barChart>
      <c:lineChart>
        <c:grouping val="standard"/>
        <c:varyColors val="0"/>
        <c:ser>
          <c:idx val="6"/>
          <c:order val="1"/>
          <c:tx>
            <c:strRef>
              <c:f>'taxi demand'!$A$66</c:f>
              <c:strCache>
                <c:ptCount val="1"/>
                <c:pt idx="0">
                  <c:v>E-Taxi price</c:v>
                </c:pt>
              </c:strCache>
            </c:strRef>
          </c:tx>
          <c:spPr>
            <a:ln w="28575" cap="rnd">
              <a:solidFill>
                <a:srgbClr val="FFC000"/>
              </a:solidFill>
              <a:round/>
            </a:ln>
            <a:effectLst/>
          </c:spPr>
          <c:marker>
            <c:symbol val="none"/>
          </c:marker>
          <c:cat>
            <c:numRef>
              <c:f>'taxi demand'!$B$67:$J$67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'taxi demand'!$B$66:$J$66</c:f>
              <c:numCache>
                <c:formatCode>#,##0</c:formatCode>
                <c:ptCount val="9"/>
                <c:pt idx="0">
                  <c:v>26389.333471465543</c:v>
                </c:pt>
                <c:pt idx="1">
                  <c:v>24750.387591962342</c:v>
                </c:pt>
                <c:pt idx="2">
                  <c:v>23213.230702273722</c:v>
                </c:pt>
                <c:pt idx="3">
                  <c:v>21771.541057077244</c:v>
                </c:pt>
                <c:pt idx="4">
                  <c:v>20419.389531745452</c:v>
                </c:pt>
                <c:pt idx="5">
                  <c:v>19151.21523809716</c:v>
                </c:pt>
                <c:pt idx="6">
                  <c:v>17961.802654566109</c:v>
                </c:pt>
                <c:pt idx="7">
                  <c:v>16846.260176731943</c:v>
                </c:pt>
                <c:pt idx="8">
                  <c:v>15800.000000000002</c:v>
                </c:pt>
              </c:numCache>
            </c:numRef>
          </c:val>
          <c:smooth val="0"/>
          <c:extLst>
            <c:ext xmlns:c16="http://schemas.microsoft.com/office/drawing/2014/chart" uri="{C3380CC4-5D6E-409C-BE32-E72D297353CC}">
              <c16:uniqueId val="{00000006-9092-4826-9A73-07BDBF845D16}"/>
            </c:ext>
          </c:extLst>
        </c:ser>
        <c:dLbls>
          <c:showLegendKey val="0"/>
          <c:showVal val="0"/>
          <c:showCatName val="0"/>
          <c:showSerName val="0"/>
          <c:showPercent val="0"/>
          <c:showBubbleSize val="0"/>
        </c:dLbls>
        <c:marker val="1"/>
        <c:smooth val="0"/>
        <c:axId val="1935317119"/>
        <c:axId val="1935315455"/>
      </c:lineChart>
      <c:catAx>
        <c:axId val="19353171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35315455"/>
        <c:crosses val="autoZero"/>
        <c:auto val="1"/>
        <c:lblAlgn val="ctr"/>
        <c:lblOffset val="100"/>
        <c:noMultiLvlLbl val="0"/>
      </c:catAx>
      <c:valAx>
        <c:axId val="19353154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35317119"/>
        <c:crosses val="autoZero"/>
        <c:crossBetween val="between"/>
      </c:valAx>
      <c:valAx>
        <c:axId val="14256697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571135"/>
        <c:crosses val="max"/>
        <c:crossBetween val="between"/>
      </c:valAx>
      <c:catAx>
        <c:axId val="142571135"/>
        <c:scaling>
          <c:orientation val="minMax"/>
        </c:scaling>
        <c:delete val="1"/>
        <c:axPos val="b"/>
        <c:numFmt formatCode="General" sourceLinked="1"/>
        <c:majorTickMark val="out"/>
        <c:minorTickMark val="none"/>
        <c:tickLblPos val="nextTo"/>
        <c:crossAx val="14256697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'taxi demand'!$A$95</c:f>
              <c:strCache>
                <c:ptCount val="1"/>
                <c:pt idx="0">
                  <c:v>E-Taxi price</c:v>
                </c:pt>
              </c:strCache>
            </c:strRef>
          </c:tx>
          <c:spPr>
            <a:solidFill>
              <a:schemeClr val="accent2"/>
            </a:solidFill>
            <a:ln>
              <a:noFill/>
            </a:ln>
            <a:effectLst/>
          </c:spPr>
          <c:invertIfNegative val="0"/>
          <c:cat>
            <c:numRef>
              <c:f>'taxi demand'!$B$94:$J$94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'taxi demand'!$B$95:$J$95</c:f>
              <c:numCache>
                <c:formatCode>#,##0</c:formatCode>
                <c:ptCount val="9"/>
                <c:pt idx="0">
                  <c:v>26389.333471465543</c:v>
                </c:pt>
                <c:pt idx="1">
                  <c:v>24750.387591962342</c:v>
                </c:pt>
                <c:pt idx="2">
                  <c:v>23213.230702273722</c:v>
                </c:pt>
                <c:pt idx="3">
                  <c:v>21771.541057077244</c:v>
                </c:pt>
                <c:pt idx="4">
                  <c:v>20419.389531745452</c:v>
                </c:pt>
                <c:pt idx="5">
                  <c:v>19151.21523809716</c:v>
                </c:pt>
                <c:pt idx="6">
                  <c:v>17961.802654566109</c:v>
                </c:pt>
                <c:pt idx="7">
                  <c:v>16846.260176731943</c:v>
                </c:pt>
                <c:pt idx="8">
                  <c:v>15800.000000000002</c:v>
                </c:pt>
              </c:numCache>
            </c:numRef>
          </c:val>
          <c:extLst>
            <c:ext xmlns:c16="http://schemas.microsoft.com/office/drawing/2014/chart" uri="{C3380CC4-5D6E-409C-BE32-E72D297353CC}">
              <c16:uniqueId val="{00000001-518F-46AF-976E-E4E8C5D8E09E}"/>
            </c:ext>
          </c:extLst>
        </c:ser>
        <c:dLbls>
          <c:showLegendKey val="0"/>
          <c:showVal val="0"/>
          <c:showCatName val="0"/>
          <c:showSerName val="0"/>
          <c:showPercent val="0"/>
          <c:showBubbleSize val="0"/>
        </c:dLbls>
        <c:gapWidth val="219"/>
        <c:overlap val="-27"/>
        <c:axId val="134628495"/>
        <c:axId val="134625167"/>
      </c:barChart>
      <c:lineChart>
        <c:grouping val="standard"/>
        <c:varyColors val="0"/>
        <c:ser>
          <c:idx val="2"/>
          <c:order val="1"/>
          <c:tx>
            <c:strRef>
              <c:f>'taxi demand'!$A$96</c:f>
              <c:strCache>
                <c:ptCount val="1"/>
                <c:pt idx="0">
                  <c:v>Taxi demand cumulative</c:v>
                </c:pt>
              </c:strCache>
            </c:strRef>
          </c:tx>
          <c:spPr>
            <a:ln w="28575" cap="rnd">
              <a:solidFill>
                <a:schemeClr val="tx1"/>
              </a:solidFill>
              <a:round/>
            </a:ln>
            <a:effectLst/>
          </c:spPr>
          <c:marker>
            <c:symbol val="none"/>
          </c:marker>
          <c:val>
            <c:numRef>
              <c:f>'taxi demand'!$B$96:$J$96</c:f>
              <c:numCache>
                <c:formatCode>#,##0</c:formatCode>
                <c:ptCount val="9"/>
                <c:pt idx="0">
                  <c:v>292206.44779175625</c:v>
                </c:pt>
                <c:pt idx="1">
                  <c:v>396985.09603140835</c:v>
                </c:pt>
                <c:pt idx="2">
                  <c:v>505683.34131030471</c:v>
                </c:pt>
                <c:pt idx="3">
                  <c:v>618447.8093122862</c:v>
                </c:pt>
                <c:pt idx="4">
                  <c:v>735430.61074706388</c:v>
                </c:pt>
                <c:pt idx="5">
                  <c:v>856789.54653602326</c:v>
                </c:pt>
                <c:pt idx="6">
                  <c:v>982688.32067369146</c:v>
                </c:pt>
                <c:pt idx="7">
                  <c:v>1113296.7610520027</c:v>
                </c:pt>
                <c:pt idx="8">
                  <c:v>1248791.0485452358</c:v>
                </c:pt>
              </c:numCache>
            </c:numRef>
          </c:val>
          <c:smooth val="0"/>
          <c:extLst>
            <c:ext xmlns:c16="http://schemas.microsoft.com/office/drawing/2014/chart" uri="{C3380CC4-5D6E-409C-BE32-E72D297353CC}">
              <c16:uniqueId val="{00000002-518F-46AF-976E-E4E8C5D8E09E}"/>
            </c:ext>
          </c:extLst>
        </c:ser>
        <c:ser>
          <c:idx val="3"/>
          <c:order val="2"/>
          <c:tx>
            <c:strRef>
              <c:f>'taxi demand'!$A$97</c:f>
              <c:strCache>
                <c:ptCount val="1"/>
                <c:pt idx="0">
                  <c:v>BAU e-taxis cumulative</c:v>
                </c:pt>
              </c:strCache>
            </c:strRef>
          </c:tx>
          <c:spPr>
            <a:ln w="28575" cap="rnd">
              <a:solidFill>
                <a:schemeClr val="accent1"/>
              </a:solidFill>
              <a:round/>
            </a:ln>
            <a:effectLst/>
          </c:spPr>
          <c:marker>
            <c:symbol val="none"/>
          </c:marker>
          <c:val>
            <c:numRef>
              <c:f>'taxi demand'!$B$97:$J$97</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3-518F-46AF-976E-E4E8C5D8E09E}"/>
            </c:ext>
          </c:extLst>
        </c:ser>
        <c:ser>
          <c:idx val="8"/>
          <c:order val="3"/>
          <c:tx>
            <c:strRef>
              <c:f>'taxi demand'!$A$102</c:f>
              <c:strCache>
                <c:ptCount val="1"/>
                <c:pt idx="0">
                  <c:v>With project e-taxis cumulative</c:v>
                </c:pt>
              </c:strCache>
            </c:strRef>
          </c:tx>
          <c:spPr>
            <a:ln w="28575" cap="rnd">
              <a:solidFill>
                <a:srgbClr val="92D050"/>
              </a:solidFill>
              <a:round/>
            </a:ln>
            <a:effectLst/>
          </c:spPr>
          <c:marker>
            <c:symbol val="none"/>
          </c:marker>
          <c:val>
            <c:numRef>
              <c:f>'taxi demand'!$B$102:$J$102</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8-518F-46AF-976E-E4E8C5D8E09E}"/>
            </c:ext>
          </c:extLst>
        </c:ser>
        <c:dLbls>
          <c:showLegendKey val="0"/>
          <c:showVal val="0"/>
          <c:showCatName val="0"/>
          <c:showSerName val="0"/>
          <c:showPercent val="0"/>
          <c:showBubbleSize val="0"/>
        </c:dLbls>
        <c:marker val="1"/>
        <c:smooth val="0"/>
        <c:axId val="134627247"/>
        <c:axId val="134621839"/>
      </c:lineChart>
      <c:catAx>
        <c:axId val="1346284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4625167"/>
        <c:crosses val="autoZero"/>
        <c:auto val="1"/>
        <c:lblAlgn val="ctr"/>
        <c:lblOffset val="100"/>
        <c:noMultiLvlLbl val="0"/>
      </c:catAx>
      <c:valAx>
        <c:axId val="13462516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4628495"/>
        <c:crosses val="autoZero"/>
        <c:crossBetween val="between"/>
      </c:valAx>
      <c:valAx>
        <c:axId val="13462183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4627247"/>
        <c:crosses val="max"/>
        <c:crossBetween val="between"/>
      </c:valAx>
      <c:catAx>
        <c:axId val="134627247"/>
        <c:scaling>
          <c:orientation val="minMax"/>
        </c:scaling>
        <c:delete val="1"/>
        <c:axPos val="b"/>
        <c:majorTickMark val="out"/>
        <c:minorTickMark val="none"/>
        <c:tickLblPos val="nextTo"/>
        <c:crossAx val="13462183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B3C4-4312-930F-9D82F98D7C78}"/>
              </c:ext>
            </c:extLst>
          </c:dPt>
          <c:dPt>
            <c:idx val="6"/>
            <c:invertIfNegative val="0"/>
            <c:bubble3D val="0"/>
            <c:spPr>
              <a:solidFill>
                <a:srgbClr val="92D050"/>
              </a:solidFill>
              <a:ln>
                <a:noFill/>
              </a:ln>
              <a:effectLst/>
            </c:spPr>
            <c:extLst>
              <c:ext xmlns:c16="http://schemas.microsoft.com/office/drawing/2014/chart" uri="{C3380CC4-5D6E-409C-BE32-E72D297353CC}">
                <c16:uniqueId val="{00000003-B3C4-4312-930F-9D82F98D7C78}"/>
              </c:ext>
            </c:extLst>
          </c:dPt>
          <c:dPt>
            <c:idx val="7"/>
            <c:invertIfNegative val="0"/>
            <c:bubble3D val="0"/>
            <c:spPr>
              <a:solidFill>
                <a:srgbClr val="92D050"/>
              </a:solidFill>
              <a:ln>
                <a:noFill/>
              </a:ln>
              <a:effectLst/>
            </c:spPr>
            <c:extLst>
              <c:ext xmlns:c16="http://schemas.microsoft.com/office/drawing/2014/chart" uri="{C3380CC4-5D6E-409C-BE32-E72D297353CC}">
                <c16:uniqueId val="{00000005-B3C4-4312-930F-9D82F98D7C78}"/>
              </c:ext>
            </c:extLst>
          </c:dPt>
          <c:dPt>
            <c:idx val="8"/>
            <c:invertIfNegative val="0"/>
            <c:bubble3D val="0"/>
            <c:spPr>
              <a:solidFill>
                <a:srgbClr val="92D050"/>
              </a:solidFill>
              <a:ln>
                <a:noFill/>
              </a:ln>
              <a:effectLst/>
            </c:spPr>
            <c:extLst>
              <c:ext xmlns:c16="http://schemas.microsoft.com/office/drawing/2014/chart" uri="{C3380CC4-5D6E-409C-BE32-E72D297353CC}">
                <c16:uniqueId val="{00000007-B3C4-4312-930F-9D82F98D7C78}"/>
              </c:ext>
            </c:extLst>
          </c:dPt>
          <c:dPt>
            <c:idx val="9"/>
            <c:invertIfNegative val="0"/>
            <c:bubble3D val="0"/>
            <c:spPr>
              <a:solidFill>
                <a:srgbClr val="92D050"/>
              </a:solidFill>
              <a:ln>
                <a:noFill/>
              </a:ln>
              <a:effectLst/>
            </c:spPr>
            <c:extLst>
              <c:ext xmlns:c16="http://schemas.microsoft.com/office/drawing/2014/chart" uri="{C3380CC4-5D6E-409C-BE32-E72D297353CC}">
                <c16:uniqueId val="{00000009-B3C4-4312-930F-9D82F98D7C78}"/>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B3C4-4312-930F-9D82F98D7C78}"/>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Taxis'!$A$72</c:f>
              <c:strCache>
                <c:ptCount val="1"/>
                <c:pt idx="0">
                  <c:v>Cumulative differential CF</c:v>
                </c:pt>
              </c:strCache>
            </c:strRef>
          </c:tx>
          <c:spPr>
            <a:solidFill>
              <a:srgbClr val="FF0000"/>
            </a:solidFill>
            <a:ln>
              <a:noFill/>
            </a:ln>
            <a:effectLst/>
          </c:spPr>
          <c:invertIfNegative val="0"/>
          <c:cat>
            <c:numRef>
              <c:f>'TCO Taxis'!$B$71:$G$71</c:f>
              <c:numCache>
                <c:formatCode>General</c:formatCode>
                <c:ptCount val="6"/>
                <c:pt idx="0">
                  <c:v>1</c:v>
                </c:pt>
                <c:pt idx="1">
                  <c:v>2</c:v>
                </c:pt>
                <c:pt idx="2">
                  <c:v>3</c:v>
                </c:pt>
                <c:pt idx="3">
                  <c:v>4</c:v>
                </c:pt>
                <c:pt idx="4">
                  <c:v>5</c:v>
                </c:pt>
                <c:pt idx="5">
                  <c:v>6</c:v>
                </c:pt>
              </c:numCache>
            </c:numRef>
          </c:cat>
          <c:val>
            <c:numRef>
              <c:f>'TCO Taxis'!$B$72:$G$72</c:f>
              <c:numCache>
                <c:formatCode>#,##0</c:formatCode>
                <c:ptCount val="6"/>
                <c:pt idx="0">
                  <c:v>-8904.3698806068896</c:v>
                </c:pt>
                <c:pt idx="1">
                  <c:v>-12968.739761213781</c:v>
                </c:pt>
                <c:pt idx="2">
                  <c:v>-17033.109641820673</c:v>
                </c:pt>
                <c:pt idx="3">
                  <c:v>-21097.479522427566</c:v>
                </c:pt>
                <c:pt idx="4">
                  <c:v>-25161.849403034459</c:v>
                </c:pt>
                <c:pt idx="5">
                  <c:v>-29226.219283641352</c:v>
                </c:pt>
              </c:numCache>
            </c:numRef>
          </c:val>
          <c:extLst>
            <c:ext xmlns:c16="http://schemas.microsoft.com/office/drawing/2014/chart" uri="{C3380CC4-5D6E-409C-BE32-E72D297353CC}">
              <c16:uniqueId val="{00000000-17F2-4B1E-A248-6284570F000C}"/>
            </c:ext>
          </c:extLst>
        </c:ser>
        <c:dLbls>
          <c:showLegendKey val="0"/>
          <c:showVal val="0"/>
          <c:showCatName val="0"/>
          <c:showSerName val="0"/>
          <c:showPercent val="0"/>
          <c:showBubbleSize val="0"/>
        </c:dLbls>
        <c:gapWidth val="219"/>
        <c:overlap val="-27"/>
        <c:axId val="2134394560"/>
        <c:axId val="2134394144"/>
      </c:barChart>
      <c:catAx>
        <c:axId val="2134394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34394144"/>
        <c:crosses val="autoZero"/>
        <c:auto val="1"/>
        <c:lblAlgn val="ctr"/>
        <c:lblOffset val="100"/>
        <c:noMultiLvlLbl val="0"/>
      </c:catAx>
      <c:valAx>
        <c:axId val="2134394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343945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BAB1-4D73-AB05-4AF802A16A5A}"/>
              </c:ext>
            </c:extLst>
          </c:dPt>
          <c:dPt>
            <c:idx val="1"/>
            <c:invertIfNegative val="0"/>
            <c:bubble3D val="0"/>
            <c:spPr>
              <a:solidFill>
                <a:srgbClr val="FF0000"/>
              </a:solidFill>
              <a:ln>
                <a:noFill/>
              </a:ln>
              <a:effectLst/>
            </c:spPr>
            <c:extLst>
              <c:ext xmlns:c16="http://schemas.microsoft.com/office/drawing/2014/chart" uri="{C3380CC4-5D6E-409C-BE32-E72D297353CC}">
                <c16:uniqueId val="{00000003-BAB1-4D73-AB05-4AF802A16A5A}"/>
              </c:ext>
            </c:extLst>
          </c:dPt>
          <c:dPt>
            <c:idx val="2"/>
            <c:invertIfNegative val="0"/>
            <c:bubble3D val="0"/>
            <c:spPr>
              <a:solidFill>
                <a:srgbClr val="FF0000"/>
              </a:solidFill>
              <a:ln>
                <a:noFill/>
              </a:ln>
              <a:effectLst/>
            </c:spPr>
            <c:extLst>
              <c:ext xmlns:c16="http://schemas.microsoft.com/office/drawing/2014/chart" uri="{C3380CC4-5D6E-409C-BE32-E72D297353CC}">
                <c16:uniqueId val="{00000005-BAB1-4D73-AB05-4AF802A16A5A}"/>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BAB1-4D73-AB05-4AF802A16A5A}"/>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LCV!$A$82</c:f>
              <c:strCache>
                <c:ptCount val="1"/>
                <c:pt idx="0">
                  <c:v>Cumulative differential CF</c:v>
                </c:pt>
              </c:strCache>
            </c:strRef>
          </c:tx>
          <c:spPr>
            <a:solidFill>
              <a:srgbClr val="FF0000"/>
            </a:solidFill>
            <a:ln>
              <a:noFill/>
            </a:ln>
            <a:effectLst/>
          </c:spPr>
          <c:invertIfNegative val="0"/>
          <c:dPt>
            <c:idx val="14"/>
            <c:invertIfNegative val="0"/>
            <c:bubble3D val="0"/>
            <c:spPr>
              <a:solidFill>
                <a:srgbClr val="92D050"/>
              </a:solidFill>
              <a:ln>
                <a:noFill/>
              </a:ln>
              <a:effectLst/>
            </c:spPr>
            <c:extLst>
              <c:ext xmlns:c16="http://schemas.microsoft.com/office/drawing/2014/chart" uri="{C3380CC4-5D6E-409C-BE32-E72D297353CC}">
                <c16:uniqueId val="{00000005-B613-422F-A5FA-6360439ECE8F}"/>
              </c:ext>
            </c:extLst>
          </c:dPt>
          <c:dPt>
            <c:idx val="15"/>
            <c:invertIfNegative val="0"/>
            <c:bubble3D val="0"/>
            <c:spPr>
              <a:solidFill>
                <a:srgbClr val="92D050"/>
              </a:solidFill>
              <a:ln>
                <a:noFill/>
              </a:ln>
              <a:effectLst/>
            </c:spPr>
            <c:extLst>
              <c:ext xmlns:c16="http://schemas.microsoft.com/office/drawing/2014/chart" uri="{C3380CC4-5D6E-409C-BE32-E72D297353CC}">
                <c16:uniqueId val="{00000003-B613-422F-A5FA-6360439ECE8F}"/>
              </c:ext>
            </c:extLst>
          </c:dPt>
          <c:dPt>
            <c:idx val="16"/>
            <c:invertIfNegative val="0"/>
            <c:bubble3D val="0"/>
            <c:spPr>
              <a:solidFill>
                <a:srgbClr val="92D050"/>
              </a:solidFill>
              <a:ln>
                <a:noFill/>
              </a:ln>
              <a:effectLst/>
            </c:spPr>
            <c:extLst>
              <c:ext xmlns:c16="http://schemas.microsoft.com/office/drawing/2014/chart" uri="{C3380CC4-5D6E-409C-BE32-E72D297353CC}">
                <c16:uniqueId val="{00000004-B613-422F-A5FA-6360439ECE8F}"/>
              </c:ext>
            </c:extLst>
          </c:dPt>
          <c:cat>
            <c:numRef>
              <c:f>LCV!$B$81:$R$81</c:f>
              <c:numCache>
                <c:formatCode>General</c:formatCode>
                <c:ptCount val="1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numCache>
            </c:numRef>
          </c:cat>
          <c:val>
            <c:numRef>
              <c:f>LCV!$B$82:$R$82</c:f>
              <c:numCache>
                <c:formatCode>#,##0</c:formatCode>
                <c:ptCount val="17"/>
                <c:pt idx="0">
                  <c:v>-19019.346513007491</c:v>
                </c:pt>
                <c:pt idx="1">
                  <c:v>-26998.693026014978</c:v>
                </c:pt>
                <c:pt idx="2">
                  <c:v>-34978.039539022466</c:v>
                </c:pt>
                <c:pt idx="3">
                  <c:v>-42957.386052029949</c:v>
                </c:pt>
                <c:pt idx="4">
                  <c:v>-50936.732565037441</c:v>
                </c:pt>
                <c:pt idx="5">
                  <c:v>-58916.079078044932</c:v>
                </c:pt>
                <c:pt idx="6">
                  <c:v>-66895.425591052423</c:v>
                </c:pt>
                <c:pt idx="7">
                  <c:v>-67436.325591052417</c:v>
                </c:pt>
                <c:pt idx="8">
                  <c:v>-67977.225591052411</c:v>
                </c:pt>
                <c:pt idx="9">
                  <c:v>-68518.125591052405</c:v>
                </c:pt>
                <c:pt idx="10">
                  <c:v>-69059.025591052399</c:v>
                </c:pt>
                <c:pt idx="11">
                  <c:v>-69599.925591052393</c:v>
                </c:pt>
                <c:pt idx="12">
                  <c:v>-70140.825591052388</c:v>
                </c:pt>
                <c:pt idx="13">
                  <c:v>-70681.725591052382</c:v>
                </c:pt>
                <c:pt idx="14">
                  <c:v>-71222.625591052376</c:v>
                </c:pt>
                <c:pt idx="15">
                  <c:v>-71763.52559105237</c:v>
                </c:pt>
                <c:pt idx="16">
                  <c:v>-72304.425591052364</c:v>
                </c:pt>
              </c:numCache>
            </c:numRef>
          </c:val>
          <c:extLst>
            <c:ext xmlns:c16="http://schemas.microsoft.com/office/drawing/2014/chart" uri="{C3380CC4-5D6E-409C-BE32-E72D297353CC}">
              <c16:uniqueId val="{00000000-B613-422F-A5FA-6360439ECE8F}"/>
            </c:ext>
          </c:extLst>
        </c:ser>
        <c:dLbls>
          <c:showLegendKey val="0"/>
          <c:showVal val="0"/>
          <c:showCatName val="0"/>
          <c:showSerName val="0"/>
          <c:showPercent val="0"/>
          <c:showBubbleSize val="0"/>
        </c:dLbls>
        <c:gapWidth val="219"/>
        <c:overlap val="-27"/>
        <c:axId val="149290928"/>
        <c:axId val="462081536"/>
      </c:barChart>
      <c:catAx>
        <c:axId val="149290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62081536"/>
        <c:crosses val="autoZero"/>
        <c:auto val="1"/>
        <c:lblAlgn val="ctr"/>
        <c:lblOffset val="100"/>
        <c:noMultiLvlLbl val="0"/>
      </c:catAx>
      <c:valAx>
        <c:axId val="4620815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92909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Impact!$A$20</c:f>
              <c:strCache>
                <c:ptCount val="1"/>
                <c:pt idx="0">
                  <c:v>Direct emissions energy TTW</c:v>
                </c:pt>
              </c:strCache>
            </c:strRef>
          </c:tx>
          <c:spPr>
            <a:solidFill>
              <a:schemeClr val="accent1"/>
            </a:solidFill>
            <a:ln>
              <a:noFill/>
            </a:ln>
            <a:effectLst/>
          </c:spPr>
          <c:invertIfNegative val="0"/>
          <c:cat>
            <c:strRef>
              <c:f>Impact!$B$19:$C$19</c:f>
              <c:strCache>
                <c:ptCount val="2"/>
                <c:pt idx="0">
                  <c:v>gasoline</c:v>
                </c:pt>
                <c:pt idx="1">
                  <c:v>electric</c:v>
                </c:pt>
              </c:strCache>
            </c:strRef>
          </c:cat>
          <c:val>
            <c:numRef>
              <c:f>Impact!$B$20:$C$20</c:f>
              <c:numCache>
                <c:formatCode>General</c:formatCode>
                <c:ptCount val="2"/>
                <c:pt idx="0" formatCode="#,##0">
                  <c:v>523.21839569999997</c:v>
                </c:pt>
                <c:pt idx="1">
                  <c:v>0</c:v>
                </c:pt>
              </c:numCache>
            </c:numRef>
          </c:val>
          <c:extLst>
            <c:ext xmlns:c16="http://schemas.microsoft.com/office/drawing/2014/chart" uri="{C3380CC4-5D6E-409C-BE32-E72D297353CC}">
              <c16:uniqueId val="{00000000-6044-4556-BE35-8588DECD7F0A}"/>
            </c:ext>
          </c:extLst>
        </c:ser>
        <c:ser>
          <c:idx val="1"/>
          <c:order val="1"/>
          <c:tx>
            <c:strRef>
              <c:f>Impact!$A$21</c:f>
              <c:strCache>
                <c:ptCount val="1"/>
                <c:pt idx="0">
                  <c:v>Indirect emissions energy WTT</c:v>
                </c:pt>
              </c:strCache>
            </c:strRef>
          </c:tx>
          <c:spPr>
            <a:solidFill>
              <a:schemeClr val="accent2"/>
            </a:solidFill>
            <a:ln>
              <a:noFill/>
            </a:ln>
            <a:effectLst/>
          </c:spPr>
          <c:invertIfNegative val="0"/>
          <c:cat>
            <c:strRef>
              <c:f>Impact!$B$19:$C$19</c:f>
              <c:strCache>
                <c:ptCount val="2"/>
                <c:pt idx="0">
                  <c:v>gasoline</c:v>
                </c:pt>
                <c:pt idx="1">
                  <c:v>electric</c:v>
                </c:pt>
              </c:strCache>
            </c:strRef>
          </c:cat>
          <c:val>
            <c:numRef>
              <c:f>Impact!$B$21:$C$21</c:f>
              <c:numCache>
                <c:formatCode>#,##0</c:formatCode>
                <c:ptCount val="2"/>
                <c:pt idx="0">
                  <c:v>99.411495183</c:v>
                </c:pt>
                <c:pt idx="1">
                  <c:v>75.39</c:v>
                </c:pt>
              </c:numCache>
            </c:numRef>
          </c:val>
          <c:extLst>
            <c:ext xmlns:c16="http://schemas.microsoft.com/office/drawing/2014/chart" uri="{C3380CC4-5D6E-409C-BE32-E72D297353CC}">
              <c16:uniqueId val="{00000001-6044-4556-BE35-8588DECD7F0A}"/>
            </c:ext>
          </c:extLst>
        </c:ser>
        <c:ser>
          <c:idx val="2"/>
          <c:order val="2"/>
          <c:tx>
            <c:strRef>
              <c:f>Impact!$A$22</c:f>
              <c:strCache>
                <c:ptCount val="1"/>
                <c:pt idx="0">
                  <c:v>Vehicle production</c:v>
                </c:pt>
              </c:strCache>
            </c:strRef>
          </c:tx>
          <c:spPr>
            <a:solidFill>
              <a:srgbClr val="92D050"/>
            </a:solidFill>
            <a:ln>
              <a:noFill/>
            </a:ln>
            <a:effectLst/>
          </c:spPr>
          <c:invertIfNegative val="0"/>
          <c:cat>
            <c:strRef>
              <c:f>Impact!$B$19:$C$19</c:f>
              <c:strCache>
                <c:ptCount val="2"/>
                <c:pt idx="0">
                  <c:v>gasoline</c:v>
                </c:pt>
                <c:pt idx="1">
                  <c:v>electric</c:v>
                </c:pt>
              </c:strCache>
            </c:strRef>
          </c:cat>
          <c:val>
            <c:numRef>
              <c:f>Impact!$B$22:$C$22</c:f>
              <c:numCache>
                <c:formatCode>#,##0</c:formatCode>
                <c:ptCount val="2"/>
                <c:pt idx="0">
                  <c:v>54.901960784313722</c:v>
                </c:pt>
                <c:pt idx="1">
                  <c:v>54.901960784313722</c:v>
                </c:pt>
              </c:numCache>
            </c:numRef>
          </c:val>
          <c:extLst>
            <c:ext xmlns:c16="http://schemas.microsoft.com/office/drawing/2014/chart" uri="{C3380CC4-5D6E-409C-BE32-E72D297353CC}">
              <c16:uniqueId val="{00000002-6044-4556-BE35-8588DECD7F0A}"/>
            </c:ext>
          </c:extLst>
        </c:ser>
        <c:ser>
          <c:idx val="3"/>
          <c:order val="3"/>
          <c:tx>
            <c:strRef>
              <c:f>Impact!$A$23</c:f>
              <c:strCache>
                <c:ptCount val="1"/>
                <c:pt idx="0">
                  <c:v>Battery manufacturing</c:v>
                </c:pt>
              </c:strCache>
            </c:strRef>
          </c:tx>
          <c:spPr>
            <a:solidFill>
              <a:srgbClr val="FF0000"/>
            </a:solidFill>
            <a:ln>
              <a:noFill/>
            </a:ln>
            <a:effectLst/>
          </c:spPr>
          <c:invertIfNegative val="0"/>
          <c:cat>
            <c:strRef>
              <c:f>Impact!$B$19:$C$19</c:f>
              <c:strCache>
                <c:ptCount val="2"/>
                <c:pt idx="0">
                  <c:v>gasoline</c:v>
                </c:pt>
                <c:pt idx="1">
                  <c:v>electric</c:v>
                </c:pt>
              </c:strCache>
            </c:strRef>
          </c:cat>
          <c:val>
            <c:numRef>
              <c:f>Impact!$B$23:$C$23</c:f>
              <c:numCache>
                <c:formatCode>#,##0</c:formatCode>
                <c:ptCount val="2"/>
                <c:pt idx="0">
                  <c:v>0</c:v>
                </c:pt>
                <c:pt idx="1">
                  <c:v>56.222222222222221</c:v>
                </c:pt>
              </c:numCache>
            </c:numRef>
          </c:val>
          <c:extLst>
            <c:ext xmlns:c16="http://schemas.microsoft.com/office/drawing/2014/chart" uri="{C3380CC4-5D6E-409C-BE32-E72D297353CC}">
              <c16:uniqueId val="{00000003-6044-4556-BE35-8588DECD7F0A}"/>
            </c:ext>
          </c:extLst>
        </c:ser>
        <c:dLbls>
          <c:showLegendKey val="0"/>
          <c:showVal val="0"/>
          <c:showCatName val="0"/>
          <c:showSerName val="0"/>
          <c:showPercent val="0"/>
          <c:showBubbleSize val="0"/>
        </c:dLbls>
        <c:gapWidth val="150"/>
        <c:overlap val="100"/>
        <c:axId val="1756320799"/>
        <c:axId val="1756334111"/>
      </c:barChart>
      <c:catAx>
        <c:axId val="17563207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6334111"/>
        <c:crosses val="autoZero"/>
        <c:auto val="1"/>
        <c:lblAlgn val="ctr"/>
        <c:lblOffset val="100"/>
        <c:noMultiLvlLbl val="0"/>
      </c:catAx>
      <c:valAx>
        <c:axId val="175633411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632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image" Target="../media/image5.png"/><Relationship Id="rId4"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6.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image" Target="../media/image10.png"/><Relationship Id="rId6" Type="http://schemas.openxmlformats.org/officeDocument/2006/relationships/chart" Target="../charts/chart17.xml"/><Relationship Id="rId5" Type="http://schemas.openxmlformats.org/officeDocument/2006/relationships/chart" Target="../charts/chart16.xml"/><Relationship Id="rId4" Type="http://schemas.openxmlformats.org/officeDocument/2006/relationships/chart" Target="../charts/chart15.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 Id="rId4" Type="http://schemas.openxmlformats.org/officeDocument/2006/relationships/chart" Target="../charts/chart21.xml"/></Relationships>
</file>

<file path=xl/drawings/_rels/drawing9.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image" Target="../media/image18.png"/><Relationship Id="rId1" Type="http://schemas.openxmlformats.org/officeDocument/2006/relationships/chart" Target="../charts/chart24.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6.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65</xdr:row>
      <xdr:rowOff>128587</xdr:rowOff>
    </xdr:from>
    <xdr:to>
      <xdr:col>10</xdr:col>
      <xdr:colOff>247650</xdr:colOff>
      <xdr:row>112</xdr:row>
      <xdr:rowOff>49848</xdr:rowOff>
    </xdr:to>
    <xdr:pic>
      <xdr:nvPicPr>
        <xdr:cNvPr id="2" name="Picture 1">
          <a:extLst>
            <a:ext uri="{FF2B5EF4-FFF2-40B4-BE49-F238E27FC236}">
              <a16:creationId xmlns:a16="http://schemas.microsoft.com/office/drawing/2014/main" id="{22547C7E-3E86-4561-BCC9-92D8000868B5}"/>
            </a:ext>
          </a:extLst>
        </xdr:cNvPr>
        <xdr:cNvPicPr>
          <a:picLocks noChangeAspect="1"/>
        </xdr:cNvPicPr>
      </xdr:nvPicPr>
      <xdr:blipFill>
        <a:blip xmlns:r="http://schemas.openxmlformats.org/officeDocument/2006/relationships" r:embed="rId1"/>
        <a:stretch>
          <a:fillRect/>
        </a:stretch>
      </xdr:blipFill>
      <xdr:spPr>
        <a:xfrm>
          <a:off x="0" y="15044737"/>
          <a:ext cx="8243888" cy="8427086"/>
        </a:xfrm>
        <a:prstGeom prst="rect">
          <a:avLst/>
        </a:prstGeom>
      </xdr:spPr>
    </xdr:pic>
    <xdr:clientData/>
  </xdr:twoCellAnchor>
  <xdr:twoCellAnchor editAs="oneCell">
    <xdr:from>
      <xdr:col>0</xdr:col>
      <xdr:colOff>0</xdr:colOff>
      <xdr:row>144</xdr:row>
      <xdr:rowOff>95249</xdr:rowOff>
    </xdr:from>
    <xdr:to>
      <xdr:col>8</xdr:col>
      <xdr:colOff>127892</xdr:colOff>
      <xdr:row>188</xdr:row>
      <xdr:rowOff>112914</xdr:rowOff>
    </xdr:to>
    <xdr:pic>
      <xdr:nvPicPr>
        <xdr:cNvPr id="3" name="Picture 2">
          <a:extLst>
            <a:ext uri="{FF2B5EF4-FFF2-40B4-BE49-F238E27FC236}">
              <a16:creationId xmlns:a16="http://schemas.microsoft.com/office/drawing/2014/main" id="{0DCA7782-7471-4C25-AA36-E566CBFD0773}"/>
            </a:ext>
          </a:extLst>
        </xdr:cNvPr>
        <xdr:cNvPicPr>
          <a:picLocks noChangeAspect="1"/>
        </xdr:cNvPicPr>
      </xdr:nvPicPr>
      <xdr:blipFill>
        <a:blip xmlns:r="http://schemas.openxmlformats.org/officeDocument/2006/relationships" r:embed="rId2"/>
        <a:stretch>
          <a:fillRect/>
        </a:stretch>
      </xdr:blipFill>
      <xdr:spPr>
        <a:xfrm>
          <a:off x="0" y="29694187"/>
          <a:ext cx="6828730" cy="7980565"/>
        </a:xfrm>
        <a:prstGeom prst="rect">
          <a:avLst/>
        </a:prstGeom>
      </xdr:spPr>
    </xdr:pic>
    <xdr:clientData/>
  </xdr:twoCellAnchor>
  <xdr:twoCellAnchor editAs="oneCell">
    <xdr:from>
      <xdr:col>0</xdr:col>
      <xdr:colOff>0</xdr:colOff>
      <xdr:row>189</xdr:row>
      <xdr:rowOff>14288</xdr:rowOff>
    </xdr:from>
    <xdr:to>
      <xdr:col>7</xdr:col>
      <xdr:colOff>548122</xdr:colOff>
      <xdr:row>205</xdr:row>
      <xdr:rowOff>28058</xdr:rowOff>
    </xdr:to>
    <xdr:pic>
      <xdr:nvPicPr>
        <xdr:cNvPr id="4" name="Picture 3">
          <a:extLst>
            <a:ext uri="{FF2B5EF4-FFF2-40B4-BE49-F238E27FC236}">
              <a16:creationId xmlns:a16="http://schemas.microsoft.com/office/drawing/2014/main" id="{A6716FBF-DD12-4E98-9E47-ABAD2D37B2BA}"/>
            </a:ext>
          </a:extLst>
        </xdr:cNvPr>
        <xdr:cNvPicPr>
          <a:picLocks noChangeAspect="1"/>
        </xdr:cNvPicPr>
      </xdr:nvPicPr>
      <xdr:blipFill>
        <a:blip xmlns:r="http://schemas.openxmlformats.org/officeDocument/2006/relationships" r:embed="rId3"/>
        <a:stretch>
          <a:fillRect/>
        </a:stretch>
      </xdr:blipFill>
      <xdr:spPr>
        <a:xfrm>
          <a:off x="0" y="37757101"/>
          <a:ext cx="6601260" cy="2909370"/>
        </a:xfrm>
        <a:prstGeom prst="rect">
          <a:avLst/>
        </a:prstGeom>
      </xdr:spPr>
    </xdr:pic>
    <xdr:clientData/>
  </xdr:twoCellAnchor>
  <xdr:twoCellAnchor editAs="oneCell">
    <xdr:from>
      <xdr:col>0</xdr:col>
      <xdr:colOff>166689</xdr:colOff>
      <xdr:row>206</xdr:row>
      <xdr:rowOff>51492</xdr:rowOff>
    </xdr:from>
    <xdr:to>
      <xdr:col>3</xdr:col>
      <xdr:colOff>228602</xdr:colOff>
      <xdr:row>216</xdr:row>
      <xdr:rowOff>27999</xdr:rowOff>
    </xdr:to>
    <xdr:pic>
      <xdr:nvPicPr>
        <xdr:cNvPr id="5" name="Picture 4">
          <a:extLst>
            <a:ext uri="{FF2B5EF4-FFF2-40B4-BE49-F238E27FC236}">
              <a16:creationId xmlns:a16="http://schemas.microsoft.com/office/drawing/2014/main" id="{A0992D71-9C27-464C-8913-6AC271F61E17}"/>
            </a:ext>
          </a:extLst>
        </xdr:cNvPr>
        <xdr:cNvPicPr>
          <a:picLocks noChangeAspect="1"/>
        </xdr:cNvPicPr>
      </xdr:nvPicPr>
      <xdr:blipFill>
        <a:blip xmlns:r="http://schemas.openxmlformats.org/officeDocument/2006/relationships" r:embed="rId4"/>
        <a:stretch>
          <a:fillRect/>
        </a:stretch>
      </xdr:blipFill>
      <xdr:spPr>
        <a:xfrm>
          <a:off x="166689" y="40870880"/>
          <a:ext cx="3309938" cy="17862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3" name="Chart 2">
          <a:extLst>
            <a:ext uri="{FF2B5EF4-FFF2-40B4-BE49-F238E27FC236}">
              <a16:creationId xmlns:a16="http://schemas.microsoft.com/office/drawing/2014/main" id="{F3F9EDFF-D54A-46FC-B044-FACDD3C15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150017</xdr:rowOff>
    </xdr:from>
    <xdr:to>
      <xdr:col>14</xdr:col>
      <xdr:colOff>569118</xdr:colOff>
      <xdr:row>47</xdr:row>
      <xdr:rowOff>166687</xdr:rowOff>
    </xdr:to>
    <xdr:graphicFrame macro="">
      <xdr:nvGraphicFramePr>
        <xdr:cNvPr id="4" name="Chart 3">
          <a:extLst>
            <a:ext uri="{FF2B5EF4-FFF2-40B4-BE49-F238E27FC236}">
              <a16:creationId xmlns:a16="http://schemas.microsoft.com/office/drawing/2014/main" id="{5A72802A-2BDF-4CB6-AD0A-5CAE45225C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57</xdr:row>
      <xdr:rowOff>97630</xdr:rowOff>
    </xdr:from>
    <xdr:to>
      <xdr:col>14</xdr:col>
      <xdr:colOff>459580</xdr:colOff>
      <xdr:row>76</xdr:row>
      <xdr:rowOff>4762</xdr:rowOff>
    </xdr:to>
    <xdr:graphicFrame macro="">
      <xdr:nvGraphicFramePr>
        <xdr:cNvPr id="5" name="Chart 4">
          <a:extLst>
            <a:ext uri="{FF2B5EF4-FFF2-40B4-BE49-F238E27FC236}">
              <a16:creationId xmlns:a16="http://schemas.microsoft.com/office/drawing/2014/main" id="{7604CB27-045F-440A-BD74-987499EC4F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12</xdr:col>
      <xdr:colOff>35717</xdr:colOff>
      <xdr:row>314</xdr:row>
      <xdr:rowOff>73817</xdr:rowOff>
    </xdr:from>
    <xdr:to>
      <xdr:col>21</xdr:col>
      <xdr:colOff>66674</xdr:colOff>
      <xdr:row>332</xdr:row>
      <xdr:rowOff>147636</xdr:rowOff>
    </xdr:to>
    <xdr:graphicFrame macro="">
      <xdr:nvGraphicFramePr>
        <xdr:cNvPr id="3" name="Chart 2">
          <a:extLst>
            <a:ext uri="{FF2B5EF4-FFF2-40B4-BE49-F238E27FC236}">
              <a16:creationId xmlns:a16="http://schemas.microsoft.com/office/drawing/2014/main" id="{28ACE8A4-60F7-4AE7-ACEE-021F2B8348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288130</xdr:colOff>
      <xdr:row>151</xdr:row>
      <xdr:rowOff>164306</xdr:rowOff>
    </xdr:from>
    <xdr:to>
      <xdr:col>19</xdr:col>
      <xdr:colOff>326230</xdr:colOff>
      <xdr:row>167</xdr:row>
      <xdr:rowOff>11906</xdr:rowOff>
    </xdr:to>
    <xdr:graphicFrame macro="">
      <xdr:nvGraphicFramePr>
        <xdr:cNvPr id="2" name="Chart 1">
          <a:extLst>
            <a:ext uri="{FF2B5EF4-FFF2-40B4-BE49-F238E27FC236}">
              <a16:creationId xmlns:a16="http://schemas.microsoft.com/office/drawing/2014/main" id="{A826D6B4-C2EE-4940-976A-AC67D83C358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88106</xdr:colOff>
      <xdr:row>54</xdr:row>
      <xdr:rowOff>178594</xdr:rowOff>
    </xdr:from>
    <xdr:to>
      <xdr:col>19</xdr:col>
      <xdr:colOff>126206</xdr:colOff>
      <xdr:row>70</xdr:row>
      <xdr:rowOff>26194</xdr:rowOff>
    </xdr:to>
    <xdr:graphicFrame macro="">
      <xdr:nvGraphicFramePr>
        <xdr:cNvPr id="4" name="Chart 3">
          <a:extLst>
            <a:ext uri="{FF2B5EF4-FFF2-40B4-BE49-F238E27FC236}">
              <a16:creationId xmlns:a16="http://schemas.microsoft.com/office/drawing/2014/main" id="{A2459139-1507-4E49-BDC8-5811541C60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83343</xdr:colOff>
      <xdr:row>204</xdr:row>
      <xdr:rowOff>59531</xdr:rowOff>
    </xdr:from>
    <xdr:to>
      <xdr:col>19</xdr:col>
      <xdr:colOff>121443</xdr:colOff>
      <xdr:row>219</xdr:row>
      <xdr:rowOff>88106</xdr:rowOff>
    </xdr:to>
    <xdr:graphicFrame macro="">
      <xdr:nvGraphicFramePr>
        <xdr:cNvPr id="5" name="Chart 4">
          <a:extLst>
            <a:ext uri="{FF2B5EF4-FFF2-40B4-BE49-F238E27FC236}">
              <a16:creationId xmlns:a16="http://schemas.microsoft.com/office/drawing/2014/main" id="{ECDED440-AC81-481E-A3B6-F531477443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585787</xdr:colOff>
      <xdr:row>2</xdr:row>
      <xdr:rowOff>77517</xdr:rowOff>
    </xdr:from>
    <xdr:to>
      <xdr:col>26</xdr:col>
      <xdr:colOff>411686</xdr:colOff>
      <xdr:row>27</xdr:row>
      <xdr:rowOff>84144</xdr:rowOff>
    </xdr:to>
    <xdr:pic>
      <xdr:nvPicPr>
        <xdr:cNvPr id="2" name="Picture 1">
          <a:extLst>
            <a:ext uri="{FF2B5EF4-FFF2-40B4-BE49-F238E27FC236}">
              <a16:creationId xmlns:a16="http://schemas.microsoft.com/office/drawing/2014/main" id="{078A6A13-2984-4B41-957B-71B2B8424E52}"/>
            </a:ext>
          </a:extLst>
        </xdr:cNvPr>
        <xdr:cNvPicPr>
          <a:picLocks noChangeAspect="1"/>
        </xdr:cNvPicPr>
      </xdr:nvPicPr>
      <xdr:blipFill>
        <a:blip xmlns:r="http://schemas.openxmlformats.org/officeDocument/2006/relationships" r:embed="rId1"/>
        <a:stretch>
          <a:fillRect/>
        </a:stretch>
      </xdr:blipFill>
      <xdr:spPr>
        <a:xfrm>
          <a:off x="9967912" y="525192"/>
          <a:ext cx="7598299" cy="4531002"/>
        </a:xfrm>
        <a:prstGeom prst="rect">
          <a:avLst/>
        </a:prstGeom>
      </xdr:spPr>
    </xdr:pic>
    <xdr:clientData/>
  </xdr:twoCellAnchor>
  <xdr:twoCellAnchor>
    <xdr:from>
      <xdr:col>3</xdr:col>
      <xdr:colOff>600075</xdr:colOff>
      <xdr:row>1</xdr:row>
      <xdr:rowOff>173830</xdr:rowOff>
    </xdr:from>
    <xdr:to>
      <xdr:col>13</xdr:col>
      <xdr:colOff>504825</xdr:colOff>
      <xdr:row>27</xdr:row>
      <xdr:rowOff>123825</xdr:rowOff>
    </xdr:to>
    <xdr:graphicFrame macro="">
      <xdr:nvGraphicFramePr>
        <xdr:cNvPr id="3" name="Chart 2">
          <a:extLst>
            <a:ext uri="{FF2B5EF4-FFF2-40B4-BE49-F238E27FC236}">
              <a16:creationId xmlns:a16="http://schemas.microsoft.com/office/drawing/2014/main" id="{4249495E-BEEE-4AA7-8E04-12A6FE87ED9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354804</xdr:colOff>
      <xdr:row>28</xdr:row>
      <xdr:rowOff>123825</xdr:rowOff>
    </xdr:from>
    <xdr:to>
      <xdr:col>21</xdr:col>
      <xdr:colOff>266699</xdr:colOff>
      <xdr:row>47</xdr:row>
      <xdr:rowOff>0</xdr:rowOff>
    </xdr:to>
    <xdr:graphicFrame macro="">
      <xdr:nvGraphicFramePr>
        <xdr:cNvPr id="4" name="Chart 3">
          <a:extLst>
            <a:ext uri="{FF2B5EF4-FFF2-40B4-BE49-F238E27FC236}">
              <a16:creationId xmlns:a16="http://schemas.microsoft.com/office/drawing/2014/main" id="{79F3CA2A-E556-4543-9E18-D90729DDE65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592930</xdr:colOff>
      <xdr:row>48</xdr:row>
      <xdr:rowOff>78581</xdr:rowOff>
    </xdr:from>
    <xdr:to>
      <xdr:col>19</xdr:col>
      <xdr:colOff>631030</xdr:colOff>
      <xdr:row>63</xdr:row>
      <xdr:rowOff>107156</xdr:rowOff>
    </xdr:to>
    <xdr:graphicFrame macro="">
      <xdr:nvGraphicFramePr>
        <xdr:cNvPr id="5" name="Chart 4">
          <a:extLst>
            <a:ext uri="{FF2B5EF4-FFF2-40B4-BE49-F238E27FC236}">
              <a16:creationId xmlns:a16="http://schemas.microsoft.com/office/drawing/2014/main" id="{5DFE2681-ED37-4ABE-8B12-A682843BF9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5656C0AE-36B3-4CC7-A50E-2C0334BD4B52}"/>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18BFE240-EB2C-48D8-9B9A-C7017A4B92FA}"/>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186517DE-F016-437D-89B5-CC893CD8DC63}"/>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F2E4E67-5F36-42CE-AB8A-54BA08F3CD73}"/>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245268</xdr:colOff>
      <xdr:row>243</xdr:row>
      <xdr:rowOff>54768</xdr:rowOff>
    </xdr:from>
    <xdr:to>
      <xdr:col>8</xdr:col>
      <xdr:colOff>59531</xdr:colOff>
      <xdr:row>258</xdr:row>
      <xdr:rowOff>83343</xdr:rowOff>
    </xdr:to>
    <xdr:graphicFrame macro="">
      <xdr:nvGraphicFramePr>
        <xdr:cNvPr id="2" name="Chart 1">
          <a:extLst>
            <a:ext uri="{FF2B5EF4-FFF2-40B4-BE49-F238E27FC236}">
              <a16:creationId xmlns:a16="http://schemas.microsoft.com/office/drawing/2014/main" id="{4DC7C950-8F79-463A-B088-8646A01BDE6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216694</xdr:colOff>
      <xdr:row>89</xdr:row>
      <xdr:rowOff>83342</xdr:rowOff>
    </xdr:from>
    <xdr:to>
      <xdr:col>24</xdr:col>
      <xdr:colOff>254794</xdr:colOff>
      <xdr:row>104</xdr:row>
      <xdr:rowOff>111917</xdr:rowOff>
    </xdr:to>
    <xdr:graphicFrame macro="">
      <xdr:nvGraphicFramePr>
        <xdr:cNvPr id="3" name="Chart 2">
          <a:extLst>
            <a:ext uri="{FF2B5EF4-FFF2-40B4-BE49-F238E27FC236}">
              <a16:creationId xmlns:a16="http://schemas.microsoft.com/office/drawing/2014/main" id="{EF5C7AA2-83BE-437F-9789-50EA155BA6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12</xdr:col>
      <xdr:colOff>404812</xdr:colOff>
      <xdr:row>57</xdr:row>
      <xdr:rowOff>23812</xdr:rowOff>
    </xdr:from>
    <xdr:to>
      <xdr:col>15</xdr:col>
      <xdr:colOff>271462</xdr:colOff>
      <xdr:row>68</xdr:row>
      <xdr:rowOff>143307</xdr:rowOff>
    </xdr:to>
    <xdr:pic>
      <xdr:nvPicPr>
        <xdr:cNvPr id="2" name="Picture 1">
          <a:extLst>
            <a:ext uri="{FF2B5EF4-FFF2-40B4-BE49-F238E27FC236}">
              <a16:creationId xmlns:a16="http://schemas.microsoft.com/office/drawing/2014/main" id="{5E83FAD3-E1D4-4295-A8C7-20BB5B2F0F4C}"/>
            </a:ext>
          </a:extLst>
        </xdr:cNvPr>
        <xdr:cNvPicPr>
          <a:picLocks noChangeAspect="1"/>
        </xdr:cNvPicPr>
      </xdr:nvPicPr>
      <xdr:blipFill>
        <a:blip xmlns:r="http://schemas.openxmlformats.org/officeDocument/2006/relationships" r:embed="rId1"/>
        <a:stretch>
          <a:fillRect/>
        </a:stretch>
      </xdr:blipFill>
      <xdr:spPr>
        <a:xfrm>
          <a:off x="11787187" y="10425112"/>
          <a:ext cx="2571750" cy="2110220"/>
        </a:xfrm>
        <a:prstGeom prst="rect">
          <a:avLst/>
        </a:prstGeom>
      </xdr:spPr>
    </xdr:pic>
    <xdr:clientData/>
  </xdr:twoCellAnchor>
  <xdr:twoCellAnchor>
    <xdr:from>
      <xdr:col>12</xdr:col>
      <xdr:colOff>607217</xdr:colOff>
      <xdr:row>109</xdr:row>
      <xdr:rowOff>111919</xdr:rowOff>
    </xdr:from>
    <xdr:to>
      <xdr:col>18</xdr:col>
      <xdr:colOff>531017</xdr:colOff>
      <xdr:row>124</xdr:row>
      <xdr:rowOff>140494</xdr:rowOff>
    </xdr:to>
    <xdr:graphicFrame macro="">
      <xdr:nvGraphicFramePr>
        <xdr:cNvPr id="4" name="Chart 3">
          <a:extLst>
            <a:ext uri="{FF2B5EF4-FFF2-40B4-BE49-F238E27FC236}">
              <a16:creationId xmlns:a16="http://schemas.microsoft.com/office/drawing/2014/main" id="{9685DF86-B7D7-4952-A3F8-747A8B1BAC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535780</xdr:colOff>
      <xdr:row>7</xdr:row>
      <xdr:rowOff>92868</xdr:rowOff>
    </xdr:from>
    <xdr:to>
      <xdr:col>7</xdr:col>
      <xdr:colOff>564355</xdr:colOff>
      <xdr:row>22</xdr:row>
      <xdr:rowOff>121443</xdr:rowOff>
    </xdr:to>
    <xdr:graphicFrame macro="">
      <xdr:nvGraphicFramePr>
        <xdr:cNvPr id="9" name="Chart 8">
          <a:extLst>
            <a:ext uri="{FF2B5EF4-FFF2-40B4-BE49-F238E27FC236}">
              <a16:creationId xmlns:a16="http://schemas.microsoft.com/office/drawing/2014/main" id="{2D3F8D20-0A7F-4015-A3FF-11FED956A8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345281</xdr:colOff>
      <xdr:row>56</xdr:row>
      <xdr:rowOff>66675</xdr:rowOff>
    </xdr:from>
    <xdr:to>
      <xdr:col>23</xdr:col>
      <xdr:colOff>383381</xdr:colOff>
      <xdr:row>72</xdr:row>
      <xdr:rowOff>78580</xdr:rowOff>
    </xdr:to>
    <xdr:graphicFrame macro="">
      <xdr:nvGraphicFramePr>
        <xdr:cNvPr id="10" name="Chart 9">
          <a:extLst>
            <a:ext uri="{FF2B5EF4-FFF2-40B4-BE49-F238E27FC236}">
              <a16:creationId xmlns:a16="http://schemas.microsoft.com/office/drawing/2014/main" id="{37ABAA8F-5D91-425E-8963-EFF6D59D3D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211931</xdr:colOff>
      <xdr:row>73</xdr:row>
      <xdr:rowOff>92868</xdr:rowOff>
    </xdr:from>
    <xdr:to>
      <xdr:col>23</xdr:col>
      <xdr:colOff>250031</xdr:colOff>
      <xdr:row>88</xdr:row>
      <xdr:rowOff>121443</xdr:rowOff>
    </xdr:to>
    <xdr:graphicFrame macro="">
      <xdr:nvGraphicFramePr>
        <xdr:cNvPr id="12" name="Chart 11">
          <a:extLst>
            <a:ext uri="{FF2B5EF4-FFF2-40B4-BE49-F238E27FC236}">
              <a16:creationId xmlns:a16="http://schemas.microsoft.com/office/drawing/2014/main" id="{87830429-93BD-48BD-B23A-A595224CD5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11905</xdr:colOff>
      <xdr:row>92</xdr:row>
      <xdr:rowOff>130968</xdr:rowOff>
    </xdr:from>
    <xdr:to>
      <xdr:col>16</xdr:col>
      <xdr:colOff>583405</xdr:colOff>
      <xdr:row>107</xdr:row>
      <xdr:rowOff>159543</xdr:rowOff>
    </xdr:to>
    <xdr:graphicFrame macro="">
      <xdr:nvGraphicFramePr>
        <xdr:cNvPr id="13" name="Chart 12">
          <a:extLst>
            <a:ext uri="{FF2B5EF4-FFF2-40B4-BE49-F238E27FC236}">
              <a16:creationId xmlns:a16="http://schemas.microsoft.com/office/drawing/2014/main" id="{8ED174A4-1185-4C20-9E78-EB931F8903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488154</xdr:colOff>
      <xdr:row>55</xdr:row>
      <xdr:rowOff>35718</xdr:rowOff>
    </xdr:from>
    <xdr:to>
      <xdr:col>33</xdr:col>
      <xdr:colOff>526254</xdr:colOff>
      <xdr:row>77</xdr:row>
      <xdr:rowOff>69055</xdr:rowOff>
    </xdr:to>
    <xdr:graphicFrame macro="">
      <xdr:nvGraphicFramePr>
        <xdr:cNvPr id="2" name="Chart 1">
          <a:extLst>
            <a:ext uri="{FF2B5EF4-FFF2-40B4-BE49-F238E27FC236}">
              <a16:creationId xmlns:a16="http://schemas.microsoft.com/office/drawing/2014/main" id="{E9C41E3D-D9E7-4451-A341-10D2000D5D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535780</xdr:colOff>
      <xdr:row>7</xdr:row>
      <xdr:rowOff>92868</xdr:rowOff>
    </xdr:from>
    <xdr:to>
      <xdr:col>9</xdr:col>
      <xdr:colOff>459580</xdr:colOff>
      <xdr:row>22</xdr:row>
      <xdr:rowOff>121443</xdr:rowOff>
    </xdr:to>
    <xdr:graphicFrame macro="">
      <xdr:nvGraphicFramePr>
        <xdr:cNvPr id="7" name="Chart 6">
          <a:extLst>
            <a:ext uri="{FF2B5EF4-FFF2-40B4-BE49-F238E27FC236}">
              <a16:creationId xmlns:a16="http://schemas.microsoft.com/office/drawing/2014/main" id="{101A0B6A-3A2B-4F84-89A6-BF8D109768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130968</xdr:colOff>
      <xdr:row>57</xdr:row>
      <xdr:rowOff>64293</xdr:rowOff>
    </xdr:from>
    <xdr:to>
      <xdr:col>17</xdr:col>
      <xdr:colOff>169068</xdr:colOff>
      <xdr:row>72</xdr:row>
      <xdr:rowOff>92868</xdr:rowOff>
    </xdr:to>
    <xdr:graphicFrame macro="">
      <xdr:nvGraphicFramePr>
        <xdr:cNvPr id="9" name="Chart 8">
          <a:extLst>
            <a:ext uri="{FF2B5EF4-FFF2-40B4-BE49-F238E27FC236}">
              <a16:creationId xmlns:a16="http://schemas.microsoft.com/office/drawing/2014/main" id="{9D564665-BB44-43A9-A967-009584CE77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269080</xdr:colOff>
      <xdr:row>99</xdr:row>
      <xdr:rowOff>173830</xdr:rowOff>
    </xdr:from>
    <xdr:to>
      <xdr:col>17</xdr:col>
      <xdr:colOff>307180</xdr:colOff>
      <xdr:row>115</xdr:row>
      <xdr:rowOff>21430</xdr:rowOff>
    </xdr:to>
    <xdr:graphicFrame macro="">
      <xdr:nvGraphicFramePr>
        <xdr:cNvPr id="10" name="Chart 9">
          <a:extLst>
            <a:ext uri="{FF2B5EF4-FFF2-40B4-BE49-F238E27FC236}">
              <a16:creationId xmlns:a16="http://schemas.microsoft.com/office/drawing/2014/main" id="{F008D4CA-148C-4952-8ED5-0B450258C2F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560053"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5</xdr:col>
      <xdr:colOff>257175</xdr:colOff>
      <xdr:row>57</xdr:row>
      <xdr:rowOff>71932</xdr:rowOff>
    </xdr:from>
    <xdr:to>
      <xdr:col>12</xdr:col>
      <xdr:colOff>236783</xdr:colOff>
      <xdr:row>72</xdr:row>
      <xdr:rowOff>89617</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4767263" y="10473232"/>
          <a:ext cx="4513508" cy="2927573"/>
        </a:xfrm>
        <a:prstGeom prst="rect">
          <a:avLst/>
        </a:prstGeom>
      </xdr:spPr>
    </xdr:pic>
    <xdr:clientData/>
  </xdr:twoCellAnchor>
  <xdr:twoCellAnchor editAs="oneCell">
    <xdr:from>
      <xdr:col>5</xdr:col>
      <xdr:colOff>246990</xdr:colOff>
      <xdr:row>74</xdr:row>
      <xdr:rowOff>61913</xdr:rowOff>
    </xdr:from>
    <xdr:to>
      <xdr:col>12</xdr:col>
      <xdr:colOff>32063</xdr:colOff>
      <xdr:row>87</xdr:row>
      <xdr:rowOff>165906</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221589</xdr:colOff>
      <xdr:row>89</xdr:row>
      <xdr:rowOff>166687</xdr:rowOff>
    </xdr:from>
    <xdr:to>
      <xdr:col>12</xdr:col>
      <xdr:colOff>589243</xdr:colOff>
      <xdr:row>107</xdr:row>
      <xdr:rowOff>56310</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822164" y="16916400"/>
          <a:ext cx="4901554" cy="3147173"/>
        </a:xfrm>
        <a:prstGeom prst="rect">
          <a:avLst/>
        </a:prstGeom>
      </xdr:spPr>
    </xdr:pic>
    <xdr:clientData/>
  </xdr:twoCellAnchor>
  <xdr:twoCellAnchor editAs="oneCell">
    <xdr:from>
      <xdr:col>5</xdr:col>
      <xdr:colOff>381000</xdr:colOff>
      <xdr:row>108</xdr:row>
      <xdr:rowOff>71833</xdr:rowOff>
    </xdr:from>
    <xdr:to>
      <xdr:col>12</xdr:col>
      <xdr:colOff>560688</xdr:colOff>
      <xdr:row>124</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twoCellAnchor editAs="oneCell">
    <xdr:from>
      <xdr:col>0</xdr:col>
      <xdr:colOff>23813</xdr:colOff>
      <xdr:row>66</xdr:row>
      <xdr:rowOff>114301</xdr:rowOff>
    </xdr:from>
    <xdr:to>
      <xdr:col>5</xdr:col>
      <xdr:colOff>128886</xdr:colOff>
      <xdr:row>73</xdr:row>
      <xdr:rowOff>170587</xdr:rowOff>
    </xdr:to>
    <xdr:pic>
      <xdr:nvPicPr>
        <xdr:cNvPr id="8" name="Picture 7">
          <a:extLst>
            <a:ext uri="{FF2B5EF4-FFF2-40B4-BE49-F238E27FC236}">
              <a16:creationId xmlns:a16="http://schemas.microsoft.com/office/drawing/2014/main" id="{10448F8C-58E7-4388-944E-9CF2E96A86E0}"/>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130968</xdr:colOff>
      <xdr:row>61</xdr:row>
      <xdr:rowOff>145255</xdr:rowOff>
    </xdr:from>
    <xdr:to>
      <xdr:col>19</xdr:col>
      <xdr:colOff>169068</xdr:colOff>
      <xdr:row>81</xdr:row>
      <xdr:rowOff>80962</xdr:rowOff>
    </xdr:to>
    <xdr:graphicFrame macro="">
      <xdr:nvGraphicFramePr>
        <xdr:cNvPr id="2" name="Chart 1">
          <a:extLst>
            <a:ext uri="{FF2B5EF4-FFF2-40B4-BE49-F238E27FC236}">
              <a16:creationId xmlns:a16="http://schemas.microsoft.com/office/drawing/2014/main" id="{968AFF8B-97C9-4226-9A4D-3EF4FB8A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407193</xdr:colOff>
      <xdr:row>76</xdr:row>
      <xdr:rowOff>88106</xdr:rowOff>
    </xdr:from>
    <xdr:to>
      <xdr:col>11</xdr:col>
      <xdr:colOff>445293</xdr:colOff>
      <xdr:row>91</xdr:row>
      <xdr:rowOff>116681</xdr:rowOff>
    </xdr:to>
    <xdr:graphicFrame macro="">
      <xdr:nvGraphicFramePr>
        <xdr:cNvPr id="3" name="Chart 2">
          <a:extLst>
            <a:ext uri="{FF2B5EF4-FFF2-40B4-BE49-F238E27FC236}">
              <a16:creationId xmlns:a16="http://schemas.microsoft.com/office/drawing/2014/main" id="{A81DE5F6-F82F-4AE6-9CC2-3DF191156B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8</xdr:col>
      <xdr:colOff>197643</xdr:colOff>
      <xdr:row>85</xdr:row>
      <xdr:rowOff>157164</xdr:rowOff>
    </xdr:from>
    <xdr:to>
      <xdr:col>15</xdr:col>
      <xdr:colOff>19050</xdr:colOff>
      <xdr:row>103</xdr:row>
      <xdr:rowOff>166688</xdr:rowOff>
    </xdr:to>
    <xdr:graphicFrame macro="">
      <xdr:nvGraphicFramePr>
        <xdr:cNvPr id="2" name="Chart 1">
          <a:extLst>
            <a:ext uri="{FF2B5EF4-FFF2-40B4-BE49-F238E27FC236}">
              <a16:creationId xmlns:a16="http://schemas.microsoft.com/office/drawing/2014/main" id="{B4ECF9AA-B792-463D-B48C-BC316E2058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22</xdr:col>
      <xdr:colOff>571847</xdr:colOff>
      <xdr:row>42</xdr:row>
      <xdr:rowOff>123824</xdr:rowOff>
    </xdr:from>
    <xdr:to>
      <xdr:col>37</xdr:col>
      <xdr:colOff>236858</xdr:colOff>
      <xdr:row>82</xdr:row>
      <xdr:rowOff>151417</xdr:rowOff>
    </xdr:to>
    <xdr:pic>
      <xdr:nvPicPr>
        <xdr:cNvPr id="3" name="Picture 2">
          <a:extLst>
            <a:ext uri="{FF2B5EF4-FFF2-40B4-BE49-F238E27FC236}">
              <a16:creationId xmlns:a16="http://schemas.microsoft.com/office/drawing/2014/main" id="{D4A9F79C-8CB8-4923-9ACF-A7EB3D0AAC39}"/>
            </a:ext>
          </a:extLst>
        </xdr:cNvPr>
        <xdr:cNvPicPr>
          <a:picLocks noChangeAspect="1"/>
        </xdr:cNvPicPr>
      </xdr:nvPicPr>
      <xdr:blipFill>
        <a:blip xmlns:r="http://schemas.openxmlformats.org/officeDocument/2006/relationships" r:embed="rId2"/>
        <a:stretch>
          <a:fillRect/>
        </a:stretch>
      </xdr:blipFill>
      <xdr:spPr>
        <a:xfrm>
          <a:off x="18402647" y="7634287"/>
          <a:ext cx="9380511" cy="7266593"/>
        </a:xfrm>
        <a:prstGeom prst="rect">
          <a:avLst/>
        </a:prstGeom>
      </xdr:spPr>
    </xdr:pic>
    <xdr:clientData/>
  </xdr:twoCellAnchor>
  <xdr:twoCellAnchor>
    <xdr:from>
      <xdr:col>15</xdr:col>
      <xdr:colOff>169068</xdr:colOff>
      <xdr:row>85</xdr:row>
      <xdr:rowOff>80962</xdr:rowOff>
    </xdr:from>
    <xdr:to>
      <xdr:col>26</xdr:col>
      <xdr:colOff>152400</xdr:colOff>
      <xdr:row>103</xdr:row>
      <xdr:rowOff>147637</xdr:rowOff>
    </xdr:to>
    <xdr:graphicFrame macro="">
      <xdr:nvGraphicFramePr>
        <xdr:cNvPr id="4" name="Chart 3">
          <a:extLst>
            <a:ext uri="{FF2B5EF4-FFF2-40B4-BE49-F238E27FC236}">
              <a16:creationId xmlns:a16="http://schemas.microsoft.com/office/drawing/2014/main" id="{8ABA5A96-533C-46B2-B3CF-FEB359BE9B6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230980</xdr:colOff>
      <xdr:row>12</xdr:row>
      <xdr:rowOff>97630</xdr:rowOff>
    </xdr:from>
    <xdr:to>
      <xdr:col>12</xdr:col>
      <xdr:colOff>150018</xdr:colOff>
      <xdr:row>27</xdr:row>
      <xdr:rowOff>126205</xdr:rowOff>
    </xdr:to>
    <xdr:graphicFrame macro="">
      <xdr:nvGraphicFramePr>
        <xdr:cNvPr id="2" name="Chart 1">
          <a:extLst>
            <a:ext uri="{FF2B5EF4-FFF2-40B4-BE49-F238E27FC236}">
              <a16:creationId xmlns:a16="http://schemas.microsoft.com/office/drawing/2014/main" id="{C6046460-9F75-4F56-B1C9-1FF610D79D8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Argentina/Reports/Model%20argentin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20new.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sheetData>
      <sheetData sheetId="6">
        <row r="4">
          <cell r="B4">
            <v>60000</v>
          </cell>
        </row>
      </sheetData>
      <sheetData sheetId="7">
        <row r="36">
          <cell r="B36">
            <v>10346</v>
          </cell>
          <cell r="P36">
            <v>10346</v>
          </cell>
          <cell r="Q36">
            <v>10346</v>
          </cell>
        </row>
        <row r="38">
          <cell r="P38">
            <v>48.451260179668672</v>
          </cell>
          <cell r="Q38">
            <v>49.420285383262048</v>
          </cell>
        </row>
      </sheetData>
      <sheetData sheetId="8">
        <row r="5">
          <cell r="B5">
            <v>2020</v>
          </cell>
        </row>
      </sheetData>
      <sheetData sheetId="9" refreshError="1"/>
      <sheetData sheetId="10">
        <row r="28">
          <cell r="B28">
            <v>13000</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row>
      </sheetData>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nergy"/>
      <sheetName val="investment cost vehicles"/>
      <sheetName val="country values"/>
      <sheetName val="defaults"/>
      <sheetName val="EV general cost info"/>
      <sheetName val="TCO Buses parameters"/>
      <sheetName val="TCO buses"/>
      <sheetName val="demand buses"/>
      <sheetName val="demand taxis"/>
      <sheetName val="LCV demand"/>
      <sheetName val="TCO Taxis"/>
      <sheetName val="TCO LCV"/>
      <sheetName val="Investment Projects"/>
      <sheetName val="Total impact"/>
      <sheetName val="criteria"/>
      <sheetName val="LCV invest project"/>
      <sheetName val="loan LCV"/>
      <sheetName val="loan taxi concessional"/>
      <sheetName val="loan e-taxi"/>
      <sheetName val="loan taxi"/>
      <sheetName val="Impact"/>
      <sheetName val="Loan"/>
      <sheetName val="concessional loan"/>
    </sheetNames>
    <sheetDataSet>
      <sheetData sheetId="0"/>
      <sheetData sheetId="1"/>
      <sheetData sheetId="2"/>
      <sheetData sheetId="3"/>
      <sheetData sheetId="4"/>
      <sheetData sheetId="5"/>
      <sheetData sheetId="6"/>
      <sheetData sheetId="7"/>
      <sheetData sheetId="8"/>
      <sheetData sheetId="9"/>
      <sheetData sheetId="10"/>
      <sheetData sheetId="11">
        <row r="92">
          <cell r="B92">
            <v>2022</v>
          </cell>
          <cell r="C92">
            <v>2023</v>
          </cell>
          <cell r="D92">
            <v>2024</v>
          </cell>
          <cell r="E92">
            <v>2025</v>
          </cell>
          <cell r="F92">
            <v>2026</v>
          </cell>
          <cell r="G92">
            <v>2027</v>
          </cell>
          <cell r="H92">
            <v>2028</v>
          </cell>
          <cell r="I92">
            <v>2029</v>
          </cell>
          <cell r="J92">
            <v>2030</v>
          </cell>
        </row>
        <row r="93">
          <cell r="A93" t="str">
            <v>projected e-bus cost</v>
          </cell>
          <cell r="B93">
            <v>318402.46587723983</v>
          </cell>
          <cell r="C93">
            <v>306438.46647245617</v>
          </cell>
          <cell r="D93">
            <v>294924.01535041997</v>
          </cell>
          <cell r="E93">
            <v>283842.22069663979</v>
          </cell>
          <cell r="F93">
            <v>273176.82540797279</v>
          </cell>
          <cell r="G93">
            <v>262912.18324329256</v>
          </cell>
          <cell r="H93">
            <v>253033.23587029747</v>
          </cell>
          <cell r="I93">
            <v>243525.49077478715</v>
          </cell>
          <cell r="J93">
            <v>234374.99999999988</v>
          </cell>
        </row>
        <row r="94">
          <cell r="A94" t="str">
            <v>Bus demand cumulative</v>
          </cell>
          <cell r="B94">
            <v>7190.8355299377017</v>
          </cell>
          <cell r="C94">
            <v>9628.418753926584</v>
          </cell>
          <cell r="D94">
            <v>12086.607674800907</v>
          </cell>
          <cell r="E94">
            <v>14565.576479328922</v>
          </cell>
          <cell r="F94">
            <v>17065.500826737214</v>
          </cell>
          <cell r="G94">
            <v>19586.557861157904</v>
          </cell>
          <cell r="H94">
            <v>22128.926224181014</v>
          </cell>
          <cell r="I94">
            <v>24692.786067512985</v>
          </cell>
          <cell r="J94">
            <v>27278.319065742202</v>
          </cell>
        </row>
        <row r="95">
          <cell r="A95" t="str">
            <v>BAU cumulative BEBs</v>
          </cell>
          <cell r="B95">
            <v>8.6402677640328061E-6</v>
          </cell>
          <cell r="C95">
            <v>2.3423436969345775E-3</v>
          </cell>
          <cell r="D95">
            <v>8.5694120596895917</v>
          </cell>
          <cell r="E95">
            <v>129.01754598118615</v>
          </cell>
          <cell r="F95">
            <v>1795.766210948457</v>
          </cell>
          <cell r="G95">
            <v>4140.1671146949293</v>
          </cell>
          <cell r="H95">
            <v>6682.048522037423</v>
          </cell>
          <cell r="I95">
            <v>9245.9091940455801</v>
          </cell>
          <cell r="J95">
            <v>11831.443054532896</v>
          </cell>
        </row>
        <row r="100">
          <cell r="A100" t="str">
            <v>With project BEBs cumulative</v>
          </cell>
          <cell r="B100">
            <v>8.6402677640328061E-6</v>
          </cell>
          <cell r="C100">
            <v>0.23088267616266878</v>
          </cell>
          <cell r="D100">
            <v>218.66936363041694</v>
          </cell>
          <cell r="E100">
            <v>2523.9312543159836</v>
          </cell>
          <cell r="F100">
            <v>5023.8564097355938</v>
          </cell>
          <cell r="G100">
            <v>7544.9142849120508</v>
          </cell>
          <cell r="H100">
            <v>10087.283495798138</v>
          </cell>
          <cell r="I100">
            <v>12651.144194160355</v>
          </cell>
          <cell r="J100">
            <v>15236.677192389574</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sheetData sheetId="1"/>
      <sheetData sheetId="2"/>
      <sheetData sheetId="3"/>
      <sheetData sheetId="4"/>
      <sheetData sheetId="5"/>
      <sheetData sheetId="6"/>
      <sheetData sheetId="7"/>
      <sheetData sheetId="8">
        <row r="52">
          <cell r="A52" t="str">
            <v>WACC investor distribution based on risks</v>
          </cell>
        </row>
        <row r="53">
          <cell r="A53" t="str">
            <v>WACC expected</v>
          </cell>
          <cell r="B53"/>
          <cell r="C53">
            <v>-1</v>
          </cell>
          <cell r="D53">
            <v>0</v>
          </cell>
          <cell r="E53">
            <v>1</v>
          </cell>
          <cell r="F53">
            <v>2</v>
          </cell>
          <cell r="G53">
            <v>3</v>
          </cell>
          <cell r="H53">
            <v>4</v>
          </cell>
          <cell r="I53">
            <v>5</v>
          </cell>
          <cell r="J53">
            <v>6</v>
          </cell>
          <cell r="K53">
            <v>7</v>
          </cell>
          <cell r="L53">
            <v>8</v>
          </cell>
          <cell r="M53">
            <v>9</v>
          </cell>
          <cell r="N53">
            <v>10</v>
          </cell>
          <cell r="O53">
            <v>11</v>
          </cell>
          <cell r="P53">
            <v>12</v>
          </cell>
          <cell r="Q53">
            <v>13</v>
          </cell>
          <cell r="R53">
            <v>14</v>
          </cell>
          <cell r="S53">
            <v>15</v>
          </cell>
          <cell r="T53">
            <v>16</v>
          </cell>
          <cell r="U53">
            <v>17</v>
          </cell>
          <cell r="V53">
            <v>18</v>
          </cell>
          <cell r="W53">
            <v>19</v>
          </cell>
          <cell r="X53">
            <v>20</v>
          </cell>
        </row>
        <row r="54">
          <cell r="A54" t="str">
            <v>Share per category investors</v>
          </cell>
        </row>
        <row r="55">
          <cell r="A55" t="str">
            <v>Cumulative share investors</v>
          </cell>
          <cell r="X55">
            <v>0.99998905383454229</v>
          </cell>
        </row>
        <row r="56">
          <cell r="A56" t="str">
            <v>mean WACC</v>
          </cell>
        </row>
        <row r="57">
          <cell r="A57" t="str">
            <v>STDEV</v>
          </cell>
        </row>
      </sheetData>
      <sheetData sheetId="9"/>
      <sheetData sheetId="10"/>
      <sheetData sheetId="11"/>
      <sheetData sheetId="12">
        <row r="68">
          <cell r="A68" t="str">
            <v>e-taxis BAU cumulative</v>
          </cell>
          <cell r="B68">
            <v>5.1177283927707897E-79</v>
          </cell>
          <cell r="C68">
            <v>1.7546134439201999E-58</v>
          </cell>
          <cell r="D68">
            <v>1.4267036435657231E-37</v>
          </cell>
          <cell r="E68">
            <v>1.3145682456234523E-17</v>
          </cell>
          <cell r="F68">
            <v>4.7929357348773939E-2</v>
          </cell>
          <cell r="G68">
            <v>1554.1454469982943</v>
          </cell>
          <cell r="H68">
            <v>3152.5288403695422</v>
          </cell>
          <cell r="I68">
            <v>4796.6201648300676</v>
          </cell>
          <cell r="J68">
            <v>6487.726500379028</v>
          </cell>
          <cell r="K68">
            <v>8227.1923047328291</v>
          </cell>
          <cell r="L68">
            <v>10016.400482191411</v>
          </cell>
        </row>
        <row r="69">
          <cell r="A69" t="str">
            <v>E-Taxi price</v>
          </cell>
          <cell r="B69">
            <v>30000</v>
          </cell>
          <cell r="C69">
            <v>27990.989746104224</v>
          </cell>
          <cell r="D69">
            <v>26116.516898883725</v>
          </cell>
          <cell r="E69">
            <v>24367.571890687068</v>
          </cell>
          <cell r="F69">
            <v>22735.748497655972</v>
          </cell>
          <cell r="G69">
            <v>21213.203435596428</v>
          </cell>
          <cell r="H69">
            <v>19792.618661593417</v>
          </cell>
          <cell r="I69">
            <v>18467.166200173746</v>
          </cell>
          <cell r="J69">
            <v>17230.475324955525</v>
          </cell>
          <cell r="K69">
            <v>16076.601938044398</v>
          </cell>
          <cell r="L69">
            <v>15000</v>
          </cell>
        </row>
        <row r="70">
          <cell r="B70">
            <v>2020</v>
          </cell>
          <cell r="C70">
            <v>2021</v>
          </cell>
          <cell r="D70">
            <v>2022</v>
          </cell>
          <cell r="E70">
            <v>2023</v>
          </cell>
          <cell r="F70">
            <v>2024</v>
          </cell>
          <cell r="G70">
            <v>2025</v>
          </cell>
          <cell r="H70">
            <v>2026</v>
          </cell>
          <cell r="I70">
            <v>2027</v>
          </cell>
          <cell r="J70">
            <v>2028</v>
          </cell>
          <cell r="K70">
            <v>2029</v>
          </cell>
          <cell r="L70">
            <v>2030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data.worldbank.org/indicator/NY.GDP.PCAP.CD?locations=M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5" Type="http://schemas.openxmlformats.org/officeDocument/2006/relationships/drawing" Target="../drawings/drawing3.xml"/><Relationship Id="rId4" Type="http://schemas.openxmlformats.org/officeDocument/2006/relationships/hyperlink" Target="mailto:EV30@30"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2.deloitte.com/us/en/insights/focus/future-of-mobility/electric-vehicle-trends-2030.html"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s://www.globalpetrolprices.com/diesel_prices/" TargetMode="External"/><Relationship Id="rId1" Type="http://schemas.openxmlformats.org/officeDocument/2006/relationships/hyperlink" Target="https://app.cfe.mx/Aplicaciones/CCFE/Tarifas/Tarifas/tarifas_negocio.asp;%20chargers%20assumed"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documents1.worldbank.org/curated/en/410331548180859451/pdf/133929-WP-PUBLIC-P164403-Summary-Report-Green-Your-Bus-Ride.pdf"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hyperlink" Target="https://www.globalpetrolprices.com/" TargetMode="External"/><Relationship Id="rId2" Type="http://schemas.openxmlformats.org/officeDocument/2006/relationships/hyperlink" Target="https://www.imf.org/external/datamapper/NGDP_RPCH@WEO/OEMDC/ADVEC/WEOWORLD/MEX/PER" TargetMode="External"/><Relationship Id="rId1" Type="http://schemas.openxmlformats.org/officeDocument/2006/relationships/hyperlink" Target="https://www.imf.org/external/datamapper/NGDP_RPCH@WEO/OEMDC/ADVEC/WEOWORLD/MEX" TargetMode="External"/><Relationship Id="rId6" Type="http://schemas.openxmlformats.org/officeDocument/2006/relationships/drawing" Target="../drawings/drawing9.xml"/><Relationship Id="rId5" Type="http://schemas.openxmlformats.org/officeDocument/2006/relationships/printerSettings" Target="../printerSettings/printerSettings6.bin"/><Relationship Id="rId4" Type="http://schemas.openxmlformats.org/officeDocument/2006/relationships/hyperlink" Target="https://www.globalpetrolprices.com/diesel_prices/"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hyperlink" Target="https://www.gob.mx/cms/uploads/attachment/file/395996/CGMCC_ES_06.pdf" TargetMode="External"/><Relationship Id="rId1" Type="http://schemas.openxmlformats.org/officeDocument/2006/relationships/hyperlink" Target="https://evcompare.io/cars/byd/byd-e1/"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s://www.carsguide.com.au/suzuki/apv;%20Automercados%20indicates%209l/100km" TargetMode="External"/><Relationship Id="rId2" Type="http://schemas.openxmlformats.org/officeDocument/2006/relationships/hyperlink" Target="https://www.carsguide.com.au/suzuki/apv;%20Automercados%20indicates%209l/100km" TargetMode="External"/><Relationship Id="rId1" Type="http://schemas.openxmlformats.org/officeDocument/2006/relationships/hyperlink" Target="https://www.alianzaflotillera.com/jac-lanza-vehiculos-para-la-ultima-milla/" TargetMode="External"/><Relationship Id="rId5" Type="http://schemas.openxmlformats.org/officeDocument/2006/relationships/drawing" Target="../drawings/drawing11.xml"/><Relationship Id="rId4"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home.uni-leipzig.de/energy/energy-fundamentals/03.htm" TargetMode="Externa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K144"/>
  <sheetViews>
    <sheetView topLeftCell="A126" workbookViewId="0">
      <selection activeCell="A115" sqref="A115:E144"/>
    </sheetView>
  </sheetViews>
  <sheetFormatPr defaultRowHeight="14.25" x14ac:dyDescent="0.45"/>
  <cols>
    <col min="1" max="1" width="23.9296875" customWidth="1"/>
    <col min="2" max="2" width="10.86328125" customWidth="1"/>
    <col min="3" max="3" width="10.6640625" bestFit="1" customWidth="1"/>
    <col min="4" max="4" width="11.46484375" customWidth="1"/>
    <col min="5" max="5" width="9.6640625" bestFit="1" customWidth="1"/>
  </cols>
  <sheetData>
    <row r="1" spans="1:5" ht="21" x14ac:dyDescent="0.65">
      <c r="A1" s="1" t="s">
        <v>104</v>
      </c>
    </row>
    <row r="4" spans="1:5" x14ac:dyDescent="0.45">
      <c r="A4" s="3" t="s">
        <v>29</v>
      </c>
      <c r="B4" s="4" t="s">
        <v>39</v>
      </c>
      <c r="C4" s="4" t="s">
        <v>40</v>
      </c>
      <c r="D4" s="4" t="s">
        <v>105</v>
      </c>
      <c r="E4" s="4" t="s">
        <v>106</v>
      </c>
    </row>
    <row r="5" spans="1:5" x14ac:dyDescent="0.45">
      <c r="A5" s="6" t="s">
        <v>570</v>
      </c>
      <c r="B5" s="8">
        <f>0.98*E5</f>
        <v>37528703.100000001</v>
      </c>
      <c r="C5" s="8">
        <f>E5-B5</f>
        <v>765891.89999999851</v>
      </c>
      <c r="D5" s="8">
        <v>0</v>
      </c>
      <c r="E5" s="8">
        <f>33927111+4191112+176372</f>
        <v>38294595</v>
      </c>
    </row>
    <row r="6" spans="1:5" x14ac:dyDescent="0.45">
      <c r="A6" s="6" t="s">
        <v>41</v>
      </c>
      <c r="B6" s="8">
        <f>E6</f>
        <v>721900</v>
      </c>
      <c r="C6" s="8">
        <v>0</v>
      </c>
      <c r="D6" s="8">
        <v>0</v>
      </c>
      <c r="E6" s="8">
        <v>721900</v>
      </c>
    </row>
    <row r="7" spans="1:5" hidden="1" x14ac:dyDescent="0.45">
      <c r="A7" s="6" t="s">
        <v>42</v>
      </c>
      <c r="B7" s="8"/>
      <c r="C7" s="8"/>
      <c r="D7" s="8"/>
      <c r="E7" s="8">
        <f t="shared" ref="E7" si="0">SUM(B7:D7)</f>
        <v>0</v>
      </c>
    </row>
    <row r="8" spans="1:5" x14ac:dyDescent="0.45">
      <c r="A8" s="6" t="s">
        <v>43</v>
      </c>
      <c r="B8" s="8">
        <f>E8</f>
        <v>4806740</v>
      </c>
      <c r="C8" s="8">
        <v>0</v>
      </c>
      <c r="D8" s="8">
        <v>0</v>
      </c>
      <c r="E8" s="8">
        <v>4806740</v>
      </c>
    </row>
    <row r="9" spans="1:5" x14ac:dyDescent="0.45">
      <c r="A9" s="6" t="s">
        <v>108</v>
      </c>
      <c r="B9" s="8">
        <f>E9*0.95</f>
        <v>94568.7</v>
      </c>
      <c r="C9" s="8">
        <f>0.05*E9</f>
        <v>4977.3</v>
      </c>
      <c r="D9" s="8">
        <v>0</v>
      </c>
      <c r="E9" s="8">
        <v>99546</v>
      </c>
    </row>
    <row r="10" spans="1:5" x14ac:dyDescent="0.45">
      <c r="A10" s="6" t="s">
        <v>109</v>
      </c>
      <c r="B10" s="8">
        <v>0</v>
      </c>
      <c r="C10" s="8">
        <f>E10</f>
        <v>128832</v>
      </c>
      <c r="D10" s="8">
        <v>0</v>
      </c>
      <c r="E10" s="8">
        <v>128832</v>
      </c>
    </row>
    <row r="11" spans="1:5" x14ac:dyDescent="0.45">
      <c r="A11" s="6" t="s">
        <v>110</v>
      </c>
      <c r="B11" s="8">
        <v>0</v>
      </c>
      <c r="C11" s="8">
        <f>E11</f>
        <v>50670</v>
      </c>
      <c r="D11" s="8">
        <v>0</v>
      </c>
      <c r="E11" s="8">
        <v>50670</v>
      </c>
    </row>
    <row r="12" spans="1:5" x14ac:dyDescent="0.45">
      <c r="A12" s="6" t="s">
        <v>46</v>
      </c>
      <c r="B12" s="8">
        <f>E12*0.6</f>
        <v>2676173.4</v>
      </c>
      <c r="C12" s="8">
        <f>E12-B12</f>
        <v>1784115.6</v>
      </c>
      <c r="D12" s="8">
        <v>0</v>
      </c>
      <c r="E12" s="8">
        <f>10584007-4191112-E14-E15-E16-E13</f>
        <v>4460289</v>
      </c>
    </row>
    <row r="13" spans="1:5" x14ac:dyDescent="0.45">
      <c r="A13" s="6" t="s">
        <v>47</v>
      </c>
      <c r="B13" s="8">
        <v>0</v>
      </c>
      <c r="C13" s="8">
        <f>E13</f>
        <v>1115861</v>
      </c>
      <c r="D13" s="8">
        <v>0</v>
      </c>
      <c r="E13" s="8">
        <v>1115861</v>
      </c>
    </row>
    <row r="14" spans="1:5" x14ac:dyDescent="0.45">
      <c r="A14" s="6" t="s">
        <v>48</v>
      </c>
      <c r="B14" s="8">
        <v>0</v>
      </c>
      <c r="C14" s="8">
        <f>E14</f>
        <v>260747.76000000004</v>
      </c>
      <c r="D14" s="8">
        <v>0</v>
      </c>
      <c r="E14" s="8">
        <f>465621*0.56</f>
        <v>260747.76000000004</v>
      </c>
    </row>
    <row r="15" spans="1:5" x14ac:dyDescent="0.45">
      <c r="A15" s="6" t="s">
        <v>49</v>
      </c>
      <c r="B15" s="8">
        <v>0</v>
      </c>
      <c r="C15" s="8">
        <f>E15</f>
        <v>204873.24</v>
      </c>
      <c r="D15" s="8">
        <v>0</v>
      </c>
      <c r="E15" s="8">
        <f>465621*0.44</f>
        <v>204873.24</v>
      </c>
    </row>
    <row r="16" spans="1:5" x14ac:dyDescent="0.45">
      <c r="A16" s="6" t="s">
        <v>50</v>
      </c>
      <c r="B16" s="8">
        <v>0</v>
      </c>
      <c r="C16" s="8">
        <f>E16</f>
        <v>351124</v>
      </c>
      <c r="D16" s="8">
        <v>0</v>
      </c>
      <c r="E16" s="8">
        <v>351124</v>
      </c>
    </row>
    <row r="17" spans="1:5" x14ac:dyDescent="0.45">
      <c r="A17" s="133" t="s">
        <v>106</v>
      </c>
      <c r="B17" s="134"/>
      <c r="C17" s="134"/>
      <c r="D17" s="134"/>
      <c r="E17" s="134">
        <f>SUM(E5:E16)</f>
        <v>50495178</v>
      </c>
    </row>
    <row r="18" spans="1:5" ht="97.9" customHeight="1" x14ac:dyDescent="0.45">
      <c r="A18" s="190" t="s">
        <v>577</v>
      </c>
      <c r="B18" s="190"/>
      <c r="C18" s="190"/>
      <c r="D18" s="190"/>
      <c r="E18" s="190"/>
    </row>
    <row r="20" spans="1:5" x14ac:dyDescent="0.45">
      <c r="A20" s="6" t="s">
        <v>112</v>
      </c>
      <c r="B20" s="7">
        <v>2019</v>
      </c>
    </row>
    <row r="22" spans="1:5" x14ac:dyDescent="0.45">
      <c r="A22" s="17" t="s">
        <v>0</v>
      </c>
      <c r="B22" s="7" t="s">
        <v>12</v>
      </c>
    </row>
    <row r="24" spans="1:5" x14ac:dyDescent="0.45">
      <c r="A24" s="6" t="s">
        <v>118</v>
      </c>
      <c r="B24" s="10">
        <f>'country values'!B29</f>
        <v>1.0999999999999999E-2</v>
      </c>
    </row>
    <row r="25" spans="1:5" x14ac:dyDescent="0.45">
      <c r="A25" s="52" t="s">
        <v>187</v>
      </c>
    </row>
    <row r="27" spans="1:5" x14ac:dyDescent="0.45">
      <c r="A27" s="6" t="s">
        <v>185</v>
      </c>
      <c r="B27" s="20">
        <f>'country values'!B11</f>
        <v>0.35899999999999999</v>
      </c>
    </row>
    <row r="28" spans="1:5" x14ac:dyDescent="0.45">
      <c r="A28" s="52" t="s">
        <v>187</v>
      </c>
    </row>
    <row r="30" spans="1:5" ht="28.5" x14ac:dyDescent="0.45">
      <c r="A30" s="38" t="s">
        <v>401</v>
      </c>
      <c r="B30" s="115">
        <f>B118*B126</f>
        <v>1.078E-2</v>
      </c>
    </row>
    <row r="31" spans="1:5" x14ac:dyDescent="0.45">
      <c r="A31" s="52" t="s">
        <v>402</v>
      </c>
    </row>
    <row r="32" spans="1:5" x14ac:dyDescent="0.45">
      <c r="A32" s="52"/>
      <c r="B32" s="110"/>
    </row>
    <row r="33" spans="1:3" ht="28.5" x14ac:dyDescent="0.45">
      <c r="A33" s="38" t="s">
        <v>594</v>
      </c>
      <c r="B33" s="140">
        <f>B144</f>
        <v>3.7408356617459892E-2</v>
      </c>
    </row>
    <row r="36" spans="1:3" x14ac:dyDescent="0.45">
      <c r="A36" s="2" t="s">
        <v>544</v>
      </c>
    </row>
    <row r="37" spans="1:3" x14ac:dyDescent="0.45">
      <c r="A37" s="6" t="s">
        <v>3</v>
      </c>
      <c r="B37" s="97">
        <f>(256900+36300)*159*365/10^6</f>
        <v>17015.862000000001</v>
      </c>
    </row>
    <row r="38" spans="1:3" x14ac:dyDescent="0.45">
      <c r="A38" s="6" t="s">
        <v>4</v>
      </c>
      <c r="B38" s="97">
        <f>720200*159*365/10^6</f>
        <v>41796.807000000001</v>
      </c>
    </row>
    <row r="39" spans="1:3" x14ac:dyDescent="0.45">
      <c r="A39" s="6" t="s">
        <v>543</v>
      </c>
      <c r="B39" s="129">
        <f>171/B38</f>
        <v>4.0912216093444646E-3</v>
      </c>
    </row>
    <row r="40" spans="1:3" x14ac:dyDescent="0.45">
      <c r="A40" s="6" t="s">
        <v>546</v>
      </c>
      <c r="B40" s="129">
        <f>(2240*1000/defaults!B63/10^6)/B37</f>
        <v>1.5597378704757696E-4</v>
      </c>
    </row>
    <row r="41" spans="1:3" x14ac:dyDescent="0.45">
      <c r="A41" s="128" t="s">
        <v>537</v>
      </c>
    </row>
    <row r="42" spans="1:3" x14ac:dyDescent="0.45">
      <c r="A42" s="128" t="s">
        <v>538</v>
      </c>
    </row>
    <row r="43" spans="1:3" x14ac:dyDescent="0.45">
      <c r="A43" s="128" t="s">
        <v>539</v>
      </c>
    </row>
    <row r="44" spans="1:3" ht="61.5" customHeight="1" x14ac:dyDescent="0.45">
      <c r="A44" s="191" t="s">
        <v>545</v>
      </c>
      <c r="B44" s="191"/>
      <c r="C44" s="191"/>
    </row>
    <row r="46" spans="1:3" x14ac:dyDescent="0.45">
      <c r="A46" s="6" t="s">
        <v>540</v>
      </c>
      <c r="B46" s="6">
        <v>15</v>
      </c>
      <c r="C46" t="s">
        <v>541</v>
      </c>
    </row>
    <row r="47" spans="1:3" x14ac:dyDescent="0.45">
      <c r="A47" s="52" t="s">
        <v>542</v>
      </c>
    </row>
    <row r="50" spans="1:11" s="15" customFormat="1" ht="57" x14ac:dyDescent="0.45">
      <c r="A50" s="130" t="s">
        <v>606</v>
      </c>
      <c r="B50" s="26" t="s">
        <v>551</v>
      </c>
      <c r="C50" s="26" t="s">
        <v>552</v>
      </c>
      <c r="D50" s="58" t="s">
        <v>554</v>
      </c>
      <c r="E50" s="58" t="s">
        <v>604</v>
      </c>
      <c r="F50" s="58" t="s">
        <v>605</v>
      </c>
      <c r="G50" s="58" t="s">
        <v>558</v>
      </c>
      <c r="H50" s="58" t="s">
        <v>559</v>
      </c>
    </row>
    <row r="51" spans="1:11" x14ac:dyDescent="0.45">
      <c r="A51" s="6" t="s">
        <v>547</v>
      </c>
      <c r="B51" s="7">
        <v>11</v>
      </c>
      <c r="C51" s="7">
        <v>11</v>
      </c>
      <c r="D51" s="27">
        <f>C51*1.8</f>
        <v>19.8</v>
      </c>
      <c r="E51" s="7">
        <v>2008</v>
      </c>
      <c r="F51" s="7" t="s">
        <v>563</v>
      </c>
      <c r="G51" s="7">
        <v>2019</v>
      </c>
      <c r="H51" s="7" t="s">
        <v>560</v>
      </c>
    </row>
    <row r="52" spans="1:11" x14ac:dyDescent="0.45">
      <c r="A52" s="6" t="s">
        <v>548</v>
      </c>
      <c r="B52" s="7">
        <v>6</v>
      </c>
      <c r="C52" s="7">
        <v>4</v>
      </c>
      <c r="D52" s="27">
        <f t="shared" ref="D52:D58" si="1">C52*1.8</f>
        <v>7.2</v>
      </c>
      <c r="E52" s="7">
        <v>2015</v>
      </c>
      <c r="F52" s="7" t="s">
        <v>563</v>
      </c>
      <c r="G52" s="7">
        <v>2026</v>
      </c>
      <c r="H52" s="7" t="s">
        <v>560</v>
      </c>
    </row>
    <row r="53" spans="1:11" x14ac:dyDescent="0.45">
      <c r="A53" s="6" t="s">
        <v>549</v>
      </c>
      <c r="B53" s="7">
        <v>6</v>
      </c>
      <c r="C53" s="7">
        <v>6</v>
      </c>
      <c r="D53" s="27">
        <f t="shared" si="1"/>
        <v>10.8</v>
      </c>
      <c r="E53" s="7">
        <v>2013</v>
      </c>
      <c r="F53" s="7" t="s">
        <v>563</v>
      </c>
      <c r="G53" s="7">
        <v>2024</v>
      </c>
      <c r="H53" s="7" t="s">
        <v>560</v>
      </c>
    </row>
    <row r="54" spans="1:11" x14ac:dyDescent="0.45">
      <c r="A54" s="6" t="s">
        <v>108</v>
      </c>
      <c r="B54" s="7">
        <v>10</v>
      </c>
      <c r="C54" s="7">
        <v>9</v>
      </c>
      <c r="D54" s="27">
        <f t="shared" si="1"/>
        <v>16.2</v>
      </c>
      <c r="E54" s="7">
        <v>2010</v>
      </c>
      <c r="F54" s="7" t="s">
        <v>560</v>
      </c>
      <c r="G54" s="7">
        <v>2021</v>
      </c>
      <c r="H54" s="7" t="s">
        <v>560</v>
      </c>
    </row>
    <row r="55" spans="1:11" x14ac:dyDescent="0.45">
      <c r="A55" s="6" t="s">
        <v>315</v>
      </c>
      <c r="B55" s="7">
        <v>15</v>
      </c>
      <c r="C55" s="7">
        <v>13</v>
      </c>
      <c r="D55" s="27">
        <f t="shared" si="1"/>
        <v>23.400000000000002</v>
      </c>
      <c r="E55" s="7">
        <v>2006</v>
      </c>
      <c r="F55" s="7" t="s">
        <v>560</v>
      </c>
      <c r="G55" s="7">
        <v>2017</v>
      </c>
      <c r="H55" s="7" t="s">
        <v>560</v>
      </c>
    </row>
    <row r="56" spans="1:11" x14ac:dyDescent="0.45">
      <c r="A56" s="6" t="s">
        <v>46</v>
      </c>
      <c r="B56" s="7">
        <v>15</v>
      </c>
      <c r="C56" s="7">
        <v>14</v>
      </c>
      <c r="D56" s="27">
        <f t="shared" si="1"/>
        <v>25.2</v>
      </c>
      <c r="E56" s="7">
        <v>2005</v>
      </c>
      <c r="F56" s="7" t="s">
        <v>560</v>
      </c>
      <c r="G56" s="7">
        <v>2016</v>
      </c>
      <c r="H56" s="7" t="s">
        <v>560</v>
      </c>
    </row>
    <row r="57" spans="1:11" x14ac:dyDescent="0.45">
      <c r="A57" s="6" t="s">
        <v>110</v>
      </c>
      <c r="B57" s="7">
        <v>14</v>
      </c>
      <c r="C57" s="7">
        <v>13</v>
      </c>
      <c r="D57" s="27">
        <f t="shared" si="1"/>
        <v>23.400000000000002</v>
      </c>
      <c r="E57" s="7">
        <v>2006</v>
      </c>
      <c r="F57" s="7" t="s">
        <v>560</v>
      </c>
      <c r="G57" s="7">
        <v>2017</v>
      </c>
      <c r="H57" s="7" t="s">
        <v>560</v>
      </c>
    </row>
    <row r="58" spans="1:11" x14ac:dyDescent="0.45">
      <c r="A58" s="6" t="s">
        <v>550</v>
      </c>
      <c r="B58" s="27">
        <f>0.57*18+0.24*9+0.19*17</f>
        <v>15.65</v>
      </c>
      <c r="C58" s="27">
        <f>0.57*18+0.24*9+0.19*18</f>
        <v>15.84</v>
      </c>
      <c r="D58" s="27">
        <f t="shared" si="1"/>
        <v>28.512</v>
      </c>
      <c r="E58" s="7">
        <v>2003</v>
      </c>
      <c r="F58" s="7" t="s">
        <v>560</v>
      </c>
      <c r="G58" s="7">
        <v>2014</v>
      </c>
      <c r="H58" s="7" t="s">
        <v>560</v>
      </c>
    </row>
    <row r="59" spans="1:11" ht="72.400000000000006" customHeight="1" x14ac:dyDescent="0.45">
      <c r="A59" s="191" t="s">
        <v>553</v>
      </c>
      <c r="B59" s="191"/>
      <c r="C59" s="191"/>
      <c r="D59" s="191"/>
      <c r="K59" s="28"/>
    </row>
    <row r="60" spans="1:11" x14ac:dyDescent="0.45">
      <c r="A60" t="s">
        <v>555</v>
      </c>
      <c r="K60" s="28"/>
    </row>
    <row r="61" spans="1:11" x14ac:dyDescent="0.45">
      <c r="K61" s="28"/>
    </row>
    <row r="62" spans="1:11" x14ac:dyDescent="0.45">
      <c r="A62" t="s">
        <v>557</v>
      </c>
    </row>
    <row r="63" spans="1:11" x14ac:dyDescent="0.45">
      <c r="A63" t="s">
        <v>564</v>
      </c>
    </row>
    <row r="64" spans="1:11" x14ac:dyDescent="0.45">
      <c r="A64" t="s">
        <v>561</v>
      </c>
    </row>
    <row r="65" spans="1:1" x14ac:dyDescent="0.45">
      <c r="A65" t="s">
        <v>562</v>
      </c>
    </row>
    <row r="115" spans="1:2" x14ac:dyDescent="0.45">
      <c r="A115" s="2" t="s">
        <v>578</v>
      </c>
    </row>
    <row r="116" spans="1:2" x14ac:dyDescent="0.45">
      <c r="A116" s="2"/>
    </row>
    <row r="118" spans="1:2" x14ac:dyDescent="0.45">
      <c r="A118" s="6" t="s">
        <v>118</v>
      </c>
      <c r="B118" s="10">
        <f>'country values'!B29</f>
        <v>1.0999999999999999E-2</v>
      </c>
    </row>
    <row r="119" spans="1:2" x14ac:dyDescent="0.45">
      <c r="A119" s="52" t="s">
        <v>187</v>
      </c>
    </row>
    <row r="120" spans="1:2" x14ac:dyDescent="0.45">
      <c r="A120" s="6" t="s">
        <v>590</v>
      </c>
      <c r="B120" s="6">
        <v>9946</v>
      </c>
    </row>
    <row r="121" spans="1:2" x14ac:dyDescent="0.45">
      <c r="A121" s="14" t="s">
        <v>591</v>
      </c>
    </row>
    <row r="122" spans="1:2" x14ac:dyDescent="0.45">
      <c r="A122" s="137" t="s">
        <v>592</v>
      </c>
      <c r="B122">
        <f>B120*(100%+B118)^11</f>
        <v>11217.88972342982</v>
      </c>
    </row>
    <row r="124" spans="1:2" ht="26.25" x14ac:dyDescent="0.45">
      <c r="A124" s="135" t="s">
        <v>579</v>
      </c>
      <c r="B124" s="42" t="s">
        <v>580</v>
      </c>
    </row>
    <row r="125" spans="1:2" x14ac:dyDescent="0.45">
      <c r="A125" s="45" t="s">
        <v>581</v>
      </c>
      <c r="B125" s="45">
        <v>1.18</v>
      </c>
    </row>
    <row r="126" spans="1:2" x14ac:dyDescent="0.45">
      <c r="A126" s="136" t="s">
        <v>582</v>
      </c>
      <c r="B126" s="136">
        <v>0.98</v>
      </c>
    </row>
    <row r="127" spans="1:2" x14ac:dyDescent="0.45">
      <c r="A127" s="45" t="s">
        <v>583</v>
      </c>
      <c r="B127" s="45">
        <v>0.87</v>
      </c>
    </row>
    <row r="128" spans="1:2" x14ac:dyDescent="0.45">
      <c r="A128" s="45" t="s">
        <v>584</v>
      </c>
      <c r="B128" s="45">
        <v>0.82</v>
      </c>
    </row>
    <row r="131" spans="1:8" x14ac:dyDescent="0.45">
      <c r="A131" s="3"/>
      <c r="B131" s="4">
        <v>2019</v>
      </c>
      <c r="C131" s="4">
        <v>2030</v>
      </c>
      <c r="E131" t="s">
        <v>596</v>
      </c>
    </row>
    <row r="132" spans="1:8" x14ac:dyDescent="0.45">
      <c r="A132" s="6" t="s">
        <v>593</v>
      </c>
      <c r="B132" s="8">
        <v>124270000</v>
      </c>
      <c r="C132" s="8">
        <v>131479000</v>
      </c>
    </row>
    <row r="133" spans="1:8" x14ac:dyDescent="0.45">
      <c r="A133" s="6" t="s">
        <v>585</v>
      </c>
      <c r="B133" s="7"/>
      <c r="C133" s="10">
        <f>(C132/B132)^(1/11)-1</f>
        <v>5.1395739139272756E-3</v>
      </c>
      <c r="E133" t="s">
        <v>597</v>
      </c>
      <c r="H133">
        <v>491</v>
      </c>
    </row>
    <row r="134" spans="1:8" x14ac:dyDescent="0.45">
      <c r="A134" s="6" t="s">
        <v>586</v>
      </c>
      <c r="B134" s="7"/>
      <c r="C134" s="117">
        <f>B118-C133</f>
        <v>5.8604260860727238E-3</v>
      </c>
    </row>
    <row r="135" spans="1:8" x14ac:dyDescent="0.45">
      <c r="A135" s="6" t="s">
        <v>587</v>
      </c>
      <c r="B135" s="8">
        <f>B120</f>
        <v>9946</v>
      </c>
      <c r="C135" s="8">
        <f>B135*(100%+B118)^11</f>
        <v>11217.88972342982</v>
      </c>
    </row>
    <row r="136" spans="1:8" ht="48" customHeight="1" x14ac:dyDescent="0.45">
      <c r="A136" s="193" t="s">
        <v>595</v>
      </c>
      <c r="B136" s="194"/>
      <c r="C136" s="194"/>
      <c r="D136" s="194"/>
      <c r="E136" s="194"/>
    </row>
    <row r="138" spans="1:8" x14ac:dyDescent="0.45">
      <c r="A138" s="6" t="s">
        <v>588</v>
      </c>
      <c r="B138" s="6"/>
      <c r="C138" s="6">
        <v>590</v>
      </c>
    </row>
    <row r="139" spans="1:8" ht="41.65" customHeight="1" x14ac:dyDescent="0.45">
      <c r="A139" s="192" t="s">
        <v>589</v>
      </c>
      <c r="B139" s="192"/>
      <c r="C139" s="192"/>
    </row>
    <row r="141" spans="1:8" ht="28.5" x14ac:dyDescent="0.45">
      <c r="A141" s="38" t="s">
        <v>596</v>
      </c>
      <c r="B141" s="138">
        <f>(E5+E8)/B132*1000</f>
        <v>346.83620342801964</v>
      </c>
    </row>
    <row r="142" spans="1:8" ht="28.5" x14ac:dyDescent="0.45">
      <c r="A142" s="38" t="s">
        <v>597</v>
      </c>
      <c r="B142" s="6">
        <v>491</v>
      </c>
    </row>
    <row r="143" spans="1:8" x14ac:dyDescent="0.45">
      <c r="A143" s="114" t="s">
        <v>598</v>
      </c>
      <c r="B143" s="139">
        <f>(B142/B141)^(1/11)-1</f>
        <v>3.2103782938204928E-2</v>
      </c>
    </row>
    <row r="144" spans="1:8" x14ac:dyDescent="0.45">
      <c r="A144" s="114" t="s">
        <v>599</v>
      </c>
      <c r="B144" s="139">
        <f>((B142*C132)/(B141*B132))^(1/11)-1</f>
        <v>3.7408356617459892E-2</v>
      </c>
    </row>
  </sheetData>
  <mergeCells count="5">
    <mergeCell ref="A18:E18"/>
    <mergeCell ref="A59:D59"/>
    <mergeCell ref="A139:C139"/>
    <mergeCell ref="A136:E136"/>
    <mergeCell ref="A44:C44"/>
  </mergeCells>
  <hyperlinks>
    <hyperlink ref="A121" r:id="rId1" display="https://data.worldbank.org/indicator/NY.GDP.PCAP.CD?locations=MX" xr:uid="{596E63EE-0165-423D-A1D6-C824A2E2BD57}"/>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L54"/>
  <sheetViews>
    <sheetView topLeftCell="A27" zoomScale="90" zoomScaleNormal="90" workbookViewId="0">
      <selection sqref="A1:F49"/>
    </sheetView>
  </sheetViews>
  <sheetFormatPr defaultRowHeight="14.25" x14ac:dyDescent="0.45"/>
  <cols>
    <col min="1" max="1" width="16.1328125" customWidth="1"/>
    <col min="2" max="2" width="14.19921875" bestFit="1" customWidth="1"/>
    <col min="3" max="5" width="10.6640625" bestFit="1" customWidth="1"/>
    <col min="6" max="6" width="11.06640625" bestFit="1" customWidth="1"/>
    <col min="7" max="7" width="10.6640625" bestFit="1" customWidth="1"/>
    <col min="8" max="8" width="14.33203125" bestFit="1" customWidth="1"/>
    <col min="9" max="9" width="10.6640625" bestFit="1" customWidth="1"/>
    <col min="10" max="10" width="11.73046875" bestFit="1" customWidth="1"/>
    <col min="11" max="12" width="10.6640625" bestFit="1" customWidth="1"/>
  </cols>
  <sheetData>
    <row r="1" spans="1:8" ht="21" x14ac:dyDescent="0.65">
      <c r="A1" s="1" t="s">
        <v>111</v>
      </c>
    </row>
    <row r="2" spans="1:8" ht="21" x14ac:dyDescent="0.65">
      <c r="A2" s="1"/>
    </row>
    <row r="3" spans="1:8" x14ac:dyDescent="0.45">
      <c r="A3" t="s">
        <v>113</v>
      </c>
    </row>
    <row r="5" spans="1:8" x14ac:dyDescent="0.45">
      <c r="A5" s="51">
        <f>'Vehicles and Inputs'!B20</f>
        <v>2019</v>
      </c>
    </row>
    <row r="6" spans="1:8" ht="15.75" x14ac:dyDescent="0.55000000000000004">
      <c r="A6" s="3" t="s">
        <v>29</v>
      </c>
      <c r="B6" s="4" t="s">
        <v>32</v>
      </c>
      <c r="C6" s="4" t="s">
        <v>33</v>
      </c>
      <c r="D6" s="4" t="s">
        <v>34</v>
      </c>
      <c r="E6" s="4" t="s">
        <v>114</v>
      </c>
      <c r="F6" s="4" t="s">
        <v>116</v>
      </c>
      <c r="H6" s="4" t="s">
        <v>120</v>
      </c>
    </row>
    <row r="7" spans="1:8" x14ac:dyDescent="0.45">
      <c r="A7" s="6" t="s">
        <v>107</v>
      </c>
      <c r="B7" s="8">
        <f>(defaults!D5*defaults!$J$5*'Vehicles and Inputs'!$B$5+'Vehicles and Inputs'!$C$5*defaults!$J$6*defaults!D6+defaults!D7*defaults!$J$7*'Vehicles and Inputs'!$D$5)/10^6</f>
        <v>45650.603753549985</v>
      </c>
      <c r="C7" s="8">
        <f>(defaults!E5*defaults!$J$5*'Vehicles and Inputs'!$B$5+'Vehicles and Inputs'!$C$5*defaults!$J$6*defaults!E6+defaults!E7*defaults!$J$7*'Vehicles and Inputs'!$D$5)/10^6</f>
        <v>819.1213870499995</v>
      </c>
      <c r="D7" s="8">
        <f>(defaults!F5*defaults!$J$5*'Vehicles and Inputs'!$B$5+'Vehicles and Inputs'!$C$5*defaults!$J$6*defaults!F6+defaults!F7*defaults!$J$7*'Vehicles and Inputs'!$D$5)/10^6</f>
        <v>75740535.200913548</v>
      </c>
      <c r="E7" s="8">
        <f>(defaults!H5*defaults!$J$5*'Vehicles and Inputs'!$B$5+'Vehicles and Inputs'!$C$5*defaults!$J$6*defaults!H6+defaults!H7*defaults!$J$7*'Vehicles and Inputs'!$D$5)/10^6</f>
        <v>90520520.893257469</v>
      </c>
      <c r="F7" s="8">
        <f>(defaults!I5*defaults!$J$5*'Vehicles and Inputs'!$B$5+'Vehicles and Inputs'!$C$5*defaults!$J$6*defaults!I6+defaults!I7*defaults!$J$7*'Vehicles and Inputs'!$D$5)/10^6</f>
        <v>1091494.2214307699</v>
      </c>
      <c r="H7" s="34">
        <f>E7/$E$19</f>
        <v>0.52576770873735912</v>
      </c>
    </row>
    <row r="8" spans="1:8" x14ac:dyDescent="0.45">
      <c r="A8" s="6" t="s">
        <v>41</v>
      </c>
      <c r="B8" s="8">
        <f>(defaults!D8*defaults!$J$8*'Vehicles and Inputs'!$B$6+'Vehicles and Inputs'!$C$6*defaults!$J$9*defaults!D9+defaults!D10*defaults!$J$10*'Vehicles and Inputs'!$D$6)/10^6</f>
        <v>3573.4050000000002</v>
      </c>
      <c r="C8" s="8">
        <f>(defaults!E8*defaults!$J$8*'Vehicles and Inputs'!$B$6+'Vehicles and Inputs'!$C$6*defaults!$J$9*defaults!E9+defaults!E10*defaults!$J$10*'Vehicles and Inputs'!$D$6)/10^6</f>
        <v>43.67495000000001</v>
      </c>
      <c r="D8" s="8">
        <f>(defaults!F8*defaults!$J$8*'Vehicles and Inputs'!$B$6+'Vehicles and Inputs'!$C$6*defaults!$J$9*defaults!F9+defaults!F10*defaults!$J$10*'Vehicles and Inputs'!$D$6)/10^6</f>
        <v>6825975.4054799993</v>
      </c>
      <c r="E8" s="8">
        <f>(defaults!H8*defaults!$J$8*'Vehicles and Inputs'!$B$6+'Vehicles and Inputs'!$C$6*defaults!$J$9*defaults!H9+defaults!H10*defaults!$J$10*'Vehicles and Inputs'!$D$6)/10^6</f>
        <v>8128806.850771199</v>
      </c>
      <c r="F8" s="8">
        <f>(defaults!I8*defaults!$J$8*'Vehicles and Inputs'!$B$6+'Vehicles and Inputs'!$C$6*defaults!$J$9*defaults!I9+defaults!I10*defaults!$J$10*'Vehicles and Inputs'!$D$6)/10^6</f>
        <v>98498.923599999995</v>
      </c>
      <c r="H8" s="34">
        <f t="shared" ref="H8:H19" si="0">E8/$E$19</f>
        <v>4.7214312406998811E-2</v>
      </c>
    </row>
    <row r="9" spans="1:8" hidden="1" x14ac:dyDescent="0.45">
      <c r="A9" s="6" t="s">
        <v>42</v>
      </c>
      <c r="B9" s="8">
        <f>(defaults!D11*defaults!$J$11*'Vehicles and Inputs'!$B$7+'Vehicles and Inputs'!$C$7*defaults!$J$12*defaults!D12+defaults!D13*defaults!$J$13*'Vehicles and Inputs'!$D$7)/10^6</f>
        <v>0</v>
      </c>
      <c r="C9" s="8">
        <f>(defaults!E11*defaults!$J$11*'Vehicles and Inputs'!$B$7+'Vehicles and Inputs'!$C$7*defaults!$J$12*defaults!E12+defaults!E13*defaults!$J$13*'Vehicles and Inputs'!$D$7)/10^6</f>
        <v>0</v>
      </c>
      <c r="D9" s="8">
        <f>(defaults!F11*defaults!$J$11*'Vehicles and Inputs'!$B$7+'Vehicles and Inputs'!$C$7*defaults!$J$12*defaults!F12+defaults!F13*defaults!$J$13*'Vehicles and Inputs'!$D$7)/10^6</f>
        <v>0</v>
      </c>
      <c r="E9" s="8">
        <f>(defaults!H11*defaults!$J$11*'Vehicles and Inputs'!$B$7+'Vehicles and Inputs'!$C$7*defaults!$J$12*defaults!H12+defaults!H13*defaults!$J$13*'Vehicles and Inputs'!$D$7)/10^6</f>
        <v>0</v>
      </c>
      <c r="F9" s="8">
        <f>(defaults!I11*defaults!$J$11*'Vehicles and Inputs'!$B$7+'Vehicles and Inputs'!$C$7*defaults!$J$12*defaults!I12+defaults!I13*defaults!$J$13*'Vehicles and Inputs'!$D$7)/10^6</f>
        <v>0</v>
      </c>
      <c r="H9" s="34">
        <f t="shared" si="0"/>
        <v>0</v>
      </c>
    </row>
    <row r="10" spans="1:8" x14ac:dyDescent="0.45">
      <c r="A10" s="6" t="s">
        <v>117</v>
      </c>
      <c r="B10" s="8">
        <f>(defaults!D14*defaults!$J$14*'Vehicles and Inputs'!$B$8)/10^6</f>
        <v>9325.0756000000001</v>
      </c>
      <c r="C10" s="8">
        <f>(defaults!E14*defaults!$J$14*'Vehicles and Inputs'!$B$8)/10^6</f>
        <v>168.23589999999999</v>
      </c>
      <c r="D10" s="8">
        <f>(defaults!F14*defaults!$J$14*'Vehicles and Inputs'!$B$8)/10^6</f>
        <v>2988220.3558515003</v>
      </c>
      <c r="E10" s="8">
        <f>(defaults!H14*defaults!$J$14*'Vehicles and Inputs'!$B$8)/10^6</f>
        <v>3593835.3009632854</v>
      </c>
      <c r="F10" s="8">
        <f>(defaults!I14*defaults!$J$14*'Vehicles and Inputs'!$B$8)/10^6</f>
        <v>43120.062854999996</v>
      </c>
      <c r="H10" s="34">
        <f t="shared" si="0"/>
        <v>2.0873969052774721E-2</v>
      </c>
    </row>
    <row r="11" spans="1:8" x14ac:dyDescent="0.45">
      <c r="A11" s="6" t="s">
        <v>108</v>
      </c>
      <c r="B11" s="8">
        <f>(defaults!D15*defaults!$J$15*'Vehicles and Inputs'!$B$9+'Vehicles and Inputs'!$C$9*defaults!$J$16*defaults!D16)/10^6</f>
        <v>1013.7764639999999</v>
      </c>
      <c r="C11" s="8">
        <f>(defaults!E15*defaults!$J$15*'Vehicles and Inputs'!$B$9+'Vehicles and Inputs'!$C$9*defaults!$J$16*defaults!E16)/10^6</f>
        <v>7.9636800000000001</v>
      </c>
      <c r="D11" s="8">
        <f>(defaults!F15*defaults!$J$15*'Vehicles and Inputs'!$B$9+'Vehicles and Inputs'!$C$9*defaults!$J$16*defaults!F16)/10^6</f>
        <v>1817419.3927914954</v>
      </c>
      <c r="E11" s="8">
        <f>(defaults!H15*defaults!$J$15*'Vehicles and Inputs'!$B$9+'Vehicles and Inputs'!$C$9*defaults!$J$16*defaults!H16)/10^6</f>
        <v>2171959.4818327609</v>
      </c>
      <c r="F11" s="8">
        <f>(defaults!I15*defaults!$J$15*'Vehicles and Inputs'!$B$9+'Vehicles and Inputs'!$C$9*defaults!$J$16*defaults!I16)/10^6</f>
        <v>26135.304569999997</v>
      </c>
      <c r="H11" s="34">
        <f t="shared" si="0"/>
        <v>1.2615329087425211E-2</v>
      </c>
    </row>
    <row r="12" spans="1:8" x14ac:dyDescent="0.45">
      <c r="A12" s="6" t="s">
        <v>109</v>
      </c>
      <c r="B12" s="8">
        <f>(defaults!D17*defaults!$J$17*'Vehicles and Inputs'!$C$10+'Vehicles and Inputs'!$D$10*defaults!$J$18*defaults!D18)/10^6</f>
        <v>40499.627520000002</v>
      </c>
      <c r="C12" s="8">
        <f>(defaults!E17*defaults!$J$17*'Vehicles and Inputs'!$C$10+'Vehicles and Inputs'!$D$10*defaults!$J$18*defaults!E18)/10^6</f>
        <v>345.2182272</v>
      </c>
      <c r="D12" s="8">
        <f>(defaults!F17*defaults!$J$17*'Vehicles and Inputs'!$C$10+'Vehicles and Inputs'!$D$10*defaults!$J$18*defaults!F18)/10^6</f>
        <v>8841654.2733742073</v>
      </c>
      <c r="E12" s="8">
        <f>(defaults!H17*defaults!$J$17*'Vehicles and Inputs'!$C$10+'Vehicles and Inputs'!$D$10*defaults!$J$18*defaults!H18)/10^6</f>
        <v>11108257.059610274</v>
      </c>
      <c r="F12" s="8">
        <f>(defaults!I17*defaults!$J$17*'Vehicles and Inputs'!$C$10+'Vehicles and Inputs'!$D$10*defaults!$J$18*defaults!I18)/10^6</f>
        <v>119320.57049087997</v>
      </c>
      <c r="H12" s="34">
        <f t="shared" si="0"/>
        <v>6.4519766398426839E-2</v>
      </c>
    </row>
    <row r="13" spans="1:8" x14ac:dyDescent="0.45">
      <c r="A13" s="6" t="s">
        <v>110</v>
      </c>
      <c r="B13" s="8">
        <f>('Vehicles and Inputs'!$C$11*defaults!$J$19*defaults!D19)/10^6</f>
        <v>9161.1360000000004</v>
      </c>
      <c r="C13" s="8">
        <f>('Vehicles and Inputs'!$C$11*defaults!$J$19*defaults!E19)/10^6</f>
        <v>71.748720000000006</v>
      </c>
      <c r="D13" s="8">
        <f>('Vehicles and Inputs'!$C$11*defaults!$J$19*defaults!F19)/10^6</f>
        <v>1595124.2314799998</v>
      </c>
      <c r="E13" s="8">
        <f>('Vehicles and Inputs'!$C$11*defaults!$J$19*defaults!H19)/10^6</f>
        <v>2010433.1907203996</v>
      </c>
      <c r="F13" s="8">
        <f>('Vehicles and Inputs'!$C$11*defaults!$J$19*defaults!I19)/10^6</f>
        <v>21526.642800000001</v>
      </c>
      <c r="H13" s="34">
        <f t="shared" si="0"/>
        <v>1.1677140628709486E-2</v>
      </c>
    </row>
    <row r="14" spans="1:8" x14ac:dyDescent="0.45">
      <c r="A14" s="6" t="s">
        <v>46</v>
      </c>
      <c r="B14" s="8">
        <f>(defaults!D20*defaults!$J$20*'Vehicles and Inputs'!$B$12+'Vehicles and Inputs'!$C$12*defaults!$J$21*defaults!D21)/10^6</f>
        <v>27619.715192039996</v>
      </c>
      <c r="C14" s="8">
        <f>(defaults!E20*defaults!$J$20*'Vehicles and Inputs'!$B$12+'Vehicles and Inputs'!$C$12*defaults!$J$21*defaults!E21)/10^6</f>
        <v>1267.765783626</v>
      </c>
      <c r="D14" s="8">
        <f>(defaults!F20*defaults!$J$20*'Vehicles and Inputs'!$B$12+'Vehicles and Inputs'!$C$12*defaults!$J$21*defaults!F21)/10^6</f>
        <v>17199096.087125029</v>
      </c>
      <c r="E14" s="8">
        <f>(defaults!H20*defaults!$J$20*'Vehicles and Inputs'!$B$12+'Vehicles and Inputs'!$C$12*defaults!$J$21*defaults!H21)/10^6</f>
        <v>21731520.265924767</v>
      </c>
      <c r="F14" s="8">
        <f>(defaults!I20*defaults!$J$20*'Vehicles and Inputs'!$B$12+'Vehicles and Inputs'!$C$12*defaults!$J$21*defaults!I21)/10^6</f>
        <v>241084.06200258003</v>
      </c>
      <c r="H14" s="34">
        <f t="shared" si="0"/>
        <v>0.126222557104682</v>
      </c>
    </row>
    <row r="15" spans="1:8" x14ac:dyDescent="0.45">
      <c r="A15" s="6" t="s">
        <v>47</v>
      </c>
      <c r="B15" s="8">
        <f>('Vehicles and Inputs'!$C$13*defaults!$J$22*defaults!D22)/10^6</f>
        <v>53070.349159999998</v>
      </c>
      <c r="C15" s="8">
        <f>('Vehicles and Inputs'!$C$13*defaults!$J$22*defaults!E22)/10^6</f>
        <v>343.01567139999997</v>
      </c>
      <c r="D15" s="8">
        <f>('Vehicles and Inputs'!$C$13*defaults!$J$22*defaults!F22)/10^6</f>
        <v>10413965.491694702</v>
      </c>
      <c r="E15" s="8">
        <f>('Vehicles and Inputs'!$C$13*defaults!$J$22*defaults!H22)/10^6</f>
        <v>13040713.132979481</v>
      </c>
      <c r="F15" s="8">
        <f>('Vehicles and Inputs'!$C$13*defaults!$J$22*defaults!I22)/10^6</f>
        <v>140539.345367</v>
      </c>
      <c r="H15" s="34">
        <f t="shared" si="0"/>
        <v>7.5743994804370551E-2</v>
      </c>
    </row>
    <row r="16" spans="1:8" x14ac:dyDescent="0.45">
      <c r="A16" s="6" t="s">
        <v>48</v>
      </c>
      <c r="B16" s="8">
        <f>('Vehicles and Inputs'!$C$14*defaults!$J$23*defaults!D23)/10^6</f>
        <v>20038.465356000001</v>
      </c>
      <c r="C16" s="8">
        <f>('Vehicles and Inputs'!$C$14*defaults!$J$23*defaults!E23)/10^6</f>
        <v>121.74312914400001</v>
      </c>
      <c r="D16" s="8">
        <f>('Vehicles and Inputs'!$C$14*defaults!$J$23*defaults!F23)/10^6</f>
        <v>3734538.54165756</v>
      </c>
      <c r="E16" s="8">
        <f>('Vehicles and Inputs'!$C$14*defaults!$J$23*defaults!H23)/10^6</f>
        <v>4675659.0184109993</v>
      </c>
      <c r="F16" s="8">
        <f>('Vehicles and Inputs'!$C$14*defaults!$J$23*defaults!I23)/10^6</f>
        <v>50398.630791600008</v>
      </c>
      <c r="H16" s="34">
        <f t="shared" si="0"/>
        <v>2.7157494286251187E-2</v>
      </c>
    </row>
    <row r="17" spans="1:8" x14ac:dyDescent="0.45">
      <c r="A17" s="6" t="s">
        <v>49</v>
      </c>
      <c r="B17" s="8">
        <f>('Vehicles and Inputs'!$C$15*defaults!$J$24*defaults!D24)/10^6</f>
        <v>22755.2707668</v>
      </c>
      <c r="C17" s="8">
        <f>('Vehicles and Inputs'!$C$15*defaults!$J$24*defaults!E24)/10^6</f>
        <v>141.997642644</v>
      </c>
      <c r="D17" s="8">
        <f>('Vehicles and Inputs'!$C$15*defaults!$J$24*defaults!F24)/10^6</f>
        <v>3975476.5120870802</v>
      </c>
      <c r="E17" s="8">
        <f>('Vehicles and Inputs'!$C$15*defaults!$J$24*defaults!H24)/10^6</f>
        <v>4985684.5186518086</v>
      </c>
      <c r="F17" s="8">
        <f>('Vehicles and Inputs'!$C$15*defaults!$J$24*defaults!I24)/10^6</f>
        <v>53650.155358799995</v>
      </c>
      <c r="H17" s="34">
        <f t="shared" si="0"/>
        <v>2.895820638228493E-2</v>
      </c>
    </row>
    <row r="18" spans="1:8" x14ac:dyDescent="0.45">
      <c r="A18" s="6" t="s">
        <v>50</v>
      </c>
      <c r="B18" s="8">
        <f>('Vehicles and Inputs'!$C$16*defaults!$J$25*defaults!D25)/10^6</f>
        <v>46941.76756</v>
      </c>
      <c r="C18" s="8">
        <f>('Vehicles and Inputs'!$C$16*defaults!$J$25*defaults!E25)/10^6</f>
        <v>272.89357280000002</v>
      </c>
      <c r="D18" s="8">
        <f>('Vehicles and Inputs'!$C$16*defaults!$J$25*defaults!F25)/10^6</f>
        <v>8143646.214334799</v>
      </c>
      <c r="E18" s="8">
        <f>('Vehicles and Inputs'!$C$16*defaults!$J$25*defaults!H25)/10^6</f>
        <v>10200888.005271804</v>
      </c>
      <c r="F18" s="8">
        <f>('Vehicles and Inputs'!$C$16*defaults!$J$25*defaults!I25)/10^6</f>
        <v>109900.758628</v>
      </c>
      <c r="H18" s="34">
        <f t="shared" si="0"/>
        <v>5.9249521110717095E-2</v>
      </c>
    </row>
    <row r="19" spans="1:8" x14ac:dyDescent="0.45">
      <c r="A19" s="53" t="s">
        <v>119</v>
      </c>
      <c r="B19" s="54">
        <f>SUM(B7:B18)</f>
        <v>279649.19237238995</v>
      </c>
      <c r="C19" s="54">
        <f t="shared" ref="C19:F19" si="1">SUM(C7:C18)</f>
        <v>3603.3786638639995</v>
      </c>
      <c r="D19" s="54">
        <f t="shared" si="1"/>
        <v>141275651.70678994</v>
      </c>
      <c r="E19" s="54">
        <f t="shared" si="1"/>
        <v>172168277.71839425</v>
      </c>
      <c r="F19" s="54">
        <f t="shared" si="1"/>
        <v>1995668.67789463</v>
      </c>
      <c r="H19" s="34">
        <f t="shared" si="0"/>
        <v>1</v>
      </c>
    </row>
    <row r="21" spans="1:8" x14ac:dyDescent="0.45">
      <c r="A21" s="51">
        <v>2030</v>
      </c>
    </row>
    <row r="22" spans="1:8" ht="15.75" x14ac:dyDescent="0.55000000000000004">
      <c r="A22" s="3" t="s">
        <v>29</v>
      </c>
      <c r="B22" s="4" t="s">
        <v>32</v>
      </c>
      <c r="C22" s="4" t="s">
        <v>33</v>
      </c>
      <c r="D22" s="4" t="s">
        <v>34</v>
      </c>
      <c r="E22" s="4" t="s">
        <v>114</v>
      </c>
      <c r="F22" s="4" t="s">
        <v>115</v>
      </c>
      <c r="H22" s="4" t="s">
        <v>120</v>
      </c>
    </row>
    <row r="23" spans="1:8" x14ac:dyDescent="0.45">
      <c r="A23" s="6" t="s">
        <v>107</v>
      </c>
      <c r="B23" s="8">
        <f>(defaults!D30*defaults!$J$30*'Vehicles and Inputs'!$B$5+'Vehicles and Inputs'!$C$5*defaults!$J$31*defaults!D31+defaults!D32*defaults!$J$32*'Vehicles and Inputs'!$D$5)/10^6*(100%+'Vehicles and Inputs'!$B$33)^(2030-'Vehicles and Inputs'!$B$20)</f>
        <v>43850.393440651409</v>
      </c>
      <c r="C23" s="8">
        <f>(defaults!E30*defaults!$J$30*'Vehicles and Inputs'!$B$5+'Vehicles and Inputs'!$C$5*defaults!$J$31*defaults!E31+defaults!E32*defaults!$J$32*'Vehicles and Inputs'!$D$5)/10^6*(100%+'Vehicles and Inputs'!$B$33)^(2030-'Vehicles and Inputs'!$B$20)</f>
        <v>1125.2823587507712</v>
      </c>
      <c r="D23" s="8">
        <f>(defaults!F30*defaults!$J$30*'Vehicles and Inputs'!$B$5+'Vehicles and Inputs'!$C$5*defaults!$J$31*defaults!F31+defaults!F32*defaults!$J$32*'Vehicles and Inputs'!$D$5)/10^6*(100%+'Vehicles and Inputs'!$B$33)^(2030-'Vehicles and Inputs'!$B$20)</f>
        <v>113442432.94068107</v>
      </c>
      <c r="E23" s="8">
        <f>(defaults!H30*defaults!$J$30*'Vehicles and Inputs'!$B$5+'Vehicles and Inputs'!$C$5*defaults!$J$31*defaults!H31+defaults!H32*defaults!$J$32*'Vehicles and Inputs'!$D$5)/10^6*(100%+'Vehicles and Inputs'!$B$33)^(2030-'Vehicles and Inputs'!$B$20)</f>
        <v>135509304.17956853</v>
      </c>
      <c r="F23" s="8">
        <f>(defaults!I30*defaults!$J$30*'Vehicles and Inputs'!$B$5+'Vehicles and Inputs'!$C$5*defaults!$J$31*defaults!I31+defaults!I32*defaults!$J$32*'Vehicles and Inputs'!$D$5)/10^6*(100%+'Vehicles and Inputs'!$B$33)^(2030-'Vehicles and Inputs'!$B$20)</f>
        <v>1634814.9599332053</v>
      </c>
      <c r="H23" s="34">
        <f>E23/$E$35</f>
        <v>0.57070258974338017</v>
      </c>
    </row>
    <row r="24" spans="1:8" x14ac:dyDescent="0.45">
      <c r="A24" s="6" t="s">
        <v>41</v>
      </c>
      <c r="B24" s="8">
        <f>(defaults!D33*defaults!$J$33*'Vehicles and Inputs'!$B$6+'Vehicles and Inputs'!$C$6*defaults!$J$34*defaults!D34+defaults!D35*defaults!$J$35*'Vehicles and Inputs'!$D$6)/10^6*(100%+'Vehicles and Inputs'!$B$33)^(2030-'Vehicles and Inputs'!$B$20)</f>
        <v>3330.2353058073045</v>
      </c>
      <c r="C24" s="8">
        <f>(defaults!E33*defaults!$J$33*'Vehicles and Inputs'!$B$6+'Vehicles and Inputs'!$C$6*defaults!$J$34*defaults!E34+defaults!E35*defaults!$J$35*'Vehicles and Inputs'!$D$6)/10^6*(100%+'Vehicles and Inputs'!$B$33)^(2030-'Vehicles and Inputs'!$B$20)</f>
        <v>65.415336364072061</v>
      </c>
      <c r="D24" s="8">
        <f>(defaults!F33*defaults!$J$33*'Vehicles and Inputs'!$B$6+'Vehicles and Inputs'!$C$6*defaults!$J$34*defaults!F34+defaults!F35*defaults!$J$35*'Vehicles and Inputs'!$D$6)/10^6*(100%+'Vehicles and Inputs'!$B$33)^(2030-'Vehicles and Inputs'!$B$20)</f>
        <v>10223789.086475365</v>
      </c>
      <c r="E24" s="8">
        <f>(defaults!H33*defaults!$J$33*'Vehicles and Inputs'!$B$6+'Vehicles and Inputs'!$C$6*defaults!$J$34*defaults!H34+defaults!H35*defaults!$J$35*'Vehicles and Inputs'!$D$6)/10^6*(100%+'Vehicles and Inputs'!$B$33)^(2030-'Vehicles and Inputs'!$B$20)</f>
        <v>12175140.083314832</v>
      </c>
      <c r="F24" s="8">
        <f>(defaults!I33*defaults!$J$33*'Vehicles and Inputs'!$B$6+'Vehicles and Inputs'!$C$6*defaults!$J$34*defaults!I34+defaults!I35*defaults!$J$35*'Vehicles and Inputs'!$D$6)/10^6*(100%+'Vehicles and Inputs'!$B$33)^(2030-'Vehicles and Inputs'!$B$20)</f>
        <v>147529.42404726357</v>
      </c>
      <c r="H24" s="34">
        <f t="shared" ref="H24:H35" si="2">E24/$E$35</f>
        <v>5.1276065640693133E-2</v>
      </c>
    </row>
    <row r="25" spans="1:8" hidden="1" x14ac:dyDescent="0.45">
      <c r="A25" s="6" t="s">
        <v>42</v>
      </c>
      <c r="B25" s="8">
        <f>(defaults!D36*defaults!$J$36*'Vehicles and Inputs'!$B$7+'Vehicles and Inputs'!$C$7*defaults!$J$37*defaults!D37+defaults!D38*defaults!$J$38*'Vehicles and Inputs'!$D$7)/10^6*(100%+'Vehicles and Inputs'!$B$24)^(2030-'Vehicles and Inputs'!$B$20)</f>
        <v>0</v>
      </c>
      <c r="C25" s="8">
        <f>(defaults!E36*defaults!$J$36*'Vehicles and Inputs'!$B$7+'Vehicles and Inputs'!$C$7*defaults!$J$37*defaults!E37+defaults!E38*defaults!$J$38*'Vehicles and Inputs'!$D$7)/10^6*(100%+'Vehicles and Inputs'!$B$24)^(2030-'Vehicles and Inputs'!$B$20)</f>
        <v>0</v>
      </c>
      <c r="D25" s="8">
        <f>(defaults!F36*defaults!$J$36*'Vehicles and Inputs'!$B$7+'Vehicles and Inputs'!$C$7*defaults!$J$37*defaults!F37+defaults!F38*defaults!$J$38*'Vehicles and Inputs'!$D$7)/10^6*(100%+'Vehicles and Inputs'!$B$24)^(2030-'Vehicles and Inputs'!$B$20)</f>
        <v>0</v>
      </c>
      <c r="E25" s="8">
        <f>(defaults!H36*defaults!$J$36*'Vehicles and Inputs'!$B$7+'Vehicles and Inputs'!$C$7*defaults!$J$37*defaults!H37+defaults!H38*defaults!$J$38*'Vehicles and Inputs'!$D$7)/10^6*(100%+'Vehicles and Inputs'!$B$24)^(2030-'Vehicles and Inputs'!$B$20)</f>
        <v>0</v>
      </c>
      <c r="F25" s="8">
        <f>(defaults!I36*defaults!$J$36*'Vehicles and Inputs'!$B$7+'Vehicles and Inputs'!$C$7*defaults!$J$37*defaults!I37+defaults!I38*defaults!$J$38*'Vehicles and Inputs'!$D$7)/10^6*(100%+'Vehicles and Inputs'!$B$24)^(2030-'Vehicles and Inputs'!$B$20)</f>
        <v>0</v>
      </c>
      <c r="H25" s="34">
        <f t="shared" si="2"/>
        <v>0</v>
      </c>
    </row>
    <row r="26" spans="1:8" x14ac:dyDescent="0.45">
      <c r="A26" s="6" t="s">
        <v>117</v>
      </c>
      <c r="B26" s="8">
        <f>(defaults!D39*defaults!$J$39*'Vehicles and Inputs'!$B$8)/10^6*(100%+'Vehicles and Inputs'!$B$33)^(2030-'Vehicles and Inputs'!$B$20)</f>
        <v>13966.883923035995</v>
      </c>
      <c r="C26" s="8">
        <f>(defaults!E39*defaults!$J$39*'Vehicles and Inputs'!$B$8)/10^6*(100%+'Vehicles and Inputs'!$B$33)^(2030-'Vehicles and Inputs'!$B$20)</f>
        <v>251.97986459085556</v>
      </c>
      <c r="D26" s="8">
        <f>(defaults!F39*defaults!$J$39*'Vehicles and Inputs'!$B$8)/10^6*(100%+'Vehicles and Inputs'!$B$33)^(2030-'Vehicles and Inputs'!$B$20)</f>
        <v>4475687.7731512673</v>
      </c>
      <c r="E26" s="8">
        <f>(defaults!H39*defaults!$J$39*'Vehicles and Inputs'!$B$8)/10^6*(100%+'Vehicles and Inputs'!$B$33)^(2030-'Vehicles and Inputs'!$B$20)</f>
        <v>5382763.9195829509</v>
      </c>
      <c r="F26" s="8">
        <f>(defaults!I39*defaults!$J$39*'Vehicles and Inputs'!$B$8)/10^6*(100%+'Vehicles and Inputs'!$B$33)^(2030-'Vehicles and Inputs'!$B$20)</f>
        <v>64584.239150811925</v>
      </c>
      <c r="H26" s="34">
        <f t="shared" si="2"/>
        <v>2.2669715024235166E-2</v>
      </c>
    </row>
    <row r="27" spans="1:8" x14ac:dyDescent="0.45">
      <c r="A27" s="6" t="s">
        <v>108</v>
      </c>
      <c r="B27" s="8">
        <f>(defaults!D40*defaults!$J$40*'Vehicles and Inputs'!$B$9+'Vehicles and Inputs'!$C$9*defaults!$J$41*defaults!D41)/10^6*(100%+'Vehicles and Inputs'!$B$33)^(2030-'Vehicles and Inputs'!$B$20)</f>
        <v>1518.4110889775391</v>
      </c>
      <c r="C27" s="8">
        <f>(defaults!E40*defaults!$J$40*'Vehicles and Inputs'!$B$9+'Vehicles and Inputs'!$C$9*defaults!$J$41*defaults!E41)/10^6*(100%+'Vehicles and Inputs'!$B$33)^(2030-'Vehicles and Inputs'!$B$20)</f>
        <v>11.927816881206121</v>
      </c>
      <c r="D27" s="8">
        <f>(defaults!F40*defaults!$J$40*'Vehicles and Inputs'!$B$9+'Vehicles and Inputs'!$C$9*defaults!$J$41*defaults!F41)/10^6*(100%+'Vehicles and Inputs'!$B$33)^(2030-'Vehicles and Inputs'!$B$20)</f>
        <v>2722088.9982482693</v>
      </c>
      <c r="E27" s="8">
        <f>(defaults!H40*defaults!$J$40*'Vehicles and Inputs'!$B$9+'Vehicles and Inputs'!$C$9*defaults!$J$41*defaults!H41)/10^6*(100%+'Vehicles and Inputs'!$B$33)^(2030-'Vehicles and Inputs'!$B$20)</f>
        <v>3253110.9955071653</v>
      </c>
      <c r="F27" s="8">
        <f>(defaults!I40*defaults!$J$40*'Vehicles and Inputs'!$B$9+'Vehicles and Inputs'!$C$9*defaults!$J$41*defaults!I41)/10^6*(100%+'Vehicles and Inputs'!$B$33)^(2030-'Vehicles and Inputs'!$B$20)</f>
        <v>39144.858538453256</v>
      </c>
      <c r="H27" s="34">
        <f t="shared" si="2"/>
        <v>1.3700600715936141E-2</v>
      </c>
    </row>
    <row r="28" spans="1:8" x14ac:dyDescent="0.45">
      <c r="A28" s="6" t="s">
        <v>109</v>
      </c>
      <c r="B28" s="8">
        <f>(defaults!D42*defaults!$J$42*'Vehicles and Inputs'!$C$10+'Vehicles and Inputs'!$D$10*defaults!$J$43*defaults!D43)/10^6*(100%+'Vehicles and Inputs'!$B$33)^(2030-'Vehicles and Inputs'!$B$20)</f>
        <v>60659.411329387418</v>
      </c>
      <c r="C28" s="8">
        <f>(defaults!E42*defaults!$J$42*'Vehicles and Inputs'!$C$10+'Vehicles and Inputs'!$D$10*defaults!$J$43*defaults!E43)/10^6*(100%+'Vehicles and Inputs'!$B$33)^(2030-'Vehicles and Inputs'!$B$20)</f>
        <v>517.05992682983367</v>
      </c>
      <c r="D28" s="8">
        <f>(defaults!F42*defaults!$J$42*'Vehicles and Inputs'!$C$10+'Vehicles and Inputs'!$D$10*defaults!$J$43*defaults!F43)/10^6*(100%+'Vehicles and Inputs'!$B$33)^(2030-'Vehicles and Inputs'!$B$20)</f>
        <v>13242826.570095873</v>
      </c>
      <c r="E28" s="8">
        <f>(defaults!H42*defaults!$J$42*'Vehicles and Inputs'!$C$10+'Vehicles and Inputs'!$D$10*defaults!$J$43*defaults!H43)/10^6*(100%+'Vehicles and Inputs'!$B$33)^(2030-'Vehicles and Inputs'!$B$20)</f>
        <v>16637692.13182806</v>
      </c>
      <c r="F28" s="8">
        <f>(defaults!I42*defaults!$J$42*'Vehicles and Inputs'!$C$10+'Vehicles and Inputs'!$D$10*defaults!$J$43*defaults!I43)/10^6*(100%+'Vehicles and Inputs'!$B$33)^(2030-'Vehicles and Inputs'!$B$20)</f>
        <v>178715.60823341255</v>
      </c>
      <c r="H28" s="34">
        <f t="shared" si="2"/>
        <v>7.0070273362225502E-2</v>
      </c>
    </row>
    <row r="29" spans="1:8" x14ac:dyDescent="0.45">
      <c r="A29" s="6" t="s">
        <v>110</v>
      </c>
      <c r="B29" s="8">
        <f>('Vehicles and Inputs'!$C$11*defaults!$J$44*defaults!D44)/10^6*(100%+'Vehicles and Inputs'!$B$33)^(2030-'Vehicles and Inputs'!$B$20)</f>
        <v>13721.338957846765</v>
      </c>
      <c r="C29" s="8">
        <f>('Vehicles and Inputs'!$C$11*defaults!$J$44*defaults!E44)/10^6*(100%+'Vehicles and Inputs'!$B$33)^(2030-'Vehicles and Inputs'!$B$20)</f>
        <v>107.46358387340165</v>
      </c>
      <c r="D29" s="8">
        <f>('Vehicles and Inputs'!$C$11*defaults!$J$44*defaults!F44)/10^6*(100%+'Vehicles and Inputs'!$B$33)^(2030-'Vehicles and Inputs'!$B$20)</f>
        <v>2389140.414465182</v>
      </c>
      <c r="E29" s="8">
        <f>('Vehicles and Inputs'!$C$11*defaults!$J$44*defaults!H44)/10^6*(100%+'Vehicles and Inputs'!$B$33)^(2030-'Vehicles and Inputs'!$B$20)</f>
        <v>3011180.6289067199</v>
      </c>
      <c r="F29" s="8">
        <f>('Vehicles and Inputs'!$C$11*defaults!$J$44*defaults!I44)/10^6*(100%+'Vehicles and Inputs'!$B$33)^(2030-'Vehicles and Inputs'!$B$20)</f>
        <v>32242.110856480194</v>
      </c>
      <c r="H29" s="34">
        <f t="shared" si="2"/>
        <v>1.268170177322238E-2</v>
      </c>
    </row>
    <row r="30" spans="1:8" x14ac:dyDescent="0.45">
      <c r="A30" s="6" t="s">
        <v>46</v>
      </c>
      <c r="B30" s="8">
        <f>(defaults!D45*defaults!$J$45*'Vehicles and Inputs'!$B$12+'Vehicles and Inputs'!$C$12*defaults!$J$46*defaults!D46)/10^6*(100%+'Vehicles and Inputs'!$B$30)^(2030-'Vehicles and Inputs'!$B$20)</f>
        <v>31077.225335114628</v>
      </c>
      <c r="C30" s="8">
        <f>(defaults!E45*defaults!$J$45*'Vehicles and Inputs'!$B$12+'Vehicles and Inputs'!$C$12*defaults!$J$46*defaults!E46)/10^6*(100%+'Vehicles and Inputs'!$B$30)^(2030-'Vehicles and Inputs'!$B$20)</f>
        <v>1426.468110042209</v>
      </c>
      <c r="D30" s="8">
        <f>(defaults!F45*defaults!$J$45*'Vehicles and Inputs'!$B$12+'Vehicles and Inputs'!$C$12*defaults!$J$46*defaults!F46)/10^6*(100%+'Vehicles and Inputs'!$B$30)^(2030-'Vehicles and Inputs'!$B$20)</f>
        <v>19352125.137550872</v>
      </c>
      <c r="E30" s="8">
        <f>(defaults!H45*defaults!$J$45*'Vehicles and Inputs'!$B$12+'Vehicles and Inputs'!$C$12*defaults!$J$46*defaults!H46)/10^6*(100%+'Vehicles and Inputs'!$B$30)^(2030-'Vehicles and Inputs'!$B$20)</f>
        <v>24451930.35058492</v>
      </c>
      <c r="F30" s="8">
        <f>(defaults!I45*defaults!$J$45*'Vehicles and Inputs'!$B$12+'Vehicles and Inputs'!$C$12*defaults!$J$46*defaults!I46)/10^6*(100%+'Vehicles and Inputs'!$B$30)^(2030-'Vehicles and Inputs'!$B$20)</f>
        <v>271263.61251249199</v>
      </c>
      <c r="H30" s="34">
        <f t="shared" si="2"/>
        <v>0.10298023489819977</v>
      </c>
    </row>
    <row r="31" spans="1:8" x14ac:dyDescent="0.45">
      <c r="A31" s="6" t="s">
        <v>47</v>
      </c>
      <c r="B31" s="8">
        <f>('Vehicles and Inputs'!$C$13*defaults!$J$47*defaults!D47)/10^6*(100%+'Vehicles and Inputs'!$B$30)^(2030-'Vehicles and Inputs'!$B$20)</f>
        <v>59713.838031677231</v>
      </c>
      <c r="C31" s="8">
        <f>('Vehicles and Inputs'!$C$13*defaults!$J$47*defaults!E47)/10^6*(100%+'Vehicles and Inputs'!$B$30)^(2030-'Vehicles and Inputs'!$B$20)</f>
        <v>385.95529459498698</v>
      </c>
      <c r="D31" s="8">
        <f>('Vehicles and Inputs'!$C$13*defaults!$J$47*defaults!F47)/10^6*(100%+'Vehicles and Inputs'!$B$30)^(2030-'Vehicles and Inputs'!$B$20)</f>
        <v>11717613.667166863</v>
      </c>
      <c r="E31" s="8">
        <f>('Vehicles and Inputs'!$C$13*defaults!$J$47*defaults!H47)/10^6*(100%+'Vehicles and Inputs'!$B$30)^(2030-'Vehicles and Inputs'!$B$20)</f>
        <v>14673184.634466853</v>
      </c>
      <c r="F31" s="8">
        <f>('Vehicles and Inputs'!$C$13*defaults!$J$47*defaults!I47)/10^6*(100%+'Vehicles and Inputs'!$B$30)^(2030-'Vehicles and Inputs'!$B$20)</f>
        <v>158132.43815339892</v>
      </c>
      <c r="H31" s="34">
        <f t="shared" si="2"/>
        <v>6.1796675301175392E-2</v>
      </c>
    </row>
    <row r="32" spans="1:8" x14ac:dyDescent="0.45">
      <c r="A32" s="6" t="s">
        <v>48</v>
      </c>
      <c r="B32" s="8">
        <f>('Vehicles and Inputs'!$C$14*defaults!$J$48*defaults!D48)/10^6*(100%+'Vehicles and Inputs'!$B$30)^(2030-'Vehicles and Inputs'!$B$20)</f>
        <v>22546.934278952078</v>
      </c>
      <c r="C32" s="8">
        <f>('Vehicles and Inputs'!$C$14*defaults!$J$48*defaults!E48)/10^6*(100%+'Vehicles and Inputs'!$B$30)^(2030-'Vehicles and Inputs'!$B$20)</f>
        <v>136.98326109099187</v>
      </c>
      <c r="D32" s="8">
        <f>('Vehicles and Inputs'!$C$14*defaults!$J$48*defaults!F48)/10^6*(100%+'Vehicles and Inputs'!$B$30)^(2030-'Vehicles and Inputs'!$B$20)</f>
        <v>4202038.1084599532</v>
      </c>
      <c r="E32" s="8">
        <f>('Vehicles and Inputs'!$C$14*defaults!$J$48*defaults!H48)/10^6*(100%+'Vehicles and Inputs'!$B$30)^(2030-'Vehicles and Inputs'!$B$20)</f>
        <v>5260970.5746421618</v>
      </c>
      <c r="F32" s="8">
        <f>('Vehicles and Inputs'!$C$14*defaults!$J$48*defaults!I48)/10^6*(100%+'Vehicles and Inputs'!$B$30)^(2030-'Vehicles and Inputs'!$B$20)</f>
        <v>56707.66678083608</v>
      </c>
      <c r="H32" s="34">
        <f t="shared" si="2"/>
        <v>2.2156777718623222E-2</v>
      </c>
    </row>
    <row r="33" spans="1:10" x14ac:dyDescent="0.45">
      <c r="A33" s="6" t="s">
        <v>49</v>
      </c>
      <c r="B33" s="8">
        <f>('Vehicles and Inputs'!$C$15*defaults!$J$49*defaults!D49)/10^6*(100%+'Vehicles and Inputs'!$B$30)^(2030-'Vehicles and Inputs'!$B$20)</f>
        <v>25603.836689279</v>
      </c>
      <c r="C33" s="8">
        <f>('Vehicles and Inputs'!$C$15*defaults!$J$49*defaults!E49)/10^6*(100%+'Vehicles and Inputs'!$B$30)^(2030-'Vehicles and Inputs'!$B$20)</f>
        <v>159.77328900098385</v>
      </c>
      <c r="D33" s="8">
        <f>('Vehicles and Inputs'!$C$15*defaults!$J$49*defaults!F49)/10^6*(100%+'Vehicles and Inputs'!$B$30)^(2030-'Vehicles and Inputs'!$B$20)</f>
        <v>4473137.3412638213</v>
      </c>
      <c r="E33" s="8">
        <f>('Vehicles and Inputs'!$C$15*defaults!$J$49*defaults!H49)/10^6*(100%+'Vehicles and Inputs'!$B$30)^(2030-'Vehicles and Inputs'!$B$20)</f>
        <v>5609805.8998301635</v>
      </c>
      <c r="F33" s="8">
        <f>('Vehicles and Inputs'!$C$15*defaults!$J$49*defaults!I49)/10^6*(100%+'Vehicles and Inputs'!$B$30)^(2030-'Vehicles and Inputs'!$B$20)</f>
        <v>60366.225927986779</v>
      </c>
      <c r="H33" s="34">
        <f t="shared" si="2"/>
        <v>2.362591096142223E-2</v>
      </c>
    </row>
    <row r="34" spans="1:10" x14ac:dyDescent="0.45">
      <c r="A34" s="6" t="s">
        <v>50</v>
      </c>
      <c r="B34" s="8">
        <f>('Vehicles and Inputs'!$C$16*defaults!$J$50*defaults!D50)/10^6*(100%+'Vehicles and Inputs'!$B$30)^(2030-'Vehicles and Inputs'!$B$20)</f>
        <v>52818.064123670832</v>
      </c>
      <c r="C34" s="8">
        <f>('Vehicles and Inputs'!$C$16*defaults!$J$50*defaults!E50)/10^6*(100%+'Vehicles and Inputs'!$B$30)^(2030-'Vehicles and Inputs'!$B$20)</f>
        <v>307.055123321991</v>
      </c>
      <c r="D34" s="8">
        <f>('Vehicles and Inputs'!$C$16*defaults!$J$50*defaults!F50)/10^6*(100%+'Vehicles and Inputs'!$B$30)^(2030-'Vehicles and Inputs'!$B$20)</f>
        <v>9163089.7238677535</v>
      </c>
      <c r="E34" s="8">
        <f>('Vehicles and Inputs'!$C$16*defaults!$J$50*defaults!H50)/10^6*(100%+'Vehicles and Inputs'!$B$30)^(2030-'Vehicles and Inputs'!$B$20)</f>
        <v>11477862.568599682</v>
      </c>
      <c r="F34" s="8">
        <f>('Vehicles and Inputs'!$C$16*defaults!$J$50*defaults!I50)/10^6*(100%+'Vehicles and Inputs'!$B$30)^(2030-'Vehicles and Inputs'!$B$20)</f>
        <v>123658.43082142719</v>
      </c>
      <c r="H34" s="34">
        <f t="shared" si="2"/>
        <v>4.8339454860886887E-2</v>
      </c>
    </row>
    <row r="35" spans="1:10" x14ac:dyDescent="0.45">
      <c r="A35" s="53" t="s">
        <v>119</v>
      </c>
      <c r="B35" s="54">
        <f>SUM(B23:B34)</f>
        <v>328806.57250440016</v>
      </c>
      <c r="C35" s="54">
        <f t="shared" ref="C35" si="3">SUM(C23:C34)</f>
        <v>4495.3639653413038</v>
      </c>
      <c r="D35" s="54">
        <f t="shared" ref="D35" si="4">SUM(D23:D34)</f>
        <v>195403969.76142627</v>
      </c>
      <c r="E35" s="54">
        <f t="shared" ref="E35" si="5">SUM(E23:E34)</f>
        <v>237442945.96683204</v>
      </c>
      <c r="F35" s="54">
        <f t="shared" ref="F35" si="6">SUM(F23:F34)</f>
        <v>2767159.5749557675</v>
      </c>
      <c r="H35" s="34">
        <f t="shared" si="2"/>
        <v>1</v>
      </c>
    </row>
    <row r="38" spans="1:10" x14ac:dyDescent="0.45">
      <c r="A38" s="3" t="s">
        <v>121</v>
      </c>
      <c r="B38" s="4">
        <f>'Vehicles and Inputs'!B20</f>
        <v>2019</v>
      </c>
      <c r="C38" s="4">
        <v>2030</v>
      </c>
    </row>
    <row r="39" spans="1:10" x14ac:dyDescent="0.45">
      <c r="A39" s="6" t="s">
        <v>122</v>
      </c>
      <c r="B39" s="8">
        <f>(B19*'country values'!C59+'country values'!B59*Emissions!C19)/10^6</f>
        <v>1538.1794395388113</v>
      </c>
      <c r="C39" s="8">
        <f>(B35*'country values'!E59+'country values'!D59*Emissions!C35)/10^6</f>
        <v>2334.5642244382711</v>
      </c>
    </row>
    <row r="40" spans="1:10" x14ac:dyDescent="0.45">
      <c r="A40" s="6" t="s">
        <v>123</v>
      </c>
      <c r="B40" s="8">
        <f>'country values'!B63*Emissions!E19/10^6</f>
        <v>6886.7311087357702</v>
      </c>
      <c r="C40" s="8">
        <f>'country values'!B63*Emissions!E35/10^6</f>
        <v>9497.717838673283</v>
      </c>
    </row>
    <row r="41" spans="1:10" x14ac:dyDescent="0.45">
      <c r="A41" s="53" t="s">
        <v>119</v>
      </c>
      <c r="B41" s="54">
        <f>SUM(B39:B40)</f>
        <v>8424.9105482745817</v>
      </c>
      <c r="C41" s="54">
        <f>SUM(C39:C40)</f>
        <v>11832.282063111554</v>
      </c>
    </row>
    <row r="42" spans="1:10" x14ac:dyDescent="0.45">
      <c r="A42" t="s">
        <v>124</v>
      </c>
    </row>
    <row r="44" spans="1:10" ht="28.5" x14ac:dyDescent="0.45">
      <c r="A44" s="195" t="s">
        <v>186</v>
      </c>
      <c r="B44" s="4" t="s">
        <v>568</v>
      </c>
      <c r="C44" s="4" t="s">
        <v>569</v>
      </c>
      <c r="D44" s="58" t="s">
        <v>573</v>
      </c>
      <c r="E44" s="4" t="s">
        <v>568</v>
      </c>
      <c r="F44" s="132"/>
      <c r="G44" s="142" t="s">
        <v>607</v>
      </c>
      <c r="J44" s="104">
        <f>C46*defaults!B73*defaults!B72*defaults!B71+C47*defaults!B61*defaults!B62*defaults!B63</f>
        <v>140841681.70621651</v>
      </c>
    </row>
    <row r="45" spans="1:10" x14ac:dyDescent="0.45">
      <c r="A45" s="195"/>
      <c r="B45" s="4">
        <f>B38</f>
        <v>2019</v>
      </c>
      <c r="C45" s="4">
        <v>2019</v>
      </c>
      <c r="D45" s="4">
        <v>2019</v>
      </c>
      <c r="E45" s="4">
        <v>2030</v>
      </c>
      <c r="F45" s="132"/>
    </row>
    <row r="46" spans="1:10" x14ac:dyDescent="0.45">
      <c r="A46" s="6" t="s">
        <v>4</v>
      </c>
      <c r="B46" s="8">
        <f>('Vehicles and Inputs'!B5*defaults!C5*defaults!J5+defaults!C8*defaults!J8*'Vehicles and Inputs'!B6+'Vehicles and Inputs'!B7*defaults!C11*defaults!J11+defaults!C14*defaults!J14*'Vehicles and Inputs'!B8+'Vehicles and Inputs'!B9*defaults!C15*defaults!J15+'Vehicles and Inputs'!B12*defaults!C20*defaults!J20)/1000/defaults!B73/10^6</f>
        <v>41908.70661889339</v>
      </c>
      <c r="C46" s="8">
        <f>'Vehicles and Inputs'!B38</f>
        <v>41796.807000000001</v>
      </c>
      <c r="D46" s="10">
        <f>B46/C46</f>
        <v>1.0026772288824213</v>
      </c>
      <c r="E46" s="8">
        <f>('Vehicles and Inputs'!B5*(100%+'Vehicles and Inputs'!B24)^(2030-'Vehicles and Inputs'!B20)*defaults!C30*defaults!J30+defaults!C33*defaults!J33*'Vehicles and Inputs'!B6*(100%+'Vehicles and Inputs'!B24)^(2030-'Vehicles and Inputs'!B20)+'Vehicles and Inputs'!B7*(100%+'Vehicles and Inputs'!B24)^(2030-'Vehicles and Inputs'!B20)*defaults!C36*defaults!J36+defaults!C39*defaults!J39*'Vehicles and Inputs'!B8*(100%+'Vehicles and Inputs'!B24)^(2030-'Vehicles and Inputs'!B20)+'Vehicles and Inputs'!B9*(100%+'Vehicles and Inputs'!B24)^(2030-'Vehicles and Inputs'!B20)*defaults!C40*defaults!J40+'Vehicles and Inputs'!B12*(100%+'Vehicles and Inputs'!B24)^(2030-'Vehicles and Inputs'!B20)*defaults!C45*defaults!J45)/1000/defaults!B73/10^6</f>
        <v>47267.971978918104</v>
      </c>
    </row>
    <row r="47" spans="1:10" x14ac:dyDescent="0.45">
      <c r="A47" s="6" t="s">
        <v>3</v>
      </c>
      <c r="B47" s="8">
        <f>('Vehicles and Inputs'!C5*defaults!C6*defaults!J6+defaults!C9*defaults!J9*'Vehicles and Inputs'!C6+'Vehicles and Inputs'!C7*defaults!C12*defaults!J12+defaults!C16*defaults!J16*'Vehicles and Inputs'!C9+'Vehicles and Inputs'!C10*defaults!C17*defaults!J17+defaults!C19*defaults!J19*'Vehicles and Inputs'!C11+'Vehicles and Inputs'!C12*defaults!C21*defaults!J21+defaults!C22*defaults!J22*'Vehicles and Inputs'!C13+'Vehicles and Inputs'!C14*defaults!C23*defaults!J23+defaults!C24*defaults!J24*'Vehicles and Inputs'!C15+'Vehicles and Inputs'!C16*defaults!C25*defaults!J25)/1000/defaults!B63/10^6</f>
        <v>17082.577477428913</v>
      </c>
      <c r="C47" s="8">
        <f>'Vehicles and Inputs'!B37</f>
        <v>17015.862000000001</v>
      </c>
      <c r="D47" s="10">
        <f>B47/C47</f>
        <v>1.0039207815289588</v>
      </c>
      <c r="E47" s="8">
        <f>('Vehicles and Inputs'!C5*defaults!C31*defaults!J31+defaults!C34*defaults!J34*'Vehicles and Inputs'!C6+'Vehicles and Inputs'!C7*defaults!C37*defaults!J37+defaults!C41*defaults!J41*'Vehicles and Inputs'!C9+'Vehicles and Inputs'!C10*defaults!C42*defaults!J42+defaults!C44*defaults!J44*'Vehicles and Inputs'!C11+'Vehicles and Inputs'!C12*defaults!C46*defaults!J46+defaults!C47*defaults!J47*'Vehicles and Inputs'!C13+'Vehicles and Inputs'!C14*defaults!C48*defaults!J48+defaults!C49*defaults!J49*'Vehicles and Inputs'!C15+'Vehicles and Inputs'!C16*defaults!C50*defaults!J50)/1000/defaults!B63/10^6*(100%+'Vehicles and Inputs'!B24)^(2030-'Vehicles and Inputs'!B20)</f>
        <v>19267.089315679019</v>
      </c>
    </row>
    <row r="48" spans="1:10" x14ac:dyDescent="0.45">
      <c r="A48" s="6" t="s">
        <v>19</v>
      </c>
      <c r="B48" s="8">
        <f>('Vehicles and Inputs'!D5*defaults!C7*defaults!J7+defaults!C10*defaults!J10*'Vehicles and Inputs'!D6+'Vehicles and Inputs'!D7*defaults!C13*defaults!J13+defaults!C18*defaults!J18*'Vehicles and Inputs'!D10)/10^6</f>
        <v>0</v>
      </c>
      <c r="C48" s="6"/>
      <c r="D48" s="7"/>
      <c r="E48" s="8">
        <f>('Vehicles and Inputs'!D5*defaults!C32*defaults!J32+defaults!C35*defaults!J35*'Vehicles and Inputs'!D6+'Vehicles and Inputs'!D7*defaults!C38*defaults!J38+defaults!C43*defaults!J43*'Vehicles and Inputs'!D10)/10^6*(100%+'Vehicles and Inputs'!B24)^(2030-'Vehicles and Inputs'!B20)</f>
        <v>0</v>
      </c>
    </row>
    <row r="49" spans="1:12" x14ac:dyDescent="0.45">
      <c r="A49" t="s">
        <v>574</v>
      </c>
    </row>
    <row r="51" spans="1:12" x14ac:dyDescent="0.45">
      <c r="A51" s="3" t="s">
        <v>395</v>
      </c>
      <c r="B51" s="4">
        <v>2020</v>
      </c>
      <c r="C51" s="4">
        <v>2021</v>
      </c>
      <c r="D51" s="4">
        <v>2022</v>
      </c>
      <c r="E51" s="4">
        <v>2023</v>
      </c>
      <c r="F51" s="4">
        <v>2024</v>
      </c>
      <c r="G51" s="4">
        <v>2025</v>
      </c>
      <c r="H51" s="4">
        <v>2026</v>
      </c>
      <c r="I51" s="4">
        <v>2027</v>
      </c>
      <c r="J51" s="4">
        <v>2028</v>
      </c>
      <c r="K51" s="4">
        <v>2029</v>
      </c>
      <c r="L51" s="4">
        <v>2030</v>
      </c>
    </row>
    <row r="52" spans="1:12" x14ac:dyDescent="0.45">
      <c r="A52" s="6" t="s">
        <v>396</v>
      </c>
      <c r="B52" s="8">
        <f>E19*(1+B54)^(B51-A5)</f>
        <v>177273819.50745389</v>
      </c>
      <c r="C52" s="97">
        <f>B52*(1+$B$54)</f>
        <v>182530762.92116398</v>
      </c>
      <c r="D52" s="97">
        <f t="shared" ref="D52:L52" si="7">C52*(1+$B$54)</f>
        <v>187943597.6793023</v>
      </c>
      <c r="E52" s="97">
        <f t="shared" si="7"/>
        <v>193516946.64145765</v>
      </c>
      <c r="F52" s="97">
        <f t="shared" si="7"/>
        <v>199255569.75520694</v>
      </c>
      <c r="G52" s="97">
        <f t="shared" si="7"/>
        <v>205164368.12137312</v>
      </c>
      <c r="H52" s="97">
        <f t="shared" si="7"/>
        <v>211248388.1798358</v>
      </c>
      <c r="I52" s="97">
        <f t="shared" si="7"/>
        <v>217512826.01946932</v>
      </c>
      <c r="J52" s="97">
        <f t="shared" si="7"/>
        <v>223963031.81588945</v>
      </c>
      <c r="K52" s="97">
        <f t="shared" si="7"/>
        <v>230604514.40079859</v>
      </c>
      <c r="L52" s="97">
        <f t="shared" si="7"/>
        <v>237442945.96683204</v>
      </c>
    </row>
    <row r="54" spans="1:12" x14ac:dyDescent="0.45">
      <c r="A54" s="6" t="s">
        <v>367</v>
      </c>
      <c r="B54" s="113">
        <f>(E35/E19)^(1/(2030-A5))-1</f>
        <v>2.9654369879975606E-2</v>
      </c>
    </row>
  </sheetData>
  <mergeCells count="1">
    <mergeCell ref="A44:A4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045D-FC8A-4F41-A442-0B4244673ED4}">
  <dimension ref="A1:F78"/>
  <sheetViews>
    <sheetView topLeftCell="A26" workbookViewId="0">
      <selection activeCell="B26" sqref="B26"/>
    </sheetView>
  </sheetViews>
  <sheetFormatPr defaultRowHeight="14.25" x14ac:dyDescent="0.45"/>
  <cols>
    <col min="1" max="1" width="37.6640625" customWidth="1"/>
    <col min="2" max="2" width="14.86328125" customWidth="1"/>
    <col min="3" max="3" width="11.1328125" customWidth="1"/>
  </cols>
  <sheetData>
    <row r="1" spans="1:6" ht="21" x14ac:dyDescent="0.65">
      <c r="A1" s="1" t="s">
        <v>335</v>
      </c>
    </row>
    <row r="4" spans="1:6" x14ac:dyDescent="0.45">
      <c r="A4" s="2" t="s">
        <v>338</v>
      </c>
    </row>
    <row r="5" spans="1:6" x14ac:dyDescent="0.45">
      <c r="A5" s="3" t="s">
        <v>56</v>
      </c>
      <c r="B5" s="4" t="s">
        <v>331</v>
      </c>
      <c r="C5" s="4" t="s">
        <v>322</v>
      </c>
      <c r="D5" s="4" t="s">
        <v>323</v>
      </c>
    </row>
    <row r="6" spans="1:6" x14ac:dyDescent="0.45">
      <c r="A6" s="6" t="s">
        <v>324</v>
      </c>
      <c r="B6" s="8">
        <f>defaults!F42*defaults!J17*16/10^6</f>
        <v>1098.069333504</v>
      </c>
      <c r="C6" s="7">
        <v>0</v>
      </c>
      <c r="D6" s="6"/>
    </row>
    <row r="7" spans="1:6" x14ac:dyDescent="0.45">
      <c r="A7" s="6" t="s">
        <v>325</v>
      </c>
      <c r="B7" s="8">
        <f>B6*defaults!B64</f>
        <v>252.55594670592001</v>
      </c>
      <c r="C7" s="8">
        <f>0.475/1000*defaults!J42*16*'TCO Buses parameters'!B6</f>
        <v>484.88000000000005</v>
      </c>
      <c r="D7" s="6"/>
    </row>
    <row r="8" spans="1:6" x14ac:dyDescent="0.45">
      <c r="A8" s="6" t="s">
        <v>326</v>
      </c>
      <c r="B8" s="8">
        <f>defaults!G42*defaults!J41*16/10^6</f>
        <v>19.958400000000001</v>
      </c>
      <c r="C8" s="8">
        <v>0</v>
      </c>
      <c r="D8" s="6"/>
    </row>
    <row r="9" spans="1:6" x14ac:dyDescent="0.45">
      <c r="A9" s="6" t="s">
        <v>327</v>
      </c>
      <c r="B9" s="8">
        <f>33/14*16</f>
        <v>37.714285714285715</v>
      </c>
      <c r="C9" s="8">
        <f>33</f>
        <v>33</v>
      </c>
      <c r="D9" s="6"/>
    </row>
    <row r="10" spans="1:6" x14ac:dyDescent="0.45">
      <c r="A10" s="6" t="s">
        <v>328</v>
      </c>
      <c r="B10" s="8">
        <v>0</v>
      </c>
      <c r="C10" s="8">
        <f>('TCO Buses parameters'!C43+'TCO Buses parameters'!C56)/2*2*defaults!B86/1000</f>
        <v>74.8</v>
      </c>
      <c r="D10" s="6"/>
      <c r="F10" s="144">
        <f>(C7)/(B6+B7+B8)</f>
        <v>0.35377628305462921</v>
      </c>
    </row>
    <row r="11" spans="1:6" x14ac:dyDescent="0.45">
      <c r="A11" s="6" t="s">
        <v>329</v>
      </c>
      <c r="B11" s="8">
        <f>SUM(B6:B10)</f>
        <v>1408.2979659242058</v>
      </c>
      <c r="C11" s="8">
        <f>SUM(C6:C10)</f>
        <v>592.68000000000006</v>
      </c>
      <c r="D11" s="34">
        <f>(B11-C11)/B11</f>
        <v>0.57915156143036139</v>
      </c>
    </row>
    <row r="12" spans="1:6" ht="15.75" x14ac:dyDescent="0.55000000000000004">
      <c r="A12" s="6" t="s">
        <v>330</v>
      </c>
      <c r="B12" s="8">
        <f>B11/(16*defaults!J42)*10^6</f>
        <v>1517.5624632803942</v>
      </c>
      <c r="C12" s="8">
        <f>C11/(16*defaults!J41)*10^6</f>
        <v>926.06250000000011</v>
      </c>
      <c r="D12" s="6"/>
    </row>
    <row r="13" spans="1:6" x14ac:dyDescent="0.45">
      <c r="A13" s="52" t="s">
        <v>336</v>
      </c>
    </row>
    <row r="14" spans="1:6" x14ac:dyDescent="0.45">
      <c r="A14" s="194" t="s">
        <v>337</v>
      </c>
      <c r="B14" s="194"/>
      <c r="C14" s="194"/>
    </row>
    <row r="15" spans="1:6" x14ac:dyDescent="0.45">
      <c r="A15" t="s">
        <v>339</v>
      </c>
    </row>
    <row r="17" spans="1:4" x14ac:dyDescent="0.45">
      <c r="A17" s="2" t="s">
        <v>340</v>
      </c>
    </row>
    <row r="18" spans="1:4" x14ac:dyDescent="0.45">
      <c r="A18" s="3" t="s">
        <v>56</v>
      </c>
      <c r="B18" s="4" t="s">
        <v>331</v>
      </c>
      <c r="C18" s="4" t="s">
        <v>322</v>
      </c>
    </row>
    <row r="19" spans="1:4" x14ac:dyDescent="0.45">
      <c r="A19" s="6" t="s">
        <v>324</v>
      </c>
      <c r="B19" s="8">
        <f>B6/(16*defaults!$J$41)*10^6</f>
        <v>1715.7333336000002</v>
      </c>
      <c r="C19" s="8">
        <f>C6/(16*defaults!$J$41)*10^6</f>
        <v>0</v>
      </c>
    </row>
    <row r="20" spans="1:4" x14ac:dyDescent="0.45">
      <c r="A20" s="6" t="s">
        <v>325</v>
      </c>
      <c r="B20" s="8">
        <f>B7/(16*defaults!$J$41)*10^6</f>
        <v>394.61866672799999</v>
      </c>
      <c r="C20" s="8">
        <f>C7/(16*defaults!$J$41)*10^6</f>
        <v>757.625</v>
      </c>
    </row>
    <row r="21" spans="1:4" x14ac:dyDescent="0.45">
      <c r="A21" s="6" t="s">
        <v>326</v>
      </c>
      <c r="B21" s="8">
        <f>B8/(16*defaults!$J$41)*10^6</f>
        <v>31.184999999999999</v>
      </c>
      <c r="C21" s="8">
        <f>C8/(16*defaults!$J$41)*10^6</f>
        <v>0</v>
      </c>
    </row>
    <row r="22" spans="1:4" x14ac:dyDescent="0.45">
      <c r="A22" s="6" t="s">
        <v>327</v>
      </c>
      <c r="B22" s="8">
        <f>B9/(16*defaults!$J$41)*10^6</f>
        <v>58.928571428571431</v>
      </c>
      <c r="C22" s="8">
        <f>C9/(16*defaults!$J$41)*10^6</f>
        <v>51.5625</v>
      </c>
    </row>
    <row r="23" spans="1:4" x14ac:dyDescent="0.45">
      <c r="A23" s="6" t="s">
        <v>328</v>
      </c>
      <c r="B23" s="8">
        <f>B10/(16*defaults!$J$41)*10^6</f>
        <v>0</v>
      </c>
      <c r="C23" s="8">
        <f>C10/(16*defaults!$J$41)*10^6</f>
        <v>116.875</v>
      </c>
    </row>
    <row r="24" spans="1:4" x14ac:dyDescent="0.45">
      <c r="A24" s="6" t="s">
        <v>329</v>
      </c>
      <c r="B24" s="8">
        <f>SUM(B19:B23)</f>
        <v>2200.4655717565715</v>
      </c>
      <c r="C24" s="8">
        <f>SUM(C19:C23)</f>
        <v>926.0625</v>
      </c>
    </row>
    <row r="26" spans="1:4" x14ac:dyDescent="0.45">
      <c r="A26" s="7"/>
      <c r="B26" s="7" t="s">
        <v>40</v>
      </c>
      <c r="C26" s="7" t="s">
        <v>19</v>
      </c>
      <c r="D26" s="7" t="s">
        <v>341</v>
      </c>
    </row>
    <row r="27" spans="1:4" x14ac:dyDescent="0.45">
      <c r="A27" s="7" t="s">
        <v>342</v>
      </c>
      <c r="B27" s="8">
        <v>15.3</v>
      </c>
      <c r="C27" s="8">
        <v>22.09</v>
      </c>
      <c r="D27" s="8">
        <f>'TCO Buses parameters'!B6*defaults!B85</f>
        <v>3.9600000000000004</v>
      </c>
    </row>
    <row r="28" spans="1:4" x14ac:dyDescent="0.45">
      <c r="A28" t="s">
        <v>343</v>
      </c>
    </row>
    <row r="31" spans="1:4" x14ac:dyDescent="0.45">
      <c r="A31" s="2" t="s">
        <v>344</v>
      </c>
    </row>
    <row r="32" spans="1:4" x14ac:dyDescent="0.45">
      <c r="A32" s="3" t="s">
        <v>56</v>
      </c>
      <c r="B32" s="4" t="s">
        <v>345</v>
      </c>
      <c r="C32" s="4" t="s">
        <v>346</v>
      </c>
      <c r="D32" s="4" t="s">
        <v>323</v>
      </c>
    </row>
    <row r="33" spans="1:5" x14ac:dyDescent="0.45">
      <c r="A33" s="6" t="s">
        <v>324</v>
      </c>
      <c r="B33" s="8">
        <f>defaults!F33*defaults!J33*10/10^6</f>
        <v>94.555691999999993</v>
      </c>
      <c r="C33" s="7">
        <v>0</v>
      </c>
      <c r="D33" s="6"/>
    </row>
    <row r="34" spans="1:5" x14ac:dyDescent="0.45">
      <c r="A34" s="6" t="s">
        <v>325</v>
      </c>
      <c r="B34" s="8">
        <f>B33*defaults!B74</f>
        <v>17.965581479999997</v>
      </c>
      <c r="C34" s="8">
        <f>0.475/1000*defaults!B109*defaults!J33*10</f>
        <v>47.024999999999999</v>
      </c>
      <c r="D34" s="6"/>
    </row>
    <row r="35" spans="1:5" x14ac:dyDescent="0.45">
      <c r="A35" s="6" t="s">
        <v>326</v>
      </c>
      <c r="B35" s="8">
        <f>defaults!G33*defaults!J33*10/10^6</f>
        <v>8.1674999999999998E-2</v>
      </c>
      <c r="C35" s="8">
        <v>0</v>
      </c>
      <c r="D35" s="6"/>
    </row>
    <row r="36" spans="1:5" x14ac:dyDescent="0.45">
      <c r="A36" s="6" t="s">
        <v>327</v>
      </c>
      <c r="B36" s="8">
        <v>8.5</v>
      </c>
      <c r="C36" s="8">
        <f>B36</f>
        <v>8.5</v>
      </c>
      <c r="D36" s="6"/>
      <c r="E36" s="144">
        <f>C34/(B33+B34)</f>
        <v>0.41792097214717733</v>
      </c>
    </row>
    <row r="37" spans="1:5" x14ac:dyDescent="0.45">
      <c r="A37" s="6" t="s">
        <v>328</v>
      </c>
      <c r="B37" s="8">
        <v>0</v>
      </c>
      <c r="C37" s="8">
        <f>defaults!B124*defaults!B86/1000</f>
        <v>6.6</v>
      </c>
      <c r="D37" s="6"/>
    </row>
    <row r="38" spans="1:5" x14ac:dyDescent="0.45">
      <c r="A38" s="6" t="s">
        <v>329</v>
      </c>
      <c r="B38" s="8">
        <f>SUM(B33:B37)</f>
        <v>121.10294847999999</v>
      </c>
      <c r="C38" s="8">
        <f>SUM(C33:C37)</f>
        <v>62.125</v>
      </c>
      <c r="D38" s="34">
        <f>(B38-C38)/B38</f>
        <v>0.48700670974778232</v>
      </c>
    </row>
    <row r="39" spans="1:5" ht="15.75" x14ac:dyDescent="0.55000000000000004">
      <c r="A39" s="6" t="s">
        <v>330</v>
      </c>
      <c r="B39" s="8">
        <f>B38/(10*defaults!$J$33)*10^6</f>
        <v>220.18717905454545</v>
      </c>
      <c r="C39" s="8">
        <f>C38/(10*defaults!$J$33)*10^6</f>
        <v>112.95454545454545</v>
      </c>
      <c r="D39" s="6"/>
    </row>
    <row r="40" spans="1:5" x14ac:dyDescent="0.45">
      <c r="A40" s="194" t="s">
        <v>349</v>
      </c>
      <c r="B40" s="194"/>
      <c r="C40" s="194"/>
    </row>
    <row r="41" spans="1:5" x14ac:dyDescent="0.45">
      <c r="A41" t="s">
        <v>339</v>
      </c>
    </row>
    <row r="43" spans="1:5" x14ac:dyDescent="0.45">
      <c r="A43" s="2" t="s">
        <v>340</v>
      </c>
    </row>
    <row r="44" spans="1:5" x14ac:dyDescent="0.45">
      <c r="A44" s="3" t="s">
        <v>56</v>
      </c>
      <c r="B44" s="4" t="s">
        <v>345</v>
      </c>
      <c r="C44" s="4" t="s">
        <v>346</v>
      </c>
    </row>
    <row r="45" spans="1:5" x14ac:dyDescent="0.45">
      <c r="A45" s="6" t="s">
        <v>324</v>
      </c>
      <c r="B45" s="8">
        <f>B33/(10*defaults!$J$34)*10^6</f>
        <v>171.91943999999998</v>
      </c>
      <c r="C45" s="8">
        <f>C33/(10*defaults!$J$34)*10^6</f>
        <v>0</v>
      </c>
    </row>
    <row r="46" spans="1:5" x14ac:dyDescent="0.45">
      <c r="A46" s="6" t="s">
        <v>325</v>
      </c>
      <c r="B46" s="8">
        <f>B34/(10*defaults!$J$34)*10^6</f>
        <v>32.6646936</v>
      </c>
      <c r="C46" s="8">
        <f>C34/(10*defaults!$J$34)*10^6</f>
        <v>85.499999999999986</v>
      </c>
    </row>
    <row r="47" spans="1:5" x14ac:dyDescent="0.45">
      <c r="A47" s="6" t="s">
        <v>326</v>
      </c>
      <c r="B47" s="8">
        <f>B35/(10*defaults!$J$34)*10^6</f>
        <v>0.14849999999999999</v>
      </c>
      <c r="C47" s="8">
        <f>C35/(10*defaults!$J$34)*10^6</f>
        <v>0</v>
      </c>
    </row>
    <row r="48" spans="1:5" x14ac:dyDescent="0.45">
      <c r="A48" s="6" t="s">
        <v>327</v>
      </c>
      <c r="B48" s="8">
        <f>B36/(10*defaults!$J$34)*10^6</f>
        <v>15.454545454545455</v>
      </c>
      <c r="C48" s="8">
        <f>C36/(10*defaults!$J$34)*10^6</f>
        <v>15.454545454545455</v>
      </c>
    </row>
    <row r="49" spans="1:4" x14ac:dyDescent="0.45">
      <c r="A49" s="6" t="s">
        <v>328</v>
      </c>
      <c r="B49" s="8">
        <f>B37/(10*defaults!$J$34)*10^6</f>
        <v>0</v>
      </c>
      <c r="C49" s="8">
        <f>C37/(10*defaults!$J$34)*10^6</f>
        <v>11.999999999999998</v>
      </c>
    </row>
    <row r="50" spans="1:4" x14ac:dyDescent="0.45">
      <c r="A50" s="6" t="s">
        <v>329</v>
      </c>
      <c r="B50" s="8">
        <f>SUM(B45:B49)</f>
        <v>220.18717905454545</v>
      </c>
      <c r="C50" s="8">
        <f>SUM(C45:C49)</f>
        <v>112.95454545454544</v>
      </c>
    </row>
    <row r="52" spans="1:4" x14ac:dyDescent="0.45">
      <c r="A52" s="7"/>
      <c r="B52" s="7" t="s">
        <v>39</v>
      </c>
      <c r="C52" s="7" t="s">
        <v>40</v>
      </c>
      <c r="D52" s="7" t="s">
        <v>350</v>
      </c>
    </row>
    <row r="53" spans="1:4" x14ac:dyDescent="0.45">
      <c r="A53" s="7" t="s">
        <v>342</v>
      </c>
      <c r="B53" s="48">
        <f>defaults!C33*defaults!B71/1000</f>
        <v>2.4807999999999999</v>
      </c>
      <c r="C53" s="48">
        <f>defaults!B61*defaults!C34/1000</f>
        <v>2.3650000000000002</v>
      </c>
      <c r="D53" s="48">
        <f>defaults!B109*defaults!B85</f>
        <v>0.64800000000000002</v>
      </c>
    </row>
    <row r="56" spans="1:4" x14ac:dyDescent="0.45">
      <c r="A56" s="2" t="s">
        <v>351</v>
      </c>
    </row>
    <row r="57" spans="1:4" x14ac:dyDescent="0.45">
      <c r="A57" s="3" t="s">
        <v>56</v>
      </c>
      <c r="B57" s="4" t="s">
        <v>345</v>
      </c>
      <c r="C57" s="4" t="s">
        <v>346</v>
      </c>
      <c r="D57" s="4" t="s">
        <v>323</v>
      </c>
    </row>
    <row r="58" spans="1:4" x14ac:dyDescent="0.45">
      <c r="A58" s="6" t="s">
        <v>324</v>
      </c>
      <c r="B58" s="8">
        <f>defaults!H45*defaults!J45*20/10^6</f>
        <v>85.463474777999977</v>
      </c>
      <c r="C58" s="7">
        <v>0</v>
      </c>
      <c r="D58" s="6"/>
    </row>
    <row r="59" spans="1:4" x14ac:dyDescent="0.45">
      <c r="A59" s="6" t="s">
        <v>325</v>
      </c>
      <c r="B59" s="8">
        <f>B58*defaults!B74</f>
        <v>16.238060207819995</v>
      </c>
      <c r="C59" s="8">
        <f>0.475/1000*20*defaults!J45*defaults!B115</f>
        <v>31.730000000000004</v>
      </c>
      <c r="D59" s="6"/>
    </row>
    <row r="60" spans="1:4" x14ac:dyDescent="0.45">
      <c r="A60" s="6" t="s">
        <v>326</v>
      </c>
      <c r="B60" s="8">
        <f>defaults!G45*defaults!J45*20/10^6</f>
        <v>4.9598999999999997E-2</v>
      </c>
      <c r="C60" s="8">
        <v>0</v>
      </c>
      <c r="D60" s="6"/>
    </row>
    <row r="61" spans="1:4" x14ac:dyDescent="0.45">
      <c r="A61" s="6" t="s">
        <v>327</v>
      </c>
      <c r="B61" s="8">
        <v>8.5</v>
      </c>
      <c r="C61" s="8">
        <f>B61</f>
        <v>8.5</v>
      </c>
      <c r="D61" s="6"/>
    </row>
    <row r="62" spans="1:4" x14ac:dyDescent="0.45">
      <c r="A62" s="6" t="s">
        <v>328</v>
      </c>
      <c r="B62" s="8">
        <v>0</v>
      </c>
      <c r="C62" s="8">
        <f>2*defaults!B126*defaults!B86/1000</f>
        <v>11</v>
      </c>
      <c r="D62" s="6"/>
    </row>
    <row r="63" spans="1:4" x14ac:dyDescent="0.45">
      <c r="A63" s="6" t="s">
        <v>329</v>
      </c>
      <c r="B63" s="8">
        <f>SUM(B58:B62)</f>
        <v>110.25113398581998</v>
      </c>
      <c r="C63" s="8">
        <f>SUM(C58:C62)</f>
        <v>51.230000000000004</v>
      </c>
      <c r="D63" s="34">
        <f>(B63-C63)/B63</f>
        <v>0.53533357755223643</v>
      </c>
    </row>
    <row r="64" spans="1:4" ht="15.75" x14ac:dyDescent="0.55000000000000004">
      <c r="A64" s="6" t="s">
        <v>330</v>
      </c>
      <c r="B64" s="8">
        <f>B63/(20*defaults!$J$45)*10^6</f>
        <v>330.09321552640711</v>
      </c>
      <c r="C64" s="8">
        <f>C63/(20*defaults!$J$45)*10^6</f>
        <v>153.38323353293413</v>
      </c>
      <c r="D64" s="6"/>
    </row>
    <row r="65" spans="1:4" x14ac:dyDescent="0.45">
      <c r="A65" s="194" t="s">
        <v>349</v>
      </c>
      <c r="B65" s="194"/>
      <c r="C65" s="194"/>
    </row>
    <row r="66" spans="1:4" x14ac:dyDescent="0.45">
      <c r="A66" t="s">
        <v>339</v>
      </c>
    </row>
    <row r="68" spans="1:4" x14ac:dyDescent="0.45">
      <c r="A68" s="2" t="s">
        <v>340</v>
      </c>
    </row>
    <row r="69" spans="1:4" x14ac:dyDescent="0.45">
      <c r="A69" s="3" t="s">
        <v>56</v>
      </c>
      <c r="B69" s="4" t="s">
        <v>345</v>
      </c>
      <c r="C69" s="4" t="s">
        <v>346</v>
      </c>
    </row>
    <row r="70" spans="1:4" x14ac:dyDescent="0.45">
      <c r="A70" s="6" t="s">
        <v>324</v>
      </c>
      <c r="B70" s="8">
        <f>B58/(20*defaults!$J$45)*10^6</f>
        <v>255.87866699999995</v>
      </c>
      <c r="C70" s="8">
        <f>C58/(20*defaults!$J$45)*10^6</f>
        <v>0</v>
      </c>
    </row>
    <row r="71" spans="1:4" x14ac:dyDescent="0.45">
      <c r="A71" s="6" t="s">
        <v>325</v>
      </c>
      <c r="B71" s="8">
        <f>B59/(20*defaults!$J$45)*10^6</f>
        <v>48.616946729999981</v>
      </c>
      <c r="C71" s="8">
        <f>C59/(20*defaults!$J$45)*10^6</f>
        <v>95</v>
      </c>
    </row>
    <row r="72" spans="1:4" x14ac:dyDescent="0.45">
      <c r="A72" s="6" t="s">
        <v>326</v>
      </c>
      <c r="B72" s="8">
        <f>B60/(20*defaults!$J$45)*10^6</f>
        <v>0.14849999999999999</v>
      </c>
      <c r="C72" s="8">
        <f>C60/(20*defaults!$J$45)*10^6</f>
        <v>0</v>
      </c>
    </row>
    <row r="73" spans="1:4" x14ac:dyDescent="0.45">
      <c r="A73" s="6" t="s">
        <v>327</v>
      </c>
      <c r="B73" s="8">
        <f>B61/(20*defaults!$J$45)*10^6</f>
        <v>25.449101796407188</v>
      </c>
      <c r="C73" s="8">
        <f>C61/(20*defaults!$J$45)*10^6</f>
        <v>25.449101796407188</v>
      </c>
    </row>
    <row r="74" spans="1:4" x14ac:dyDescent="0.45">
      <c r="A74" s="6" t="s">
        <v>328</v>
      </c>
      <c r="B74" s="8">
        <f>B62/(20*defaults!$J$45)*10^6</f>
        <v>0</v>
      </c>
      <c r="C74" s="8">
        <f>C62/(20*defaults!$J$45)*10^6</f>
        <v>32.93413173652695</v>
      </c>
    </row>
    <row r="75" spans="1:4" x14ac:dyDescent="0.45">
      <c r="A75" s="6" t="s">
        <v>329</v>
      </c>
      <c r="B75" s="8">
        <f>SUM(B70:B74)</f>
        <v>330.09321552640716</v>
      </c>
      <c r="C75" s="8">
        <f>SUM(C70:C74)</f>
        <v>153.38323353293413</v>
      </c>
    </row>
    <row r="77" spans="1:4" x14ac:dyDescent="0.45">
      <c r="A77" s="7"/>
      <c r="B77" s="7" t="s">
        <v>39</v>
      </c>
      <c r="C77" s="7" t="s">
        <v>40</v>
      </c>
      <c r="D77" s="7" t="s">
        <v>352</v>
      </c>
    </row>
    <row r="78" spans="1:4" x14ac:dyDescent="0.45">
      <c r="A78" s="7" t="s">
        <v>342</v>
      </c>
      <c r="B78" s="48">
        <f>defaults!C45*defaults!B71/1000</f>
        <v>3.101</v>
      </c>
      <c r="C78" s="48">
        <f>defaults!B61*defaults!C46/1000</f>
        <v>3.44</v>
      </c>
      <c r="D78" s="48">
        <f>defaults!B85*defaults!B115</f>
        <v>0.72000000000000008</v>
      </c>
    </row>
  </sheetData>
  <mergeCells count="3">
    <mergeCell ref="A14:C14"/>
    <mergeCell ref="A40:C40"/>
    <mergeCell ref="A65:C6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M352"/>
  <sheetViews>
    <sheetView workbookViewId="0">
      <selection activeCell="A315" sqref="A315"/>
    </sheetView>
  </sheetViews>
  <sheetFormatPr defaultRowHeight="14.25" x14ac:dyDescent="0.45"/>
  <cols>
    <col min="1" max="1" width="26.3984375" customWidth="1"/>
    <col min="2" max="2" width="13.19921875" bestFit="1" customWidth="1"/>
    <col min="3" max="12" width="10.6640625" bestFit="1" customWidth="1"/>
  </cols>
  <sheetData>
    <row r="1" spans="1:12" ht="21" x14ac:dyDescent="0.65">
      <c r="A1" s="1" t="s">
        <v>125</v>
      </c>
    </row>
    <row r="3" spans="1:12" x14ac:dyDescent="0.45">
      <c r="A3" t="s">
        <v>127</v>
      </c>
    </row>
    <row r="4" spans="1:12" x14ac:dyDescent="0.45">
      <c r="A4" s="18" t="s">
        <v>126</v>
      </c>
      <c r="B4" s="4">
        <v>2020</v>
      </c>
      <c r="C4" s="4">
        <v>2021</v>
      </c>
      <c r="D4" s="4">
        <v>2022</v>
      </c>
      <c r="E4" s="4">
        <v>2023</v>
      </c>
      <c r="F4" s="4">
        <v>2024</v>
      </c>
      <c r="G4" s="4">
        <v>2025</v>
      </c>
      <c r="H4" s="4">
        <v>2026</v>
      </c>
      <c r="I4" s="4">
        <v>2027</v>
      </c>
      <c r="J4" s="4">
        <v>2028</v>
      </c>
      <c r="K4" s="4">
        <v>2029</v>
      </c>
      <c r="L4" s="4">
        <v>2030</v>
      </c>
    </row>
    <row r="5" spans="1:12" x14ac:dyDescent="0.45">
      <c r="A5" s="56" t="s">
        <v>140</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2" x14ac:dyDescent="0.45">
      <c r="A6" s="56" t="s">
        <v>141</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7" spans="1:12" x14ac:dyDescent="0.45">
      <c r="A7" s="105"/>
      <c r="B7" s="106"/>
      <c r="C7" s="106"/>
      <c r="D7" s="106"/>
      <c r="E7" s="106"/>
      <c r="F7" s="106"/>
      <c r="G7" s="106"/>
      <c r="H7" s="106"/>
      <c r="I7" s="106"/>
      <c r="J7" s="106"/>
      <c r="K7" s="106"/>
      <c r="L7" s="106"/>
    </row>
    <row r="8" spans="1:12" x14ac:dyDescent="0.45">
      <c r="A8" s="18" t="s">
        <v>377</v>
      </c>
      <c r="B8" s="4">
        <v>2020</v>
      </c>
      <c r="C8" s="4">
        <v>2021</v>
      </c>
      <c r="D8" s="4">
        <v>2022</v>
      </c>
      <c r="E8" s="4">
        <v>2023</v>
      </c>
      <c r="F8" s="4">
        <v>2024</v>
      </c>
      <c r="G8" s="4">
        <v>2025</v>
      </c>
      <c r="H8" s="4">
        <v>2026</v>
      </c>
      <c r="I8" s="4">
        <v>2027</v>
      </c>
      <c r="J8" s="4">
        <v>2028</v>
      </c>
      <c r="K8" s="4">
        <v>2029</v>
      </c>
      <c r="L8" s="4">
        <v>2030</v>
      </c>
    </row>
    <row r="9" spans="1:12" x14ac:dyDescent="0.45">
      <c r="A9" s="56" t="s">
        <v>378</v>
      </c>
      <c r="B9" s="34">
        <v>0</v>
      </c>
      <c r="C9" s="10">
        <f>200/(C63+C64)</f>
        <v>2.0542660483998491E-3</v>
      </c>
      <c r="D9" s="10">
        <f>0.0024*(D8-2019)^2.52</f>
        <v>3.8243427092892142E-2</v>
      </c>
      <c r="E9" s="10">
        <f t="shared" ref="E9:K9" si="0">0.0024*(E8-2019)^2.52</f>
        <v>7.8959141887185891E-2</v>
      </c>
      <c r="F9" s="10">
        <f t="shared" si="0"/>
        <v>0.13855291032580516</v>
      </c>
      <c r="G9" s="10">
        <f t="shared" si="0"/>
        <v>0.21935745192785333</v>
      </c>
      <c r="H9" s="10">
        <f t="shared" si="0"/>
        <v>0.32348809510601706</v>
      </c>
      <c r="I9" s="10">
        <f t="shared" si="0"/>
        <v>0.45289550355182612</v>
      </c>
      <c r="J9" s="10">
        <f t="shared" si="0"/>
        <v>0.60939988158723202</v>
      </c>
      <c r="K9" s="10">
        <f t="shared" si="0"/>
        <v>0.79471469155821917</v>
      </c>
      <c r="L9" s="10">
        <v>1</v>
      </c>
    </row>
    <row r="10" spans="1:12" x14ac:dyDescent="0.45">
      <c r="A10" s="56" t="s">
        <v>379</v>
      </c>
      <c r="B10" s="34">
        <v>0</v>
      </c>
      <c r="C10" s="10">
        <f>50/(C164+C165)</f>
        <v>4.6679774990558984E-3</v>
      </c>
      <c r="D10" s="34">
        <f>0.0024*(D8-2019)^2.52</f>
        <v>3.8243427092892142E-2</v>
      </c>
      <c r="E10" s="34">
        <f t="shared" ref="E10:K10" si="1">0.0024*(E8-2019)^2.52</f>
        <v>7.8959141887185891E-2</v>
      </c>
      <c r="F10" s="34">
        <f t="shared" si="1"/>
        <v>0.13855291032580516</v>
      </c>
      <c r="G10" s="34">
        <f t="shared" si="1"/>
        <v>0.21935745192785333</v>
      </c>
      <c r="H10" s="34">
        <f t="shared" si="1"/>
        <v>0.32348809510601706</v>
      </c>
      <c r="I10" s="34">
        <f t="shared" si="1"/>
        <v>0.45289550355182612</v>
      </c>
      <c r="J10" s="34">
        <f t="shared" si="1"/>
        <v>0.60939988158723202</v>
      </c>
      <c r="K10" s="34">
        <f t="shared" si="1"/>
        <v>0.79471469155821917</v>
      </c>
      <c r="L10" s="34">
        <v>1</v>
      </c>
    </row>
    <row r="11" spans="1:12" x14ac:dyDescent="0.45">
      <c r="A11" s="56" t="s">
        <v>380</v>
      </c>
      <c r="B11" s="34">
        <v>0</v>
      </c>
      <c r="C11" s="10">
        <f>50/(C134+C135)</f>
        <v>4.883843782648418E-3</v>
      </c>
      <c r="D11" s="34">
        <f>0.0024*(D8-2019)^2.52</f>
        <v>3.8243427092892142E-2</v>
      </c>
      <c r="E11" s="34">
        <f t="shared" ref="E11:K11" si="2">0.0024*(E8-2019)^2.52</f>
        <v>7.8959141887185891E-2</v>
      </c>
      <c r="F11" s="34">
        <f t="shared" si="2"/>
        <v>0.13855291032580516</v>
      </c>
      <c r="G11" s="34">
        <f t="shared" si="2"/>
        <v>0.21935745192785333</v>
      </c>
      <c r="H11" s="34">
        <f t="shared" si="2"/>
        <v>0.32348809510601706</v>
      </c>
      <c r="I11" s="34">
        <f t="shared" si="2"/>
        <v>0.45289550355182612</v>
      </c>
      <c r="J11" s="34">
        <f t="shared" si="2"/>
        <v>0.60939988158723202</v>
      </c>
      <c r="K11" s="34">
        <f t="shared" si="2"/>
        <v>0.79471469155821917</v>
      </c>
      <c r="L11" s="34">
        <v>1</v>
      </c>
    </row>
    <row r="12" spans="1:12" x14ac:dyDescent="0.45">
      <c r="A12" s="56" t="s">
        <v>374</v>
      </c>
      <c r="B12" s="34">
        <v>0</v>
      </c>
      <c r="C12" s="10">
        <f>50/(C215+C216)</f>
        <v>2.1977650413431728E-4</v>
      </c>
      <c r="D12" s="34">
        <f>0.0024*(D8-2019)^2.52</f>
        <v>3.8243427092892142E-2</v>
      </c>
      <c r="E12" s="34">
        <f t="shared" ref="E12:K12" si="3">0.0024*(E8-2019)^2.52</f>
        <v>7.8959141887185891E-2</v>
      </c>
      <c r="F12" s="34">
        <f t="shared" si="3"/>
        <v>0.13855291032580516</v>
      </c>
      <c r="G12" s="34">
        <f t="shared" si="3"/>
        <v>0.21935745192785333</v>
      </c>
      <c r="H12" s="34">
        <f t="shared" si="3"/>
        <v>0.32348809510601706</v>
      </c>
      <c r="I12" s="34">
        <f t="shared" si="3"/>
        <v>0.45289550355182612</v>
      </c>
      <c r="J12" s="34">
        <f t="shared" si="3"/>
        <v>0.60939988158723202</v>
      </c>
      <c r="K12" s="34">
        <f t="shared" si="3"/>
        <v>0.79471469155821917</v>
      </c>
      <c r="L12" s="34">
        <v>1</v>
      </c>
    </row>
    <row r="13" spans="1:12" x14ac:dyDescent="0.45">
      <c r="A13" s="197" t="s">
        <v>381</v>
      </c>
      <c r="B13" s="197"/>
      <c r="C13" s="197"/>
      <c r="D13" s="197"/>
      <c r="E13" s="197"/>
      <c r="F13" s="197"/>
      <c r="G13" s="197"/>
      <c r="H13" s="197"/>
      <c r="I13" s="197"/>
      <c r="J13" s="197"/>
      <c r="K13" s="197"/>
      <c r="L13" s="197"/>
    </row>
    <row r="14" spans="1:12" ht="27.75" customHeight="1" x14ac:dyDescent="0.45">
      <c r="A14" s="198" t="s">
        <v>382</v>
      </c>
      <c r="B14" s="198"/>
      <c r="C14" s="198"/>
      <c r="D14" s="198"/>
      <c r="E14" s="198"/>
      <c r="F14" s="198"/>
      <c r="G14" s="198"/>
      <c r="H14" s="198"/>
      <c r="I14" s="198"/>
      <c r="J14" s="198"/>
      <c r="K14" s="198"/>
      <c r="L14" s="198"/>
    </row>
    <row r="15" spans="1:12" ht="30.75" customHeight="1" x14ac:dyDescent="0.45">
      <c r="A15" s="198" t="s">
        <v>383</v>
      </c>
      <c r="B15" s="198"/>
      <c r="C15" s="198"/>
      <c r="D15" s="198"/>
      <c r="E15" s="198"/>
      <c r="F15" s="198"/>
      <c r="G15" s="198"/>
      <c r="H15" s="198"/>
      <c r="I15" s="198"/>
      <c r="J15" s="198"/>
      <c r="K15" s="198"/>
      <c r="L15" s="198"/>
    </row>
    <row r="16" spans="1:12" ht="16.899999999999999" customHeight="1" x14ac:dyDescent="0.45">
      <c r="A16" s="196" t="s">
        <v>600</v>
      </c>
      <c r="B16" s="196"/>
      <c r="C16" s="196"/>
      <c r="D16" s="196"/>
      <c r="E16" s="196"/>
      <c r="F16" s="196"/>
      <c r="G16" s="196"/>
      <c r="H16" s="196"/>
      <c r="I16" s="196"/>
      <c r="J16" s="196"/>
      <c r="K16" s="196"/>
      <c r="L16" s="196"/>
    </row>
    <row r="17" spans="1:12" ht="13.5" customHeight="1" x14ac:dyDescent="0.45">
      <c r="A17" s="196" t="s">
        <v>601</v>
      </c>
      <c r="B17" s="196"/>
      <c r="C17" s="196"/>
      <c r="D17" s="196"/>
      <c r="E17" s="196"/>
      <c r="F17" s="196"/>
      <c r="G17" s="196"/>
      <c r="H17" s="196"/>
      <c r="I17" s="196"/>
      <c r="J17" s="196"/>
      <c r="K17" s="196"/>
      <c r="L17" s="196"/>
    </row>
    <row r="18" spans="1:12" x14ac:dyDescent="0.45">
      <c r="A18" s="196" t="s">
        <v>602</v>
      </c>
      <c r="B18" s="196"/>
      <c r="C18" s="196"/>
      <c r="D18" s="196"/>
      <c r="E18" s="196"/>
      <c r="F18" s="196"/>
      <c r="G18" s="196"/>
      <c r="H18" s="196"/>
      <c r="I18" s="196"/>
      <c r="J18" s="196"/>
      <c r="K18" s="196"/>
      <c r="L18" s="196"/>
    </row>
    <row r="19" spans="1:12" x14ac:dyDescent="0.45">
      <c r="A19" s="196" t="s">
        <v>603</v>
      </c>
      <c r="B19" s="196"/>
      <c r="C19" s="196"/>
      <c r="D19" s="196"/>
      <c r="E19" s="196"/>
      <c r="F19" s="196"/>
      <c r="G19" s="196"/>
      <c r="H19" s="196"/>
      <c r="I19" s="196"/>
      <c r="J19" s="196"/>
      <c r="K19" s="196"/>
      <c r="L19" s="196"/>
    </row>
    <row r="21" spans="1:12" x14ac:dyDescent="0.45">
      <c r="A21" s="3" t="s">
        <v>134</v>
      </c>
      <c r="B21" s="4">
        <v>2020</v>
      </c>
      <c r="C21" s="4">
        <v>2021</v>
      </c>
      <c r="D21" s="4">
        <v>2022</v>
      </c>
      <c r="E21" s="4">
        <v>2023</v>
      </c>
      <c r="F21" s="4">
        <v>2024</v>
      </c>
      <c r="G21" s="4">
        <v>2025</v>
      </c>
      <c r="H21" s="4">
        <v>2026</v>
      </c>
      <c r="I21" s="4">
        <v>2027</v>
      </c>
      <c r="J21" s="4">
        <v>2028</v>
      </c>
      <c r="K21" s="4">
        <v>2029</v>
      </c>
      <c r="L21" s="4">
        <v>2030</v>
      </c>
    </row>
    <row r="22" spans="1:12" x14ac:dyDescent="0.45">
      <c r="A22" s="6" t="s">
        <v>128</v>
      </c>
      <c r="B22" s="8">
        <f>'Vehicles and Inputs'!E5*(100%+'Vehicles and Inputs'!B33)^(2020-'Vehicles and Inputs'!B20)</f>
        <v>39727132.866281196</v>
      </c>
      <c r="C22" s="8">
        <f>B22*(100%+'Vehicles and Inputs'!$B$33)</f>
        <v>41213259.619932257</v>
      </c>
      <c r="D22" s="8">
        <f>C22*(100%+'Vehicles and Inputs'!$B$33)</f>
        <v>42754979.933162645</v>
      </c>
      <c r="E22" s="8">
        <f>D22*(100%+'Vehicles and Inputs'!$B$33)</f>
        <v>44354373.469674736</v>
      </c>
      <c r="F22" s="8">
        <f>E22*(100%+'Vehicles and Inputs'!$B$33)</f>
        <v>46013597.689972334</v>
      </c>
      <c r="G22" s="8">
        <f>F22*(100%+'Vehicles and Inputs'!$B$33)</f>
        <v>47734890.761611149</v>
      </c>
      <c r="H22" s="8">
        <f>G22*(100%+'Vehicles and Inputs'!$B$33)</f>
        <v>49520574.578316987</v>
      </c>
      <c r="I22" s="8">
        <f>H22*(100%+'Vehicles and Inputs'!$B$33)</f>
        <v>51373057.892044187</v>
      </c>
      <c r="J22" s="8">
        <f>I22*(100%+'Vehicles and Inputs'!$B$33)</f>
        <v>53294839.56219919</v>
      </c>
      <c r="K22" s="8">
        <f>J22*(100%+'Vehicles and Inputs'!$B$33)</f>
        <v>55288511.926412247</v>
      </c>
      <c r="L22" s="8">
        <f>K22*(100%+'Vehicles and Inputs'!$B$33)</f>
        <v>57356764.297404163</v>
      </c>
    </row>
    <row r="23" spans="1:12" x14ac:dyDescent="0.45">
      <c r="A23" s="6" t="s">
        <v>129</v>
      </c>
      <c r="B23" s="8">
        <f>'Vehicles and Inputs'!E5*(100%+'Vehicles and Inputs'!B33)^(2019-'Vehicles and Inputs'!B20)*defaults!C93</f>
        <v>1934070.4545454546</v>
      </c>
      <c r="C23" s="8">
        <f>B22*defaults!$C$93</f>
        <v>2006420.8518323835</v>
      </c>
      <c r="D23" s="8">
        <f>C22*defaults!$C$93</f>
        <v>2081477.7585824372</v>
      </c>
      <c r="E23" s="8">
        <f>D22*defaults!$C$93</f>
        <v>2159342.4208668</v>
      </c>
      <c r="F23" s="8">
        <f>E22*defaults!$C$93</f>
        <v>2240119.8722057948</v>
      </c>
      <c r="G23" s="8">
        <f>F22*defaults!$C$93</f>
        <v>2323919.0752511281</v>
      </c>
      <c r="H23" s="8">
        <f>G22*defaults!$C$93</f>
        <v>2410853.0687682396</v>
      </c>
      <c r="I23" s="8">
        <f>H22*defaults!$C$93</f>
        <v>2501039.1201170194</v>
      </c>
      <c r="J23" s="8">
        <f>I22*defaults!$C$93</f>
        <v>2594598.8834365751</v>
      </c>
      <c r="K23" s="8">
        <f>J22*defaults!$C$93</f>
        <v>2691658.5637474339</v>
      </c>
      <c r="L23" s="8">
        <f>K22*defaults!$C$93</f>
        <v>2792349.0871925377</v>
      </c>
    </row>
    <row r="24" spans="1:12" x14ac:dyDescent="0.45">
      <c r="A24" s="6" t="s">
        <v>138</v>
      </c>
      <c r="B24" s="8">
        <f>B22-'Vehicles and Inputs'!E5*(100%+'Vehicles and Inputs'!B33)^(2019-'Vehicles and Inputs'!B20)</f>
        <v>1432537.8662811965</v>
      </c>
      <c r="C24" s="8">
        <f>C22-B22</f>
        <v>1486126.7536510602</v>
      </c>
      <c r="D24" s="8">
        <f t="shared" ref="D24:L24" si="4">D22-C22</f>
        <v>1541720.3132303879</v>
      </c>
      <c r="E24" s="8">
        <f t="shared" si="4"/>
        <v>1599393.5365120918</v>
      </c>
      <c r="F24" s="8">
        <f t="shared" si="4"/>
        <v>1659224.2202975973</v>
      </c>
      <c r="G24" s="8">
        <f t="shared" si="4"/>
        <v>1721293.0716388151</v>
      </c>
      <c r="H24" s="8">
        <f t="shared" si="4"/>
        <v>1785683.8167058378</v>
      </c>
      <c r="I24" s="8">
        <f t="shared" si="4"/>
        <v>1852483.3137272</v>
      </c>
      <c r="J24" s="8">
        <f t="shared" si="4"/>
        <v>1921781.6701550037</v>
      </c>
      <c r="K24" s="8">
        <f t="shared" si="4"/>
        <v>1993672.3642130569</v>
      </c>
      <c r="L24" s="8">
        <f t="shared" si="4"/>
        <v>2068252.3709919155</v>
      </c>
    </row>
    <row r="25" spans="1:12" x14ac:dyDescent="0.45">
      <c r="A25" s="6" t="s">
        <v>130</v>
      </c>
      <c r="B25" s="8">
        <f t="shared" ref="B25:L25" si="5">(B23+B24)*B5</f>
        <v>84899.128634606473</v>
      </c>
      <c r="C25" s="8">
        <f t="shared" si="5"/>
        <v>113377.95960526395</v>
      </c>
      <c r="D25" s="8">
        <f t="shared" si="5"/>
        <v>151409.81928774598</v>
      </c>
      <c r="E25" s="8">
        <f t="shared" si="5"/>
        <v>202199.20570596959</v>
      </c>
      <c r="F25" s="8">
        <f t="shared" si="5"/>
        <v>270025.54378871736</v>
      </c>
      <c r="G25" s="8">
        <f t="shared" si="5"/>
        <v>360603.76223446161</v>
      </c>
      <c r="H25" s="8">
        <f t="shared" si="5"/>
        <v>415126.49931831629</v>
      </c>
      <c r="I25" s="8">
        <f t="shared" si="5"/>
        <v>477892.99082307651</v>
      </c>
      <c r="J25" s="8">
        <f t="shared" si="5"/>
        <v>550149.67980327224</v>
      </c>
      <c r="K25" s="8">
        <f t="shared" si="5"/>
        <v>633331.46959607501</v>
      </c>
      <c r="L25" s="8">
        <f t="shared" si="5"/>
        <v>729090.21872766793</v>
      </c>
    </row>
    <row r="26" spans="1:12" x14ac:dyDescent="0.45">
      <c r="A26" s="6" t="s">
        <v>131</v>
      </c>
      <c r="B26" s="8">
        <f>B25</f>
        <v>84899.128634606473</v>
      </c>
      <c r="C26" s="8">
        <f>B26+C25</f>
        <v>198277.08823987044</v>
      </c>
      <c r="D26" s="8">
        <f t="shared" ref="D26:L26" si="6">C26+D25</f>
        <v>349686.90752761642</v>
      </c>
      <c r="E26" s="8">
        <f t="shared" si="6"/>
        <v>551886.11323358607</v>
      </c>
      <c r="F26" s="8">
        <f t="shared" si="6"/>
        <v>821911.65702230344</v>
      </c>
      <c r="G26" s="8">
        <f t="shared" si="6"/>
        <v>1182515.4192567649</v>
      </c>
      <c r="H26" s="8">
        <f t="shared" si="6"/>
        <v>1597641.9185750813</v>
      </c>
      <c r="I26" s="8">
        <f t="shared" si="6"/>
        <v>2075534.9093981578</v>
      </c>
      <c r="J26" s="8">
        <f t="shared" si="6"/>
        <v>2625684.5892014299</v>
      </c>
      <c r="K26" s="8">
        <f t="shared" si="6"/>
        <v>3259016.0587975048</v>
      </c>
      <c r="L26" s="8">
        <f t="shared" si="6"/>
        <v>3988106.2775251726</v>
      </c>
    </row>
    <row r="27" spans="1:12" x14ac:dyDescent="0.45">
      <c r="A27" s="6" t="s">
        <v>132</v>
      </c>
      <c r="B27" s="34">
        <f>B26/B22</f>
        <v>2.1370565281006084E-3</v>
      </c>
      <c r="C27" s="34">
        <f t="shared" ref="C27:L27" si="7">C26/C22</f>
        <v>4.8110023344034719E-3</v>
      </c>
      <c r="D27" s="34">
        <f t="shared" si="7"/>
        <v>8.1788579499807897E-3</v>
      </c>
      <c r="E27" s="34">
        <f t="shared" si="7"/>
        <v>1.2442653791759968E-2</v>
      </c>
      <c r="F27" s="34">
        <f t="shared" si="7"/>
        <v>1.7862364567972508E-2</v>
      </c>
      <c r="G27" s="34">
        <f t="shared" si="7"/>
        <v>2.4772559450534137E-2</v>
      </c>
      <c r="H27" s="34">
        <f t="shared" si="7"/>
        <v>3.2262184600633098E-2</v>
      </c>
      <c r="I27" s="34">
        <f t="shared" si="7"/>
        <v>4.0401233536841545E-2</v>
      </c>
      <c r="J27" s="34">
        <f t="shared" si="7"/>
        <v>4.9267145013862992E-2</v>
      </c>
      <c r="K27" s="34">
        <f t="shared" si="7"/>
        <v>5.8945628038157026E-2</v>
      </c>
      <c r="L27" s="34">
        <f t="shared" si="7"/>
        <v>6.953157707513262E-2</v>
      </c>
    </row>
    <row r="28" spans="1:12" x14ac:dyDescent="0.45">
      <c r="A28" s="6" t="s">
        <v>133</v>
      </c>
      <c r="B28" s="8">
        <f>B26*(defaults!$H$30-defaults!$B$108*'Vehicles and Inputs'!$B$27*1000)*defaults!$J$30/10^6</f>
        <v>136797.56578840865</v>
      </c>
      <c r="C28" s="8">
        <f>C26*(defaults!$H$30-defaults!$B$108*'Vehicles and Inputs'!$B$27*1000)*defaults!$J$30/10^6</f>
        <v>319482.93768202007</v>
      </c>
      <c r="D28" s="8">
        <f>D26*(defaults!$H$30-defaults!$B$108*'Vehicles and Inputs'!$B$27*1000)*defaults!$J$30/10^6</f>
        <v>563448.86581504089</v>
      </c>
      <c r="E28" s="8">
        <f>E26*(defaults!$H$30-defaults!$B$108*'Vehicles and Inputs'!$B$27*1000)*defaults!$J$30/10^6</f>
        <v>889251.49288289377</v>
      </c>
      <c r="F28" s="8">
        <f>F26*(defaults!$H$30-defaults!$B$108*'Vehicles and Inputs'!$B$27*1000)*defaults!$J$30/10^6</f>
        <v>1324342.3787972508</v>
      </c>
      <c r="G28" s="8">
        <f>G26*(defaults!$H$30-defaults!$B$108*'Vehicles and Inputs'!$B$27*1000)*defaults!$J$30/10^6</f>
        <v>1905381.5211437449</v>
      </c>
      <c r="H28" s="8">
        <f>H26*(defaults!$H$30-defaults!$B$108*'Vehicles and Inputs'!$B$27*1000)*defaults!$J$30/10^6</f>
        <v>2574272.8927550805</v>
      </c>
      <c r="I28" s="8">
        <f>I26*(defaults!$H$30-defaults!$B$108*'Vehicles and Inputs'!$B$27*1000)*defaults!$J$30/10^6</f>
        <v>3344299.6162719023</v>
      </c>
      <c r="J28" s="8">
        <f>J26*(defaults!$H$30-defaults!$B$108*'Vehicles and Inputs'!$B$27*1000)*defaults!$J$30/10^6</f>
        <v>4230753.2021533838</v>
      </c>
      <c r="K28" s="8">
        <f>K26*(defaults!$H$30-defaults!$B$108*'Vehicles and Inputs'!$B$27*1000)*defaults!$J$30/10^6</f>
        <v>5251237.213842324</v>
      </c>
      <c r="L28" s="8">
        <f>L26*(defaults!$H$30-defaults!$B$108*'Vehicles and Inputs'!$B$27*1000)*defaults!$J$30/10^6</f>
        <v>6426016.8466385594</v>
      </c>
    </row>
    <row r="29" spans="1:12" x14ac:dyDescent="0.45">
      <c r="A29" s="6" t="s">
        <v>184</v>
      </c>
      <c r="B29" s="19">
        <f>B26*defaults!$J$30*defaults!$B$108/10^6</f>
        <v>175.74119627363538</v>
      </c>
      <c r="C29" s="19">
        <f>C26*defaults!$J$30*defaults!$B$108/10^6</f>
        <v>410.43357265653179</v>
      </c>
      <c r="D29" s="19">
        <f>D26*defaults!$J$30*defaults!$B$108/10^6</f>
        <v>723.85189858216597</v>
      </c>
      <c r="E29" s="19">
        <f>E26*defaults!$J$30*defaults!$B$108/10^6</f>
        <v>1142.4042543935232</v>
      </c>
      <c r="F29" s="19">
        <f>F26*defaults!$J$30*defaults!$B$108/10^6</f>
        <v>1701.357130036168</v>
      </c>
      <c r="G29" s="19">
        <f>G26*defaults!$J$30*defaults!$B$108/10^6</f>
        <v>2447.8069178615033</v>
      </c>
      <c r="H29" s="19">
        <f>H26*defaults!$J$30*defaults!$B$108/10^6</f>
        <v>3307.1187714504181</v>
      </c>
      <c r="I29" s="19">
        <f>I26*defaults!$J$30*defaults!$B$108/10^6</f>
        <v>4296.3572624541866</v>
      </c>
      <c r="J29" s="19">
        <f>J26*defaults!$J$30*defaults!$B$108/10^6</f>
        <v>5435.1670996469602</v>
      </c>
      <c r="K29" s="19">
        <f>K26*defaults!$J$30*defaults!$B$108/10^6</f>
        <v>6746.1632417108349</v>
      </c>
      <c r="L29" s="19">
        <f>L26*defaults!$J$30*defaults!$B$108/10^6</f>
        <v>8255.3799944771054</v>
      </c>
    </row>
    <row r="31" spans="1:12" x14ac:dyDescent="0.45">
      <c r="A31" s="3" t="s">
        <v>139</v>
      </c>
      <c r="B31" s="4">
        <v>2020</v>
      </c>
      <c r="C31" s="4">
        <v>2021</v>
      </c>
      <c r="D31" s="4">
        <v>2022</v>
      </c>
      <c r="E31" s="4">
        <v>2023</v>
      </c>
      <c r="F31" s="4">
        <v>2024</v>
      </c>
      <c r="G31" s="4">
        <v>2025</v>
      </c>
      <c r="H31" s="4">
        <v>2026</v>
      </c>
      <c r="I31" s="4">
        <v>2027</v>
      </c>
      <c r="J31" s="4">
        <v>2028</v>
      </c>
      <c r="K31" s="4">
        <v>2029</v>
      </c>
      <c r="L31" s="4">
        <v>2030</v>
      </c>
    </row>
    <row r="32" spans="1:12" x14ac:dyDescent="0.45">
      <c r="A32" s="6" t="s">
        <v>128</v>
      </c>
      <c r="B32" s="8">
        <f>B22</f>
        <v>39727132.866281196</v>
      </c>
      <c r="C32" s="8">
        <f t="shared" ref="C32:L32" si="8">C22</f>
        <v>41213259.619932257</v>
      </c>
      <c r="D32" s="8">
        <f t="shared" si="8"/>
        <v>42754979.933162645</v>
      </c>
      <c r="E32" s="8">
        <f t="shared" si="8"/>
        <v>44354373.469674736</v>
      </c>
      <c r="F32" s="8">
        <f t="shared" si="8"/>
        <v>46013597.689972334</v>
      </c>
      <c r="G32" s="8">
        <f t="shared" si="8"/>
        <v>47734890.761611149</v>
      </c>
      <c r="H32" s="8">
        <f t="shared" si="8"/>
        <v>49520574.578316987</v>
      </c>
      <c r="I32" s="8">
        <f t="shared" si="8"/>
        <v>51373057.892044187</v>
      </c>
      <c r="J32" s="8">
        <f t="shared" si="8"/>
        <v>53294839.56219919</v>
      </c>
      <c r="K32" s="8">
        <f t="shared" si="8"/>
        <v>55288511.926412247</v>
      </c>
      <c r="L32" s="8">
        <f t="shared" si="8"/>
        <v>57356764.297404163</v>
      </c>
    </row>
    <row r="33" spans="1:12" x14ac:dyDescent="0.45">
      <c r="A33" s="6" t="s">
        <v>129</v>
      </c>
      <c r="B33" s="8">
        <f t="shared" ref="B33:L34" si="9">B23</f>
        <v>1934070.4545454546</v>
      </c>
      <c r="C33" s="8">
        <f t="shared" si="9"/>
        <v>2006420.8518323835</v>
      </c>
      <c r="D33" s="8">
        <f t="shared" si="9"/>
        <v>2081477.7585824372</v>
      </c>
      <c r="E33" s="8">
        <f t="shared" si="9"/>
        <v>2159342.4208668</v>
      </c>
      <c r="F33" s="8">
        <f t="shared" si="9"/>
        <v>2240119.8722057948</v>
      </c>
      <c r="G33" s="8">
        <f t="shared" si="9"/>
        <v>2323919.0752511281</v>
      </c>
      <c r="H33" s="8">
        <f t="shared" si="9"/>
        <v>2410853.0687682396</v>
      </c>
      <c r="I33" s="8">
        <f t="shared" si="9"/>
        <v>2501039.1201170194</v>
      </c>
      <c r="J33" s="8">
        <f t="shared" si="9"/>
        <v>2594598.8834365751</v>
      </c>
      <c r="K33" s="8">
        <f t="shared" si="9"/>
        <v>2691658.5637474339</v>
      </c>
      <c r="L33" s="8">
        <f t="shared" si="9"/>
        <v>2792349.0871925377</v>
      </c>
    </row>
    <row r="34" spans="1:12" x14ac:dyDescent="0.45">
      <c r="A34" s="6" t="s">
        <v>138</v>
      </c>
      <c r="B34" s="8">
        <f t="shared" si="9"/>
        <v>1432537.8662811965</v>
      </c>
      <c r="C34" s="8">
        <f t="shared" si="9"/>
        <v>1486126.7536510602</v>
      </c>
      <c r="D34" s="8">
        <f t="shared" si="9"/>
        <v>1541720.3132303879</v>
      </c>
      <c r="E34" s="8">
        <f t="shared" si="9"/>
        <v>1599393.5365120918</v>
      </c>
      <c r="F34" s="8">
        <f t="shared" si="9"/>
        <v>1659224.2202975973</v>
      </c>
      <c r="G34" s="8">
        <f t="shared" si="9"/>
        <v>1721293.0716388151</v>
      </c>
      <c r="H34" s="8">
        <f t="shared" si="9"/>
        <v>1785683.8167058378</v>
      </c>
      <c r="I34" s="8">
        <f t="shared" si="9"/>
        <v>1852483.3137272</v>
      </c>
      <c r="J34" s="8">
        <f t="shared" si="9"/>
        <v>1921781.6701550037</v>
      </c>
      <c r="K34" s="8">
        <f t="shared" si="9"/>
        <v>1993672.3642130569</v>
      </c>
      <c r="L34" s="8">
        <f t="shared" si="9"/>
        <v>2068252.3709919155</v>
      </c>
    </row>
    <row r="35" spans="1:12" x14ac:dyDescent="0.45">
      <c r="A35" s="6" t="s">
        <v>130</v>
      </c>
      <c r="B35" s="8">
        <f t="shared" ref="B35:L35" si="10">(B33+B34)*B6</f>
        <v>169798.25726921295</v>
      </c>
      <c r="C35" s="8">
        <f t="shared" si="10"/>
        <v>226755.91921052791</v>
      </c>
      <c r="D35" s="8">
        <f t="shared" si="10"/>
        <v>302819.63857549196</v>
      </c>
      <c r="E35" s="8">
        <f t="shared" si="10"/>
        <v>404398.41141193919</v>
      </c>
      <c r="F35" s="8">
        <f t="shared" si="10"/>
        <v>540051.08757743472</v>
      </c>
      <c r="G35" s="8">
        <f t="shared" si="10"/>
        <v>721207.52446892322</v>
      </c>
      <c r="H35" s="8">
        <f t="shared" si="10"/>
        <v>830252.99863663258</v>
      </c>
      <c r="I35" s="8">
        <f t="shared" si="10"/>
        <v>955785.98164615303</v>
      </c>
      <c r="J35" s="8">
        <f t="shared" si="10"/>
        <v>1100299.3596065445</v>
      </c>
      <c r="K35" s="8">
        <f t="shared" si="10"/>
        <v>1266662.93919215</v>
      </c>
      <c r="L35" s="8">
        <f t="shared" si="10"/>
        <v>1458180.4374553359</v>
      </c>
    </row>
    <row r="36" spans="1:12" x14ac:dyDescent="0.45">
      <c r="A36" s="6" t="s">
        <v>131</v>
      </c>
      <c r="B36" s="8">
        <f>B35</f>
        <v>169798.25726921295</v>
      </c>
      <c r="C36" s="8">
        <f>B36+C35</f>
        <v>396554.17647974088</v>
      </c>
      <c r="D36" s="8">
        <f t="shared" ref="D36" si="11">C36+D35</f>
        <v>699373.81505523284</v>
      </c>
      <c r="E36" s="8">
        <f t="shared" ref="E36" si="12">D36+E35</f>
        <v>1103772.2264671721</v>
      </c>
      <c r="F36" s="8">
        <f t="shared" ref="F36" si="13">E36+F35</f>
        <v>1643823.3140446069</v>
      </c>
      <c r="G36" s="8">
        <f t="shared" ref="G36" si="14">F36+G35</f>
        <v>2365030.8385135299</v>
      </c>
      <c r="H36" s="8">
        <f t="shared" ref="H36" si="15">G36+H35</f>
        <v>3195283.8371501626</v>
      </c>
      <c r="I36" s="8">
        <f t="shared" ref="I36" si="16">H36+I35</f>
        <v>4151069.8187963157</v>
      </c>
      <c r="J36" s="8">
        <f t="shared" ref="J36" si="17">I36+J35</f>
        <v>5251369.1784028597</v>
      </c>
      <c r="K36" s="8">
        <f t="shared" ref="K36" si="18">J36+K35</f>
        <v>6518032.1175950095</v>
      </c>
      <c r="L36" s="8">
        <f t="shared" ref="L36" si="19">K36+L35</f>
        <v>7976212.5550503451</v>
      </c>
    </row>
    <row r="37" spans="1:12" x14ac:dyDescent="0.45">
      <c r="A37" s="6" t="s">
        <v>132</v>
      </c>
      <c r="B37" s="34">
        <f>B36/B32</f>
        <v>4.2741130562012168E-3</v>
      </c>
      <c r="C37" s="34">
        <f t="shared" ref="C37" si="20">C36/C32</f>
        <v>9.6220046688069438E-3</v>
      </c>
      <c r="D37" s="34">
        <f t="shared" ref="D37" si="21">D36/D32</f>
        <v>1.6357715899961579E-2</v>
      </c>
      <c r="E37" s="34">
        <f t="shared" ref="E37" si="22">E36/E32</f>
        <v>2.4885307583519936E-2</v>
      </c>
      <c r="F37" s="34">
        <f t="shared" ref="F37" si="23">F36/F32</f>
        <v>3.5724729135945016E-2</v>
      </c>
      <c r="G37" s="34">
        <f t="shared" ref="G37" si="24">G36/G32</f>
        <v>4.9545118901068275E-2</v>
      </c>
      <c r="H37" s="34">
        <f t="shared" ref="H37" si="25">H36/H32</f>
        <v>6.4524369201266196E-2</v>
      </c>
      <c r="I37" s="34">
        <f t="shared" ref="I37" si="26">I36/I32</f>
        <v>8.080246707368309E-2</v>
      </c>
      <c r="J37" s="34">
        <f t="shared" ref="J37" si="27">J36/J32</f>
        <v>9.8534290027725985E-2</v>
      </c>
      <c r="K37" s="34">
        <f t="shared" ref="K37" si="28">K36/K32</f>
        <v>0.11789125607631405</v>
      </c>
      <c r="L37" s="34">
        <f t="shared" ref="L37" si="29">L36/L32</f>
        <v>0.13906315415026524</v>
      </c>
    </row>
    <row r="38" spans="1:12" x14ac:dyDescent="0.45">
      <c r="A38" s="6" t="s">
        <v>133</v>
      </c>
      <c r="B38" s="8">
        <f>B36*(defaults!$H$30-defaults!$B$108*'Vehicles and Inputs'!$B$27*1000)*defaults!$J$30/10^6</f>
        <v>273595.13157681731</v>
      </c>
      <c r="C38" s="8">
        <f>C36*(defaults!$H$30-defaults!$B$108*'Vehicles and Inputs'!$B$27*1000)*defaults!$J$30/10^6</f>
        <v>638965.87536404014</v>
      </c>
      <c r="D38" s="8">
        <f>D36*(defaults!$H$30-defaults!$B$108*'Vehicles and Inputs'!$B$27*1000)*defaults!$J$30/10^6</f>
        <v>1126897.7316300818</v>
      </c>
      <c r="E38" s="8">
        <f>E36*(defaults!$H$30-defaults!$B$108*'Vehicles and Inputs'!$B$27*1000)*defaults!$J$30/10^6</f>
        <v>1778502.9857657875</v>
      </c>
      <c r="F38" s="8">
        <f>F36*(defaults!$H$30-defaults!$B$108*'Vehicles and Inputs'!$B$27*1000)*defaults!$J$30/10^6</f>
        <v>2648684.7575945016</v>
      </c>
      <c r="G38" s="8">
        <f>G36*(defaults!$H$30-defaults!$B$108*'Vehicles and Inputs'!$B$27*1000)*defaults!$J$30/10^6</f>
        <v>3810763.0422874899</v>
      </c>
      <c r="H38" s="8">
        <f>H36*(defaults!$H$30-defaults!$B$108*'Vehicles and Inputs'!$B$27*1000)*defaults!$J$30/10^6</f>
        <v>5148545.785510161</v>
      </c>
      <c r="I38" s="8">
        <f>I36*(defaults!$H$30-defaults!$B$108*'Vehicles and Inputs'!$B$27*1000)*defaults!$J$30/10^6</f>
        <v>6688599.2325438047</v>
      </c>
      <c r="J38" s="8">
        <f>J36*(defaults!$H$30-defaults!$B$108*'Vehicles and Inputs'!$B$27*1000)*defaults!$J$30/10^6</f>
        <v>8461506.4043067675</v>
      </c>
      <c r="K38" s="8">
        <f>K36*(defaults!$H$30-defaults!$B$108*'Vehicles and Inputs'!$B$27*1000)*defaults!$J$30/10^6</f>
        <v>10502474.427684648</v>
      </c>
      <c r="L38" s="8">
        <f>L36*(defaults!$H$30-defaults!$B$108*'Vehicles and Inputs'!$B$27*1000)*defaults!$J$30/10^6</f>
        <v>12852033.693277119</v>
      </c>
    </row>
    <row r="39" spans="1:12" x14ac:dyDescent="0.45">
      <c r="A39" s="6" t="s">
        <v>184</v>
      </c>
      <c r="B39" s="19">
        <f>B36*defaults!$J$30*defaults!$B$108/10^6</f>
        <v>351.48239254727076</v>
      </c>
      <c r="C39" s="19">
        <f>C36*defaults!$J$30*defaults!$B$108/10^6</f>
        <v>820.86714531306359</v>
      </c>
      <c r="D39" s="19">
        <f>D36*defaults!$J$30*defaults!$B$108/10^6</f>
        <v>1447.7037971643319</v>
      </c>
      <c r="E39" s="19">
        <f>E36*defaults!$J$30*defaults!$B$108/10^6</f>
        <v>2284.8085087870463</v>
      </c>
      <c r="F39" s="19">
        <f>F36*defaults!$J$30*defaults!$B$108/10^6</f>
        <v>3402.7142600723359</v>
      </c>
      <c r="G39" s="19">
        <f>G36*defaults!$J$30*defaults!$B$108/10^6</f>
        <v>4895.6138357230066</v>
      </c>
      <c r="H39" s="19">
        <f>H36*defaults!$J$30*defaults!$B$108/10^6</f>
        <v>6614.2375429008362</v>
      </c>
      <c r="I39" s="19">
        <f>I36*defaults!$J$30*defaults!$B$108/10^6</f>
        <v>8592.7145249083733</v>
      </c>
      <c r="J39" s="19">
        <f>J36*defaults!$J$30*defaults!$B$108/10^6</f>
        <v>10870.33419929392</v>
      </c>
      <c r="K39" s="19">
        <f>K36*defaults!$J$30*defaults!$B$108/10^6</f>
        <v>13492.32648342167</v>
      </c>
      <c r="L39" s="19">
        <f>L36*defaults!$J$30*defaults!$B$108/10^6</f>
        <v>16510.759988954211</v>
      </c>
    </row>
    <row r="41" spans="1:12" x14ac:dyDescent="0.45">
      <c r="A41" s="3" t="s">
        <v>142</v>
      </c>
      <c r="B41" s="4">
        <v>2020</v>
      </c>
      <c r="C41" s="4">
        <v>2021</v>
      </c>
      <c r="D41" s="4">
        <v>2022</v>
      </c>
      <c r="E41" s="4">
        <v>2023</v>
      </c>
      <c r="F41" s="4">
        <v>2024</v>
      </c>
      <c r="G41" s="4">
        <v>2025</v>
      </c>
      <c r="H41" s="4">
        <v>2026</v>
      </c>
      <c r="I41" s="4">
        <v>2027</v>
      </c>
      <c r="J41" s="4">
        <v>2028</v>
      </c>
      <c r="K41" s="4">
        <v>2029</v>
      </c>
      <c r="L41" s="4">
        <v>2030</v>
      </c>
    </row>
    <row r="42" spans="1:12" x14ac:dyDescent="0.45">
      <c r="A42" s="6" t="s">
        <v>143</v>
      </c>
      <c r="B42" s="8">
        <f>'Vehicles and Inputs'!E6*(100%+'Vehicles and Inputs'!B33)^(2020-'Vehicles and Inputs'!B20)</f>
        <v>748905.0926421443</v>
      </c>
      <c r="C42" s="8">
        <f>B42*(100%+'Vehicles and Inputs'!$B$33)</f>
        <v>776920.40142033342</v>
      </c>
      <c r="D42" s="8">
        <f>C42*(100%+'Vehicles and Inputs'!$B$33)</f>
        <v>805983.71686004533</v>
      </c>
      <c r="E42" s="8">
        <f>D42*(100%+'Vehicles and Inputs'!$B$33)</f>
        <v>836134.24316821177</v>
      </c>
      <c r="F42" s="8">
        <f>E42*(100%+'Vehicles and Inputs'!$B$33)</f>
        <v>867412.65111671819</v>
      </c>
      <c r="G42" s="8">
        <f>F42*(100%+'Vehicles and Inputs'!$B$33)</f>
        <v>899861.13290418871</v>
      </c>
      <c r="H42" s="8">
        <f>G42*(100%+'Vehicles and Inputs'!$B$33)</f>
        <v>933523.45907006005</v>
      </c>
      <c r="I42" s="8">
        <f>H42*(100%+'Vehicles and Inputs'!$B$33)</f>
        <v>968445.03753771761</v>
      </c>
      <c r="J42" s="8">
        <f>I42*(100%+'Vehicles and Inputs'!$B$33)</f>
        <v>1004672.9748663378</v>
      </c>
      <c r="K42" s="8">
        <f>J42*(100%+'Vehicles and Inputs'!$B$33)</f>
        <v>1042256.1397940621</v>
      </c>
      <c r="L42" s="8">
        <f>K42*(100%+'Vehicles and Inputs'!$B$33)</f>
        <v>1081245.2291582155</v>
      </c>
    </row>
    <row r="43" spans="1:12" x14ac:dyDescent="0.45">
      <c r="A43" s="6" t="s">
        <v>144</v>
      </c>
      <c r="B43" s="8">
        <f>'Vehicles and Inputs'!E6*(100%+'Vehicles and Inputs'!B33)^(2019-'Vehicles and Inputs'!B20)*defaults!C94</f>
        <v>66842.592592592584</v>
      </c>
      <c r="C43" s="8">
        <f>B42*defaults!$C$94</f>
        <v>69343.06413353188</v>
      </c>
      <c r="D43" s="8">
        <f>C42*defaults!$C$94</f>
        <v>71937.074205586425</v>
      </c>
      <c r="E43" s="8">
        <f>D42*defaults!$C$94</f>
        <v>74628.121931485672</v>
      </c>
      <c r="F43" s="8">
        <f>E42*defaults!$C$94</f>
        <v>77419.837330389972</v>
      </c>
      <c r="G43" s="8">
        <f>F42*defaults!$C$94</f>
        <v>80315.986214510936</v>
      </c>
      <c r="H43" s="8">
        <f>G42*defaults!$C$94</f>
        <v>83320.475268906361</v>
      </c>
      <c r="I43" s="8">
        <f>H42*defaults!$C$94</f>
        <v>86437.357321301854</v>
      </c>
      <c r="J43" s="8">
        <f>I42*defaults!$C$94</f>
        <v>89670.83680904792</v>
      </c>
      <c r="K43" s="8">
        <f>J42*defaults!$C$94</f>
        <v>93025.275450586836</v>
      </c>
      <c r="L43" s="8">
        <f>K42*defaults!$C$94</f>
        <v>96505.198129079814</v>
      </c>
    </row>
    <row r="44" spans="1:12" x14ac:dyDescent="0.45">
      <c r="A44" s="6" t="s">
        <v>145</v>
      </c>
      <c r="B44" s="8">
        <f>B42-'Vehicles and Inputs'!E6*(100%+'Vehicles and Inputs'!B33)^(2019-'Vehicles and Inputs'!B20)</f>
        <v>27005.0926421443</v>
      </c>
      <c r="C44" s="8">
        <f>C42-B42</f>
        <v>28015.308778189123</v>
      </c>
      <c r="D44" s="8">
        <f t="shared" ref="D44:L44" si="30">D42-C42</f>
        <v>29063.315439711907</v>
      </c>
      <c r="E44" s="8">
        <f t="shared" si="30"/>
        <v>30150.526308166445</v>
      </c>
      <c r="F44" s="8">
        <f t="shared" si="30"/>
        <v>31278.407948506414</v>
      </c>
      <c r="G44" s="8">
        <f t="shared" si="30"/>
        <v>32448.481787470519</v>
      </c>
      <c r="H44" s="8">
        <f t="shared" si="30"/>
        <v>33662.326165871345</v>
      </c>
      <c r="I44" s="8">
        <f t="shared" si="30"/>
        <v>34921.578467657557</v>
      </c>
      <c r="J44" s="8">
        <f t="shared" si="30"/>
        <v>36227.937328620232</v>
      </c>
      <c r="K44" s="8">
        <f t="shared" si="30"/>
        <v>37583.164927724283</v>
      </c>
      <c r="L44" s="8">
        <f t="shared" si="30"/>
        <v>38989.089364153333</v>
      </c>
    </row>
    <row r="45" spans="1:12" x14ac:dyDescent="0.45">
      <c r="A45" s="6" t="s">
        <v>146</v>
      </c>
      <c r="B45" s="8">
        <f t="shared" ref="B45:L45" si="31">(B43+B44)*B5</f>
        <v>2366.6509262495947</v>
      </c>
      <c r="C45" s="8">
        <f t="shared" si="31"/>
        <v>3160.5277631402223</v>
      </c>
      <c r="D45" s="8">
        <f t="shared" si="31"/>
        <v>4220.7051453124532</v>
      </c>
      <c r="E45" s="8">
        <f t="shared" si="31"/>
        <v>5636.5117659865509</v>
      </c>
      <c r="F45" s="8">
        <f t="shared" si="31"/>
        <v>7527.2410164422654</v>
      </c>
      <c r="G45" s="8">
        <f t="shared" si="31"/>
        <v>10052.202438664433</v>
      </c>
      <c r="H45" s="8">
        <f t="shared" si="31"/>
        <v>11572.080066343302</v>
      </c>
      <c r="I45" s="8">
        <f t="shared" si="31"/>
        <v>13321.760865736422</v>
      </c>
      <c r="J45" s="8">
        <f t="shared" si="31"/>
        <v>15335.990724781197</v>
      </c>
      <c r="K45" s="8">
        <f t="shared" si="31"/>
        <v>17654.769056505938</v>
      </c>
      <c r="L45" s="8">
        <f t="shared" si="31"/>
        <v>20324.143123984973</v>
      </c>
    </row>
    <row r="46" spans="1:12" x14ac:dyDescent="0.45">
      <c r="A46" s="6" t="s">
        <v>147</v>
      </c>
      <c r="B46" s="8">
        <f>B45</f>
        <v>2366.6509262495947</v>
      </c>
      <c r="C46" s="8">
        <f>B46+C45</f>
        <v>5527.178689389817</v>
      </c>
      <c r="D46" s="8">
        <f t="shared" ref="D46" si="32">C46+D45</f>
        <v>9747.8838347022702</v>
      </c>
      <c r="E46" s="8">
        <f t="shared" ref="E46" si="33">D46+E45</f>
        <v>15384.395600688822</v>
      </c>
      <c r="F46" s="8">
        <f t="shared" ref="F46" si="34">E46+F45</f>
        <v>22911.636617131087</v>
      </c>
      <c r="G46" s="8">
        <f t="shared" ref="G46" si="35">F46+G45</f>
        <v>32963.839055795521</v>
      </c>
      <c r="H46" s="8">
        <f t="shared" ref="H46" si="36">G46+H45</f>
        <v>44535.919122138825</v>
      </c>
      <c r="I46" s="8">
        <f t="shared" ref="I46" si="37">H46+I45</f>
        <v>57857.67998787525</v>
      </c>
      <c r="J46" s="8">
        <f t="shared" ref="J46" si="38">I46+J45</f>
        <v>73193.670712656443</v>
      </c>
      <c r="K46" s="8">
        <f t="shared" ref="K46" si="39">J46+K45</f>
        <v>90848.439769162389</v>
      </c>
      <c r="L46" s="8">
        <f t="shared" ref="L46" si="40">K46+L45</f>
        <v>111172.58289314737</v>
      </c>
    </row>
    <row r="47" spans="1:12" x14ac:dyDescent="0.45">
      <c r="A47" s="6" t="s">
        <v>148</v>
      </c>
      <c r="B47" s="34">
        <f>B46/B42</f>
        <v>3.1601479940535958E-3</v>
      </c>
      <c r="C47" s="34">
        <f t="shared" ref="C47" si="41">C46/C42</f>
        <v>7.1142148916224363E-3</v>
      </c>
      <c r="D47" s="34">
        <f t="shared" ref="D47" si="42">D46/D42</f>
        <v>1.2094393014139436E-2</v>
      </c>
      <c r="E47" s="34">
        <f t="shared" ref="E47" si="43">E46/E42</f>
        <v>1.8399432538961116E-2</v>
      </c>
      <c r="F47" s="34">
        <f t="shared" ref="F47" si="44">F46/F42</f>
        <v>2.6413768104067138E-2</v>
      </c>
      <c r="G47" s="34">
        <f t="shared" ref="G47" si="45">G46/G42</f>
        <v>3.6632140060776794E-2</v>
      </c>
      <c r="H47" s="34">
        <f t="shared" ref="H47" si="46">H46/H42</f>
        <v>4.7707337924323599E-2</v>
      </c>
      <c r="I47" s="34">
        <f t="shared" ref="I47" si="47">I46/I42</f>
        <v>5.9742863812879923E-2</v>
      </c>
      <c r="J47" s="34">
        <f t="shared" ref="J47" si="48">J46/J42</f>
        <v>7.2853229402725955E-2</v>
      </c>
      <c r="K47" s="34">
        <f t="shared" ref="K47" si="49">K46/K42</f>
        <v>8.7165175910705592E-2</v>
      </c>
      <c r="L47" s="34">
        <f t="shared" ref="L47" si="50">L46/L42</f>
        <v>0.10281902744643677</v>
      </c>
    </row>
    <row r="48" spans="1:12" x14ac:dyDescent="0.45">
      <c r="A48" s="6" t="s">
        <v>133</v>
      </c>
      <c r="B48" s="8">
        <f>B46*(defaults!$H$33-defaults!$B$109*'Vehicles and Inputs'!$B$27*1000)*defaults!$J$33/10^6</f>
        <v>18237.873174879056</v>
      </c>
      <c r="C48" s="8">
        <f>C46*(defaults!$H$33-defaults!$B$109*'Vehicles and Inputs'!$B$27*1000)*defaults!$J$33/10^6</f>
        <v>42593.515940151192</v>
      </c>
      <c r="D48" s="8">
        <f>D46*(defaults!$H$33-defaults!$B$109*'Vehicles and Inputs'!$B$27*1000)*defaults!$J$33/10^6</f>
        <v>75119.092185885107</v>
      </c>
      <c r="E48" s="8">
        <f>E46*(defaults!$H$33-defaults!$B$109*'Vehicles and Inputs'!$B$27*1000)*defaults!$J$33/10^6</f>
        <v>118555.15011762205</v>
      </c>
      <c r="F48" s="8">
        <f>F46*(defaults!$H$33-defaults!$B$109*'Vehicles and Inputs'!$B$27*1000)*defaults!$J$33/10^6</f>
        <v>176561.53605818373</v>
      </c>
      <c r="G48" s="8">
        <f>G46*(defaults!$H$33-defaults!$B$109*'Vehicles and Inputs'!$B$27*1000)*defaults!$J$33/10^6</f>
        <v>254025.76670207258</v>
      </c>
      <c r="H48" s="8">
        <f>H46*(defaults!$H$33-defaults!$B$109*'Vehicles and Inputs'!$B$27*1000)*defaults!$J$33/10^6</f>
        <v>343202.47048997082</v>
      </c>
      <c r="I48" s="8">
        <f>I46*(defaults!$H$33-defaults!$B$109*'Vehicles and Inputs'!$B$27*1000)*defaults!$J$33/10^6</f>
        <v>445862.55543979688</v>
      </c>
      <c r="J48" s="8">
        <f>J46*(defaults!$H$33-defaults!$B$109*'Vehicles and Inputs'!$B$27*1000)*defaults!$J$33/10^6</f>
        <v>564044.68815208157</v>
      </c>
      <c r="K48" s="8">
        <f>K46*(defaults!$H$33-defaults!$B$109*'Vehicles and Inputs'!$B$27*1000)*defaults!$J$33/10^6</f>
        <v>700095.77849795739</v>
      </c>
      <c r="L48" s="8">
        <f>L46*(defaults!$H$33-defaults!$B$109*'Vehicles and Inputs'!$B$27*1000)*defaults!$J$33/10^6</f>
        <v>856717.58553002507</v>
      </c>
    </row>
    <row r="49" spans="1:12" x14ac:dyDescent="0.45">
      <c r="A49" s="6" t="s">
        <v>184</v>
      </c>
      <c r="B49" s="19">
        <f>B46*defaults!$J$8*defaults!$B$109/10^6</f>
        <v>23.429844169870982</v>
      </c>
      <c r="C49" s="19">
        <f>C46*defaults!$J$8*defaults!$B$109/10^6</f>
        <v>54.71906902495919</v>
      </c>
      <c r="D49" s="19">
        <f>D46*defaults!$J$8*defaults!$B$109/10^6</f>
        <v>96.504049963552475</v>
      </c>
      <c r="E49" s="19">
        <f>E46*defaults!$J$8*defaults!$B$109/10^6</f>
        <v>152.30551644681933</v>
      </c>
      <c r="F49" s="19">
        <f>F46*defaults!$J$8*defaults!$B$109/10^6</f>
        <v>226.82520250959774</v>
      </c>
      <c r="G49" s="19">
        <f>G46*defaults!$J$8*defaults!$B$109/10^6</f>
        <v>326.34200665237563</v>
      </c>
      <c r="H49" s="19">
        <f>H46*defaults!$J$8*defaults!$B$109/10^6</f>
        <v>440.90559930917431</v>
      </c>
      <c r="I49" s="19">
        <f>I46*defaults!$J$8*defaults!$B$109/10^6</f>
        <v>572.79103187996498</v>
      </c>
      <c r="J49" s="19">
        <f>J46*defaults!$J$8*defaults!$B$109/10^6</f>
        <v>724.61734005529877</v>
      </c>
      <c r="K49" s="19">
        <f>K46*defaults!$J$8*defaults!$B$109/10^6</f>
        <v>899.39955371470762</v>
      </c>
      <c r="L49" s="19">
        <f>L46*defaults!$J$8*defaults!$B$109/10^6</f>
        <v>1100.6085706421591</v>
      </c>
    </row>
    <row r="51" spans="1:12" x14ac:dyDescent="0.45">
      <c r="A51" s="3" t="s">
        <v>149</v>
      </c>
      <c r="B51" s="4">
        <v>2020</v>
      </c>
      <c r="C51" s="4">
        <v>2021</v>
      </c>
      <c r="D51" s="4">
        <v>2022</v>
      </c>
      <c r="E51" s="4">
        <v>2023</v>
      </c>
      <c r="F51" s="4">
        <v>2024</v>
      </c>
      <c r="G51" s="4">
        <v>2025</v>
      </c>
      <c r="H51" s="4">
        <v>2026</v>
      </c>
      <c r="I51" s="4">
        <v>2027</v>
      </c>
      <c r="J51" s="4">
        <v>2028</v>
      </c>
      <c r="K51" s="4">
        <v>2029</v>
      </c>
      <c r="L51" s="4">
        <v>2030</v>
      </c>
    </row>
    <row r="52" spans="1:12" x14ac:dyDescent="0.45">
      <c r="A52" s="6" t="s">
        <v>143</v>
      </c>
      <c r="B52" s="8">
        <f>B42</f>
        <v>748905.0926421443</v>
      </c>
      <c r="C52" s="8">
        <f t="shared" ref="C52:L52" si="51">C42</f>
        <v>776920.40142033342</v>
      </c>
      <c r="D52" s="8">
        <f t="shared" si="51"/>
        <v>805983.71686004533</v>
      </c>
      <c r="E52" s="8">
        <f t="shared" si="51"/>
        <v>836134.24316821177</v>
      </c>
      <c r="F52" s="8">
        <f t="shared" si="51"/>
        <v>867412.65111671819</v>
      </c>
      <c r="G52" s="8">
        <f t="shared" si="51"/>
        <v>899861.13290418871</v>
      </c>
      <c r="H52" s="8">
        <f t="shared" si="51"/>
        <v>933523.45907006005</v>
      </c>
      <c r="I52" s="8">
        <f t="shared" si="51"/>
        <v>968445.03753771761</v>
      </c>
      <c r="J52" s="8">
        <f t="shared" si="51"/>
        <v>1004672.9748663378</v>
      </c>
      <c r="K52" s="8">
        <f t="shared" si="51"/>
        <v>1042256.1397940621</v>
      </c>
      <c r="L52" s="8">
        <f t="shared" si="51"/>
        <v>1081245.2291582155</v>
      </c>
    </row>
    <row r="53" spans="1:12" x14ac:dyDescent="0.45">
      <c r="A53" s="6" t="s">
        <v>144</v>
      </c>
      <c r="B53" s="8">
        <f t="shared" ref="B53:L54" si="52">B43</f>
        <v>66842.592592592584</v>
      </c>
      <c r="C53" s="8">
        <f t="shared" si="52"/>
        <v>69343.06413353188</v>
      </c>
      <c r="D53" s="8">
        <f t="shared" si="52"/>
        <v>71937.074205586425</v>
      </c>
      <c r="E53" s="8">
        <f t="shared" si="52"/>
        <v>74628.121931485672</v>
      </c>
      <c r="F53" s="8">
        <f t="shared" si="52"/>
        <v>77419.837330389972</v>
      </c>
      <c r="G53" s="8">
        <f t="shared" si="52"/>
        <v>80315.986214510936</v>
      </c>
      <c r="H53" s="8">
        <f t="shared" si="52"/>
        <v>83320.475268906361</v>
      </c>
      <c r="I53" s="8">
        <f t="shared" si="52"/>
        <v>86437.357321301854</v>
      </c>
      <c r="J53" s="8">
        <f t="shared" si="52"/>
        <v>89670.83680904792</v>
      </c>
      <c r="K53" s="8">
        <f t="shared" si="52"/>
        <v>93025.275450586836</v>
      </c>
      <c r="L53" s="8">
        <f t="shared" si="52"/>
        <v>96505.198129079814</v>
      </c>
    </row>
    <row r="54" spans="1:12" x14ac:dyDescent="0.45">
      <c r="A54" s="6" t="s">
        <v>145</v>
      </c>
      <c r="B54" s="8">
        <f t="shared" si="52"/>
        <v>27005.0926421443</v>
      </c>
      <c r="C54" s="8">
        <f t="shared" si="52"/>
        <v>28015.308778189123</v>
      </c>
      <c r="D54" s="8">
        <f t="shared" si="52"/>
        <v>29063.315439711907</v>
      </c>
      <c r="E54" s="8">
        <f t="shared" si="52"/>
        <v>30150.526308166445</v>
      </c>
      <c r="F54" s="8">
        <f t="shared" si="52"/>
        <v>31278.407948506414</v>
      </c>
      <c r="G54" s="8">
        <f t="shared" si="52"/>
        <v>32448.481787470519</v>
      </c>
      <c r="H54" s="8">
        <f t="shared" si="52"/>
        <v>33662.326165871345</v>
      </c>
      <c r="I54" s="8">
        <f t="shared" si="52"/>
        <v>34921.578467657557</v>
      </c>
      <c r="J54" s="8">
        <f t="shared" si="52"/>
        <v>36227.937328620232</v>
      </c>
      <c r="K54" s="8">
        <f t="shared" si="52"/>
        <v>37583.164927724283</v>
      </c>
      <c r="L54" s="8">
        <f t="shared" si="52"/>
        <v>38989.089364153333</v>
      </c>
    </row>
    <row r="55" spans="1:12" x14ac:dyDescent="0.45">
      <c r="A55" s="6" t="s">
        <v>146</v>
      </c>
      <c r="B55" s="8">
        <f t="shared" ref="B55:L55" si="53">(B53+B54)*B6</f>
        <v>4733.3018524991894</v>
      </c>
      <c r="C55" s="8">
        <f t="shared" si="53"/>
        <v>6321.0555262804446</v>
      </c>
      <c r="D55" s="8">
        <f t="shared" si="53"/>
        <v>8441.4102906249063</v>
      </c>
      <c r="E55" s="8">
        <f t="shared" si="53"/>
        <v>11273.023531973102</v>
      </c>
      <c r="F55" s="8">
        <f t="shared" si="53"/>
        <v>15054.482032884531</v>
      </c>
      <c r="G55" s="8">
        <f t="shared" si="53"/>
        <v>20104.404877328867</v>
      </c>
      <c r="H55" s="8">
        <f t="shared" si="53"/>
        <v>23144.160132686604</v>
      </c>
      <c r="I55" s="8">
        <f t="shared" si="53"/>
        <v>26643.521731472843</v>
      </c>
      <c r="J55" s="8">
        <f t="shared" si="53"/>
        <v>30671.981449562394</v>
      </c>
      <c r="K55" s="8">
        <f t="shared" si="53"/>
        <v>35309.538113011877</v>
      </c>
      <c r="L55" s="8">
        <f t="shared" si="53"/>
        <v>40648.286247969947</v>
      </c>
    </row>
    <row r="56" spans="1:12" x14ac:dyDescent="0.45">
      <c r="A56" s="6" t="s">
        <v>147</v>
      </c>
      <c r="B56" s="8">
        <f>B55</f>
        <v>4733.3018524991894</v>
      </c>
      <c r="C56" s="8">
        <f>B56+C55</f>
        <v>11054.357378779634</v>
      </c>
      <c r="D56" s="8">
        <f t="shared" ref="D56" si="54">C56+D55</f>
        <v>19495.76766940454</v>
      </c>
      <c r="E56" s="8">
        <f t="shared" ref="E56" si="55">D56+E55</f>
        <v>30768.791201377644</v>
      </c>
      <c r="F56" s="8">
        <f t="shared" ref="F56" si="56">E56+F55</f>
        <v>45823.273234262175</v>
      </c>
      <c r="G56" s="8">
        <f t="shared" ref="G56" si="57">F56+G55</f>
        <v>65927.678111591042</v>
      </c>
      <c r="H56" s="8">
        <f t="shared" ref="H56" si="58">G56+H55</f>
        <v>89071.838244277649</v>
      </c>
      <c r="I56" s="8">
        <f t="shared" ref="I56" si="59">H56+I55</f>
        <v>115715.3599757505</v>
      </c>
      <c r="J56" s="8">
        <f t="shared" ref="J56" si="60">I56+J55</f>
        <v>146387.34142531289</v>
      </c>
      <c r="K56" s="8">
        <f t="shared" ref="K56" si="61">J56+K55</f>
        <v>181696.87953832478</v>
      </c>
      <c r="L56" s="8">
        <f t="shared" ref="L56" si="62">K56+L55</f>
        <v>222345.16578629473</v>
      </c>
    </row>
    <row r="57" spans="1:12" x14ac:dyDescent="0.45">
      <c r="A57" s="6" t="s">
        <v>148</v>
      </c>
      <c r="B57" s="34">
        <f>B56/B52</f>
        <v>6.3202959881071916E-3</v>
      </c>
      <c r="C57" s="34">
        <f t="shared" ref="C57" si="63">C56/C52</f>
        <v>1.4228429783244873E-2</v>
      </c>
      <c r="D57" s="34">
        <f t="shared" ref="D57" si="64">D56/D52</f>
        <v>2.4188786028278873E-2</v>
      </c>
      <c r="E57" s="34">
        <f t="shared" ref="E57" si="65">E56/E52</f>
        <v>3.6798865077922231E-2</v>
      </c>
      <c r="F57" s="34">
        <f t="shared" ref="F57" si="66">F56/F52</f>
        <v>5.2827536208134275E-2</v>
      </c>
      <c r="G57" s="34">
        <f t="shared" ref="G57" si="67">G56/G52</f>
        <v>7.3264280121553588E-2</v>
      </c>
      <c r="H57" s="34">
        <f t="shared" ref="H57" si="68">H56/H52</f>
        <v>9.5414675848647199E-2</v>
      </c>
      <c r="I57" s="34">
        <f t="shared" ref="I57" si="69">I56/I52</f>
        <v>0.11948572762575985</v>
      </c>
      <c r="J57" s="34">
        <f t="shared" ref="J57" si="70">J56/J52</f>
        <v>0.14570645880545191</v>
      </c>
      <c r="K57" s="34">
        <f t="shared" ref="K57" si="71">K56/K52</f>
        <v>0.17433035182141118</v>
      </c>
      <c r="L57" s="34">
        <f t="shared" ref="L57" si="72">L56/L52</f>
        <v>0.20563805489287354</v>
      </c>
    </row>
    <row r="58" spans="1:12" x14ac:dyDescent="0.45">
      <c r="A58" s="6" t="s">
        <v>133</v>
      </c>
      <c r="B58" s="8">
        <f>B56*(defaults!$H$33-defaults!$B$109*'Vehicles and Inputs'!$B$27*1000)*defaults!$J$33/10^6</f>
        <v>36475.746349758112</v>
      </c>
      <c r="C58" s="8">
        <f>C56*(defaults!$H$33-defaults!$B$109*'Vehicles and Inputs'!$B$27*1000)*defaults!$J$33/10^6</f>
        <v>85187.031880302384</v>
      </c>
      <c r="D58" s="8">
        <f>D56*(defaults!$H$33-defaults!$B$109*'Vehicles and Inputs'!$B$27*1000)*defaults!$J$33/10^6</f>
        <v>150238.18437177021</v>
      </c>
      <c r="E58" s="8">
        <f>E56*(defaults!$H$33-defaults!$B$109*'Vehicles and Inputs'!$B$27*1000)*defaults!$J$33/10^6</f>
        <v>237110.3002352441</v>
      </c>
      <c r="F58" s="8">
        <f>F56*(defaults!$H$33-defaults!$B$109*'Vehicles and Inputs'!$B$27*1000)*defaults!$J$33/10^6</f>
        <v>353123.07211636746</v>
      </c>
      <c r="G58" s="8">
        <f>G56*(defaults!$H$33-defaults!$B$109*'Vehicles and Inputs'!$B$27*1000)*defaults!$J$33/10^6</f>
        <v>508051.53340414516</v>
      </c>
      <c r="H58" s="8">
        <f>H56*(defaults!$H$33-defaults!$B$109*'Vehicles and Inputs'!$B$27*1000)*defaults!$J$33/10^6</f>
        <v>686404.94097994163</v>
      </c>
      <c r="I58" s="8">
        <f>I56*(defaults!$H$33-defaults!$B$109*'Vehicles and Inputs'!$B$27*1000)*defaults!$J$33/10^6</f>
        <v>891725.11087959376</v>
      </c>
      <c r="J58" s="8">
        <f>J56*(defaults!$H$33-defaults!$B$109*'Vehicles and Inputs'!$B$27*1000)*defaults!$J$33/10^6</f>
        <v>1128089.3763041631</v>
      </c>
      <c r="K58" s="8">
        <f>K56*(defaults!$H$33-defaults!$B$109*'Vehicles and Inputs'!$B$27*1000)*defaults!$J$33/10^6</f>
        <v>1400191.5569959148</v>
      </c>
      <c r="L58" s="8">
        <f>L56*(defaults!$H$33-defaults!$B$109*'Vehicles and Inputs'!$B$27*1000)*defaults!$J$33/10^6</f>
        <v>1713435.1710600501</v>
      </c>
    </row>
    <row r="59" spans="1:12" x14ac:dyDescent="0.45">
      <c r="A59" s="6" t="s">
        <v>184</v>
      </c>
      <c r="B59" s="19">
        <f>B56*defaults!$J$8*defaults!$B$109/10^6</f>
        <v>46.859688339741965</v>
      </c>
      <c r="C59" s="19">
        <f>C56*defaults!$J$8*defaults!$B$109/10^6</f>
        <v>109.43813804991838</v>
      </c>
      <c r="D59" s="19">
        <f>D56*defaults!$J$8*defaults!$B$109/10^6</f>
        <v>193.00809992710495</v>
      </c>
      <c r="E59" s="19">
        <f>E56*defaults!$J$8*defaults!$B$109/10^6</f>
        <v>304.61103289363865</v>
      </c>
      <c r="F59" s="19">
        <f>F56*defaults!$J$8*defaults!$B$109/10^6</f>
        <v>453.65040501919549</v>
      </c>
      <c r="G59" s="19">
        <f>G56*defaults!$J$8*defaults!$B$109/10^6</f>
        <v>652.68401330475126</v>
      </c>
      <c r="H59" s="19">
        <f>H56*defaults!$J$8*defaults!$B$109/10^6</f>
        <v>881.81119861834861</v>
      </c>
      <c r="I59" s="19">
        <f>I56*defaults!$J$8*defaults!$B$109/10^6</f>
        <v>1145.58206375993</v>
      </c>
      <c r="J59" s="19">
        <f>J56*defaults!$J$8*defaults!$B$109/10^6</f>
        <v>1449.2346801105975</v>
      </c>
      <c r="K59" s="19">
        <f>K56*defaults!$J$8*defaults!$B$109/10^6</f>
        <v>1798.7991074294152</v>
      </c>
      <c r="L59" s="19">
        <f>L56*defaults!$J$8*defaults!$B$109/10^6</f>
        <v>2201.2171412843181</v>
      </c>
    </row>
    <row r="60" spans="1:12" x14ac:dyDescent="0.45">
      <c r="B60" s="107"/>
      <c r="C60" s="107"/>
      <c r="D60" s="107"/>
      <c r="E60" s="107"/>
      <c r="F60" s="107"/>
      <c r="G60" s="107"/>
      <c r="H60" s="107"/>
      <c r="I60" s="107"/>
      <c r="J60" s="107"/>
      <c r="K60" s="107"/>
      <c r="L60" s="107"/>
    </row>
    <row r="61" spans="1:12" x14ac:dyDescent="0.45">
      <c r="A61" s="3" t="s">
        <v>384</v>
      </c>
      <c r="B61" s="4">
        <v>2020</v>
      </c>
      <c r="C61" s="4">
        <v>2021</v>
      </c>
      <c r="D61" s="4">
        <v>2022</v>
      </c>
      <c r="E61" s="4">
        <v>2023</v>
      </c>
      <c r="F61" s="4">
        <v>2024</v>
      </c>
      <c r="G61" s="4">
        <v>2025</v>
      </c>
      <c r="H61" s="4">
        <v>2026</v>
      </c>
      <c r="I61" s="4">
        <v>2027</v>
      </c>
      <c r="J61" s="4">
        <v>2028</v>
      </c>
      <c r="K61" s="4">
        <v>2029</v>
      </c>
      <c r="L61" s="4">
        <v>2030</v>
      </c>
    </row>
    <row r="62" spans="1:12" x14ac:dyDescent="0.45">
      <c r="A62" s="6" t="s">
        <v>143</v>
      </c>
      <c r="B62" s="8">
        <f>B52</f>
        <v>748905.0926421443</v>
      </c>
      <c r="C62" s="8">
        <f t="shared" ref="C62:L62" si="73">C52</f>
        <v>776920.40142033342</v>
      </c>
      <c r="D62" s="8">
        <f t="shared" si="73"/>
        <v>805983.71686004533</v>
      </c>
      <c r="E62" s="8">
        <f t="shared" si="73"/>
        <v>836134.24316821177</v>
      </c>
      <c r="F62" s="8">
        <f t="shared" si="73"/>
        <v>867412.65111671819</v>
      </c>
      <c r="G62" s="8">
        <f t="shared" si="73"/>
        <v>899861.13290418871</v>
      </c>
      <c r="H62" s="8">
        <f t="shared" si="73"/>
        <v>933523.45907006005</v>
      </c>
      <c r="I62" s="8">
        <f t="shared" si="73"/>
        <v>968445.03753771761</v>
      </c>
      <c r="J62" s="8">
        <f t="shared" si="73"/>
        <v>1004672.9748663378</v>
      </c>
      <c r="K62" s="8">
        <f t="shared" si="73"/>
        <v>1042256.1397940621</v>
      </c>
      <c r="L62" s="8">
        <f t="shared" si="73"/>
        <v>1081245.2291582155</v>
      </c>
    </row>
    <row r="63" spans="1:12" x14ac:dyDescent="0.45">
      <c r="A63" s="6" t="s">
        <v>144</v>
      </c>
      <c r="B63" s="8">
        <f t="shared" ref="B63:L63" si="74">B53</f>
        <v>66842.592592592584</v>
      </c>
      <c r="C63" s="8">
        <f t="shared" si="74"/>
        <v>69343.06413353188</v>
      </c>
      <c r="D63" s="8">
        <f t="shared" si="74"/>
        <v>71937.074205586425</v>
      </c>
      <c r="E63" s="8">
        <f t="shared" si="74"/>
        <v>74628.121931485672</v>
      </c>
      <c r="F63" s="8">
        <f t="shared" si="74"/>
        <v>77419.837330389972</v>
      </c>
      <c r="G63" s="8">
        <f t="shared" si="74"/>
        <v>80315.986214510936</v>
      </c>
      <c r="H63" s="8">
        <f t="shared" si="74"/>
        <v>83320.475268906361</v>
      </c>
      <c r="I63" s="8">
        <f t="shared" si="74"/>
        <v>86437.357321301854</v>
      </c>
      <c r="J63" s="8">
        <f t="shared" si="74"/>
        <v>89670.83680904792</v>
      </c>
      <c r="K63" s="8">
        <f t="shared" si="74"/>
        <v>93025.275450586836</v>
      </c>
      <c r="L63" s="8">
        <f t="shared" si="74"/>
        <v>96505.198129079814</v>
      </c>
    </row>
    <row r="64" spans="1:12" x14ac:dyDescent="0.45">
      <c r="A64" s="6" t="s">
        <v>145</v>
      </c>
      <c r="B64" s="8">
        <f t="shared" ref="B64:L64" si="75">B54</f>
        <v>27005.0926421443</v>
      </c>
      <c r="C64" s="8">
        <f t="shared" si="75"/>
        <v>28015.308778189123</v>
      </c>
      <c r="D64" s="8">
        <f t="shared" si="75"/>
        <v>29063.315439711907</v>
      </c>
      <c r="E64" s="8">
        <f t="shared" si="75"/>
        <v>30150.526308166445</v>
      </c>
      <c r="F64" s="8">
        <f t="shared" si="75"/>
        <v>31278.407948506414</v>
      </c>
      <c r="G64" s="8">
        <f t="shared" si="75"/>
        <v>32448.481787470519</v>
      </c>
      <c r="H64" s="8">
        <f t="shared" si="75"/>
        <v>33662.326165871345</v>
      </c>
      <c r="I64" s="8">
        <f t="shared" si="75"/>
        <v>34921.578467657557</v>
      </c>
      <c r="J64" s="8">
        <f t="shared" si="75"/>
        <v>36227.937328620232</v>
      </c>
      <c r="K64" s="8">
        <f t="shared" si="75"/>
        <v>37583.164927724283</v>
      </c>
      <c r="L64" s="8">
        <f t="shared" si="75"/>
        <v>38989.089364153333</v>
      </c>
    </row>
    <row r="65" spans="1:12" x14ac:dyDescent="0.45">
      <c r="A65" s="6" t="s">
        <v>146</v>
      </c>
      <c r="B65" s="8">
        <f>(B63+B64)*B9</f>
        <v>0</v>
      </c>
      <c r="C65" s="8">
        <f t="shared" ref="C65:L65" si="76">(C63+C64)*C9</f>
        <v>200.00000000000003</v>
      </c>
      <c r="D65" s="8">
        <f t="shared" si="76"/>
        <v>3862.601037753665</v>
      </c>
      <c r="E65" s="8">
        <f t="shared" si="76"/>
        <v>8273.2321531022317</v>
      </c>
      <c r="F65" s="8">
        <f t="shared" si="76"/>
        <v>15060.458230699305</v>
      </c>
      <c r="G65" s="8">
        <f t="shared" si="76"/>
        <v>24735.726368914602</v>
      </c>
      <c r="H65" s="8">
        <f t="shared" si="76"/>
        <v>37842.543596301679</v>
      </c>
      <c r="I65" s="8">
        <f t="shared" si="76"/>
        <v>54962.916334654503</v>
      </c>
      <c r="J65" s="8">
        <f t="shared" si="76"/>
        <v>76722.698051472646</v>
      </c>
      <c r="K65" s="8">
        <f t="shared" si="76"/>
        <v>103796.44641014958</v>
      </c>
      <c r="L65" s="8">
        <f t="shared" si="76"/>
        <v>135494.28749323316</v>
      </c>
    </row>
    <row r="66" spans="1:12" x14ac:dyDescent="0.45">
      <c r="A66" s="6" t="s">
        <v>147</v>
      </c>
      <c r="B66" s="8">
        <f>B65</f>
        <v>0</v>
      </c>
      <c r="C66" s="8">
        <f>B66+C65</f>
        <v>200.00000000000003</v>
      </c>
      <c r="D66" s="8">
        <f t="shared" ref="D66" si="77">C66+D65</f>
        <v>4062.601037753665</v>
      </c>
      <c r="E66" s="8">
        <f t="shared" ref="E66" si="78">D66+E65</f>
        <v>12335.833190855898</v>
      </c>
      <c r="F66" s="8">
        <f t="shared" ref="F66" si="79">E66+F65</f>
        <v>27396.291421555201</v>
      </c>
      <c r="G66" s="8">
        <f t="shared" ref="G66" si="80">F66+G65</f>
        <v>52132.017790469807</v>
      </c>
      <c r="H66" s="8">
        <f t="shared" ref="H66" si="81">G66+H65</f>
        <v>89974.561386771486</v>
      </c>
      <c r="I66" s="8">
        <f t="shared" ref="I66" si="82">H66+I65</f>
        <v>144937.477721426</v>
      </c>
      <c r="J66" s="8">
        <f t="shared" ref="J66" si="83">I66+J65</f>
        <v>221660.17577289866</v>
      </c>
      <c r="K66" s="8">
        <f t="shared" ref="K66" si="84">J66+K65</f>
        <v>325456.62218304822</v>
      </c>
      <c r="L66" s="8">
        <f t="shared" ref="L66" si="85">K66+L65</f>
        <v>460950.90967628139</v>
      </c>
    </row>
    <row r="67" spans="1:12" x14ac:dyDescent="0.45">
      <c r="A67" s="6" t="s">
        <v>148</v>
      </c>
      <c r="B67" s="34">
        <f>B66/B62</f>
        <v>0</v>
      </c>
      <c r="C67" s="34">
        <f t="shared" ref="C67:L67" si="86">C66/C62</f>
        <v>2.5742662907856246E-4</v>
      </c>
      <c r="D67" s="34">
        <f t="shared" si="86"/>
        <v>5.0405497688970225E-3</v>
      </c>
      <c r="E67" s="34">
        <f t="shared" si="86"/>
        <v>1.4753412256043914E-2</v>
      </c>
      <c r="F67" s="34">
        <f t="shared" si="86"/>
        <v>3.1583919586928855E-2</v>
      </c>
      <c r="G67" s="34">
        <f t="shared" si="86"/>
        <v>5.7933403148795047E-2</v>
      </c>
      <c r="H67" s="34">
        <f t="shared" si="86"/>
        <v>9.6381682230461202E-2</v>
      </c>
      <c r="I67" s="34">
        <f t="shared" si="86"/>
        <v>0.14965999318859763</v>
      </c>
      <c r="J67" s="34">
        <f t="shared" si="86"/>
        <v>0.2206291811545826</v>
      </c>
      <c r="K67" s="34">
        <f t="shared" si="86"/>
        <v>0.31226165023825597</v>
      </c>
      <c r="L67" s="34">
        <f t="shared" si="86"/>
        <v>0.42631486109321071</v>
      </c>
    </row>
    <row r="68" spans="1:12" x14ac:dyDescent="0.45">
      <c r="A68" s="6" t="s">
        <v>133</v>
      </c>
      <c r="B68" s="8">
        <f>B66*(defaults!$H$33-defaults!$B$109*'Vehicles and Inputs'!$B$27*1000)*defaults!$J$33/10^6</f>
        <v>0</v>
      </c>
      <c r="C68" s="8">
        <f>C66*(defaults!$H$33-defaults!$B$109*'Vehicles and Inputs'!$B$27*1000)*defaults!$J$33/10^6</f>
        <v>1541.2389696000002</v>
      </c>
      <c r="D68" s="8">
        <f>D66*(defaults!$H$33-defaults!$B$109*'Vehicles and Inputs'!$B$27*1000)*defaults!$J$33/10^6</f>
        <v>31307.19518661674</v>
      </c>
      <c r="E68" s="8">
        <f>E66*(defaults!$H$33-defaults!$B$109*'Vehicles and Inputs'!$B$27*1000)*defaults!$J$33/10^6</f>
        <v>95062.334181161117</v>
      </c>
      <c r="F68" s="8">
        <f>F66*(defaults!$H$33-defaults!$B$109*'Vehicles and Inputs'!$B$27*1000)*defaults!$J$33/10^6</f>
        <v>211121.15980709525</v>
      </c>
      <c r="G68" s="8">
        <f>G66*(defaults!$H$33-defaults!$B$109*'Vehicles and Inputs'!$B$27*1000)*defaults!$J$33/10^6</f>
        <v>401739.48691276275</v>
      </c>
      <c r="H68" s="8">
        <f>H66*(defaults!$H$33-defaults!$B$109*'Vehicles and Inputs'!$B$27*1000)*defaults!$J$33/10^6</f>
        <v>693361.50140979805</v>
      </c>
      <c r="I68" s="8">
        <f>I66*(defaults!$H$33-defaults!$B$109*'Vehicles and Inputs'!$B$27*1000)*defaults!$J$33/10^6</f>
        <v>1116916.4440989676</v>
      </c>
      <c r="J68" s="8">
        <f>J66*(defaults!$H$33-defaults!$B$109*'Vehicles and Inputs'!$B$27*1000)*defaults!$J$33/10^6</f>
        <v>1708156.5045478859</v>
      </c>
      <c r="K68" s="8">
        <f>K66*(defaults!$H$33-defaults!$B$109*'Vehicles and Inputs'!$B$27*1000)*defaults!$J$33/10^6</f>
        <v>2508032.1451144884</v>
      </c>
      <c r="L68" s="8">
        <f>L66*(defaults!$H$33-defaults!$B$109*'Vehicles and Inputs'!$B$27*1000)*defaults!$J$33/10^6</f>
        <v>3552177.5253282725</v>
      </c>
    </row>
    <row r="69" spans="1:12" x14ac:dyDescent="0.45">
      <c r="A69" s="6" t="s">
        <v>184</v>
      </c>
      <c r="B69" s="19">
        <f>B66*defaults!$J$8*defaults!$B$109/10^6</f>
        <v>0</v>
      </c>
      <c r="C69" s="19">
        <f>C66*defaults!$J$8*defaults!$B$109/10^6</f>
        <v>1.9800000000000002</v>
      </c>
      <c r="D69" s="19">
        <f>D66*defaults!$J$8*defaults!$B$109/10^6</f>
        <v>40.219750273761278</v>
      </c>
      <c r="E69" s="19">
        <f>E66*defaults!$J$8*defaults!$B$109/10^6</f>
        <v>122.12474858947338</v>
      </c>
      <c r="F69" s="19">
        <f>F66*defaults!$J$8*defaults!$B$109/10^6</f>
        <v>271.22328507339648</v>
      </c>
      <c r="G69" s="19">
        <f>G66*defaults!$J$8*defaults!$B$109/10^6</f>
        <v>516.10697612565104</v>
      </c>
      <c r="H69" s="19">
        <f>H66*defaults!$J$8*defaults!$B$109/10^6</f>
        <v>890.74815772903764</v>
      </c>
      <c r="I69" s="19">
        <f>I66*defaults!$J$8*defaults!$B$109/10^6</f>
        <v>1434.8810294421173</v>
      </c>
      <c r="J69" s="19">
        <f>J66*defaults!$J$8*defaults!$B$109/10^6</f>
        <v>2194.4357401516968</v>
      </c>
      <c r="K69" s="19">
        <f>K66*defaults!$J$8*defaults!$B$109/10^6</f>
        <v>3222.0205596121773</v>
      </c>
      <c r="L69" s="19">
        <f>L66*defaults!$J$8*defaults!$B$109/10^6</f>
        <v>4563.4140057951863</v>
      </c>
    </row>
    <row r="70" spans="1:12" x14ac:dyDescent="0.45">
      <c r="A70" s="30" t="s">
        <v>739</v>
      </c>
      <c r="B70" s="106">
        <f>B9</f>
        <v>0</v>
      </c>
      <c r="C70" s="106">
        <f t="shared" ref="C70:L70" si="87">C9</f>
        <v>2.0542660483998491E-3</v>
      </c>
      <c r="D70" s="106">
        <f t="shared" si="87"/>
        <v>3.8243427092892142E-2</v>
      </c>
      <c r="E70" s="106">
        <f t="shared" si="87"/>
        <v>7.8959141887185891E-2</v>
      </c>
      <c r="F70" s="106">
        <f t="shared" si="87"/>
        <v>0.13855291032580516</v>
      </c>
      <c r="G70" s="106">
        <f t="shared" si="87"/>
        <v>0.21935745192785333</v>
      </c>
      <c r="H70" s="106">
        <f t="shared" si="87"/>
        <v>0.32348809510601706</v>
      </c>
      <c r="I70" s="106">
        <f t="shared" si="87"/>
        <v>0.45289550355182612</v>
      </c>
      <c r="J70" s="106">
        <f t="shared" si="87"/>
        <v>0.60939988158723202</v>
      </c>
      <c r="K70" s="106">
        <f t="shared" si="87"/>
        <v>0.79471469155821917</v>
      </c>
      <c r="L70" s="106">
        <f t="shared" si="87"/>
        <v>1</v>
      </c>
    </row>
    <row r="72" spans="1:12" hidden="1" x14ac:dyDescent="0.45">
      <c r="A72" s="3" t="s">
        <v>150</v>
      </c>
      <c r="B72" s="4">
        <v>2020</v>
      </c>
      <c r="C72" s="4">
        <v>2021</v>
      </c>
      <c r="D72" s="4">
        <v>2022</v>
      </c>
      <c r="E72" s="4">
        <v>2023</v>
      </c>
      <c r="F72" s="4">
        <v>2024</v>
      </c>
      <c r="G72" s="4">
        <v>2025</v>
      </c>
      <c r="H72" s="4">
        <v>2026</v>
      </c>
      <c r="I72" s="4">
        <v>2027</v>
      </c>
      <c r="J72" s="4">
        <v>2028</v>
      </c>
      <c r="K72" s="4">
        <v>2029</v>
      </c>
      <c r="L72" s="4">
        <v>2030</v>
      </c>
    </row>
    <row r="73" spans="1:12" hidden="1" x14ac:dyDescent="0.45">
      <c r="A73" s="6" t="s">
        <v>128</v>
      </c>
      <c r="B73" s="8">
        <f>'Vehicles and Inputs'!E7*(100%+'Vehicles and Inputs'!B24)^(2020-'Vehicles and Inputs'!B20)</f>
        <v>0</v>
      </c>
      <c r="C73" s="8">
        <f>B73*(100%+'Vehicles and Inputs'!$B$24)</f>
        <v>0</v>
      </c>
      <c r="D73" s="8">
        <f>C73*(100%+'Vehicles and Inputs'!$B$24)</f>
        <v>0</v>
      </c>
      <c r="E73" s="8">
        <f>D73*(100%+'Vehicles and Inputs'!$B$24)</f>
        <v>0</v>
      </c>
      <c r="F73" s="8">
        <f>E73*(100%+'Vehicles and Inputs'!$B$24)</f>
        <v>0</v>
      </c>
      <c r="G73" s="8">
        <f>F73*(100%+'Vehicles and Inputs'!$B$24)</f>
        <v>0</v>
      </c>
      <c r="H73" s="8">
        <f>G73*(100%+'Vehicles and Inputs'!$B$24)</f>
        <v>0</v>
      </c>
      <c r="I73" s="8">
        <f>H73*(100%+'Vehicles and Inputs'!$B$24)</f>
        <v>0</v>
      </c>
      <c r="J73" s="8">
        <f>I73*(100%+'Vehicles and Inputs'!$B$24)</f>
        <v>0</v>
      </c>
      <c r="K73" s="8">
        <f>J73*(100%+'Vehicles and Inputs'!$B$24)</f>
        <v>0</v>
      </c>
      <c r="L73" s="8">
        <f>K73*(100%+'Vehicles and Inputs'!$B$24)</f>
        <v>0</v>
      </c>
    </row>
    <row r="74" spans="1:12" hidden="1" x14ac:dyDescent="0.45">
      <c r="A74" s="6" t="s">
        <v>129</v>
      </c>
      <c r="B74" s="8">
        <f>'Vehicles and Inputs'!E7*(100%+'Vehicles and Inputs'!B24)^(2019-'Vehicles and Inputs'!B20)*defaults!C95</f>
        <v>0</v>
      </c>
      <c r="C74" s="8">
        <f>B73*defaults!$C$95</f>
        <v>0</v>
      </c>
      <c r="D74" s="8">
        <f>C73*defaults!$C$95</f>
        <v>0</v>
      </c>
      <c r="E74" s="8">
        <f>D73*defaults!$C$95</f>
        <v>0</v>
      </c>
      <c r="F74" s="8">
        <f>E73*defaults!$C$95</f>
        <v>0</v>
      </c>
      <c r="G74" s="8">
        <f>F73*defaults!$C$95</f>
        <v>0</v>
      </c>
      <c r="H74" s="8">
        <f>G73*defaults!$C$95</f>
        <v>0</v>
      </c>
      <c r="I74" s="8">
        <f>H73*defaults!$C$95</f>
        <v>0</v>
      </c>
      <c r="J74" s="8">
        <f>I73*defaults!$C$95</f>
        <v>0</v>
      </c>
      <c r="K74" s="8">
        <f>J73*defaults!$C$95</f>
        <v>0</v>
      </c>
      <c r="L74" s="8">
        <f>K73*defaults!$C$95</f>
        <v>0</v>
      </c>
    </row>
    <row r="75" spans="1:12" hidden="1" x14ac:dyDescent="0.45">
      <c r="A75" s="6" t="s">
        <v>138</v>
      </c>
      <c r="B75" s="8">
        <f>B73-'Vehicles and Inputs'!E7*(100%+'Vehicles and Inputs'!B24)^(2019-'Vehicles and Inputs'!B20)</f>
        <v>0</v>
      </c>
      <c r="C75" s="8">
        <f>C73-B73</f>
        <v>0</v>
      </c>
      <c r="D75" s="8">
        <f t="shared" ref="D75:L75" si="88">D73-C73</f>
        <v>0</v>
      </c>
      <c r="E75" s="8">
        <f t="shared" si="88"/>
        <v>0</v>
      </c>
      <c r="F75" s="8">
        <f t="shared" si="88"/>
        <v>0</v>
      </c>
      <c r="G75" s="8">
        <f t="shared" si="88"/>
        <v>0</v>
      </c>
      <c r="H75" s="8">
        <f t="shared" si="88"/>
        <v>0</v>
      </c>
      <c r="I75" s="8">
        <f t="shared" si="88"/>
        <v>0</v>
      </c>
      <c r="J75" s="8">
        <f t="shared" si="88"/>
        <v>0</v>
      </c>
      <c r="K75" s="8">
        <f t="shared" si="88"/>
        <v>0</v>
      </c>
      <c r="L75" s="8">
        <f t="shared" si="88"/>
        <v>0</v>
      </c>
    </row>
    <row r="76" spans="1:12" hidden="1" x14ac:dyDescent="0.45">
      <c r="A76" s="6" t="s">
        <v>130</v>
      </c>
      <c r="B76" s="8">
        <f t="shared" ref="B76:L76" si="89">(B74+B75)*B5</f>
        <v>0</v>
      </c>
      <c r="C76" s="8">
        <f t="shared" si="89"/>
        <v>0</v>
      </c>
      <c r="D76" s="8">
        <f t="shared" si="89"/>
        <v>0</v>
      </c>
      <c r="E76" s="8">
        <f t="shared" si="89"/>
        <v>0</v>
      </c>
      <c r="F76" s="8">
        <f t="shared" si="89"/>
        <v>0</v>
      </c>
      <c r="G76" s="8">
        <f t="shared" si="89"/>
        <v>0</v>
      </c>
      <c r="H76" s="8">
        <f t="shared" si="89"/>
        <v>0</v>
      </c>
      <c r="I76" s="8">
        <f t="shared" si="89"/>
        <v>0</v>
      </c>
      <c r="J76" s="8">
        <f t="shared" si="89"/>
        <v>0</v>
      </c>
      <c r="K76" s="8">
        <f t="shared" si="89"/>
        <v>0</v>
      </c>
      <c r="L76" s="8">
        <f t="shared" si="89"/>
        <v>0</v>
      </c>
    </row>
    <row r="77" spans="1:12" hidden="1" x14ac:dyDescent="0.45">
      <c r="A77" s="6" t="s">
        <v>131</v>
      </c>
      <c r="B77" s="8">
        <f>B76</f>
        <v>0</v>
      </c>
      <c r="C77" s="8">
        <f>B77+C76</f>
        <v>0</v>
      </c>
      <c r="D77" s="8">
        <f t="shared" ref="D77" si="90">C77+D76</f>
        <v>0</v>
      </c>
      <c r="E77" s="8">
        <f t="shared" ref="E77" si="91">D77+E76</f>
        <v>0</v>
      </c>
      <c r="F77" s="8">
        <f t="shared" ref="F77" si="92">E77+F76</f>
        <v>0</v>
      </c>
      <c r="G77" s="8">
        <f t="shared" ref="G77" si="93">F77+G76</f>
        <v>0</v>
      </c>
      <c r="H77" s="8">
        <f t="shared" ref="H77" si="94">G77+H76</f>
        <v>0</v>
      </c>
      <c r="I77" s="8">
        <f t="shared" ref="I77" si="95">H77+I76</f>
        <v>0</v>
      </c>
      <c r="J77" s="8">
        <f t="shared" ref="J77" si="96">I77+J76</f>
        <v>0</v>
      </c>
      <c r="K77" s="8">
        <f t="shared" ref="K77" si="97">J77+K76</f>
        <v>0</v>
      </c>
      <c r="L77" s="8">
        <f t="shared" ref="L77" si="98">K77+L76</f>
        <v>0</v>
      </c>
    </row>
    <row r="78" spans="1:12" hidden="1" x14ac:dyDescent="0.45">
      <c r="A78" s="6" t="s">
        <v>132</v>
      </c>
      <c r="B78" s="34" t="e">
        <f>B77/B73</f>
        <v>#DIV/0!</v>
      </c>
      <c r="C78" s="34" t="e">
        <f t="shared" ref="C78" si="99">C77/C73</f>
        <v>#DIV/0!</v>
      </c>
      <c r="D78" s="34" t="e">
        <f t="shared" ref="D78" si="100">D77/D73</f>
        <v>#DIV/0!</v>
      </c>
      <c r="E78" s="34" t="e">
        <f t="shared" ref="E78" si="101">E77/E73</f>
        <v>#DIV/0!</v>
      </c>
      <c r="F78" s="34" t="e">
        <f t="shared" ref="F78" si="102">F77/F73</f>
        <v>#DIV/0!</v>
      </c>
      <c r="G78" s="34" t="e">
        <f t="shared" ref="G78" si="103">G77/G73</f>
        <v>#DIV/0!</v>
      </c>
      <c r="H78" s="34" t="e">
        <f t="shared" ref="H78" si="104">H77/H73</f>
        <v>#DIV/0!</v>
      </c>
      <c r="I78" s="34" t="e">
        <f t="shared" ref="I78" si="105">I77/I73</f>
        <v>#DIV/0!</v>
      </c>
      <c r="J78" s="34" t="e">
        <f t="shared" ref="J78" si="106">J77/J73</f>
        <v>#DIV/0!</v>
      </c>
      <c r="K78" s="34" t="e">
        <f t="shared" ref="K78" si="107">K77/K73</f>
        <v>#DIV/0!</v>
      </c>
      <c r="L78" s="34" t="e">
        <f t="shared" ref="L78" si="108">L77/L73</f>
        <v>#DIV/0!</v>
      </c>
    </row>
    <row r="79" spans="1:12" hidden="1" x14ac:dyDescent="0.45">
      <c r="A79" s="6" t="s">
        <v>133</v>
      </c>
      <c r="B79" s="8">
        <f>B77*(defaults!$H$36-defaults!$B$110*'Vehicles and Inputs'!$B$27*1000)*defaults!$J$36/10^6</f>
        <v>0</v>
      </c>
      <c r="C79" s="8">
        <f>C77*(defaults!$H$36-defaults!$B$110*'Vehicles and Inputs'!$B$27*1000)*defaults!$J$36/10^6</f>
        <v>0</v>
      </c>
      <c r="D79" s="8">
        <f>D77*(defaults!$H$36-defaults!$B$110*'Vehicles and Inputs'!$B$27*1000)*defaults!$J$36/10^6</f>
        <v>0</v>
      </c>
      <c r="E79" s="8">
        <f>E77*(defaults!$H$36-defaults!$B$110*'Vehicles and Inputs'!$B$27*1000)*defaults!$J$36/10^6</f>
        <v>0</v>
      </c>
      <c r="F79" s="8">
        <f>F77*(defaults!$H$36-defaults!$B$110*'Vehicles and Inputs'!$B$27*1000)*defaults!$J$36/10^6</f>
        <v>0</v>
      </c>
      <c r="G79" s="8">
        <f>G77*(defaults!$H$36-defaults!$B$110*'Vehicles and Inputs'!$B$27*1000)*defaults!$J$36/10^6</f>
        <v>0</v>
      </c>
      <c r="H79" s="8">
        <f>H77*(defaults!$H$36-defaults!$B$110*'Vehicles and Inputs'!$B$27*1000)*defaults!$J$36/10^6</f>
        <v>0</v>
      </c>
      <c r="I79" s="8">
        <f>I77*(defaults!$H$36-defaults!$B$110*'Vehicles and Inputs'!$B$27*1000)*defaults!$J$36/10^6</f>
        <v>0</v>
      </c>
      <c r="J79" s="8">
        <f>J77*(defaults!$H$36-defaults!$B$110*'Vehicles and Inputs'!$B$27*1000)*defaults!$J$36/10^6</f>
        <v>0</v>
      </c>
      <c r="K79" s="8">
        <f>K77*(defaults!$H$36-defaults!$B$110*'Vehicles and Inputs'!$B$27*1000)*defaults!$J$36/10^6</f>
        <v>0</v>
      </c>
      <c r="L79" s="8">
        <f>L77*(defaults!$H$36-defaults!$B$110*'Vehicles and Inputs'!$B$27*1000)*defaults!$J$36/10^6</f>
        <v>0</v>
      </c>
    </row>
    <row r="80" spans="1:12" hidden="1" x14ac:dyDescent="0.45">
      <c r="A80" s="6" t="s">
        <v>184</v>
      </c>
      <c r="B80" s="19">
        <f>B77*defaults!$J$11*defaults!$B$110/10^6</f>
        <v>0</v>
      </c>
      <c r="C80" s="19">
        <f>C77*defaults!$J$11*defaults!$B$110/10^6</f>
        <v>0</v>
      </c>
      <c r="D80" s="19">
        <f>D77*defaults!$J$11*defaults!$B$110/10^6</f>
        <v>0</v>
      </c>
      <c r="E80" s="19">
        <f>E77*defaults!$J$11*defaults!$B$110/10^6</f>
        <v>0</v>
      </c>
      <c r="F80" s="19">
        <f>F77*defaults!$J$11*defaults!$B$110/10^6</f>
        <v>0</v>
      </c>
      <c r="G80" s="19">
        <f>G77*defaults!$J$11*defaults!$B$110/10^6</f>
        <v>0</v>
      </c>
      <c r="H80" s="19">
        <f>H77*defaults!$J$11*defaults!$B$110/10^6</f>
        <v>0</v>
      </c>
      <c r="I80" s="19">
        <f>I77*defaults!$J$11*defaults!$B$110/10^6</f>
        <v>0</v>
      </c>
      <c r="J80" s="19">
        <f>J77*defaults!$J$11*defaults!$B$110/10^6</f>
        <v>0</v>
      </c>
      <c r="K80" s="19">
        <f>K77*defaults!$J$11*defaults!$B$110/10^6</f>
        <v>0</v>
      </c>
      <c r="L80" s="19">
        <f>L77*defaults!$J$11*defaults!$B$110/10^6</f>
        <v>0</v>
      </c>
    </row>
    <row r="81" spans="1:12" hidden="1" x14ac:dyDescent="0.45"/>
    <row r="82" spans="1:12" hidden="1" x14ac:dyDescent="0.45">
      <c r="A82" s="3" t="s">
        <v>151</v>
      </c>
      <c r="B82" s="4">
        <v>2020</v>
      </c>
      <c r="C82" s="4">
        <v>2021</v>
      </c>
      <c r="D82" s="4">
        <v>2022</v>
      </c>
      <c r="E82" s="4">
        <v>2023</v>
      </c>
      <c r="F82" s="4">
        <v>2024</v>
      </c>
      <c r="G82" s="4">
        <v>2025</v>
      </c>
      <c r="H82" s="4">
        <v>2026</v>
      </c>
      <c r="I82" s="4">
        <v>2027</v>
      </c>
      <c r="J82" s="4">
        <v>2028</v>
      </c>
      <c r="K82" s="4">
        <v>2029</v>
      </c>
      <c r="L82" s="4">
        <v>2030</v>
      </c>
    </row>
    <row r="83" spans="1:12" hidden="1" x14ac:dyDescent="0.45">
      <c r="A83" s="6" t="s">
        <v>128</v>
      </c>
      <c r="B83" s="8">
        <f>B73</f>
        <v>0</v>
      </c>
      <c r="C83" s="8">
        <f t="shared" ref="C83:L83" si="109">C73</f>
        <v>0</v>
      </c>
      <c r="D83" s="8">
        <f t="shared" si="109"/>
        <v>0</v>
      </c>
      <c r="E83" s="8">
        <f t="shared" si="109"/>
        <v>0</v>
      </c>
      <c r="F83" s="8">
        <f t="shared" si="109"/>
        <v>0</v>
      </c>
      <c r="G83" s="8">
        <f t="shared" si="109"/>
        <v>0</v>
      </c>
      <c r="H83" s="8">
        <f t="shared" si="109"/>
        <v>0</v>
      </c>
      <c r="I83" s="8">
        <f t="shared" si="109"/>
        <v>0</v>
      </c>
      <c r="J83" s="8">
        <f t="shared" si="109"/>
        <v>0</v>
      </c>
      <c r="K83" s="8">
        <f t="shared" si="109"/>
        <v>0</v>
      </c>
      <c r="L83" s="8">
        <f t="shared" si="109"/>
        <v>0</v>
      </c>
    </row>
    <row r="84" spans="1:12" hidden="1" x14ac:dyDescent="0.45">
      <c r="A84" s="6" t="s">
        <v>129</v>
      </c>
      <c r="B84" s="8">
        <f t="shared" ref="B84:L85" si="110">B74</f>
        <v>0</v>
      </c>
      <c r="C84" s="8">
        <f t="shared" si="110"/>
        <v>0</v>
      </c>
      <c r="D84" s="8">
        <f t="shared" si="110"/>
        <v>0</v>
      </c>
      <c r="E84" s="8">
        <f t="shared" si="110"/>
        <v>0</v>
      </c>
      <c r="F84" s="8">
        <f t="shared" si="110"/>
        <v>0</v>
      </c>
      <c r="G84" s="8">
        <f t="shared" si="110"/>
        <v>0</v>
      </c>
      <c r="H84" s="8">
        <f t="shared" si="110"/>
        <v>0</v>
      </c>
      <c r="I84" s="8">
        <f t="shared" si="110"/>
        <v>0</v>
      </c>
      <c r="J84" s="8">
        <f t="shared" si="110"/>
        <v>0</v>
      </c>
      <c r="K84" s="8">
        <f t="shared" si="110"/>
        <v>0</v>
      </c>
      <c r="L84" s="8">
        <f t="shared" si="110"/>
        <v>0</v>
      </c>
    </row>
    <row r="85" spans="1:12" hidden="1" x14ac:dyDescent="0.45">
      <c r="A85" s="6" t="s">
        <v>138</v>
      </c>
      <c r="B85" s="8">
        <f t="shared" si="110"/>
        <v>0</v>
      </c>
      <c r="C85" s="8">
        <f t="shared" si="110"/>
        <v>0</v>
      </c>
      <c r="D85" s="8">
        <f t="shared" si="110"/>
        <v>0</v>
      </c>
      <c r="E85" s="8">
        <f t="shared" si="110"/>
        <v>0</v>
      </c>
      <c r="F85" s="8">
        <f t="shared" si="110"/>
        <v>0</v>
      </c>
      <c r="G85" s="8">
        <f t="shared" si="110"/>
        <v>0</v>
      </c>
      <c r="H85" s="8">
        <f t="shared" si="110"/>
        <v>0</v>
      </c>
      <c r="I85" s="8">
        <f t="shared" si="110"/>
        <v>0</v>
      </c>
      <c r="J85" s="8">
        <f t="shared" si="110"/>
        <v>0</v>
      </c>
      <c r="K85" s="8">
        <f t="shared" si="110"/>
        <v>0</v>
      </c>
      <c r="L85" s="8">
        <f t="shared" si="110"/>
        <v>0</v>
      </c>
    </row>
    <row r="86" spans="1:12" hidden="1" x14ac:dyDescent="0.45">
      <c r="A86" s="6" t="s">
        <v>130</v>
      </c>
      <c r="B86" s="8">
        <f t="shared" ref="B86:L86" si="111">(B84+B85)*B6</f>
        <v>0</v>
      </c>
      <c r="C86" s="8">
        <f t="shared" si="111"/>
        <v>0</v>
      </c>
      <c r="D86" s="8">
        <f t="shared" si="111"/>
        <v>0</v>
      </c>
      <c r="E86" s="8">
        <f t="shared" si="111"/>
        <v>0</v>
      </c>
      <c r="F86" s="8">
        <f t="shared" si="111"/>
        <v>0</v>
      </c>
      <c r="G86" s="8">
        <f t="shared" si="111"/>
        <v>0</v>
      </c>
      <c r="H86" s="8">
        <f t="shared" si="111"/>
        <v>0</v>
      </c>
      <c r="I86" s="8">
        <f t="shared" si="111"/>
        <v>0</v>
      </c>
      <c r="J86" s="8">
        <f t="shared" si="111"/>
        <v>0</v>
      </c>
      <c r="K86" s="8">
        <f t="shared" si="111"/>
        <v>0</v>
      </c>
      <c r="L86" s="8">
        <f t="shared" si="111"/>
        <v>0</v>
      </c>
    </row>
    <row r="87" spans="1:12" hidden="1" x14ac:dyDescent="0.45">
      <c r="A87" s="6" t="s">
        <v>131</v>
      </c>
      <c r="B87" s="8">
        <f>B86</f>
        <v>0</v>
      </c>
      <c r="C87" s="8">
        <f>B87+C86</f>
        <v>0</v>
      </c>
      <c r="D87" s="8">
        <f t="shared" ref="D87" si="112">C87+D86</f>
        <v>0</v>
      </c>
      <c r="E87" s="8">
        <f t="shared" ref="E87" si="113">D87+E86</f>
        <v>0</v>
      </c>
      <c r="F87" s="8">
        <f t="shared" ref="F87" si="114">E87+F86</f>
        <v>0</v>
      </c>
      <c r="G87" s="8">
        <f t="shared" ref="G87" si="115">F87+G86</f>
        <v>0</v>
      </c>
      <c r="H87" s="8">
        <f t="shared" ref="H87" si="116">G87+H86</f>
        <v>0</v>
      </c>
      <c r="I87" s="8">
        <f t="shared" ref="I87" si="117">H87+I86</f>
        <v>0</v>
      </c>
      <c r="J87" s="8">
        <f t="shared" ref="J87" si="118">I87+J86</f>
        <v>0</v>
      </c>
      <c r="K87" s="8">
        <f t="shared" ref="K87" si="119">J87+K86</f>
        <v>0</v>
      </c>
      <c r="L87" s="8">
        <f t="shared" ref="L87" si="120">K87+L86</f>
        <v>0</v>
      </c>
    </row>
    <row r="88" spans="1:12" hidden="1" x14ac:dyDescent="0.45">
      <c r="A88" s="6" t="s">
        <v>132</v>
      </c>
      <c r="B88" s="34" t="e">
        <f>B87/B83</f>
        <v>#DIV/0!</v>
      </c>
      <c r="C88" s="34" t="e">
        <f t="shared" ref="C88" si="121">C87/C83</f>
        <v>#DIV/0!</v>
      </c>
      <c r="D88" s="34" t="e">
        <f t="shared" ref="D88" si="122">D87/D83</f>
        <v>#DIV/0!</v>
      </c>
      <c r="E88" s="34" t="e">
        <f t="shared" ref="E88" si="123">E87/E83</f>
        <v>#DIV/0!</v>
      </c>
      <c r="F88" s="34" t="e">
        <f t="shared" ref="F88" si="124">F87/F83</f>
        <v>#DIV/0!</v>
      </c>
      <c r="G88" s="34" t="e">
        <f t="shared" ref="G88" si="125">G87/G83</f>
        <v>#DIV/0!</v>
      </c>
      <c r="H88" s="34" t="e">
        <f t="shared" ref="H88" si="126">H87/H83</f>
        <v>#DIV/0!</v>
      </c>
      <c r="I88" s="34" t="e">
        <f t="shared" ref="I88" si="127">I87/I83</f>
        <v>#DIV/0!</v>
      </c>
      <c r="J88" s="34" t="e">
        <f t="shared" ref="J88" si="128">J87/J83</f>
        <v>#DIV/0!</v>
      </c>
      <c r="K88" s="34" t="e">
        <f t="shared" ref="K88" si="129">K87/K83</f>
        <v>#DIV/0!</v>
      </c>
      <c r="L88" s="34" t="e">
        <f t="shared" ref="L88" si="130">L87/L83</f>
        <v>#DIV/0!</v>
      </c>
    </row>
    <row r="89" spans="1:12" hidden="1" x14ac:dyDescent="0.45">
      <c r="A89" s="6" t="s">
        <v>133</v>
      </c>
      <c r="B89" s="8">
        <f>B87*(defaults!$H$36-defaults!$B$110*'Vehicles and Inputs'!$B$27*1000)*defaults!$J$36/10^6</f>
        <v>0</v>
      </c>
      <c r="C89" s="8">
        <f>C87*(defaults!$H$36-defaults!$B$110*'Vehicles and Inputs'!$B$27*1000)*defaults!$J$36/10^6</f>
        <v>0</v>
      </c>
      <c r="D89" s="8">
        <f>D87*(defaults!$H$36-defaults!$B$110*'Vehicles and Inputs'!$B$27*1000)*defaults!$J$36/10^6</f>
        <v>0</v>
      </c>
      <c r="E89" s="8">
        <f>E87*(defaults!$H$36-defaults!$B$110*'Vehicles and Inputs'!$B$27*1000)*defaults!$J$36/10^6</f>
        <v>0</v>
      </c>
      <c r="F89" s="8">
        <f>F87*(defaults!$H$36-defaults!$B$110*'Vehicles and Inputs'!$B$27*1000)*defaults!$J$36/10^6</f>
        <v>0</v>
      </c>
      <c r="G89" s="8">
        <f>G87*(defaults!$H$36-defaults!$B$110*'Vehicles and Inputs'!$B$27*1000)*defaults!$J$36/10^6</f>
        <v>0</v>
      </c>
      <c r="H89" s="8">
        <f>H87*(defaults!$H$36-defaults!$B$110*'Vehicles and Inputs'!$B$27*1000)*defaults!$J$36/10^6</f>
        <v>0</v>
      </c>
      <c r="I89" s="8">
        <f>I87*(defaults!$H$36-defaults!$B$110*'Vehicles and Inputs'!$B$27*1000)*defaults!$J$36/10^6</f>
        <v>0</v>
      </c>
      <c r="J89" s="8">
        <f>J87*(defaults!$H$36-defaults!$B$110*'Vehicles and Inputs'!$B$27*1000)*defaults!$J$36/10^6</f>
        <v>0</v>
      </c>
      <c r="K89" s="8">
        <f>K87*(defaults!$H$36-defaults!$B$110*'Vehicles and Inputs'!$B$27*1000)*defaults!$J$36/10^6</f>
        <v>0</v>
      </c>
      <c r="L89" s="8">
        <f>L87*(defaults!$H$36-defaults!$B$110*'Vehicles and Inputs'!$B$27*1000)*defaults!$J$36/10^6</f>
        <v>0</v>
      </c>
    </row>
    <row r="90" spans="1:12" hidden="1" x14ac:dyDescent="0.45">
      <c r="A90" s="6" t="s">
        <v>184</v>
      </c>
      <c r="B90" s="19">
        <f>B87*defaults!$J$11*defaults!$B$110/10^6</f>
        <v>0</v>
      </c>
      <c r="C90" s="19">
        <f>C87*defaults!$J$11*defaults!$B$110/10^6</f>
        <v>0</v>
      </c>
      <c r="D90" s="19">
        <f>D87*defaults!$J$11*defaults!$B$110/10^6</f>
        <v>0</v>
      </c>
      <c r="E90" s="19">
        <f>E87*defaults!$J$11*defaults!$B$110/10^6</f>
        <v>0</v>
      </c>
      <c r="F90" s="19">
        <f>F87*defaults!$J$11*defaults!$B$110/10^6</f>
        <v>0</v>
      </c>
      <c r="G90" s="19">
        <f>G87*defaults!$J$11*defaults!$B$110/10^6</f>
        <v>0</v>
      </c>
      <c r="H90" s="19">
        <f>H87*defaults!$J$11*defaults!$B$110/10^6</f>
        <v>0</v>
      </c>
      <c r="I90" s="19">
        <f>I87*defaults!$J$11*defaults!$B$110/10^6</f>
        <v>0</v>
      </c>
      <c r="J90" s="19">
        <f>J87*defaults!$J$11*defaults!$B$110/10^6</f>
        <v>0</v>
      </c>
      <c r="K90" s="19">
        <f>K87*defaults!$J$11*defaults!$B$110/10^6</f>
        <v>0</v>
      </c>
      <c r="L90" s="19">
        <f>L87*defaults!$J$11*defaults!$B$110/10^6</f>
        <v>0</v>
      </c>
    </row>
    <row r="91" spans="1:12" hidden="1" x14ac:dyDescent="0.45"/>
    <row r="92" spans="1:12" x14ac:dyDescent="0.45">
      <c r="A92" s="3" t="s">
        <v>152</v>
      </c>
      <c r="B92" s="4">
        <v>2020</v>
      </c>
      <c r="C92" s="4">
        <v>2021</v>
      </c>
      <c r="D92" s="4">
        <v>2022</v>
      </c>
      <c r="E92" s="4">
        <v>2023</v>
      </c>
      <c r="F92" s="4">
        <v>2024</v>
      </c>
      <c r="G92" s="4">
        <v>2025</v>
      </c>
      <c r="H92" s="4">
        <v>2026</v>
      </c>
      <c r="I92" s="4">
        <v>2027</v>
      </c>
      <c r="J92" s="4">
        <v>2028</v>
      </c>
      <c r="K92" s="4">
        <v>2029</v>
      </c>
      <c r="L92" s="4">
        <v>2030</v>
      </c>
    </row>
    <row r="93" spans="1:12" x14ac:dyDescent="0.45">
      <c r="A93" s="6" t="s">
        <v>153</v>
      </c>
      <c r="B93" s="8">
        <f>'Vehicles and Inputs'!E8*(100%+'Vehicles and Inputs'!B33)^(2020-'Vehicles and Inputs'!B20)</f>
        <v>4986552.2440874092</v>
      </c>
      <c r="C93" s="8">
        <f>B93*(100%+'Vehicles and Inputs'!$B$33)</f>
        <v>5173090.9687258257</v>
      </c>
      <c r="D93" s="8">
        <f>C93*(100%+'Vehicles and Inputs'!$B$33)</f>
        <v>5366607.8004984828</v>
      </c>
      <c r="E93" s="8">
        <f>D93*(100%+'Vehicles and Inputs'!$B$33)</f>
        <v>5567363.7789255725</v>
      </c>
      <c r="F93" s="8">
        <f>E93*(100%+'Vehicles and Inputs'!$B$33)</f>
        <v>5775629.7085867496</v>
      </c>
      <c r="G93" s="8">
        <f>F93*(100%+'Vehicles and Inputs'!$B$33)</f>
        <v>5991686.5244159587</v>
      </c>
      <c r="H93" s="8">
        <f>G93*(100%+'Vehicles and Inputs'!$B$33)</f>
        <v>6215825.6706613395</v>
      </c>
      <c r="I93" s="8">
        <f>H93*(100%+'Vehicles and Inputs'!$B$33)</f>
        <v>6448349.4940214008</v>
      </c>
      <c r="J93" s="8">
        <f>I93*(100%+'Vehicles and Inputs'!$B$33)</f>
        <v>6689571.6514877705</v>
      </c>
      <c r="K93" s="8">
        <f>J93*(100%+'Vehicles and Inputs'!$B$33)</f>
        <v>6939817.5334446747</v>
      </c>
      <c r="L93" s="8">
        <f>K93*(100%+'Vehicles and Inputs'!$B$33)</f>
        <v>7199424.7025958737</v>
      </c>
    </row>
    <row r="94" spans="1:12" x14ac:dyDescent="0.45">
      <c r="A94" s="6" t="s">
        <v>154</v>
      </c>
      <c r="B94" s="8">
        <f>'Vehicles and Inputs'!E8*(100%+'Vehicles and Inputs'!B33)^(2019-'Vehicles and Inputs'!B20)*defaults!C96</f>
        <v>667602.77777777775</v>
      </c>
      <c r="C94" s="8">
        <f>B93*defaults!$C$96</f>
        <v>692576.70056769578</v>
      </c>
      <c r="D94" s="8">
        <f>C93*defaults!$C$96</f>
        <v>718484.85676747584</v>
      </c>
      <c r="E94" s="8">
        <f>D93*defaults!$C$96</f>
        <v>745362.1945136782</v>
      </c>
      <c r="F94" s="8">
        <f>E93*defaults!$C$96</f>
        <v>773244.96929521847</v>
      </c>
      <c r="G94" s="8">
        <f>F93*defaults!$C$96</f>
        <v>802170.79285927082</v>
      </c>
      <c r="H94" s="8">
        <f>G93*defaults!$C$96</f>
        <v>832178.68394666095</v>
      </c>
      <c r="I94" s="8">
        <f>H93*defaults!$C$96</f>
        <v>863309.12092518609</v>
      </c>
      <c r="J94" s="8">
        <f>I93*defaults!$C$96</f>
        <v>895604.09639186121</v>
      </c>
      <c r="K94" s="8">
        <f>J93*defaults!$C$96</f>
        <v>929107.17381774599</v>
      </c>
      <c r="L94" s="8">
        <f>K93*defaults!$C$96</f>
        <v>963863.54631176044</v>
      </c>
    </row>
    <row r="95" spans="1:12" x14ac:dyDescent="0.45">
      <c r="A95" s="6" t="s">
        <v>155</v>
      </c>
      <c r="B95" s="8">
        <f>B93-'Vehicles and Inputs'!E8*(100%+'Vehicles and Inputs'!B33)^(2019-'Vehicles and Inputs'!B20)</f>
        <v>179812.24408740923</v>
      </c>
      <c r="C95" s="8">
        <f>C93-B93</f>
        <v>186538.72463841643</v>
      </c>
      <c r="D95" s="8">
        <f t="shared" ref="D95:L95" si="131">D93-C93</f>
        <v>193516.83177265711</v>
      </c>
      <c r="E95" s="8">
        <f t="shared" si="131"/>
        <v>200755.97842708975</v>
      </c>
      <c r="F95" s="8">
        <f t="shared" si="131"/>
        <v>208265.9296611771</v>
      </c>
      <c r="G95" s="8">
        <f t="shared" si="131"/>
        <v>216056.81582920905</v>
      </c>
      <c r="H95" s="8">
        <f t="shared" si="131"/>
        <v>224139.14624538086</v>
      </c>
      <c r="I95" s="8">
        <f t="shared" si="131"/>
        <v>232523.82336006127</v>
      </c>
      <c r="J95" s="8">
        <f t="shared" si="131"/>
        <v>241222.15746636968</v>
      </c>
      <c r="K95" s="8">
        <f t="shared" si="131"/>
        <v>250245.8819569042</v>
      </c>
      <c r="L95" s="8">
        <f t="shared" si="131"/>
        <v>259607.16915119905</v>
      </c>
    </row>
    <row r="96" spans="1:12" x14ac:dyDescent="0.45">
      <c r="A96" s="6" t="s">
        <v>156</v>
      </c>
      <c r="B96" s="8">
        <f t="shared" ref="B96:L96" si="132">(B94+B95)*B5</f>
        <v>21370.112021396282</v>
      </c>
      <c r="C96" s="8">
        <f t="shared" si="132"/>
        <v>28538.569670716413</v>
      </c>
      <c r="D96" s="8">
        <f t="shared" si="132"/>
        <v>38111.637320145455</v>
      </c>
      <c r="E96" s="8">
        <f t="shared" si="132"/>
        <v>50895.924917804063</v>
      </c>
      <c r="F96" s="8">
        <f t="shared" si="132"/>
        <v>67968.614192009263</v>
      </c>
      <c r="G96" s="8">
        <f t="shared" si="132"/>
        <v>90768.220100980194</v>
      </c>
      <c r="H96" s="8">
        <f t="shared" si="132"/>
        <v>104492.23609423955</v>
      </c>
      <c r="I96" s="8">
        <f t="shared" si="132"/>
        <v>120291.30230632772</v>
      </c>
      <c r="J96" s="8">
        <f t="shared" si="132"/>
        <v>138479.16315526166</v>
      </c>
      <c r="K96" s="8">
        <f t="shared" si="132"/>
        <v>159417.00073499684</v>
      </c>
      <c r="L96" s="8">
        <f t="shared" si="132"/>
        <v>183520.60731944389</v>
      </c>
    </row>
    <row r="97" spans="1:12" x14ac:dyDescent="0.45">
      <c r="A97" s="6" t="s">
        <v>157</v>
      </c>
      <c r="B97" s="8">
        <f>B96</f>
        <v>21370.112021396282</v>
      </c>
      <c r="C97" s="8">
        <f>B97+C96</f>
        <v>49908.681692112696</v>
      </c>
      <c r="D97" s="8">
        <f t="shared" ref="D97" si="133">C97+D96</f>
        <v>88020.319012258144</v>
      </c>
      <c r="E97" s="8">
        <f t="shared" ref="E97" si="134">D97+E96</f>
        <v>138916.24393006222</v>
      </c>
      <c r="F97" s="8">
        <f t="shared" ref="F97" si="135">E97+F96</f>
        <v>206884.85812207148</v>
      </c>
      <c r="G97" s="8">
        <f t="shared" ref="G97" si="136">F97+G96</f>
        <v>297653.07822305168</v>
      </c>
      <c r="H97" s="8">
        <f t="shared" ref="H97" si="137">G97+H96</f>
        <v>402145.31431729125</v>
      </c>
      <c r="I97" s="8">
        <f t="shared" ref="I97" si="138">H97+I96</f>
        <v>522436.61662361899</v>
      </c>
      <c r="J97" s="8">
        <f t="shared" ref="J97" si="139">I97+J96</f>
        <v>660915.77977888065</v>
      </c>
      <c r="K97" s="8">
        <f t="shared" ref="K97" si="140">J97+K96</f>
        <v>820332.78051387751</v>
      </c>
      <c r="L97" s="8">
        <f t="shared" ref="L97" si="141">K97+L96</f>
        <v>1003853.3878333215</v>
      </c>
    </row>
    <row r="98" spans="1:12" x14ac:dyDescent="0.45">
      <c r="A98" s="6" t="s">
        <v>132</v>
      </c>
      <c r="B98" s="34">
        <f>B97/B93</f>
        <v>4.2855486066018817E-3</v>
      </c>
      <c r="C98" s="34">
        <f t="shared" ref="C98" si="142">C97/C93</f>
        <v>9.6477487045633012E-3</v>
      </c>
      <c r="D98" s="34">
        <f t="shared" ref="D98" si="143">D97/D93</f>
        <v>1.6401481584713957E-2</v>
      </c>
      <c r="E98" s="34">
        <f t="shared" ref="E98" si="144">E97/E93</f>
        <v>2.4951889160882392E-2</v>
      </c>
      <c r="F98" s="34">
        <f t="shared" ref="F98" si="145">F97/F93</f>
        <v>3.5820311993771246E-2</v>
      </c>
      <c r="G98" s="34">
        <f t="shared" ref="G98" si="146">G97/G93</f>
        <v>4.9677678732043727E-2</v>
      </c>
      <c r="H98" s="34">
        <f t="shared" ref="H98" si="147">H97/H93</f>
        <v>6.469700658038316E-2</v>
      </c>
      <c r="I98" s="34">
        <f t="shared" ref="I98" si="148">I97/I93</f>
        <v>8.1018657116522147E-2</v>
      </c>
      <c r="J98" s="34">
        <f t="shared" ref="J98" si="149">J97/J93</f>
        <v>9.8797922230475246E-2</v>
      </c>
      <c r="K98" s="34">
        <f t="shared" ref="K98" si="150">K97/K93</f>
        <v>0.11820667857050904</v>
      </c>
      <c r="L98" s="34">
        <f t="shared" ref="L98" si="151">L97/L93</f>
        <v>0.13943522285487134</v>
      </c>
    </row>
    <row r="99" spans="1:12" x14ac:dyDescent="0.45">
      <c r="A99" s="6" t="s">
        <v>133</v>
      </c>
      <c r="B99" s="8">
        <f>B97*(defaults!$H$39-defaults!$B$111*'Vehicles and Inputs'!$B$27*1000)*defaults!$J$39/10^6</f>
        <v>14059.735206793564</v>
      </c>
      <c r="C99" s="8">
        <f>C97*(defaults!$H$39-defaults!$B$111*'Vehicles and Inputs'!$B$27*1000)*defaults!$J$39/10^6</f>
        <v>32835.712251236117</v>
      </c>
      <c r="D99" s="8">
        <f>D97*(defaults!$H$39-defaults!$B$111*'Vehicles and Inputs'!$B$27*1000)*defaults!$J$39/10^6</f>
        <v>57909.962142022872</v>
      </c>
      <c r="E99" s="8">
        <f>E97*(defaults!$H$39-defaults!$B$111*'Vehicles and Inputs'!$B$27*1000)*defaults!$J$39/10^6</f>
        <v>91395.197349620852</v>
      </c>
      <c r="F99" s="8">
        <f>F97*(defaults!$H$39-defaults!$B$111*'Vehicles and Inputs'!$B$27*1000)*defaults!$J$39/10^6</f>
        <v>136112.82526638469</v>
      </c>
      <c r="G99" s="8">
        <f>G97*(defaults!$H$39-defaults!$B$111*'Vehicles and Inputs'!$B$27*1000)*defaults!$J$39/10^6</f>
        <v>195830.67506211801</v>
      </c>
      <c r="H99" s="8">
        <f>H97*(defaults!$H$39-defaults!$B$111*'Vehicles and Inputs'!$B$27*1000)*defaults!$J$39/10^6</f>
        <v>264577.77237166109</v>
      </c>
      <c r="I99" s="8">
        <f>I97*(defaults!$H$39-defaults!$B$111*'Vehicles and Inputs'!$B$27*1000)*defaults!$J$39/10^6</f>
        <v>343719.32560329541</v>
      </c>
      <c r="J99" s="8">
        <f>J97*(defaults!$H$39-defaults!$B$111*'Vehicles and Inputs'!$B$27*1000)*defaults!$J$39/10^6</f>
        <v>434826.96058770624</v>
      </c>
      <c r="K99" s="8">
        <f>K97*(defaults!$H$39-defaults!$B$111*'Vehicles and Inputs'!$B$27*1000)*defaults!$J$39/10^6</f>
        <v>539709.93057640654</v>
      </c>
      <c r="L99" s="8">
        <f>L97*(defaults!$H$39-defaults!$B$111*'Vehicles and Inputs'!$B$27*1000)*defaults!$J$39/10^6</f>
        <v>660451.04514416878</v>
      </c>
    </row>
    <row r="100" spans="1:12" x14ac:dyDescent="0.45">
      <c r="A100" s="6" t="s">
        <v>184</v>
      </c>
      <c r="B100" s="19">
        <f>B97*defaults!$J$14*defaults!$B$111/10^6</f>
        <v>5.3425280053490711</v>
      </c>
      <c r="C100" s="19">
        <f>C97*defaults!$J$14*defaults!$B$111/10^6</f>
        <v>12.477170423028175</v>
      </c>
      <c r="D100" s="19">
        <f>D97*defaults!$J$14*defaults!$B$111/10^6</f>
        <v>22.005079753064539</v>
      </c>
      <c r="E100" s="19">
        <f>E97*defaults!$J$14*defaults!$B$111/10^6</f>
        <v>34.729060982515556</v>
      </c>
      <c r="F100" s="19">
        <f>F97*defaults!$J$14*defaults!$B$111/10^6</f>
        <v>51.721214530517877</v>
      </c>
      <c r="G100" s="19">
        <f>G97*defaults!$J$14*defaults!$B$111/10^6</f>
        <v>74.413269555762938</v>
      </c>
      <c r="H100" s="19">
        <f>H97*defaults!$J$14*defaults!$B$111/10^6</f>
        <v>100.53632857932281</v>
      </c>
      <c r="I100" s="19">
        <f>I97*defaults!$J$14*defaults!$B$111/10^6</f>
        <v>130.60915415590475</v>
      </c>
      <c r="J100" s="19">
        <f>J97*defaults!$J$14*defaults!$B$111/10^6</f>
        <v>165.22894494472018</v>
      </c>
      <c r="K100" s="19">
        <f>K97*defaults!$J$14*defaults!$B$111/10^6</f>
        <v>205.08319512846938</v>
      </c>
      <c r="L100" s="19">
        <f>L97*defaults!$J$14*defaults!$B$111/10^6</f>
        <v>250.96334695833036</v>
      </c>
    </row>
    <row r="102" spans="1:12" x14ac:dyDescent="0.45">
      <c r="A102" s="3" t="s">
        <v>158</v>
      </c>
      <c r="B102" s="4">
        <v>2020</v>
      </c>
      <c r="C102" s="4">
        <v>2021</v>
      </c>
      <c r="D102" s="4">
        <v>2022</v>
      </c>
      <c r="E102" s="4">
        <v>2023</v>
      </c>
      <c r="F102" s="4">
        <v>2024</v>
      </c>
      <c r="G102" s="4">
        <v>2025</v>
      </c>
      <c r="H102" s="4">
        <v>2026</v>
      </c>
      <c r="I102" s="4">
        <v>2027</v>
      </c>
      <c r="J102" s="4">
        <v>2028</v>
      </c>
      <c r="K102" s="4">
        <v>2029</v>
      </c>
      <c r="L102" s="4">
        <v>2030</v>
      </c>
    </row>
    <row r="103" spans="1:12" x14ac:dyDescent="0.45">
      <c r="A103" s="6" t="s">
        <v>153</v>
      </c>
      <c r="B103" s="8">
        <f>B93</f>
        <v>4986552.2440874092</v>
      </c>
      <c r="C103" s="8">
        <f t="shared" ref="C103:L103" si="152">C93</f>
        <v>5173090.9687258257</v>
      </c>
      <c r="D103" s="8">
        <f t="shared" si="152"/>
        <v>5366607.8004984828</v>
      </c>
      <c r="E103" s="8">
        <f t="shared" si="152"/>
        <v>5567363.7789255725</v>
      </c>
      <c r="F103" s="8">
        <f t="shared" si="152"/>
        <v>5775629.7085867496</v>
      </c>
      <c r="G103" s="8">
        <f t="shared" si="152"/>
        <v>5991686.5244159587</v>
      </c>
      <c r="H103" s="8">
        <f t="shared" si="152"/>
        <v>6215825.6706613395</v>
      </c>
      <c r="I103" s="8">
        <f t="shared" si="152"/>
        <v>6448349.4940214008</v>
      </c>
      <c r="J103" s="8">
        <f t="shared" si="152"/>
        <v>6689571.6514877705</v>
      </c>
      <c r="K103" s="8">
        <f t="shared" si="152"/>
        <v>6939817.5334446747</v>
      </c>
      <c r="L103" s="8">
        <f t="shared" si="152"/>
        <v>7199424.7025958737</v>
      </c>
    </row>
    <row r="104" spans="1:12" x14ac:dyDescent="0.45">
      <c r="A104" s="6" t="s">
        <v>154</v>
      </c>
      <c r="B104" s="8">
        <f t="shared" ref="B104:L105" si="153">B94</f>
        <v>667602.77777777775</v>
      </c>
      <c r="C104" s="8">
        <f t="shared" si="153"/>
        <v>692576.70056769578</v>
      </c>
      <c r="D104" s="8">
        <f t="shared" si="153"/>
        <v>718484.85676747584</v>
      </c>
      <c r="E104" s="8">
        <f t="shared" si="153"/>
        <v>745362.1945136782</v>
      </c>
      <c r="F104" s="8">
        <f t="shared" si="153"/>
        <v>773244.96929521847</v>
      </c>
      <c r="G104" s="8">
        <f t="shared" si="153"/>
        <v>802170.79285927082</v>
      </c>
      <c r="H104" s="8">
        <f t="shared" si="153"/>
        <v>832178.68394666095</v>
      </c>
      <c r="I104" s="8">
        <f t="shared" si="153"/>
        <v>863309.12092518609</v>
      </c>
      <c r="J104" s="8">
        <f t="shared" si="153"/>
        <v>895604.09639186121</v>
      </c>
      <c r="K104" s="8">
        <f t="shared" si="153"/>
        <v>929107.17381774599</v>
      </c>
      <c r="L104" s="8">
        <f t="shared" si="153"/>
        <v>963863.54631176044</v>
      </c>
    </row>
    <row r="105" spans="1:12" x14ac:dyDescent="0.45">
      <c r="A105" s="6" t="s">
        <v>155</v>
      </c>
      <c r="B105" s="8">
        <f t="shared" si="153"/>
        <v>179812.24408740923</v>
      </c>
      <c r="C105" s="8">
        <f t="shared" si="153"/>
        <v>186538.72463841643</v>
      </c>
      <c r="D105" s="8">
        <f t="shared" si="153"/>
        <v>193516.83177265711</v>
      </c>
      <c r="E105" s="8">
        <f t="shared" si="153"/>
        <v>200755.97842708975</v>
      </c>
      <c r="F105" s="8">
        <f t="shared" si="153"/>
        <v>208265.9296611771</v>
      </c>
      <c r="G105" s="8">
        <f t="shared" si="153"/>
        <v>216056.81582920905</v>
      </c>
      <c r="H105" s="8">
        <f t="shared" si="153"/>
        <v>224139.14624538086</v>
      </c>
      <c r="I105" s="8">
        <f t="shared" si="153"/>
        <v>232523.82336006127</v>
      </c>
      <c r="J105" s="8">
        <f t="shared" si="153"/>
        <v>241222.15746636968</v>
      </c>
      <c r="K105" s="8">
        <f t="shared" si="153"/>
        <v>250245.8819569042</v>
      </c>
      <c r="L105" s="8">
        <f t="shared" si="153"/>
        <v>259607.16915119905</v>
      </c>
    </row>
    <row r="106" spans="1:12" x14ac:dyDescent="0.45">
      <c r="A106" s="6" t="s">
        <v>156</v>
      </c>
      <c r="B106" s="8">
        <f t="shared" ref="B106:L106" si="154">(B104+B105)*B6</f>
        <v>42740.224042792564</v>
      </c>
      <c r="C106" s="8">
        <f t="shared" si="154"/>
        <v>57077.139341432827</v>
      </c>
      <c r="D106" s="8">
        <f t="shared" si="154"/>
        <v>76223.274640290911</v>
      </c>
      <c r="E106" s="8">
        <f t="shared" si="154"/>
        <v>101791.84983560813</v>
      </c>
      <c r="F106" s="8">
        <f t="shared" si="154"/>
        <v>135937.22838401853</v>
      </c>
      <c r="G106" s="8">
        <f t="shared" si="154"/>
        <v>181536.44020196039</v>
      </c>
      <c r="H106" s="8">
        <f t="shared" si="154"/>
        <v>208984.47218847909</v>
      </c>
      <c r="I106" s="8">
        <f t="shared" si="154"/>
        <v>240582.60461265544</v>
      </c>
      <c r="J106" s="8">
        <f t="shared" si="154"/>
        <v>276958.32631052332</v>
      </c>
      <c r="K106" s="8">
        <f t="shared" si="154"/>
        <v>318834.00146999367</v>
      </c>
      <c r="L106" s="8">
        <f t="shared" si="154"/>
        <v>367041.21463888779</v>
      </c>
    </row>
    <row r="107" spans="1:12" x14ac:dyDescent="0.45">
      <c r="A107" s="6" t="s">
        <v>157</v>
      </c>
      <c r="B107" s="8">
        <f>B106</f>
        <v>42740.224042792564</v>
      </c>
      <c r="C107" s="8">
        <f>B107+C106</f>
        <v>99817.363384225391</v>
      </c>
      <c r="D107" s="8">
        <f t="shared" ref="D107" si="155">C107+D106</f>
        <v>176040.63802451629</v>
      </c>
      <c r="E107" s="8">
        <f t="shared" ref="E107" si="156">D107+E106</f>
        <v>277832.48786012444</v>
      </c>
      <c r="F107" s="8">
        <f t="shared" ref="F107" si="157">E107+F106</f>
        <v>413769.71624414297</v>
      </c>
      <c r="G107" s="8">
        <f t="shared" ref="G107" si="158">F107+G106</f>
        <v>595306.15644610336</v>
      </c>
      <c r="H107" s="8">
        <f t="shared" ref="H107" si="159">G107+H106</f>
        <v>804290.62863458251</v>
      </c>
      <c r="I107" s="8">
        <f t="shared" ref="I107" si="160">H107+I106</f>
        <v>1044873.233247238</v>
      </c>
      <c r="J107" s="8">
        <f t="shared" ref="J107" si="161">I107+J106</f>
        <v>1321831.5595577613</v>
      </c>
      <c r="K107" s="8">
        <f t="shared" ref="K107" si="162">J107+K106</f>
        <v>1640665.561027755</v>
      </c>
      <c r="L107" s="8">
        <f t="shared" ref="L107" si="163">K107+L106</f>
        <v>2007706.7756666429</v>
      </c>
    </row>
    <row r="108" spans="1:12" x14ac:dyDescent="0.45">
      <c r="A108" s="6" t="s">
        <v>132</v>
      </c>
      <c r="B108" s="34">
        <f>B107/B103</f>
        <v>8.5710972132037634E-3</v>
      </c>
      <c r="C108" s="34">
        <f t="shared" ref="C108" si="164">C107/C103</f>
        <v>1.9295497409126602E-2</v>
      </c>
      <c r="D108" s="34">
        <f t="shared" ref="D108" si="165">D107/D103</f>
        <v>3.2802963169427914E-2</v>
      </c>
      <c r="E108" s="34">
        <f t="shared" ref="E108" si="166">E107/E103</f>
        <v>4.9903778321764784E-2</v>
      </c>
      <c r="F108" s="34">
        <f t="shared" ref="F108" si="167">F107/F103</f>
        <v>7.1640623987542493E-2</v>
      </c>
      <c r="G108" s="34">
        <f t="shared" ref="G108" si="168">G107/G103</f>
        <v>9.9355357464087454E-2</v>
      </c>
      <c r="H108" s="34">
        <f t="shared" ref="H108" si="169">H107/H103</f>
        <v>0.12939401316076632</v>
      </c>
      <c r="I108" s="34">
        <f t="shared" ref="I108" si="170">I107/I103</f>
        <v>0.16203731423304429</v>
      </c>
      <c r="J108" s="34">
        <f t="shared" ref="J108" si="171">J107/J103</f>
        <v>0.19759584446095049</v>
      </c>
      <c r="K108" s="34">
        <f t="shared" ref="K108" si="172">K107/K103</f>
        <v>0.23641335714101808</v>
      </c>
      <c r="L108" s="34">
        <f t="shared" ref="L108" si="173">L107/L103</f>
        <v>0.27887044570974268</v>
      </c>
    </row>
    <row r="109" spans="1:12" x14ac:dyDescent="0.45">
      <c r="A109" s="6" t="s">
        <v>133</v>
      </c>
      <c r="B109" s="8">
        <f>B107*(defaults!$H$39-defaults!$B$111*'Vehicles and Inputs'!$B$27*1000)*defaults!$J$39/10^6</f>
        <v>28119.470413587129</v>
      </c>
      <c r="C109" s="8">
        <f>C107*(defaults!$H$39-defaults!$B$111*'Vehicles and Inputs'!$B$27*1000)*defaults!$J$39/10^6</f>
        <v>65671.424502472233</v>
      </c>
      <c r="D109" s="8">
        <f>D107*(defaults!$H$39-defaults!$B$111*'Vehicles and Inputs'!$B$27*1000)*defaults!$J$39/10^6</f>
        <v>115819.92428404574</v>
      </c>
      <c r="E109" s="8">
        <f>E107*(defaults!$H$39-defaults!$B$111*'Vehicles and Inputs'!$B$27*1000)*defaults!$J$39/10^6</f>
        <v>182790.3946992417</v>
      </c>
      <c r="F109" s="8">
        <f>F107*(defaults!$H$39-defaults!$B$111*'Vehicles and Inputs'!$B$27*1000)*defaults!$J$39/10^6</f>
        <v>272225.65053276939</v>
      </c>
      <c r="G109" s="8">
        <f>G107*(defaults!$H$39-defaults!$B$111*'Vehicles and Inputs'!$B$27*1000)*defaults!$J$39/10^6</f>
        <v>391661.35012423602</v>
      </c>
      <c r="H109" s="8">
        <f>H107*(defaults!$H$39-defaults!$B$111*'Vehicles and Inputs'!$B$27*1000)*defaults!$J$39/10^6</f>
        <v>529155.54474332219</v>
      </c>
      <c r="I109" s="8">
        <f>I107*(defaults!$H$39-defaults!$B$111*'Vehicles and Inputs'!$B$27*1000)*defaults!$J$39/10^6</f>
        <v>687438.65120659082</v>
      </c>
      <c r="J109" s="8">
        <f>J107*(defaults!$H$39-defaults!$B$111*'Vehicles and Inputs'!$B$27*1000)*defaults!$J$39/10^6</f>
        <v>869653.92117541248</v>
      </c>
      <c r="K109" s="8">
        <f>K107*(defaults!$H$39-defaults!$B$111*'Vehicles and Inputs'!$B$27*1000)*defaults!$J$39/10^6</f>
        <v>1079419.8611528131</v>
      </c>
      <c r="L109" s="8">
        <f>L107*(defaults!$H$39-defaults!$B$111*'Vehicles and Inputs'!$B$27*1000)*defaults!$J$39/10^6</f>
        <v>1320902.0902883376</v>
      </c>
    </row>
    <row r="110" spans="1:12" x14ac:dyDescent="0.45">
      <c r="A110" s="6" t="s">
        <v>184</v>
      </c>
      <c r="B110" s="19">
        <f>B107*defaults!$J$14*defaults!$B$111/10^6</f>
        <v>10.685056010698142</v>
      </c>
      <c r="C110" s="19">
        <f>C107*defaults!$J$14*defaults!$B$111/10^6</f>
        <v>24.954340846056351</v>
      </c>
      <c r="D110" s="19">
        <f>D107*defaults!$J$14*defaults!$B$111/10^6</f>
        <v>44.010159506129078</v>
      </c>
      <c r="E110" s="19">
        <f>E107*defaults!$J$14*defaults!$B$111/10^6</f>
        <v>69.458121965031111</v>
      </c>
      <c r="F110" s="19">
        <f>F107*defaults!$J$14*defaults!$B$111/10^6</f>
        <v>103.44242906103575</v>
      </c>
      <c r="G110" s="19">
        <f>G107*defaults!$J$14*defaults!$B$111/10^6</f>
        <v>148.82653911152588</v>
      </c>
      <c r="H110" s="19">
        <f>H107*defaults!$J$14*defaults!$B$111/10^6</f>
        <v>201.07265715864563</v>
      </c>
      <c r="I110" s="19">
        <f>I107*defaults!$J$14*defaults!$B$111/10^6</f>
        <v>261.21830831180949</v>
      </c>
      <c r="J110" s="19">
        <f>J107*defaults!$J$14*defaults!$B$111/10^6</f>
        <v>330.45788988944037</v>
      </c>
      <c r="K110" s="19">
        <f>K107*defaults!$J$14*defaults!$B$111/10^6</f>
        <v>410.16639025693877</v>
      </c>
      <c r="L110" s="19">
        <f>L107*defaults!$J$14*defaults!$B$111/10^6</f>
        <v>501.92669391666072</v>
      </c>
    </row>
    <row r="112" spans="1:12" x14ac:dyDescent="0.45">
      <c r="A112" s="3" t="s">
        <v>159</v>
      </c>
      <c r="B112" s="4">
        <v>2020</v>
      </c>
      <c r="C112" s="4">
        <v>2021</v>
      </c>
      <c r="D112" s="4">
        <v>2022</v>
      </c>
      <c r="E112" s="4">
        <v>2023</v>
      </c>
      <c r="F112" s="4">
        <v>2024</v>
      </c>
      <c r="G112" s="4">
        <v>2025</v>
      </c>
      <c r="H112" s="4">
        <v>2026</v>
      </c>
      <c r="I112" s="4">
        <v>2027</v>
      </c>
      <c r="J112" s="4">
        <v>2028</v>
      </c>
      <c r="K112" s="4">
        <v>2029</v>
      </c>
      <c r="L112" s="4">
        <v>2030</v>
      </c>
    </row>
    <row r="113" spans="1:12" x14ac:dyDescent="0.45">
      <c r="A113" s="6" t="s">
        <v>160</v>
      </c>
      <c r="B113" s="8">
        <f>'Vehicles and Inputs'!E9*(100%+'Vehicles and Inputs'!B33)^(2020-'Vehicles and Inputs'!B20)</f>
        <v>103269.85226784166</v>
      </c>
      <c r="C113" s="8">
        <f>B113*(100%+'Vehicles and Inputs'!$B$33)</f>
        <v>107133.00772930948</v>
      </c>
      <c r="D113" s="8">
        <f>C113*(100%+'Vehicles and Inputs'!$B$33)</f>
        <v>111140.67748794857</v>
      </c>
      <c r="E113" s="8">
        <f>D113*(100%+'Vehicles and Inputs'!$B$33)</f>
        <v>115298.26758612385</v>
      </c>
      <c r="F113" s="8">
        <f>E113*(100%+'Vehicles and Inputs'!$B$33)</f>
        <v>119611.38629736089</v>
      </c>
      <c r="G113" s="8">
        <f>F113*(100%+'Vehicles and Inputs'!$B$33)</f>
        <v>124085.85169148132</v>
      </c>
      <c r="H113" s="8">
        <f>G113*(100%+'Vehicles and Inputs'!$B$33)</f>
        <v>128727.6994827375</v>
      </c>
      <c r="I113" s="8">
        <f>H113*(100%+'Vehicles and Inputs'!$B$33)</f>
        <v>133543.19117153296</v>
      </c>
      <c r="J113" s="8">
        <f>I113*(100%+'Vehicles and Inputs'!$B$33)</f>
        <v>138538.82249071129</v>
      </c>
      <c r="K113" s="8">
        <f>J113*(100%+'Vehicles and Inputs'!$B$33)</f>
        <v>143721.3321678068</v>
      </c>
      <c r="L113" s="8">
        <f>K113*(100%+'Vehicles and Inputs'!$B$33)</f>
        <v>149097.71101507652</v>
      </c>
    </row>
    <row r="114" spans="1:12" x14ac:dyDescent="0.45">
      <c r="A114" s="6" t="s">
        <v>161</v>
      </c>
      <c r="B114" s="8">
        <f>'Vehicles and Inputs'!E9*(100%+'Vehicles and Inputs'!B33)^(2019-'Vehicles and Inputs'!B20)*defaults!C97</f>
        <v>6144.8148148148148</v>
      </c>
      <c r="C114" s="8">
        <f>B113*defaults!$C$97</f>
        <v>6374.6822387556585</v>
      </c>
      <c r="D114" s="8">
        <f>C113*defaults!$C$97</f>
        <v>6613.1486252660179</v>
      </c>
      <c r="E114" s="8">
        <f>D113*defaults!$C$97</f>
        <v>6860.5356474042337</v>
      </c>
      <c r="F114" s="8">
        <f>E113*defaults!$C$97</f>
        <v>7117.1770114891269</v>
      </c>
      <c r="G114" s="8">
        <f>F113*defaults!$C$97</f>
        <v>7383.4189072444997</v>
      </c>
      <c r="H114" s="8">
        <f>G113*defaults!$C$97</f>
        <v>7659.6204747827978</v>
      </c>
      <c r="I114" s="8">
        <f>H113*defaults!$C$97</f>
        <v>7946.1542890578712</v>
      </c>
      <c r="J114" s="8">
        <f>I113*defaults!$C$97</f>
        <v>8243.4068624403062</v>
      </c>
      <c r="K114" s="8">
        <f>J113*defaults!$C$97</f>
        <v>8551.7791660932908</v>
      </c>
      <c r="L114" s="8">
        <f>K113*defaults!$C$97</f>
        <v>8871.6871708522722</v>
      </c>
    </row>
    <row r="115" spans="1:12" x14ac:dyDescent="0.45">
      <c r="A115" s="6" t="s">
        <v>162</v>
      </c>
      <c r="B115" s="8">
        <f>B113-'Vehicles and Inputs'!E9*(100%+'Vehicles and Inputs'!B33)^(2019-'Vehicles and Inputs'!B20)</f>
        <v>3723.852267841663</v>
      </c>
      <c r="C115" s="8">
        <f>C113-B113</f>
        <v>3863.1554614678171</v>
      </c>
      <c r="D115" s="8">
        <f t="shared" ref="D115:L115" si="174">D113-C113</f>
        <v>4007.6697586390947</v>
      </c>
      <c r="E115" s="8">
        <f t="shared" si="174"/>
        <v>4157.5900981752784</v>
      </c>
      <c r="F115" s="8">
        <f t="shared" si="174"/>
        <v>4313.118711237039</v>
      </c>
      <c r="G115" s="8">
        <f t="shared" si="174"/>
        <v>4474.4653941204306</v>
      </c>
      <c r="H115" s="8">
        <f t="shared" si="174"/>
        <v>4641.8477912561793</v>
      </c>
      <c r="I115" s="8">
        <f t="shared" si="174"/>
        <v>4815.4916887954605</v>
      </c>
      <c r="J115" s="8">
        <f t="shared" si="174"/>
        <v>4995.6313191783265</v>
      </c>
      <c r="K115" s="8">
        <f t="shared" si="174"/>
        <v>5182.5096770955133</v>
      </c>
      <c r="L115" s="8">
        <f t="shared" si="174"/>
        <v>5376.3788472697197</v>
      </c>
    </row>
    <row r="116" spans="1:12" x14ac:dyDescent="0.45">
      <c r="A116" s="6" t="s">
        <v>163</v>
      </c>
      <c r="B116" s="8">
        <f t="shared" ref="B116:L116" si="175">(B114+B115)*B5</f>
        <v>248.868046490431</v>
      </c>
      <c r="C116" s="8">
        <f t="shared" si="175"/>
        <v>332.34912743888384</v>
      </c>
      <c r="D116" s="8">
        <f t="shared" si="175"/>
        <v>443.83336497815338</v>
      </c>
      <c r="E116" s="8">
        <f t="shared" si="175"/>
        <v>592.71422610867285</v>
      </c>
      <c r="F116" s="8">
        <f t="shared" si="175"/>
        <v>791.53615197202498</v>
      </c>
      <c r="G116" s="8">
        <f t="shared" si="175"/>
        <v>1057.0515305360796</v>
      </c>
      <c r="H116" s="8">
        <f t="shared" si="175"/>
        <v>1216.8761045404765</v>
      </c>
      <c r="I116" s="8">
        <f t="shared" si="175"/>
        <v>1400.8659095840185</v>
      </c>
      <c r="J116" s="8">
        <f t="shared" si="175"/>
        <v>1612.6746916241896</v>
      </c>
      <c r="K116" s="8">
        <f t="shared" si="175"/>
        <v>1856.5086374165908</v>
      </c>
      <c r="L116" s="8">
        <f t="shared" si="175"/>
        <v>2137.2099027182985</v>
      </c>
    </row>
    <row r="117" spans="1:12" x14ac:dyDescent="0.45">
      <c r="A117" s="6" t="s">
        <v>164</v>
      </c>
      <c r="B117" s="8">
        <f>B116</f>
        <v>248.868046490431</v>
      </c>
      <c r="C117" s="8">
        <f>B117+C116</f>
        <v>581.21717392931487</v>
      </c>
      <c r="D117" s="8">
        <f t="shared" ref="D117" si="176">C117+D116</f>
        <v>1025.0505389074683</v>
      </c>
      <c r="E117" s="8">
        <f t="shared" ref="E117" si="177">D117+E116</f>
        <v>1617.7647650161412</v>
      </c>
      <c r="F117" s="8">
        <f t="shared" ref="F117" si="178">E117+F116</f>
        <v>2409.3009169881661</v>
      </c>
      <c r="G117" s="8">
        <f t="shared" ref="G117" si="179">F117+G116</f>
        <v>3466.3524475242457</v>
      </c>
      <c r="H117" s="8">
        <f t="shared" ref="H117" si="180">G117+H116</f>
        <v>4683.228552064722</v>
      </c>
      <c r="I117" s="8">
        <f t="shared" ref="I117" si="181">H117+I116</f>
        <v>6084.0944616487404</v>
      </c>
      <c r="J117" s="8">
        <f t="shared" ref="J117" si="182">I117+J116</f>
        <v>7696.7691532729295</v>
      </c>
      <c r="K117" s="8">
        <f t="shared" ref="K117" si="183">J117+K116</f>
        <v>9553.2777906895208</v>
      </c>
      <c r="L117" s="8">
        <f t="shared" ref="L117" si="184">K117+L116</f>
        <v>11690.48769340782</v>
      </c>
    </row>
    <row r="118" spans="1:12" x14ac:dyDescent="0.45">
      <c r="A118" s="6" t="s">
        <v>132</v>
      </c>
      <c r="B118" s="34">
        <f>B117/B113</f>
        <v>2.4098809190214051E-3</v>
      </c>
      <c r="C118" s="34">
        <f t="shared" ref="C118" si="185">C117/C113</f>
        <v>5.4251923496618617E-3</v>
      </c>
      <c r="D118" s="34">
        <f t="shared" ref="D118" si="186">D117/D113</f>
        <v>9.2230006337564261E-3</v>
      </c>
      <c r="E118" s="34">
        <f t="shared" ref="E118" si="187">E117/E113</f>
        <v>1.4031128124346936E-2</v>
      </c>
      <c r="F118" s="34">
        <f t="shared" ref="F118" si="188">F117/F113</f>
        <v>2.0142738844264402E-2</v>
      </c>
      <c r="G118" s="34">
        <f t="shared" ref="G118" si="189">G117/G113</f>
        <v>2.7935114279932172E-2</v>
      </c>
      <c r="H118" s="34">
        <f t="shared" ref="H118" si="190">H117/H113</f>
        <v>3.6380892153617235E-2</v>
      </c>
      <c r="I118" s="34">
        <f t="shared" ref="I118" si="191">I117/I113</f>
        <v>4.5559001610451781E-2</v>
      </c>
      <c r="J118" s="34">
        <f t="shared" ref="J118" si="192">J117/J113</f>
        <v>5.555676751755978E-2</v>
      </c>
      <c r="K118" s="34">
        <f t="shared" ref="K118" si="193">K117/K113</f>
        <v>6.6470840804169984E-2</v>
      </c>
      <c r="L118" s="34">
        <f t="shared" ref="L118" si="194">L117/L113</f>
        <v>7.84082305074804E-2</v>
      </c>
    </row>
    <row r="119" spans="1:12" x14ac:dyDescent="0.45">
      <c r="A119" s="6" t="s">
        <v>133</v>
      </c>
      <c r="B119" s="8">
        <f>B117*(defaults!$H$40-defaults!$B$112*'Vehicles and Inputs'!$B$27*1000)*defaults!$J$40/10^6</f>
        <v>3388.3613131895895</v>
      </c>
      <c r="C119" s="8">
        <f>C117*(defaults!$H$40-defaults!$B$112*'Vehicles and Inputs'!$B$27*1000)*defaults!$J$40/10^6</f>
        <v>7913.3252117973207</v>
      </c>
      <c r="D119" s="8">
        <f>D117*(defaults!$H$40-defaults!$B$112*'Vehicles and Inputs'!$B$27*1000)*defaults!$J$40/10^6</f>
        <v>13956.157245087517</v>
      </c>
      <c r="E119" s="8">
        <f>E117*(defaults!$H$40-defaults!$B$112*'Vehicles and Inputs'!$B$27*1000)*defaults!$J$40/10^6</f>
        <v>22026.015878389218</v>
      </c>
      <c r="F119" s="8">
        <f>F117*(defaults!$H$40-defaults!$B$112*'Vehicles and Inputs'!$B$27*1000)*defaults!$J$40/10^6</f>
        <v>32802.853295466339</v>
      </c>
      <c r="G119" s="8">
        <f>G117*(defaults!$H$40-defaults!$B$112*'Vehicles and Inputs'!$B$27*1000)*defaults!$J$40/10^6</f>
        <v>47194.706981086085</v>
      </c>
      <c r="H119" s="8">
        <f>H117*(defaults!$H$40-defaults!$B$112*'Vehicles and Inputs'!$B$27*1000)*defaults!$J$40/10^6</f>
        <v>63762.586922749615</v>
      </c>
      <c r="I119" s="8">
        <f>I117*(defaults!$H$40-defaults!$B$112*'Vehicles and Inputs'!$B$27*1000)*defaults!$J$40/10^6</f>
        <v>82835.504960795704</v>
      </c>
      <c r="J119" s="8">
        <f>J117*(defaults!$H$40-defaults!$B$112*'Vehicles and Inputs'!$B$27*1000)*defaults!$J$40/10^6</f>
        <v>104792.21902239564</v>
      </c>
      <c r="K119" s="8">
        <f>K117*(defaults!$H$40-defaults!$B$112*'Vehicles and Inputs'!$B$27*1000)*defaults!$J$40/10^6</f>
        <v>130068.75465376511</v>
      </c>
      <c r="L119" s="8">
        <f>L117*(defaults!$H$40-defaults!$B$112*'Vehicles and Inputs'!$B$27*1000)*defaults!$J$40/10^6</f>
        <v>159167.06379653735</v>
      </c>
    </row>
    <row r="120" spans="1:12" x14ac:dyDescent="0.45">
      <c r="A120" s="6" t="s">
        <v>184</v>
      </c>
      <c r="B120" s="19">
        <f>B117*defaults!$J$15*defaults!$B$112/10^6</f>
        <v>5.5746442413856556</v>
      </c>
      <c r="C120" s="19">
        <f>C117*defaults!$J$15*defaults!$B$112/10^6</f>
        <v>13.019264696016654</v>
      </c>
      <c r="D120" s="19">
        <f>D117*defaults!$J$15*defaults!$B$112/10^6</f>
        <v>22.961132071527292</v>
      </c>
      <c r="E120" s="19">
        <f>E117*defaults!$J$15*defaults!$B$112/10^6</f>
        <v>36.237930736361562</v>
      </c>
      <c r="F120" s="19">
        <f>F117*defaults!$J$15*defaults!$B$112/10^6</f>
        <v>53.968340540534918</v>
      </c>
      <c r="G120" s="19">
        <f>G117*defaults!$J$15*defaults!$B$112/10^6</f>
        <v>77.646294824543119</v>
      </c>
      <c r="H120" s="19">
        <f>H117*defaults!$J$15*defaults!$B$112/10^6</f>
        <v>104.90431956624978</v>
      </c>
      <c r="I120" s="19">
        <f>I117*defaults!$J$15*defaults!$B$112/10^6</f>
        <v>136.28371594093178</v>
      </c>
      <c r="J120" s="19">
        <f>J117*defaults!$J$15*defaults!$B$112/10^6</f>
        <v>172.40762903331364</v>
      </c>
      <c r="K120" s="19">
        <f>K117*defaults!$J$15*defaults!$B$112/10^6</f>
        <v>213.99342251144529</v>
      </c>
      <c r="L120" s="19">
        <f>L117*defaults!$J$15*defaults!$B$112/10^6</f>
        <v>261.8669243323352</v>
      </c>
    </row>
    <row r="122" spans="1:12" x14ac:dyDescent="0.45">
      <c r="A122" s="3" t="s">
        <v>167</v>
      </c>
      <c r="B122" s="4">
        <v>2020</v>
      </c>
      <c r="C122" s="4">
        <v>2021</v>
      </c>
      <c r="D122" s="4">
        <v>2022</v>
      </c>
      <c r="E122" s="4">
        <v>2023</v>
      </c>
      <c r="F122" s="4">
        <v>2024</v>
      </c>
      <c r="G122" s="4">
        <v>2025</v>
      </c>
      <c r="H122" s="4">
        <v>2026</v>
      </c>
      <c r="I122" s="4">
        <v>2027</v>
      </c>
      <c r="J122" s="4">
        <v>2028</v>
      </c>
      <c r="K122" s="4">
        <v>2029</v>
      </c>
      <c r="L122" s="4">
        <v>2030</v>
      </c>
    </row>
    <row r="123" spans="1:12" x14ac:dyDescent="0.45">
      <c r="A123" s="6" t="s">
        <v>160</v>
      </c>
      <c r="B123" s="8">
        <f>B113</f>
        <v>103269.85226784166</v>
      </c>
      <c r="C123" s="8">
        <f t="shared" ref="C123:L123" si="195">C113</f>
        <v>107133.00772930948</v>
      </c>
      <c r="D123" s="8">
        <f t="shared" si="195"/>
        <v>111140.67748794857</v>
      </c>
      <c r="E123" s="8">
        <f t="shared" si="195"/>
        <v>115298.26758612385</v>
      </c>
      <c r="F123" s="8">
        <f t="shared" si="195"/>
        <v>119611.38629736089</v>
      </c>
      <c r="G123" s="8">
        <f t="shared" si="195"/>
        <v>124085.85169148132</v>
      </c>
      <c r="H123" s="8">
        <f t="shared" si="195"/>
        <v>128727.6994827375</v>
      </c>
      <c r="I123" s="8">
        <f t="shared" si="195"/>
        <v>133543.19117153296</v>
      </c>
      <c r="J123" s="8">
        <f t="shared" si="195"/>
        <v>138538.82249071129</v>
      </c>
      <c r="K123" s="8">
        <f t="shared" si="195"/>
        <v>143721.3321678068</v>
      </c>
      <c r="L123" s="8">
        <f t="shared" si="195"/>
        <v>149097.71101507652</v>
      </c>
    </row>
    <row r="124" spans="1:12" x14ac:dyDescent="0.45">
      <c r="A124" s="6" t="s">
        <v>161</v>
      </c>
      <c r="B124" s="8">
        <f>B114</f>
        <v>6144.8148148148148</v>
      </c>
      <c r="C124" s="8">
        <f>B123*defaults!$C$97</f>
        <v>6374.6822387556585</v>
      </c>
      <c r="D124" s="8">
        <f>C123*defaults!$C$97</f>
        <v>6613.1486252660179</v>
      </c>
      <c r="E124" s="8">
        <f>D123*defaults!$C$97</f>
        <v>6860.5356474042337</v>
      </c>
      <c r="F124" s="8">
        <f>E123*defaults!$C$97</f>
        <v>7117.1770114891269</v>
      </c>
      <c r="G124" s="8">
        <f>F123*defaults!$C$97</f>
        <v>7383.4189072444997</v>
      </c>
      <c r="H124" s="8">
        <f>G123*defaults!$C$97</f>
        <v>7659.6204747827978</v>
      </c>
      <c r="I124" s="8">
        <f>H123*defaults!$C$97</f>
        <v>7946.1542890578712</v>
      </c>
      <c r="J124" s="8">
        <f>I123*defaults!$C$97</f>
        <v>8243.4068624403062</v>
      </c>
      <c r="K124" s="8">
        <f>J123*defaults!$C$97</f>
        <v>8551.7791660932908</v>
      </c>
      <c r="L124" s="8">
        <f>K123*defaults!$C$97</f>
        <v>8871.6871708522722</v>
      </c>
    </row>
    <row r="125" spans="1:12" x14ac:dyDescent="0.45">
      <c r="A125" s="6" t="s">
        <v>162</v>
      </c>
      <c r="B125" s="8">
        <f>B115</f>
        <v>3723.852267841663</v>
      </c>
      <c r="C125" s="8">
        <f>C123-B123</f>
        <v>3863.1554614678171</v>
      </c>
      <c r="D125" s="8">
        <f t="shared" ref="D125:L125" si="196">D123-C123</f>
        <v>4007.6697586390947</v>
      </c>
      <c r="E125" s="8">
        <f t="shared" si="196"/>
        <v>4157.5900981752784</v>
      </c>
      <c r="F125" s="8">
        <f t="shared" si="196"/>
        <v>4313.118711237039</v>
      </c>
      <c r="G125" s="8">
        <f t="shared" si="196"/>
        <v>4474.4653941204306</v>
      </c>
      <c r="H125" s="8">
        <f t="shared" si="196"/>
        <v>4641.8477912561793</v>
      </c>
      <c r="I125" s="8">
        <f t="shared" si="196"/>
        <v>4815.4916887954605</v>
      </c>
      <c r="J125" s="8">
        <f t="shared" si="196"/>
        <v>4995.6313191783265</v>
      </c>
      <c r="K125" s="8">
        <f t="shared" si="196"/>
        <v>5182.5096770955133</v>
      </c>
      <c r="L125" s="8">
        <f t="shared" si="196"/>
        <v>5376.3788472697197</v>
      </c>
    </row>
    <row r="126" spans="1:12" x14ac:dyDescent="0.45">
      <c r="A126" s="6" t="s">
        <v>163</v>
      </c>
      <c r="B126" s="8">
        <f t="shared" ref="B126:L126" si="197">(B124+B125)*B6</f>
        <v>497.736092980862</v>
      </c>
      <c r="C126" s="8">
        <f t="shared" si="197"/>
        <v>664.69825487776768</v>
      </c>
      <c r="D126" s="8">
        <f t="shared" si="197"/>
        <v>887.66672995630677</v>
      </c>
      <c r="E126" s="8">
        <f t="shared" si="197"/>
        <v>1185.4284522173457</v>
      </c>
      <c r="F126" s="8">
        <f t="shared" si="197"/>
        <v>1583.07230394405</v>
      </c>
      <c r="G126" s="8">
        <f t="shared" si="197"/>
        <v>2114.1030610721591</v>
      </c>
      <c r="H126" s="8">
        <f t="shared" si="197"/>
        <v>2433.752209080953</v>
      </c>
      <c r="I126" s="8">
        <f t="shared" si="197"/>
        <v>2801.731819168037</v>
      </c>
      <c r="J126" s="8">
        <f t="shared" si="197"/>
        <v>3225.3493832483791</v>
      </c>
      <c r="K126" s="8">
        <f t="shared" si="197"/>
        <v>3713.0172748331815</v>
      </c>
      <c r="L126" s="8">
        <f t="shared" si="197"/>
        <v>4274.419805436597</v>
      </c>
    </row>
    <row r="127" spans="1:12" x14ac:dyDescent="0.45">
      <c r="A127" s="6" t="s">
        <v>164</v>
      </c>
      <c r="B127" s="8">
        <f>B126</f>
        <v>497.736092980862</v>
      </c>
      <c r="C127" s="8">
        <f>B127+C126</f>
        <v>1162.4343478586297</v>
      </c>
      <c r="D127" s="8">
        <f t="shared" ref="D127" si="198">C127+D126</f>
        <v>2050.1010778149366</v>
      </c>
      <c r="E127" s="8">
        <f t="shared" ref="E127" si="199">D127+E126</f>
        <v>3235.5295300322823</v>
      </c>
      <c r="F127" s="8">
        <f t="shared" ref="F127" si="200">E127+F126</f>
        <v>4818.6018339763323</v>
      </c>
      <c r="G127" s="8">
        <f t="shared" ref="G127" si="201">F127+G126</f>
        <v>6932.7048950484914</v>
      </c>
      <c r="H127" s="8">
        <f t="shared" ref="H127" si="202">G127+H126</f>
        <v>9366.4571041294439</v>
      </c>
      <c r="I127" s="8">
        <f t="shared" ref="I127" si="203">H127+I126</f>
        <v>12168.188923297481</v>
      </c>
      <c r="J127" s="8">
        <f t="shared" ref="J127" si="204">I127+J126</f>
        <v>15393.538306545859</v>
      </c>
      <c r="K127" s="8">
        <f t="shared" ref="K127" si="205">J127+K126</f>
        <v>19106.555581379042</v>
      </c>
      <c r="L127" s="8">
        <f t="shared" ref="L127" si="206">K127+L126</f>
        <v>23380.97538681564</v>
      </c>
    </row>
    <row r="128" spans="1:12" x14ac:dyDescent="0.45">
      <c r="A128" s="6" t="s">
        <v>132</v>
      </c>
      <c r="B128" s="34">
        <f>B127/B123</f>
        <v>4.8197618380428102E-3</v>
      </c>
      <c r="C128" s="34">
        <f t="shared" ref="C128" si="207">C127/C123</f>
        <v>1.0850384699323723E-2</v>
      </c>
      <c r="D128" s="34">
        <f t="shared" ref="D128" si="208">D127/D123</f>
        <v>1.8446001267512852E-2</v>
      </c>
      <c r="E128" s="34">
        <f t="shared" ref="E128" si="209">E127/E123</f>
        <v>2.8062256248693872E-2</v>
      </c>
      <c r="F128" s="34">
        <f t="shared" ref="F128" si="210">F127/F123</f>
        <v>4.0285477688528804E-2</v>
      </c>
      <c r="G128" s="34">
        <f t="shared" ref="G128" si="211">G127/G123</f>
        <v>5.5870228559864343E-2</v>
      </c>
      <c r="H128" s="34">
        <f t="shared" ref="H128" si="212">H127/H123</f>
        <v>7.276178430723447E-2</v>
      </c>
      <c r="I128" s="34">
        <f t="shared" ref="I128" si="213">I127/I123</f>
        <v>9.1118003220903562E-2</v>
      </c>
      <c r="J128" s="34">
        <f t="shared" ref="J128" si="214">J127/J123</f>
        <v>0.11111353503511956</v>
      </c>
      <c r="K128" s="34">
        <f t="shared" ref="K128" si="215">K127/K123</f>
        <v>0.13294168160833997</v>
      </c>
      <c r="L128" s="34">
        <f t="shared" ref="L128" si="216">L127/L123</f>
        <v>0.1568164610149608</v>
      </c>
    </row>
    <row r="129" spans="1:12" x14ac:dyDescent="0.45">
      <c r="A129" s="6" t="s">
        <v>133</v>
      </c>
      <c r="B129" s="8">
        <f>B127*(defaults!$H$40-defaults!$B$112*'Vehicles and Inputs'!$B$27*1000)*defaults!$J$40/10^6</f>
        <v>6776.722626379179</v>
      </c>
      <c r="C129" s="8">
        <f>C127*(defaults!$H$40-defaults!$B$112*'Vehicles and Inputs'!$B$27*1000)*defaults!$J$40/10^6</f>
        <v>15826.650423594641</v>
      </c>
      <c r="D129" s="8">
        <f>D127*(defaults!$H$40-defaults!$B$112*'Vehicles and Inputs'!$B$27*1000)*defaults!$J$40/10^6</f>
        <v>27912.314490175035</v>
      </c>
      <c r="E129" s="8">
        <f>E127*(defaults!$H$40-defaults!$B$112*'Vehicles and Inputs'!$B$27*1000)*defaults!$J$40/10^6</f>
        <v>44052.031756778437</v>
      </c>
      <c r="F129" s="8">
        <f>F127*(defaults!$H$40-defaults!$B$112*'Vehicles and Inputs'!$B$27*1000)*defaults!$J$40/10^6</f>
        <v>65605.706590932677</v>
      </c>
      <c r="G129" s="8">
        <f>G127*(defaults!$H$40-defaults!$B$112*'Vehicles and Inputs'!$B$27*1000)*defaults!$J$40/10^6</f>
        <v>94389.41396217217</v>
      </c>
      <c r="H129" s="8">
        <f>H127*(defaults!$H$40-defaults!$B$112*'Vehicles and Inputs'!$B$27*1000)*defaults!$J$40/10^6</f>
        <v>127525.17384549923</v>
      </c>
      <c r="I129" s="8">
        <f>I127*(defaults!$H$40-defaults!$B$112*'Vehicles and Inputs'!$B$27*1000)*defaults!$J$40/10^6</f>
        <v>165671.00992159141</v>
      </c>
      <c r="J129" s="8">
        <f>J127*(defaults!$H$40-defaults!$B$112*'Vehicles and Inputs'!$B$27*1000)*defaults!$J$40/10^6</f>
        <v>209584.43804479128</v>
      </c>
      <c r="K129" s="8">
        <f>K127*(defaults!$H$40-defaults!$B$112*'Vehicles and Inputs'!$B$27*1000)*defaults!$J$40/10^6</f>
        <v>260137.50930753021</v>
      </c>
      <c r="L129" s="8">
        <f>L127*(defaults!$H$40-defaults!$B$112*'Vehicles and Inputs'!$B$27*1000)*defaults!$J$40/10^6</f>
        <v>318334.12759307469</v>
      </c>
    </row>
    <row r="130" spans="1:12" x14ac:dyDescent="0.45">
      <c r="A130" s="6" t="s">
        <v>184</v>
      </c>
      <c r="B130" s="19">
        <f>B127*defaults!$J$15*defaults!$B$112/10^6</f>
        <v>11.149288482771311</v>
      </c>
      <c r="C130" s="19">
        <f>C127*defaults!$J$15*defaults!$B$112/10^6</f>
        <v>26.038529392033308</v>
      </c>
      <c r="D130" s="19">
        <f>D127*defaults!$J$15*defaults!$B$112/10^6</f>
        <v>45.922264143054583</v>
      </c>
      <c r="E130" s="19">
        <f>E127*defaults!$J$15*defaults!$B$112/10^6</f>
        <v>72.475861472723125</v>
      </c>
      <c r="F130" s="19">
        <f>F127*defaults!$J$15*defaults!$B$112/10^6</f>
        <v>107.93668108106984</v>
      </c>
      <c r="G130" s="19">
        <f>G127*defaults!$J$15*defaults!$B$112/10^6</f>
        <v>155.29258964908624</v>
      </c>
      <c r="H130" s="19">
        <f>H127*defaults!$J$15*defaults!$B$112/10^6</f>
        <v>209.80863913249956</v>
      </c>
      <c r="I130" s="19">
        <f>I127*defaults!$J$15*defaults!$B$112/10^6</f>
        <v>272.56743188186357</v>
      </c>
      <c r="J130" s="19">
        <f>J127*defaults!$J$15*defaults!$B$112/10^6</f>
        <v>344.81525806662728</v>
      </c>
      <c r="K130" s="19">
        <f>K127*defaults!$J$15*defaults!$B$112/10^6</f>
        <v>427.98684502289058</v>
      </c>
      <c r="L130" s="19">
        <f>L127*defaults!$J$15*defaults!$B$112/10^6</f>
        <v>523.7338486646704</v>
      </c>
    </row>
    <row r="131" spans="1:12" x14ac:dyDescent="0.45">
      <c r="B131" s="107"/>
      <c r="C131" s="107"/>
      <c r="D131" s="107"/>
      <c r="E131" s="107"/>
      <c r="F131" s="107"/>
      <c r="G131" s="107"/>
      <c r="H131" s="107"/>
      <c r="I131" s="107"/>
      <c r="J131" s="107"/>
      <c r="K131" s="107"/>
      <c r="L131" s="107"/>
    </row>
    <row r="132" spans="1:12" x14ac:dyDescent="0.45">
      <c r="A132" s="3" t="s">
        <v>385</v>
      </c>
      <c r="B132" s="4">
        <v>2020</v>
      </c>
      <c r="C132" s="4">
        <v>2021</v>
      </c>
      <c r="D132" s="4">
        <v>2022</v>
      </c>
      <c r="E132" s="4">
        <v>2023</v>
      </c>
      <c r="F132" s="4">
        <v>2024</v>
      </c>
      <c r="G132" s="4">
        <v>2025</v>
      </c>
      <c r="H132" s="4">
        <v>2026</v>
      </c>
      <c r="I132" s="4">
        <v>2027</v>
      </c>
      <c r="J132" s="4">
        <v>2028</v>
      </c>
      <c r="K132" s="4">
        <v>2029</v>
      </c>
      <c r="L132" s="4">
        <v>2030</v>
      </c>
    </row>
    <row r="133" spans="1:12" x14ac:dyDescent="0.45">
      <c r="A133" s="6" t="s">
        <v>160</v>
      </c>
      <c r="B133" s="8">
        <f>B123</f>
        <v>103269.85226784166</v>
      </c>
      <c r="C133" s="8">
        <f t="shared" ref="C133:L133" si="217">C123</f>
        <v>107133.00772930948</v>
      </c>
      <c r="D133" s="8">
        <f t="shared" si="217"/>
        <v>111140.67748794857</v>
      </c>
      <c r="E133" s="8">
        <f t="shared" si="217"/>
        <v>115298.26758612385</v>
      </c>
      <c r="F133" s="8">
        <f t="shared" si="217"/>
        <v>119611.38629736089</v>
      </c>
      <c r="G133" s="8">
        <f t="shared" si="217"/>
        <v>124085.85169148132</v>
      </c>
      <c r="H133" s="8">
        <f t="shared" si="217"/>
        <v>128727.6994827375</v>
      </c>
      <c r="I133" s="8">
        <f t="shared" si="217"/>
        <v>133543.19117153296</v>
      </c>
      <c r="J133" s="8">
        <f t="shared" si="217"/>
        <v>138538.82249071129</v>
      </c>
      <c r="K133" s="8">
        <f t="shared" si="217"/>
        <v>143721.3321678068</v>
      </c>
      <c r="L133" s="8">
        <f t="shared" si="217"/>
        <v>149097.71101507652</v>
      </c>
    </row>
    <row r="134" spans="1:12" x14ac:dyDescent="0.45">
      <c r="A134" s="6" t="s">
        <v>161</v>
      </c>
      <c r="B134" s="8">
        <f>B124</f>
        <v>6144.8148148148148</v>
      </c>
      <c r="C134" s="8">
        <f>B133*defaults!$C$97</f>
        <v>6374.6822387556585</v>
      </c>
      <c r="D134" s="8">
        <f>C133*defaults!$C$97</f>
        <v>6613.1486252660179</v>
      </c>
      <c r="E134" s="8">
        <f>D133*defaults!$C$97</f>
        <v>6860.5356474042337</v>
      </c>
      <c r="F134" s="8">
        <f>E133*defaults!$C$97</f>
        <v>7117.1770114891269</v>
      </c>
      <c r="G134" s="8">
        <f>F133*defaults!$C$97</f>
        <v>7383.4189072444997</v>
      </c>
      <c r="H134" s="8">
        <f>G133*defaults!$C$97</f>
        <v>7659.6204747827978</v>
      </c>
      <c r="I134" s="8">
        <f>H133*defaults!$C$97</f>
        <v>7946.1542890578712</v>
      </c>
      <c r="J134" s="8">
        <f>I133*defaults!$C$97</f>
        <v>8243.4068624403062</v>
      </c>
      <c r="K134" s="8">
        <f>J133*defaults!$C$97</f>
        <v>8551.7791660932908</v>
      </c>
      <c r="L134" s="8">
        <f>K133*defaults!$C$97</f>
        <v>8871.6871708522722</v>
      </c>
    </row>
    <row r="135" spans="1:12" x14ac:dyDescent="0.45">
      <c r="A135" s="6" t="s">
        <v>162</v>
      </c>
      <c r="B135" s="8">
        <f>B125</f>
        <v>3723.852267841663</v>
      </c>
      <c r="C135" s="8">
        <f>C133-B133</f>
        <v>3863.1554614678171</v>
      </c>
      <c r="D135" s="8">
        <f t="shared" ref="D135" si="218">D133-C133</f>
        <v>4007.6697586390947</v>
      </c>
      <c r="E135" s="8">
        <f t="shared" ref="E135" si="219">E133-D133</f>
        <v>4157.5900981752784</v>
      </c>
      <c r="F135" s="8">
        <f t="shared" ref="F135" si="220">F133-E133</f>
        <v>4313.118711237039</v>
      </c>
      <c r="G135" s="8">
        <f t="shared" ref="G135" si="221">G133-F133</f>
        <v>4474.4653941204306</v>
      </c>
      <c r="H135" s="8">
        <f t="shared" ref="H135" si="222">H133-G133</f>
        <v>4641.8477912561793</v>
      </c>
      <c r="I135" s="8">
        <f t="shared" ref="I135" si="223">I133-H133</f>
        <v>4815.4916887954605</v>
      </c>
      <c r="J135" s="8">
        <f t="shared" ref="J135" si="224">J133-I133</f>
        <v>4995.6313191783265</v>
      </c>
      <c r="K135" s="8">
        <f t="shared" ref="K135" si="225">K133-J133</f>
        <v>5182.5096770955133</v>
      </c>
      <c r="L135" s="8">
        <f t="shared" ref="L135" si="226">L133-K133</f>
        <v>5376.3788472697197</v>
      </c>
    </row>
    <row r="136" spans="1:12" x14ac:dyDescent="0.45">
      <c r="A136" s="6" t="s">
        <v>163</v>
      </c>
      <c r="B136" s="8">
        <f>(B134+B135)*B11</f>
        <v>0</v>
      </c>
      <c r="C136" s="8">
        <f t="shared" ref="C136:L136" si="227">(C134+C135)*C11</f>
        <v>50</v>
      </c>
      <c r="D136" s="8">
        <f t="shared" si="227"/>
        <v>406.17649353172374</v>
      </c>
      <c r="E136" s="8">
        <f t="shared" si="227"/>
        <v>869.98175407606857</v>
      </c>
      <c r="F136" s="8">
        <f t="shared" si="227"/>
        <v>1583.7007382683125</v>
      </c>
      <c r="G136" s="8">
        <f t="shared" si="227"/>
        <v>2601.1152856027047</v>
      </c>
      <c r="H136" s="8">
        <f t="shared" si="227"/>
        <v>3979.3785363880675</v>
      </c>
      <c r="I136" s="8">
        <f t="shared" si="227"/>
        <v>5779.6920812900207</v>
      </c>
      <c r="J136" s="8">
        <f t="shared" si="227"/>
        <v>8067.8683002072385</v>
      </c>
      <c r="K136" s="8">
        <f t="shared" si="227"/>
        <v>10914.841121786281</v>
      </c>
      <c r="L136" s="8">
        <f t="shared" si="227"/>
        <v>14248.066018121992</v>
      </c>
    </row>
    <row r="137" spans="1:12" x14ac:dyDescent="0.45">
      <c r="A137" s="6" t="s">
        <v>164</v>
      </c>
      <c r="B137" s="8">
        <f>B136</f>
        <v>0</v>
      </c>
      <c r="C137" s="8">
        <f>B137+C136</f>
        <v>50</v>
      </c>
      <c r="D137" s="8">
        <f t="shared" ref="D137" si="228">C137+D136</f>
        <v>456.17649353172374</v>
      </c>
      <c r="E137" s="8">
        <f t="shared" ref="E137" si="229">D137+E136</f>
        <v>1326.1582476077924</v>
      </c>
      <c r="F137" s="8">
        <f t="shared" ref="F137" si="230">E137+F136</f>
        <v>2909.8589858761052</v>
      </c>
      <c r="G137" s="8">
        <f t="shared" ref="G137" si="231">F137+G136</f>
        <v>5510.9742714788099</v>
      </c>
      <c r="H137" s="8">
        <f t="shared" ref="H137" si="232">G137+H136</f>
        <v>9490.3528078668769</v>
      </c>
      <c r="I137" s="8">
        <f t="shared" ref="I137" si="233">H137+I136</f>
        <v>15270.044889156898</v>
      </c>
      <c r="J137" s="8">
        <f t="shared" ref="J137" si="234">I137+J136</f>
        <v>23337.913189364135</v>
      </c>
      <c r="K137" s="8">
        <f t="shared" ref="K137" si="235">J137+K136</f>
        <v>34252.75431115042</v>
      </c>
      <c r="L137" s="8">
        <f t="shared" ref="L137" si="236">K137+L136</f>
        <v>48500.820329272414</v>
      </c>
    </row>
    <row r="138" spans="1:12" x14ac:dyDescent="0.45">
      <c r="A138" s="6" t="s">
        <v>132</v>
      </c>
      <c r="B138" s="34">
        <f>B137/B133</f>
        <v>0</v>
      </c>
      <c r="C138" s="34">
        <f t="shared" ref="C138:L138" si="237">C137/C133</f>
        <v>4.6670957027860038E-4</v>
      </c>
      <c r="D138" s="34">
        <f t="shared" si="237"/>
        <v>4.1044962460408682E-3</v>
      </c>
      <c r="E138" s="34">
        <f t="shared" si="237"/>
        <v>1.1501978957465233E-2</v>
      </c>
      <c r="F138" s="34">
        <f t="shared" si="237"/>
        <v>2.432760856597737E-2</v>
      </c>
      <c r="G138" s="34">
        <f t="shared" si="237"/>
        <v>4.4412591736735015E-2</v>
      </c>
      <c r="H138" s="34">
        <f t="shared" si="237"/>
        <v>7.3724247741563512E-2</v>
      </c>
      <c r="I138" s="34">
        <f t="shared" si="237"/>
        <v>0.11434536463594687</v>
      </c>
      <c r="J138" s="34">
        <f t="shared" si="237"/>
        <v>0.16845756857020269</v>
      </c>
      <c r="K138" s="34">
        <f t="shared" si="237"/>
        <v>0.23832755927392488</v>
      </c>
      <c r="L138" s="34">
        <f t="shared" si="237"/>
        <v>0.32529553940883832</v>
      </c>
    </row>
    <row r="139" spans="1:12" x14ac:dyDescent="0.45">
      <c r="A139" s="6" t="s">
        <v>133</v>
      </c>
      <c r="B139" s="8">
        <f>B137*(defaults!$H$40-defaults!$B$112*'Vehicles and Inputs'!$B$27*1000)*defaults!$J$40/10^6</f>
        <v>0</v>
      </c>
      <c r="C139" s="8">
        <f>C137*(defaults!$H$40-defaults!$B$112*'Vehicles and Inputs'!$B$27*1000)*defaults!$J$40/10^6</f>
        <v>680.75459283999965</v>
      </c>
      <c r="D139" s="8">
        <f>D137*(defaults!$H$40-defaults!$B$112*'Vehicles and Inputs'!$B$27*1000)*defaults!$J$40/10^6</f>
        <v>6210.8848623473459</v>
      </c>
      <c r="E139" s="8">
        <f>E137*(defaults!$H$40-defaults!$B$112*'Vehicles and Inputs'!$B$27*1000)*defaults!$J$40/10^6</f>
        <v>18055.766357833003</v>
      </c>
      <c r="F139" s="8">
        <f>F137*(defaults!$H$40-defaults!$B$112*'Vehicles and Inputs'!$B$27*1000)*defaults!$J$40/10^6</f>
        <v>39617.99738303804</v>
      </c>
      <c r="G139" s="8">
        <f>G137*(defaults!$H$40-defaults!$B$112*'Vehicles and Inputs'!$B$27*1000)*defaults!$J$40/10^6</f>
        <v>75032.420926645413</v>
      </c>
      <c r="H139" s="8">
        <f>H137*(defaults!$H$40-defaults!$B$112*'Vehicles and Inputs'!$B$27*1000)*defaults!$J$40/10^6</f>
        <v>129212.02523254725</v>
      </c>
      <c r="I139" s="8">
        <f>I137*(defaults!$H$40-defaults!$B$112*'Vehicles and Inputs'!$B$27*1000)*defaults!$J$40/10^6</f>
        <v>207903.06382333045</v>
      </c>
      <c r="J139" s="8">
        <f>J137*(defaults!$H$40-defaults!$B$112*'Vehicles and Inputs'!$B$27*1000)*defaults!$J$40/10^6</f>
        <v>317747.83181921678</v>
      </c>
      <c r="K139" s="8">
        <f>K137*(defaults!$H$40-defaults!$B$112*'Vehicles and Inputs'!$B$27*1000)*defaults!$J$40/10^6</f>
        <v>466354.39629471494</v>
      </c>
      <c r="L139" s="8">
        <f>L137*(defaults!$H$40-defaults!$B$112*'Vehicles and Inputs'!$B$27*1000)*defaults!$J$40/10^6</f>
        <v>660343.12391319638</v>
      </c>
    </row>
    <row r="140" spans="1:12" x14ac:dyDescent="0.45">
      <c r="A140" s="6" t="s">
        <v>184</v>
      </c>
      <c r="B140" s="19">
        <f>B137*defaults!$J$15*defaults!$B$112/10^6</f>
        <v>0</v>
      </c>
      <c r="C140" s="19">
        <f>C137*defaults!$J$15*defaults!$B$112/10^6</f>
        <v>1.1200000000000001</v>
      </c>
      <c r="D140" s="19">
        <f>D137*defaults!$J$15*defaults!$B$112/10^6</f>
        <v>10.218353455110611</v>
      </c>
      <c r="E140" s="19">
        <f>E137*defaults!$J$15*defaults!$B$112/10^6</f>
        <v>29.705944746414552</v>
      </c>
      <c r="F140" s="19">
        <f>F137*defaults!$J$15*defaults!$B$112/10^6</f>
        <v>65.180841283624773</v>
      </c>
      <c r="G140" s="19">
        <f>G137*defaults!$J$15*defaults!$B$112/10^6</f>
        <v>123.44582368112536</v>
      </c>
      <c r="H140" s="19">
        <f>H137*defaults!$J$15*defaults!$B$112/10^6</f>
        <v>212.58390289621806</v>
      </c>
      <c r="I140" s="19">
        <f>I137*defaults!$J$15*defaults!$B$112/10^6</f>
        <v>342.04900551711455</v>
      </c>
      <c r="J140" s="19">
        <f>J137*defaults!$J$15*defaults!$B$112/10^6</f>
        <v>522.76925544175663</v>
      </c>
      <c r="K140" s="19">
        <f>K137*defaults!$J$15*defaults!$B$112/10^6</f>
        <v>767.26169656976947</v>
      </c>
      <c r="L140" s="19">
        <f>L137*defaults!$J$15*defaults!$B$112/10^6</f>
        <v>1086.4183753757022</v>
      </c>
    </row>
    <row r="141" spans="1:12" x14ac:dyDescent="0.45">
      <c r="B141" s="107"/>
      <c r="C141" s="107"/>
      <c r="D141" s="107"/>
      <c r="E141" s="107"/>
      <c r="F141" s="107"/>
      <c r="G141" s="107"/>
      <c r="H141" s="107"/>
      <c r="I141" s="107"/>
      <c r="J141" s="107"/>
      <c r="K141" s="107"/>
      <c r="L141" s="107"/>
    </row>
    <row r="142" spans="1:12" x14ac:dyDescent="0.45">
      <c r="A142" s="3" t="s">
        <v>165</v>
      </c>
      <c r="B142" s="4">
        <v>2020</v>
      </c>
      <c r="C142" s="4">
        <v>2021</v>
      </c>
      <c r="D142" s="4">
        <v>2022</v>
      </c>
      <c r="E142" s="4">
        <v>2023</v>
      </c>
      <c r="F142" s="4">
        <v>2024</v>
      </c>
      <c r="G142" s="4">
        <v>2025</v>
      </c>
      <c r="H142" s="4">
        <v>2026</v>
      </c>
      <c r="I142" s="4">
        <v>2027</v>
      </c>
      <c r="J142" s="4">
        <v>2028</v>
      </c>
      <c r="K142" s="4">
        <v>2029</v>
      </c>
      <c r="L142" s="4">
        <v>2030</v>
      </c>
    </row>
    <row r="143" spans="1:12" x14ac:dyDescent="0.45">
      <c r="A143" s="6" t="s">
        <v>160</v>
      </c>
      <c r="B143" s="8">
        <f>'Vehicles and Inputs'!E10*(100%+'Vehicles and Inputs'!B33)^(2020-'Vehicles and Inputs'!B20)</f>
        <v>133651.3933997406</v>
      </c>
      <c r="C143" s="8">
        <f>B143*(100%+'Vehicles and Inputs'!$B$33)</f>
        <v>138651.07238645852</v>
      </c>
      <c r="D143" s="8">
        <f>C143*(100%+'Vehicles and Inputs'!$B$33)</f>
        <v>143837.78114768441</v>
      </c>
      <c r="E143" s="8">
        <f>D143*(100%+'Vehicles and Inputs'!$B$33)</f>
        <v>149218.51615992113</v>
      </c>
      <c r="F143" s="8">
        <f>E143*(100%+'Vehicles and Inputs'!$B$33)</f>
        <v>154800.53562635966</v>
      </c>
      <c r="G143" s="8">
        <f>F143*(100%+'Vehicles and Inputs'!$B$33)</f>
        <v>160591.36926764433</v>
      </c>
      <c r="H143" s="8">
        <f>G143*(100%+'Vehicles and Inputs'!$B$33)</f>
        <v>166598.82847889455</v>
      </c>
      <c r="I143" s="8">
        <f>H143*(100%+'Vehicles and Inputs'!$B$33)</f>
        <v>172831.01686668408</v>
      </c>
      <c r="J143" s="8">
        <f>I143*(100%+'Vehicles and Inputs'!$B$33)</f>
        <v>179296.34118019123</v>
      </c>
      <c r="K143" s="8">
        <f>J143*(100%+'Vehicles and Inputs'!$B$33)</f>
        <v>186003.52265126558</v>
      </c>
      <c r="L143" s="8">
        <f>K143*(100%+'Vehicles and Inputs'!$B$33)</f>
        <v>192961.60875870791</v>
      </c>
    </row>
    <row r="144" spans="1:12" x14ac:dyDescent="0.45">
      <c r="A144" s="6" t="s">
        <v>161</v>
      </c>
      <c r="B144" s="8">
        <f>'Vehicles and Inputs'!E10*(100%+'Vehicles and Inputs'!B33)^(2019-'Vehicles and Inputs'!B20)*defaults!C98</f>
        <v>5505.6410256410245</v>
      </c>
      <c r="C144" s="8">
        <f>B143*defaults!$C$98</f>
        <v>5711.5980085359224</v>
      </c>
      <c r="D144" s="8">
        <f>C143*defaults!$C$98</f>
        <v>5925.2595036948078</v>
      </c>
      <c r="E144" s="8">
        <f>D143*defaults!$C$98</f>
        <v>6146.9137242600164</v>
      </c>
      <c r="F144" s="8">
        <f>E143*defaults!$C$98</f>
        <v>6376.8596649538931</v>
      </c>
      <c r="G144" s="8">
        <f>F143*defaults!$C$98</f>
        <v>6615.407505399985</v>
      </c>
      <c r="H144" s="8">
        <f>G143*defaults!$C$98</f>
        <v>6862.8790285318082</v>
      </c>
      <c r="I144" s="8">
        <f>H143*defaults!$C$98</f>
        <v>7119.6080546536123</v>
      </c>
      <c r="J144" s="8">
        <f>I143*defaults!$C$98</f>
        <v>7385.9408917386345</v>
      </c>
      <c r="K144" s="8">
        <f>J143*defaults!$C$98</f>
        <v>7662.2368025722735</v>
      </c>
      <c r="L144" s="8">
        <f>K143*defaults!$C$98</f>
        <v>7948.868489370323</v>
      </c>
    </row>
    <row r="145" spans="1:12" x14ac:dyDescent="0.45">
      <c r="A145" s="6" t="s">
        <v>162</v>
      </c>
      <c r="B145" s="8">
        <f>B143-'Vehicles and Inputs'!E10*(100%+'Vehicles and Inputs'!B33)^(2019-'Vehicles and Inputs'!B20)</f>
        <v>4819.3933997405984</v>
      </c>
      <c r="C145" s="8">
        <f>C143-B143</f>
        <v>4999.6789867179177</v>
      </c>
      <c r="D145" s="8">
        <f t="shared" ref="D145:L145" si="238">D143-C143</f>
        <v>5186.7087612258911</v>
      </c>
      <c r="E145" s="8">
        <f t="shared" si="238"/>
        <v>5380.7350122367206</v>
      </c>
      <c r="F145" s="8">
        <f t="shared" si="238"/>
        <v>5582.0194664385344</v>
      </c>
      <c r="G145" s="8">
        <f t="shared" si="238"/>
        <v>5790.8336412846693</v>
      </c>
      <c r="H145" s="8">
        <f t="shared" si="238"/>
        <v>6007.4592112502141</v>
      </c>
      <c r="I145" s="8">
        <f t="shared" si="238"/>
        <v>6232.1883877895307</v>
      </c>
      <c r="J145" s="8">
        <f t="shared" si="238"/>
        <v>6465.3243135071534</v>
      </c>
      <c r="K145" s="8">
        <f t="shared" si="238"/>
        <v>6707.1814710743492</v>
      </c>
      <c r="L145" s="8">
        <f t="shared" si="238"/>
        <v>6958.0861074423301</v>
      </c>
    </row>
    <row r="146" spans="1:12" x14ac:dyDescent="0.45">
      <c r="A146" s="6" t="s">
        <v>163</v>
      </c>
      <c r="B146" s="8">
        <f t="shared" ref="B146:L146" si="239">(B144+B145)*B5</f>
        <v>260.37671813927369</v>
      </c>
      <c r="C146" s="8">
        <f t="shared" si="239"/>
        <v>347.71830413477807</v>
      </c>
      <c r="D146" s="8">
        <f t="shared" si="239"/>
        <v>464.35802668690735</v>
      </c>
      <c r="E146" s="8">
        <f t="shared" si="239"/>
        <v>620.12374495240556</v>
      </c>
      <c r="F146" s="8">
        <f t="shared" si="239"/>
        <v>828.14000610154528</v>
      </c>
      <c r="G146" s="8">
        <f t="shared" si="239"/>
        <v>1105.9338967233114</v>
      </c>
      <c r="H146" s="8">
        <f t="shared" si="239"/>
        <v>1273.1494096994695</v>
      </c>
      <c r="I146" s="8">
        <f t="shared" si="239"/>
        <v>1465.6476523783051</v>
      </c>
      <c r="J146" s="8">
        <f t="shared" si="239"/>
        <v>1687.2513348053189</v>
      </c>
      <c r="K146" s="8">
        <f t="shared" si="239"/>
        <v>1942.3611549357036</v>
      </c>
      <c r="L146" s="8">
        <f t="shared" si="239"/>
        <v>2236.0431895218981</v>
      </c>
    </row>
    <row r="147" spans="1:12" x14ac:dyDescent="0.45">
      <c r="A147" s="6" t="s">
        <v>164</v>
      </c>
      <c r="B147" s="8">
        <f>B146</f>
        <v>260.37671813927369</v>
      </c>
      <c r="C147" s="8">
        <f>B147+C146</f>
        <v>608.09502227405176</v>
      </c>
      <c r="D147" s="8">
        <f t="shared" ref="D147" si="240">C147+D146</f>
        <v>1072.4530489609592</v>
      </c>
      <c r="E147" s="8">
        <f t="shared" ref="E147" si="241">D147+E146</f>
        <v>1692.5767939133648</v>
      </c>
      <c r="F147" s="8">
        <f t="shared" ref="F147" si="242">E147+F146</f>
        <v>2520.7168000149099</v>
      </c>
      <c r="G147" s="8">
        <f t="shared" ref="G147" si="243">F147+G146</f>
        <v>3626.6506967382211</v>
      </c>
      <c r="H147" s="8">
        <f t="shared" ref="H147" si="244">G147+H146</f>
        <v>4899.8001064376904</v>
      </c>
      <c r="I147" s="8">
        <f t="shared" ref="I147" si="245">H147+I146</f>
        <v>6365.4477588159953</v>
      </c>
      <c r="J147" s="8">
        <f t="shared" ref="J147" si="246">I147+J146</f>
        <v>8052.6990936213142</v>
      </c>
      <c r="K147" s="8">
        <f t="shared" ref="K147" si="247">J147+K146</f>
        <v>9995.060248557018</v>
      </c>
      <c r="L147" s="8">
        <f t="shared" ref="L147" si="248">K147+L146</f>
        <v>12231.103438078917</v>
      </c>
    </row>
    <row r="148" spans="1:12" x14ac:dyDescent="0.45">
      <c r="A148" s="6" t="s">
        <v>132</v>
      </c>
      <c r="B148" s="34">
        <f>B147/B143</f>
        <v>1.9481781036169807E-3</v>
      </c>
      <c r="C148" s="34">
        <f t="shared" ref="C148" si="249">C147/C143</f>
        <v>4.3857938623015069E-3</v>
      </c>
      <c r="D148" s="34">
        <f t="shared" ref="D148" si="250">D147/D143</f>
        <v>7.4559899381361127E-3</v>
      </c>
      <c r="E148" s="34">
        <f t="shared" ref="E148" si="251">E147/E143</f>
        <v>1.1342940792276669E-2</v>
      </c>
      <c r="F148" s="34">
        <f t="shared" ref="F148" si="252">F147/F143</f>
        <v>1.6283643915155025E-2</v>
      </c>
      <c r="G148" s="34">
        <f t="shared" ref="G148" si="253">G147/G143</f>
        <v>2.2583098414797016E-2</v>
      </c>
      <c r="H148" s="34">
        <f t="shared" ref="H148" si="254">H147/H143</f>
        <v>2.9410771679336378E-2</v>
      </c>
      <c r="I148" s="34">
        <f t="shared" ref="I148" si="255">I147/I143</f>
        <v>3.6830471024342136E-2</v>
      </c>
      <c r="J148" s="34">
        <f t="shared" ref="J148" si="256">J147/J143</f>
        <v>4.491279097284212E-2</v>
      </c>
      <c r="K148" s="34">
        <f t="shared" ref="K148" si="257">K147/K143</f>
        <v>5.3735865353994203E-2</v>
      </c>
      <c r="L148" s="34">
        <f t="shared" ref="L148" si="258">L147/L143</f>
        <v>6.3386201621968785E-2</v>
      </c>
    </row>
    <row r="149" spans="1:12" x14ac:dyDescent="0.45">
      <c r="A149" s="6" t="s">
        <v>133</v>
      </c>
      <c r="B149" s="8">
        <f>B147*(defaults!$H$42-defaults!$B$113*'Vehicles and Inputs'!$B$27*1000)*defaults!$J$42/10^6</f>
        <v>17028.84827486633</v>
      </c>
      <c r="C149" s="8">
        <f>C147*(defaults!$H$42-defaults!$B$113*'Vehicles and Inputs'!$B$27*1000)*defaults!$J$42/10^6</f>
        <v>39769.907021669227</v>
      </c>
      <c r="D149" s="8">
        <f>D147*(defaults!$H$42-defaults!$B$113*'Vehicles and Inputs'!$B$27*1000)*defaults!$J$42/10^6</f>
        <v>70139.298103086956</v>
      </c>
      <c r="E149" s="8">
        <f>E147*(defaults!$H$42-defaults!$B$113*'Vehicles and Inputs'!$B$27*1000)*defaults!$J$42/10^6</f>
        <v>110695.8933313437</v>
      </c>
      <c r="F149" s="8">
        <f>F147*(defaults!$H$42-defaults!$B$113*'Vehicles and Inputs'!$B$27*1000)*defaults!$J$42/10^6</f>
        <v>164856.92053465487</v>
      </c>
      <c r="G149" s="8">
        <f>G147*(defaults!$H$42-defaults!$B$113*'Vehicles and Inputs'!$B$27*1000)*defaults!$J$42/10^6</f>
        <v>237185.89320132561</v>
      </c>
      <c r="H149" s="8">
        <f>H147*(defaults!$H$42-defaults!$B$113*'Vehicles and Inputs'!$B$27*1000)*defaults!$J$42/10^6</f>
        <v>320450.89586339641</v>
      </c>
      <c r="I149" s="8">
        <f>I147*(defaults!$H$42-defaults!$B$113*'Vehicles and Inputs'!$B$27*1000)*defaults!$J$42/10^6</f>
        <v>416305.43952276534</v>
      </c>
      <c r="J149" s="8">
        <f>J147*(defaults!$H$42-defaults!$B$113*'Vehicles and Inputs'!$B$27*1000)*defaults!$J$42/10^6</f>
        <v>526653.04351475113</v>
      </c>
      <c r="K149" s="8">
        <f>K147*(defaults!$H$42-defaults!$B$113*'Vehicles and Inputs'!$B$27*1000)*defaults!$J$42/10^6</f>
        <v>653685.03638556541</v>
      </c>
      <c r="L149" s="8">
        <f>L147*(defaults!$H$42-defaults!$B$113*'Vehicles and Inputs'!$B$27*1000)*defaults!$J$42/10^6</f>
        <v>799924.0722046179</v>
      </c>
    </row>
    <row r="150" spans="1:12" x14ac:dyDescent="0.45">
      <c r="A150" s="6" t="s">
        <v>184</v>
      </c>
      <c r="B150" s="19">
        <f>B147*defaults!$J$17*defaults!$B$113/10^6</f>
        <v>15.101849652077874</v>
      </c>
      <c r="C150" s="19">
        <f>C147*defaults!$J$17*defaults!$B$113/10^6</f>
        <v>35.269511291895</v>
      </c>
      <c r="D150" s="19">
        <f>D147*defaults!$J$17*defaults!$B$113/10^6</f>
        <v>62.202276839735632</v>
      </c>
      <c r="E150" s="19">
        <f>E147*defaults!$J$17*defaults!$B$113/10^6</f>
        <v>98.169454046975147</v>
      </c>
      <c r="F150" s="19">
        <f>F147*defaults!$J$17*defaults!$B$113/10^6</f>
        <v>146.20157440086479</v>
      </c>
      <c r="G150" s="19">
        <f>G147*defaults!$J$17*defaults!$B$113/10^6</f>
        <v>210.34574041081683</v>
      </c>
      <c r="H150" s="19">
        <f>H147*defaults!$J$17*defaults!$B$113/10^6</f>
        <v>284.18840617338606</v>
      </c>
      <c r="I150" s="19">
        <f>I147*defaults!$J$17*defaults!$B$113/10^6</f>
        <v>369.19597001132774</v>
      </c>
      <c r="J150" s="19">
        <f>J147*defaults!$J$17*defaults!$B$113/10^6</f>
        <v>467.05654743003623</v>
      </c>
      <c r="K150" s="19">
        <f>K147*defaults!$J$17*defaults!$B$113/10^6</f>
        <v>579.71349441630707</v>
      </c>
      <c r="L150" s="19">
        <f>L147*defaults!$J$17*defaults!$B$113/10^6</f>
        <v>709.40399940857719</v>
      </c>
    </row>
    <row r="152" spans="1:12" x14ac:dyDescent="0.45">
      <c r="A152" s="3" t="s">
        <v>166</v>
      </c>
      <c r="B152" s="4">
        <v>2020</v>
      </c>
      <c r="C152" s="4">
        <v>2021</v>
      </c>
      <c r="D152" s="4">
        <v>2022</v>
      </c>
      <c r="E152" s="4">
        <v>2023</v>
      </c>
      <c r="F152" s="4">
        <v>2024</v>
      </c>
      <c r="G152" s="4">
        <v>2025</v>
      </c>
      <c r="H152" s="4">
        <v>2026</v>
      </c>
      <c r="I152" s="4">
        <v>2027</v>
      </c>
      <c r="J152" s="4">
        <v>2028</v>
      </c>
      <c r="K152" s="4">
        <v>2029</v>
      </c>
      <c r="L152" s="4">
        <v>2030</v>
      </c>
    </row>
    <row r="153" spans="1:12" x14ac:dyDescent="0.45">
      <c r="A153" s="6" t="s">
        <v>160</v>
      </c>
      <c r="B153" s="8">
        <f>B143</f>
        <v>133651.3933997406</v>
      </c>
      <c r="C153" s="8">
        <f t="shared" ref="C153:L153" si="259">C143</f>
        <v>138651.07238645852</v>
      </c>
      <c r="D153" s="8">
        <f t="shared" si="259"/>
        <v>143837.78114768441</v>
      </c>
      <c r="E153" s="8">
        <f t="shared" si="259"/>
        <v>149218.51615992113</v>
      </c>
      <c r="F153" s="8">
        <f t="shared" si="259"/>
        <v>154800.53562635966</v>
      </c>
      <c r="G153" s="8">
        <f t="shared" si="259"/>
        <v>160591.36926764433</v>
      </c>
      <c r="H153" s="8">
        <f t="shared" si="259"/>
        <v>166598.82847889455</v>
      </c>
      <c r="I153" s="8">
        <f t="shared" si="259"/>
        <v>172831.01686668408</v>
      </c>
      <c r="J153" s="8">
        <f t="shared" si="259"/>
        <v>179296.34118019123</v>
      </c>
      <c r="K153" s="8">
        <f t="shared" si="259"/>
        <v>186003.52265126558</v>
      </c>
      <c r="L153" s="8">
        <f t="shared" si="259"/>
        <v>192961.60875870791</v>
      </c>
    </row>
    <row r="154" spans="1:12" x14ac:dyDescent="0.45">
      <c r="A154" s="6" t="s">
        <v>161</v>
      </c>
      <c r="B154" s="8">
        <f>B144</f>
        <v>5505.6410256410245</v>
      </c>
      <c r="C154" s="8">
        <f>B153*defaults!$C$98</f>
        <v>5711.5980085359224</v>
      </c>
      <c r="D154" s="8">
        <f>C153*defaults!$C$98</f>
        <v>5925.2595036948078</v>
      </c>
      <c r="E154" s="8">
        <f>D153*defaults!$C$98</f>
        <v>6146.9137242600164</v>
      </c>
      <c r="F154" s="8">
        <f>E153*defaults!$C$98</f>
        <v>6376.8596649538931</v>
      </c>
      <c r="G154" s="8">
        <f>F153*defaults!$C$98</f>
        <v>6615.407505399985</v>
      </c>
      <c r="H154" s="8">
        <f>G153*defaults!$C$98</f>
        <v>6862.8790285318082</v>
      </c>
      <c r="I154" s="8">
        <f>H153*defaults!$C$98</f>
        <v>7119.6080546536123</v>
      </c>
      <c r="J154" s="8">
        <f>I153*defaults!$C$98</f>
        <v>7385.9408917386345</v>
      </c>
      <c r="K154" s="8">
        <f>J153*defaults!$C$98</f>
        <v>7662.2368025722735</v>
      </c>
      <c r="L154" s="8">
        <f>K153*defaults!$C$98</f>
        <v>7948.868489370323</v>
      </c>
    </row>
    <row r="155" spans="1:12" x14ac:dyDescent="0.45">
      <c r="A155" s="6" t="s">
        <v>162</v>
      </c>
      <c r="B155" s="8">
        <f>B145</f>
        <v>4819.3933997405984</v>
      </c>
      <c r="C155" s="8">
        <f>C153-B153</f>
        <v>4999.6789867179177</v>
      </c>
      <c r="D155" s="8">
        <f t="shared" ref="D155:L155" si="260">D153-C153</f>
        <v>5186.7087612258911</v>
      </c>
      <c r="E155" s="8">
        <f t="shared" si="260"/>
        <v>5380.7350122367206</v>
      </c>
      <c r="F155" s="8">
        <f t="shared" si="260"/>
        <v>5582.0194664385344</v>
      </c>
      <c r="G155" s="8">
        <f t="shared" si="260"/>
        <v>5790.8336412846693</v>
      </c>
      <c r="H155" s="8">
        <f t="shared" si="260"/>
        <v>6007.4592112502141</v>
      </c>
      <c r="I155" s="8">
        <f t="shared" si="260"/>
        <v>6232.1883877895307</v>
      </c>
      <c r="J155" s="8">
        <f t="shared" si="260"/>
        <v>6465.3243135071534</v>
      </c>
      <c r="K155" s="8">
        <f t="shared" si="260"/>
        <v>6707.1814710743492</v>
      </c>
      <c r="L155" s="8">
        <f t="shared" si="260"/>
        <v>6958.0861074423301</v>
      </c>
    </row>
    <row r="156" spans="1:12" x14ac:dyDescent="0.45">
      <c r="A156" s="6" t="s">
        <v>163</v>
      </c>
      <c r="B156" s="8">
        <f t="shared" ref="B156:L156" si="261">(B154+B155)*B6</f>
        <v>520.75343627854738</v>
      </c>
      <c r="C156" s="8">
        <f t="shared" si="261"/>
        <v>695.43660826955613</v>
      </c>
      <c r="D156" s="8">
        <f t="shared" si="261"/>
        <v>928.7160533738147</v>
      </c>
      <c r="E156" s="8">
        <f t="shared" si="261"/>
        <v>1240.2474899048111</v>
      </c>
      <c r="F156" s="8">
        <f t="shared" si="261"/>
        <v>1656.2800122030906</v>
      </c>
      <c r="G156" s="8">
        <f t="shared" si="261"/>
        <v>2211.8677934466227</v>
      </c>
      <c r="H156" s="8">
        <f t="shared" si="261"/>
        <v>2546.298819398939</v>
      </c>
      <c r="I156" s="8">
        <f t="shared" si="261"/>
        <v>2931.2953047566102</v>
      </c>
      <c r="J156" s="8">
        <f t="shared" si="261"/>
        <v>3374.5026696106379</v>
      </c>
      <c r="K156" s="8">
        <f t="shared" si="261"/>
        <v>3884.7223098714071</v>
      </c>
      <c r="L156" s="8">
        <f t="shared" si="261"/>
        <v>4472.0863790437961</v>
      </c>
    </row>
    <row r="157" spans="1:12" x14ac:dyDescent="0.45">
      <c r="A157" s="6" t="s">
        <v>164</v>
      </c>
      <c r="B157" s="8">
        <f>B156</f>
        <v>520.75343627854738</v>
      </c>
      <c r="C157" s="8">
        <f>B157+C156</f>
        <v>1216.1900445481035</v>
      </c>
      <c r="D157" s="8">
        <f t="shared" ref="D157" si="262">C157+D156</f>
        <v>2144.9060979219184</v>
      </c>
      <c r="E157" s="8">
        <f t="shared" ref="E157" si="263">D157+E156</f>
        <v>3385.1535878267296</v>
      </c>
      <c r="F157" s="8">
        <f t="shared" ref="F157" si="264">E157+F156</f>
        <v>5041.4336000298199</v>
      </c>
      <c r="G157" s="8">
        <f t="shared" ref="G157" si="265">F157+G156</f>
        <v>7253.3013934764422</v>
      </c>
      <c r="H157" s="8">
        <f t="shared" ref="H157" si="266">G157+H156</f>
        <v>9799.6002128753807</v>
      </c>
      <c r="I157" s="8">
        <f t="shared" ref="I157" si="267">H157+I156</f>
        <v>12730.895517631991</v>
      </c>
      <c r="J157" s="8">
        <f t="shared" ref="J157" si="268">I157+J156</f>
        <v>16105.398187242628</v>
      </c>
      <c r="K157" s="8">
        <f t="shared" ref="K157" si="269">J157+K156</f>
        <v>19990.120497114036</v>
      </c>
      <c r="L157" s="8">
        <f t="shared" ref="L157" si="270">K157+L156</f>
        <v>24462.206876157834</v>
      </c>
    </row>
    <row r="158" spans="1:12" x14ac:dyDescent="0.45">
      <c r="A158" s="6" t="s">
        <v>132</v>
      </c>
      <c r="B158" s="34">
        <f>B157/B153</f>
        <v>3.8963562072339615E-3</v>
      </c>
      <c r="C158" s="34">
        <f t="shared" ref="C158" si="271">C157/C153</f>
        <v>8.7715877246030138E-3</v>
      </c>
      <c r="D158" s="34">
        <f t="shared" ref="D158" si="272">D157/D153</f>
        <v>1.4911979876272225E-2</v>
      </c>
      <c r="E158" s="34">
        <f t="shared" ref="E158" si="273">E157/E153</f>
        <v>2.2685881584553338E-2</v>
      </c>
      <c r="F158" s="34">
        <f t="shared" ref="F158" si="274">F157/F153</f>
        <v>3.256728783031005E-2</v>
      </c>
      <c r="G158" s="34">
        <f t="shared" ref="G158" si="275">G157/G153</f>
        <v>4.5166196829594031E-2</v>
      </c>
      <c r="H158" s="34">
        <f t="shared" ref="H158" si="276">H157/H153</f>
        <v>5.8821543358672755E-2</v>
      </c>
      <c r="I158" s="34">
        <f t="shared" ref="I158" si="277">I157/I153</f>
        <v>7.3660942048684272E-2</v>
      </c>
      <c r="J158" s="34">
        <f t="shared" ref="J158" si="278">J157/J153</f>
        <v>8.9825581945684241E-2</v>
      </c>
      <c r="K158" s="34">
        <f t="shared" ref="K158" si="279">K157/K153</f>
        <v>0.10747173070798841</v>
      </c>
      <c r="L158" s="34">
        <f t="shared" ref="L158" si="280">L157/L153</f>
        <v>0.12677240324393757</v>
      </c>
    </row>
    <row r="159" spans="1:12" x14ac:dyDescent="0.45">
      <c r="A159" s="6" t="s">
        <v>133</v>
      </c>
      <c r="B159" s="8">
        <f>B157*(defaults!$H$42-defaults!$B$113*'Vehicles and Inputs'!$B$27*1000)*defaults!$J$42/10^6</f>
        <v>34057.69654973266</v>
      </c>
      <c r="C159" s="8">
        <f>C157*(defaults!$H$42-defaults!$B$113*'Vehicles and Inputs'!$B$27*1000)*defaults!$J$42/10^6</f>
        <v>79539.814043338454</v>
      </c>
      <c r="D159" s="8">
        <f>D157*(defaults!$H$42-defaults!$B$113*'Vehicles and Inputs'!$B$27*1000)*defaults!$J$42/10^6</f>
        <v>140278.59620617391</v>
      </c>
      <c r="E159" s="8">
        <f>E157*(defaults!$H$42-defaults!$B$113*'Vehicles and Inputs'!$B$27*1000)*defaults!$J$42/10^6</f>
        <v>221391.7866626874</v>
      </c>
      <c r="F159" s="8">
        <f>F157*(defaults!$H$42-defaults!$B$113*'Vehicles and Inputs'!$B$27*1000)*defaults!$J$42/10^6</f>
        <v>329713.84106930974</v>
      </c>
      <c r="G159" s="8">
        <f>G157*(defaults!$H$42-defaults!$B$113*'Vehicles and Inputs'!$B$27*1000)*defaults!$J$42/10^6</f>
        <v>474371.78640265123</v>
      </c>
      <c r="H159" s="8">
        <f>H157*(defaults!$H$42-defaults!$B$113*'Vehicles and Inputs'!$B$27*1000)*defaults!$J$42/10^6</f>
        <v>640901.79172679281</v>
      </c>
      <c r="I159" s="8">
        <f>I157*(defaults!$H$42-defaults!$B$113*'Vehicles and Inputs'!$B$27*1000)*defaults!$J$42/10^6</f>
        <v>832610.87904553069</v>
      </c>
      <c r="J159" s="8">
        <f>J157*(defaults!$H$42-defaults!$B$113*'Vehicles and Inputs'!$B$27*1000)*defaults!$J$42/10^6</f>
        <v>1053306.0870295023</v>
      </c>
      <c r="K159" s="8">
        <f>K157*(defaults!$H$42-defaults!$B$113*'Vehicles and Inputs'!$B$27*1000)*defaults!$J$42/10^6</f>
        <v>1307370.0727711308</v>
      </c>
      <c r="L159" s="8">
        <f>L157*(defaults!$H$42-defaults!$B$113*'Vehicles and Inputs'!$B$27*1000)*defaults!$J$42/10^6</f>
        <v>1599848.1444092358</v>
      </c>
    </row>
    <row r="160" spans="1:12" x14ac:dyDescent="0.45">
      <c r="A160" s="6" t="s">
        <v>184</v>
      </c>
      <c r="B160" s="19">
        <f>B157*defaults!$J$17*defaults!$B$113/10^6</f>
        <v>30.203699304155748</v>
      </c>
      <c r="C160" s="19">
        <f>C157*defaults!$J$17*defaults!$B$113/10^6</f>
        <v>70.53902258379</v>
      </c>
      <c r="D160" s="19">
        <f>D157*defaults!$J$17*defaults!$B$113/10^6</f>
        <v>124.40455367947126</v>
      </c>
      <c r="E160" s="19">
        <f>E157*defaults!$J$17*defaults!$B$113/10^6</f>
        <v>196.33890809395029</v>
      </c>
      <c r="F160" s="19">
        <f>F157*defaults!$J$17*defaults!$B$113/10^6</f>
        <v>292.40314880172957</v>
      </c>
      <c r="G160" s="19">
        <f>G157*defaults!$J$17*defaults!$B$113/10^6</f>
        <v>420.69148082163366</v>
      </c>
      <c r="H160" s="19">
        <f>H157*defaults!$J$17*defaults!$B$113/10^6</f>
        <v>568.37681234677211</v>
      </c>
      <c r="I160" s="19">
        <f>I157*defaults!$J$17*defaults!$B$113/10^6</f>
        <v>738.39194002265549</v>
      </c>
      <c r="J160" s="19">
        <f>J157*defaults!$J$17*defaults!$B$113/10^6</f>
        <v>934.11309486007247</v>
      </c>
      <c r="K160" s="19">
        <f>K157*defaults!$J$17*defaults!$B$113/10^6</f>
        <v>1159.4269888326141</v>
      </c>
      <c r="L160" s="19">
        <f>L157*defaults!$J$17*defaults!$B$113/10^6</f>
        <v>1418.8079988171544</v>
      </c>
    </row>
    <row r="161" spans="1:12" x14ac:dyDescent="0.45">
      <c r="B161" s="107"/>
      <c r="C161" s="107"/>
      <c r="D161" s="107"/>
      <c r="E161" s="107"/>
      <c r="F161" s="107"/>
      <c r="G161" s="107"/>
      <c r="H161" s="107"/>
      <c r="I161" s="107"/>
      <c r="J161" s="107"/>
      <c r="K161" s="107"/>
      <c r="L161" s="107"/>
    </row>
    <row r="162" spans="1:12" x14ac:dyDescent="0.45">
      <c r="A162" s="3" t="s">
        <v>415</v>
      </c>
      <c r="B162" s="4">
        <v>2020</v>
      </c>
      <c r="C162" s="4">
        <v>2021</v>
      </c>
      <c r="D162" s="4">
        <v>2022</v>
      </c>
      <c r="E162" s="4">
        <v>2023</v>
      </c>
      <c r="F162" s="4">
        <v>2024</v>
      </c>
      <c r="G162" s="4">
        <v>2025</v>
      </c>
      <c r="H162" s="4">
        <v>2026</v>
      </c>
      <c r="I162" s="4">
        <v>2027</v>
      </c>
      <c r="J162" s="4">
        <v>2028</v>
      </c>
      <c r="K162" s="4">
        <v>2029</v>
      </c>
      <c r="L162" s="4">
        <v>2030</v>
      </c>
    </row>
    <row r="163" spans="1:12" x14ac:dyDescent="0.45">
      <c r="A163" s="6" t="s">
        <v>160</v>
      </c>
      <c r="B163" s="8">
        <f>B153</f>
        <v>133651.3933997406</v>
      </c>
      <c r="C163" s="8">
        <f t="shared" ref="C163:L163" si="281">C153</f>
        <v>138651.07238645852</v>
      </c>
      <c r="D163" s="8">
        <f t="shared" si="281"/>
        <v>143837.78114768441</v>
      </c>
      <c r="E163" s="8">
        <f t="shared" si="281"/>
        <v>149218.51615992113</v>
      </c>
      <c r="F163" s="8">
        <f t="shared" si="281"/>
        <v>154800.53562635966</v>
      </c>
      <c r="G163" s="8">
        <f t="shared" si="281"/>
        <v>160591.36926764433</v>
      </c>
      <c r="H163" s="8">
        <f t="shared" si="281"/>
        <v>166598.82847889455</v>
      </c>
      <c r="I163" s="8">
        <f t="shared" si="281"/>
        <v>172831.01686668408</v>
      </c>
      <c r="J163" s="8">
        <f t="shared" si="281"/>
        <v>179296.34118019123</v>
      </c>
      <c r="K163" s="8">
        <f t="shared" si="281"/>
        <v>186003.52265126558</v>
      </c>
      <c r="L163" s="8">
        <f t="shared" si="281"/>
        <v>192961.60875870791</v>
      </c>
    </row>
    <row r="164" spans="1:12" x14ac:dyDescent="0.45">
      <c r="A164" s="6" t="s">
        <v>161</v>
      </c>
      <c r="B164" s="8">
        <f>B154</f>
        <v>5505.6410256410245</v>
      </c>
      <c r="C164" s="8">
        <f>B163*defaults!$C$98</f>
        <v>5711.5980085359224</v>
      </c>
      <c r="D164" s="8">
        <f>C163*defaults!$C$98</f>
        <v>5925.2595036948078</v>
      </c>
      <c r="E164" s="8">
        <f>D163*defaults!$C$98</f>
        <v>6146.9137242600164</v>
      </c>
      <c r="F164" s="8">
        <f>E163*defaults!$C$98</f>
        <v>6376.8596649538931</v>
      </c>
      <c r="G164" s="8">
        <f>F163*defaults!$C$98</f>
        <v>6615.407505399985</v>
      </c>
      <c r="H164" s="8">
        <f>G163*defaults!$C$98</f>
        <v>6862.8790285318082</v>
      </c>
      <c r="I164" s="8">
        <f>H163*defaults!$C$98</f>
        <v>7119.6080546536123</v>
      </c>
      <c r="J164" s="8">
        <f>I163*defaults!$C$98</f>
        <v>7385.9408917386345</v>
      </c>
      <c r="K164" s="8">
        <f>J163*defaults!$C$98</f>
        <v>7662.2368025722735</v>
      </c>
      <c r="L164" s="8">
        <f>K163*defaults!$C$98</f>
        <v>7948.868489370323</v>
      </c>
    </row>
    <row r="165" spans="1:12" x14ac:dyDescent="0.45">
      <c r="A165" s="6" t="s">
        <v>162</v>
      </c>
      <c r="B165" s="8">
        <f>B155</f>
        <v>4819.3933997405984</v>
      </c>
      <c r="C165" s="8">
        <f>C163-B163</f>
        <v>4999.6789867179177</v>
      </c>
      <c r="D165" s="8">
        <f t="shared" ref="D165" si="282">D163-C163</f>
        <v>5186.7087612258911</v>
      </c>
      <c r="E165" s="8">
        <f t="shared" ref="E165" si="283">E163-D163</f>
        <v>5380.7350122367206</v>
      </c>
      <c r="F165" s="8">
        <f t="shared" ref="F165" si="284">F163-E163</f>
        <v>5582.0194664385344</v>
      </c>
      <c r="G165" s="8">
        <f t="shared" ref="G165" si="285">G163-F163</f>
        <v>5790.8336412846693</v>
      </c>
      <c r="H165" s="8">
        <f t="shared" ref="H165" si="286">H163-G163</f>
        <v>6007.4592112502141</v>
      </c>
      <c r="I165" s="8">
        <f t="shared" ref="I165" si="287">I163-H163</f>
        <v>6232.1883877895307</v>
      </c>
      <c r="J165" s="8">
        <f t="shared" ref="J165" si="288">J163-I163</f>
        <v>6465.3243135071534</v>
      </c>
      <c r="K165" s="8">
        <f t="shared" ref="K165" si="289">K163-J163</f>
        <v>6707.1814710743492</v>
      </c>
      <c r="L165" s="8">
        <f t="shared" ref="L165" si="290">L163-K163</f>
        <v>6958.0861074423301</v>
      </c>
    </row>
    <row r="166" spans="1:12" x14ac:dyDescent="0.45">
      <c r="A166" s="6" t="s">
        <v>163</v>
      </c>
      <c r="B166" s="8">
        <f>(B164+B165)*B10</f>
        <v>0</v>
      </c>
      <c r="C166" s="8">
        <f t="shared" ref="C166:L166" si="291">(C164+C165)*C10</f>
        <v>50</v>
      </c>
      <c r="D166" s="8">
        <f t="shared" si="291"/>
        <v>424.95974819802592</v>
      </c>
      <c r="E166" s="8">
        <f t="shared" si="291"/>
        <v>910.21325221068491</v>
      </c>
      <c r="F166" s="8">
        <f t="shared" si="291"/>
        <v>1656.9375078889577</v>
      </c>
      <c r="G166" s="8">
        <f t="shared" si="291"/>
        <v>2721.4014459392347</v>
      </c>
      <c r="H166" s="8">
        <f t="shared" si="291"/>
        <v>4163.4012005572149</v>
      </c>
      <c r="I166" s="8">
        <f t="shared" si="291"/>
        <v>6046.9685731217678</v>
      </c>
      <c r="J166" s="8">
        <f t="shared" si="291"/>
        <v>8440.9593759101299</v>
      </c>
      <c r="K166" s="8">
        <f t="shared" si="291"/>
        <v>11419.587811212114</v>
      </c>
      <c r="L166" s="8">
        <f t="shared" si="291"/>
        <v>14906.954596812653</v>
      </c>
    </row>
    <row r="167" spans="1:12" x14ac:dyDescent="0.45">
      <c r="A167" s="6" t="s">
        <v>164</v>
      </c>
      <c r="B167" s="8">
        <f>B166</f>
        <v>0</v>
      </c>
      <c r="C167" s="8">
        <f>B167+C166</f>
        <v>50</v>
      </c>
      <c r="D167" s="8">
        <f t="shared" ref="D167" si="292">C167+D166</f>
        <v>474.95974819802592</v>
      </c>
      <c r="E167" s="8">
        <f t="shared" ref="E167" si="293">D167+E166</f>
        <v>1385.1730004087108</v>
      </c>
      <c r="F167" s="8">
        <f t="shared" ref="F167" si="294">E167+F166</f>
        <v>3042.1105082976683</v>
      </c>
      <c r="G167" s="8">
        <f t="shared" ref="G167" si="295">F167+G166</f>
        <v>5763.511954236903</v>
      </c>
      <c r="H167" s="8">
        <f t="shared" ref="H167" si="296">G167+H166</f>
        <v>9926.9131547941179</v>
      </c>
      <c r="I167" s="8">
        <f t="shared" ref="I167" si="297">H167+I166</f>
        <v>15973.881727915887</v>
      </c>
      <c r="J167" s="8">
        <f t="shared" ref="J167" si="298">I167+J166</f>
        <v>24414.841103826016</v>
      </c>
      <c r="K167" s="8">
        <f t="shared" ref="K167" si="299">J167+K166</f>
        <v>35834.42891503813</v>
      </c>
      <c r="L167" s="8">
        <f t="shared" ref="L167" si="300">K167+L166</f>
        <v>50741.383511850785</v>
      </c>
    </row>
    <row r="168" spans="1:12" x14ac:dyDescent="0.45">
      <c r="A168" s="6" t="s">
        <v>132</v>
      </c>
      <c r="B168" s="34">
        <f>B167/B163</f>
        <v>0</v>
      </c>
      <c r="C168" s="34">
        <f t="shared" ref="C168:L168" si="301">C167/C163</f>
        <v>3.6061747766823112E-4</v>
      </c>
      <c r="D168" s="34">
        <f t="shared" si="301"/>
        <v>3.3020514110292374E-3</v>
      </c>
      <c r="E168" s="34">
        <f t="shared" si="301"/>
        <v>9.2828493142512354E-3</v>
      </c>
      <c r="F168" s="34">
        <f t="shared" si="301"/>
        <v>1.9651808671000835E-2</v>
      </c>
      <c r="G168" s="34">
        <f t="shared" si="301"/>
        <v>3.5889300779491672E-2</v>
      </c>
      <c r="H168" s="34">
        <f t="shared" si="301"/>
        <v>5.958573205724374E-2</v>
      </c>
      <c r="I168" s="34">
        <f t="shared" si="301"/>
        <v>9.2424855315395099E-2</v>
      </c>
      <c r="J168" s="34">
        <f t="shared" si="301"/>
        <v>0.13617032530122475</v>
      </c>
      <c r="K168" s="34">
        <f t="shared" si="301"/>
        <v>0.19265457129122984</v>
      </c>
      <c r="L168" s="34">
        <f t="shared" si="301"/>
        <v>0.26296103063330695</v>
      </c>
    </row>
    <row r="169" spans="1:12" x14ac:dyDescent="0.45">
      <c r="A169" s="6" t="s">
        <v>133</v>
      </c>
      <c r="B169" s="8">
        <f>B167*(defaults!$H$42-defaults!$B$113*'Vehicles and Inputs'!$B$27*1000)*defaults!$J$42/10^6</f>
        <v>0</v>
      </c>
      <c r="C169" s="8">
        <f>C167*(defaults!$H$42-defaults!$B$113*'Vehicles and Inputs'!$B$27*1000)*defaults!$J$42/10^6</f>
        <v>3270.040500655999</v>
      </c>
      <c r="D169" s="8">
        <f>D167*(defaults!$H$42-defaults!$B$113*'Vehicles and Inputs'!$B$27*1000)*defaults!$J$42/10^6</f>
        <v>31062.7522557784</v>
      </c>
      <c r="E169" s="8">
        <f>E167*(defaults!$H$42-defaults!$B$113*'Vehicles and Inputs'!$B$27*1000)*defaults!$J$42/10^6</f>
        <v>90591.436235033456</v>
      </c>
      <c r="F169" s="8">
        <f>F167*(defaults!$H$42-defaults!$B$113*'Vehicles and Inputs'!$B$27*1000)*defaults!$J$42/10^6</f>
        <v>198956.49139209167</v>
      </c>
      <c r="G169" s="8">
        <f>G167*(defaults!$H$42-defaults!$B$113*'Vehicles and Inputs'!$B$27*1000)*defaults!$J$42/10^6</f>
        <v>376938.35032739362</v>
      </c>
      <c r="H169" s="8">
        <f>H167*(defaults!$H$42-defaults!$B$113*'Vehicles and Inputs'!$B$27*1000)*defaults!$J$42/10^6</f>
        <v>649228.1612534317</v>
      </c>
      <c r="I169" s="8">
        <f>I167*(defaults!$H$42-defaults!$B$113*'Vehicles and Inputs'!$B$27*1000)*defaults!$J$42/10^6</f>
        <v>1044704.8040594757</v>
      </c>
      <c r="J169" s="8">
        <f>J167*(defaults!$H$42-defaults!$B$113*'Vehicles and Inputs'!$B$27*1000)*defaults!$J$42/10^6</f>
        <v>1596750.3845318379</v>
      </c>
      <c r="K169" s="8">
        <f>K167*(defaults!$H$42-defaults!$B$113*'Vehicles and Inputs'!$B$27*1000)*defaults!$J$42/10^6</f>
        <v>2343600.6774010621</v>
      </c>
      <c r="L169" s="8">
        <f>L167*(defaults!$H$42-defaults!$B$113*'Vehicles and Inputs'!$B$27*1000)*defaults!$J$42/10^6</f>
        <v>3318527.5828614123</v>
      </c>
    </row>
    <row r="170" spans="1:12" x14ac:dyDescent="0.45">
      <c r="A170" s="6" t="s">
        <v>184</v>
      </c>
      <c r="B170" s="19">
        <f>B167*defaults!$J$17*defaults!$B$113/10^6</f>
        <v>0</v>
      </c>
      <c r="C170" s="19">
        <f>C167*defaults!$J$17*defaults!$B$113/10^6</f>
        <v>2.9</v>
      </c>
      <c r="D170" s="19">
        <f>D167*defaults!$J$17*defaults!$B$113/10^6</f>
        <v>27.547665395485502</v>
      </c>
      <c r="E170" s="19">
        <f>E167*defaults!$J$17*defaults!$B$113/10^6</f>
        <v>80.340034023705229</v>
      </c>
      <c r="F170" s="19">
        <f>F167*defaults!$J$17*defaults!$B$113/10^6</f>
        <v>176.44240948126478</v>
      </c>
      <c r="G170" s="19">
        <f>G167*defaults!$J$17*defaults!$B$113/10^6</f>
        <v>334.2836933457404</v>
      </c>
      <c r="H170" s="19">
        <f>H167*defaults!$J$17*defaults!$B$113/10^6</f>
        <v>575.76096297805884</v>
      </c>
      <c r="I170" s="19">
        <f>I167*defaults!$J$17*defaults!$B$113/10^6</f>
        <v>926.48514021912149</v>
      </c>
      <c r="J170" s="19">
        <f>J167*defaults!$J$17*defaults!$B$113/10^6</f>
        <v>1416.0607840219091</v>
      </c>
      <c r="K170" s="19">
        <f>K167*defaults!$J$17*defaults!$B$113/10^6</f>
        <v>2078.3968770722113</v>
      </c>
      <c r="L170" s="19">
        <f>L167*defaults!$J$17*defaults!$B$113/10^6</f>
        <v>2943.0002436873456</v>
      </c>
    </row>
    <row r="171" spans="1:12" x14ac:dyDescent="0.45">
      <c r="A171" s="30" t="s">
        <v>738</v>
      </c>
      <c r="B171" s="106">
        <f>B10</f>
        <v>0</v>
      </c>
      <c r="C171" s="106">
        <f t="shared" ref="C171:L171" si="302">C10</f>
        <v>4.6679774990558984E-3</v>
      </c>
      <c r="D171" s="106">
        <f t="shared" si="302"/>
        <v>3.8243427092892142E-2</v>
      </c>
      <c r="E171" s="106">
        <f t="shared" si="302"/>
        <v>7.8959141887185891E-2</v>
      </c>
      <c r="F171" s="106">
        <f t="shared" si="302"/>
        <v>0.13855291032580516</v>
      </c>
      <c r="G171" s="106">
        <f t="shared" si="302"/>
        <v>0.21935745192785333</v>
      </c>
      <c r="H171" s="106">
        <f t="shared" si="302"/>
        <v>0.32348809510601706</v>
      </c>
      <c r="I171" s="106">
        <f t="shared" si="302"/>
        <v>0.45289550355182612</v>
      </c>
      <c r="J171" s="106">
        <f t="shared" si="302"/>
        <v>0.60939988158723202</v>
      </c>
      <c r="K171" s="106">
        <f t="shared" si="302"/>
        <v>0.79471469155821917</v>
      </c>
      <c r="L171" s="106">
        <f t="shared" si="302"/>
        <v>1</v>
      </c>
    </row>
    <row r="172" spans="1:12" x14ac:dyDescent="0.45">
      <c r="B172" s="107"/>
      <c r="C172" s="107"/>
      <c r="D172" s="107"/>
      <c r="E172" s="107"/>
      <c r="F172" s="107"/>
      <c r="G172" s="107"/>
      <c r="H172" s="107"/>
      <c r="I172" s="107"/>
      <c r="J172" s="107"/>
      <c r="K172" s="107"/>
      <c r="L172" s="107"/>
    </row>
    <row r="173" spans="1:12" x14ac:dyDescent="0.45">
      <c r="A173" s="3" t="s">
        <v>168</v>
      </c>
      <c r="B173" s="4">
        <v>2020</v>
      </c>
      <c r="C173" s="4">
        <v>2021</v>
      </c>
      <c r="D173" s="4">
        <v>2022</v>
      </c>
      <c r="E173" s="4">
        <v>2023</v>
      </c>
      <c r="F173" s="4">
        <v>2024</v>
      </c>
      <c r="G173" s="4">
        <v>2025</v>
      </c>
      <c r="H173" s="4">
        <v>2026</v>
      </c>
      <c r="I173" s="4">
        <v>2027</v>
      </c>
      <c r="J173" s="4">
        <v>2028</v>
      </c>
      <c r="K173" s="4">
        <v>2029</v>
      </c>
      <c r="L173" s="4">
        <v>2030</v>
      </c>
    </row>
    <row r="174" spans="1:12" x14ac:dyDescent="0.45">
      <c r="A174" s="6" t="s">
        <v>160</v>
      </c>
      <c r="B174" s="8">
        <f>'Vehicles and Inputs'!E11*(100%+'Vehicles and Inputs'!B33)^(2020-'Vehicles and Inputs'!B20)</f>
        <v>52565.481429806692</v>
      </c>
      <c r="C174" s="8">
        <f>B174*(100%+'Vehicles and Inputs'!$B$33)</f>
        <v>54531.869704901364</v>
      </c>
      <c r="D174" s="8">
        <f>C174*(100%+'Vehicles and Inputs'!$B$33)</f>
        <v>56571.817333839172</v>
      </c>
      <c r="E174" s="8">
        <f>D174*(100%+'Vehicles and Inputs'!$B$33)</f>
        <v>58688.076051161224</v>
      </c>
      <c r="F174" s="8">
        <f>E174*(100%+'Vehicles and Inputs'!$B$33)</f>
        <v>60883.500529275669</v>
      </c>
      <c r="G174" s="8">
        <f>F174*(100%+'Vehicles and Inputs'!$B$33)</f>
        <v>63161.052229194123</v>
      </c>
      <c r="H174" s="8">
        <f>G174*(100%+'Vehicles and Inputs'!$B$33)</f>
        <v>65523.803395317824</v>
      </c>
      <c r="I174" s="8">
        <f>H174*(100%+'Vehicles and Inputs'!$B$33)</f>
        <v>67974.941199662208</v>
      </c>
      <c r="J174" s="8">
        <f>I174*(100%+'Vehicles and Inputs'!$B$33)</f>
        <v>70517.772041110045</v>
      </c>
      <c r="K174" s="8">
        <f>J174*(100%+'Vehicles and Inputs'!$B$33)</f>
        <v>73155.72600549263</v>
      </c>
      <c r="L174" s="8">
        <f>K174*(100%+'Vehicles and Inputs'!$B$33)</f>
        <v>75892.36149251528</v>
      </c>
    </row>
    <row r="175" spans="1:12" x14ac:dyDescent="0.45">
      <c r="A175" s="6" t="s">
        <v>161</v>
      </c>
      <c r="B175" s="8">
        <f>'Vehicles and Inputs'!E11*(100%+'Vehicles and Inputs'!B33)^(2019-'Vehicles and Inputs'!B20)*defaults!C99</f>
        <v>2165.3846153846152</v>
      </c>
      <c r="C175" s="8">
        <f>B174*defaults!$C$99</f>
        <v>2246.3880952908839</v>
      </c>
      <c r="D175" s="8">
        <f>C174*defaults!$C$99</f>
        <v>2330.4217822607416</v>
      </c>
      <c r="E175" s="8">
        <f>D174*defaults!$C$99</f>
        <v>2417.599031360648</v>
      </c>
      <c r="F175" s="8">
        <f>E174*defaults!$C$99</f>
        <v>2508.0374380838125</v>
      </c>
      <c r="G175" s="8">
        <f>F174*defaults!$C$99</f>
        <v>2601.8589969775921</v>
      </c>
      <c r="H175" s="8">
        <f>G174*defaults!$C$99</f>
        <v>2699.1902662048765</v>
      </c>
      <c r="I175" s="8">
        <f>H174*defaults!$C$99</f>
        <v>2800.1625382614452</v>
      </c>
      <c r="J175" s="8">
        <f>I174*defaults!$C$99</f>
        <v>2904.9120170795809</v>
      </c>
      <c r="K175" s="8">
        <f>J174*defaults!$C$99</f>
        <v>3013.580001756839</v>
      </c>
      <c r="L175" s="8">
        <f>K174*defaults!$C$99</f>
        <v>3126.3130771578044</v>
      </c>
    </row>
    <row r="176" spans="1:12" x14ac:dyDescent="0.45">
      <c r="A176" s="6" t="s">
        <v>162</v>
      </c>
      <c r="B176" s="8">
        <f>B174-'Vehicles and Inputs'!E11*(100%+'Vehicles and Inputs'!B33)^(2019-'Vehicles and Inputs'!B20)</f>
        <v>1895.4814298066922</v>
      </c>
      <c r="C176" s="8">
        <f>C174-B174</f>
        <v>1966.3882750946723</v>
      </c>
      <c r="D176" s="8">
        <f t="shared" ref="D176:L176" si="303">D174-C174</f>
        <v>2039.9476289378072</v>
      </c>
      <c r="E176" s="8">
        <f t="shared" si="303"/>
        <v>2116.2587173220527</v>
      </c>
      <c r="F176" s="8">
        <f t="shared" si="303"/>
        <v>2195.4244781144444</v>
      </c>
      <c r="G176" s="8">
        <f t="shared" si="303"/>
        <v>2277.5516999184547</v>
      </c>
      <c r="H176" s="8">
        <f t="shared" si="303"/>
        <v>2362.7511661237004</v>
      </c>
      <c r="I176" s="8">
        <f t="shared" si="303"/>
        <v>2451.1378043443838</v>
      </c>
      <c r="J176" s="8">
        <f t="shared" si="303"/>
        <v>2542.8308414478379</v>
      </c>
      <c r="K176" s="8">
        <f t="shared" si="303"/>
        <v>2637.9539643825847</v>
      </c>
      <c r="L176" s="8">
        <f t="shared" si="303"/>
        <v>2736.6354870226496</v>
      </c>
    </row>
    <row r="177" spans="1:12" x14ac:dyDescent="0.45">
      <c r="A177" s="6" t="s">
        <v>163</v>
      </c>
      <c r="B177" s="8">
        <f t="shared" ref="B177:L177" si="304">(B175+B176)*B5</f>
        <v>102.40691992763438</v>
      </c>
      <c r="C177" s="8">
        <f t="shared" si="304"/>
        <v>136.75861952394749</v>
      </c>
      <c r="D177" s="8">
        <f t="shared" si="304"/>
        <v>182.63336137159695</v>
      </c>
      <c r="E177" s="8">
        <f t="shared" si="304"/>
        <v>243.89647103777318</v>
      </c>
      <c r="F177" s="8">
        <f t="shared" si="304"/>
        <v>325.7098710659252</v>
      </c>
      <c r="G177" s="8">
        <f t="shared" si="304"/>
        <v>434.96701554714821</v>
      </c>
      <c r="H177" s="8">
        <f t="shared" si="304"/>
        <v>500.7333627473929</v>
      </c>
      <c r="I177" s="8">
        <f t="shared" si="304"/>
        <v>576.44348101410162</v>
      </c>
      <c r="J177" s="8">
        <f t="shared" si="304"/>
        <v>663.60085331738662</v>
      </c>
      <c r="K177" s="8">
        <f t="shared" si="304"/>
        <v>763.93628695193797</v>
      </c>
      <c r="L177" s="8">
        <f t="shared" si="304"/>
        <v>879.44228462706803</v>
      </c>
    </row>
    <row r="178" spans="1:12" x14ac:dyDescent="0.45">
      <c r="A178" s="6" t="s">
        <v>164</v>
      </c>
      <c r="B178" s="8">
        <f>B177</f>
        <v>102.40691992763438</v>
      </c>
      <c r="C178" s="8">
        <f>B178+C177</f>
        <v>239.16553945158188</v>
      </c>
      <c r="D178" s="8">
        <f t="shared" ref="D178" si="305">C178+D177</f>
        <v>421.79890082317883</v>
      </c>
      <c r="E178" s="8">
        <f t="shared" ref="E178" si="306">D178+E177</f>
        <v>665.69537186095204</v>
      </c>
      <c r="F178" s="8">
        <f t="shared" ref="F178" si="307">E178+F177</f>
        <v>991.40524292687724</v>
      </c>
      <c r="G178" s="8">
        <f t="shared" ref="G178" si="308">F178+G177</f>
        <v>1426.3722584740253</v>
      </c>
      <c r="H178" s="8">
        <f t="shared" ref="H178" si="309">G178+H177</f>
        <v>1927.1056212214182</v>
      </c>
      <c r="I178" s="8">
        <f t="shared" ref="I178" si="310">H178+I177</f>
        <v>2503.54910223552</v>
      </c>
      <c r="J178" s="8">
        <f t="shared" ref="J178" si="311">I178+J177</f>
        <v>3167.1499555529067</v>
      </c>
      <c r="K178" s="8">
        <f t="shared" ref="K178" si="312">J178+K177</f>
        <v>3931.0862425048444</v>
      </c>
      <c r="L178" s="8">
        <f t="shared" ref="L178" si="313">K178+L177</f>
        <v>4810.5285271319126</v>
      </c>
    </row>
    <row r="179" spans="1:12" x14ac:dyDescent="0.45">
      <c r="A179" s="6" t="s">
        <v>132</v>
      </c>
      <c r="B179" s="34">
        <f>B178/B174</f>
        <v>1.9481781036169799E-3</v>
      </c>
      <c r="C179" s="34">
        <f t="shared" ref="C179" si="314">C178/C174</f>
        <v>4.3857938623015069E-3</v>
      </c>
      <c r="D179" s="34">
        <f t="shared" ref="D179" si="315">D178/D174</f>
        <v>7.4559899381361101E-3</v>
      </c>
      <c r="E179" s="34">
        <f t="shared" ref="E179" si="316">E178/E174</f>
        <v>1.1342940792276667E-2</v>
      </c>
      <c r="F179" s="34">
        <f t="shared" ref="F179" si="317">F178/F174</f>
        <v>1.6283643915155022E-2</v>
      </c>
      <c r="G179" s="34">
        <f t="shared" ref="G179" si="318">G178/G174</f>
        <v>2.2583098414797016E-2</v>
      </c>
      <c r="H179" s="34">
        <f t="shared" ref="H179" si="319">H178/H174</f>
        <v>2.9410771679336378E-2</v>
      </c>
      <c r="I179" s="34">
        <f t="shared" ref="I179" si="320">I178/I174</f>
        <v>3.6830471024342143E-2</v>
      </c>
      <c r="J179" s="34">
        <f t="shared" ref="J179" si="321">J178/J174</f>
        <v>4.4912790972842134E-2</v>
      </c>
      <c r="K179" s="34">
        <f t="shared" ref="K179" si="322">K178/K174</f>
        <v>5.373586535399421E-2</v>
      </c>
      <c r="L179" s="34">
        <f t="shared" ref="L179" si="323">L178/L174</f>
        <v>6.3386201621968771E-2</v>
      </c>
    </row>
    <row r="180" spans="1:12" x14ac:dyDescent="0.45">
      <c r="A180" s="6" t="s">
        <v>133</v>
      </c>
      <c r="B180" s="8">
        <f>B178*(defaults!$H$44-defaults!$B$114*'Vehicles and Inputs'!$B$27*1000)*defaults!$J$44/10^6</f>
        <v>2592.6351848413901</v>
      </c>
      <c r="C180" s="8">
        <f>C178*(defaults!$H$44-defaults!$B$114*'Vehicles and Inputs'!$B$27*1000)*defaults!$J$44/10^6</f>
        <v>6054.9520776712461</v>
      </c>
      <c r="D180" s="8">
        <f>D178*(defaults!$H$44-defaults!$B$114*'Vehicles and Inputs'!$B$27*1000)*defaults!$J$44/10^6</f>
        <v>10678.679448365077</v>
      </c>
      <c r="E180" s="8">
        <f>E178*(defaults!$H$44-defaults!$B$114*'Vehicles and Inputs'!$B$27*1000)*defaults!$J$44/10^6</f>
        <v>16853.404483724189</v>
      </c>
      <c r="F180" s="8">
        <f>F178*(defaults!$H$44-defaults!$B$114*'Vehicles and Inputs'!$B$27*1000)*defaults!$J$44/10^6</f>
        <v>25099.398722906433</v>
      </c>
      <c r="G180" s="8">
        <f>G178*(defaults!$H$44-defaults!$B$114*'Vehicles and Inputs'!$B$27*1000)*defaults!$J$44/10^6</f>
        <v>36111.455227973493</v>
      </c>
      <c r="H180" s="8">
        <f>H178*(defaults!$H$44-defaults!$B$114*'Vehicles and Inputs'!$B$27*1000)*defaults!$J$44/10^6</f>
        <v>48788.517826870346</v>
      </c>
      <c r="I180" s="8">
        <f>I178*(defaults!$H$44-defaults!$B$114*'Vehicles and Inputs'!$B$27*1000)*defaults!$J$44/10^6</f>
        <v>63382.332893329716</v>
      </c>
      <c r="J180" s="8">
        <f>J178*(defaults!$H$44-defaults!$B$114*'Vehicles and Inputs'!$B$27*1000)*defaults!$J$44/10^6</f>
        <v>80182.710467591285</v>
      </c>
      <c r="K180" s="8">
        <f>K178*(defaults!$H$44-defaults!$B$114*'Vehicles and Inputs'!$B$27*1000)*defaults!$J$44/10^6</f>
        <v>99523.279424535533</v>
      </c>
      <c r="L180" s="8">
        <f>L178*(defaults!$H$44-defaults!$B$114*'Vehicles and Inputs'!$B$27*1000)*defaults!$J$44/10^6</f>
        <v>121788.11281443383</v>
      </c>
    </row>
    <row r="181" spans="1:12" x14ac:dyDescent="0.45">
      <c r="A181" s="6" t="s">
        <v>184</v>
      </c>
      <c r="B181" s="19">
        <f>B178*defaults!$J$19*defaults!$B$114/10^6</f>
        <v>4.0962767971053751</v>
      </c>
      <c r="C181" s="19">
        <f>C178*defaults!$J$19*defaults!$B$114/10^6</f>
        <v>9.5666215780632751</v>
      </c>
      <c r="D181" s="19">
        <f>D178*defaults!$J$19*defaults!$B$114/10^6</f>
        <v>16.871956032927152</v>
      </c>
      <c r="E181" s="19">
        <f>E178*defaults!$J$19*defaults!$B$114/10^6</f>
        <v>26.62781487443808</v>
      </c>
      <c r="F181" s="19">
        <f>F178*defaults!$J$19*defaults!$B$114/10^6</f>
        <v>39.656209717075086</v>
      </c>
      <c r="G181" s="19">
        <f>G178*defaults!$J$19*defaults!$B$114/10^6</f>
        <v>57.054890338961016</v>
      </c>
      <c r="H181" s="19">
        <f>H178*defaults!$J$19*defaults!$B$114/10^6</f>
        <v>77.084224848856735</v>
      </c>
      <c r="I181" s="19">
        <f>I178*defaults!$J$19*defaults!$B$114/10^6</f>
        <v>100.1419640894208</v>
      </c>
      <c r="J181" s="19">
        <f>J178*defaults!$J$19*defaults!$B$114/10^6</f>
        <v>126.68599822211627</v>
      </c>
      <c r="K181" s="19">
        <f>K178*defaults!$J$19*defaults!$B$114/10^6</f>
        <v>157.24344970019379</v>
      </c>
      <c r="L181" s="19">
        <f>L178*defaults!$J$19*defaults!$B$114/10^6</f>
        <v>192.4211410852765</v>
      </c>
    </row>
    <row r="183" spans="1:12" x14ac:dyDescent="0.45">
      <c r="A183" s="3" t="s">
        <v>169</v>
      </c>
      <c r="B183" s="4">
        <v>2020</v>
      </c>
      <c r="C183" s="4">
        <v>2021</v>
      </c>
      <c r="D183" s="4">
        <v>2022</v>
      </c>
      <c r="E183" s="4">
        <v>2023</v>
      </c>
      <c r="F183" s="4">
        <v>2024</v>
      </c>
      <c r="G183" s="4">
        <v>2025</v>
      </c>
      <c r="H183" s="4">
        <v>2026</v>
      </c>
      <c r="I183" s="4">
        <v>2027</v>
      </c>
      <c r="J183" s="4">
        <v>2028</v>
      </c>
      <c r="K183" s="4">
        <v>2029</v>
      </c>
      <c r="L183" s="4">
        <v>2030</v>
      </c>
    </row>
    <row r="184" spans="1:12" x14ac:dyDescent="0.45">
      <c r="A184" s="6" t="s">
        <v>160</v>
      </c>
      <c r="B184" s="8">
        <f>B174</f>
        <v>52565.481429806692</v>
      </c>
      <c r="C184" s="8">
        <f t="shared" ref="C184:L184" si="324">C174</f>
        <v>54531.869704901364</v>
      </c>
      <c r="D184" s="8">
        <f t="shared" si="324"/>
        <v>56571.817333839172</v>
      </c>
      <c r="E184" s="8">
        <f t="shared" si="324"/>
        <v>58688.076051161224</v>
      </c>
      <c r="F184" s="8">
        <f t="shared" si="324"/>
        <v>60883.500529275669</v>
      </c>
      <c r="G184" s="8">
        <f t="shared" si="324"/>
        <v>63161.052229194123</v>
      </c>
      <c r="H184" s="8">
        <f t="shared" si="324"/>
        <v>65523.803395317824</v>
      </c>
      <c r="I184" s="8">
        <f t="shared" si="324"/>
        <v>67974.941199662208</v>
      </c>
      <c r="J184" s="8">
        <f t="shared" si="324"/>
        <v>70517.772041110045</v>
      </c>
      <c r="K184" s="8">
        <f t="shared" si="324"/>
        <v>73155.72600549263</v>
      </c>
      <c r="L184" s="8">
        <f t="shared" si="324"/>
        <v>75892.36149251528</v>
      </c>
    </row>
    <row r="185" spans="1:12" x14ac:dyDescent="0.45">
      <c r="A185" s="6" t="s">
        <v>161</v>
      </c>
      <c r="B185" s="8">
        <f>B175</f>
        <v>2165.3846153846152</v>
      </c>
      <c r="C185" s="8">
        <f>B184*defaults!$C$99</f>
        <v>2246.3880952908839</v>
      </c>
      <c r="D185" s="8">
        <f>C184*defaults!$C$99</f>
        <v>2330.4217822607416</v>
      </c>
      <c r="E185" s="8">
        <f>D184*defaults!$C$99</f>
        <v>2417.599031360648</v>
      </c>
      <c r="F185" s="8">
        <f>E184*defaults!$C$99</f>
        <v>2508.0374380838125</v>
      </c>
      <c r="G185" s="8">
        <f>F184*defaults!$C$99</f>
        <v>2601.8589969775921</v>
      </c>
      <c r="H185" s="8">
        <f>G184*defaults!$C$99</f>
        <v>2699.1902662048765</v>
      </c>
      <c r="I185" s="8">
        <f>H184*defaults!$C$99</f>
        <v>2800.1625382614452</v>
      </c>
      <c r="J185" s="8">
        <f>I184*defaults!$C$99</f>
        <v>2904.9120170795809</v>
      </c>
      <c r="K185" s="8">
        <f>J184*defaults!$C$99</f>
        <v>3013.580001756839</v>
      </c>
      <c r="L185" s="8">
        <f>K184*defaults!$C$99</f>
        <v>3126.3130771578044</v>
      </c>
    </row>
    <row r="186" spans="1:12" x14ac:dyDescent="0.45">
      <c r="A186" s="6" t="s">
        <v>162</v>
      </c>
      <c r="B186" s="8">
        <f>B176</f>
        <v>1895.4814298066922</v>
      </c>
      <c r="C186" s="8">
        <f>C184-B184</f>
        <v>1966.3882750946723</v>
      </c>
      <c r="D186" s="8">
        <f t="shared" ref="D186:L186" si="325">D184-C184</f>
        <v>2039.9476289378072</v>
      </c>
      <c r="E186" s="8">
        <f t="shared" si="325"/>
        <v>2116.2587173220527</v>
      </c>
      <c r="F186" s="8">
        <f t="shared" si="325"/>
        <v>2195.4244781144444</v>
      </c>
      <c r="G186" s="8">
        <f t="shared" si="325"/>
        <v>2277.5516999184547</v>
      </c>
      <c r="H186" s="8">
        <f t="shared" si="325"/>
        <v>2362.7511661237004</v>
      </c>
      <c r="I186" s="8">
        <f t="shared" si="325"/>
        <v>2451.1378043443838</v>
      </c>
      <c r="J186" s="8">
        <f t="shared" si="325"/>
        <v>2542.8308414478379</v>
      </c>
      <c r="K186" s="8">
        <f t="shared" si="325"/>
        <v>2637.9539643825847</v>
      </c>
      <c r="L186" s="8">
        <f t="shared" si="325"/>
        <v>2736.6354870226496</v>
      </c>
    </row>
    <row r="187" spans="1:12" x14ac:dyDescent="0.45">
      <c r="A187" s="6" t="s">
        <v>163</v>
      </c>
      <c r="B187" s="8">
        <f t="shared" ref="B187:L187" si="326">(B185+B186)*B6</f>
        <v>204.81383985526875</v>
      </c>
      <c r="C187" s="8">
        <f t="shared" si="326"/>
        <v>273.51723904789498</v>
      </c>
      <c r="D187" s="8">
        <f t="shared" si="326"/>
        <v>365.2667227431939</v>
      </c>
      <c r="E187" s="8">
        <f t="shared" si="326"/>
        <v>487.79294207554636</v>
      </c>
      <c r="F187" s="8">
        <f t="shared" si="326"/>
        <v>651.4197421318504</v>
      </c>
      <c r="G187" s="8">
        <f t="shared" si="326"/>
        <v>869.93403109429642</v>
      </c>
      <c r="H187" s="8">
        <f t="shared" si="326"/>
        <v>1001.4667254947858</v>
      </c>
      <c r="I187" s="8">
        <f t="shared" si="326"/>
        <v>1152.8869620282032</v>
      </c>
      <c r="J187" s="8">
        <f t="shared" si="326"/>
        <v>1327.2017066347732</v>
      </c>
      <c r="K187" s="8">
        <f t="shared" si="326"/>
        <v>1527.8725739038759</v>
      </c>
      <c r="L187" s="8">
        <f t="shared" si="326"/>
        <v>1758.8845692541361</v>
      </c>
    </row>
    <row r="188" spans="1:12" x14ac:dyDescent="0.45">
      <c r="A188" s="6" t="s">
        <v>164</v>
      </c>
      <c r="B188" s="8">
        <f>B187</f>
        <v>204.81383985526875</v>
      </c>
      <c r="C188" s="8">
        <f>B188+C187</f>
        <v>478.33107890316376</v>
      </c>
      <c r="D188" s="8">
        <f t="shared" ref="D188" si="327">C188+D187</f>
        <v>843.59780164635765</v>
      </c>
      <c r="E188" s="8">
        <f t="shared" ref="E188" si="328">D188+E187</f>
        <v>1331.3907437219041</v>
      </c>
      <c r="F188" s="8">
        <f t="shared" ref="F188" si="329">E188+F187</f>
        <v>1982.8104858537545</v>
      </c>
      <c r="G188" s="8">
        <f t="shared" ref="G188" si="330">F188+G187</f>
        <v>2852.7445169480507</v>
      </c>
      <c r="H188" s="8">
        <f t="shared" ref="H188" si="331">G188+H187</f>
        <v>3854.2112424428365</v>
      </c>
      <c r="I188" s="8">
        <f t="shared" ref="I188" si="332">H188+I187</f>
        <v>5007.0982044710399</v>
      </c>
      <c r="J188" s="8">
        <f t="shared" ref="J188" si="333">I188+J187</f>
        <v>6334.2999111058134</v>
      </c>
      <c r="K188" s="8">
        <f t="shared" ref="K188" si="334">J188+K187</f>
        <v>7862.1724850096889</v>
      </c>
      <c r="L188" s="8">
        <f t="shared" ref="L188" si="335">K188+L187</f>
        <v>9621.0570542638252</v>
      </c>
    </row>
    <row r="189" spans="1:12" x14ac:dyDescent="0.45">
      <c r="A189" s="6" t="s">
        <v>132</v>
      </c>
      <c r="B189" s="34">
        <f>B188/B184</f>
        <v>3.8963562072339597E-3</v>
      </c>
      <c r="C189" s="34">
        <f t="shared" ref="C189" si="336">C188/C184</f>
        <v>8.7715877246030138E-3</v>
      </c>
      <c r="D189" s="34">
        <f t="shared" ref="D189" si="337">D188/D184</f>
        <v>1.491197987627222E-2</v>
      </c>
      <c r="E189" s="34">
        <f t="shared" ref="E189" si="338">E188/E184</f>
        <v>2.2685881584553334E-2</v>
      </c>
      <c r="F189" s="34">
        <f t="shared" ref="F189" si="339">F188/F184</f>
        <v>3.2567287830310043E-2</v>
      </c>
      <c r="G189" s="34">
        <f t="shared" ref="G189" si="340">G188/G184</f>
        <v>4.5166196829594031E-2</v>
      </c>
      <c r="H189" s="34">
        <f t="shared" ref="H189" si="341">H188/H184</f>
        <v>5.8821543358672755E-2</v>
      </c>
      <c r="I189" s="34">
        <f t="shared" ref="I189" si="342">I188/I184</f>
        <v>7.3660942048684286E-2</v>
      </c>
      <c r="J189" s="34">
        <f t="shared" ref="J189" si="343">J188/J184</f>
        <v>8.9825581945684269E-2</v>
      </c>
      <c r="K189" s="34">
        <f t="shared" ref="K189" si="344">K188/K184</f>
        <v>0.10747173070798842</v>
      </c>
      <c r="L189" s="34">
        <f t="shared" ref="L189" si="345">L188/L184</f>
        <v>0.12677240324393754</v>
      </c>
    </row>
    <row r="190" spans="1:12" x14ac:dyDescent="0.45">
      <c r="A190" s="6" t="s">
        <v>133</v>
      </c>
      <c r="B190" s="8">
        <f>B188*(defaults!$H$44-defaults!$B$114*'Vehicles and Inputs'!$B$27*1000)*defaults!$J$44/10^6</f>
        <v>5185.2703696827803</v>
      </c>
      <c r="C190" s="8">
        <f>C188*(defaults!$H$44-defaults!$B$114*'Vehicles and Inputs'!$B$27*1000)*defaults!$J$44/10^6</f>
        <v>12109.904155342492</v>
      </c>
      <c r="D190" s="8">
        <f>D188*(defaults!$H$44-defaults!$B$114*'Vehicles and Inputs'!$B$27*1000)*defaults!$J$44/10^6</f>
        <v>21357.358896730155</v>
      </c>
      <c r="E190" s="8">
        <f>E188*(defaults!$H$44-defaults!$B$114*'Vehicles and Inputs'!$B$27*1000)*defaults!$J$44/10^6</f>
        <v>33706.808967448378</v>
      </c>
      <c r="F190" s="8">
        <f>F188*(defaults!$H$44-defaults!$B$114*'Vehicles and Inputs'!$B$27*1000)*defaults!$J$44/10^6</f>
        <v>50198.797445812866</v>
      </c>
      <c r="G190" s="8">
        <f>G188*(defaults!$H$44-defaults!$B$114*'Vehicles and Inputs'!$B$27*1000)*defaults!$J$44/10^6</f>
        <v>72222.910455946985</v>
      </c>
      <c r="H190" s="8">
        <f>H188*(defaults!$H$44-defaults!$B$114*'Vehicles and Inputs'!$B$27*1000)*defaults!$J$44/10^6</f>
        <v>97577.035653740691</v>
      </c>
      <c r="I190" s="8">
        <f>I188*(defaults!$H$44-defaults!$B$114*'Vehicles and Inputs'!$B$27*1000)*defaults!$J$44/10^6</f>
        <v>126764.66578665943</v>
      </c>
      <c r="J190" s="8">
        <f>J188*(defaults!$H$44-defaults!$B$114*'Vehicles and Inputs'!$B$27*1000)*defaults!$J$44/10^6</f>
        <v>160365.42093518257</v>
      </c>
      <c r="K190" s="8">
        <f>K188*(defaults!$H$44-defaults!$B$114*'Vehicles and Inputs'!$B$27*1000)*defaults!$J$44/10^6</f>
        <v>199046.55884907107</v>
      </c>
      <c r="L190" s="8">
        <f>L188*(defaults!$H$44-defaults!$B$114*'Vehicles and Inputs'!$B$27*1000)*defaults!$J$44/10^6</f>
        <v>243576.22562886766</v>
      </c>
    </row>
    <row r="191" spans="1:12" x14ac:dyDescent="0.45">
      <c r="A191" s="6" t="s">
        <v>184</v>
      </c>
      <c r="B191" s="19">
        <f>B188*defaults!$J$19*defaults!$B$114/10^6</f>
        <v>8.1925535942107501</v>
      </c>
      <c r="C191" s="19">
        <f>C188*defaults!$J$19*defaults!$B$114/10^6</f>
        <v>19.13324315612655</v>
      </c>
      <c r="D191" s="19">
        <f>D188*defaults!$J$19*defaults!$B$114/10^6</f>
        <v>33.743912065854303</v>
      </c>
      <c r="E191" s="19">
        <f>E188*defaults!$J$19*defaults!$B$114/10^6</f>
        <v>53.25562974887616</v>
      </c>
      <c r="F191" s="19">
        <f>F188*defaults!$J$19*defaults!$B$114/10^6</f>
        <v>79.312419434150172</v>
      </c>
      <c r="G191" s="19">
        <f>G188*defaults!$J$19*defaults!$B$114/10^6</f>
        <v>114.10978067792203</v>
      </c>
      <c r="H191" s="19">
        <f>H188*defaults!$J$19*defaults!$B$114/10^6</f>
        <v>154.16844969771347</v>
      </c>
      <c r="I191" s="19">
        <f>I188*defaults!$J$19*defaults!$B$114/10^6</f>
        <v>200.28392817884159</v>
      </c>
      <c r="J191" s="19">
        <f>J188*defaults!$J$19*defaults!$B$114/10^6</f>
        <v>253.37199644423254</v>
      </c>
      <c r="K191" s="19">
        <f>K188*defaults!$J$19*defaults!$B$114/10^6</f>
        <v>314.48689940038759</v>
      </c>
      <c r="L191" s="19">
        <f>L188*defaults!$J$19*defaults!$B$114/10^6</f>
        <v>384.84228217055301</v>
      </c>
    </row>
    <row r="193" spans="1:12" x14ac:dyDescent="0.45">
      <c r="A193" s="3" t="s">
        <v>170</v>
      </c>
      <c r="B193" s="4">
        <v>2020</v>
      </c>
      <c r="C193" s="4">
        <v>2021</v>
      </c>
      <c r="D193" s="4">
        <v>2022</v>
      </c>
      <c r="E193" s="4">
        <v>2023</v>
      </c>
      <c r="F193" s="4">
        <v>2024</v>
      </c>
      <c r="G193" s="4">
        <v>2025</v>
      </c>
      <c r="H193" s="4">
        <v>2026</v>
      </c>
      <c r="I193" s="4">
        <v>2027</v>
      </c>
      <c r="J193" s="4">
        <v>2028</v>
      </c>
      <c r="K193" s="4">
        <v>2029</v>
      </c>
      <c r="L193" s="4">
        <v>2030</v>
      </c>
    </row>
    <row r="194" spans="1:12" x14ac:dyDescent="0.45">
      <c r="A194" s="6" t="s">
        <v>160</v>
      </c>
      <c r="B194" s="8">
        <f>'Vehicles and Inputs'!E12*(100%+'Vehicles and Inputs'!B30)^(2020-'Vehicles and Inputs'!B20)</f>
        <v>4508370.9154200004</v>
      </c>
      <c r="C194" s="8">
        <f>B194*(100%+'Vehicles and Inputs'!$B$30)</f>
        <v>4556971.1538882283</v>
      </c>
      <c r="D194" s="8">
        <f>C194*(100%+'Vehicles and Inputs'!$B$30)</f>
        <v>4606095.3029271439</v>
      </c>
      <c r="E194" s="8">
        <f>D194*(100%+'Vehicles and Inputs'!$B$30)</f>
        <v>4655749.0102926986</v>
      </c>
      <c r="F194" s="8">
        <f>E194*(100%+'Vehicles and Inputs'!$B$30)</f>
        <v>4705937.9846236538</v>
      </c>
      <c r="G194" s="8">
        <f>F194*(100%+'Vehicles and Inputs'!$B$30)</f>
        <v>4756667.9960978972</v>
      </c>
      <c r="H194" s="8">
        <f>G194*(100%+'Vehicles and Inputs'!$B$30)</f>
        <v>4807944.8770958325</v>
      </c>
      <c r="I194" s="8">
        <f>H194*(100%+'Vehicles and Inputs'!$B$30)</f>
        <v>4859774.5228709253</v>
      </c>
      <c r="J194" s="8">
        <f>I194*(100%+'Vehicles and Inputs'!$B$30)</f>
        <v>4912162.8922274737</v>
      </c>
      <c r="K194" s="8">
        <f>J194*(100%+'Vehicles and Inputs'!$B$30)</f>
        <v>4965116.0082056858</v>
      </c>
      <c r="L194" s="8">
        <f>K194*(100%+'Vehicles and Inputs'!$B$30)</f>
        <v>5018639.9587741429</v>
      </c>
    </row>
    <row r="195" spans="1:12" x14ac:dyDescent="0.45">
      <c r="A195" s="6" t="s">
        <v>161</v>
      </c>
      <c r="B195" s="8">
        <f>'Vehicles and Inputs'!E12*(100%+'Vehicles and Inputs'!B30)^(2019-'Vehicles and Inputs'!B20)*defaults!C100</f>
        <v>176995.59523809524</v>
      </c>
      <c r="C195" s="8">
        <f>B194*defaults!$C$100</f>
        <v>178903.60775476191</v>
      </c>
      <c r="D195" s="8">
        <f>C194*defaults!$C$100</f>
        <v>180832.18864635826</v>
      </c>
      <c r="E195" s="8">
        <f>D194*defaults!$C$100</f>
        <v>182781.55963996603</v>
      </c>
      <c r="F195" s="8">
        <f>E194*defaults!$C$100</f>
        <v>184751.94485288486</v>
      </c>
      <c r="G195" s="8">
        <f>F194*defaults!$C$100</f>
        <v>186743.57081839896</v>
      </c>
      <c r="H195" s="8">
        <f>G194*defaults!$C$100</f>
        <v>188756.6665118213</v>
      </c>
      <c r="I195" s="8">
        <f>H194*defaults!$C$100</f>
        <v>190791.46337681875</v>
      </c>
      <c r="J195" s="8">
        <f>I194*defaults!$C$100</f>
        <v>192848.19535202082</v>
      </c>
      <c r="K195" s="8">
        <f>J194*defaults!$C$100</f>
        <v>194927.09889791562</v>
      </c>
      <c r="L195" s="8">
        <f>K194*defaults!$C$100</f>
        <v>197028.41302403514</v>
      </c>
    </row>
    <row r="196" spans="1:12" x14ac:dyDescent="0.45">
      <c r="A196" s="6" t="s">
        <v>162</v>
      </c>
      <c r="B196" s="8">
        <f>B194-'Vehicles and Inputs'!E12*(100%+'Vehicles and Inputs'!B30)^(2019-'Vehicles and Inputs'!B20)</f>
        <v>48081.915420000441</v>
      </c>
      <c r="C196" s="8">
        <f>C194-B194</f>
        <v>48600.238468227908</v>
      </c>
      <c r="D196" s="8">
        <f t="shared" ref="D196:L196" si="346">D194-C194</f>
        <v>49124.149038915522</v>
      </c>
      <c r="E196" s="8">
        <f t="shared" si="346"/>
        <v>49653.707365554757</v>
      </c>
      <c r="F196" s="8">
        <f t="shared" si="346"/>
        <v>50188.974330955185</v>
      </c>
      <c r="G196" s="8">
        <f t="shared" si="346"/>
        <v>50730.011474243365</v>
      </c>
      <c r="H196" s="8">
        <f t="shared" si="346"/>
        <v>51276.88099793531</v>
      </c>
      <c r="I196" s="8">
        <f t="shared" si="346"/>
        <v>51829.645775092766</v>
      </c>
      <c r="J196" s="8">
        <f t="shared" si="346"/>
        <v>52388.369356548414</v>
      </c>
      <c r="K196" s="8">
        <f t="shared" si="346"/>
        <v>52953.115978212096</v>
      </c>
      <c r="L196" s="8">
        <f t="shared" si="346"/>
        <v>53523.950568457134</v>
      </c>
    </row>
    <row r="197" spans="1:12" x14ac:dyDescent="0.45">
      <c r="A197" s="6" t="s">
        <v>163</v>
      </c>
      <c r="B197" s="8">
        <f t="shared" ref="B197:L197" si="347">(B195+B196)*B5</f>
        <v>5676.004663775856</v>
      </c>
      <c r="C197" s="8">
        <f t="shared" si="347"/>
        <v>7385.4174089466387</v>
      </c>
      <c r="D197" s="8">
        <f t="shared" si="347"/>
        <v>9609.6450823011692</v>
      </c>
      <c r="E197" s="8">
        <f t="shared" si="347"/>
        <v>12503.731812900445</v>
      </c>
      <c r="F197" s="8">
        <f t="shared" si="347"/>
        <v>16269.415562171836</v>
      </c>
      <c r="G197" s="8">
        <f t="shared" si="347"/>
        <v>21169.190662066816</v>
      </c>
      <c r="H197" s="8">
        <f t="shared" si="347"/>
        <v>23744.408548294061</v>
      </c>
      <c r="I197" s="8">
        <f t="shared" si="347"/>
        <v>26632.899968092359</v>
      </c>
      <c r="J197" s="8">
        <f t="shared" si="347"/>
        <v>29872.774437305419</v>
      </c>
      <c r="K197" s="8">
        <f t="shared" si="347"/>
        <v>33506.777468891873</v>
      </c>
      <c r="L197" s="8">
        <f t="shared" si="347"/>
        <v>37582.854538873842</v>
      </c>
    </row>
    <row r="198" spans="1:12" x14ac:dyDescent="0.45">
      <c r="A198" s="6" t="s">
        <v>164</v>
      </c>
      <c r="B198" s="8">
        <f>B197</f>
        <v>5676.004663775856</v>
      </c>
      <c r="C198" s="8">
        <f>B198+C197</f>
        <v>13061.422072722495</v>
      </c>
      <c r="D198" s="8">
        <f t="shared" ref="D198" si="348">C198+D197</f>
        <v>22671.067155023666</v>
      </c>
      <c r="E198" s="8">
        <f t="shared" ref="E198" si="349">D198+E197</f>
        <v>35174.798967924115</v>
      </c>
      <c r="F198" s="8">
        <f t="shared" ref="F198" si="350">E198+F197</f>
        <v>51444.214530095953</v>
      </c>
      <c r="G198" s="8">
        <f t="shared" ref="G198" si="351">F198+G197</f>
        <v>72613.405192162769</v>
      </c>
      <c r="H198" s="8">
        <f t="shared" ref="H198" si="352">G198+H197</f>
        <v>96357.813740456826</v>
      </c>
      <c r="I198" s="8">
        <f t="shared" ref="I198" si="353">H198+I197</f>
        <v>122990.71370854918</v>
      </c>
      <c r="J198" s="8">
        <f t="shared" ref="J198" si="354">I198+J197</f>
        <v>152863.48814585462</v>
      </c>
      <c r="K198" s="8">
        <f t="shared" ref="K198" si="355">J198+K197</f>
        <v>186370.26561474649</v>
      </c>
      <c r="L198" s="8">
        <f t="shared" ref="L198" si="356">K198+L197</f>
        <v>223953.12015362032</v>
      </c>
    </row>
    <row r="199" spans="1:12" x14ac:dyDescent="0.45">
      <c r="A199" s="6" t="s">
        <v>132</v>
      </c>
      <c r="B199" s="34">
        <f>B198/B194</f>
        <v>1.2589923877740833E-3</v>
      </c>
      <c r="C199" s="34">
        <f t="shared" ref="C199" si="357">C198/C194</f>
        <v>2.8662507686882891E-3</v>
      </c>
      <c r="D199" s="34">
        <f t="shared" ref="D199" si="358">D198/D194</f>
        <v>4.921970924183082E-3</v>
      </c>
      <c r="E199" s="34">
        <f t="shared" ref="E199" si="359">E198/E194</f>
        <v>7.5551321366683251E-3</v>
      </c>
      <c r="F199" s="34">
        <f t="shared" ref="F199" si="360">F198/F194</f>
        <v>1.0931766355227497E-2</v>
      </c>
      <c r="G199" s="34">
        <f t="shared" ref="G199" si="361">G198/G194</f>
        <v>1.5265602991785579E-2</v>
      </c>
      <c r="H199" s="34">
        <f t="shared" ref="H199" si="362">H198/H194</f>
        <v>2.0041372395820878E-2</v>
      </c>
      <c r="I199" s="34">
        <f t="shared" ref="I199" si="363">I198/I194</f>
        <v>2.5307905362632357E-2</v>
      </c>
      <c r="J199" s="34">
        <f t="shared" ref="J199" si="364">J198/J194</f>
        <v>3.1119384983696461E-2</v>
      </c>
      <c r="K199" s="34">
        <f t="shared" ref="K199" si="365">K198/K194</f>
        <v>3.7535933764032588E-2</v>
      </c>
      <c r="L199" s="34">
        <f t="shared" ref="L199" si="366">L198/L194</f>
        <v>4.4624265138223485E-2</v>
      </c>
    </row>
    <row r="200" spans="1:12" x14ac:dyDescent="0.45">
      <c r="A200" s="6" t="s">
        <v>133</v>
      </c>
      <c r="B200" s="8">
        <f>B198*(defaults!$H$45-defaults!$B$115*'Vehicles and Inputs'!$B$27*1000)*defaults!$J$45/10^6</f>
        <v>17448.683918973835</v>
      </c>
      <c r="C200" s="8">
        <f>C198*(defaults!$H$45-defaults!$B$115*'Vehicles and Inputs'!$B$27*1000)*defaults!$J$45/10^6</f>
        <v>40152.297043327933</v>
      </c>
      <c r="D200" s="8">
        <f>D198*(defaults!$H$45-defaults!$B$115*'Vehicles and Inputs'!$B$27*1000)*defaults!$J$45/10^6</f>
        <v>69693.439016782795</v>
      </c>
      <c r="E200" s="8">
        <f>E198*(defaults!$H$45-defaults!$B$115*'Vehicles and Inputs'!$B$27*1000)*defaults!$J$45/10^6</f>
        <v>108131.33277034106</v>
      </c>
      <c r="F200" s="8">
        <f>F198*(defaults!$H$45-defaults!$B$115*'Vehicles and Inputs'!$B$27*1000)*defaults!$J$45/10^6</f>
        <v>158145.36667388698</v>
      </c>
      <c r="G200" s="8">
        <f>G198*(defaults!$H$45-defaults!$B$115*'Vehicles and Inputs'!$B$27*1000)*defaults!$J$45/10^6</f>
        <v>223221.86652954016</v>
      </c>
      <c r="H200" s="8">
        <f>H198*(defaults!$H$45-defaults!$B$115*'Vehicles and Inputs'!$B$27*1000)*defaults!$J$45/10^6</f>
        <v>296214.8790699055</v>
      </c>
      <c r="I200" s="8">
        <f>I198*(defaults!$H$45-defaults!$B$115*'Vehicles and Inputs'!$B$27*1000)*defaults!$J$45/10^6</f>
        <v>378087.44276856765</v>
      </c>
      <c r="J200" s="8">
        <f>J198*(defaults!$H$45-defaults!$B$115*'Vehicles and Inputs'!$B$27*1000)*defaults!$J$45/10^6</f>
        <v>469919.74908534891</v>
      </c>
      <c r="K200" s="8">
        <f>K198*(defaults!$H$45-defaults!$B$115*'Vehicles and Inputs'!$B$27*1000)*defaults!$J$45/10^6</f>
        <v>572923.39404873445</v>
      </c>
      <c r="L200" s="8">
        <f>L198*(defaults!$H$45-defaults!$B$115*'Vehicles and Inputs'!$B$27*1000)*defaults!$J$45/10^6</f>
        <v>688457.36353376659</v>
      </c>
    </row>
    <row r="201" spans="1:12" x14ac:dyDescent="0.45">
      <c r="A201" s="6" t="s">
        <v>184</v>
      </c>
      <c r="B201" s="19">
        <f>B198*defaults!$J$20*defaults!$B$115/10^6</f>
        <v>18.957855577011358</v>
      </c>
      <c r="C201" s="19">
        <f>C198*defaults!$J$20*defaults!$B$115/10^6</f>
        <v>43.625149722893134</v>
      </c>
      <c r="D201" s="19">
        <f>D198*defaults!$J$20*defaults!$B$115/10^6</f>
        <v>75.721364297779047</v>
      </c>
      <c r="E201" s="19">
        <f>E198*defaults!$J$20*defaults!$B$115/10^6</f>
        <v>117.48382855286657</v>
      </c>
      <c r="F201" s="19">
        <f>F198*defaults!$J$20*defaults!$B$115/10^6</f>
        <v>171.82367653052049</v>
      </c>
      <c r="G201" s="19">
        <f>G198*defaults!$J$20*defaults!$B$115/10^6</f>
        <v>242.52877334182364</v>
      </c>
      <c r="H201" s="19">
        <f>H198*defaults!$J$20*defaults!$B$115/10^6</f>
        <v>321.83509789312581</v>
      </c>
      <c r="I201" s="19">
        <f>I198*defaults!$J$20*defaults!$B$115/10^6</f>
        <v>410.78898378655435</v>
      </c>
      <c r="J201" s="19">
        <f>J198*defaults!$J$20*defaults!$B$115/10^6</f>
        <v>510.56405040715435</v>
      </c>
      <c r="K201" s="19">
        <f>K198*defaults!$J$20*defaults!$B$115/10^6</f>
        <v>622.47668715325335</v>
      </c>
      <c r="L201" s="19">
        <f>L198*defaults!$J$20*defaults!$B$115/10^6</f>
        <v>748.00342131309185</v>
      </c>
    </row>
    <row r="203" spans="1:12" x14ac:dyDescent="0.45">
      <c r="A203" s="3" t="s">
        <v>171</v>
      </c>
      <c r="B203" s="4">
        <v>2020</v>
      </c>
      <c r="C203" s="4">
        <v>2021</v>
      </c>
      <c r="D203" s="4">
        <v>2022</v>
      </c>
      <c r="E203" s="4">
        <v>2023</v>
      </c>
      <c r="F203" s="4">
        <v>2024</v>
      </c>
      <c r="G203" s="4">
        <v>2025</v>
      </c>
      <c r="H203" s="4">
        <v>2026</v>
      </c>
      <c r="I203" s="4">
        <v>2027</v>
      </c>
      <c r="J203" s="4">
        <v>2028</v>
      </c>
      <c r="K203" s="4">
        <v>2029</v>
      </c>
      <c r="L203" s="4">
        <v>2030</v>
      </c>
    </row>
    <row r="204" spans="1:12" x14ac:dyDescent="0.45">
      <c r="A204" s="6" t="s">
        <v>160</v>
      </c>
      <c r="B204" s="8">
        <f>B194</f>
        <v>4508370.9154200004</v>
      </c>
      <c r="C204" s="8">
        <f t="shared" ref="C204:L204" si="367">C194</f>
        <v>4556971.1538882283</v>
      </c>
      <c r="D204" s="8">
        <f t="shared" si="367"/>
        <v>4606095.3029271439</v>
      </c>
      <c r="E204" s="8">
        <f t="shared" si="367"/>
        <v>4655749.0102926986</v>
      </c>
      <c r="F204" s="8">
        <f t="shared" si="367"/>
        <v>4705937.9846236538</v>
      </c>
      <c r="G204" s="8">
        <f t="shared" si="367"/>
        <v>4756667.9960978972</v>
      </c>
      <c r="H204" s="8">
        <f t="shared" si="367"/>
        <v>4807944.8770958325</v>
      </c>
      <c r="I204" s="8">
        <f t="shared" si="367"/>
        <v>4859774.5228709253</v>
      </c>
      <c r="J204" s="8">
        <f t="shared" si="367"/>
        <v>4912162.8922274737</v>
      </c>
      <c r="K204" s="8">
        <f t="shared" si="367"/>
        <v>4965116.0082056858</v>
      </c>
      <c r="L204" s="8">
        <f t="shared" si="367"/>
        <v>5018639.9587741429</v>
      </c>
    </row>
    <row r="205" spans="1:12" x14ac:dyDescent="0.45">
      <c r="A205" s="6" t="s">
        <v>161</v>
      </c>
      <c r="B205" s="8">
        <f>B195</f>
        <v>176995.59523809524</v>
      </c>
      <c r="C205" s="8">
        <f>B204*defaults!$C$100</f>
        <v>178903.60775476191</v>
      </c>
      <c r="D205" s="8">
        <f>C204*defaults!$C$100</f>
        <v>180832.18864635826</v>
      </c>
      <c r="E205" s="8">
        <f>D204*defaults!$C$100</f>
        <v>182781.55963996603</v>
      </c>
      <c r="F205" s="8">
        <f>E204*defaults!$C$100</f>
        <v>184751.94485288486</v>
      </c>
      <c r="G205" s="8">
        <f>F204*defaults!$C$100</f>
        <v>186743.57081839896</v>
      </c>
      <c r="H205" s="8">
        <f>G204*defaults!$C$100</f>
        <v>188756.6665118213</v>
      </c>
      <c r="I205" s="8">
        <f>H204*defaults!$C$100</f>
        <v>190791.46337681875</v>
      </c>
      <c r="J205" s="8">
        <f>I204*defaults!$C$100</f>
        <v>192848.19535202082</v>
      </c>
      <c r="K205" s="8">
        <f>J204*defaults!$C$100</f>
        <v>194927.09889791562</v>
      </c>
      <c r="L205" s="8">
        <f>K204*defaults!$C$100</f>
        <v>197028.41302403514</v>
      </c>
    </row>
    <row r="206" spans="1:12" x14ac:dyDescent="0.45">
      <c r="A206" s="6" t="s">
        <v>162</v>
      </c>
      <c r="B206" s="8">
        <f>B196</f>
        <v>48081.915420000441</v>
      </c>
      <c r="C206" s="8">
        <f>C204-B204</f>
        <v>48600.238468227908</v>
      </c>
      <c r="D206" s="8">
        <f t="shared" ref="D206:L206" si="368">D204-C204</f>
        <v>49124.149038915522</v>
      </c>
      <c r="E206" s="8">
        <f t="shared" si="368"/>
        <v>49653.707365554757</v>
      </c>
      <c r="F206" s="8">
        <f t="shared" si="368"/>
        <v>50188.974330955185</v>
      </c>
      <c r="G206" s="8">
        <f t="shared" si="368"/>
        <v>50730.011474243365</v>
      </c>
      <c r="H206" s="8">
        <f t="shared" si="368"/>
        <v>51276.88099793531</v>
      </c>
      <c r="I206" s="8">
        <f t="shared" si="368"/>
        <v>51829.645775092766</v>
      </c>
      <c r="J206" s="8">
        <f t="shared" si="368"/>
        <v>52388.369356548414</v>
      </c>
      <c r="K206" s="8">
        <f t="shared" si="368"/>
        <v>52953.115978212096</v>
      </c>
      <c r="L206" s="8">
        <f t="shared" si="368"/>
        <v>53523.950568457134</v>
      </c>
    </row>
    <row r="207" spans="1:12" x14ac:dyDescent="0.45">
      <c r="A207" s="6" t="s">
        <v>163</v>
      </c>
      <c r="B207" s="8">
        <f t="shared" ref="B207:L207" si="369">(B205+B206)*B6</f>
        <v>11352.009327551712</v>
      </c>
      <c r="C207" s="8">
        <f t="shared" si="369"/>
        <v>14770.834817893277</v>
      </c>
      <c r="D207" s="8">
        <f t="shared" si="369"/>
        <v>19219.290164602338</v>
      </c>
      <c r="E207" s="8">
        <f t="shared" si="369"/>
        <v>25007.46362580089</v>
      </c>
      <c r="F207" s="8">
        <f t="shared" si="369"/>
        <v>32538.831124343673</v>
      </c>
      <c r="G207" s="8">
        <f t="shared" si="369"/>
        <v>42338.381324133632</v>
      </c>
      <c r="H207" s="8">
        <f t="shared" si="369"/>
        <v>47488.817096588122</v>
      </c>
      <c r="I207" s="8">
        <f t="shared" si="369"/>
        <v>53265.799936184718</v>
      </c>
      <c r="J207" s="8">
        <f t="shared" si="369"/>
        <v>59745.548874610839</v>
      </c>
      <c r="K207" s="8">
        <f t="shared" si="369"/>
        <v>67013.554937783745</v>
      </c>
      <c r="L207" s="8">
        <f t="shared" si="369"/>
        <v>75165.709077747684</v>
      </c>
    </row>
    <row r="208" spans="1:12" x14ac:dyDescent="0.45">
      <c r="A208" s="6" t="s">
        <v>164</v>
      </c>
      <c r="B208" s="8">
        <f>B207</f>
        <v>11352.009327551712</v>
      </c>
      <c r="C208" s="8">
        <f>B208+C207</f>
        <v>26122.844145444989</v>
      </c>
      <c r="D208" s="8">
        <f t="shared" ref="D208" si="370">C208+D207</f>
        <v>45342.134310047331</v>
      </c>
      <c r="E208" s="8">
        <f t="shared" ref="E208" si="371">D208+E207</f>
        <v>70349.597935848229</v>
      </c>
      <c r="F208" s="8">
        <f t="shared" ref="F208" si="372">E208+F207</f>
        <v>102888.42906019191</v>
      </c>
      <c r="G208" s="8">
        <f t="shared" ref="G208" si="373">F208+G207</f>
        <v>145226.81038432554</v>
      </c>
      <c r="H208" s="8">
        <f t="shared" ref="H208" si="374">G208+H207</f>
        <v>192715.62748091365</v>
      </c>
      <c r="I208" s="8">
        <f t="shared" ref="I208" si="375">H208+I207</f>
        <v>245981.42741709837</v>
      </c>
      <c r="J208" s="8">
        <f t="shared" ref="J208" si="376">I208+J207</f>
        <v>305726.97629170923</v>
      </c>
      <c r="K208" s="8">
        <f t="shared" ref="K208" si="377">J208+K207</f>
        <v>372740.53122949298</v>
      </c>
      <c r="L208" s="8">
        <f t="shared" ref="L208" si="378">K208+L207</f>
        <v>447906.24030724063</v>
      </c>
    </row>
    <row r="209" spans="1:12" x14ac:dyDescent="0.45">
      <c r="A209" s="6" t="s">
        <v>132</v>
      </c>
      <c r="B209" s="34">
        <f>B208/B204</f>
        <v>2.5179847755481665E-3</v>
      </c>
      <c r="C209" s="34">
        <f t="shared" ref="C209" si="379">C208/C204</f>
        <v>5.7325015373765782E-3</v>
      </c>
      <c r="D209" s="34">
        <f t="shared" ref="D209" si="380">D208/D204</f>
        <v>9.8439418483661639E-3</v>
      </c>
      <c r="E209" s="34">
        <f t="shared" ref="E209" si="381">E208/E204</f>
        <v>1.511026427333665E-2</v>
      </c>
      <c r="F209" s="34">
        <f t="shared" ref="F209" si="382">F208/F204</f>
        <v>2.1863532710454995E-2</v>
      </c>
      <c r="G209" s="34">
        <f t="shared" ref="G209" si="383">G208/G204</f>
        <v>3.0531205983571157E-2</v>
      </c>
      <c r="H209" s="34">
        <f t="shared" ref="H209" si="384">H208/H204</f>
        <v>4.0082744791641756E-2</v>
      </c>
      <c r="I209" s="34">
        <f t="shared" ref="I209" si="385">I208/I204</f>
        <v>5.0615810725264714E-2</v>
      </c>
      <c r="J209" s="34">
        <f t="shared" ref="J209" si="386">J208/J204</f>
        <v>6.2238769967392922E-2</v>
      </c>
      <c r="K209" s="34">
        <f t="shared" ref="K209" si="387">K208/K204</f>
        <v>7.5071867528065175E-2</v>
      </c>
      <c r="L209" s="34">
        <f t="shared" ref="L209" si="388">L208/L204</f>
        <v>8.9248530276446969E-2</v>
      </c>
    </row>
    <row r="210" spans="1:12" x14ac:dyDescent="0.45">
      <c r="A210" s="6" t="s">
        <v>133</v>
      </c>
      <c r="B210" s="8">
        <f>B208*(defaults!$H$45-defaults!$B$115*'Vehicles and Inputs'!$B$27*1000)*defaults!$J$45/10^6</f>
        <v>34897.36783794767</v>
      </c>
      <c r="C210" s="8">
        <f>C208*(defaults!$H$45-defaults!$B$115*'Vehicles and Inputs'!$B$27*1000)*defaults!$J$45/10^6</f>
        <v>80304.594086655867</v>
      </c>
      <c r="D210" s="8">
        <f>D208*(defaults!$H$45-defaults!$B$115*'Vehicles and Inputs'!$B$27*1000)*defaults!$J$45/10^6</f>
        <v>139386.87803356559</v>
      </c>
      <c r="E210" s="8">
        <f>E208*(defaults!$H$45-defaults!$B$115*'Vehicles and Inputs'!$B$27*1000)*defaults!$J$45/10^6</f>
        <v>216262.66554068212</v>
      </c>
      <c r="F210" s="8">
        <f>F208*(defaults!$H$45-defaults!$B$115*'Vehicles and Inputs'!$B$27*1000)*defaults!$J$45/10^6</f>
        <v>316290.73334777396</v>
      </c>
      <c r="G210" s="8">
        <f>G208*(defaults!$H$45-defaults!$B$115*'Vehicles and Inputs'!$B$27*1000)*defaults!$J$45/10^6</f>
        <v>446443.73305908032</v>
      </c>
      <c r="H210" s="8">
        <f>H208*(defaults!$H$45-defaults!$B$115*'Vehicles and Inputs'!$B$27*1000)*defaults!$J$45/10^6</f>
        <v>592429.75813981099</v>
      </c>
      <c r="I210" s="8">
        <f>I208*(defaults!$H$45-defaults!$B$115*'Vehicles and Inputs'!$B$27*1000)*defaults!$J$45/10^6</f>
        <v>756174.8855371353</v>
      </c>
      <c r="J210" s="8">
        <f>J208*(defaults!$H$45-defaults!$B$115*'Vehicles and Inputs'!$B$27*1000)*defaults!$J$45/10^6</f>
        <v>939839.49817069783</v>
      </c>
      <c r="K210" s="8">
        <f>K208*(defaults!$H$45-defaults!$B$115*'Vehicles and Inputs'!$B$27*1000)*defaults!$J$45/10^6</f>
        <v>1145846.7880974689</v>
      </c>
      <c r="L210" s="8">
        <f>L208*(defaults!$H$45-defaults!$B$115*'Vehicles and Inputs'!$B$27*1000)*defaults!$J$45/10^6</f>
        <v>1376914.7270675332</v>
      </c>
    </row>
    <row r="211" spans="1:12" x14ac:dyDescent="0.45">
      <c r="A211" s="6" t="s">
        <v>184</v>
      </c>
      <c r="B211" s="19">
        <f>B208*defaults!$J$20*defaults!$B$115/10^6</f>
        <v>37.915711154022716</v>
      </c>
      <c r="C211" s="19">
        <f>C208*defaults!$J$20*defaults!$B$115/10^6</f>
        <v>87.250299445786268</v>
      </c>
      <c r="D211" s="19">
        <f>D208*defaults!$J$20*defaults!$B$115/10^6</f>
        <v>151.44272859555809</v>
      </c>
      <c r="E211" s="19">
        <f>E208*defaults!$J$20*defaults!$B$115/10^6</f>
        <v>234.96765710573314</v>
      </c>
      <c r="F211" s="19">
        <f>F208*defaults!$J$20*defaults!$B$115/10^6</f>
        <v>343.64735306104097</v>
      </c>
      <c r="G211" s="19">
        <f>G208*defaults!$J$20*defaults!$B$115/10^6</f>
        <v>485.05754668364727</v>
      </c>
      <c r="H211" s="19">
        <f>H208*defaults!$J$20*defaults!$B$115/10^6</f>
        <v>643.67019578625161</v>
      </c>
      <c r="I211" s="19">
        <f>I208*defaults!$J$20*defaults!$B$115/10^6</f>
        <v>821.57796757310871</v>
      </c>
      <c r="J211" s="19">
        <f>J208*defaults!$J$20*defaults!$B$115/10^6</f>
        <v>1021.1281008143087</v>
      </c>
      <c r="K211" s="19">
        <f>K208*defaults!$J$20*defaults!$B$115/10^6</f>
        <v>1244.9533743065067</v>
      </c>
      <c r="L211" s="19">
        <f>L208*defaults!$J$20*defaults!$B$115/10^6</f>
        <v>1496.0068426261837</v>
      </c>
    </row>
    <row r="212" spans="1:12" x14ac:dyDescent="0.45">
      <c r="B212" s="107"/>
      <c r="C212" s="107"/>
      <c r="D212" s="107"/>
      <c r="E212" s="107"/>
      <c r="F212" s="107"/>
      <c r="G212" s="107"/>
      <c r="H212" s="107"/>
      <c r="I212" s="107"/>
      <c r="J212" s="107"/>
      <c r="K212" s="107"/>
      <c r="L212" s="107"/>
    </row>
    <row r="213" spans="1:12" x14ac:dyDescent="0.45">
      <c r="A213" s="3" t="s">
        <v>386</v>
      </c>
      <c r="B213" s="4">
        <v>2020</v>
      </c>
      <c r="C213" s="4">
        <v>2021</v>
      </c>
      <c r="D213" s="4">
        <v>2022</v>
      </c>
      <c r="E213" s="4">
        <v>2023</v>
      </c>
      <c r="F213" s="4">
        <v>2024</v>
      </c>
      <c r="G213" s="4">
        <v>2025</v>
      </c>
      <c r="H213" s="4">
        <v>2026</v>
      </c>
      <c r="I213" s="4">
        <v>2027</v>
      </c>
      <c r="J213" s="4">
        <v>2028</v>
      </c>
      <c r="K213" s="4">
        <v>2029</v>
      </c>
      <c r="L213" s="4">
        <v>2030</v>
      </c>
    </row>
    <row r="214" spans="1:12" x14ac:dyDescent="0.45">
      <c r="A214" s="6" t="s">
        <v>160</v>
      </c>
      <c r="B214" s="8">
        <f>B204</f>
        <v>4508370.9154200004</v>
      </c>
      <c r="C214" s="8">
        <f t="shared" ref="C214:L214" si="389">C204</f>
        <v>4556971.1538882283</v>
      </c>
      <c r="D214" s="8">
        <f t="shared" si="389"/>
        <v>4606095.3029271439</v>
      </c>
      <c r="E214" s="8">
        <f t="shared" si="389"/>
        <v>4655749.0102926986</v>
      </c>
      <c r="F214" s="8">
        <f t="shared" si="389"/>
        <v>4705937.9846236538</v>
      </c>
      <c r="G214" s="8">
        <f t="shared" si="389"/>
        <v>4756667.9960978972</v>
      </c>
      <c r="H214" s="8">
        <f t="shared" si="389"/>
        <v>4807944.8770958325</v>
      </c>
      <c r="I214" s="8">
        <f t="shared" si="389"/>
        <v>4859774.5228709253</v>
      </c>
      <c r="J214" s="8">
        <f t="shared" si="389"/>
        <v>4912162.8922274737</v>
      </c>
      <c r="K214" s="8">
        <f t="shared" si="389"/>
        <v>4965116.0082056858</v>
      </c>
      <c r="L214" s="8">
        <f t="shared" si="389"/>
        <v>5018639.9587741429</v>
      </c>
    </row>
    <row r="215" spans="1:12" x14ac:dyDescent="0.45">
      <c r="A215" s="6" t="s">
        <v>161</v>
      </c>
      <c r="B215" s="8">
        <f>B205</f>
        <v>176995.59523809524</v>
      </c>
      <c r="C215" s="8">
        <f>B214*defaults!$C$100</f>
        <v>178903.60775476191</v>
      </c>
      <c r="D215" s="8">
        <f>C214*defaults!$C$100</f>
        <v>180832.18864635826</v>
      </c>
      <c r="E215" s="8">
        <f>D214*defaults!$C$100</f>
        <v>182781.55963996603</v>
      </c>
      <c r="F215" s="8">
        <f>E214*defaults!$C$100</f>
        <v>184751.94485288486</v>
      </c>
      <c r="G215" s="8">
        <f>F214*defaults!$C$100</f>
        <v>186743.57081839896</v>
      </c>
      <c r="H215" s="8">
        <f>G214*defaults!$C$100</f>
        <v>188756.6665118213</v>
      </c>
      <c r="I215" s="8">
        <f>H214*defaults!$C$100</f>
        <v>190791.46337681875</v>
      </c>
      <c r="J215" s="8">
        <f>I214*defaults!$C$100</f>
        <v>192848.19535202082</v>
      </c>
      <c r="K215" s="8">
        <f>J214*defaults!$C$100</f>
        <v>194927.09889791562</v>
      </c>
      <c r="L215" s="8">
        <f>K214*defaults!$C$100</f>
        <v>197028.41302403514</v>
      </c>
    </row>
    <row r="216" spans="1:12" x14ac:dyDescent="0.45">
      <c r="A216" s="6" t="s">
        <v>162</v>
      </c>
      <c r="B216" s="8">
        <f>B206</f>
        <v>48081.915420000441</v>
      </c>
      <c r="C216" s="8">
        <f>C214-B214</f>
        <v>48600.238468227908</v>
      </c>
      <c r="D216" s="8">
        <f t="shared" ref="D216" si="390">D214-C214</f>
        <v>49124.149038915522</v>
      </c>
      <c r="E216" s="8">
        <f t="shared" ref="E216" si="391">E214-D214</f>
        <v>49653.707365554757</v>
      </c>
      <c r="F216" s="8">
        <f t="shared" ref="F216" si="392">F214-E214</f>
        <v>50188.974330955185</v>
      </c>
      <c r="G216" s="8">
        <f t="shared" ref="G216" si="393">G214-F214</f>
        <v>50730.011474243365</v>
      </c>
      <c r="H216" s="8">
        <f t="shared" ref="H216" si="394">H214-G214</f>
        <v>51276.88099793531</v>
      </c>
      <c r="I216" s="8">
        <f t="shared" ref="I216" si="395">I214-H214</f>
        <v>51829.645775092766</v>
      </c>
      <c r="J216" s="8">
        <f t="shared" ref="J216" si="396">J214-I214</f>
        <v>52388.369356548414</v>
      </c>
      <c r="K216" s="8">
        <f t="shared" ref="K216" si="397">K214-J214</f>
        <v>52953.115978212096</v>
      </c>
      <c r="L216" s="8">
        <f t="shared" ref="L216" si="398">L214-K214</f>
        <v>53523.950568457134</v>
      </c>
    </row>
    <row r="217" spans="1:12" x14ac:dyDescent="0.45">
      <c r="A217" s="6" t="s">
        <v>163</v>
      </c>
      <c r="B217" s="8">
        <f>(B215+B216)*B12</f>
        <v>0</v>
      </c>
      <c r="C217" s="8">
        <f t="shared" ref="C217:L217" si="399">(C215+C216)*C12</f>
        <v>50</v>
      </c>
      <c r="D217" s="8">
        <f t="shared" si="399"/>
        <v>8794.3184348152536</v>
      </c>
      <c r="E217" s="8">
        <f t="shared" si="399"/>
        <v>18352.889227074851</v>
      </c>
      <c r="F217" s="8">
        <f t="shared" si="399"/>
        <v>32551.748107540829</v>
      </c>
      <c r="G217" s="8">
        <f t="shared" si="399"/>
        <v>52091.599911893412</v>
      </c>
      <c r="H217" s="8">
        <f t="shared" si="399"/>
        <v>77647.995045470816</v>
      </c>
      <c r="I217" s="8">
        <f t="shared" si="399"/>
        <v>109882.00940165753</v>
      </c>
      <c r="J217" s="8">
        <f t="shared" si="399"/>
        <v>149447.13349426165</v>
      </c>
      <c r="K217" s="8">
        <f t="shared" si="399"/>
        <v>196994.04850866692</v>
      </c>
      <c r="L217" s="8">
        <f t="shared" si="399"/>
        <v>250552.36359249227</v>
      </c>
    </row>
    <row r="218" spans="1:12" x14ac:dyDescent="0.45">
      <c r="A218" s="6" t="s">
        <v>164</v>
      </c>
      <c r="B218" s="8">
        <f>B217</f>
        <v>0</v>
      </c>
      <c r="C218" s="8">
        <f>B218+C217</f>
        <v>50</v>
      </c>
      <c r="D218" s="8">
        <f t="shared" ref="D218" si="400">C218+D217</f>
        <v>8844.3184348152536</v>
      </c>
      <c r="E218" s="8">
        <f t="shared" ref="E218" si="401">D218+E217</f>
        <v>27197.207661890105</v>
      </c>
      <c r="F218" s="8">
        <f t="shared" ref="F218" si="402">E218+F217</f>
        <v>59748.955769430933</v>
      </c>
      <c r="G218" s="8">
        <f t="shared" ref="G218" si="403">F218+G217</f>
        <v>111840.55568132435</v>
      </c>
      <c r="H218" s="8">
        <f t="shared" ref="H218" si="404">G218+H217</f>
        <v>189488.55072679516</v>
      </c>
      <c r="I218" s="8">
        <f t="shared" ref="I218" si="405">H218+I217</f>
        <v>299370.56012845272</v>
      </c>
      <c r="J218" s="8">
        <f t="shared" ref="J218" si="406">I218+J217</f>
        <v>448817.69362271437</v>
      </c>
      <c r="K218" s="8">
        <f t="shared" ref="K218" si="407">J218+K217</f>
        <v>645811.7421313813</v>
      </c>
      <c r="L218" s="8">
        <f t="shared" ref="L218" si="408">K218+L217</f>
        <v>896364.1057238736</v>
      </c>
    </row>
    <row r="219" spans="1:12" x14ac:dyDescent="0.45">
      <c r="A219" s="6" t="s">
        <v>132</v>
      </c>
      <c r="B219" s="34">
        <f>B218/B214</f>
        <v>0</v>
      </c>
      <c r="C219" s="34">
        <f t="shared" ref="C219:L219" si="409">C218/C214</f>
        <v>1.0972200242553122E-5</v>
      </c>
      <c r="D219" s="34">
        <f t="shared" si="409"/>
        <v>1.920133617121371E-3</v>
      </c>
      <c r="E219" s="34">
        <f t="shared" si="409"/>
        <v>5.8416395733025704E-3</v>
      </c>
      <c r="F219" s="34">
        <f t="shared" si="409"/>
        <v>1.2696503006341512E-2</v>
      </c>
      <c r="G219" s="34">
        <f t="shared" si="409"/>
        <v>2.3512373739994475E-2</v>
      </c>
      <c r="H219" s="34">
        <f t="shared" si="409"/>
        <v>3.9411548087725352E-2</v>
      </c>
      <c r="I219" s="34">
        <f t="shared" si="409"/>
        <v>6.160173866494504E-2</v>
      </c>
      <c r="J219" s="34">
        <f t="shared" si="409"/>
        <v>9.1368650321608763E-2</v>
      </c>
      <c r="K219" s="34">
        <f t="shared" si="409"/>
        <v>0.13006981932830355</v>
      </c>
      <c r="L219" s="34">
        <f t="shared" si="409"/>
        <v>0.17860697581159424</v>
      </c>
    </row>
    <row r="220" spans="1:12" x14ac:dyDescent="0.45">
      <c r="A220" s="6" t="s">
        <v>133</v>
      </c>
      <c r="B220" s="8">
        <f>B218*(defaults!$H$45-defaults!$B$115*'Vehicles and Inputs'!$B$27*1000)*defaults!$J$45/10^6</f>
        <v>0</v>
      </c>
      <c r="C220" s="8">
        <f>C218*(defaults!$H$45-defaults!$B$115*'Vehicles and Inputs'!$B$27*1000)*defaults!$J$45/10^6</f>
        <v>153.705686945</v>
      </c>
      <c r="D220" s="8">
        <f>D218*(defaults!$H$45-defaults!$B$115*'Vehicles and Inputs'!$B$27*1000)*defaults!$J$45/10^6</f>
        <v>27188.440811672117</v>
      </c>
      <c r="E220" s="8">
        <f>E218*(defaults!$H$45-defaults!$B$115*'Vehicles and Inputs'!$B$27*1000)*defaults!$J$45/10^6</f>
        <v>83607.309733132715</v>
      </c>
      <c r="F220" s="8">
        <f>F218*(defaults!$H$45-defaults!$B$115*'Vehicles and Inputs'!$B$27*1000)*defaults!$J$45/10^6</f>
        <v>183675.08581573606</v>
      </c>
      <c r="G220" s="8">
        <f>G218*(defaults!$H$45-defaults!$B$115*'Vehicles and Inputs'!$B$27*1000)*defaults!$J$45/10^6</f>
        <v>343810.5887861696</v>
      </c>
      <c r="H220" s="8">
        <f>H218*(defaults!$H$45-defaults!$B$115*'Vehicles and Inputs'!$B$27*1000)*defaults!$J$45/10^6</f>
        <v>582509.35715349065</v>
      </c>
      <c r="I220" s="8">
        <f>I218*(defaults!$H$45-defaults!$B$115*'Vehicles and Inputs'!$B$27*1000)*defaults!$J$45/10^6</f>
        <v>920299.151913065</v>
      </c>
      <c r="J220" s="8">
        <f>J218*(defaults!$H$45-defaults!$B$115*'Vehicles and Inputs'!$B$27*1000)*defaults!$J$45/10^6</f>
        <v>1379716.6382269971</v>
      </c>
      <c r="K220" s="8">
        <f>K218*(defaults!$H$45-defaults!$B$115*'Vehicles and Inputs'!$B$27*1000)*defaults!$J$45/10^6</f>
        <v>1985298.7492290232</v>
      </c>
      <c r="L220" s="8">
        <f>L218*(defaults!$H$45-defaults!$B$115*'Vehicles and Inputs'!$B$27*1000)*defaults!$J$45/10^6</f>
        <v>2755525.2124625719</v>
      </c>
    </row>
    <row r="221" spans="1:12" x14ac:dyDescent="0.45">
      <c r="A221" s="6" t="s">
        <v>184</v>
      </c>
      <c r="B221" s="19">
        <f>B218*defaults!$J$20*defaults!$B$115/10^6</f>
        <v>0</v>
      </c>
      <c r="C221" s="19">
        <f>C218*defaults!$J$20*defaults!$B$115/10^6</f>
        <v>0.16700000000000001</v>
      </c>
      <c r="D221" s="19">
        <f>D218*defaults!$J$20*defaults!$B$115/10^6</f>
        <v>29.540023572282948</v>
      </c>
      <c r="E221" s="19">
        <f>E218*defaults!$J$20*defaults!$B$115/10^6</f>
        <v>90.838673590712958</v>
      </c>
      <c r="F221" s="19">
        <f>F218*defaults!$J$20*defaults!$B$115/10^6</f>
        <v>199.56151226989934</v>
      </c>
      <c r="G221" s="19">
        <f>G218*defaults!$J$20*defaults!$B$115/10^6</f>
        <v>373.54745597562339</v>
      </c>
      <c r="H221" s="19">
        <f>H218*defaults!$J$20*defaults!$B$115/10^6</f>
        <v>632.8917594274958</v>
      </c>
      <c r="I221" s="19">
        <f>I218*defaults!$J$20*defaults!$B$115/10^6</f>
        <v>999.89767082903222</v>
      </c>
      <c r="J221" s="19">
        <f>J218*defaults!$J$20*defaults!$B$115/10^6</f>
        <v>1499.0510966998663</v>
      </c>
      <c r="K221" s="19">
        <f>K218*defaults!$J$20*defaults!$B$115/10^6</f>
        <v>2157.0112187188138</v>
      </c>
      <c r="L221" s="19">
        <f>L218*defaults!$J$20*defaults!$B$115/10^6</f>
        <v>2993.8561131177385</v>
      </c>
    </row>
    <row r="222" spans="1:12" x14ac:dyDescent="0.45">
      <c r="A222" s="30" t="s">
        <v>740</v>
      </c>
      <c r="B222" s="106">
        <f>B12</f>
        <v>0</v>
      </c>
      <c r="C222" s="106">
        <f t="shared" ref="C222:L222" si="410">C12</f>
        <v>2.1977650413431728E-4</v>
      </c>
      <c r="D222" s="106">
        <f t="shared" si="410"/>
        <v>3.8243427092892142E-2</v>
      </c>
      <c r="E222" s="106">
        <f t="shared" si="410"/>
        <v>7.8959141887185891E-2</v>
      </c>
      <c r="F222" s="106">
        <f t="shared" si="410"/>
        <v>0.13855291032580516</v>
      </c>
      <c r="G222" s="106">
        <f t="shared" si="410"/>
        <v>0.21935745192785333</v>
      </c>
      <c r="H222" s="106">
        <f t="shared" si="410"/>
        <v>0.32348809510601706</v>
      </c>
      <c r="I222" s="106">
        <f t="shared" si="410"/>
        <v>0.45289550355182612</v>
      </c>
      <c r="J222" s="106">
        <f t="shared" si="410"/>
        <v>0.60939988158723202</v>
      </c>
      <c r="K222" s="106">
        <f t="shared" si="410"/>
        <v>0.79471469155821917</v>
      </c>
      <c r="L222" s="106">
        <f t="shared" si="410"/>
        <v>1</v>
      </c>
    </row>
    <row r="223" spans="1:12" x14ac:dyDescent="0.45">
      <c r="A223" s="30"/>
      <c r="B223" s="107"/>
      <c r="C223" s="107"/>
      <c r="D223" s="107"/>
      <c r="E223" s="107"/>
      <c r="F223" s="107"/>
      <c r="G223" s="107"/>
      <c r="H223" s="107"/>
      <c r="I223" s="107"/>
      <c r="J223" s="107"/>
      <c r="K223" s="107"/>
      <c r="L223" s="107"/>
    </row>
    <row r="224" spans="1:12" x14ac:dyDescent="0.45">
      <c r="A224" s="3" t="s">
        <v>172</v>
      </c>
      <c r="B224" s="4">
        <v>2020</v>
      </c>
      <c r="C224" s="4">
        <v>2021</v>
      </c>
      <c r="D224" s="4">
        <v>2022</v>
      </c>
      <c r="E224" s="4">
        <v>2023</v>
      </c>
      <c r="F224" s="4">
        <v>2024</v>
      </c>
      <c r="G224" s="4">
        <v>2025</v>
      </c>
      <c r="H224" s="4">
        <v>2026</v>
      </c>
      <c r="I224" s="4">
        <v>2027</v>
      </c>
      <c r="J224" s="4">
        <v>2028</v>
      </c>
      <c r="K224" s="4">
        <v>2029</v>
      </c>
      <c r="L224" s="4">
        <v>2030</v>
      </c>
    </row>
    <row r="225" spans="1:12" x14ac:dyDescent="0.45">
      <c r="A225" s="6" t="s">
        <v>160</v>
      </c>
      <c r="B225" s="8">
        <f>'Vehicles and Inputs'!E13*(100%+'Vehicles and Inputs'!B30)^(2020-'Vehicles and Inputs'!B20)</f>
        <v>1127889.9815799999</v>
      </c>
      <c r="C225" s="8">
        <f>B225*(100%+'Vehicles and Inputs'!$B$30)</f>
        <v>1140048.6355814324</v>
      </c>
      <c r="D225" s="8">
        <f>C225*(100%+'Vehicles and Inputs'!$B$30)</f>
        <v>1152338.3598730003</v>
      </c>
      <c r="E225" s="8">
        <f>D225*(100%+'Vehicles and Inputs'!$B$30)</f>
        <v>1164760.5673924312</v>
      </c>
      <c r="F225" s="8">
        <f>E225*(100%+'Vehicles and Inputs'!$B$30)</f>
        <v>1177316.6863089215</v>
      </c>
      <c r="G225" s="8">
        <f>F225*(100%+'Vehicles and Inputs'!$B$30)</f>
        <v>1190008.1601873317</v>
      </c>
      <c r="H225" s="8">
        <f>G225*(100%+'Vehicles and Inputs'!$B$30)</f>
        <v>1202836.4481541512</v>
      </c>
      <c r="I225" s="8">
        <f>H225*(100%+'Vehicles and Inputs'!$B$30)</f>
        <v>1215803.025065253</v>
      </c>
      <c r="J225" s="8">
        <f>I225*(100%+'Vehicles and Inputs'!$B$30)</f>
        <v>1228909.3816754564</v>
      </c>
      <c r="K225" s="8">
        <f>J225*(100%+'Vehicles and Inputs'!$B$30)</f>
        <v>1242157.0248099179</v>
      </c>
      <c r="L225" s="8">
        <f>K225*(100%+'Vehicles and Inputs'!$B$30)</f>
        <v>1255547.4775373689</v>
      </c>
    </row>
    <row r="226" spans="1:12" x14ac:dyDescent="0.45">
      <c r="A226" s="6" t="s">
        <v>161</v>
      </c>
      <c r="B226" s="8">
        <f>'Vehicles and Inputs'!E13*(100%+'Vehicles and Inputs'!B30)^(2019-'Vehicles and Inputs'!B20)*defaults!C101</f>
        <v>39136.539001122335</v>
      </c>
      <c r="C226" s="8">
        <f>B225*defaults!$C$101</f>
        <v>39558.430891554432</v>
      </c>
      <c r="D226" s="8">
        <f>C225*defaults!$C$101</f>
        <v>39984.870776565389</v>
      </c>
      <c r="E226" s="8">
        <f>D225*defaults!$C$101</f>
        <v>40415.907683536767</v>
      </c>
      <c r="F226" s="8">
        <f>E225*defaults!$C$101</f>
        <v>40851.591168365288</v>
      </c>
      <c r="G226" s="8">
        <f>F225*defaults!$C$101</f>
        <v>41291.971321160265</v>
      </c>
      <c r="H226" s="8">
        <f>G225*defaults!$C$101</f>
        <v>41737.098772002377</v>
      </c>
      <c r="I226" s="8">
        <f>H225*defaults!$C$101</f>
        <v>42187.024696764565</v>
      </c>
      <c r="J226" s="8">
        <f>I225*defaults!$C$101</f>
        <v>42641.80082299569</v>
      </c>
      <c r="K226" s="8">
        <f>J225*defaults!$C$101</f>
        <v>43101.479435867579</v>
      </c>
      <c r="L226" s="8">
        <f>K225*defaults!$C$101</f>
        <v>43566.113384186232</v>
      </c>
    </row>
    <row r="227" spans="1:12" x14ac:dyDescent="0.45">
      <c r="A227" s="6" t="s">
        <v>162</v>
      </c>
      <c r="B227" s="8">
        <f>B225-'Vehicles and Inputs'!E13*(100%+'Vehicles and Inputs'!B30)^(2019-'Vehicles and Inputs'!B20)</f>
        <v>12028.981579999905</v>
      </c>
      <c r="C227" s="8">
        <f>C225-B225</f>
        <v>12158.654001432471</v>
      </c>
      <c r="D227" s="8">
        <f t="shared" ref="D227:L227" si="411">D225-C225</f>
        <v>12289.724291567924</v>
      </c>
      <c r="E227" s="8">
        <f t="shared" si="411"/>
        <v>12422.2075194309</v>
      </c>
      <c r="F227" s="8">
        <f t="shared" si="411"/>
        <v>12556.118916490348</v>
      </c>
      <c r="G227" s="8">
        <f t="shared" si="411"/>
        <v>12691.473878410179</v>
      </c>
      <c r="H227" s="8">
        <f t="shared" si="411"/>
        <v>12828.28796681948</v>
      </c>
      <c r="I227" s="8">
        <f t="shared" si="411"/>
        <v>12966.576911101816</v>
      </c>
      <c r="J227" s="8">
        <f t="shared" si="411"/>
        <v>13106.356610203395</v>
      </c>
      <c r="K227" s="8">
        <f t="shared" si="411"/>
        <v>13247.643134461483</v>
      </c>
      <c r="L227" s="8">
        <f t="shared" si="411"/>
        <v>13390.452727450989</v>
      </c>
    </row>
    <row r="228" spans="1:12" x14ac:dyDescent="0.45">
      <c r="A228" s="6" t="s">
        <v>163</v>
      </c>
      <c r="B228" s="8">
        <f t="shared" ref="B228:L228" si="412">(B226+B227)*B5</f>
        <v>1290.2920980147405</v>
      </c>
      <c r="C228" s="8">
        <f t="shared" si="412"/>
        <v>1678.8826450620222</v>
      </c>
      <c r="D228" s="8">
        <f t="shared" si="412"/>
        <v>2184.5029820978125</v>
      </c>
      <c r="E228" s="8">
        <f t="shared" si="412"/>
        <v>2842.3983610944601</v>
      </c>
      <c r="F228" s="8">
        <f t="shared" si="412"/>
        <v>3698.428662886914</v>
      </c>
      <c r="G228" s="8">
        <f t="shared" si="412"/>
        <v>4812.2651496311273</v>
      </c>
      <c r="H228" s="8">
        <f t="shared" si="412"/>
        <v>5397.6739866730086</v>
      </c>
      <c r="I228" s="8">
        <f t="shared" si="412"/>
        <v>6054.2974172235181</v>
      </c>
      <c r="J228" s="8">
        <f t="shared" si="412"/>
        <v>6790.798648955124</v>
      </c>
      <c r="K228" s="8">
        <f t="shared" si="412"/>
        <v>7616.8947629598042</v>
      </c>
      <c r="L228" s="8">
        <f t="shared" si="412"/>
        <v>8543.4849167455832</v>
      </c>
    </row>
    <row r="229" spans="1:12" x14ac:dyDescent="0.45">
      <c r="A229" s="6" t="s">
        <v>164</v>
      </c>
      <c r="B229" s="8">
        <f>B228</f>
        <v>1290.2920980147405</v>
      </c>
      <c r="C229" s="8">
        <f>B229+C228</f>
        <v>2969.1747430767628</v>
      </c>
      <c r="D229" s="8">
        <f t="shared" ref="D229" si="413">C229+D228</f>
        <v>5153.6777251745752</v>
      </c>
      <c r="E229" s="8">
        <f t="shared" ref="E229" si="414">D229+E228</f>
        <v>7996.0760862690349</v>
      </c>
      <c r="F229" s="8">
        <f t="shared" ref="F229" si="415">E229+F228</f>
        <v>11694.504749155949</v>
      </c>
      <c r="G229" s="8">
        <f t="shared" ref="G229" si="416">F229+G228</f>
        <v>16506.769898787075</v>
      </c>
      <c r="H229" s="8">
        <f t="shared" ref="H229" si="417">G229+H228</f>
        <v>21904.443885460085</v>
      </c>
      <c r="I229" s="8">
        <f t="shared" ref="I229" si="418">H229+I228</f>
        <v>27958.741302683604</v>
      </c>
      <c r="J229" s="8">
        <f t="shared" ref="J229" si="419">I229+J228</f>
        <v>34749.539951638726</v>
      </c>
      <c r="K229" s="8">
        <f t="shared" ref="K229" si="420">J229+K228</f>
        <v>42366.43471459853</v>
      </c>
      <c r="L229" s="8">
        <f t="shared" ref="L229" si="421">K229+L228</f>
        <v>50909.919631344113</v>
      </c>
    </row>
    <row r="230" spans="1:12" x14ac:dyDescent="0.45">
      <c r="A230" s="6" t="s">
        <v>132</v>
      </c>
      <c r="B230" s="34">
        <f>B229/B225</f>
        <v>1.1439875511681026E-3</v>
      </c>
      <c r="C230" s="34">
        <f t="shared" ref="C230" si="422">C229/C225</f>
        <v>2.604428136140406E-3</v>
      </c>
      <c r="D230" s="34">
        <f t="shared" ref="D230" si="423">D229/D225</f>
        <v>4.4723649794514908E-3</v>
      </c>
      <c r="E230" s="34">
        <f t="shared" ref="E230" si="424">E229/E225</f>
        <v>6.8649955279392596E-3</v>
      </c>
      <c r="F230" s="34">
        <f t="shared" ref="F230" si="425">F229/F225</f>
        <v>9.933185255209552E-3</v>
      </c>
      <c r="G230" s="34">
        <f t="shared" ref="G230" si="426">G229/G225</f>
        <v>1.387114009049196E-2</v>
      </c>
      <c r="H230" s="34">
        <f t="shared" ref="H230" si="427">H229/H225</f>
        <v>1.8210658580453069E-2</v>
      </c>
      <c r="I230" s="34">
        <f t="shared" ref="I230" si="428">I229/I225</f>
        <v>2.2996110986961096E-2</v>
      </c>
      <c r="J230" s="34">
        <f t="shared" ref="J230" si="429">J229/J225</f>
        <v>2.8276730953312682E-2</v>
      </c>
      <c r="K230" s="34">
        <f t="shared" ref="K230" si="430">K229/K225</f>
        <v>3.4107148990347405E-2</v>
      </c>
      <c r="L230" s="34">
        <f t="shared" ref="L230" si="431">L229/L225</f>
        <v>4.054798447861075E-2</v>
      </c>
    </row>
    <row r="231" spans="1:12" x14ac:dyDescent="0.45">
      <c r="A231" s="6" t="s">
        <v>133</v>
      </c>
      <c r="B231" s="8">
        <f>B229*(defaults!$H$47-defaults!$B$116*'Vehicles and Inputs'!$B$27*1000)*defaults!$J$47/10^6</f>
        <v>7556.6246016624555</v>
      </c>
      <c r="C231" s="8">
        <f>C229*(defaults!$H$47-defaults!$B$116*'Vehicles and Inputs'!$B$27*1000)*defaults!$J$47/10^6</f>
        <v>17389.038454695972</v>
      </c>
      <c r="D231" s="8">
        <f>D229*(defaults!$H$47-defaults!$B$116*'Vehicles and Inputs'!$B$27*1000)*defaults!$J$47/10^6</f>
        <v>30182.629148093169</v>
      </c>
      <c r="E231" s="8">
        <f>E229*(defaults!$H$47-defaults!$B$116*'Vehicles and Inputs'!$B$27*1000)*defaults!$J$47/10^6</f>
        <v>46829.198879256524</v>
      </c>
      <c r="F231" s="8">
        <f>F229*(defaults!$H$47-defaults!$B$116*'Vehicles and Inputs'!$B$27*1000)*defaults!$J$47/10^6</f>
        <v>68489.129265922777</v>
      </c>
      <c r="G231" s="8">
        <f>G229*(defaults!$H$47-defaults!$B$116*'Vehicles and Inputs'!$B$27*1000)*defaults!$J$47/10^6</f>
        <v>96672.268010534375</v>
      </c>
      <c r="H231" s="8">
        <f>H229*(defaults!$H$47-defaults!$B$116*'Vehicles and Inputs'!$B$27*1000)*defaults!$J$47/10^6</f>
        <v>128283.86673473331</v>
      </c>
      <c r="I231" s="8">
        <f>I229*(defaults!$H$47-defaults!$B$116*'Vehicles and Inputs'!$B$27*1000)*defaults!$J$47/10^6</f>
        <v>163740.99530210524</v>
      </c>
      <c r="J231" s="8">
        <f>J229*(defaults!$H$47-defaults!$B$116*'Vehicles and Inputs'!$B$27*1000)*defaults!$J$47/10^6</f>
        <v>203511.45984620741</v>
      </c>
      <c r="K231" s="8">
        <f>K229*(defaults!$H$47-defaults!$B$116*'Vehicles and Inputs'!$B$27*1000)*defaults!$J$47/10^6</f>
        <v>248119.97480387895</v>
      </c>
      <c r="L231" s="8">
        <f>L229*(defaults!$H$47-defaults!$B$116*'Vehicles and Inputs'!$B$27*1000)*defaults!$J$47/10^6</f>
        <v>298155.08577227476</v>
      </c>
    </row>
    <row r="232" spans="1:12" x14ac:dyDescent="0.45">
      <c r="A232" s="6" t="s">
        <v>184</v>
      </c>
      <c r="B232" s="19">
        <f>B229*defaults!$J$22*defaults!$B$116/10^6</f>
        <v>20.954343671759389</v>
      </c>
      <c r="C232" s="19">
        <f>C229*defaults!$J$22*defaults!$B$116/10^6</f>
        <v>48.219397827566631</v>
      </c>
      <c r="D232" s="19">
        <f>D229*defaults!$J$22*defaults!$B$116/10^6</f>
        <v>83.695726256835101</v>
      </c>
      <c r="E232" s="19">
        <f>E229*defaults!$J$22*defaults!$B$116/10^6</f>
        <v>129.85627564100915</v>
      </c>
      <c r="F232" s="19">
        <f>F229*defaults!$J$22*defaults!$B$116/10^6</f>
        <v>189.9187571262926</v>
      </c>
      <c r="G232" s="19">
        <f>G229*defaults!$J$22*defaults!$B$116/10^6</f>
        <v>268.06994315630214</v>
      </c>
      <c r="H232" s="19">
        <f>H229*defaults!$J$22*defaults!$B$116/10^6</f>
        <v>355.72816869987184</v>
      </c>
      <c r="I232" s="19">
        <f>I229*defaults!$J$22*defaults!$B$116/10^6</f>
        <v>454.04995875558177</v>
      </c>
      <c r="J232" s="19">
        <f>J229*defaults!$J$22*defaults!$B$116/10^6</f>
        <v>564.33252881461294</v>
      </c>
      <c r="K232" s="19">
        <f>K229*defaults!$J$22*defaults!$B$116/10^6</f>
        <v>688.03089976508022</v>
      </c>
      <c r="L232" s="19">
        <f>L229*defaults!$J$22*defaults!$B$116/10^6</f>
        <v>826.7770948130285</v>
      </c>
    </row>
    <row r="234" spans="1:12" x14ac:dyDescent="0.45">
      <c r="A234" s="3" t="s">
        <v>173</v>
      </c>
      <c r="B234" s="4">
        <v>2020</v>
      </c>
      <c r="C234" s="4">
        <v>2021</v>
      </c>
      <c r="D234" s="4">
        <v>2022</v>
      </c>
      <c r="E234" s="4">
        <v>2023</v>
      </c>
      <c r="F234" s="4">
        <v>2024</v>
      </c>
      <c r="G234" s="4">
        <v>2025</v>
      </c>
      <c r="H234" s="4">
        <v>2026</v>
      </c>
      <c r="I234" s="4">
        <v>2027</v>
      </c>
      <c r="J234" s="4">
        <v>2028</v>
      </c>
      <c r="K234" s="4">
        <v>2029</v>
      </c>
      <c r="L234" s="4">
        <v>2030</v>
      </c>
    </row>
    <row r="235" spans="1:12" x14ac:dyDescent="0.45">
      <c r="A235" s="6" t="s">
        <v>160</v>
      </c>
      <c r="B235" s="8">
        <f>B225</f>
        <v>1127889.9815799999</v>
      </c>
      <c r="C235" s="8">
        <f t="shared" ref="C235:L235" si="432">C225</f>
        <v>1140048.6355814324</v>
      </c>
      <c r="D235" s="8">
        <f t="shared" si="432"/>
        <v>1152338.3598730003</v>
      </c>
      <c r="E235" s="8">
        <f t="shared" si="432"/>
        <v>1164760.5673924312</v>
      </c>
      <c r="F235" s="8">
        <f t="shared" si="432"/>
        <v>1177316.6863089215</v>
      </c>
      <c r="G235" s="8">
        <f t="shared" si="432"/>
        <v>1190008.1601873317</v>
      </c>
      <c r="H235" s="8">
        <f t="shared" si="432"/>
        <v>1202836.4481541512</v>
      </c>
      <c r="I235" s="8">
        <f t="shared" si="432"/>
        <v>1215803.025065253</v>
      </c>
      <c r="J235" s="8">
        <f t="shared" si="432"/>
        <v>1228909.3816754564</v>
      </c>
      <c r="K235" s="8">
        <f t="shared" si="432"/>
        <v>1242157.0248099179</v>
      </c>
      <c r="L235" s="8">
        <f t="shared" si="432"/>
        <v>1255547.4775373689</v>
      </c>
    </row>
    <row r="236" spans="1:12" x14ac:dyDescent="0.45">
      <c r="A236" s="6" t="s">
        <v>161</v>
      </c>
      <c r="B236" s="8">
        <f>B226</f>
        <v>39136.539001122335</v>
      </c>
      <c r="C236" s="8">
        <f>B235*defaults!$C$101</f>
        <v>39558.430891554432</v>
      </c>
      <c r="D236" s="8">
        <f>C235*defaults!$C$101</f>
        <v>39984.870776565389</v>
      </c>
      <c r="E236" s="8">
        <f>D235*defaults!$C$101</f>
        <v>40415.907683536767</v>
      </c>
      <c r="F236" s="8">
        <f>E235*defaults!$C$101</f>
        <v>40851.591168365288</v>
      </c>
      <c r="G236" s="8">
        <f>F235*defaults!$C$101</f>
        <v>41291.971321160265</v>
      </c>
      <c r="H236" s="8">
        <f>G235*defaults!$C$101</f>
        <v>41737.098772002377</v>
      </c>
      <c r="I236" s="8">
        <f>H235*defaults!$C$101</f>
        <v>42187.024696764565</v>
      </c>
      <c r="J236" s="8">
        <f>I235*defaults!$C$101</f>
        <v>42641.80082299569</v>
      </c>
      <c r="K236" s="8">
        <f>J235*defaults!$C$101</f>
        <v>43101.479435867579</v>
      </c>
      <c r="L236" s="8">
        <f>K235*defaults!$C$101</f>
        <v>43566.113384186232</v>
      </c>
    </row>
    <row r="237" spans="1:12" x14ac:dyDescent="0.45">
      <c r="A237" s="6" t="s">
        <v>162</v>
      </c>
      <c r="B237" s="8">
        <f>B227</f>
        <v>12028.981579999905</v>
      </c>
      <c r="C237" s="8">
        <f>C235-B235</f>
        <v>12158.654001432471</v>
      </c>
      <c r="D237" s="8">
        <f t="shared" ref="D237:L237" si="433">D235-C235</f>
        <v>12289.724291567924</v>
      </c>
      <c r="E237" s="8">
        <f t="shared" si="433"/>
        <v>12422.2075194309</v>
      </c>
      <c r="F237" s="8">
        <f t="shared" si="433"/>
        <v>12556.118916490348</v>
      </c>
      <c r="G237" s="8">
        <f t="shared" si="433"/>
        <v>12691.473878410179</v>
      </c>
      <c r="H237" s="8">
        <f t="shared" si="433"/>
        <v>12828.28796681948</v>
      </c>
      <c r="I237" s="8">
        <f t="shared" si="433"/>
        <v>12966.576911101816</v>
      </c>
      <c r="J237" s="8">
        <f t="shared" si="433"/>
        <v>13106.356610203395</v>
      </c>
      <c r="K237" s="8">
        <f t="shared" si="433"/>
        <v>13247.643134461483</v>
      </c>
      <c r="L237" s="8">
        <f t="shared" si="433"/>
        <v>13390.452727450989</v>
      </c>
    </row>
    <row r="238" spans="1:12" x14ac:dyDescent="0.45">
      <c r="A238" s="6" t="s">
        <v>163</v>
      </c>
      <c r="B238" s="8">
        <f t="shared" ref="B238:L238" si="434">(B236+B237)*B6</f>
        <v>2580.5841960294811</v>
      </c>
      <c r="C238" s="8">
        <f t="shared" si="434"/>
        <v>3357.7652901240444</v>
      </c>
      <c r="D238" s="8">
        <f t="shared" si="434"/>
        <v>4369.005964195625</v>
      </c>
      <c r="E238" s="8">
        <f t="shared" si="434"/>
        <v>5684.7967221889203</v>
      </c>
      <c r="F238" s="8">
        <f t="shared" si="434"/>
        <v>7396.8573257738281</v>
      </c>
      <c r="G238" s="8">
        <f t="shared" si="434"/>
        <v>9624.5302992622546</v>
      </c>
      <c r="H238" s="8">
        <f t="shared" si="434"/>
        <v>10795.347973346017</v>
      </c>
      <c r="I238" s="8">
        <f t="shared" si="434"/>
        <v>12108.594834447036</v>
      </c>
      <c r="J238" s="8">
        <f t="shared" si="434"/>
        <v>13581.597297910248</v>
      </c>
      <c r="K238" s="8">
        <f t="shared" si="434"/>
        <v>15233.789525919608</v>
      </c>
      <c r="L238" s="8">
        <f t="shared" si="434"/>
        <v>17086.969833491166</v>
      </c>
    </row>
    <row r="239" spans="1:12" x14ac:dyDescent="0.45">
      <c r="A239" s="6" t="s">
        <v>164</v>
      </c>
      <c r="B239" s="8">
        <f>B238</f>
        <v>2580.5841960294811</v>
      </c>
      <c r="C239" s="8">
        <f>B239+C238</f>
        <v>5938.3494861535255</v>
      </c>
      <c r="D239" s="8">
        <f t="shared" ref="D239" si="435">C239+D238</f>
        <v>10307.35545034915</v>
      </c>
      <c r="E239" s="8">
        <f t="shared" ref="E239" si="436">D239+E238</f>
        <v>15992.15217253807</v>
      </c>
      <c r="F239" s="8">
        <f t="shared" ref="F239" si="437">E239+F238</f>
        <v>23389.009498311898</v>
      </c>
      <c r="G239" s="8">
        <f t="shared" ref="G239" si="438">F239+G238</f>
        <v>33013.539797574151</v>
      </c>
      <c r="H239" s="8">
        <f t="shared" ref="H239" si="439">G239+H238</f>
        <v>43808.88777092017</v>
      </c>
      <c r="I239" s="8">
        <f t="shared" ref="I239" si="440">H239+I238</f>
        <v>55917.482605367208</v>
      </c>
      <c r="J239" s="8">
        <f t="shared" ref="J239" si="441">I239+J238</f>
        <v>69499.079903277452</v>
      </c>
      <c r="K239" s="8">
        <f t="shared" ref="K239" si="442">J239+K238</f>
        <v>84732.869429197061</v>
      </c>
      <c r="L239" s="8">
        <f t="shared" ref="L239" si="443">K239+L238</f>
        <v>101819.83926268823</v>
      </c>
    </row>
    <row r="240" spans="1:12" x14ac:dyDescent="0.45">
      <c r="A240" s="6" t="s">
        <v>132</v>
      </c>
      <c r="B240" s="34">
        <f>B239/B235</f>
        <v>2.2879751023362053E-3</v>
      </c>
      <c r="C240" s="34">
        <f t="shared" ref="C240" si="444">C239/C235</f>
        <v>5.208856272280812E-3</v>
      </c>
      <c r="D240" s="34">
        <f t="shared" ref="D240" si="445">D239/D235</f>
        <v>8.9447299589029815E-3</v>
      </c>
      <c r="E240" s="34">
        <f t="shared" ref="E240" si="446">E239/E235</f>
        <v>1.3729991055878519E-2</v>
      </c>
      <c r="F240" s="34">
        <f t="shared" ref="F240" si="447">F239/F235</f>
        <v>1.9866370510419104E-2</v>
      </c>
      <c r="G240" s="34">
        <f t="shared" ref="G240" si="448">G239/G235</f>
        <v>2.774228018098392E-2</v>
      </c>
      <c r="H240" s="34">
        <f t="shared" ref="H240" si="449">H239/H235</f>
        <v>3.6421317160906137E-2</v>
      </c>
      <c r="I240" s="34">
        <f t="shared" ref="I240" si="450">I239/I235</f>
        <v>4.5992221973922193E-2</v>
      </c>
      <c r="J240" s="34">
        <f t="shared" ref="J240" si="451">J239/J235</f>
        <v>5.6553461906625364E-2</v>
      </c>
      <c r="K240" s="34">
        <f t="shared" ref="K240" si="452">K239/K235</f>
        <v>6.821429798069481E-2</v>
      </c>
      <c r="L240" s="34">
        <f t="shared" ref="L240" si="453">L239/L235</f>
        <v>8.1095968957221501E-2</v>
      </c>
    </row>
    <row r="241" spans="1:12" x14ac:dyDescent="0.45">
      <c r="A241" s="6" t="s">
        <v>133</v>
      </c>
      <c r="B241" s="8">
        <f>B239*(defaults!$H$47-defaults!$B$116*'Vehicles and Inputs'!$B$27*1000)*defaults!$J$47/10^6</f>
        <v>15113.249203324911</v>
      </c>
      <c r="C241" s="8">
        <f>C239*(defaults!$H$47-defaults!$B$116*'Vehicles and Inputs'!$B$27*1000)*defaults!$J$47/10^6</f>
        <v>34778.076909391944</v>
      </c>
      <c r="D241" s="8">
        <f>D239*(defaults!$H$47-defaults!$B$116*'Vehicles and Inputs'!$B$27*1000)*defaults!$J$47/10^6</f>
        <v>60365.258296186337</v>
      </c>
      <c r="E241" s="8">
        <f>E239*(defaults!$H$47-defaults!$B$116*'Vehicles and Inputs'!$B$27*1000)*defaults!$J$47/10^6</f>
        <v>93658.397758513049</v>
      </c>
      <c r="F241" s="8">
        <f>F239*(defaults!$H$47-defaults!$B$116*'Vehicles and Inputs'!$B$27*1000)*defaults!$J$47/10^6</f>
        <v>136978.25853184555</v>
      </c>
      <c r="G241" s="8">
        <f>G239*(defaults!$H$47-defaults!$B$116*'Vehicles and Inputs'!$B$27*1000)*defaults!$J$47/10^6</f>
        <v>193344.53602106875</v>
      </c>
      <c r="H241" s="8">
        <f>H239*(defaults!$H$47-defaults!$B$116*'Vehicles and Inputs'!$B$27*1000)*defaults!$J$47/10^6</f>
        <v>256567.73346946662</v>
      </c>
      <c r="I241" s="8">
        <f>I239*(defaults!$H$47-defaults!$B$116*'Vehicles and Inputs'!$B$27*1000)*defaults!$J$47/10^6</f>
        <v>327481.99060421047</v>
      </c>
      <c r="J241" s="8">
        <f>J239*(defaults!$H$47-defaults!$B$116*'Vehicles and Inputs'!$B$27*1000)*defaults!$J$47/10^6</f>
        <v>407022.91969241481</v>
      </c>
      <c r="K241" s="8">
        <f>K239*(defaults!$H$47-defaults!$B$116*'Vehicles and Inputs'!$B$27*1000)*defaults!$J$47/10^6</f>
        <v>496239.94960775791</v>
      </c>
      <c r="L241" s="8">
        <f>L239*(defaults!$H$47-defaults!$B$116*'Vehicles and Inputs'!$B$27*1000)*defaults!$J$47/10^6</f>
        <v>596310.17154454952</v>
      </c>
    </row>
    <row r="242" spans="1:12" x14ac:dyDescent="0.45">
      <c r="A242" s="6" t="s">
        <v>184</v>
      </c>
      <c r="B242" s="19">
        <f>B239*defaults!$J$22*defaults!$B$116/10^6</f>
        <v>41.908687343518778</v>
      </c>
      <c r="C242" s="19">
        <f>C239*defaults!$J$22*defaults!$B$116/10^6</f>
        <v>96.438795655133262</v>
      </c>
      <c r="D242" s="19">
        <f>D239*defaults!$J$22*defaults!$B$116/10^6</f>
        <v>167.3914525136702</v>
      </c>
      <c r="E242" s="19">
        <f>E239*defaults!$J$22*defaults!$B$116/10^6</f>
        <v>259.7125512820183</v>
      </c>
      <c r="F242" s="19">
        <f>F239*defaults!$J$22*defaults!$B$116/10^6</f>
        <v>379.83751425258521</v>
      </c>
      <c r="G242" s="19">
        <f>G239*defaults!$J$22*defaults!$B$116/10^6</f>
        <v>536.13988631260429</v>
      </c>
      <c r="H242" s="19">
        <f>H239*defaults!$J$22*defaults!$B$116/10^6</f>
        <v>711.45633739974369</v>
      </c>
      <c r="I242" s="19">
        <f>I239*defaults!$J$22*defaults!$B$116/10^6</f>
        <v>908.09991751116354</v>
      </c>
      <c r="J242" s="19">
        <f>J239*defaults!$J$22*defaults!$B$116/10^6</f>
        <v>1128.6650576292259</v>
      </c>
      <c r="K242" s="19">
        <f>K239*defaults!$J$22*defaults!$B$116/10^6</f>
        <v>1376.0617995301604</v>
      </c>
      <c r="L242" s="19">
        <f>L239*defaults!$J$22*defaults!$B$116/10^6</f>
        <v>1653.554189626057</v>
      </c>
    </row>
    <row r="244" spans="1:12" x14ac:dyDescent="0.45">
      <c r="A244" s="3" t="s">
        <v>174</v>
      </c>
      <c r="B244" s="4">
        <v>2020</v>
      </c>
      <c r="C244" s="4">
        <v>2021</v>
      </c>
      <c r="D244" s="4">
        <v>2022</v>
      </c>
      <c r="E244" s="4">
        <v>2023</v>
      </c>
      <c r="F244" s="4">
        <v>2024</v>
      </c>
      <c r="G244" s="4">
        <v>2025</v>
      </c>
      <c r="H244" s="4">
        <v>2026</v>
      </c>
      <c r="I244" s="4">
        <v>2027</v>
      </c>
      <c r="J244" s="4">
        <v>2028</v>
      </c>
      <c r="K244" s="4">
        <v>2029</v>
      </c>
      <c r="L244" s="4">
        <v>2030</v>
      </c>
    </row>
    <row r="245" spans="1:12" x14ac:dyDescent="0.45">
      <c r="A245" s="6" t="s">
        <v>160</v>
      </c>
      <c r="B245" s="8">
        <f>'Vehicles and Inputs'!E14*(100%+'Vehicles and Inputs'!B30)^(2020-'Vehicles and Inputs'!B20)</f>
        <v>263558.62085280003</v>
      </c>
      <c r="C245" s="8">
        <f>B245*(100%+'Vehicles and Inputs'!$B$30)</f>
        <v>266399.78278559324</v>
      </c>
      <c r="D245" s="8">
        <f>C245*(100%+'Vehicles and Inputs'!$B$30)</f>
        <v>269271.57244402193</v>
      </c>
      <c r="E245" s="8">
        <f>D245*(100%+'Vehicles and Inputs'!$B$30)</f>
        <v>272174.31999496848</v>
      </c>
      <c r="F245" s="8">
        <f>E245*(100%+'Vehicles and Inputs'!$B$30)</f>
        <v>275108.35916451423</v>
      </c>
      <c r="G245" s="8">
        <f>F245*(100%+'Vehicles and Inputs'!$B$30)</f>
        <v>278074.02727630769</v>
      </c>
      <c r="H245" s="8">
        <f>G245*(100%+'Vehicles and Inputs'!$B$30)</f>
        <v>281071.66529034631</v>
      </c>
      <c r="I245" s="8">
        <f>H245*(100%+'Vehicles and Inputs'!$B$30)</f>
        <v>284101.61784217623</v>
      </c>
      <c r="J245" s="8">
        <f>I245*(100%+'Vehicles and Inputs'!$B$30)</f>
        <v>287164.23328251491</v>
      </c>
      <c r="K245" s="8">
        <f>J245*(100%+'Vehicles and Inputs'!$B$30)</f>
        <v>290259.86371730041</v>
      </c>
      <c r="L245" s="8">
        <f>K245*(100%+'Vehicles and Inputs'!$B$30)</f>
        <v>293388.86504817288</v>
      </c>
    </row>
    <row r="246" spans="1:12" x14ac:dyDescent="0.45">
      <c r="A246" s="6" t="s">
        <v>161</v>
      </c>
      <c r="B246" s="8">
        <f>'Vehicles and Inputs'!E14*(100%+'Vehicles and Inputs'!B30)^(2019-'Vehicles and Inputs'!B20)*defaults!C102</f>
        <v>9145.1936026936037</v>
      </c>
      <c r="C246" s="8">
        <f>B245*defaults!$C$102</f>
        <v>9243.7787897306407</v>
      </c>
      <c r="D246" s="8">
        <f>C245*defaults!$C$102</f>
        <v>9343.4267250839384</v>
      </c>
      <c r="E246" s="8">
        <f>D245*defaults!$C$102</f>
        <v>9444.1488651803429</v>
      </c>
      <c r="F246" s="8">
        <f>E245*defaults!$C$102</f>
        <v>9545.9567899469857</v>
      </c>
      <c r="G246" s="8">
        <f>F245*defaults!$C$102</f>
        <v>9648.8622041426152</v>
      </c>
      <c r="H246" s="8">
        <f>G245*defaults!$C$102</f>
        <v>9752.8769387032717</v>
      </c>
      <c r="I246" s="8">
        <f>H245*defaults!$C$102</f>
        <v>9858.0129521024937</v>
      </c>
      <c r="J246" s="8">
        <f>I245*defaults!$C$102</f>
        <v>9964.2823317261591</v>
      </c>
      <c r="K246" s="8">
        <f>J245*defaults!$C$102</f>
        <v>10071.697295262167</v>
      </c>
      <c r="L246" s="8">
        <f>K245*defaults!$C$102</f>
        <v>10180.270192105092</v>
      </c>
    </row>
    <row r="247" spans="1:12" x14ac:dyDescent="0.45">
      <c r="A247" s="6" t="s">
        <v>162</v>
      </c>
      <c r="B247" s="8">
        <f>B245-'Vehicles and Inputs'!E14*(100%+'Vehicles and Inputs'!B30)^(2019-'Vehicles and Inputs'!B20)</f>
        <v>2810.8608527999895</v>
      </c>
      <c r="C247" s="8">
        <f>C245-B245</f>
        <v>2841.1619327932131</v>
      </c>
      <c r="D247" s="8">
        <f t="shared" ref="D247:L247" si="454">D245-C245</f>
        <v>2871.7896584286937</v>
      </c>
      <c r="E247" s="8">
        <f t="shared" si="454"/>
        <v>2902.7475509465439</v>
      </c>
      <c r="F247" s="8">
        <f t="shared" si="454"/>
        <v>2934.0391695457511</v>
      </c>
      <c r="G247" s="8">
        <f t="shared" si="454"/>
        <v>2965.668111793464</v>
      </c>
      <c r="H247" s="8">
        <f t="shared" si="454"/>
        <v>2997.6380140386173</v>
      </c>
      <c r="I247" s="8">
        <f t="shared" si="454"/>
        <v>3029.9525518299197</v>
      </c>
      <c r="J247" s="8">
        <f t="shared" si="454"/>
        <v>3062.6154403386754</v>
      </c>
      <c r="K247" s="8">
        <f t="shared" si="454"/>
        <v>3095.6304347855039</v>
      </c>
      <c r="L247" s="8">
        <f t="shared" si="454"/>
        <v>3129.0013308724738</v>
      </c>
    </row>
    <row r="248" spans="1:12" x14ac:dyDescent="0.45">
      <c r="A248" s="6" t="s">
        <v>163</v>
      </c>
      <c r="B248" s="8">
        <f t="shared" ref="B248:L248" si="455">(B246+B247)*B5</f>
        <v>301.50778125863741</v>
      </c>
      <c r="C248" s="8">
        <f t="shared" si="455"/>
        <v>392.31130848985481</v>
      </c>
      <c r="D248" s="8">
        <f t="shared" si="455"/>
        <v>510.46166081198635</v>
      </c>
      <c r="E248" s="8">
        <f t="shared" si="455"/>
        <v>664.19473902488892</v>
      </c>
      <c r="F248" s="8">
        <f t="shared" si="455"/>
        <v>864.22680725247903</v>
      </c>
      <c r="G248" s="8">
        <f t="shared" si="455"/>
        <v>1124.5014910391005</v>
      </c>
      <c r="H248" s="8">
        <f t="shared" si="455"/>
        <v>1261.2963453649318</v>
      </c>
      <c r="I248" s="8">
        <f t="shared" si="455"/>
        <v>1414.7322022320113</v>
      </c>
      <c r="J248" s="8">
        <f t="shared" si="455"/>
        <v>1586.8334284701036</v>
      </c>
      <c r="K248" s="8">
        <f t="shared" si="455"/>
        <v>1779.8706537799037</v>
      </c>
      <c r="L248" s="8">
        <f t="shared" si="455"/>
        <v>1996.3907284466347</v>
      </c>
    </row>
    <row r="249" spans="1:12" x14ac:dyDescent="0.45">
      <c r="A249" s="6" t="s">
        <v>164</v>
      </c>
      <c r="B249" s="8">
        <f>B248</f>
        <v>301.50778125863741</v>
      </c>
      <c r="C249" s="8">
        <f>B249+C248</f>
        <v>693.81908974849216</v>
      </c>
      <c r="D249" s="8">
        <f t="shared" ref="D249" si="456">C249+D248</f>
        <v>1204.2807505604785</v>
      </c>
      <c r="E249" s="8">
        <f t="shared" ref="E249" si="457">D249+E248</f>
        <v>1868.4754895853675</v>
      </c>
      <c r="F249" s="8">
        <f t="shared" ref="F249" si="458">E249+F248</f>
        <v>2732.7022968378465</v>
      </c>
      <c r="G249" s="8">
        <f t="shared" ref="G249" si="459">F249+G248</f>
        <v>3857.203787876947</v>
      </c>
      <c r="H249" s="8">
        <f t="shared" ref="H249" si="460">G249+H248</f>
        <v>5118.5001332418788</v>
      </c>
      <c r="I249" s="8">
        <f t="shared" ref="I249" si="461">H249+I248</f>
        <v>6533.2323354738901</v>
      </c>
      <c r="J249" s="8">
        <f t="shared" ref="J249" si="462">I249+J248</f>
        <v>8120.0657639439942</v>
      </c>
      <c r="K249" s="8">
        <f t="shared" ref="K249" si="463">J249+K248</f>
        <v>9899.9364177238986</v>
      </c>
      <c r="L249" s="8">
        <f t="shared" ref="L249" si="464">K249+L248</f>
        <v>11896.327146170534</v>
      </c>
    </row>
    <row r="250" spans="1:12" x14ac:dyDescent="0.45">
      <c r="A250" s="6" t="s">
        <v>132</v>
      </c>
      <c r="B250" s="34">
        <f>B249/B245</f>
        <v>1.1439875511681037E-3</v>
      </c>
      <c r="C250" s="34">
        <f t="shared" ref="C250" si="465">C249/C245</f>
        <v>2.6044281361404082E-3</v>
      </c>
      <c r="D250" s="34">
        <f t="shared" ref="D250" si="466">D249/D245</f>
        <v>4.4723649794514899E-3</v>
      </c>
      <c r="E250" s="34">
        <f t="shared" ref="E250" si="467">E249/E245</f>
        <v>6.8649955279392596E-3</v>
      </c>
      <c r="F250" s="34">
        <f t="shared" ref="F250" si="468">F249/F245</f>
        <v>9.933185255209552E-3</v>
      </c>
      <c r="G250" s="34">
        <f t="shared" ref="G250" si="469">G249/G245</f>
        <v>1.3871140090491962E-2</v>
      </c>
      <c r="H250" s="34">
        <f t="shared" ref="H250" si="470">H249/H245</f>
        <v>1.8210658580453072E-2</v>
      </c>
      <c r="I250" s="34">
        <f t="shared" ref="I250" si="471">I249/I245</f>
        <v>2.2996110986961093E-2</v>
      </c>
      <c r="J250" s="34">
        <f t="shared" ref="J250" si="472">J249/J245</f>
        <v>2.8276730953312686E-2</v>
      </c>
      <c r="K250" s="34">
        <f t="shared" ref="K250" si="473">K249/K245</f>
        <v>3.4107148990347405E-2</v>
      </c>
      <c r="L250" s="34">
        <f t="shared" ref="L250" si="474">L249/L245</f>
        <v>4.0547984478610737E-2</v>
      </c>
    </row>
    <row r="251" spans="1:12" x14ac:dyDescent="0.45">
      <c r="A251" s="6" t="s">
        <v>133</v>
      </c>
      <c r="B251" s="8">
        <f>B249*(defaults!$H$48-defaults!$B$117*'Vehicles and Inputs'!$B$27*1000)*defaults!$J$48/10^6</f>
        <v>2895.358797782053</v>
      </c>
      <c r="C251" s="8">
        <f>C249*(defaults!$H$48-defaults!$B$117*'Vehicles and Inputs'!$B$27*1000)*defaults!$J$48/10^6</f>
        <v>6662.6977160805336</v>
      </c>
      <c r="D251" s="8">
        <f>D249*(defaults!$H$48-defaults!$B$117*'Vehicles and Inputs'!$B$27*1000)*defaults!$J$48/10^6</f>
        <v>11564.626463632823</v>
      </c>
      <c r="E251" s="8">
        <f>E249*(defaults!$H$48-defaults!$B$117*'Vehicles and Inputs'!$B$27*1000)*defaults!$J$48/10^6</f>
        <v>17942.843546616237</v>
      </c>
      <c r="F251" s="8">
        <f>F249*(defaults!$H$48-defaults!$B$117*'Vehicles and Inputs'!$B$27*1000)*defaults!$J$48/10^6</f>
        <v>26241.955029616733</v>
      </c>
      <c r="G251" s="8">
        <f>G249*(defaults!$H$48-defaults!$B$117*'Vehicles and Inputs'!$B$27*1000)*defaults!$J$48/10^6</f>
        <v>37040.466668711699</v>
      </c>
      <c r="H251" s="8">
        <f>H249*(defaults!$H$48-defaults!$B$117*'Vehicles and Inputs'!$B$27*1000)*defaults!$J$48/10^6</f>
        <v>49152.610026730217</v>
      </c>
      <c r="I251" s="8">
        <f>I249*(defaults!$H$48-defaults!$B$117*'Vehicles and Inputs'!$B$27*1000)*defaults!$J$48/10^6</f>
        <v>62738.187523731183</v>
      </c>
      <c r="J251" s="8">
        <f>J249*(defaults!$H$48-defaults!$B$117*'Vehicles and Inputs'!$B$27*1000)*defaults!$J$48/10^6</f>
        <v>77976.441437298985</v>
      </c>
      <c r="K251" s="8">
        <f>K249*(defaults!$H$48-defaults!$B$117*'Vehicles and Inputs'!$B$27*1000)*defaults!$J$48/10^6</f>
        <v>95068.418748209966</v>
      </c>
      <c r="L251" s="8">
        <f>L249*(defaults!$H$48-defaults!$B$117*'Vehicles and Inputs'!$B$27*1000)*defaults!$J$48/10^6</f>
        <v>114239.62366799309</v>
      </c>
    </row>
    <row r="252" spans="1:12" x14ac:dyDescent="0.45">
      <c r="A252" s="6" t="s">
        <v>184</v>
      </c>
      <c r="B252" s="19">
        <f>B249*defaults!$J$23*defaults!$B$117/10^6</f>
        <v>6.994980525200388</v>
      </c>
      <c r="C252" s="19">
        <f>C249*defaults!$J$23*defaults!$B$117/10^6</f>
        <v>16.096602882165019</v>
      </c>
      <c r="D252" s="19">
        <f>D249*defaults!$J$23*defaults!$B$117/10^6</f>
        <v>27.939313413003102</v>
      </c>
      <c r="E252" s="19">
        <f>E249*defaults!$J$23*defaults!$B$117/10^6</f>
        <v>43.34863135838053</v>
      </c>
      <c r="F252" s="19">
        <f>F249*defaults!$J$23*defaults!$B$117/10^6</f>
        <v>63.398693286638036</v>
      </c>
      <c r="G252" s="19">
        <f>G249*defaults!$J$23*defaults!$B$117/10^6</f>
        <v>89.487127878745184</v>
      </c>
      <c r="H252" s="19">
        <f>H249*defaults!$J$23*defaults!$B$117/10^6</f>
        <v>118.74920309121158</v>
      </c>
      <c r="I252" s="19">
        <f>I249*defaults!$J$23*defaults!$B$117/10^6</f>
        <v>151.57099018299425</v>
      </c>
      <c r="J252" s="19">
        <f>J249*defaults!$J$23*defaults!$B$117/10^6</f>
        <v>188.38552572350068</v>
      </c>
      <c r="K252" s="19">
        <f>K249*defaults!$J$23*defaults!$B$117/10^6</f>
        <v>229.67852489119446</v>
      </c>
      <c r="L252" s="19">
        <f>L249*defaults!$J$23*defaults!$B$117/10^6</f>
        <v>275.99478979115639</v>
      </c>
    </row>
    <row r="254" spans="1:12" x14ac:dyDescent="0.45">
      <c r="A254" s="3" t="s">
        <v>398</v>
      </c>
      <c r="B254" s="4">
        <v>2020</v>
      </c>
      <c r="C254" s="4">
        <v>2021</v>
      </c>
      <c r="D254" s="4">
        <v>2022</v>
      </c>
      <c r="E254" s="4">
        <v>2023</v>
      </c>
      <c r="F254" s="4">
        <v>2024</v>
      </c>
      <c r="G254" s="4">
        <v>2025</v>
      </c>
      <c r="H254" s="4">
        <v>2026</v>
      </c>
      <c r="I254" s="4">
        <v>2027</v>
      </c>
      <c r="J254" s="4">
        <v>2028</v>
      </c>
      <c r="K254" s="4">
        <v>2029</v>
      </c>
      <c r="L254" s="4">
        <v>2030</v>
      </c>
    </row>
    <row r="255" spans="1:12" x14ac:dyDescent="0.45">
      <c r="A255" s="6" t="s">
        <v>160</v>
      </c>
      <c r="B255" s="8">
        <f>B245</f>
        <v>263558.62085280003</v>
      </c>
      <c r="C255" s="8">
        <f t="shared" ref="C255:L255" si="475">C245</f>
        <v>266399.78278559324</v>
      </c>
      <c r="D255" s="8">
        <f t="shared" si="475"/>
        <v>269271.57244402193</v>
      </c>
      <c r="E255" s="8">
        <f t="shared" si="475"/>
        <v>272174.31999496848</v>
      </c>
      <c r="F255" s="8">
        <f t="shared" si="475"/>
        <v>275108.35916451423</v>
      </c>
      <c r="G255" s="8">
        <f t="shared" si="475"/>
        <v>278074.02727630769</v>
      </c>
      <c r="H255" s="8">
        <f t="shared" si="475"/>
        <v>281071.66529034631</v>
      </c>
      <c r="I255" s="8">
        <f t="shared" si="475"/>
        <v>284101.61784217623</v>
      </c>
      <c r="J255" s="8">
        <f t="shared" si="475"/>
        <v>287164.23328251491</v>
      </c>
      <c r="K255" s="8">
        <f t="shared" si="475"/>
        <v>290259.86371730041</v>
      </c>
      <c r="L255" s="8">
        <f t="shared" si="475"/>
        <v>293388.86504817288</v>
      </c>
    </row>
    <row r="256" spans="1:12" x14ac:dyDescent="0.45">
      <c r="A256" s="6" t="s">
        <v>161</v>
      </c>
      <c r="B256" s="8">
        <f>B246</f>
        <v>9145.1936026936037</v>
      </c>
      <c r="C256" s="8">
        <f>B255*defaults!$C$102</f>
        <v>9243.7787897306407</v>
      </c>
      <c r="D256" s="8">
        <f>C255*defaults!$C$102</f>
        <v>9343.4267250839384</v>
      </c>
      <c r="E256" s="8">
        <f>D255*defaults!$C$102</f>
        <v>9444.1488651803429</v>
      </c>
      <c r="F256" s="8">
        <f>E255*defaults!$C$102</f>
        <v>9545.9567899469857</v>
      </c>
      <c r="G256" s="8">
        <f>F255*defaults!$C$102</f>
        <v>9648.8622041426152</v>
      </c>
      <c r="H256" s="8">
        <f>G255*defaults!$C$102</f>
        <v>9752.8769387032717</v>
      </c>
      <c r="I256" s="8">
        <f>H255*defaults!$C$102</f>
        <v>9858.0129521024937</v>
      </c>
      <c r="J256" s="8">
        <f>I255*defaults!$C$102</f>
        <v>9964.2823317261591</v>
      </c>
      <c r="K256" s="8">
        <f>J255*defaults!$C$102</f>
        <v>10071.697295262167</v>
      </c>
      <c r="L256" s="8">
        <f>K255*defaults!$C$102</f>
        <v>10180.270192105092</v>
      </c>
    </row>
    <row r="257" spans="1:12" x14ac:dyDescent="0.45">
      <c r="A257" s="6" t="s">
        <v>162</v>
      </c>
      <c r="B257" s="8">
        <f>B247</f>
        <v>2810.8608527999895</v>
      </c>
      <c r="C257" s="8">
        <f>C255-B255</f>
        <v>2841.1619327932131</v>
      </c>
      <c r="D257" s="8">
        <f t="shared" ref="D257:L257" si="476">D255-C255</f>
        <v>2871.7896584286937</v>
      </c>
      <c r="E257" s="8">
        <f t="shared" si="476"/>
        <v>2902.7475509465439</v>
      </c>
      <c r="F257" s="8">
        <f t="shared" si="476"/>
        <v>2934.0391695457511</v>
      </c>
      <c r="G257" s="8">
        <f t="shared" si="476"/>
        <v>2965.668111793464</v>
      </c>
      <c r="H257" s="8">
        <f t="shared" si="476"/>
        <v>2997.6380140386173</v>
      </c>
      <c r="I257" s="8">
        <f t="shared" si="476"/>
        <v>3029.9525518299197</v>
      </c>
      <c r="J257" s="8">
        <f t="shared" si="476"/>
        <v>3062.6154403386754</v>
      </c>
      <c r="K257" s="8">
        <f t="shared" si="476"/>
        <v>3095.6304347855039</v>
      </c>
      <c r="L257" s="8">
        <f t="shared" si="476"/>
        <v>3129.0013308724738</v>
      </c>
    </row>
    <row r="258" spans="1:12" x14ac:dyDescent="0.45">
      <c r="A258" s="6" t="s">
        <v>163</v>
      </c>
      <c r="B258" s="8">
        <f t="shared" ref="B258:L258" si="477">(B256+B257)*B6</f>
        <v>603.01556251727482</v>
      </c>
      <c r="C258" s="8">
        <f t="shared" si="477"/>
        <v>784.62261697970962</v>
      </c>
      <c r="D258" s="8">
        <f t="shared" si="477"/>
        <v>1020.9233216239727</v>
      </c>
      <c r="E258" s="8">
        <f t="shared" si="477"/>
        <v>1328.3894780497778</v>
      </c>
      <c r="F258" s="8">
        <f t="shared" si="477"/>
        <v>1728.4536145049581</v>
      </c>
      <c r="G258" s="8">
        <f t="shared" si="477"/>
        <v>2249.0029820782011</v>
      </c>
      <c r="H258" s="8">
        <f t="shared" si="477"/>
        <v>2522.5926907298635</v>
      </c>
      <c r="I258" s="8">
        <f t="shared" si="477"/>
        <v>2829.4644044640227</v>
      </c>
      <c r="J258" s="8">
        <f t="shared" si="477"/>
        <v>3173.6668569402073</v>
      </c>
      <c r="K258" s="8">
        <f t="shared" si="477"/>
        <v>3559.7413075598074</v>
      </c>
      <c r="L258" s="8">
        <f t="shared" si="477"/>
        <v>3992.7814568932695</v>
      </c>
    </row>
    <row r="259" spans="1:12" x14ac:dyDescent="0.45">
      <c r="A259" s="6" t="s">
        <v>164</v>
      </c>
      <c r="B259" s="8">
        <f>B258</f>
        <v>603.01556251727482</v>
      </c>
      <c r="C259" s="8">
        <f>B259+C258</f>
        <v>1387.6381794969843</v>
      </c>
      <c r="D259" s="8">
        <f t="shared" ref="D259" si="478">C259+D258</f>
        <v>2408.561501120957</v>
      </c>
      <c r="E259" s="8">
        <f t="shared" ref="E259" si="479">D259+E258</f>
        <v>3736.9509791707351</v>
      </c>
      <c r="F259" s="8">
        <f t="shared" ref="F259" si="480">E259+F258</f>
        <v>5465.4045936756929</v>
      </c>
      <c r="G259" s="8">
        <f t="shared" ref="G259" si="481">F259+G258</f>
        <v>7714.407575753894</v>
      </c>
      <c r="H259" s="8">
        <f t="shared" ref="H259" si="482">G259+H258</f>
        <v>10237.000266483758</v>
      </c>
      <c r="I259" s="8">
        <f t="shared" ref="I259" si="483">H259+I258</f>
        <v>13066.46467094778</v>
      </c>
      <c r="J259" s="8">
        <f t="shared" ref="J259" si="484">I259+J258</f>
        <v>16240.131527887988</v>
      </c>
      <c r="K259" s="8">
        <f t="shared" ref="K259" si="485">J259+K258</f>
        <v>19799.872835447797</v>
      </c>
      <c r="L259" s="8">
        <f t="shared" ref="L259" si="486">K259+L258</f>
        <v>23792.654292341067</v>
      </c>
    </row>
    <row r="260" spans="1:12" x14ac:dyDescent="0.45">
      <c r="A260" s="6" t="s">
        <v>132</v>
      </c>
      <c r="B260" s="34">
        <f>B259/B255</f>
        <v>2.2879751023362075E-3</v>
      </c>
      <c r="C260" s="34">
        <f t="shared" ref="C260" si="487">C259/C255</f>
        <v>5.2088562722808164E-3</v>
      </c>
      <c r="D260" s="34">
        <f t="shared" ref="D260" si="488">D259/D255</f>
        <v>8.9447299589029798E-3</v>
      </c>
      <c r="E260" s="34">
        <f t="shared" ref="E260" si="489">E259/E255</f>
        <v>1.3729991055878519E-2</v>
      </c>
      <c r="F260" s="34">
        <f t="shared" ref="F260" si="490">F259/F255</f>
        <v>1.9866370510419104E-2</v>
      </c>
      <c r="G260" s="34">
        <f t="shared" ref="G260" si="491">G259/G255</f>
        <v>2.7742280180983923E-2</v>
      </c>
      <c r="H260" s="34">
        <f t="shared" ref="H260" si="492">H259/H255</f>
        <v>3.6421317160906144E-2</v>
      </c>
      <c r="I260" s="34">
        <f t="shared" ref="I260" si="493">I259/I255</f>
        <v>4.5992221973922186E-2</v>
      </c>
      <c r="J260" s="34">
        <f t="shared" ref="J260" si="494">J259/J255</f>
        <v>5.6553461906625371E-2</v>
      </c>
      <c r="K260" s="34">
        <f t="shared" ref="K260" si="495">K259/K255</f>
        <v>6.821429798069481E-2</v>
      </c>
      <c r="L260" s="34">
        <f t="shared" ref="L260" si="496">L259/L255</f>
        <v>8.1095968957221473E-2</v>
      </c>
    </row>
    <row r="261" spans="1:12" x14ac:dyDescent="0.45">
      <c r="A261" s="6" t="s">
        <v>133</v>
      </c>
      <c r="B261" s="8">
        <f>B259*(defaults!$H$48-defaults!$B$117*'Vehicles and Inputs'!$B$27*1000)*defaults!$J$48/10^6</f>
        <v>5790.717595564106</v>
      </c>
      <c r="C261" s="8">
        <f>C259*(defaults!$H$48-defaults!$B$117*'Vehicles and Inputs'!$B$27*1000)*defaults!$J$48/10^6</f>
        <v>13325.395432161067</v>
      </c>
      <c r="D261" s="8">
        <f>D259*(defaults!$H$48-defaults!$B$117*'Vehicles and Inputs'!$B$27*1000)*defaults!$J$48/10^6</f>
        <v>23129.252927265647</v>
      </c>
      <c r="E261" s="8">
        <f>E259*(defaults!$H$48-defaults!$B$117*'Vehicles and Inputs'!$B$27*1000)*defaults!$J$48/10^6</f>
        <v>35885.687093232475</v>
      </c>
      <c r="F261" s="8">
        <f>F259*(defaults!$H$48-defaults!$B$117*'Vehicles and Inputs'!$B$27*1000)*defaults!$J$48/10^6</f>
        <v>52483.910059233465</v>
      </c>
      <c r="G261" s="8">
        <f>G259*(defaults!$H$48-defaults!$B$117*'Vehicles and Inputs'!$B$27*1000)*defaults!$J$48/10^6</f>
        <v>74080.933337423397</v>
      </c>
      <c r="H261" s="8">
        <f>H259*(defaults!$H$48-defaults!$B$117*'Vehicles and Inputs'!$B$27*1000)*defaults!$J$48/10^6</f>
        <v>98305.220053460434</v>
      </c>
      <c r="I261" s="8">
        <f>I259*(defaults!$H$48-defaults!$B$117*'Vehicles and Inputs'!$B$27*1000)*defaults!$J$48/10^6</f>
        <v>125476.37504746237</v>
      </c>
      <c r="J261" s="8">
        <f>J259*(defaults!$H$48-defaults!$B$117*'Vehicles and Inputs'!$B$27*1000)*defaults!$J$48/10^6</f>
        <v>155952.88287459797</v>
      </c>
      <c r="K261" s="8">
        <f>K259*(defaults!$H$48-defaults!$B$117*'Vehicles and Inputs'!$B$27*1000)*defaults!$J$48/10^6</f>
        <v>190136.83749641993</v>
      </c>
      <c r="L261" s="8">
        <f>L259*(defaults!$H$48-defaults!$B$117*'Vehicles and Inputs'!$B$27*1000)*defaults!$J$48/10^6</f>
        <v>228479.24733598618</v>
      </c>
    </row>
    <row r="262" spans="1:12" x14ac:dyDescent="0.45">
      <c r="A262" s="6" t="s">
        <v>184</v>
      </c>
      <c r="B262" s="19">
        <f>B259*defaults!$J$23*defaults!$B$117/10^6</f>
        <v>13.989961050400776</v>
      </c>
      <c r="C262" s="19">
        <f>C259*defaults!$J$23*defaults!$B$117/10^6</f>
        <v>32.193205764330038</v>
      </c>
      <c r="D262" s="19">
        <f>D259*defaults!$J$23*defaults!$B$117/10^6</f>
        <v>55.878626826006204</v>
      </c>
      <c r="E262" s="19">
        <f>E259*defaults!$J$23*defaults!$B$117/10^6</f>
        <v>86.69726271676106</v>
      </c>
      <c r="F262" s="19">
        <f>F259*defaults!$J$23*defaults!$B$117/10^6</f>
        <v>126.79738657327607</v>
      </c>
      <c r="G262" s="19">
        <f>G259*defaults!$J$23*defaults!$B$117/10^6</f>
        <v>178.97425575749037</v>
      </c>
      <c r="H262" s="19">
        <f>H259*defaults!$J$23*defaults!$B$117/10^6</f>
        <v>237.49840618242317</v>
      </c>
      <c r="I262" s="19">
        <f>I259*defaults!$J$23*defaults!$B$117/10^6</f>
        <v>303.1419803659885</v>
      </c>
      <c r="J262" s="19">
        <f>J259*defaults!$J$23*defaults!$B$117/10^6</f>
        <v>376.77105144700135</v>
      </c>
      <c r="K262" s="19">
        <f>K259*defaults!$J$23*defaults!$B$117/10^6</f>
        <v>459.35704978238891</v>
      </c>
      <c r="L262" s="19">
        <f>L259*defaults!$J$23*defaults!$B$117/10^6</f>
        <v>551.98957958231279</v>
      </c>
    </row>
    <row r="264" spans="1:12" x14ac:dyDescent="0.45">
      <c r="A264" s="3" t="s">
        <v>175</v>
      </c>
      <c r="B264" s="4">
        <v>2020</v>
      </c>
      <c r="C264" s="4">
        <v>2021</v>
      </c>
      <c r="D264" s="4">
        <v>2022</v>
      </c>
      <c r="E264" s="4">
        <v>2023</v>
      </c>
      <c r="F264" s="4">
        <v>2024</v>
      </c>
      <c r="G264" s="4">
        <v>2025</v>
      </c>
      <c r="H264" s="4">
        <v>2026</v>
      </c>
      <c r="I264" s="4">
        <v>2027</v>
      </c>
      <c r="J264" s="4">
        <v>2028</v>
      </c>
      <c r="K264" s="4">
        <v>2029</v>
      </c>
      <c r="L264" s="4">
        <v>2030</v>
      </c>
    </row>
    <row r="265" spans="1:12" x14ac:dyDescent="0.45">
      <c r="A265" s="6" t="s">
        <v>160</v>
      </c>
      <c r="B265" s="8">
        <f>'Vehicles and Inputs'!E15*(100%+'Vehicles and Inputs'!B30)^(2020-'Vehicles and Inputs'!B20)</f>
        <v>207081.77352719998</v>
      </c>
      <c r="C265" s="8">
        <f>B265*(100%+'Vehicles and Inputs'!$B$30)</f>
        <v>209314.11504582322</v>
      </c>
      <c r="D265" s="8">
        <f>C265*(100%+'Vehicles and Inputs'!$B$30)</f>
        <v>211570.52120601721</v>
      </c>
      <c r="E265" s="8">
        <f>D265*(100%+'Vehicles and Inputs'!$B$30)</f>
        <v>213851.25142461807</v>
      </c>
      <c r="F265" s="8">
        <f>E265*(100%+'Vehicles and Inputs'!$B$30)</f>
        <v>216156.56791497546</v>
      </c>
      <c r="G265" s="8">
        <f>F265*(100%+'Vehicles and Inputs'!$B$30)</f>
        <v>218486.7357170989</v>
      </c>
      <c r="H265" s="8">
        <f>G265*(100%+'Vehicles and Inputs'!$B$30)</f>
        <v>220842.02272812923</v>
      </c>
      <c r="I265" s="8">
        <f>H265*(100%+'Vehicles and Inputs'!$B$30)</f>
        <v>223222.69973313846</v>
      </c>
      <c r="J265" s="8">
        <f>I265*(100%+'Vehicles and Inputs'!$B$30)</f>
        <v>225629.04043626171</v>
      </c>
      <c r="K265" s="8">
        <f>J265*(100%+'Vehicles and Inputs'!$B$30)</f>
        <v>228061.32149216463</v>
      </c>
      <c r="L265" s="8">
        <f>K265*(100%+'Vehicles and Inputs'!$B$30)</f>
        <v>230519.82253785015</v>
      </c>
    </row>
    <row r="266" spans="1:12" x14ac:dyDescent="0.45">
      <c r="A266" s="6" t="s">
        <v>161</v>
      </c>
      <c r="B266" s="8">
        <f>'Vehicles and Inputs'!E15*(100%+'Vehicles and Inputs'!B30)^(2019-'Vehicles and Inputs'!B20)*defaults!C103</f>
        <v>7185.5092592592591</v>
      </c>
      <c r="C266" s="8">
        <f>B265*defaults!$C$103</f>
        <v>7262.9690490740732</v>
      </c>
      <c r="D266" s="8">
        <f>C265*defaults!$C$103</f>
        <v>7341.2638554230925</v>
      </c>
      <c r="E266" s="8">
        <f>D265*defaults!$C$103</f>
        <v>7420.4026797845545</v>
      </c>
      <c r="F266" s="8">
        <f>E265*defaults!$C$103</f>
        <v>7500.3946206726314</v>
      </c>
      <c r="G266" s="8">
        <f>F265*defaults!$C$103</f>
        <v>7581.2488746834824</v>
      </c>
      <c r="H266" s="8">
        <f>G265*defaults!$C$103</f>
        <v>7662.9747375525703</v>
      </c>
      <c r="I266" s="8">
        <f>H265*defaults!$C$103</f>
        <v>7745.5816052233877</v>
      </c>
      <c r="J266" s="8">
        <f>I265*defaults!$C$103</f>
        <v>7829.0789749276955</v>
      </c>
      <c r="K266" s="8">
        <f>J265*defaults!$C$103</f>
        <v>7913.4764462774174</v>
      </c>
      <c r="L266" s="8">
        <f>K265*defaults!$C$103</f>
        <v>7998.7837223682882</v>
      </c>
    </row>
    <row r="267" spans="1:12" x14ac:dyDescent="0.45">
      <c r="A267" s="6" t="s">
        <v>162</v>
      </c>
      <c r="B267" s="8">
        <f>B265-'Vehicles and Inputs'!E15*(100%+'Vehicles and Inputs'!B30)^(2019-'Vehicles and Inputs'!B20)</f>
        <v>2208.5335271999938</v>
      </c>
      <c r="C267" s="8">
        <f>C265-B265</f>
        <v>2232.3415186232305</v>
      </c>
      <c r="D267" s="8">
        <f t="shared" ref="D267:L267" si="497">D265-C265</f>
        <v>2256.4061601939902</v>
      </c>
      <c r="E267" s="8">
        <f t="shared" si="497"/>
        <v>2280.7302186008601</v>
      </c>
      <c r="F267" s="8">
        <f t="shared" si="497"/>
        <v>2305.3164903573925</v>
      </c>
      <c r="G267" s="8">
        <f t="shared" si="497"/>
        <v>2330.1678021234402</v>
      </c>
      <c r="H267" s="8">
        <f t="shared" si="497"/>
        <v>2355.2870110303338</v>
      </c>
      <c r="I267" s="8">
        <f t="shared" si="497"/>
        <v>2380.6770050092309</v>
      </c>
      <c r="J267" s="8">
        <f t="shared" si="497"/>
        <v>2406.3407031232491</v>
      </c>
      <c r="K267" s="8">
        <f t="shared" si="497"/>
        <v>2432.2810559029167</v>
      </c>
      <c r="L267" s="8">
        <f t="shared" si="497"/>
        <v>2458.5010456855234</v>
      </c>
    </row>
    <row r="268" spans="1:12" x14ac:dyDescent="0.45">
      <c r="A268" s="6" t="s">
        <v>163</v>
      </c>
      <c r="B268" s="8">
        <f t="shared" ref="B268:L268" si="498">(B266+B267)*B5</f>
        <v>236.89897098892942</v>
      </c>
      <c r="C268" s="8">
        <f t="shared" si="498"/>
        <v>308.24459952774271</v>
      </c>
      <c r="D268" s="8">
        <f t="shared" si="498"/>
        <v>401.07701920941849</v>
      </c>
      <c r="E268" s="8">
        <f t="shared" si="498"/>
        <v>521.86729494812721</v>
      </c>
      <c r="F268" s="8">
        <f t="shared" si="498"/>
        <v>679.03534855552039</v>
      </c>
      <c r="G268" s="8">
        <f t="shared" si="498"/>
        <v>883.53688581643632</v>
      </c>
      <c r="H268" s="8">
        <f t="shared" si="498"/>
        <v>991.01855707244545</v>
      </c>
      <c r="I268" s="8">
        <f t="shared" si="498"/>
        <v>1111.575301753724</v>
      </c>
      <c r="J268" s="8">
        <f t="shared" si="498"/>
        <v>1246.7976937979388</v>
      </c>
      <c r="K268" s="8">
        <f t="shared" si="498"/>
        <v>1398.4697993984987</v>
      </c>
      <c r="L268" s="8">
        <f t="shared" si="498"/>
        <v>1568.5927152080715</v>
      </c>
    </row>
    <row r="269" spans="1:12" x14ac:dyDescent="0.45">
      <c r="A269" s="6" t="s">
        <v>164</v>
      </c>
      <c r="B269" s="8">
        <f>B268</f>
        <v>236.89897098892942</v>
      </c>
      <c r="C269" s="8">
        <f>B269+C268</f>
        <v>545.14357051667207</v>
      </c>
      <c r="D269" s="8">
        <f t="shared" ref="D269" si="499">C269+D268</f>
        <v>946.22058972609057</v>
      </c>
      <c r="E269" s="8">
        <f t="shared" ref="E269" si="500">D269+E268</f>
        <v>1468.0878846742178</v>
      </c>
      <c r="F269" s="8">
        <f t="shared" ref="F269" si="501">E269+F268</f>
        <v>2147.1232332297382</v>
      </c>
      <c r="G269" s="8">
        <f t="shared" ref="G269" si="502">F269+G268</f>
        <v>3030.6601190461743</v>
      </c>
      <c r="H269" s="8">
        <f t="shared" ref="H269" si="503">G269+H268</f>
        <v>4021.6786761186195</v>
      </c>
      <c r="I269" s="8">
        <f t="shared" ref="I269" si="504">H269+I268</f>
        <v>5133.253977872344</v>
      </c>
      <c r="J269" s="8">
        <f t="shared" ref="J269" si="505">I269+J268</f>
        <v>6380.0516716702823</v>
      </c>
      <c r="K269" s="8">
        <f t="shared" ref="K269" si="506">J269+K268</f>
        <v>7778.5214710687815</v>
      </c>
      <c r="L269" s="8">
        <f t="shared" ref="L269" si="507">K269+L268</f>
        <v>9347.1141862768527</v>
      </c>
    </row>
    <row r="270" spans="1:12" x14ac:dyDescent="0.45">
      <c r="A270" s="6" t="s">
        <v>132</v>
      </c>
      <c r="B270" s="34">
        <f>B269/B265</f>
        <v>1.143987551168104E-3</v>
      </c>
      <c r="C270" s="34">
        <f t="shared" ref="C270" si="508">C269/C265</f>
        <v>2.6044281361404069E-3</v>
      </c>
      <c r="D270" s="34">
        <f t="shared" ref="D270" si="509">D269/D265</f>
        <v>4.4723649794514916E-3</v>
      </c>
      <c r="E270" s="34">
        <f t="shared" ref="E270" si="510">E269/E265</f>
        <v>6.8649955279392622E-3</v>
      </c>
      <c r="F270" s="34">
        <f t="shared" ref="F270" si="511">F269/F265</f>
        <v>9.9331852552095607E-3</v>
      </c>
      <c r="G270" s="34">
        <f t="shared" ref="G270" si="512">G269/G265</f>
        <v>1.387114009049197E-2</v>
      </c>
      <c r="H270" s="34">
        <f t="shared" ref="H270" si="513">H269/H265</f>
        <v>1.8210658580453076E-2</v>
      </c>
      <c r="I270" s="34">
        <f t="shared" ref="I270" si="514">I269/I265</f>
        <v>2.29961109869611E-2</v>
      </c>
      <c r="J270" s="34">
        <f t="shared" ref="J270" si="515">J269/J265</f>
        <v>2.8276730953312689E-2</v>
      </c>
      <c r="K270" s="34">
        <f t="shared" ref="K270" si="516">K269/K265</f>
        <v>3.4107148990347419E-2</v>
      </c>
      <c r="L270" s="34">
        <f t="shared" ref="L270" si="517">L269/L265</f>
        <v>4.054798447861075E-2</v>
      </c>
    </row>
    <row r="271" spans="1:12" x14ac:dyDescent="0.45">
      <c r="A271" s="6" t="s">
        <v>133</v>
      </c>
      <c r="B271" s="8">
        <f>B269*(defaults!$H$49-defaults!$B$118*'Vehicles and Inputs'!$B$27*1000)*defaults!$J$49/10^6</f>
        <v>2805.4191868624525</v>
      </c>
      <c r="C271" s="8">
        <f>C269*(defaults!$H$49-defaults!$B$118*'Vehicles and Inputs'!$B$27*1000)*defaults!$J$49/10^6</f>
        <v>6455.7318503238457</v>
      </c>
      <c r="D271" s="8">
        <f>D269*(defaults!$H$49-defaults!$B$118*'Vehicles and Inputs'!$B$27*1000)*defaults!$J$49/10^6</f>
        <v>11205.390155729843</v>
      </c>
      <c r="E271" s="8">
        <f>E269*(defaults!$H$49-defaults!$B$118*'Vehicles and Inputs'!$B$27*1000)*defaults!$J$49/10^6</f>
        <v>17385.4783010342</v>
      </c>
      <c r="F271" s="8">
        <f>F269*(defaults!$H$49-defaults!$B$118*'Vehicles and Inputs'!$B$27*1000)*defaults!$J$49/10^6</f>
        <v>25426.791386706114</v>
      </c>
      <c r="G271" s="8">
        <f>G269*(defaults!$H$49-defaults!$B$118*'Vehicles and Inputs'!$B$27*1000)*defaults!$J$49/10^6</f>
        <v>35889.864828616352</v>
      </c>
      <c r="H271" s="8">
        <f>H269*(defaults!$H$49-defaults!$B$118*'Vehicles and Inputs'!$B$27*1000)*defaults!$J$49/10^6</f>
        <v>47625.764157101417</v>
      </c>
      <c r="I271" s="8">
        <f>I269*(defaults!$H$49-defaults!$B$118*'Vehicles and Inputs'!$B$27*1000)*defaults!$J$49/10^6</f>
        <v>60789.327790005707</v>
      </c>
      <c r="J271" s="8">
        <f>J269*(defaults!$H$49-defaults!$B$118*'Vehicles and Inputs'!$B$27*1000)*defaults!$J$49/10^6</f>
        <v>75554.230135149497</v>
      </c>
      <c r="K271" s="8">
        <f>K269*(defaults!$H$49-defaults!$B$118*'Vehicles and Inputs'!$B$27*1000)*defaults!$J$49/10^6</f>
        <v>92115.272975912099</v>
      </c>
      <c r="L271" s="8">
        <f>L269*(defaults!$H$49-defaults!$B$118*'Vehicles and Inputs'!$B$27*1000)*defaults!$J$49/10^6</f>
        <v>110690.95560233868</v>
      </c>
    </row>
    <row r="272" spans="1:12" x14ac:dyDescent="0.45">
      <c r="A272" s="6" t="s">
        <v>184</v>
      </c>
      <c r="B272" s="19">
        <f>B269*defaults!$J$24*defaults!$B$118/10^6</f>
        <v>8.2440841904147444</v>
      </c>
      <c r="C272" s="19">
        <f>C269*defaults!$J$24*defaults!$B$118/10^6</f>
        <v>18.970996253980186</v>
      </c>
      <c r="D272" s="19">
        <f>D269*defaults!$J$24*defaults!$B$118/10^6</f>
        <v>32.928476522467946</v>
      </c>
      <c r="E272" s="19">
        <f>E269*defaults!$J$24*defaults!$B$118/10^6</f>
        <v>51.089458386662777</v>
      </c>
      <c r="F272" s="19">
        <f>F269*defaults!$J$24*defaults!$B$118/10^6</f>
        <v>74.719888516394889</v>
      </c>
      <c r="G272" s="19">
        <f>G269*defaults!$J$24*defaults!$B$118/10^6</f>
        <v>105.46697214280685</v>
      </c>
      <c r="H272" s="19">
        <f>H269*defaults!$J$24*defaults!$B$118/10^6</f>
        <v>139.95441792892797</v>
      </c>
      <c r="I272" s="19">
        <f>I269*defaults!$J$24*defaults!$B$118/10^6</f>
        <v>178.63723842995756</v>
      </c>
      <c r="J272" s="19">
        <f>J269*defaults!$J$24*defaults!$B$118/10^6</f>
        <v>222.02579817412581</v>
      </c>
      <c r="K272" s="19">
        <f>K269*defaults!$J$24*defaults!$B$118/10^6</f>
        <v>270.69254719319355</v>
      </c>
      <c r="L272" s="19">
        <f>L269*defaults!$J$24*defaults!$B$118/10^6</f>
        <v>325.27957368243449</v>
      </c>
    </row>
    <row r="274" spans="1:12" x14ac:dyDescent="0.45">
      <c r="A274" s="3" t="s">
        <v>176</v>
      </c>
      <c r="B274" s="4">
        <v>2020</v>
      </c>
      <c r="C274" s="4">
        <v>2021</v>
      </c>
      <c r="D274" s="4">
        <v>2022</v>
      </c>
      <c r="E274" s="4">
        <v>2023</v>
      </c>
      <c r="F274" s="4">
        <v>2024</v>
      </c>
      <c r="G274" s="4">
        <v>2025</v>
      </c>
      <c r="H274" s="4">
        <v>2026</v>
      </c>
      <c r="I274" s="4">
        <v>2027</v>
      </c>
      <c r="J274" s="4">
        <v>2028</v>
      </c>
      <c r="K274" s="4">
        <v>2029</v>
      </c>
      <c r="L274" s="4">
        <v>2030</v>
      </c>
    </row>
    <row r="275" spans="1:12" x14ac:dyDescent="0.45">
      <c r="A275" s="6" t="s">
        <v>160</v>
      </c>
      <c r="B275" s="8">
        <f>B265</f>
        <v>207081.77352719998</v>
      </c>
      <c r="C275" s="8">
        <f t="shared" ref="C275:L275" si="518">C265</f>
        <v>209314.11504582322</v>
      </c>
      <c r="D275" s="8">
        <f t="shared" si="518"/>
        <v>211570.52120601721</v>
      </c>
      <c r="E275" s="8">
        <f t="shared" si="518"/>
        <v>213851.25142461807</v>
      </c>
      <c r="F275" s="8">
        <f t="shared" si="518"/>
        <v>216156.56791497546</v>
      </c>
      <c r="G275" s="8">
        <f t="shared" si="518"/>
        <v>218486.7357170989</v>
      </c>
      <c r="H275" s="8">
        <f t="shared" si="518"/>
        <v>220842.02272812923</v>
      </c>
      <c r="I275" s="8">
        <f t="shared" si="518"/>
        <v>223222.69973313846</v>
      </c>
      <c r="J275" s="8">
        <f t="shared" si="518"/>
        <v>225629.04043626171</v>
      </c>
      <c r="K275" s="8">
        <f t="shared" si="518"/>
        <v>228061.32149216463</v>
      </c>
      <c r="L275" s="8">
        <f t="shared" si="518"/>
        <v>230519.82253785015</v>
      </c>
    </row>
    <row r="276" spans="1:12" x14ac:dyDescent="0.45">
      <c r="A276" s="6" t="s">
        <v>161</v>
      </c>
      <c r="B276" s="8">
        <f>B266</f>
        <v>7185.5092592592591</v>
      </c>
      <c r="C276" s="8">
        <f>B275*defaults!$C$103</f>
        <v>7262.9690490740732</v>
      </c>
      <c r="D276" s="8">
        <f>C275*defaults!$C$103</f>
        <v>7341.2638554230925</v>
      </c>
      <c r="E276" s="8">
        <f>D275*defaults!$C$103</f>
        <v>7420.4026797845545</v>
      </c>
      <c r="F276" s="8">
        <f>E275*defaults!$C$103</f>
        <v>7500.3946206726314</v>
      </c>
      <c r="G276" s="8">
        <f>F275*defaults!$C$103</f>
        <v>7581.2488746834824</v>
      </c>
      <c r="H276" s="8">
        <f>G275*defaults!$C$103</f>
        <v>7662.9747375525703</v>
      </c>
      <c r="I276" s="8">
        <f>H275*defaults!$C$103</f>
        <v>7745.5816052233877</v>
      </c>
      <c r="J276" s="8">
        <f>I275*defaults!$C$103</f>
        <v>7829.0789749276955</v>
      </c>
      <c r="K276" s="8">
        <f>J275*defaults!$C$103</f>
        <v>7913.4764462774174</v>
      </c>
      <c r="L276" s="8">
        <f>K275*defaults!$C$103</f>
        <v>7998.7837223682882</v>
      </c>
    </row>
    <row r="277" spans="1:12" x14ac:dyDescent="0.45">
      <c r="A277" s="6" t="s">
        <v>162</v>
      </c>
      <c r="B277" s="8">
        <f>B267</f>
        <v>2208.5335271999938</v>
      </c>
      <c r="C277" s="8">
        <f>C275-B275</f>
        <v>2232.3415186232305</v>
      </c>
      <c r="D277" s="8">
        <f t="shared" ref="D277:L277" si="519">D275-C275</f>
        <v>2256.4061601939902</v>
      </c>
      <c r="E277" s="8">
        <f t="shared" si="519"/>
        <v>2280.7302186008601</v>
      </c>
      <c r="F277" s="8">
        <f t="shared" si="519"/>
        <v>2305.3164903573925</v>
      </c>
      <c r="G277" s="8">
        <f t="shared" si="519"/>
        <v>2330.1678021234402</v>
      </c>
      <c r="H277" s="8">
        <f t="shared" si="519"/>
        <v>2355.2870110303338</v>
      </c>
      <c r="I277" s="8">
        <f t="shared" si="519"/>
        <v>2380.6770050092309</v>
      </c>
      <c r="J277" s="8">
        <f t="shared" si="519"/>
        <v>2406.3407031232491</v>
      </c>
      <c r="K277" s="8">
        <f t="shared" si="519"/>
        <v>2432.2810559029167</v>
      </c>
      <c r="L277" s="8">
        <f t="shared" si="519"/>
        <v>2458.5010456855234</v>
      </c>
    </row>
    <row r="278" spans="1:12" x14ac:dyDescent="0.45">
      <c r="A278" s="6" t="s">
        <v>163</v>
      </c>
      <c r="B278" s="8">
        <f t="shared" ref="B278:L278" si="520">(B276+B277)*B6</f>
        <v>473.79794197785884</v>
      </c>
      <c r="C278" s="8">
        <f t="shared" si="520"/>
        <v>616.48919905548541</v>
      </c>
      <c r="D278" s="8">
        <f t="shared" si="520"/>
        <v>802.15403841883699</v>
      </c>
      <c r="E278" s="8">
        <f t="shared" si="520"/>
        <v>1043.7345898962544</v>
      </c>
      <c r="F278" s="8">
        <f t="shared" si="520"/>
        <v>1358.0706971110408</v>
      </c>
      <c r="G278" s="8">
        <f t="shared" si="520"/>
        <v>1767.0737716328726</v>
      </c>
      <c r="H278" s="8">
        <f t="shared" si="520"/>
        <v>1982.0371141448909</v>
      </c>
      <c r="I278" s="8">
        <f t="shared" si="520"/>
        <v>2223.1506035074481</v>
      </c>
      <c r="J278" s="8">
        <f t="shared" si="520"/>
        <v>2493.5953875958776</v>
      </c>
      <c r="K278" s="8">
        <f t="shared" si="520"/>
        <v>2796.9395987969974</v>
      </c>
      <c r="L278" s="8">
        <f t="shared" si="520"/>
        <v>3137.1854304161429</v>
      </c>
    </row>
    <row r="279" spans="1:12" x14ac:dyDescent="0.45">
      <c r="A279" s="6" t="s">
        <v>164</v>
      </c>
      <c r="B279" s="8">
        <f>B278</f>
        <v>473.79794197785884</v>
      </c>
      <c r="C279" s="8">
        <f>B279+C278</f>
        <v>1090.2871410333441</v>
      </c>
      <c r="D279" s="8">
        <f t="shared" ref="D279" si="521">C279+D278</f>
        <v>1892.4411794521811</v>
      </c>
      <c r="E279" s="8">
        <f t="shared" ref="E279" si="522">D279+E278</f>
        <v>2936.1757693484356</v>
      </c>
      <c r="F279" s="8">
        <f t="shared" ref="F279" si="523">E279+F278</f>
        <v>4294.2464664594763</v>
      </c>
      <c r="G279" s="8">
        <f t="shared" ref="G279" si="524">F279+G278</f>
        <v>6061.3202380923485</v>
      </c>
      <c r="H279" s="8">
        <f t="shared" ref="H279" si="525">G279+H278</f>
        <v>8043.357352237239</v>
      </c>
      <c r="I279" s="8">
        <f t="shared" ref="I279" si="526">H279+I278</f>
        <v>10266.507955744688</v>
      </c>
      <c r="J279" s="8">
        <f t="shared" ref="J279" si="527">I279+J278</f>
        <v>12760.103343340565</v>
      </c>
      <c r="K279" s="8">
        <f t="shared" ref="K279" si="528">J279+K278</f>
        <v>15557.042942137563</v>
      </c>
      <c r="L279" s="8">
        <f t="shared" ref="L279" si="529">K279+L278</f>
        <v>18694.228372553705</v>
      </c>
    </row>
    <row r="280" spans="1:12" x14ac:dyDescent="0.45">
      <c r="A280" s="6" t="s">
        <v>132</v>
      </c>
      <c r="B280" s="34">
        <f>B279/B275</f>
        <v>2.2879751023362079E-3</v>
      </c>
      <c r="C280" s="34">
        <f t="shared" ref="C280" si="530">C279/C275</f>
        <v>5.2088562722808138E-3</v>
      </c>
      <c r="D280" s="34">
        <f t="shared" ref="D280" si="531">D279/D275</f>
        <v>8.9447299589029833E-3</v>
      </c>
      <c r="E280" s="34">
        <f t="shared" ref="E280" si="532">E279/E275</f>
        <v>1.3729991055878524E-2</v>
      </c>
      <c r="F280" s="34">
        <f t="shared" ref="F280" si="533">F279/F275</f>
        <v>1.9866370510419121E-2</v>
      </c>
      <c r="G280" s="34">
        <f t="shared" ref="G280" si="534">G279/G275</f>
        <v>2.7742280180983941E-2</v>
      </c>
      <c r="H280" s="34">
        <f t="shared" ref="H280" si="535">H279/H275</f>
        <v>3.6421317160906151E-2</v>
      </c>
      <c r="I280" s="34">
        <f t="shared" ref="I280" si="536">I279/I275</f>
        <v>4.59922219739222E-2</v>
      </c>
      <c r="J280" s="34">
        <f t="shared" ref="J280" si="537">J279/J275</f>
        <v>5.6553461906625378E-2</v>
      </c>
      <c r="K280" s="34">
        <f t="shared" ref="K280" si="538">K279/K275</f>
        <v>6.8214297980694838E-2</v>
      </c>
      <c r="L280" s="34">
        <f t="shared" ref="L280" si="539">L279/L275</f>
        <v>8.1095968957221501E-2</v>
      </c>
    </row>
    <row r="281" spans="1:12" x14ac:dyDescent="0.45">
      <c r="A281" s="6" t="s">
        <v>133</v>
      </c>
      <c r="B281" s="8">
        <f>B279*(defaults!$H$49-defaults!$B$118*'Vehicles and Inputs'!$B$27*1000)*defaults!$J$49/10^6</f>
        <v>5610.8383737249051</v>
      </c>
      <c r="C281" s="8">
        <f>C279*(defaults!$H$49-defaults!$B$118*'Vehicles and Inputs'!$B$27*1000)*defaults!$J$49/10^6</f>
        <v>12911.463700647691</v>
      </c>
      <c r="D281" s="8">
        <f>D279*(defaults!$H$49-defaults!$B$118*'Vehicles and Inputs'!$B$27*1000)*defaults!$J$49/10^6</f>
        <v>22410.780311459686</v>
      </c>
      <c r="E281" s="8">
        <f>E279*(defaults!$H$49-defaults!$B$118*'Vehicles and Inputs'!$B$27*1000)*defaults!$J$49/10^6</f>
        <v>34770.9566020684</v>
      </c>
      <c r="F281" s="8">
        <f>F279*(defaults!$H$49-defaults!$B$118*'Vehicles and Inputs'!$B$27*1000)*defaults!$J$49/10^6</f>
        <v>50853.582773412229</v>
      </c>
      <c r="G281" s="8">
        <f>G279*(defaults!$H$49-defaults!$B$118*'Vehicles and Inputs'!$B$27*1000)*defaults!$J$49/10^6</f>
        <v>71779.729657232703</v>
      </c>
      <c r="H281" s="8">
        <f>H279*(defaults!$H$49-defaults!$B$118*'Vehicles and Inputs'!$B$27*1000)*defaults!$J$49/10^6</f>
        <v>95251.528314202835</v>
      </c>
      <c r="I281" s="8">
        <f>I279*(defaults!$H$49-defaults!$B$118*'Vehicles and Inputs'!$B$27*1000)*defaults!$J$49/10^6</f>
        <v>121578.65558001141</v>
      </c>
      <c r="J281" s="8">
        <f>J279*(defaults!$H$49-defaults!$B$118*'Vehicles and Inputs'!$B$27*1000)*defaults!$J$49/10^6</f>
        <v>151108.46027029899</v>
      </c>
      <c r="K281" s="8">
        <f>K279*(defaults!$H$49-defaults!$B$118*'Vehicles and Inputs'!$B$27*1000)*defaults!$J$49/10^6</f>
        <v>184230.5459518242</v>
      </c>
      <c r="L281" s="8">
        <f>L279*(defaults!$H$49-defaults!$B$118*'Vehicles and Inputs'!$B$27*1000)*defaults!$J$49/10^6</f>
        <v>221381.91120467737</v>
      </c>
    </row>
    <row r="282" spans="1:12" x14ac:dyDescent="0.45">
      <c r="A282" s="6" t="s">
        <v>184</v>
      </c>
      <c r="B282" s="19">
        <f>B279*defaults!$J$24*defaults!$B$118/10^6</f>
        <v>16.488168380829489</v>
      </c>
      <c r="C282" s="19">
        <f>C279*defaults!$J$24*defaults!$B$118/10^6</f>
        <v>37.941992507960371</v>
      </c>
      <c r="D282" s="19">
        <f>D279*defaults!$J$24*defaults!$B$118/10^6</f>
        <v>65.856953044935892</v>
      </c>
      <c r="E282" s="19">
        <f>E279*defaults!$J$24*defaults!$B$118/10^6</f>
        <v>102.17891677332555</v>
      </c>
      <c r="F282" s="19">
        <f>F279*defaults!$J$24*defaults!$B$118/10^6</f>
        <v>149.43977703278978</v>
      </c>
      <c r="G282" s="19">
        <f>G279*defaults!$J$24*defaults!$B$118/10^6</f>
        <v>210.93394428561371</v>
      </c>
      <c r="H282" s="19">
        <f>H279*defaults!$J$24*defaults!$B$118/10^6</f>
        <v>279.90883585785593</v>
      </c>
      <c r="I282" s="19">
        <f>I279*defaults!$J$24*defaults!$B$118/10^6</f>
        <v>357.27447685991513</v>
      </c>
      <c r="J282" s="19">
        <f>J279*defaults!$J$24*defaults!$B$118/10^6</f>
        <v>444.05159634825162</v>
      </c>
      <c r="K282" s="19">
        <f>K279*defaults!$J$24*defaults!$B$118/10^6</f>
        <v>541.3850943863871</v>
      </c>
      <c r="L282" s="19">
        <f>L279*defaults!$J$24*defaults!$B$118/10^6</f>
        <v>650.55914736486898</v>
      </c>
    </row>
    <row r="284" spans="1:12" x14ac:dyDescent="0.45">
      <c r="A284" s="3" t="s">
        <v>177</v>
      </c>
      <c r="B284" s="4">
        <v>2020</v>
      </c>
      <c r="C284" s="4">
        <v>2021</v>
      </c>
      <c r="D284" s="4">
        <v>2022</v>
      </c>
      <c r="E284" s="4">
        <v>2023</v>
      </c>
      <c r="F284" s="4">
        <v>2024</v>
      </c>
      <c r="G284" s="4">
        <v>2025</v>
      </c>
      <c r="H284" s="4">
        <v>2026</v>
      </c>
      <c r="I284" s="4">
        <v>2027</v>
      </c>
      <c r="J284" s="4">
        <v>2028</v>
      </c>
      <c r="K284" s="4">
        <v>2029</v>
      </c>
      <c r="L284" s="4">
        <v>2030</v>
      </c>
    </row>
    <row r="285" spans="1:12" x14ac:dyDescent="0.45">
      <c r="A285" s="6" t="s">
        <v>160</v>
      </c>
      <c r="B285" s="8">
        <f>'Vehicles and Inputs'!E16*(100%+'Vehicles and Inputs'!B30)^(2020-'Vehicles and Inputs'!B20)</f>
        <v>354909.11671999999</v>
      </c>
      <c r="C285" s="8">
        <f>B285*(100%+'Vehicles and Inputs'!$B$30)</f>
        <v>358735.03699824162</v>
      </c>
      <c r="D285" s="8">
        <f>C285*(100%+'Vehicles and Inputs'!$B$30)</f>
        <v>362602.20069708268</v>
      </c>
      <c r="E285" s="8">
        <f>D285*(100%+'Vehicles and Inputs'!$B$30)</f>
        <v>366511.05242059723</v>
      </c>
      <c r="F285" s="8">
        <f>E285*(100%+'Vehicles and Inputs'!$B$30)</f>
        <v>370462.0415656913</v>
      </c>
      <c r="G285" s="8">
        <f>F285*(100%+'Vehicles and Inputs'!$B$30)</f>
        <v>374455.62237376947</v>
      </c>
      <c r="H285" s="8">
        <f>G285*(100%+'Vehicles and Inputs'!$B$30)</f>
        <v>378492.25398295873</v>
      </c>
      <c r="I285" s="8">
        <f>H285*(100%+'Vehicles and Inputs'!$B$30)</f>
        <v>382572.40048089501</v>
      </c>
      <c r="J285" s="8">
        <f>I285*(100%+'Vehicles and Inputs'!$B$30)</f>
        <v>386696.53095807909</v>
      </c>
      <c r="K285" s="8">
        <f>J285*(100%+'Vehicles and Inputs'!$B$30)</f>
        <v>390865.11956180719</v>
      </c>
      <c r="L285" s="8">
        <f>K285*(100%+'Vehicles and Inputs'!$B$30)</f>
        <v>395078.64555068349</v>
      </c>
    </row>
    <row r="286" spans="1:12" x14ac:dyDescent="0.45">
      <c r="A286" s="6" t="s">
        <v>161</v>
      </c>
      <c r="B286" s="8">
        <f>'Vehicles and Inputs'!E16*(100%+'Vehicles and Inputs'!B30)^(2019-'Vehicles and Inputs'!B20)*defaults!C104</f>
        <v>12314.955106621774</v>
      </c>
      <c r="C286" s="8">
        <f>B285*defaults!$C$104</f>
        <v>12447.710322671155</v>
      </c>
      <c r="D286" s="8">
        <f>C285*defaults!$C$104</f>
        <v>12581.896639949551</v>
      </c>
      <c r="E286" s="8">
        <f>D285*defaults!$C$104</f>
        <v>12717.529485728208</v>
      </c>
      <c r="F286" s="8">
        <f>E285*defaults!$C$104</f>
        <v>12854.624453584358</v>
      </c>
      <c r="G286" s="8">
        <f>F285*defaults!$C$104</f>
        <v>12993.197305193999</v>
      </c>
      <c r="H286" s="8">
        <f>G285*defaults!$C$104</f>
        <v>13133.26397214399</v>
      </c>
      <c r="I286" s="8">
        <f>H285*defaults!$C$104</f>
        <v>13274.840557763704</v>
      </c>
      <c r="J286" s="8">
        <f>I285*defaults!$C$104</f>
        <v>13417.943338976396</v>
      </c>
      <c r="K286" s="8">
        <f>J285*defaults!$C$104</f>
        <v>13562.588768170563</v>
      </c>
      <c r="L286" s="8">
        <f>K285*defaults!$C$104</f>
        <v>13708.793475091443</v>
      </c>
    </row>
    <row r="287" spans="1:12" x14ac:dyDescent="0.45">
      <c r="A287" s="6" t="s">
        <v>162</v>
      </c>
      <c r="B287" s="8">
        <f>B285-'Vehicles and Inputs'!E16*(100%+'Vehicles and Inputs'!B30)^(2019-'Vehicles and Inputs'!B20)</f>
        <v>3785.1167199999909</v>
      </c>
      <c r="C287" s="8">
        <f>C285-B285</f>
        <v>3825.9202782416251</v>
      </c>
      <c r="D287" s="8">
        <f t="shared" ref="D287:L287" si="540">D285-C285</f>
        <v>3867.163698841061</v>
      </c>
      <c r="E287" s="8">
        <f t="shared" si="540"/>
        <v>3908.8517235145555</v>
      </c>
      <c r="F287" s="8">
        <f t="shared" si="540"/>
        <v>3950.9891450940631</v>
      </c>
      <c r="G287" s="8">
        <f t="shared" si="540"/>
        <v>3993.5808080781717</v>
      </c>
      <c r="H287" s="8">
        <f t="shared" si="540"/>
        <v>4036.6316091892659</v>
      </c>
      <c r="I287" s="8">
        <f t="shared" si="540"/>
        <v>4080.146497936279</v>
      </c>
      <c r="J287" s="8">
        <f t="shared" si="540"/>
        <v>4124.1304771840805</v>
      </c>
      <c r="K287" s="8">
        <f t="shared" si="540"/>
        <v>4168.5886037281016</v>
      </c>
      <c r="L287" s="8">
        <f t="shared" si="540"/>
        <v>4213.5259888762957</v>
      </c>
    </row>
    <row r="288" spans="1:12" x14ac:dyDescent="0.45">
      <c r="A288" s="6" t="s">
        <v>163</v>
      </c>
      <c r="B288" s="8">
        <f t="shared" ref="B288:L288" si="541">(B286+B287)*B5</f>
        <v>406.01161132374762</v>
      </c>
      <c r="C288" s="8">
        <f t="shared" si="541"/>
        <v>528.28801245384284</v>
      </c>
      <c r="D288" s="8">
        <f t="shared" si="541"/>
        <v>687.38976009208307</v>
      </c>
      <c r="E288" s="8">
        <f t="shared" si="541"/>
        <v>894.40735193803903</v>
      </c>
      <c r="F288" s="8">
        <f t="shared" si="541"/>
        <v>1163.7713530874439</v>
      </c>
      <c r="G288" s="8">
        <f t="shared" si="541"/>
        <v>1514.2583067237608</v>
      </c>
      <c r="H288" s="8">
        <f t="shared" si="541"/>
        <v>1698.4668170108787</v>
      </c>
      <c r="I288" s="8">
        <f t="shared" si="541"/>
        <v>1905.084169376998</v>
      </c>
      <c r="J288" s="8">
        <f t="shared" si="541"/>
        <v>2136.8363844741639</v>
      </c>
      <c r="K288" s="8">
        <f t="shared" si="541"/>
        <v>2396.7811015435595</v>
      </c>
      <c r="L288" s="8">
        <f t="shared" si="541"/>
        <v>2688.3479195951609</v>
      </c>
    </row>
    <row r="289" spans="1:12" x14ac:dyDescent="0.45">
      <c r="A289" s="6" t="s">
        <v>164</v>
      </c>
      <c r="B289" s="8">
        <f>B288</f>
        <v>406.01161132374762</v>
      </c>
      <c r="C289" s="8">
        <f>B289+C288</f>
        <v>934.29962377759045</v>
      </c>
      <c r="D289" s="8">
        <f t="shared" ref="D289" si="542">C289+D288</f>
        <v>1621.6893838696735</v>
      </c>
      <c r="E289" s="8">
        <f t="shared" ref="E289" si="543">D289+E288</f>
        <v>2516.0967358077123</v>
      </c>
      <c r="F289" s="8">
        <f t="shared" ref="F289" si="544">E289+F288</f>
        <v>3679.8680888951562</v>
      </c>
      <c r="G289" s="8">
        <f t="shared" ref="G289" si="545">F289+G288</f>
        <v>5194.1263956189168</v>
      </c>
      <c r="H289" s="8">
        <f t="shared" ref="H289" si="546">G289+H288</f>
        <v>6892.5932126297957</v>
      </c>
      <c r="I289" s="8">
        <f t="shared" ref="I289" si="547">H289+I288</f>
        <v>8797.6773820067938</v>
      </c>
      <c r="J289" s="8">
        <f t="shared" ref="J289" si="548">I289+J288</f>
        <v>10934.513766480957</v>
      </c>
      <c r="K289" s="8">
        <f t="shared" ref="K289" si="549">J289+K288</f>
        <v>13331.294868024517</v>
      </c>
      <c r="L289" s="8">
        <f t="shared" ref="L289" si="550">K289+L288</f>
        <v>16019.642787619678</v>
      </c>
    </row>
    <row r="290" spans="1:12" x14ac:dyDescent="0.45">
      <c r="A290" s="6" t="s">
        <v>132</v>
      </c>
      <c r="B290" s="34">
        <f>B289/B285</f>
        <v>1.1439875511681042E-3</v>
      </c>
      <c r="C290" s="34">
        <f t="shared" ref="C290" si="551">C289/C285</f>
        <v>2.6044281361404073E-3</v>
      </c>
      <c r="D290" s="34">
        <f t="shared" ref="D290" si="552">D289/D285</f>
        <v>4.4723649794514908E-3</v>
      </c>
      <c r="E290" s="34">
        <f t="shared" ref="E290" si="553">E289/E285</f>
        <v>6.8649955279392614E-3</v>
      </c>
      <c r="F290" s="34">
        <f t="shared" ref="F290" si="554">F289/F285</f>
        <v>9.9331852552095607E-3</v>
      </c>
      <c r="G290" s="34">
        <f t="shared" ref="G290" si="555">G289/G285</f>
        <v>1.3871140090491974E-2</v>
      </c>
      <c r="H290" s="34">
        <f t="shared" ref="H290" si="556">H289/H285</f>
        <v>1.8210658580453086E-2</v>
      </c>
      <c r="I290" s="34">
        <f t="shared" ref="I290" si="557">I289/I285</f>
        <v>2.2996110986961107E-2</v>
      </c>
      <c r="J290" s="34">
        <f t="shared" ref="J290" si="558">J289/J285</f>
        <v>2.82767309533127E-2</v>
      </c>
      <c r="K290" s="34">
        <f t="shared" ref="K290" si="559">K289/K285</f>
        <v>3.4107148990347426E-2</v>
      </c>
      <c r="L290" s="34">
        <f t="shared" ref="L290" si="560">L289/L285</f>
        <v>4.0547984478610764E-2</v>
      </c>
    </row>
    <row r="291" spans="1:12" x14ac:dyDescent="0.45">
      <c r="A291" s="6" t="s">
        <v>133</v>
      </c>
      <c r="B291" s="8">
        <f>B289*(defaults!$H$50-defaults!$B$119*'Vehicles and Inputs'!$B$27*1000)*defaults!$J$50/10^6</f>
        <v>5201.3885937464229</v>
      </c>
      <c r="C291" s="8">
        <f>C289*(defaults!$H$50-defaults!$B$119*'Vehicles and Inputs'!$B$27*1000)*defaults!$J$50/10^6</f>
        <v>11969.252284224247</v>
      </c>
      <c r="D291" s="8">
        <f>D289*(defaults!$H$50-defaults!$B$119*'Vehicles and Inputs'!$B$27*1000)*defaults!$J$50/10^6</f>
        <v>20775.358212929066</v>
      </c>
      <c r="E291" s="8">
        <f>E289*(defaults!$H$50-defaults!$B$119*'Vehicles and Inputs'!$B$27*1000)*defaults!$J$50/10^6</f>
        <v>32233.553172836004</v>
      </c>
      <c r="F291" s="8">
        <f>F289*(defaults!$H$50-defaults!$B$119*'Vehicles and Inputs'!$B$27*1000)*defaults!$J$50/10^6</f>
        <v>47142.552996614737</v>
      </c>
      <c r="G291" s="8">
        <f>G289*(defaults!$H$50-defaults!$B$119*'Vehicles and Inputs'!$B$27*1000)*defaults!$J$50/10^6</f>
        <v>66541.618601904382</v>
      </c>
      <c r="H291" s="8">
        <f>H289*(defaults!$H$50-defaults!$B$119*'Vehicles and Inputs'!$B$27*1000)*defaults!$J$50/10^6</f>
        <v>88300.567564112178</v>
      </c>
      <c r="I291" s="8">
        <f>I289*(defaults!$H$50-defaults!$B$119*'Vehicles and Inputs'!$B$27*1000)*defaults!$J$50/10^6</f>
        <v>112706.47811533297</v>
      </c>
      <c r="J291" s="8">
        <f>J289*(defaults!$H$50-defaults!$B$119*'Vehicles and Inputs'!$B$27*1000)*defaults!$J$50/10^6</f>
        <v>140081.35136260008</v>
      </c>
      <c r="K291" s="8">
        <f>K289*(defaults!$H$50-defaults!$B$119*'Vehicles and Inputs'!$B$27*1000)*defaults!$J$50/10^6</f>
        <v>170786.359632265</v>
      </c>
      <c r="L291" s="8">
        <f>L289*(defaults!$H$50-defaults!$B$119*'Vehicles and Inputs'!$B$27*1000)*defaults!$J$50/10^6</f>
        <v>205226.61162263047</v>
      </c>
    </row>
    <row r="292" spans="1:12" x14ac:dyDescent="0.45">
      <c r="A292" s="6" t="s">
        <v>184</v>
      </c>
      <c r="B292" s="19">
        <f>B289*defaults!$J$25*defaults!$B$119/10^6</f>
        <v>18.367965296286339</v>
      </c>
      <c r="C292" s="19">
        <f>C289*defaults!$J$25*defaults!$B$119/10^6</f>
        <v>42.267714979698198</v>
      </c>
      <c r="D292" s="19">
        <f>D289*defaults!$J$25*defaults!$B$119/10^6</f>
        <v>73.365227726264024</v>
      </c>
      <c r="E292" s="19">
        <f>E289*defaults!$J$25*defaults!$B$119/10^6</f>
        <v>113.82821632794091</v>
      </c>
      <c r="F292" s="19">
        <f>F289*defaults!$J$25*defaults!$B$119/10^6</f>
        <v>166.47723234161691</v>
      </c>
      <c r="G292" s="19">
        <f>G289*defaults!$J$25*defaults!$B$119/10^6</f>
        <v>234.9822781377998</v>
      </c>
      <c r="H292" s="19">
        <f>H289*defaults!$J$25*defaults!$B$119/10^6</f>
        <v>311.82091693937201</v>
      </c>
      <c r="I292" s="19">
        <f>I289*defaults!$J$25*defaults!$B$119/10^6</f>
        <v>398.00692476198736</v>
      </c>
      <c r="J292" s="19">
        <f>J289*defaults!$J$25*defaults!$B$119/10^6</f>
        <v>494.67740279559854</v>
      </c>
      <c r="K292" s="19">
        <f>K289*defaults!$J$25*defaults!$B$119/10^6</f>
        <v>603.10777982942921</v>
      </c>
      <c r="L292" s="19">
        <f>L289*defaults!$J$25*defaults!$B$119/10^6</f>
        <v>724.72863971191418</v>
      </c>
    </row>
    <row r="294" spans="1:12" x14ac:dyDescent="0.45">
      <c r="A294" s="3" t="s">
        <v>178</v>
      </c>
      <c r="B294" s="4">
        <v>2020</v>
      </c>
      <c r="C294" s="4">
        <v>2021</v>
      </c>
      <c r="D294" s="4">
        <v>2022</v>
      </c>
      <c r="E294" s="4">
        <v>2023</v>
      </c>
      <c r="F294" s="4">
        <v>2024</v>
      </c>
      <c r="G294" s="4">
        <v>2025</v>
      </c>
      <c r="H294" s="4">
        <v>2026</v>
      </c>
      <c r="I294" s="4">
        <v>2027</v>
      </c>
      <c r="J294" s="4">
        <v>2028</v>
      </c>
      <c r="K294" s="4">
        <v>2029</v>
      </c>
      <c r="L294" s="4">
        <v>2030</v>
      </c>
    </row>
    <row r="295" spans="1:12" x14ac:dyDescent="0.45">
      <c r="A295" s="6" t="s">
        <v>160</v>
      </c>
      <c r="B295" s="8">
        <f>B285</f>
        <v>354909.11671999999</v>
      </c>
      <c r="C295" s="8">
        <f t="shared" ref="C295:L295" si="561">C285</f>
        <v>358735.03699824162</v>
      </c>
      <c r="D295" s="8">
        <f t="shared" si="561"/>
        <v>362602.20069708268</v>
      </c>
      <c r="E295" s="8">
        <f t="shared" si="561"/>
        <v>366511.05242059723</v>
      </c>
      <c r="F295" s="8">
        <f t="shared" si="561"/>
        <v>370462.0415656913</v>
      </c>
      <c r="G295" s="8">
        <f t="shared" si="561"/>
        <v>374455.62237376947</v>
      </c>
      <c r="H295" s="8">
        <f t="shared" si="561"/>
        <v>378492.25398295873</v>
      </c>
      <c r="I295" s="8">
        <f t="shared" si="561"/>
        <v>382572.40048089501</v>
      </c>
      <c r="J295" s="8">
        <f t="shared" si="561"/>
        <v>386696.53095807909</v>
      </c>
      <c r="K295" s="8">
        <f t="shared" si="561"/>
        <v>390865.11956180719</v>
      </c>
      <c r="L295" s="8">
        <f t="shared" si="561"/>
        <v>395078.64555068349</v>
      </c>
    </row>
    <row r="296" spans="1:12" x14ac:dyDescent="0.45">
      <c r="A296" s="6" t="s">
        <v>161</v>
      </c>
      <c r="B296" s="8">
        <f>B286</f>
        <v>12314.955106621774</v>
      </c>
      <c r="C296" s="8">
        <f>B295*defaults!$C$104</f>
        <v>12447.710322671155</v>
      </c>
      <c r="D296" s="8">
        <f>C295*defaults!$C$104</f>
        <v>12581.896639949551</v>
      </c>
      <c r="E296" s="8">
        <f>D295*defaults!$C$104</f>
        <v>12717.529485728208</v>
      </c>
      <c r="F296" s="8">
        <f>E295*defaults!$C$104</f>
        <v>12854.624453584358</v>
      </c>
      <c r="G296" s="8">
        <f>F295*defaults!$C$104</f>
        <v>12993.197305193999</v>
      </c>
      <c r="H296" s="8">
        <f>G295*defaults!$C$104</f>
        <v>13133.26397214399</v>
      </c>
      <c r="I296" s="8">
        <f>H295*defaults!$C$104</f>
        <v>13274.840557763704</v>
      </c>
      <c r="J296" s="8">
        <f>I295*defaults!$C$104</f>
        <v>13417.943338976396</v>
      </c>
      <c r="K296" s="8">
        <f>J295*defaults!$C$104</f>
        <v>13562.588768170563</v>
      </c>
      <c r="L296" s="8">
        <f>K295*defaults!$C$104</f>
        <v>13708.793475091443</v>
      </c>
    </row>
    <row r="297" spans="1:12" x14ac:dyDescent="0.45">
      <c r="A297" s="6" t="s">
        <v>162</v>
      </c>
      <c r="B297" s="8">
        <f>B287</f>
        <v>3785.1167199999909</v>
      </c>
      <c r="C297" s="8">
        <f>C295-B295</f>
        <v>3825.9202782416251</v>
      </c>
      <c r="D297" s="8">
        <f t="shared" ref="D297:L297" si="562">D295-C295</f>
        <v>3867.163698841061</v>
      </c>
      <c r="E297" s="8">
        <f t="shared" si="562"/>
        <v>3908.8517235145555</v>
      </c>
      <c r="F297" s="8">
        <f t="shared" si="562"/>
        <v>3950.9891450940631</v>
      </c>
      <c r="G297" s="8">
        <f t="shared" si="562"/>
        <v>3993.5808080781717</v>
      </c>
      <c r="H297" s="8">
        <f t="shared" si="562"/>
        <v>4036.6316091892659</v>
      </c>
      <c r="I297" s="8">
        <f t="shared" si="562"/>
        <v>4080.146497936279</v>
      </c>
      <c r="J297" s="8">
        <f t="shared" si="562"/>
        <v>4124.1304771840805</v>
      </c>
      <c r="K297" s="8">
        <f t="shared" si="562"/>
        <v>4168.5886037281016</v>
      </c>
      <c r="L297" s="8">
        <f t="shared" si="562"/>
        <v>4213.5259888762957</v>
      </c>
    </row>
    <row r="298" spans="1:12" x14ac:dyDescent="0.45">
      <c r="A298" s="6" t="s">
        <v>163</v>
      </c>
      <c r="B298" s="8">
        <f t="shared" ref="B298:L298" si="563">(B296+B297)*B6</f>
        <v>812.02322264749523</v>
      </c>
      <c r="C298" s="8">
        <f t="shared" si="563"/>
        <v>1056.5760249076857</v>
      </c>
      <c r="D298" s="8">
        <f t="shared" si="563"/>
        <v>1374.7795201841661</v>
      </c>
      <c r="E298" s="8">
        <f t="shared" si="563"/>
        <v>1788.8147038760781</v>
      </c>
      <c r="F298" s="8">
        <f t="shared" si="563"/>
        <v>2327.5427061748878</v>
      </c>
      <c r="G298" s="8">
        <f t="shared" si="563"/>
        <v>3028.5166134475216</v>
      </c>
      <c r="H298" s="8">
        <f t="shared" si="563"/>
        <v>3396.9336340217574</v>
      </c>
      <c r="I298" s="8">
        <f t="shared" si="563"/>
        <v>3810.1683387539961</v>
      </c>
      <c r="J298" s="8">
        <f t="shared" si="563"/>
        <v>4273.6727689483278</v>
      </c>
      <c r="K298" s="8">
        <f t="shared" si="563"/>
        <v>4793.5622030871191</v>
      </c>
      <c r="L298" s="8">
        <f t="shared" si="563"/>
        <v>5376.6958391903217</v>
      </c>
    </row>
    <row r="299" spans="1:12" x14ac:dyDescent="0.45">
      <c r="A299" s="6" t="s">
        <v>164</v>
      </c>
      <c r="B299" s="8">
        <f>B298</f>
        <v>812.02322264749523</v>
      </c>
      <c r="C299" s="8">
        <f>B299+C298</f>
        <v>1868.5992475551809</v>
      </c>
      <c r="D299" s="8">
        <f t="shared" ref="D299" si="564">C299+D298</f>
        <v>3243.378767739347</v>
      </c>
      <c r="E299" s="8">
        <f t="shared" ref="E299" si="565">D299+E298</f>
        <v>5032.1934716154246</v>
      </c>
      <c r="F299" s="8">
        <f t="shared" ref="F299" si="566">E299+F298</f>
        <v>7359.7361777903125</v>
      </c>
      <c r="G299" s="8">
        <f t="shared" ref="G299" si="567">F299+G298</f>
        <v>10388.252791237834</v>
      </c>
      <c r="H299" s="8">
        <f t="shared" ref="H299" si="568">G299+H298</f>
        <v>13785.186425259591</v>
      </c>
      <c r="I299" s="8">
        <f t="shared" ref="I299" si="569">H299+I298</f>
        <v>17595.354764013588</v>
      </c>
      <c r="J299" s="8">
        <f t="shared" ref="J299" si="570">I299+J298</f>
        <v>21869.027532961914</v>
      </c>
      <c r="K299" s="8">
        <f t="shared" ref="K299" si="571">J299+K298</f>
        <v>26662.589736049034</v>
      </c>
      <c r="L299" s="8">
        <f t="shared" ref="L299" si="572">K299+L298</f>
        <v>32039.285575239355</v>
      </c>
    </row>
    <row r="300" spans="1:12" x14ac:dyDescent="0.45">
      <c r="A300" s="6" t="s">
        <v>132</v>
      </c>
      <c r="B300" s="34">
        <f>B299/B295</f>
        <v>2.2879751023362083E-3</v>
      </c>
      <c r="C300" s="34">
        <f t="shared" ref="C300" si="573">C299/C295</f>
        <v>5.2088562722808146E-3</v>
      </c>
      <c r="D300" s="34">
        <f t="shared" ref="D300" si="574">D299/D295</f>
        <v>8.9447299589029815E-3</v>
      </c>
      <c r="E300" s="34">
        <f t="shared" ref="E300" si="575">E299/E295</f>
        <v>1.3729991055878523E-2</v>
      </c>
      <c r="F300" s="34">
        <f t="shared" ref="F300" si="576">F299/F295</f>
        <v>1.9866370510419121E-2</v>
      </c>
      <c r="G300" s="34">
        <f t="shared" ref="G300" si="577">G299/G295</f>
        <v>2.7742280180983948E-2</v>
      </c>
      <c r="H300" s="34">
        <f t="shared" ref="H300" si="578">H299/H295</f>
        <v>3.6421317160906172E-2</v>
      </c>
      <c r="I300" s="34">
        <f t="shared" ref="I300" si="579">I299/I295</f>
        <v>4.5992221973922214E-2</v>
      </c>
      <c r="J300" s="34">
        <f t="shared" ref="J300" si="580">J299/J295</f>
        <v>5.6553461906625399E-2</v>
      </c>
      <c r="K300" s="34">
        <f t="shared" ref="K300" si="581">K299/K295</f>
        <v>6.8214297980694852E-2</v>
      </c>
      <c r="L300" s="34">
        <f t="shared" ref="L300" si="582">L299/L295</f>
        <v>8.1095968957221529E-2</v>
      </c>
    </row>
    <row r="301" spans="1:12" x14ac:dyDescent="0.45">
      <c r="A301" s="6" t="s">
        <v>133</v>
      </c>
      <c r="B301" s="8">
        <f>B299*(defaults!$H$50-defaults!$B$119*'Vehicles and Inputs'!$B$27*1000)*defaults!$J$50/10^6</f>
        <v>10402.777187492846</v>
      </c>
      <c r="C301" s="8">
        <f>C299*(defaults!$H$50-defaults!$B$119*'Vehicles and Inputs'!$B$27*1000)*defaults!$J$50/10^6</f>
        <v>23938.504568448494</v>
      </c>
      <c r="D301" s="8">
        <f>D299*(defaults!$H$50-defaults!$B$119*'Vehicles and Inputs'!$B$27*1000)*defaults!$J$50/10^6</f>
        <v>41550.716425858132</v>
      </c>
      <c r="E301" s="8">
        <f>E299*(defaults!$H$50-defaults!$B$119*'Vehicles and Inputs'!$B$27*1000)*defaults!$J$50/10^6</f>
        <v>64467.106345672008</v>
      </c>
      <c r="F301" s="8">
        <f>F299*(defaults!$H$50-defaults!$B$119*'Vehicles and Inputs'!$B$27*1000)*defaults!$J$50/10^6</f>
        <v>94285.105993229474</v>
      </c>
      <c r="G301" s="8">
        <f>G299*(defaults!$H$50-defaults!$B$119*'Vehicles and Inputs'!$B$27*1000)*defaults!$J$50/10^6</f>
        <v>133083.23720380876</v>
      </c>
      <c r="H301" s="8">
        <f>H299*(defaults!$H$50-defaults!$B$119*'Vehicles and Inputs'!$B$27*1000)*defaults!$J$50/10^6</f>
        <v>176601.13512822436</v>
      </c>
      <c r="I301" s="8">
        <f>I299*(defaults!$H$50-defaults!$B$119*'Vehicles and Inputs'!$B$27*1000)*defaults!$J$50/10^6</f>
        <v>225412.95623066594</v>
      </c>
      <c r="J301" s="8">
        <f>J299*(defaults!$H$50-defaults!$B$119*'Vehicles and Inputs'!$B$27*1000)*defaults!$J$50/10^6</f>
        <v>280162.70272520016</v>
      </c>
      <c r="K301" s="8">
        <f>K299*(defaults!$H$50-defaults!$B$119*'Vehicles and Inputs'!$B$27*1000)*defaults!$J$50/10^6</f>
        <v>341572.71926452999</v>
      </c>
      <c r="L301" s="8">
        <f>L299*(defaults!$H$50-defaults!$B$119*'Vehicles and Inputs'!$B$27*1000)*defaults!$J$50/10^6</f>
        <v>410453.22324526095</v>
      </c>
    </row>
    <row r="302" spans="1:12" x14ac:dyDescent="0.45">
      <c r="A302" s="6" t="s">
        <v>184</v>
      </c>
      <c r="B302" s="19">
        <f>B299*defaults!$J$25*defaults!$B$119/10^6</f>
        <v>36.735930592572679</v>
      </c>
      <c r="C302" s="19">
        <f>C299*defaults!$J$25*defaults!$B$119/10^6</f>
        <v>84.535429959396396</v>
      </c>
      <c r="D302" s="19">
        <f>D299*defaults!$J$25*defaults!$B$119/10^6</f>
        <v>146.73045545252805</v>
      </c>
      <c r="E302" s="19">
        <f>E299*defaults!$J$25*defaults!$B$119/10^6</f>
        <v>227.65643265588182</v>
      </c>
      <c r="F302" s="19">
        <f>F299*defaults!$J$25*defaults!$B$119/10^6</f>
        <v>332.95446468323382</v>
      </c>
      <c r="G302" s="19">
        <f>G299*defaults!$J$25*defaults!$B$119/10^6</f>
        <v>469.96455627559959</v>
      </c>
      <c r="H302" s="19">
        <f>H299*defaults!$J$25*defaults!$B$119/10^6</f>
        <v>623.64183387874402</v>
      </c>
      <c r="I302" s="19">
        <f>I299*defaults!$J$25*defaults!$B$119/10^6</f>
        <v>796.01384952397473</v>
      </c>
      <c r="J302" s="19">
        <f>J299*defaults!$J$25*defaults!$B$119/10^6</f>
        <v>989.35480559119708</v>
      </c>
      <c r="K302" s="19">
        <f>K299*defaults!$J$25*defaults!$B$119/10^6</f>
        <v>1206.2155596588584</v>
      </c>
      <c r="L302" s="19">
        <f>L299*defaults!$J$25*defaults!$B$119/10^6</f>
        <v>1449.4572794238284</v>
      </c>
    </row>
    <row r="304" spans="1:12" x14ac:dyDescent="0.45">
      <c r="A304" s="3" t="s">
        <v>179</v>
      </c>
      <c r="B304" s="4">
        <v>2020</v>
      </c>
      <c r="C304" s="4">
        <v>2021</v>
      </c>
      <c r="D304" s="4">
        <v>2022</v>
      </c>
      <c r="E304" s="4">
        <v>2023</v>
      </c>
      <c r="F304" s="4">
        <v>2024</v>
      </c>
      <c r="G304" s="4">
        <v>2025</v>
      </c>
      <c r="H304" s="4">
        <v>2026</v>
      </c>
      <c r="I304" s="4">
        <v>2027</v>
      </c>
      <c r="J304" s="4">
        <v>2028</v>
      </c>
      <c r="K304" s="4">
        <v>2029</v>
      </c>
      <c r="L304" s="4">
        <v>2030</v>
      </c>
    </row>
    <row r="305" spans="1:13" x14ac:dyDescent="0.45">
      <c r="A305" s="6" t="s">
        <v>133</v>
      </c>
      <c r="B305" s="8">
        <f t="shared" ref="B305:L305" si="583">B28+B48+B79+B99+B119+B149+B180+B200+B231</f>
        <v>217110.32746361484</v>
      </c>
      <c r="C305" s="8">
        <f t="shared" si="583"/>
        <v>506191.68568256905</v>
      </c>
      <c r="D305" s="8">
        <f t="shared" si="583"/>
        <v>891128.12310436449</v>
      </c>
      <c r="E305" s="8">
        <f t="shared" si="583"/>
        <v>1403737.6856931914</v>
      </c>
      <c r="F305" s="8">
        <f t="shared" si="583"/>
        <v>2086410.4086146567</v>
      </c>
      <c r="G305" s="8">
        <f t="shared" si="583"/>
        <v>2995624.1528583951</v>
      </c>
      <c r="H305" s="8">
        <f t="shared" si="583"/>
        <v>4039553.8820343674</v>
      </c>
      <c r="I305" s="8">
        <f t="shared" si="583"/>
        <v>5238233.2127625579</v>
      </c>
      <c r="J305" s="8">
        <f t="shared" si="583"/>
        <v>6614684.0328294653</v>
      </c>
      <c r="K305" s="8">
        <f t="shared" si="583"/>
        <v>8195363.3622331666</v>
      </c>
      <c r="L305" s="8">
        <f t="shared" si="583"/>
        <v>10010677.175434383</v>
      </c>
    </row>
    <row r="306" spans="1:13" x14ac:dyDescent="0.45">
      <c r="A306" s="6" t="s">
        <v>184</v>
      </c>
      <c r="B306" s="8">
        <f t="shared" ref="B306:L306" si="584">B29+B49+B80+B100+B120+B150+B181+B201+B232</f>
        <v>269.19853838819506</v>
      </c>
      <c r="C306" s="8">
        <f t="shared" si="584"/>
        <v>627.32975722095387</v>
      </c>
      <c r="D306" s="8">
        <f t="shared" si="584"/>
        <v>1103.8134837975874</v>
      </c>
      <c r="E306" s="8">
        <f t="shared" si="584"/>
        <v>1737.8141356745089</v>
      </c>
      <c r="F306" s="8">
        <f t="shared" si="584"/>
        <v>2581.4721053915719</v>
      </c>
      <c r="G306" s="8">
        <f t="shared" si="584"/>
        <v>3704.2078361420881</v>
      </c>
      <c r="H306" s="8">
        <f t="shared" si="584"/>
        <v>4992.3009165204057</v>
      </c>
      <c r="I306" s="8">
        <f t="shared" si="584"/>
        <v>6470.218041073872</v>
      </c>
      <c r="J306" s="8">
        <f t="shared" si="584"/>
        <v>8166.0601385542122</v>
      </c>
      <c r="K306" s="8">
        <f t="shared" si="584"/>
        <v>10112.103944100292</v>
      </c>
      <c r="L306" s="8">
        <f t="shared" si="584"/>
        <v>12345.424493029903</v>
      </c>
    </row>
    <row r="308" spans="1:13" x14ac:dyDescent="0.45">
      <c r="A308" s="3" t="s">
        <v>180</v>
      </c>
      <c r="B308" s="4">
        <v>2020</v>
      </c>
      <c r="C308" s="4">
        <v>2021</v>
      </c>
      <c r="D308" s="4">
        <v>2022</v>
      </c>
      <c r="E308" s="4">
        <v>2023</v>
      </c>
      <c r="F308" s="4">
        <v>2024</v>
      </c>
      <c r="G308" s="4">
        <v>2025</v>
      </c>
      <c r="H308" s="4">
        <v>2026</v>
      </c>
      <c r="I308" s="4">
        <v>2027</v>
      </c>
      <c r="J308" s="4">
        <v>2028</v>
      </c>
      <c r="K308" s="4">
        <v>2029</v>
      </c>
      <c r="L308" s="4">
        <v>2030</v>
      </c>
    </row>
    <row r="309" spans="1:13" x14ac:dyDescent="0.45">
      <c r="A309" s="6" t="s">
        <v>133</v>
      </c>
      <c r="B309" s="8">
        <f t="shared" ref="B309:L309" si="585">B38+B58+B89+B109+B129+B159+B190+B210+B241</f>
        <v>434220.65492722968</v>
      </c>
      <c r="C309" s="8">
        <f t="shared" si="585"/>
        <v>1012383.3713651381</v>
      </c>
      <c r="D309" s="8">
        <f t="shared" si="585"/>
        <v>1782256.246208729</v>
      </c>
      <c r="E309" s="8">
        <f t="shared" si="585"/>
        <v>2807475.3713863827</v>
      </c>
      <c r="F309" s="8">
        <f t="shared" si="585"/>
        <v>4172820.8172293133</v>
      </c>
      <c r="G309" s="8">
        <f t="shared" si="585"/>
        <v>5991248.3057167903</v>
      </c>
      <c r="H309" s="8">
        <f t="shared" si="585"/>
        <v>8079107.7640687348</v>
      </c>
      <c r="I309" s="8">
        <f t="shared" si="585"/>
        <v>10476466.425525116</v>
      </c>
      <c r="J309" s="8">
        <f t="shared" si="585"/>
        <v>13229368.065658931</v>
      </c>
      <c r="K309" s="8">
        <f t="shared" si="585"/>
        <v>16390726.724466333</v>
      </c>
      <c r="L309" s="8">
        <f t="shared" si="585"/>
        <v>20021354.350868765</v>
      </c>
    </row>
    <row r="310" spans="1:13" x14ac:dyDescent="0.45">
      <c r="A310" s="6" t="s">
        <v>184</v>
      </c>
      <c r="B310" s="8">
        <f t="shared" ref="B310:L310" si="586">B39+B59+B90+B110+B130+B160+B191+B211+B242</f>
        <v>538.39707677639012</v>
      </c>
      <c r="C310" s="8">
        <f t="shared" si="586"/>
        <v>1254.6595144419077</v>
      </c>
      <c r="D310" s="8">
        <f t="shared" si="586"/>
        <v>2207.6269675951748</v>
      </c>
      <c r="E310" s="8">
        <f t="shared" si="586"/>
        <v>3475.6282713490177</v>
      </c>
      <c r="F310" s="8">
        <f t="shared" si="586"/>
        <v>5162.9442107831437</v>
      </c>
      <c r="G310" s="8">
        <f t="shared" si="586"/>
        <v>7408.4156722841763</v>
      </c>
      <c r="H310" s="8">
        <f t="shared" si="586"/>
        <v>9984.6018330408115</v>
      </c>
      <c r="I310" s="8">
        <f t="shared" si="586"/>
        <v>12940.436082147744</v>
      </c>
      <c r="J310" s="8">
        <f t="shared" si="586"/>
        <v>16332.120277108424</v>
      </c>
      <c r="K310" s="8">
        <f t="shared" si="586"/>
        <v>20224.207888200584</v>
      </c>
      <c r="L310" s="8">
        <f t="shared" si="586"/>
        <v>24690.848986059806</v>
      </c>
    </row>
    <row r="312" spans="1:13" x14ac:dyDescent="0.45">
      <c r="A312" s="2" t="s">
        <v>387</v>
      </c>
    </row>
    <row r="313" spans="1:13" x14ac:dyDescent="0.45">
      <c r="A313" s="3" t="s">
        <v>126</v>
      </c>
      <c r="B313" s="4">
        <v>2020</v>
      </c>
      <c r="C313" s="4">
        <v>2021</v>
      </c>
      <c r="D313" s="4">
        <v>2022</v>
      </c>
      <c r="E313" s="4">
        <v>2023</v>
      </c>
      <c r="F313" s="4">
        <v>2024</v>
      </c>
      <c r="G313" s="4">
        <v>2025</v>
      </c>
      <c r="H313" s="4">
        <v>2026</v>
      </c>
      <c r="I313" s="4">
        <v>2027</v>
      </c>
      <c r="J313" s="4">
        <v>2028</v>
      </c>
      <c r="K313" s="4">
        <v>2029</v>
      </c>
      <c r="L313" s="4">
        <v>2030</v>
      </c>
    </row>
    <row r="314" spans="1:13" x14ac:dyDescent="0.45">
      <c r="A314" s="6" t="s">
        <v>772</v>
      </c>
      <c r="B314" s="8">
        <f>Emissions!B52</f>
        <v>177273819.50745389</v>
      </c>
      <c r="C314" s="8">
        <f>Emissions!C52</f>
        <v>182530762.92116398</v>
      </c>
      <c r="D314" s="8">
        <f>Emissions!D52</f>
        <v>187943597.6793023</v>
      </c>
      <c r="E314" s="8">
        <f>Emissions!E52</f>
        <v>193516946.64145765</v>
      </c>
      <c r="F314" s="8">
        <f>Emissions!F52</f>
        <v>199255569.75520694</v>
      </c>
      <c r="G314" s="8">
        <f>Emissions!G52</f>
        <v>205164368.12137312</v>
      </c>
      <c r="H314" s="8">
        <f>Emissions!H52</f>
        <v>211248388.1798358</v>
      </c>
      <c r="I314" s="8">
        <f>Emissions!I52</f>
        <v>217512826.01946932</v>
      </c>
      <c r="J314" s="8">
        <f>Emissions!J52</f>
        <v>223963031.81588945</v>
      </c>
      <c r="K314" s="8">
        <f>Emissions!K52</f>
        <v>230604514.40079859</v>
      </c>
      <c r="L314" s="8">
        <f>Emissions!L52</f>
        <v>237442945.96683204</v>
      </c>
    </row>
    <row r="315" spans="1:13" x14ac:dyDescent="0.45">
      <c r="A315" s="108" t="s">
        <v>389</v>
      </c>
      <c r="B315" s="8">
        <f>B314-B305</f>
        <v>177056709.17999026</v>
      </c>
      <c r="C315" s="8">
        <f t="shared" ref="C315:L315" si="587">C314-C305</f>
        <v>182024571.23548141</v>
      </c>
      <c r="D315" s="8">
        <f t="shared" si="587"/>
        <v>187052469.55619794</v>
      </c>
      <c r="E315" s="8">
        <f t="shared" si="587"/>
        <v>192113208.95576444</v>
      </c>
      <c r="F315" s="8">
        <f t="shared" si="587"/>
        <v>197169159.34659228</v>
      </c>
      <c r="G315" s="8">
        <f t="shared" si="587"/>
        <v>202168743.96851471</v>
      </c>
      <c r="H315" s="8">
        <f t="shared" si="587"/>
        <v>207208834.29780143</v>
      </c>
      <c r="I315" s="8">
        <f t="shared" si="587"/>
        <v>212274592.80670676</v>
      </c>
      <c r="J315" s="8">
        <f t="shared" si="587"/>
        <v>217348347.78305998</v>
      </c>
      <c r="K315" s="8">
        <f t="shared" si="587"/>
        <v>222409151.03856543</v>
      </c>
      <c r="L315" s="8">
        <f t="shared" si="587"/>
        <v>227432268.79139766</v>
      </c>
    </row>
    <row r="316" spans="1:13" x14ac:dyDescent="0.45">
      <c r="A316" s="56" t="s">
        <v>390</v>
      </c>
      <c r="B316" s="8">
        <f>B314-B315</f>
        <v>217110.32746362686</v>
      </c>
      <c r="C316" s="8">
        <f t="shared" ref="C316:L316" si="588">C314-C315</f>
        <v>506191.68568256497</v>
      </c>
      <c r="D316" s="8">
        <f t="shared" si="588"/>
        <v>891128.12310436368</v>
      </c>
      <c r="E316" s="8">
        <f t="shared" si="588"/>
        <v>1403737.6856932044</v>
      </c>
      <c r="F316" s="8">
        <f t="shared" si="588"/>
        <v>2086410.4086146653</v>
      </c>
      <c r="G316" s="8">
        <f t="shared" si="588"/>
        <v>2995624.1528584063</v>
      </c>
      <c r="H316" s="8">
        <f t="shared" si="588"/>
        <v>4039553.8820343614</v>
      </c>
      <c r="I316" s="8">
        <f t="shared" si="588"/>
        <v>5238233.2127625644</v>
      </c>
      <c r="J316" s="8">
        <f t="shared" si="588"/>
        <v>6614684.0328294635</v>
      </c>
      <c r="K316" s="8">
        <f t="shared" si="588"/>
        <v>8195363.3622331619</v>
      </c>
      <c r="L316" s="8">
        <f t="shared" si="588"/>
        <v>10010677.175434381</v>
      </c>
    </row>
    <row r="317" spans="1:13" x14ac:dyDescent="0.45">
      <c r="A317" s="108" t="s">
        <v>391</v>
      </c>
      <c r="B317" s="8">
        <f>B314-B309</f>
        <v>176839598.85252666</v>
      </c>
      <c r="C317" s="8">
        <f t="shared" ref="C317:L317" si="589">C314-C309</f>
        <v>181518379.54979885</v>
      </c>
      <c r="D317" s="8">
        <f t="shared" si="589"/>
        <v>186161341.43309358</v>
      </c>
      <c r="E317" s="8">
        <f t="shared" si="589"/>
        <v>190709471.27007127</v>
      </c>
      <c r="F317" s="8">
        <f t="shared" si="589"/>
        <v>195082748.93797764</v>
      </c>
      <c r="G317" s="8">
        <f t="shared" si="589"/>
        <v>199173119.81565633</v>
      </c>
      <c r="H317" s="8">
        <f t="shared" si="589"/>
        <v>203169280.41576707</v>
      </c>
      <c r="I317" s="8">
        <f t="shared" si="589"/>
        <v>207036359.59394419</v>
      </c>
      <c r="J317" s="8">
        <f t="shared" si="589"/>
        <v>210733663.75023052</v>
      </c>
      <c r="K317" s="8">
        <f t="shared" si="589"/>
        <v>214213787.67633227</v>
      </c>
      <c r="L317" s="8">
        <f t="shared" si="589"/>
        <v>217421591.61596328</v>
      </c>
    </row>
    <row r="318" spans="1:13" x14ac:dyDescent="0.45">
      <c r="A318" s="56" t="s">
        <v>392</v>
      </c>
      <c r="B318" s="8">
        <f>B314-B317</f>
        <v>434220.65492722392</v>
      </c>
      <c r="C318" s="8">
        <f t="shared" ref="C318:L318" si="590">C314-C317</f>
        <v>1012383.3713651299</v>
      </c>
      <c r="D318" s="8">
        <f t="shared" si="590"/>
        <v>1782256.2462087274</v>
      </c>
      <c r="E318" s="8">
        <f t="shared" si="590"/>
        <v>2807475.371386379</v>
      </c>
      <c r="F318" s="8">
        <f t="shared" si="590"/>
        <v>4172820.8172293007</v>
      </c>
      <c r="G318" s="8">
        <f t="shared" si="590"/>
        <v>5991248.3057167828</v>
      </c>
      <c r="H318" s="8">
        <f t="shared" si="590"/>
        <v>8079107.7640687227</v>
      </c>
      <c r="I318" s="8">
        <f t="shared" si="590"/>
        <v>10476466.425525129</v>
      </c>
      <c r="J318" s="8">
        <f t="shared" si="590"/>
        <v>13229368.065658927</v>
      </c>
      <c r="K318" s="8">
        <f t="shared" si="590"/>
        <v>16390726.724466324</v>
      </c>
      <c r="L318" s="8">
        <f t="shared" si="590"/>
        <v>20021354.350868762</v>
      </c>
    </row>
    <row r="319" spans="1:13" x14ac:dyDescent="0.45">
      <c r="A319" s="6" t="s">
        <v>608</v>
      </c>
      <c r="B319" s="8">
        <f>B314-B329</f>
        <v>176930002.05273369</v>
      </c>
      <c r="C319" s="8">
        <f t="shared" ref="C319:L319" si="591">C314-C329</f>
        <v>181723416.53678143</v>
      </c>
      <c r="D319" s="8">
        <f t="shared" si="591"/>
        <v>186436297.38341427</v>
      </c>
      <c r="E319" s="8">
        <f t="shared" si="591"/>
        <v>191005847.45771852</v>
      </c>
      <c r="F319" s="8">
        <f t="shared" si="591"/>
        <v>195316488.95787817</v>
      </c>
      <c r="G319" s="8">
        <f t="shared" si="591"/>
        <v>199219911.53533295</v>
      </c>
      <c r="H319" s="8">
        <f t="shared" si="591"/>
        <v>202792073.15191394</v>
      </c>
      <c r="I319" s="8">
        <f t="shared" si="591"/>
        <v>205920250.02857506</v>
      </c>
      <c r="J319" s="8">
        <f t="shared" si="591"/>
        <v>208474887.74478364</v>
      </c>
      <c r="K319" s="8">
        <f t="shared" si="591"/>
        <v>210308107.53275225</v>
      </c>
      <c r="L319" s="8">
        <f t="shared" si="591"/>
        <v>211283235.9597418</v>
      </c>
    </row>
    <row r="320" spans="1:13" x14ac:dyDescent="0.45">
      <c r="A320" s="6" t="s">
        <v>397</v>
      </c>
      <c r="B320" s="8">
        <f>B314-B319</f>
        <v>343817.45472019911</v>
      </c>
      <c r="C320" s="8">
        <f t="shared" ref="C320:L320" si="592">C314-C319</f>
        <v>807346.38438254595</v>
      </c>
      <c r="D320" s="8">
        <f t="shared" si="592"/>
        <v>1507300.2958880365</v>
      </c>
      <c r="E320" s="8">
        <f t="shared" si="592"/>
        <v>2511099.1837391257</v>
      </c>
      <c r="F320" s="8">
        <f t="shared" si="592"/>
        <v>3939080.7973287702</v>
      </c>
      <c r="G320" s="8">
        <f t="shared" si="592"/>
        <v>5944456.586040169</v>
      </c>
      <c r="H320" s="8">
        <f t="shared" si="592"/>
        <v>8456315.0279218554</v>
      </c>
      <c r="I320" s="8">
        <f t="shared" si="592"/>
        <v>11592575.990894258</v>
      </c>
      <c r="J320" s="8">
        <f t="shared" si="592"/>
        <v>15488144.071105808</v>
      </c>
      <c r="K320" s="8">
        <f t="shared" si="592"/>
        <v>20296406.868046343</v>
      </c>
      <c r="L320" s="8">
        <f t="shared" si="592"/>
        <v>26159710.007090241</v>
      </c>
      <c r="M320" s="143"/>
    </row>
    <row r="322" spans="1:12" x14ac:dyDescent="0.45">
      <c r="A322" s="2" t="s">
        <v>393</v>
      </c>
    </row>
    <row r="323" spans="1:12" x14ac:dyDescent="0.45">
      <c r="A323" s="3" t="s">
        <v>56</v>
      </c>
      <c r="B323" s="4">
        <v>2020</v>
      </c>
      <c r="C323" s="4">
        <v>2021</v>
      </c>
      <c r="D323" s="4">
        <v>2022</v>
      </c>
      <c r="E323" s="4">
        <v>2023</v>
      </c>
      <c r="F323" s="4">
        <v>2024</v>
      </c>
      <c r="G323" s="4">
        <v>2025</v>
      </c>
      <c r="H323" s="4">
        <v>2026</v>
      </c>
      <c r="I323" s="4">
        <v>2027</v>
      </c>
      <c r="J323" s="4">
        <v>2028</v>
      </c>
      <c r="K323" s="4">
        <v>2029</v>
      </c>
      <c r="L323" s="4">
        <v>2030</v>
      </c>
    </row>
    <row r="324" spans="1:12" x14ac:dyDescent="0.45">
      <c r="A324" s="6" t="s">
        <v>133</v>
      </c>
      <c r="B324" s="8">
        <f>B68+B139+B169+B220</f>
        <v>0</v>
      </c>
      <c r="C324" s="8">
        <f t="shared" ref="C324:L324" si="593">C68+C139+C169+C220</f>
        <v>5645.7397500409988</v>
      </c>
      <c r="D324" s="8">
        <f t="shared" si="593"/>
        <v>95769.273116414595</v>
      </c>
      <c r="E324" s="8">
        <f t="shared" si="593"/>
        <v>287316.84650716028</v>
      </c>
      <c r="F324" s="8">
        <f t="shared" si="593"/>
        <v>633370.73439796106</v>
      </c>
      <c r="G324" s="8">
        <f t="shared" si="593"/>
        <v>1197520.8469529713</v>
      </c>
      <c r="H324" s="8">
        <f t="shared" si="593"/>
        <v>2054311.0450492678</v>
      </c>
      <c r="I324" s="8">
        <f t="shared" si="593"/>
        <v>3289823.4638948389</v>
      </c>
      <c r="J324" s="8">
        <f t="shared" si="593"/>
        <v>5002371.3591259373</v>
      </c>
      <c r="K324" s="8">
        <f t="shared" si="593"/>
        <v>7303285.9680392891</v>
      </c>
      <c r="L324" s="8">
        <f t="shared" si="593"/>
        <v>10286573.444565453</v>
      </c>
    </row>
    <row r="325" spans="1:12" x14ac:dyDescent="0.45">
      <c r="A325" s="6" t="s">
        <v>184</v>
      </c>
      <c r="B325" s="8">
        <f>B69+B140+B170+B221</f>
        <v>0</v>
      </c>
      <c r="C325" s="8">
        <f t="shared" ref="C325:L325" si="594">C69+C140+C170+C221</f>
        <v>6.1669999999999998</v>
      </c>
      <c r="D325" s="8">
        <f t="shared" si="594"/>
        <v>107.52579269664034</v>
      </c>
      <c r="E325" s="8">
        <f t="shared" si="594"/>
        <v>323.00940095030614</v>
      </c>
      <c r="F325" s="8">
        <f t="shared" si="594"/>
        <v>712.40804810818543</v>
      </c>
      <c r="G325" s="8">
        <f t="shared" si="594"/>
        <v>1347.3839491281401</v>
      </c>
      <c r="H325" s="8">
        <f t="shared" si="594"/>
        <v>2311.9847830308104</v>
      </c>
      <c r="I325" s="8">
        <f t="shared" si="594"/>
        <v>3703.3128460073858</v>
      </c>
      <c r="J325" s="8">
        <f t="shared" si="594"/>
        <v>5632.3168763152289</v>
      </c>
      <c r="K325" s="8">
        <f t="shared" si="594"/>
        <v>8224.6903519729713</v>
      </c>
      <c r="L325" s="8">
        <f t="shared" si="594"/>
        <v>11586.688737975972</v>
      </c>
    </row>
    <row r="327" spans="1:12" x14ac:dyDescent="0.45">
      <c r="A327" s="2" t="s">
        <v>394</v>
      </c>
    </row>
    <row r="328" spans="1:12" x14ac:dyDescent="0.45">
      <c r="A328" s="3" t="s">
        <v>56</v>
      </c>
      <c r="B328" s="4">
        <v>2020</v>
      </c>
      <c r="C328" s="4">
        <v>2021</v>
      </c>
      <c r="D328" s="4">
        <v>2022</v>
      </c>
      <c r="E328" s="4">
        <v>2023</v>
      </c>
      <c r="F328" s="4">
        <v>2024</v>
      </c>
      <c r="G328" s="4">
        <v>2025</v>
      </c>
      <c r="H328" s="4">
        <v>2026</v>
      </c>
      <c r="I328" s="4">
        <v>2027</v>
      </c>
      <c r="J328" s="4">
        <v>2028</v>
      </c>
      <c r="K328" s="4">
        <v>2029</v>
      </c>
      <c r="L328" s="4">
        <v>2030</v>
      </c>
    </row>
    <row r="329" spans="1:12" x14ac:dyDescent="0.45">
      <c r="A329" s="6" t="s">
        <v>133</v>
      </c>
      <c r="B329" s="8">
        <f>B324+B38+B89+B109+B190+B241+B261+B281+B301</f>
        <v>343817.45472019393</v>
      </c>
      <c r="C329" s="8">
        <f t="shared" ref="C329:L329" si="595">C324+C38+C89+C109+C190+C241+C261+C281+C301</f>
        <v>807346.38438254513</v>
      </c>
      <c r="D329" s="8">
        <f t="shared" si="595"/>
        <v>1507300.2958880423</v>
      </c>
      <c r="E329" s="8">
        <f t="shared" si="595"/>
        <v>2511099.1837391239</v>
      </c>
      <c r="F329" s="8">
        <f t="shared" si="595"/>
        <v>3939080.7973287655</v>
      </c>
      <c r="G329" s="8">
        <f t="shared" si="595"/>
        <v>5944456.5860401774</v>
      </c>
      <c r="H329" s="8">
        <f t="shared" si="595"/>
        <v>8456315.0279218461</v>
      </c>
      <c r="I329" s="8">
        <f t="shared" si="595"/>
        <v>11592575.990894245</v>
      </c>
      <c r="J329" s="8">
        <f t="shared" si="595"/>
        <v>15488144.07110581</v>
      </c>
      <c r="K329" s="8">
        <f t="shared" si="595"/>
        <v>20296406.868046355</v>
      </c>
      <c r="L329" s="8">
        <f t="shared" si="595"/>
        <v>26159710.007090248</v>
      </c>
    </row>
    <row r="330" spans="1:12" x14ac:dyDescent="0.45">
      <c r="A330" s="6" t="s">
        <v>184</v>
      </c>
      <c r="B330" s="8">
        <f>B325+B39+B90+B110+B191+B242+B262+B282+B302</f>
        <v>479.48274951950134</v>
      </c>
      <c r="C330" s="8">
        <f t="shared" ref="C330:L330" si="596">C325+C39+C90+C110+C191+C242+C262+C282+C302</f>
        <v>1122.2311532020667</v>
      </c>
      <c r="D330" s="8">
        <f t="shared" si="596"/>
        <v>2068.8411492700961</v>
      </c>
      <c r="E330" s="8">
        <f t="shared" si="596"/>
        <v>3406.7768248792468</v>
      </c>
      <c r="F330" s="8">
        <f t="shared" si="596"/>
        <v>5286.9062992175914</v>
      </c>
      <c r="G330" s="8">
        <f t="shared" si="596"/>
        <v>7901.9467472719007</v>
      </c>
      <c r="H330" s="8">
        <f t="shared" si="596"/>
        <v>11133.968846106774</v>
      </c>
      <c r="I330" s="8">
        <f t="shared" si="596"/>
        <v>15122.059831667451</v>
      </c>
      <c r="J330" s="8">
        <f t="shared" si="596"/>
        <v>20025.323472958495</v>
      </c>
      <c r="K330" s="8">
        <f t="shared" si="596"/>
        <v>26024.689628409767</v>
      </c>
      <c r="L330" s="8">
        <f t="shared" si="596"/>
        <v>33289.777899014465</v>
      </c>
    </row>
    <row r="333" spans="1:12" x14ac:dyDescent="0.45">
      <c r="A333" s="2" t="s">
        <v>399</v>
      </c>
    </row>
    <row r="334" spans="1:12" x14ac:dyDescent="0.45">
      <c r="A334" s="3" t="s">
        <v>126</v>
      </c>
      <c r="B334" s="4">
        <v>2020</v>
      </c>
      <c r="C334" s="4">
        <v>2021</v>
      </c>
      <c r="D334" s="4">
        <v>2022</v>
      </c>
      <c r="E334" s="4">
        <v>2023</v>
      </c>
      <c r="F334" s="4">
        <v>2024</v>
      </c>
      <c r="G334" s="4">
        <v>2025</v>
      </c>
      <c r="H334" s="4">
        <v>2026</v>
      </c>
      <c r="I334" s="4">
        <v>2027</v>
      </c>
      <c r="J334" s="4">
        <v>2028</v>
      </c>
      <c r="K334" s="4">
        <v>2029</v>
      </c>
      <c r="L334" s="4">
        <v>2030</v>
      </c>
    </row>
    <row r="335" spans="1:12" x14ac:dyDescent="0.45">
      <c r="A335" s="6" t="s">
        <v>388</v>
      </c>
      <c r="B335" s="8">
        <f>Emissions!$E$8*(100%+'Vehicles and Inputs'!$B$33)^('EV scenarios'!B334-'Vehicles and Inputs'!$B$20)+Emissions!$E$11*(100%+'Vehicles and Inputs'!$B$33)^('EV scenarios'!B334-'Vehicles and Inputs'!$B$20)+Emissions!$E$12*(100%+'Vehicles and Inputs'!$B$33)^('EV scenarios'!B334-'Vehicles and Inputs'!$B$20)+Emissions!$E$14*(100%+'Vehicles and Inputs'!$B$30)^('EV scenarios'!B334-'Vehicles and Inputs'!$B$20)</f>
        <v>44175685.828493163</v>
      </c>
      <c r="C335" s="8">
        <f>Emissions!$E$8*(100%+'Vehicles and Inputs'!$B$33)^('EV scenarios'!C334-'Vehicles and Inputs'!$B$20)+Emissions!$E$11*(100%+'Vehicles and Inputs'!$B$33)^('EV scenarios'!C334-'Vehicles and Inputs'!$B$20)+Emissions!$E$12*(100%+'Vehicles and Inputs'!$B$33)^('EV scenarios'!C334-'Vehicles and Inputs'!$B$20)+Emissions!$E$14*(100%+'Vehicles and Inputs'!$B$30)^('EV scenarios'!C334-'Vehicles and Inputs'!$B$20)</f>
        <v>45243312.853347138</v>
      </c>
      <c r="D335" s="8">
        <f>Emissions!$E$8*(100%+'Vehicles and Inputs'!$B$33)^('EV scenarios'!D334-'Vehicles and Inputs'!$B$20)+Emissions!$E$11*(100%+'Vehicles and Inputs'!$B$33)^('EV scenarios'!D334-'Vehicles and Inputs'!$B$20)+Emissions!$E$12*(100%+'Vehicles and Inputs'!$B$33)^('EV scenarios'!D334-'Vehicles and Inputs'!$B$20)+Emissions!$E$14*(100%+'Vehicles and Inputs'!$B$30)^('EV scenarios'!D334-'Vehicles and Inputs'!$B$20)</f>
        <v>46344572.69086504</v>
      </c>
      <c r="E335" s="8">
        <f>Emissions!$E$8*(100%+'Vehicles and Inputs'!$B$33)^('EV scenarios'!E334-'Vehicles and Inputs'!$B$20)+Emissions!$E$11*(100%+'Vehicles and Inputs'!$B$33)^('EV scenarios'!E334-'Vehicles and Inputs'!$B$20)+Emissions!$E$12*(100%+'Vehicles and Inputs'!$B$33)^('EV scenarios'!E334-'Vehicles and Inputs'!$B$20)+Emissions!$E$14*(100%+'Vehicles and Inputs'!$B$30)^('EV scenarios'!E334-'Vehicles and Inputs'!$B$20)</f>
        <v>47480655.517518222</v>
      </c>
      <c r="F335" s="8">
        <f>Emissions!$E$8*(100%+'Vehicles and Inputs'!$B$33)^('EV scenarios'!F334-'Vehicles and Inputs'!$B$20)+Emissions!$E$11*(100%+'Vehicles and Inputs'!$B$33)^('EV scenarios'!F334-'Vehicles and Inputs'!$B$20)+Emissions!$E$12*(100%+'Vehicles and Inputs'!$B$33)^('EV scenarios'!F334-'Vehicles and Inputs'!$B$20)+Emissions!$E$14*(100%+'Vehicles and Inputs'!$B$30)^('EV scenarios'!F334-'Vehicles and Inputs'!$B$20)</f>
        <v>48652795.299588144</v>
      </c>
      <c r="G335" s="8">
        <f>Emissions!$E$8*(100%+'Vehicles and Inputs'!$B$33)^('EV scenarios'!G334-'Vehicles and Inputs'!$B$20)+Emissions!$E$11*(100%+'Vehicles and Inputs'!$B$33)^('EV scenarios'!G334-'Vehicles and Inputs'!$B$20)+Emissions!$E$12*(100%+'Vehicles and Inputs'!$B$33)^('EV scenarios'!G334-'Vehicles and Inputs'!$B$20)+Emissions!$E$14*(100%+'Vehicles and Inputs'!$B$30)^('EV scenarios'!G334-'Vehicles and Inputs'!$B$20)</f>
        <v>49862271.423372328</v>
      </c>
      <c r="H335" s="8">
        <f>Emissions!$E$8*(100%+'Vehicles and Inputs'!$B$33)^('EV scenarios'!H334-'Vehicles and Inputs'!$B$20)+Emissions!$E$11*(100%+'Vehicles and Inputs'!$B$33)^('EV scenarios'!H334-'Vehicles and Inputs'!$B$20)+Emissions!$E$12*(100%+'Vehicles and Inputs'!$B$33)^('EV scenarios'!H334-'Vehicles and Inputs'!$B$20)+Emissions!$E$14*(100%+'Vehicles and Inputs'!$B$30)^('EV scenarios'!H334-'Vehicles and Inputs'!$B$20)</f>
        <v>51110410.386288419</v>
      </c>
      <c r="I335" s="8">
        <f>Emissions!$E$8*(100%+'Vehicles and Inputs'!$B$33)^('EV scenarios'!I334-'Vehicles and Inputs'!$B$20)+Emissions!$E$11*(100%+'Vehicles and Inputs'!$B$33)^('EV scenarios'!I334-'Vehicles and Inputs'!$B$20)+Emissions!$E$12*(100%+'Vehicles and Inputs'!$B$33)^('EV scenarios'!I334-'Vehicles and Inputs'!$B$20)+Emissions!$E$14*(100%+'Vehicles and Inputs'!$B$30)^('EV scenarios'!I334-'Vehicles and Inputs'!$B$20)</f>
        <v>52398587.551153749</v>
      </c>
      <c r="J335" s="8">
        <f>Emissions!$E$8*(100%+'Vehicles and Inputs'!$B$33)^('EV scenarios'!J334-'Vehicles and Inputs'!$B$20)+Emissions!$E$11*(100%+'Vehicles and Inputs'!$B$33)^('EV scenarios'!J334-'Vehicles and Inputs'!$B$20)+Emissions!$E$12*(100%+'Vehicles and Inputs'!$B$33)^('EV scenarios'!J334-'Vehicles and Inputs'!$B$20)+Emissions!$E$14*(100%+'Vehicles and Inputs'!$B$30)^('EV scenarios'!J334-'Vehicles and Inputs'!$B$20)</f>
        <v>53728228.96600242</v>
      </c>
      <c r="K335" s="8">
        <f>Emissions!$E$8*(100%+'Vehicles and Inputs'!$B$33)^('EV scenarios'!K334-'Vehicles and Inputs'!$B$20)+Emissions!$E$11*(100%+'Vehicles and Inputs'!$B$33)^('EV scenarios'!K334-'Vehicles and Inputs'!$B$20)+Emissions!$E$12*(100%+'Vehicles and Inputs'!$B$33)^('EV scenarios'!K334-'Vehicles and Inputs'!$B$20)+Emissions!$E$14*(100%+'Vehicles and Inputs'!$B$30)^('EV scenarios'!K334-'Vehicles and Inputs'!$B$20)</f>
        <v>55100813.251891002</v>
      </c>
      <c r="L335" s="8">
        <f>Emissions!$E$8*(100%+'Vehicles and Inputs'!$B$33)^('EV scenarios'!L334-'Vehicles and Inputs'!$B$20)+Emissions!$E$11*(100%+'Vehicles and Inputs'!$B$33)^('EV scenarios'!L334-'Vehicles and Inputs'!$B$20)+Emissions!$E$12*(100%+'Vehicles and Inputs'!$B$33)^('EV scenarios'!L334-'Vehicles and Inputs'!$B$20)+Emissions!$E$14*(100%+'Vehicles and Inputs'!$B$30)^('EV scenarios'!L334-'Vehicles and Inputs'!$B$20)</f>
        <v>56517873.561234981</v>
      </c>
    </row>
    <row r="336" spans="1:12" x14ac:dyDescent="0.45">
      <c r="A336" s="109" t="s">
        <v>389</v>
      </c>
      <c r="B336" s="8">
        <f>B335-(B48+B119+B149+B200)</f>
        <v>44119582.061811253</v>
      </c>
      <c r="C336" s="8">
        <f t="shared" ref="C336:L336" si="597">C335-(C48+C119+C149+C200)</f>
        <v>45112883.80813019</v>
      </c>
      <c r="D336" s="8">
        <f t="shared" si="597"/>
        <v>46115664.704314195</v>
      </c>
      <c r="E336" s="8">
        <f t="shared" si="597"/>
        <v>47121247.125420526</v>
      </c>
      <c r="F336" s="8">
        <f t="shared" si="597"/>
        <v>48120428.623025954</v>
      </c>
      <c r="G336" s="8">
        <f t="shared" si="597"/>
        <v>49100643.189958304</v>
      </c>
      <c r="H336" s="8">
        <f t="shared" si="597"/>
        <v>50086779.553942397</v>
      </c>
      <c r="I336" s="8">
        <f t="shared" si="597"/>
        <v>51075496.608461827</v>
      </c>
      <c r="J336" s="8">
        <f t="shared" si="597"/>
        <v>52062819.266227841</v>
      </c>
      <c r="K336" s="8">
        <f t="shared" si="597"/>
        <v>53044040.288304977</v>
      </c>
      <c r="L336" s="8">
        <f t="shared" si="597"/>
        <v>54013607.476170033</v>
      </c>
    </row>
    <row r="337" spans="1:12" x14ac:dyDescent="0.45">
      <c r="A337" s="108" t="s">
        <v>391</v>
      </c>
      <c r="B337" s="8">
        <f>B335-(B58+B129+B159+B210)</f>
        <v>44063478.295129344</v>
      </c>
      <c r="C337" s="8">
        <f t="shared" ref="C337:L337" si="598">C335-(C58+C129+C159+C210)</f>
        <v>44982454.762913249</v>
      </c>
      <c r="D337" s="8">
        <f t="shared" si="598"/>
        <v>45886756.717763357</v>
      </c>
      <c r="E337" s="8">
        <f t="shared" si="598"/>
        <v>46761838.733322829</v>
      </c>
      <c r="F337" s="8">
        <f t="shared" si="598"/>
        <v>47588061.946463764</v>
      </c>
      <c r="G337" s="8">
        <f t="shared" si="598"/>
        <v>48339014.95654428</v>
      </c>
      <c r="H337" s="8">
        <f t="shared" si="598"/>
        <v>49063148.721596375</v>
      </c>
      <c r="I337" s="8">
        <f t="shared" si="598"/>
        <v>49752405.665769897</v>
      </c>
      <c r="J337" s="8">
        <f t="shared" si="598"/>
        <v>50397409.566453263</v>
      </c>
      <c r="K337" s="8">
        <f t="shared" si="598"/>
        <v>50987267.32471896</v>
      </c>
      <c r="L337" s="8">
        <f t="shared" si="598"/>
        <v>51509341.391105086</v>
      </c>
    </row>
    <row r="338" spans="1:12" x14ac:dyDescent="0.45">
      <c r="A338" s="6" t="s">
        <v>400</v>
      </c>
      <c r="B338" s="8">
        <f>B335-B324</f>
        <v>44175685.828493163</v>
      </c>
      <c r="C338" s="8">
        <f t="shared" ref="C338:L338" si="599">C335-C324</f>
        <v>45237667.113597095</v>
      </c>
      <c r="D338" s="8">
        <f t="shared" si="599"/>
        <v>46248803.417748623</v>
      </c>
      <c r="E338" s="8">
        <f t="shared" si="599"/>
        <v>47193338.67101106</v>
      </c>
      <c r="F338" s="8">
        <f t="shared" si="599"/>
        <v>48019424.565190181</v>
      </c>
      <c r="G338" s="8">
        <f t="shared" si="599"/>
        <v>48664750.576419353</v>
      </c>
      <c r="H338" s="8">
        <f t="shared" si="599"/>
        <v>49056099.341239154</v>
      </c>
      <c r="I338" s="8">
        <f t="shared" si="599"/>
        <v>49108764.087258913</v>
      </c>
      <c r="J338" s="8">
        <f t="shared" si="599"/>
        <v>48725857.606876485</v>
      </c>
      <c r="K338" s="8">
        <f t="shared" si="599"/>
        <v>47797527.283851713</v>
      </c>
      <c r="L338" s="8">
        <f t="shared" si="599"/>
        <v>46231300.116669528</v>
      </c>
    </row>
    <row r="340" spans="1:12" x14ac:dyDescent="0.45">
      <c r="A340" s="2" t="s">
        <v>400</v>
      </c>
    </row>
    <row r="341" spans="1:12" x14ac:dyDescent="0.45">
      <c r="A341" s="111" t="s">
        <v>56</v>
      </c>
      <c r="B341" s="42" t="s">
        <v>378</v>
      </c>
      <c r="C341" s="42" t="s">
        <v>403</v>
      </c>
      <c r="D341" s="42" t="s">
        <v>379</v>
      </c>
      <c r="E341" s="42" t="s">
        <v>374</v>
      </c>
      <c r="F341" s="42" t="s">
        <v>119</v>
      </c>
    </row>
    <row r="342" spans="1:12" x14ac:dyDescent="0.45">
      <c r="A342" s="43" t="s">
        <v>404</v>
      </c>
      <c r="B342" s="44">
        <f>G66</f>
        <v>52132.017790469807</v>
      </c>
      <c r="C342" s="44">
        <f>G137</f>
        <v>5510.9742714788099</v>
      </c>
      <c r="D342" s="44">
        <f>G167</f>
        <v>5763.511954236903</v>
      </c>
      <c r="E342" s="44">
        <f>G218</f>
        <v>111840.55568132435</v>
      </c>
      <c r="F342" s="44">
        <f t="shared" ref="F342:F351" si="600">SUM(B342:E342)</f>
        <v>175247.05969750986</v>
      </c>
    </row>
    <row r="343" spans="1:12" x14ac:dyDescent="0.45">
      <c r="A343" s="43" t="s">
        <v>405</v>
      </c>
      <c r="B343" s="44">
        <f>L66</f>
        <v>460950.90967628139</v>
      </c>
      <c r="C343" s="44">
        <f>L137</f>
        <v>48500.820329272414</v>
      </c>
      <c r="D343" s="44">
        <f>L167</f>
        <v>50741.383511850785</v>
      </c>
      <c r="E343" s="44">
        <f>L218</f>
        <v>896364.1057238736</v>
      </c>
      <c r="F343" s="44">
        <f t="shared" si="600"/>
        <v>1456557.2192412782</v>
      </c>
    </row>
    <row r="344" spans="1:12" x14ac:dyDescent="0.45">
      <c r="A344" s="43" t="s">
        <v>406</v>
      </c>
      <c r="B344" s="44">
        <f>G68</f>
        <v>401739.48691276275</v>
      </c>
      <c r="C344" s="44">
        <f>G139</f>
        <v>75032.420926645413</v>
      </c>
      <c r="D344" s="44">
        <f>G169</f>
        <v>376938.35032739362</v>
      </c>
      <c r="E344" s="44">
        <f>G220</f>
        <v>343810.5887861696</v>
      </c>
      <c r="F344" s="44">
        <f t="shared" si="600"/>
        <v>1197520.8469529713</v>
      </c>
    </row>
    <row r="345" spans="1:12" x14ac:dyDescent="0.45">
      <c r="A345" s="43" t="s">
        <v>407</v>
      </c>
      <c r="B345" s="44">
        <f>L68</f>
        <v>3552177.5253282725</v>
      </c>
      <c r="C345" s="44">
        <f>L139</f>
        <v>660343.12391319638</v>
      </c>
      <c r="D345" s="44">
        <f>L169</f>
        <v>3318527.5828614123</v>
      </c>
      <c r="E345" s="44">
        <f>L220</f>
        <v>2755525.2124625719</v>
      </c>
      <c r="F345" s="44">
        <f t="shared" si="600"/>
        <v>10286573.444565453</v>
      </c>
    </row>
    <row r="346" spans="1:12" x14ac:dyDescent="0.45">
      <c r="A346" s="43" t="s">
        <v>408</v>
      </c>
      <c r="B346" s="44">
        <f>L67*Emissions!C24</f>
        <v>27.887530035415036</v>
      </c>
      <c r="C346" s="44">
        <f>L138*Emissions!C27</f>
        <v>3.8800656263417928</v>
      </c>
      <c r="D346" s="44">
        <f>L168*Emissions!C28</f>
        <v>135.96661125835533</v>
      </c>
      <c r="E346" s="44">
        <f>L219*Emissions!C30</f>
        <v>254.77715522631937</v>
      </c>
      <c r="F346" s="44">
        <f>SUM(B346:E346)</f>
        <v>422.51136214643157</v>
      </c>
    </row>
    <row r="347" spans="1:12" x14ac:dyDescent="0.45">
      <c r="A347" s="43" t="s">
        <v>409</v>
      </c>
      <c r="B347" s="44">
        <f>Emissions!B24*'EV scenarios'!L67</f>
        <v>1419.7288018029471</v>
      </c>
      <c r="C347" s="44">
        <f>L138*Emissions!B27</f>
        <v>493.93235423331015</v>
      </c>
      <c r="D347" s="44">
        <f>L168*Emissions!B28</f>
        <v>15951.061320785411</v>
      </c>
      <c r="E347" s="44">
        <f>L219*Emissions!B30</f>
        <v>5550.6092337202817</v>
      </c>
      <c r="F347" s="44">
        <f>SUM(B347:E347)</f>
        <v>23415.331710541952</v>
      </c>
    </row>
    <row r="348" spans="1:12" ht="26.25" x14ac:dyDescent="0.45">
      <c r="A348" s="43" t="s">
        <v>410</v>
      </c>
      <c r="B348" s="44">
        <f>(B345*'country values'!B63+'country values'!D59*'EV scenarios'!B346+'EV scenarios'!B347*'country values'!E59)/10^6</f>
        <v>154.98165335120865</v>
      </c>
      <c r="C348" s="44">
        <f>(C345*'country values'!B63+'country values'!D59*'EV scenarios'!C346+'EV scenarios'!C347*'country values'!E59)/10^6</f>
        <v>28.966966958384521</v>
      </c>
      <c r="D348" s="44">
        <f>(D345*'country values'!B63+'country values'!D59*'EV scenarios'!D346+'EV scenarios'!D347*'country values'!E59)/10^6</f>
        <v>218.73569484109314</v>
      </c>
      <c r="E348" s="44">
        <f>(E345*'country values'!B63+'country values'!D59*'EV scenarios'!E346+'EV scenarios'!E347*'country values'!E59)/10^6</f>
        <v>209.01922699735672</v>
      </c>
      <c r="F348" s="44">
        <f>SUM(B348:E348)</f>
        <v>611.70354214804297</v>
      </c>
    </row>
    <row r="349" spans="1:12" x14ac:dyDescent="0.45">
      <c r="A349" s="43" t="s">
        <v>411</v>
      </c>
      <c r="B349" s="44">
        <f>('country values'!D59*'EV scenarios'!B346+'EV scenarios'!B347*'country values'!E59)/10^6</f>
        <v>12.894552338077739</v>
      </c>
      <c r="C349" s="44">
        <f>('country values'!D59*'EV scenarios'!C346+'EV scenarios'!C347*'country values'!E59)/10^6</f>
        <v>2.5532420018566668</v>
      </c>
      <c r="D349" s="44">
        <f>('country values'!D59*'EV scenarios'!D346+'EV scenarios'!D347*'country values'!E59)/10^6</f>
        <v>85.994591526636611</v>
      </c>
      <c r="E349" s="44">
        <f>('country values'!D59*'EV scenarios'!E346+'EV scenarios'!E347*'country values'!E59)/10^6</f>
        <v>98.798218498853828</v>
      </c>
      <c r="F349" s="44">
        <f>SUM(B349:E349)</f>
        <v>200.24060436542484</v>
      </c>
    </row>
    <row r="350" spans="1:12" ht="26.25" x14ac:dyDescent="0.45">
      <c r="A350" s="43" t="s">
        <v>412</v>
      </c>
      <c r="B350" s="44">
        <f>(B65*'investment cost vehicles'!B36+'investment cost vehicles'!C36*'EV scenarios'!C65+'EV scenarios'!D65*'investment cost vehicles'!D36+'investment cost vehicles'!E36*'EV scenarios'!E65+'EV scenarios'!F65*'investment cost vehicles'!F44+'investment cost vehicles'!G44*'EV scenarios'!G65)/10^6</f>
        <v>3893.9811449864778</v>
      </c>
      <c r="C350" s="44">
        <f>(B136*'investment cost vehicles'!B44+'investment cost vehicles'!C44*'EV scenarios'!C136+'EV scenarios'!D136*'investment cost vehicles'!D44+'investment cost vehicles'!E44*'EV scenarios'!E136+'EV scenarios'!F136*'investment cost vehicles'!F44+'investment cost vehicles'!G44*'EV scenarios'!G136)/10^6</f>
        <v>495.98768443309285</v>
      </c>
      <c r="D350" s="44">
        <f>(B166*'TCO Buses parameters'!B77+'TCO Buses parameters'!C77*'EV scenarios'!C166+'EV scenarios'!D166*'TCO Buses parameters'!D77+'TCO Buses parameters'!E77*'EV scenarios'!E166+'EV scenarios'!F166*'TCO Buses parameters'!F77+'TCO Buses parameters'!G77*'EV scenarios'!G166)/10^6</f>
        <v>1320.4606678435246</v>
      </c>
      <c r="E350" s="44">
        <f>(B217*'investment cost vehicles'!B53+'investment cost vehicles'!C53*'EV scenarios'!C217+'EV scenarios'!D217*'investment cost vehicles'!D53+'investment cost vehicles'!E53*'EV scenarios'!E217+'EV scenarios'!F217*'investment cost vehicles'!F53+'investment cost vehicles'!G53*'EV scenarios'!G217)/10^6</f>
        <v>2838.570657639656</v>
      </c>
      <c r="F350" s="44">
        <f t="shared" si="600"/>
        <v>8549.0001549027511</v>
      </c>
    </row>
    <row r="351" spans="1:12" ht="26.25" x14ac:dyDescent="0.45">
      <c r="A351" s="43" t="s">
        <v>413</v>
      </c>
      <c r="B351" s="65">
        <f>B350+(H65*'investment cost vehicles'!H36+'investment cost vehicles'!I36*'EV scenarios'!I65+'EV scenarios'!J65*'investment cost vehicles'!J36+'investment cost vehicles'!K36*'EV scenarios'!K65+'EV scenarios'!L65*'investment cost vehicles'!L36)/10^6</f>
        <v>10986.77906995501</v>
      </c>
      <c r="C351" s="65">
        <f>C350+('investment cost vehicles'!H44*'EV scenarios'!H136+'EV scenarios'!I136*'investment cost vehicles'!I44+'investment cost vehicles'!J44*'EV scenarios'!J136+'EV scenarios'!K136*'investment cost vehicles'!K44+'investment cost vehicles'!L44*'EV scenarios'!L136)/10^6</f>
        <v>4365.0738296345171</v>
      </c>
      <c r="D351" s="65">
        <f>D350+('TCO Buses parameters'!H77*'EV scenarios'!H166+'EV scenarios'!I166*'TCO Buses parameters'!I77+'TCO Buses parameters'!J77*'EV scenarios'!J166+'EV scenarios'!K166*'TCO Buses parameters'!K77+'TCO Buses parameters'!L77*'EV scenarios'!L166)/10^6</f>
        <v>10023.0445066676</v>
      </c>
      <c r="E351" s="65">
        <f>E350+('investment cost vehicles'!H53*'EV scenarios'!H217+'EV scenarios'!I217*'investment cost vehicles'!I53+'investment cost vehicles'!J53*'EV scenarios'!J217+'investment cost vehicles'!K53*'EV scenarios'!K217+'EV scenarios'!L217*'investment cost vehicles'!L53)/10^6</f>
        <v>19502.255890661621</v>
      </c>
      <c r="F351" s="44">
        <f t="shared" si="600"/>
        <v>44877.153296918754</v>
      </c>
    </row>
    <row r="352" spans="1:12" ht="26.25" x14ac:dyDescent="0.45">
      <c r="A352" s="112" t="s">
        <v>414</v>
      </c>
    </row>
  </sheetData>
  <mergeCells count="7">
    <mergeCell ref="A19:L19"/>
    <mergeCell ref="A13:L13"/>
    <mergeCell ref="A14:L14"/>
    <mergeCell ref="A15:L15"/>
    <mergeCell ref="A16:L16"/>
    <mergeCell ref="A17:L17"/>
    <mergeCell ref="A18:L18"/>
  </mergeCells>
  <hyperlinks>
    <hyperlink ref="A315" r:id="rId1" xr:uid="{7BFFCA67-2C2A-4E61-B4FA-3182E98646E1}"/>
    <hyperlink ref="A317" r:id="rId2" xr:uid="{DA60015E-DE9E-4BE3-BB9F-6BFAB74AE873}"/>
    <hyperlink ref="A336" r:id="rId3" xr:uid="{11FCD7AD-10EC-4A8A-BEC3-04BF9FAD1CBF}"/>
    <hyperlink ref="A337" r:id="rId4" xr:uid="{2F53F2ED-FB6E-4F97-A7DF-3873E1385867}"/>
  </hyperlinks>
  <pageMargins left="0.7" right="0.7" top="0.75" bottom="0.75" header="0.3" footer="0.3"/>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0DA2C-DA40-471A-B3B2-2896D8680034}">
  <dimension ref="A1:N56"/>
  <sheetViews>
    <sheetView topLeftCell="A31" workbookViewId="0">
      <selection activeCell="L58" sqref="L58"/>
    </sheetView>
  </sheetViews>
  <sheetFormatPr defaultRowHeight="14.25" x14ac:dyDescent="0.45"/>
  <cols>
    <col min="1" max="1" width="23.1328125" customWidth="1"/>
  </cols>
  <sheetData>
    <row r="1" spans="1:3" ht="21" x14ac:dyDescent="0.65">
      <c r="A1" s="1" t="s">
        <v>609</v>
      </c>
    </row>
    <row r="3" spans="1:3" x14ac:dyDescent="0.45">
      <c r="A3" t="s">
        <v>610</v>
      </c>
    </row>
    <row r="4" spans="1:3" x14ac:dyDescent="0.45">
      <c r="B4" t="s">
        <v>611</v>
      </c>
      <c r="C4" t="s">
        <v>623</v>
      </c>
    </row>
    <row r="5" spans="1:3" x14ac:dyDescent="0.45">
      <c r="A5" t="s">
        <v>612</v>
      </c>
      <c r="B5" s="104">
        <v>29608</v>
      </c>
      <c r="C5" s="144">
        <f>B5/$B$15</f>
        <v>8.9377784754337872E-2</v>
      </c>
    </row>
    <row r="6" spans="1:3" x14ac:dyDescent="0.45">
      <c r="A6" t="s">
        <v>613</v>
      </c>
      <c r="B6" s="104">
        <v>34210</v>
      </c>
      <c r="C6" s="144">
        <f t="shared" ref="C6:C14" si="0">B6/$B$15</f>
        <v>0.10326986005288769</v>
      </c>
    </row>
    <row r="7" spans="1:3" x14ac:dyDescent="0.45">
      <c r="A7" t="s">
        <v>614</v>
      </c>
      <c r="B7" s="104">
        <v>199388</v>
      </c>
      <c r="C7" s="144">
        <f t="shared" si="0"/>
        <v>0.60189333107936771</v>
      </c>
    </row>
    <row r="8" spans="1:3" x14ac:dyDescent="0.45">
      <c r="A8" t="s">
        <v>615</v>
      </c>
      <c r="B8" s="104">
        <v>2495</v>
      </c>
      <c r="C8" s="144">
        <f t="shared" si="0"/>
        <v>7.5316662037987368E-3</v>
      </c>
    </row>
    <row r="9" spans="1:3" x14ac:dyDescent="0.45">
      <c r="A9" t="s">
        <v>616</v>
      </c>
      <c r="B9" s="104">
        <v>499</v>
      </c>
      <c r="C9" s="144">
        <f t="shared" si="0"/>
        <v>1.5063332407597473E-3</v>
      </c>
    </row>
    <row r="10" spans="1:3" x14ac:dyDescent="0.45">
      <c r="A10" t="s">
        <v>617</v>
      </c>
      <c r="B10" s="104">
        <v>11460</v>
      </c>
      <c r="C10" s="144">
        <f t="shared" si="0"/>
        <v>3.459434657135612E-2</v>
      </c>
    </row>
    <row r="11" spans="1:3" x14ac:dyDescent="0.45">
      <c r="A11" t="s">
        <v>618</v>
      </c>
      <c r="B11" s="104">
        <v>24086</v>
      </c>
      <c r="C11" s="144">
        <f t="shared" si="0"/>
        <v>7.2708501877633822E-2</v>
      </c>
    </row>
    <row r="12" spans="1:3" x14ac:dyDescent="0.45">
      <c r="A12" t="s">
        <v>619</v>
      </c>
      <c r="B12" s="104">
        <v>5330</v>
      </c>
      <c r="C12" s="144">
        <f t="shared" si="0"/>
        <v>1.6089691729958826E-2</v>
      </c>
    </row>
    <row r="13" spans="1:3" x14ac:dyDescent="0.45">
      <c r="A13" t="s">
        <v>620</v>
      </c>
      <c r="B13" s="104">
        <v>6591</v>
      </c>
      <c r="C13" s="144">
        <f t="shared" si="0"/>
        <v>1.9896277334363718E-2</v>
      </c>
    </row>
    <row r="14" spans="1:3" x14ac:dyDescent="0.45">
      <c r="A14" t="s">
        <v>621</v>
      </c>
      <c r="B14" s="104">
        <v>17601</v>
      </c>
      <c r="C14" s="144">
        <f t="shared" si="0"/>
        <v>5.3132207155535696E-2</v>
      </c>
    </row>
    <row r="15" spans="1:3" x14ac:dyDescent="0.45">
      <c r="A15" t="s">
        <v>622</v>
      </c>
      <c r="B15" s="104">
        <f>SUM(B5:B14)</f>
        <v>331268</v>
      </c>
    </row>
    <row r="17" spans="1:12" x14ac:dyDescent="0.45">
      <c r="A17" t="s">
        <v>624</v>
      </c>
      <c r="B17" s="110">
        <f>C8+C9+C11+C12+C13+C14</f>
        <v>0.17086467754205054</v>
      </c>
    </row>
    <row r="18" spans="1:12" x14ac:dyDescent="0.45">
      <c r="B18" s="110">
        <f>B17+C10</f>
        <v>0.20545902411340666</v>
      </c>
    </row>
    <row r="22" spans="1:12" x14ac:dyDescent="0.45">
      <c r="A22" t="s">
        <v>625</v>
      </c>
    </row>
    <row r="23" spans="1:12" x14ac:dyDescent="0.45">
      <c r="A23" s="145">
        <f>(492165/320629)^(1/14)-1</f>
        <v>3.1082517483734362E-2</v>
      </c>
    </row>
    <row r="24" spans="1:12" x14ac:dyDescent="0.45">
      <c r="A24" t="s">
        <v>626</v>
      </c>
    </row>
    <row r="31" spans="1:12" x14ac:dyDescent="0.45">
      <c r="A31" s="2" t="s">
        <v>627</v>
      </c>
    </row>
    <row r="32" spans="1:12" x14ac:dyDescent="0.45">
      <c r="B32" s="4">
        <v>2020</v>
      </c>
      <c r="C32" s="4">
        <v>2021</v>
      </c>
      <c r="D32" s="4">
        <v>2022</v>
      </c>
      <c r="E32" s="4">
        <v>2023</v>
      </c>
      <c r="F32" s="4">
        <v>2024</v>
      </c>
      <c r="G32" s="4">
        <v>2025</v>
      </c>
      <c r="H32" s="4">
        <v>2026</v>
      </c>
      <c r="I32" s="4">
        <v>2027</v>
      </c>
      <c r="J32" s="4">
        <v>2028</v>
      </c>
      <c r="K32" s="4">
        <v>2029</v>
      </c>
      <c r="L32" s="4">
        <v>2030</v>
      </c>
    </row>
    <row r="33" spans="1:12" x14ac:dyDescent="0.45">
      <c r="A33" t="s">
        <v>628</v>
      </c>
      <c r="B33" s="8">
        <v>341712</v>
      </c>
      <c r="C33" s="8">
        <v>352522</v>
      </c>
      <c r="D33" s="8">
        <v>363858</v>
      </c>
      <c r="E33" s="8">
        <v>375009</v>
      </c>
      <c r="F33" s="8">
        <v>386674</v>
      </c>
      <c r="G33" s="8">
        <v>398265</v>
      </c>
      <c r="H33" s="8">
        <v>410100</v>
      </c>
      <c r="I33" s="8">
        <v>422463</v>
      </c>
      <c r="J33" s="8">
        <v>435352</v>
      </c>
      <c r="K33" s="8">
        <v>448658</v>
      </c>
      <c r="L33" s="8">
        <v>462619</v>
      </c>
    </row>
    <row r="34" spans="1:12" x14ac:dyDescent="0.45">
      <c r="A34" t="s">
        <v>629</v>
      </c>
    </row>
    <row r="37" spans="1:12" x14ac:dyDescent="0.45">
      <c r="A37" t="s">
        <v>630</v>
      </c>
    </row>
    <row r="38" spans="1:12" x14ac:dyDescent="0.45">
      <c r="A38" s="6"/>
      <c r="B38" s="4">
        <v>2020</v>
      </c>
      <c r="C38" s="4">
        <v>2021</v>
      </c>
      <c r="D38" s="4">
        <v>2022</v>
      </c>
      <c r="E38" s="4">
        <v>2023</v>
      </c>
      <c r="F38" s="4">
        <v>2024</v>
      </c>
      <c r="G38" s="4">
        <v>2025</v>
      </c>
      <c r="H38" s="4">
        <v>2026</v>
      </c>
      <c r="I38" s="4">
        <v>2027</v>
      </c>
      <c r="J38" s="4">
        <v>2028</v>
      </c>
      <c r="K38" s="4">
        <v>2029</v>
      </c>
      <c r="L38" s="4">
        <v>2030</v>
      </c>
    </row>
    <row r="39" spans="1:12" x14ac:dyDescent="0.45">
      <c r="A39" s="6" t="s">
        <v>632</v>
      </c>
      <c r="B39" s="8">
        <v>238535</v>
      </c>
      <c r="C39" s="8">
        <v>241340</v>
      </c>
      <c r="D39" s="8">
        <v>239658</v>
      </c>
      <c r="E39" s="8">
        <v>243491</v>
      </c>
      <c r="F39" s="8">
        <v>243551</v>
      </c>
      <c r="G39" s="8">
        <v>251107</v>
      </c>
      <c r="H39" s="8">
        <v>257259</v>
      </c>
      <c r="I39" s="8">
        <v>262611</v>
      </c>
      <c r="J39" s="8">
        <v>268704</v>
      </c>
      <c r="K39" s="8">
        <v>274889</v>
      </c>
      <c r="L39" s="8">
        <v>279058</v>
      </c>
    </row>
    <row r="40" spans="1:12" x14ac:dyDescent="0.45">
      <c r="A40" s="6" t="s">
        <v>633</v>
      </c>
      <c r="B40" s="8">
        <f>70342+4071</f>
        <v>74413</v>
      </c>
      <c r="C40" s="8">
        <f>76712+4500</f>
        <v>81212</v>
      </c>
      <c r="D40" s="8">
        <f>88270+6103</f>
        <v>94373</v>
      </c>
      <c r="E40" s="8">
        <f>92823+8162</f>
        <v>100985</v>
      </c>
      <c r="F40" s="8">
        <f>102225+9257</f>
        <v>111482</v>
      </c>
      <c r="G40" s="8">
        <f>106580+9231</f>
        <v>115811</v>
      </c>
      <c r="H40" s="8">
        <f>108884+9939</f>
        <v>118823</v>
      </c>
      <c r="I40" s="8">
        <f>114229+9939</f>
        <v>124168</v>
      </c>
      <c r="J40" s="8">
        <f>118986+10861</f>
        <v>129847</v>
      </c>
      <c r="K40" s="8">
        <f>120963+10831</f>
        <v>131794</v>
      </c>
      <c r="L40" s="8">
        <f>125851+10831</f>
        <v>136682</v>
      </c>
    </row>
    <row r="41" spans="1:12" x14ac:dyDescent="0.45">
      <c r="A41" s="6" t="s">
        <v>617</v>
      </c>
      <c r="B41" s="8">
        <v>10961</v>
      </c>
      <c r="C41" s="8">
        <v>10931</v>
      </c>
      <c r="D41" s="8">
        <v>10931</v>
      </c>
      <c r="E41" s="8">
        <v>10931</v>
      </c>
      <c r="F41" s="8">
        <v>10961</v>
      </c>
      <c r="G41" s="8">
        <v>10931</v>
      </c>
      <c r="H41" s="8">
        <v>10931</v>
      </c>
      <c r="I41" s="8">
        <v>10931</v>
      </c>
      <c r="J41" s="8">
        <v>10961</v>
      </c>
      <c r="K41" s="8">
        <v>20178</v>
      </c>
      <c r="L41" s="8">
        <v>29422</v>
      </c>
    </row>
    <row r="42" spans="1:12" x14ac:dyDescent="0.45">
      <c r="A42" s="6" t="s">
        <v>631</v>
      </c>
      <c r="B42" s="8">
        <v>10489</v>
      </c>
      <c r="C42" s="8">
        <v>11897</v>
      </c>
      <c r="D42" s="8">
        <v>11539</v>
      </c>
      <c r="E42" s="8">
        <f>12246</f>
        <v>12246</v>
      </c>
      <c r="F42" s="8">
        <v>13304</v>
      </c>
      <c r="G42" s="8">
        <v>13060</v>
      </c>
      <c r="H42" s="8">
        <v>15731</v>
      </c>
      <c r="I42" s="8">
        <v>17397</v>
      </c>
      <c r="J42" s="8">
        <v>18463</v>
      </c>
      <c r="K42" s="8">
        <v>14440</v>
      </c>
      <c r="L42" s="8">
        <v>10100</v>
      </c>
    </row>
    <row r="43" spans="1:12" x14ac:dyDescent="0.45">
      <c r="A43" s="6" t="s">
        <v>119</v>
      </c>
      <c r="B43" s="8">
        <f>SUM(B39:B42)</f>
        <v>334398</v>
      </c>
      <c r="C43" s="8">
        <f t="shared" ref="C43:L43" si="1">SUM(C39:C42)</f>
        <v>345380</v>
      </c>
      <c r="D43" s="8">
        <f t="shared" si="1"/>
        <v>356501</v>
      </c>
      <c r="E43" s="8">
        <f t="shared" si="1"/>
        <v>367653</v>
      </c>
      <c r="F43" s="8">
        <f t="shared" si="1"/>
        <v>379298</v>
      </c>
      <c r="G43" s="8">
        <f t="shared" si="1"/>
        <v>390909</v>
      </c>
      <c r="H43" s="8">
        <f t="shared" si="1"/>
        <v>402744</v>
      </c>
      <c r="I43" s="8">
        <f t="shared" si="1"/>
        <v>415107</v>
      </c>
      <c r="J43" s="8">
        <f t="shared" si="1"/>
        <v>427975</v>
      </c>
      <c r="K43" s="8">
        <f t="shared" si="1"/>
        <v>441301</v>
      </c>
      <c r="L43" s="8">
        <f t="shared" si="1"/>
        <v>455262</v>
      </c>
    </row>
    <row r="44" spans="1:12" x14ac:dyDescent="0.45">
      <c r="A44" s="30" t="s">
        <v>634</v>
      </c>
    </row>
    <row r="45" spans="1:12" x14ac:dyDescent="0.45">
      <c r="A45" s="30" t="s">
        <v>635</v>
      </c>
    </row>
    <row r="51" spans="1:14" x14ac:dyDescent="0.45">
      <c r="A51" s="2" t="s">
        <v>636</v>
      </c>
    </row>
    <row r="52" spans="1:14" x14ac:dyDescent="0.45">
      <c r="A52" s="3" t="s">
        <v>56</v>
      </c>
      <c r="B52" s="4">
        <v>2020</v>
      </c>
      <c r="C52" s="4">
        <v>2021</v>
      </c>
      <c r="D52" s="4">
        <v>2022</v>
      </c>
      <c r="E52" s="4">
        <v>2023</v>
      </c>
      <c r="F52" s="4">
        <v>2024</v>
      </c>
      <c r="G52" s="4">
        <v>2025</v>
      </c>
      <c r="H52" s="4">
        <v>2026</v>
      </c>
      <c r="I52" s="4">
        <v>2027</v>
      </c>
      <c r="J52" s="4">
        <v>2028</v>
      </c>
      <c r="K52" s="4">
        <v>2029</v>
      </c>
      <c r="L52" s="4">
        <v>2030</v>
      </c>
      <c r="N52" s="4" t="s">
        <v>637</v>
      </c>
    </row>
    <row r="53" spans="1:14" x14ac:dyDescent="0.45">
      <c r="A53" s="6" t="s">
        <v>638</v>
      </c>
      <c r="B53" s="8">
        <f>B43</f>
        <v>334398</v>
      </c>
      <c r="C53" s="8">
        <f t="shared" ref="C53:L53" si="2">C43</f>
        <v>345380</v>
      </c>
      <c r="D53" s="8">
        <f t="shared" si="2"/>
        <v>356501</v>
      </c>
      <c r="E53" s="8">
        <f t="shared" si="2"/>
        <v>367653</v>
      </c>
      <c r="F53" s="8">
        <f t="shared" si="2"/>
        <v>379298</v>
      </c>
      <c r="G53" s="8">
        <f t="shared" si="2"/>
        <v>390909</v>
      </c>
      <c r="H53" s="8">
        <f t="shared" si="2"/>
        <v>402744</v>
      </c>
      <c r="I53" s="8">
        <f t="shared" si="2"/>
        <v>415107</v>
      </c>
      <c r="J53" s="8">
        <f t="shared" si="2"/>
        <v>427975</v>
      </c>
      <c r="K53" s="8">
        <f t="shared" si="2"/>
        <v>441301</v>
      </c>
      <c r="L53" s="8">
        <f t="shared" si="2"/>
        <v>455262</v>
      </c>
      <c r="N53" s="7"/>
    </row>
    <row r="54" spans="1:14" x14ac:dyDescent="0.45">
      <c r="A54" s="6" t="s">
        <v>639</v>
      </c>
      <c r="B54" s="8">
        <f>'EV scenarios'!B306</f>
        <v>269.19853838819506</v>
      </c>
      <c r="C54" s="8">
        <f>'EV scenarios'!C306</f>
        <v>627.32975722095387</v>
      </c>
      <c r="D54" s="8">
        <f>'EV scenarios'!D306</f>
        <v>1103.8134837975874</v>
      </c>
      <c r="E54" s="8">
        <f>'EV scenarios'!E306</f>
        <v>1737.8141356745089</v>
      </c>
      <c r="F54" s="8">
        <f>'EV scenarios'!F306</f>
        <v>2581.4721053915719</v>
      </c>
      <c r="G54" s="8">
        <f>'EV scenarios'!G306</f>
        <v>3704.2078361420881</v>
      </c>
      <c r="H54" s="8">
        <f>'EV scenarios'!H306</f>
        <v>4992.3009165204057</v>
      </c>
      <c r="I54" s="8">
        <f>'EV scenarios'!I306</f>
        <v>6470.218041073872</v>
      </c>
      <c r="J54" s="8">
        <f>'EV scenarios'!J306</f>
        <v>8166.0601385542122</v>
      </c>
      <c r="K54" s="8">
        <f>'EV scenarios'!K306</f>
        <v>10112.103944100292</v>
      </c>
      <c r="L54" s="8">
        <f>'EV scenarios'!L306</f>
        <v>12345.424493029903</v>
      </c>
      <c r="N54" s="34">
        <f>L54/L53</f>
        <v>2.7117186352100336E-2</v>
      </c>
    </row>
    <row r="55" spans="1:14" x14ac:dyDescent="0.45">
      <c r="A55" s="6" t="s">
        <v>640</v>
      </c>
      <c r="B55" s="8">
        <f>'EV scenarios'!B310</f>
        <v>538.39707677639012</v>
      </c>
      <c r="C55" s="8">
        <f>'EV scenarios'!C310</f>
        <v>1254.6595144419077</v>
      </c>
      <c r="D55" s="8">
        <f>'EV scenarios'!D310</f>
        <v>2207.6269675951748</v>
      </c>
      <c r="E55" s="8">
        <f>'EV scenarios'!E310</f>
        <v>3475.6282713490177</v>
      </c>
      <c r="F55" s="8">
        <f>'EV scenarios'!F310</f>
        <v>5162.9442107831437</v>
      </c>
      <c r="G55" s="8">
        <f>'EV scenarios'!G310</f>
        <v>7408.4156722841763</v>
      </c>
      <c r="H55" s="8">
        <f>'EV scenarios'!H310</f>
        <v>9984.6018330408115</v>
      </c>
      <c r="I55" s="8">
        <f>'EV scenarios'!I310</f>
        <v>12940.436082147744</v>
      </c>
      <c r="J55" s="8">
        <f>'EV scenarios'!J310</f>
        <v>16332.120277108424</v>
      </c>
      <c r="K55" s="8">
        <f>'EV scenarios'!K310</f>
        <v>20224.207888200584</v>
      </c>
      <c r="L55" s="8">
        <f>'EV scenarios'!L310</f>
        <v>24690.848986059806</v>
      </c>
      <c r="N55" s="34">
        <f>L55/L53</f>
        <v>5.4234372704200673E-2</v>
      </c>
    </row>
    <row r="56" spans="1:14" x14ac:dyDescent="0.45">
      <c r="A56" s="6" t="s">
        <v>641</v>
      </c>
      <c r="B56" s="8">
        <f>'EV scenarios'!B330</f>
        <v>479.48274951950134</v>
      </c>
      <c r="C56" s="8">
        <f>'EV scenarios'!C330</f>
        <v>1122.2311532020667</v>
      </c>
      <c r="D56" s="8">
        <f>'EV scenarios'!D330</f>
        <v>2068.8411492700961</v>
      </c>
      <c r="E56" s="8">
        <f>'EV scenarios'!E330</f>
        <v>3406.7768248792468</v>
      </c>
      <c r="F56" s="8">
        <f>'EV scenarios'!F330</f>
        <v>5286.9062992175914</v>
      </c>
      <c r="G56" s="8">
        <f>'EV scenarios'!G330</f>
        <v>7901.9467472719007</v>
      </c>
      <c r="H56" s="8">
        <f>'EV scenarios'!H330</f>
        <v>11133.968846106774</v>
      </c>
      <c r="I56" s="8">
        <f>'EV scenarios'!I330</f>
        <v>15122.059831667451</v>
      </c>
      <c r="J56" s="8">
        <f>'EV scenarios'!J330</f>
        <v>20025.323472958495</v>
      </c>
      <c r="K56" s="8">
        <f>'EV scenarios'!K330</f>
        <v>26024.689628409767</v>
      </c>
      <c r="L56" s="8">
        <f>'EV scenarios'!L330</f>
        <v>33289.777899014465</v>
      </c>
      <c r="N56" s="34">
        <f>L56/L53</f>
        <v>7.3122241476368477E-2</v>
      </c>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1DD94-1072-4A59-829C-49253475C15B}">
  <dimension ref="A1:L53"/>
  <sheetViews>
    <sheetView workbookViewId="0">
      <selection activeCell="B8" sqref="B8"/>
    </sheetView>
  </sheetViews>
  <sheetFormatPr defaultRowHeight="14.25" x14ac:dyDescent="0.45"/>
  <cols>
    <col min="1" max="1" width="10.3984375" customWidth="1"/>
    <col min="3" max="3" width="38.06640625" customWidth="1"/>
  </cols>
  <sheetData>
    <row r="1" spans="1:3" x14ac:dyDescent="0.45">
      <c r="A1" s="2" t="s">
        <v>361</v>
      </c>
    </row>
    <row r="2" spans="1:3" x14ac:dyDescent="0.45">
      <c r="A2" s="2"/>
    </row>
    <row r="3" spans="1:3" x14ac:dyDescent="0.45">
      <c r="A3" s="2" t="s">
        <v>362</v>
      </c>
    </row>
    <row r="4" spans="1:3" x14ac:dyDescent="0.45">
      <c r="A4" s="60" t="s">
        <v>363</v>
      </c>
      <c r="B4" s="61" t="s">
        <v>1</v>
      </c>
      <c r="C4" s="53" t="s">
        <v>2</v>
      </c>
    </row>
    <row r="5" spans="1:3" x14ac:dyDescent="0.45">
      <c r="A5" s="17">
        <v>2020</v>
      </c>
      <c r="B5" s="8">
        <v>30000</v>
      </c>
      <c r="C5" s="6" t="s">
        <v>364</v>
      </c>
    </row>
    <row r="6" spans="1:3" x14ac:dyDescent="0.45">
      <c r="A6" s="17">
        <v>2025</v>
      </c>
      <c r="B6" s="8">
        <v>19000</v>
      </c>
      <c r="C6" s="6" t="s">
        <v>365</v>
      </c>
    </row>
    <row r="7" spans="1:3" x14ac:dyDescent="0.45">
      <c r="A7" s="17">
        <v>2030</v>
      </c>
      <c r="B7" s="8">
        <f>'TCO Taxis'!B11</f>
        <v>15800</v>
      </c>
      <c r="C7" s="6" t="s">
        <v>366</v>
      </c>
    </row>
    <row r="8" spans="1:3" x14ac:dyDescent="0.45">
      <c r="A8" s="17" t="s">
        <v>367</v>
      </c>
      <c r="B8" s="34">
        <f>(B7/B5)^(1/10)-1</f>
        <v>-6.2106376475001612E-2</v>
      </c>
      <c r="C8" s="6"/>
    </row>
    <row r="9" spans="1:3" x14ac:dyDescent="0.45">
      <c r="A9" t="s">
        <v>368</v>
      </c>
      <c r="B9" s="102"/>
    </row>
    <row r="10" spans="1:3" x14ac:dyDescent="0.45">
      <c r="A10" s="14" t="s">
        <v>369</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41</v>
      </c>
      <c r="B36" s="97">
        <f>B5</f>
        <v>30000</v>
      </c>
      <c r="C36" s="97">
        <f>B36*(100%+$B$8)</f>
        <v>28136.808705749951</v>
      </c>
      <c r="D36" s="97">
        <f t="shared" ref="D36:L36" si="0">C36*(100%+$B$8)</f>
        <v>26389.333471465543</v>
      </c>
      <c r="E36" s="97">
        <f t="shared" si="0"/>
        <v>24750.387591962342</v>
      </c>
      <c r="F36" s="97">
        <f t="shared" si="0"/>
        <v>23213.230702273722</v>
      </c>
      <c r="G36" s="97">
        <f t="shared" si="0"/>
        <v>21771.541057077244</v>
      </c>
      <c r="H36" s="97">
        <f t="shared" si="0"/>
        <v>20419.389531745452</v>
      </c>
      <c r="I36" s="97">
        <f t="shared" si="0"/>
        <v>19151.21523809716</v>
      </c>
      <c r="J36" s="97">
        <f t="shared" si="0"/>
        <v>17961.802654566109</v>
      </c>
      <c r="K36" s="97">
        <f t="shared" si="0"/>
        <v>16846.260176731943</v>
      </c>
      <c r="L36" s="97">
        <f t="shared" si="0"/>
        <v>15800.000000000002</v>
      </c>
    </row>
    <row r="39" spans="1:12" x14ac:dyDescent="0.45">
      <c r="A39" s="2" t="s">
        <v>370</v>
      </c>
    </row>
    <row r="40" spans="1:12" x14ac:dyDescent="0.45">
      <c r="A40" s="103">
        <v>2020</v>
      </c>
      <c r="B40" s="104">
        <v>90000</v>
      </c>
      <c r="C40" t="s">
        <v>371</v>
      </c>
    </row>
    <row r="41" spans="1:12" x14ac:dyDescent="0.45">
      <c r="A41" s="103" t="s">
        <v>372</v>
      </c>
    </row>
    <row r="42" spans="1:12" x14ac:dyDescent="0.45">
      <c r="A42" s="103"/>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373</v>
      </c>
      <c r="B44" s="97">
        <f>B40</f>
        <v>90000</v>
      </c>
      <c r="C44" s="97">
        <f>B44*(100%+'[1]Bus parameters'!$B$72)</f>
        <v>90000</v>
      </c>
      <c r="D44" s="97">
        <f>C44*(100%+'[1]Bus parameters'!$B$72)</f>
        <v>90000</v>
      </c>
      <c r="E44" s="97">
        <f>D44*(100%+'[1]Bus parameters'!$B$72)</f>
        <v>90000</v>
      </c>
      <c r="F44" s="97">
        <f>E44*(100%+'[1]Bus parameters'!$B$72)</f>
        <v>90000</v>
      </c>
      <c r="G44" s="97">
        <f>F44*(100%+'[1]Bus parameters'!$B$72)</f>
        <v>90000</v>
      </c>
      <c r="H44" s="97">
        <f>G44*(100%+'[1]Bus parameters'!$B$72)</f>
        <v>90000</v>
      </c>
      <c r="I44" s="97">
        <f>H44*(100%+'[1]Bus parameters'!$B$72)</f>
        <v>90000</v>
      </c>
      <c r="J44" s="97">
        <f>I44*(100%+'[1]Bus parameters'!$B$72)</f>
        <v>90000</v>
      </c>
      <c r="K44" s="97">
        <f>J44*(100%+'[1]Bus parameters'!$B$72)</f>
        <v>90000</v>
      </c>
      <c r="L44" s="97">
        <f>K44*(100%+'[1]Bus parameters'!$B$72)</f>
        <v>90000</v>
      </c>
    </row>
    <row r="47" spans="1:12" x14ac:dyDescent="0.45">
      <c r="A47" s="2" t="s">
        <v>374</v>
      </c>
    </row>
    <row r="48" spans="1:12" x14ac:dyDescent="0.45">
      <c r="A48" s="17">
        <v>2020</v>
      </c>
      <c r="B48" s="97">
        <v>30000</v>
      </c>
      <c r="C48" s="6" t="s">
        <v>375</v>
      </c>
      <c r="D48" s="6"/>
    </row>
    <row r="49" spans="1:12" x14ac:dyDescent="0.45">
      <c r="A49" s="17">
        <v>2030</v>
      </c>
      <c r="B49" s="97">
        <v>20000</v>
      </c>
      <c r="C49" s="199" t="s">
        <v>376</v>
      </c>
      <c r="D49" s="200"/>
    </row>
    <row r="50" spans="1:12" x14ac:dyDescent="0.45">
      <c r="A50" s="17" t="s">
        <v>367</v>
      </c>
      <c r="B50" s="113">
        <f>(B49/B48)^(1/10)-1</f>
        <v>-3.9735499207781966E-2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46</v>
      </c>
      <c r="B53" s="97">
        <v>30000</v>
      </c>
      <c r="C53" s="97">
        <f>B53*(100%+$B$50)</f>
        <v>28807.935023766542</v>
      </c>
      <c r="D53" s="97">
        <f t="shared" ref="D53:L53" si="1">C53*(100%+$B$50)</f>
        <v>27663.237344451831</v>
      </c>
      <c r="E53" s="97">
        <f t="shared" si="1"/>
        <v>26564.024798866682</v>
      </c>
      <c r="F53" s="97">
        <f t="shared" si="1"/>
        <v>25508.490012515813</v>
      </c>
      <c r="G53" s="97">
        <f t="shared" si="1"/>
        <v>24494.897427831776</v>
      </c>
      <c r="H53" s="97">
        <f t="shared" si="1"/>
        <v>23521.580450493468</v>
      </c>
      <c r="I53" s="97">
        <f t="shared" si="1"/>
        <v>22586.938709137106</v>
      </c>
      <c r="J53" s="97">
        <f t="shared" si="1"/>
        <v>21689.435423953968</v>
      </c>
      <c r="K53" s="97">
        <f t="shared" si="1"/>
        <v>20827.594879848206</v>
      </c>
      <c r="L53" s="97">
        <f t="shared" si="1"/>
        <v>19999.999999999993</v>
      </c>
    </row>
  </sheetData>
  <mergeCells count="1">
    <mergeCell ref="C49:D49"/>
  </mergeCells>
  <hyperlinks>
    <hyperlink ref="A10" r:id="rId1" display="https://www2.deloitte.com/us/en/insights/focus/future-of-mobility/electric-vehicle-trends-2030.html" xr:uid="{8CD7F611-A2D3-4DB7-9AB4-B89AFACDEB79}"/>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B7206-58D7-47C5-8F9F-F92FB0C03F8D}">
  <dimension ref="A1:L34"/>
  <sheetViews>
    <sheetView workbookViewId="0">
      <selection activeCell="A16" sqref="A16"/>
    </sheetView>
  </sheetViews>
  <sheetFormatPr defaultRowHeight="14.25" x14ac:dyDescent="0.45"/>
  <cols>
    <col min="1" max="1" width="35.3984375" customWidth="1"/>
  </cols>
  <sheetData>
    <row r="1" spans="1:5" ht="21" x14ac:dyDescent="0.65">
      <c r="A1" s="1" t="s">
        <v>265</v>
      </c>
    </row>
    <row r="4" spans="1:5" x14ac:dyDescent="0.45">
      <c r="A4" s="18" t="s">
        <v>56</v>
      </c>
      <c r="B4" s="26" t="s">
        <v>1</v>
      </c>
      <c r="C4" s="25" t="s">
        <v>57</v>
      </c>
    </row>
    <row r="5" spans="1:5" s="77" customFormat="1" x14ac:dyDescent="0.45">
      <c r="A5" s="6" t="s">
        <v>261</v>
      </c>
      <c r="B5" s="62">
        <v>0.16</v>
      </c>
      <c r="C5" s="79" t="s">
        <v>247</v>
      </c>
    </row>
    <row r="6" spans="1:5" x14ac:dyDescent="0.45">
      <c r="A6" s="6" t="s">
        <v>260</v>
      </c>
      <c r="B6" s="62">
        <f>0.3</f>
        <v>0.3</v>
      </c>
      <c r="C6" s="79" t="s">
        <v>247</v>
      </c>
    </row>
    <row r="7" spans="1:5" ht="28.5" x14ac:dyDescent="0.45">
      <c r="A7" s="38" t="s">
        <v>643</v>
      </c>
      <c r="B7" s="62">
        <v>0.09</v>
      </c>
      <c r="C7" s="79" t="s">
        <v>247</v>
      </c>
    </row>
    <row r="8" spans="1:5" ht="28.5" x14ac:dyDescent="0.45">
      <c r="A8" s="38" t="s">
        <v>643</v>
      </c>
      <c r="B8" s="62">
        <v>0.09</v>
      </c>
      <c r="C8" s="79" t="s">
        <v>247</v>
      </c>
    </row>
    <row r="9" spans="1:5" x14ac:dyDescent="0.45">
      <c r="A9" s="6" t="s">
        <v>644</v>
      </c>
      <c r="B9" s="62">
        <v>15</v>
      </c>
      <c r="C9" s="79" t="s">
        <v>250</v>
      </c>
    </row>
    <row r="10" spans="1:5" x14ac:dyDescent="0.45">
      <c r="A10" s="6" t="s">
        <v>645</v>
      </c>
      <c r="B10" s="62">
        <v>15</v>
      </c>
      <c r="C10" s="79" t="s">
        <v>250</v>
      </c>
    </row>
    <row r="11" spans="1:5" x14ac:dyDescent="0.45">
      <c r="A11" s="147" t="s">
        <v>642</v>
      </c>
      <c r="B11" s="78"/>
      <c r="C11" s="80"/>
    </row>
    <row r="12" spans="1:5" x14ac:dyDescent="0.45">
      <c r="B12" s="78"/>
      <c r="C12" s="80"/>
    </row>
    <row r="13" spans="1:5" x14ac:dyDescent="0.45">
      <c r="A13" s="2" t="s">
        <v>262</v>
      </c>
      <c r="B13" s="78"/>
      <c r="C13" s="80"/>
    </row>
    <row r="14" spans="1:5" ht="28.5" x14ac:dyDescent="0.45">
      <c r="A14" s="38" t="s">
        <v>263</v>
      </c>
      <c r="B14" s="81">
        <v>0.22</v>
      </c>
      <c r="C14" s="79" t="s">
        <v>247</v>
      </c>
      <c r="E14" t="s">
        <v>929</v>
      </c>
    </row>
    <row r="15" spans="1:5" x14ac:dyDescent="0.45">
      <c r="A15" s="6" t="s">
        <v>264</v>
      </c>
      <c r="B15" s="81">
        <v>0.22</v>
      </c>
      <c r="C15" s="79" t="s">
        <v>247</v>
      </c>
    </row>
    <row r="16" spans="1:5" x14ac:dyDescent="0.45">
      <c r="A16" s="14" t="s">
        <v>930</v>
      </c>
    </row>
    <row r="18" spans="1:12" ht="21" x14ac:dyDescent="0.65">
      <c r="A18" s="1" t="s">
        <v>281</v>
      </c>
    </row>
    <row r="19" spans="1:12" x14ac:dyDescent="0.45">
      <c r="A19" s="18" t="s">
        <v>56</v>
      </c>
      <c r="B19" s="26" t="s">
        <v>1</v>
      </c>
      <c r="C19" s="25" t="s">
        <v>57</v>
      </c>
    </row>
    <row r="20" spans="1:12" x14ac:dyDescent="0.45">
      <c r="A20" s="6" t="s">
        <v>282</v>
      </c>
      <c r="B20" s="7">
        <v>6</v>
      </c>
      <c r="C20" s="6" t="s">
        <v>204</v>
      </c>
      <c r="E20" t="s">
        <v>653</v>
      </c>
    </row>
    <row r="21" spans="1:12" x14ac:dyDescent="0.45">
      <c r="A21" s="6" t="s">
        <v>654</v>
      </c>
      <c r="B21" s="34">
        <v>0.125</v>
      </c>
      <c r="C21" s="6"/>
    </row>
    <row r="22" spans="1:12" x14ac:dyDescent="0.45">
      <c r="A22" s="6" t="s">
        <v>655</v>
      </c>
      <c r="B22" s="34">
        <v>0.125</v>
      </c>
      <c r="C22" s="6"/>
    </row>
    <row r="23" spans="1:12" x14ac:dyDescent="0.45">
      <c r="A23" s="148" t="s">
        <v>656</v>
      </c>
      <c r="B23" s="149">
        <v>0.02</v>
      </c>
      <c r="C23" s="148"/>
    </row>
    <row r="24" spans="1:12" x14ac:dyDescent="0.45">
      <c r="A24" t="s">
        <v>657</v>
      </c>
    </row>
    <row r="26" spans="1:12" x14ac:dyDescent="0.45">
      <c r="A26" s="2" t="s">
        <v>424</v>
      </c>
    </row>
    <row r="27" spans="1:12" ht="14.25" customHeight="1" x14ac:dyDescent="0.45">
      <c r="A27" s="5" t="s">
        <v>425</v>
      </c>
      <c r="B27" s="115">
        <v>0.1027</v>
      </c>
      <c r="C27" s="5"/>
      <c r="D27" s="202" t="s">
        <v>426</v>
      </c>
      <c r="E27" s="203"/>
      <c r="F27" s="203"/>
      <c r="G27" s="203"/>
      <c r="H27" s="203"/>
      <c r="I27" s="203"/>
      <c r="J27" s="203"/>
      <c r="K27" s="203"/>
      <c r="L27" s="203"/>
    </row>
    <row r="28" spans="1:12" x14ac:dyDescent="0.45">
      <c r="A28" s="6" t="s">
        <v>427</v>
      </c>
      <c r="B28" s="34">
        <v>0.2</v>
      </c>
      <c r="C28" s="6"/>
      <c r="D28" s="201" t="s">
        <v>428</v>
      </c>
      <c r="E28" s="197"/>
      <c r="F28" s="197"/>
      <c r="G28" s="197"/>
      <c r="H28" s="197"/>
      <c r="I28" s="197"/>
      <c r="J28" s="197"/>
      <c r="K28" s="197"/>
      <c r="L28" s="197"/>
    </row>
    <row r="29" spans="1:12" x14ac:dyDescent="0.45">
      <c r="A29" s="5" t="s">
        <v>429</v>
      </c>
      <c r="B29" s="115">
        <f>B21</f>
        <v>0.125</v>
      </c>
      <c r="C29" s="6"/>
      <c r="D29" s="204" t="s">
        <v>430</v>
      </c>
      <c r="E29" s="191"/>
      <c r="F29" s="191"/>
      <c r="G29" s="191"/>
      <c r="H29" s="191"/>
      <c r="I29" s="191"/>
      <c r="J29" s="191"/>
      <c r="K29" s="191"/>
      <c r="L29" s="191"/>
    </row>
    <row r="30" spans="1:12" x14ac:dyDescent="0.45">
      <c r="A30" s="5" t="s">
        <v>431</v>
      </c>
      <c r="B30" s="115">
        <f>B22</f>
        <v>0.125</v>
      </c>
      <c r="C30" s="6"/>
      <c r="D30" s="146" t="s">
        <v>430</v>
      </c>
      <c r="E30" s="49"/>
      <c r="F30" s="49"/>
      <c r="G30" s="49"/>
      <c r="H30" s="49"/>
      <c r="I30" s="49"/>
      <c r="J30" s="49"/>
      <c r="K30" s="49"/>
      <c r="L30" s="49"/>
    </row>
    <row r="31" spans="1:12" x14ac:dyDescent="0.45">
      <c r="A31" s="6" t="s">
        <v>432</v>
      </c>
      <c r="B31" s="34">
        <f>100%-B28</f>
        <v>0.8</v>
      </c>
      <c r="C31" s="6"/>
      <c r="D31" s="201" t="s">
        <v>428</v>
      </c>
      <c r="E31" s="197"/>
      <c r="F31" s="197"/>
      <c r="G31" s="197"/>
      <c r="H31" s="197"/>
      <c r="I31" s="197"/>
      <c r="J31" s="197"/>
      <c r="K31" s="197"/>
      <c r="L31" s="197"/>
    </row>
    <row r="32" spans="1:12" x14ac:dyDescent="0.45">
      <c r="A32" s="6" t="s">
        <v>433</v>
      </c>
      <c r="B32" s="116">
        <v>0.3</v>
      </c>
      <c r="C32" s="6"/>
      <c r="D32" s="201" t="s">
        <v>434</v>
      </c>
      <c r="E32" s="197"/>
      <c r="F32" s="197"/>
      <c r="G32" s="197"/>
      <c r="H32" s="197"/>
      <c r="I32" s="197"/>
      <c r="J32" s="197"/>
      <c r="K32" s="197"/>
      <c r="L32" s="197"/>
    </row>
    <row r="33" spans="1:12" x14ac:dyDescent="0.45">
      <c r="A33" s="6" t="s">
        <v>435</v>
      </c>
      <c r="B33" s="117">
        <f>B27*B28+B29*B31*(100%-B32)</f>
        <v>9.0539999999999995E-2</v>
      </c>
      <c r="C33" s="6"/>
      <c r="D33" s="201" t="s">
        <v>436</v>
      </c>
      <c r="E33" s="197"/>
      <c r="F33" s="197"/>
      <c r="G33" s="197"/>
      <c r="H33" s="197"/>
      <c r="I33" s="197"/>
      <c r="J33" s="197"/>
      <c r="K33" s="197"/>
      <c r="L33" s="197"/>
    </row>
    <row r="34" spans="1:12" x14ac:dyDescent="0.45">
      <c r="A34" s="30" t="s">
        <v>437</v>
      </c>
      <c r="B34" s="11">
        <f>B27*B28+B30*B31*(100%-B32)</f>
        <v>9.0539999999999995E-2</v>
      </c>
    </row>
  </sheetData>
  <mergeCells count="6">
    <mergeCell ref="D33:L33"/>
    <mergeCell ref="D27:L27"/>
    <mergeCell ref="D28:L28"/>
    <mergeCell ref="D29:L29"/>
    <mergeCell ref="D31:L31"/>
    <mergeCell ref="D32:L32"/>
  </mergeCells>
  <hyperlinks>
    <hyperlink ref="A11" r:id="rId1" xr:uid="{552BA5A1-427B-4C42-B8F3-1945C39C3B39}"/>
    <hyperlink ref="A16" r:id="rId2" location="hl48" display="https://www.globalpetrolprices.com/diesel_prices/ - hl48" xr:uid="{2BFFA5C4-CD20-444B-946E-064DFF2383DE}"/>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4CD3-61C9-4956-9B7C-2A48CBE2D584}">
  <dimension ref="A1:L77"/>
  <sheetViews>
    <sheetView topLeftCell="A19" workbookViewId="0">
      <selection activeCell="B16" sqref="B16"/>
    </sheetView>
  </sheetViews>
  <sheetFormatPr defaultRowHeight="14.25" x14ac:dyDescent="0.45"/>
  <cols>
    <col min="1" max="1" width="40.86328125" customWidth="1"/>
    <col min="3" max="3" width="10.796875" customWidth="1"/>
  </cols>
  <sheetData>
    <row r="1" spans="1:12" ht="21" x14ac:dyDescent="0.65">
      <c r="A1" s="1" t="s">
        <v>196</v>
      </c>
    </row>
    <row r="3" spans="1:12" x14ac:dyDescent="0.45">
      <c r="A3" s="57" t="s">
        <v>56</v>
      </c>
      <c r="B3" s="58" t="s">
        <v>1</v>
      </c>
      <c r="C3" s="18" t="s">
        <v>57</v>
      </c>
      <c r="D3" s="208" t="s">
        <v>2</v>
      </c>
      <c r="E3" s="208"/>
      <c r="F3" s="208"/>
      <c r="G3" s="208"/>
      <c r="H3" s="208"/>
      <c r="I3" s="208"/>
      <c r="J3" s="208"/>
      <c r="K3" s="208"/>
      <c r="L3" s="208"/>
    </row>
    <row r="4" spans="1:12" x14ac:dyDescent="0.45">
      <c r="A4" s="33" t="s">
        <v>194</v>
      </c>
      <c r="B4" s="8">
        <f>225*365*0.95</f>
        <v>78018.75</v>
      </c>
      <c r="C4" s="6" t="s">
        <v>195</v>
      </c>
      <c r="D4" s="205" t="s">
        <v>646</v>
      </c>
      <c r="E4" s="205"/>
      <c r="F4" s="205"/>
      <c r="G4" s="205"/>
      <c r="H4" s="205"/>
      <c r="I4" s="205"/>
      <c r="J4" s="205"/>
      <c r="K4" s="205"/>
      <c r="L4" s="205"/>
    </row>
    <row r="5" spans="1:12" x14ac:dyDescent="0.45">
      <c r="A5" s="33" t="s">
        <v>200</v>
      </c>
      <c r="B5" s="8">
        <v>225</v>
      </c>
      <c r="C5" s="6" t="s">
        <v>195</v>
      </c>
      <c r="D5" s="205" t="s">
        <v>658</v>
      </c>
      <c r="E5" s="205"/>
      <c r="F5" s="205"/>
      <c r="G5" s="205"/>
      <c r="H5" s="205"/>
      <c r="I5" s="205"/>
      <c r="J5" s="205"/>
      <c r="K5" s="205"/>
      <c r="L5" s="205"/>
    </row>
    <row r="6" spans="1:12" ht="14.25" customHeight="1" x14ac:dyDescent="0.45">
      <c r="A6" s="6" t="s">
        <v>197</v>
      </c>
      <c r="B6" s="7">
        <v>1.1000000000000001</v>
      </c>
      <c r="C6" s="6" t="s">
        <v>182</v>
      </c>
      <c r="D6" s="205" t="s">
        <v>647</v>
      </c>
      <c r="E6" s="205"/>
      <c r="F6" s="205"/>
      <c r="G6" s="205"/>
      <c r="H6" s="205"/>
      <c r="I6" s="205"/>
      <c r="J6" s="205"/>
      <c r="K6" s="205"/>
      <c r="L6" s="205"/>
    </row>
    <row r="7" spans="1:12" ht="14.25" customHeight="1" x14ac:dyDescent="0.45">
      <c r="A7" s="6" t="s">
        <v>198</v>
      </c>
      <c r="B7" s="27">
        <f>1/1.85*100</f>
        <v>54.054054054054049</v>
      </c>
      <c r="C7" s="6" t="s">
        <v>199</v>
      </c>
      <c r="D7" s="205" t="s">
        <v>668</v>
      </c>
      <c r="E7" s="205"/>
      <c r="F7" s="205"/>
      <c r="G7" s="205"/>
      <c r="H7" s="205"/>
      <c r="I7" s="205"/>
      <c r="J7" s="205"/>
      <c r="K7" s="205"/>
      <c r="L7" s="205"/>
    </row>
    <row r="8" spans="1:12" ht="14.25" customHeight="1" x14ac:dyDescent="0.45">
      <c r="A8" s="6" t="s">
        <v>648</v>
      </c>
      <c r="B8" s="69">
        <v>0.28000000000000003</v>
      </c>
      <c r="C8" s="6" t="s">
        <v>285</v>
      </c>
      <c r="D8" s="212" t="s">
        <v>649</v>
      </c>
      <c r="E8" s="210"/>
      <c r="F8" s="210"/>
      <c r="G8" s="210"/>
      <c r="H8" s="210"/>
      <c r="I8" s="210"/>
      <c r="J8" s="210"/>
      <c r="K8" s="210"/>
      <c r="L8" s="211"/>
    </row>
    <row r="9" spans="1:12" ht="14.25" customHeight="1" x14ac:dyDescent="0.45">
      <c r="A9" s="6" t="s">
        <v>650</v>
      </c>
      <c r="B9" s="69">
        <f>0.7*B8</f>
        <v>0.19600000000000001</v>
      </c>
      <c r="C9" s="6" t="s">
        <v>285</v>
      </c>
      <c r="D9" s="209" t="s">
        <v>651</v>
      </c>
      <c r="E9" s="210"/>
      <c r="F9" s="210"/>
      <c r="G9" s="210"/>
      <c r="H9" s="210"/>
      <c r="I9" s="210"/>
      <c r="J9" s="210"/>
      <c r="K9" s="210"/>
      <c r="L9" s="211"/>
    </row>
    <row r="10" spans="1:12" ht="14.25" customHeight="1" x14ac:dyDescent="0.45">
      <c r="A10" s="59" t="s">
        <v>201</v>
      </c>
      <c r="B10" s="7">
        <v>9</v>
      </c>
      <c r="C10" s="6" t="s">
        <v>204</v>
      </c>
      <c r="D10" s="205" t="s">
        <v>652</v>
      </c>
      <c r="E10" s="205"/>
      <c r="F10" s="205"/>
      <c r="G10" s="205"/>
      <c r="H10" s="205"/>
      <c r="I10" s="205"/>
      <c r="J10" s="205"/>
      <c r="K10" s="205"/>
      <c r="L10" s="205"/>
    </row>
    <row r="11" spans="1:12" ht="14.25" customHeight="1" x14ac:dyDescent="0.45">
      <c r="A11" s="59" t="s">
        <v>202</v>
      </c>
      <c r="B11" s="7">
        <v>9</v>
      </c>
      <c r="C11" s="6" t="s">
        <v>204</v>
      </c>
      <c r="D11" s="205" t="s">
        <v>652</v>
      </c>
      <c r="E11" s="205"/>
      <c r="F11" s="205"/>
      <c r="G11" s="205"/>
      <c r="H11" s="205"/>
      <c r="I11" s="205"/>
      <c r="J11" s="205"/>
      <c r="K11" s="205"/>
      <c r="L11" s="205"/>
    </row>
    <row r="12" spans="1:12" ht="14.25" customHeight="1" x14ac:dyDescent="0.45">
      <c r="A12" s="6" t="s">
        <v>203</v>
      </c>
      <c r="B12" s="7">
        <v>8</v>
      </c>
      <c r="C12" s="6" t="s">
        <v>204</v>
      </c>
      <c r="D12" s="205" t="s">
        <v>205</v>
      </c>
      <c r="E12" s="205"/>
      <c r="F12" s="205"/>
      <c r="G12" s="205"/>
      <c r="H12" s="205"/>
      <c r="I12" s="205"/>
      <c r="J12" s="205"/>
      <c r="K12" s="205"/>
      <c r="L12" s="205"/>
    </row>
    <row r="13" spans="1:12" x14ac:dyDescent="0.45">
      <c r="B13" s="28"/>
      <c r="D13" s="49"/>
      <c r="E13" s="49"/>
      <c r="F13" s="49"/>
      <c r="G13" s="49"/>
      <c r="H13" s="49"/>
    </row>
    <row r="14" spans="1:12" x14ac:dyDescent="0.45">
      <c r="A14" s="2" t="s">
        <v>236</v>
      </c>
      <c r="B14" s="28"/>
      <c r="D14" s="49"/>
      <c r="E14" s="49"/>
      <c r="F14" s="49"/>
      <c r="G14" s="49"/>
      <c r="H14" s="49"/>
    </row>
    <row r="15" spans="1:12" x14ac:dyDescent="0.45">
      <c r="A15" s="57" t="s">
        <v>56</v>
      </c>
      <c r="B15" s="58" t="s">
        <v>1</v>
      </c>
      <c r="C15" s="18" t="s">
        <v>57</v>
      </c>
      <c r="D15" s="208" t="s">
        <v>2</v>
      </c>
      <c r="E15" s="208"/>
      <c r="F15" s="208"/>
      <c r="G15" s="208"/>
      <c r="H15" s="208"/>
      <c r="I15" s="208"/>
      <c r="J15" s="208"/>
      <c r="K15" s="208"/>
      <c r="L15" s="208"/>
    </row>
    <row r="16" spans="1:12" x14ac:dyDescent="0.45">
      <c r="A16" s="5" t="s">
        <v>237</v>
      </c>
      <c r="B16" s="8">
        <f>0.9*170000</f>
        <v>153000</v>
      </c>
      <c r="C16" s="6" t="s">
        <v>246</v>
      </c>
      <c r="D16" s="205" t="s">
        <v>669</v>
      </c>
      <c r="E16" s="205"/>
      <c r="F16" s="205"/>
      <c r="G16" s="205"/>
      <c r="H16" s="205"/>
      <c r="I16" s="205"/>
      <c r="J16" s="205"/>
      <c r="K16" s="205"/>
      <c r="L16" s="205"/>
    </row>
    <row r="17" spans="1:12" ht="14.25" customHeight="1" x14ac:dyDescent="0.45">
      <c r="A17" s="5" t="s">
        <v>238</v>
      </c>
      <c r="B17" s="8">
        <f>270000+(C43-350)*B18</f>
        <v>286000</v>
      </c>
      <c r="C17" s="6" t="s">
        <v>246</v>
      </c>
      <c r="D17" s="205" t="s">
        <v>253</v>
      </c>
      <c r="E17" s="205"/>
      <c r="F17" s="205"/>
      <c r="G17" s="205"/>
      <c r="H17" s="205"/>
      <c r="I17" s="205"/>
      <c r="J17" s="205"/>
      <c r="K17" s="205"/>
      <c r="L17" s="205"/>
    </row>
    <row r="18" spans="1:12" ht="14.25" customHeight="1" x14ac:dyDescent="0.45">
      <c r="A18" s="5" t="s">
        <v>239</v>
      </c>
      <c r="B18" s="8">
        <v>200</v>
      </c>
      <c r="C18" s="6" t="s">
        <v>247</v>
      </c>
      <c r="D18" s="205" t="s">
        <v>243</v>
      </c>
      <c r="E18" s="205"/>
      <c r="F18" s="205"/>
      <c r="G18" s="205"/>
      <c r="H18" s="205"/>
      <c r="I18" s="205"/>
      <c r="J18" s="205"/>
      <c r="K18" s="205"/>
      <c r="L18" s="205"/>
    </row>
    <row r="19" spans="1:12" x14ac:dyDescent="0.45">
      <c r="A19" s="5" t="s">
        <v>240</v>
      </c>
      <c r="B19" s="8">
        <v>250000</v>
      </c>
      <c r="C19" s="6" t="s">
        <v>246</v>
      </c>
      <c r="D19" s="207" t="s">
        <v>245</v>
      </c>
      <c r="E19" s="207"/>
      <c r="F19" s="207"/>
      <c r="G19" s="207"/>
      <c r="H19" s="207"/>
      <c r="I19" s="207"/>
      <c r="J19" s="207"/>
      <c r="K19" s="207"/>
      <c r="L19" s="207"/>
    </row>
    <row r="20" spans="1:12" ht="14.25" customHeight="1" x14ac:dyDescent="0.45">
      <c r="A20" s="5" t="s">
        <v>241</v>
      </c>
      <c r="B20" s="8">
        <v>250</v>
      </c>
      <c r="C20" s="6" t="s">
        <v>247</v>
      </c>
      <c r="D20" s="205" t="s">
        <v>244</v>
      </c>
      <c r="E20" s="205"/>
      <c r="F20" s="205"/>
      <c r="G20" s="205"/>
      <c r="H20" s="205"/>
      <c r="I20" s="205"/>
      <c r="J20" s="205"/>
      <c r="K20" s="205"/>
      <c r="L20" s="205"/>
    </row>
    <row r="21" spans="1:12" ht="28.9" customHeight="1" x14ac:dyDescent="0.45">
      <c r="A21" s="5" t="s">
        <v>248</v>
      </c>
      <c r="B21" s="64">
        <v>0.5</v>
      </c>
      <c r="C21" s="5"/>
      <c r="D21" s="205" t="s">
        <v>249</v>
      </c>
      <c r="E21" s="205"/>
      <c r="F21" s="205"/>
      <c r="G21" s="205"/>
      <c r="H21" s="205"/>
      <c r="I21" s="205"/>
      <c r="J21" s="205"/>
      <c r="K21" s="205"/>
      <c r="L21" s="205"/>
    </row>
    <row r="22" spans="1:12" x14ac:dyDescent="0.45">
      <c r="A22" s="5" t="s">
        <v>242</v>
      </c>
      <c r="B22" s="65">
        <v>120</v>
      </c>
      <c r="C22" s="5" t="s">
        <v>250</v>
      </c>
      <c r="D22" s="205" t="s">
        <v>254</v>
      </c>
      <c r="E22" s="205"/>
      <c r="F22" s="205"/>
      <c r="G22" s="205"/>
      <c r="H22" s="205"/>
      <c r="I22" s="205"/>
      <c r="J22" s="205"/>
      <c r="K22" s="205"/>
      <c r="L22" s="205"/>
    </row>
    <row r="23" spans="1:12" x14ac:dyDescent="0.45">
      <c r="A23" s="5" t="s">
        <v>355</v>
      </c>
      <c r="B23" s="71">
        <f>5000/2</f>
        <v>2500</v>
      </c>
      <c r="C23" s="5" t="s">
        <v>354</v>
      </c>
      <c r="D23" s="205" t="s">
        <v>356</v>
      </c>
      <c r="E23" s="205"/>
      <c r="F23" s="205"/>
      <c r="G23" s="205"/>
      <c r="H23" s="205"/>
      <c r="I23" s="205"/>
      <c r="J23" s="205"/>
      <c r="K23" s="205"/>
      <c r="L23" s="205"/>
    </row>
    <row r="24" spans="1:12" ht="28.5" customHeight="1" x14ac:dyDescent="0.45">
      <c r="A24" s="5" t="s">
        <v>251</v>
      </c>
      <c r="B24" s="65">
        <f>(250+125)*20</f>
        <v>7500</v>
      </c>
      <c r="C24" s="5" t="s">
        <v>354</v>
      </c>
      <c r="D24" s="205" t="s">
        <v>353</v>
      </c>
      <c r="E24" s="205"/>
      <c r="F24" s="205"/>
      <c r="G24" s="205"/>
      <c r="H24" s="205"/>
      <c r="I24" s="205"/>
      <c r="J24" s="205"/>
      <c r="K24" s="205"/>
      <c r="L24" s="205"/>
    </row>
    <row r="25" spans="1:12" ht="27.4" customHeight="1" x14ac:dyDescent="0.45">
      <c r="A25" s="5" t="s">
        <v>255</v>
      </c>
      <c r="B25" s="65">
        <v>30000</v>
      </c>
      <c r="C25" s="5" t="s">
        <v>354</v>
      </c>
      <c r="D25" s="205" t="s">
        <v>252</v>
      </c>
      <c r="E25" s="205"/>
      <c r="F25" s="205"/>
      <c r="G25" s="205"/>
      <c r="H25" s="205"/>
      <c r="I25" s="205"/>
      <c r="J25" s="205"/>
      <c r="K25" s="205"/>
      <c r="L25" s="205"/>
    </row>
    <row r="26" spans="1:12" ht="28.5" x14ac:dyDescent="0.45">
      <c r="A26" s="59" t="s">
        <v>256</v>
      </c>
      <c r="B26" s="64">
        <v>0.7</v>
      </c>
      <c r="C26" s="5"/>
      <c r="D26" s="206" t="s">
        <v>357</v>
      </c>
      <c r="E26" s="206"/>
      <c r="F26" s="206"/>
      <c r="G26" s="206"/>
      <c r="H26" s="206"/>
      <c r="I26" s="206"/>
      <c r="J26" s="206"/>
      <c r="K26" s="206"/>
      <c r="L26" s="206"/>
    </row>
    <row r="27" spans="1:12" x14ac:dyDescent="0.45">
      <c r="A27" s="59" t="s">
        <v>257</v>
      </c>
      <c r="B27" s="71">
        <v>10</v>
      </c>
      <c r="C27" s="5" t="s">
        <v>204</v>
      </c>
      <c r="D27" s="206" t="s">
        <v>358</v>
      </c>
      <c r="E27" s="206"/>
      <c r="F27" s="206"/>
      <c r="G27" s="206"/>
      <c r="H27" s="206"/>
      <c r="I27" s="206"/>
      <c r="J27" s="206"/>
      <c r="K27" s="206"/>
      <c r="L27" s="206"/>
    </row>
    <row r="28" spans="1:12" x14ac:dyDescent="0.45">
      <c r="A28" s="59" t="s">
        <v>259</v>
      </c>
      <c r="B28" s="71">
        <v>20</v>
      </c>
      <c r="C28" s="5" t="s">
        <v>204</v>
      </c>
      <c r="D28" s="206" t="s">
        <v>358</v>
      </c>
      <c r="E28" s="206"/>
      <c r="F28" s="206"/>
      <c r="G28" s="206"/>
      <c r="H28" s="206"/>
      <c r="I28" s="206"/>
      <c r="J28" s="206"/>
      <c r="K28" s="206"/>
      <c r="L28" s="206"/>
    </row>
    <row r="29" spans="1:12" x14ac:dyDescent="0.45">
      <c r="A29" s="59" t="s">
        <v>258</v>
      </c>
      <c r="B29" s="71">
        <v>20</v>
      </c>
      <c r="C29" s="5" t="s">
        <v>204</v>
      </c>
      <c r="D29" s="206" t="s">
        <v>358</v>
      </c>
      <c r="E29" s="206"/>
      <c r="F29" s="206"/>
      <c r="G29" s="206"/>
      <c r="H29" s="206"/>
      <c r="I29" s="206"/>
      <c r="J29" s="206"/>
      <c r="K29" s="206"/>
      <c r="L29" s="206"/>
    </row>
    <row r="30" spans="1:12" x14ac:dyDescent="0.45">
      <c r="A30" s="59" t="s">
        <v>359</v>
      </c>
      <c r="B30" s="64">
        <v>0.02</v>
      </c>
      <c r="C30" s="5"/>
      <c r="D30" s="206" t="s">
        <v>360</v>
      </c>
      <c r="E30" s="206"/>
      <c r="F30" s="206"/>
      <c r="G30" s="206"/>
      <c r="H30" s="206"/>
      <c r="I30" s="206"/>
      <c r="J30" s="206"/>
      <c r="K30" s="206"/>
      <c r="L30" s="206"/>
    </row>
    <row r="31" spans="1:12" x14ac:dyDescent="0.45">
      <c r="A31" s="76"/>
      <c r="B31" s="75"/>
      <c r="C31" s="15"/>
      <c r="D31" s="214"/>
      <c r="E31" s="214"/>
      <c r="F31" s="214"/>
      <c r="G31" s="214"/>
      <c r="H31" s="214"/>
      <c r="I31" s="214"/>
      <c r="J31" s="214"/>
      <c r="K31" s="214"/>
      <c r="L31" s="214"/>
    </row>
    <row r="32" spans="1:12" x14ac:dyDescent="0.45">
      <c r="A32" s="76"/>
      <c r="B32" s="75"/>
      <c r="C32" s="15"/>
      <c r="D32" s="73"/>
      <c r="E32" s="73"/>
      <c r="F32" s="73"/>
      <c r="G32" s="73"/>
      <c r="H32" s="73"/>
      <c r="I32" s="73"/>
      <c r="J32" s="73"/>
      <c r="K32" s="73"/>
      <c r="L32" s="73"/>
    </row>
    <row r="33" spans="1:8" x14ac:dyDescent="0.45">
      <c r="D33" s="191"/>
      <c r="E33" s="191"/>
      <c r="F33" s="191"/>
      <c r="G33" s="191"/>
      <c r="H33" s="191"/>
    </row>
    <row r="34" spans="1:8" x14ac:dyDescent="0.45">
      <c r="A34" s="66" t="s">
        <v>224</v>
      </c>
    </row>
    <row r="36" spans="1:8" x14ac:dyDescent="0.45">
      <c r="A36" s="2" t="s">
        <v>212</v>
      </c>
    </row>
    <row r="37" spans="1:8" x14ac:dyDescent="0.45">
      <c r="A37" s="18" t="s">
        <v>56</v>
      </c>
      <c r="B37" s="4" t="s">
        <v>57</v>
      </c>
      <c r="C37" s="4" t="s">
        <v>1</v>
      </c>
    </row>
    <row r="38" spans="1:8" x14ac:dyDescent="0.45">
      <c r="A38" s="17" t="s">
        <v>206</v>
      </c>
      <c r="B38" s="7" t="s">
        <v>195</v>
      </c>
      <c r="C38" s="8">
        <f>B5</f>
        <v>225</v>
      </c>
    </row>
    <row r="39" spans="1:8" x14ac:dyDescent="0.45">
      <c r="A39" s="17" t="s">
        <v>207</v>
      </c>
      <c r="B39" s="7" t="s">
        <v>208</v>
      </c>
      <c r="C39" s="27">
        <f>C38*B6</f>
        <v>247.50000000000003</v>
      </c>
    </row>
    <row r="40" spans="1:8" x14ac:dyDescent="0.45">
      <c r="A40" s="17" t="s">
        <v>213</v>
      </c>
      <c r="B40" s="7"/>
      <c r="C40" s="34">
        <v>0.1</v>
      </c>
    </row>
    <row r="41" spans="1:8" x14ac:dyDescent="0.45">
      <c r="A41" s="17" t="s">
        <v>209</v>
      </c>
      <c r="B41" s="7"/>
      <c r="C41" s="34">
        <v>0.2</v>
      </c>
    </row>
    <row r="42" spans="1:8" x14ac:dyDescent="0.45">
      <c r="A42" s="17" t="s">
        <v>210</v>
      </c>
      <c r="B42" s="7"/>
      <c r="C42" s="34">
        <v>0.2</v>
      </c>
    </row>
    <row r="43" spans="1:8" x14ac:dyDescent="0.45">
      <c r="A43" s="60" t="s">
        <v>211</v>
      </c>
      <c r="B43" s="61" t="s">
        <v>208</v>
      </c>
      <c r="C43" s="54">
        <f>ROUND(((C39*(100%+C40))/(100%-C41))/(100%-C42),-1)</f>
        <v>430</v>
      </c>
    </row>
    <row r="45" spans="1:8" x14ac:dyDescent="0.45">
      <c r="A45" s="51" t="s">
        <v>221</v>
      </c>
    </row>
    <row r="46" spans="1:8" x14ac:dyDescent="0.45">
      <c r="A46" s="18" t="s">
        <v>56</v>
      </c>
      <c r="B46" s="4" t="s">
        <v>57</v>
      </c>
      <c r="C46" s="4" t="s">
        <v>1</v>
      </c>
    </row>
    <row r="47" spans="1:8" x14ac:dyDescent="0.45">
      <c r="A47" s="6" t="s">
        <v>214</v>
      </c>
      <c r="B47" s="62" t="s">
        <v>208</v>
      </c>
      <c r="C47" s="63">
        <f>C43</f>
        <v>430</v>
      </c>
    </row>
    <row r="48" spans="1:8" x14ac:dyDescent="0.45">
      <c r="A48" s="6" t="s">
        <v>215</v>
      </c>
      <c r="B48" s="62" t="s">
        <v>208</v>
      </c>
      <c r="C48" s="63">
        <f>C39</f>
        <v>247.50000000000003</v>
      </c>
    </row>
    <row r="49" spans="1:3" x14ac:dyDescent="0.45">
      <c r="A49" s="38" t="s">
        <v>216</v>
      </c>
      <c r="B49" s="62" t="s">
        <v>217</v>
      </c>
      <c r="C49" s="62">
        <v>6</v>
      </c>
    </row>
    <row r="50" spans="1:3" x14ac:dyDescent="0.45">
      <c r="A50" s="38" t="s">
        <v>218</v>
      </c>
      <c r="B50" s="62"/>
      <c r="C50" s="64">
        <v>0.9</v>
      </c>
    </row>
    <row r="51" spans="1:3" ht="28.5" x14ac:dyDescent="0.45">
      <c r="A51" s="38" t="s">
        <v>219</v>
      </c>
      <c r="B51" s="62" t="s">
        <v>220</v>
      </c>
      <c r="C51" s="65">
        <f>ROUND((C48/C50)/(C49-1),-1)</f>
        <v>60</v>
      </c>
    </row>
    <row r="53" spans="1:3" x14ac:dyDescent="0.45">
      <c r="A53" s="67" t="s">
        <v>266</v>
      </c>
    </row>
    <row r="55" spans="1:3" x14ac:dyDescent="0.45">
      <c r="A55" s="18" t="s">
        <v>56</v>
      </c>
      <c r="B55" s="4" t="s">
        <v>57</v>
      </c>
      <c r="C55" s="4" t="s">
        <v>1</v>
      </c>
    </row>
    <row r="56" spans="1:3" x14ac:dyDescent="0.45">
      <c r="A56" s="17" t="s">
        <v>225</v>
      </c>
      <c r="B56" s="7" t="s">
        <v>208</v>
      </c>
      <c r="C56" s="8">
        <v>250</v>
      </c>
    </row>
    <row r="57" spans="1:3" x14ac:dyDescent="0.45">
      <c r="A57" s="17" t="s">
        <v>226</v>
      </c>
      <c r="B57" s="7"/>
      <c r="C57" s="69">
        <v>0.65</v>
      </c>
    </row>
    <row r="58" spans="1:3" x14ac:dyDescent="0.45">
      <c r="A58" s="17" t="s">
        <v>227</v>
      </c>
      <c r="B58" s="7" t="s">
        <v>208</v>
      </c>
      <c r="C58" s="68">
        <f>C56*C57/2</f>
        <v>81.25</v>
      </c>
    </row>
    <row r="59" spans="1:3" ht="28.5" x14ac:dyDescent="0.45">
      <c r="A59" s="16" t="s">
        <v>228</v>
      </c>
      <c r="B59" s="62" t="s">
        <v>208</v>
      </c>
      <c r="C59" s="71">
        <f>C48-C56*0.8</f>
        <v>47.500000000000028</v>
      </c>
    </row>
    <row r="60" spans="1:3" x14ac:dyDescent="0.45">
      <c r="A60" s="16" t="s">
        <v>233</v>
      </c>
      <c r="B60" s="62"/>
      <c r="C60" s="64">
        <f>C59/C48</f>
        <v>0.19191919191919202</v>
      </c>
    </row>
    <row r="61" spans="1:3" x14ac:dyDescent="0.45">
      <c r="A61" s="16" t="s">
        <v>230</v>
      </c>
      <c r="B61" s="62" t="s">
        <v>220</v>
      </c>
      <c r="C61" s="71">
        <v>300</v>
      </c>
    </row>
    <row r="62" spans="1:3" x14ac:dyDescent="0.45">
      <c r="A62" s="38" t="s">
        <v>223</v>
      </c>
      <c r="B62" s="62"/>
      <c r="C62" s="64">
        <v>0.9</v>
      </c>
    </row>
    <row r="63" spans="1:3" ht="28.5" x14ac:dyDescent="0.45">
      <c r="A63" s="16" t="s">
        <v>229</v>
      </c>
      <c r="B63" s="62" t="s">
        <v>222</v>
      </c>
      <c r="C63" s="71">
        <f>C59/(C61*C62/60)</f>
        <v>10.555555555555562</v>
      </c>
    </row>
    <row r="64" spans="1:3" ht="28.5" x14ac:dyDescent="0.45">
      <c r="A64" s="33" t="s">
        <v>231</v>
      </c>
      <c r="B64" s="74" t="s">
        <v>232</v>
      </c>
      <c r="C64" s="71">
        <f>MIN(8,360/(C63*2))</f>
        <v>8</v>
      </c>
    </row>
    <row r="65" spans="1:12" x14ac:dyDescent="0.45">
      <c r="A65" s="33" t="s">
        <v>234</v>
      </c>
      <c r="B65" s="74"/>
      <c r="C65" s="65">
        <f>ROUND(((C48-C59)/C50)/(C49-1),-1)</f>
        <v>40</v>
      </c>
    </row>
    <row r="66" spans="1:12" ht="30" customHeight="1" x14ac:dyDescent="0.45">
      <c r="A66" s="191" t="s">
        <v>235</v>
      </c>
      <c r="B66" s="191"/>
      <c r="C66" s="191"/>
    </row>
    <row r="67" spans="1:12" x14ac:dyDescent="0.45">
      <c r="A67" s="73"/>
      <c r="B67" s="72"/>
      <c r="C67" s="70"/>
    </row>
    <row r="68" spans="1:12" x14ac:dyDescent="0.45">
      <c r="A68" s="73"/>
      <c r="B68" s="72"/>
      <c r="C68" s="70"/>
    </row>
    <row r="69" spans="1:12" ht="25.9" customHeight="1" x14ac:dyDescent="0.45">
      <c r="A69" s="53" t="s">
        <v>416</v>
      </c>
      <c r="B69" s="53"/>
      <c r="C69" s="2"/>
    </row>
    <row r="70" spans="1:12" x14ac:dyDescent="0.45">
      <c r="A70" s="6" t="s">
        <v>417</v>
      </c>
      <c r="B70" s="97">
        <f>AVERAGE(B17,B19)</f>
        <v>268000</v>
      </c>
      <c r="C70" s="2"/>
    </row>
    <row r="71" spans="1:12" x14ac:dyDescent="0.45">
      <c r="A71" s="6" t="s">
        <v>418</v>
      </c>
      <c r="B71" s="97">
        <f>(B17-C43*(B18-100)+B19-C56*(B20-110))/2*0.9</f>
        <v>206100</v>
      </c>
    </row>
    <row r="72" spans="1:12" x14ac:dyDescent="0.45">
      <c r="A72" s="6" t="s">
        <v>419</v>
      </c>
      <c r="B72" s="97">
        <f>(B17-C43*(B18-100)+B19-C56*(B20-110))/2*0.8</f>
        <v>183200</v>
      </c>
    </row>
    <row r="73" spans="1:12" x14ac:dyDescent="0.45">
      <c r="A73" s="6" t="s">
        <v>420</v>
      </c>
      <c r="B73" s="113">
        <f>(B72/B70)^(1/10)-1</f>
        <v>-3.7326387850754372E-2</v>
      </c>
    </row>
    <row r="74" spans="1:12" ht="102" customHeight="1" x14ac:dyDescent="0.45">
      <c r="A74" s="190" t="s">
        <v>421</v>
      </c>
      <c r="B74" s="190"/>
      <c r="C74" s="114"/>
    </row>
    <row r="75" spans="1:12" ht="29.25" customHeight="1" x14ac:dyDescent="0.45">
      <c r="A75" s="213" t="s">
        <v>422</v>
      </c>
      <c r="B75" s="213"/>
    </row>
    <row r="76" spans="1:12" x14ac:dyDescent="0.45">
      <c r="A76" s="6"/>
      <c r="B76" s="4">
        <v>2020</v>
      </c>
      <c r="C76" s="4">
        <v>2021</v>
      </c>
      <c r="D76" s="4">
        <v>2022</v>
      </c>
      <c r="E76" s="4">
        <v>2023</v>
      </c>
      <c r="F76" s="4">
        <v>2024</v>
      </c>
      <c r="G76" s="4">
        <v>2025</v>
      </c>
      <c r="H76" s="4">
        <v>2026</v>
      </c>
      <c r="I76" s="4">
        <v>2027</v>
      </c>
      <c r="J76" s="4">
        <v>2028</v>
      </c>
      <c r="K76" s="4">
        <v>2029</v>
      </c>
      <c r="L76" s="4">
        <v>2030</v>
      </c>
    </row>
    <row r="77" spans="1:12" x14ac:dyDescent="0.45">
      <c r="A77" s="6" t="s">
        <v>423</v>
      </c>
      <c r="B77" s="97">
        <f>B70</f>
        <v>268000</v>
      </c>
      <c r="C77" s="97">
        <f>B77*(100%+$B$73)</f>
        <v>257996.52805599783</v>
      </c>
      <c r="D77" s="97">
        <f t="shared" ref="D77:L77" si="0">C77*(100%+$B$73)</f>
        <v>248366.44958563161</v>
      </c>
      <c r="E77" s="97">
        <f t="shared" si="0"/>
        <v>239095.82715928348</v>
      </c>
      <c r="F77" s="97">
        <f t="shared" si="0"/>
        <v>230171.24358123913</v>
      </c>
      <c r="G77" s="97">
        <f t="shared" si="0"/>
        <v>221579.78247123535</v>
      </c>
      <c r="H77" s="97">
        <f t="shared" si="0"/>
        <v>213309.00957082823</v>
      </c>
      <c r="I77" s="97">
        <f t="shared" si="0"/>
        <v>205346.95474752723</v>
      </c>
      <c r="J77" s="97">
        <f t="shared" si="0"/>
        <v>197682.09467064971</v>
      </c>
      <c r="K77" s="97">
        <f t="shared" si="0"/>
        <v>190303.3361338235</v>
      </c>
      <c r="L77" s="97">
        <f t="shared" si="0"/>
        <v>183199.99999999991</v>
      </c>
    </row>
  </sheetData>
  <mergeCells count="31">
    <mergeCell ref="A75:B75"/>
    <mergeCell ref="A74:B74"/>
    <mergeCell ref="D15:L15"/>
    <mergeCell ref="D33:H33"/>
    <mergeCell ref="A66:C66"/>
    <mergeCell ref="D27:L27"/>
    <mergeCell ref="D28:L28"/>
    <mergeCell ref="D29:L29"/>
    <mergeCell ref="D30:L30"/>
    <mergeCell ref="D31:L31"/>
    <mergeCell ref="D3:L3"/>
    <mergeCell ref="D4:L4"/>
    <mergeCell ref="D5:L5"/>
    <mergeCell ref="D6:L6"/>
    <mergeCell ref="D9:L9"/>
    <mergeCell ref="D7:L7"/>
    <mergeCell ref="D8:L8"/>
    <mergeCell ref="D10:L10"/>
    <mergeCell ref="D11:L11"/>
    <mergeCell ref="D12:L12"/>
    <mergeCell ref="D26:L26"/>
    <mergeCell ref="D16:L16"/>
    <mergeCell ref="D17:L17"/>
    <mergeCell ref="D18:L18"/>
    <mergeCell ref="D19:L19"/>
    <mergeCell ref="D20:L20"/>
    <mergeCell ref="D21:L21"/>
    <mergeCell ref="D22:L22"/>
    <mergeCell ref="D23:L23"/>
    <mergeCell ref="D24:L24"/>
    <mergeCell ref="D25:L25"/>
  </mergeCells>
  <hyperlinks>
    <hyperlink ref="D8" r:id="rId1" xr:uid="{96F8A5A2-BFBD-49AD-8C1E-A918D863314F}"/>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CFFF0-A1D5-43E2-974B-9933E6F7F30E}">
  <dimension ref="A1:R240"/>
  <sheetViews>
    <sheetView tabSelected="1" workbookViewId="0">
      <selection activeCell="E7" sqref="E7"/>
    </sheetView>
  </sheetViews>
  <sheetFormatPr defaultRowHeight="14.25" x14ac:dyDescent="0.45"/>
  <cols>
    <col min="1" max="1" width="30.73046875" customWidth="1"/>
    <col min="2" max="2" width="17.73046875" style="28" customWidth="1"/>
    <col min="3" max="5" width="13.1328125" style="28" customWidth="1"/>
  </cols>
  <sheetData>
    <row r="1" spans="1:7" ht="21" x14ac:dyDescent="0.65">
      <c r="A1" s="1" t="s">
        <v>267</v>
      </c>
    </row>
    <row r="3" spans="1:7" x14ac:dyDescent="0.45">
      <c r="A3" s="52" t="s">
        <v>931</v>
      </c>
    </row>
    <row r="4" spans="1:7" x14ac:dyDescent="0.45">
      <c r="A4" s="3" t="s">
        <v>56</v>
      </c>
      <c r="B4" s="4" t="s">
        <v>3</v>
      </c>
      <c r="C4" s="4" t="s">
        <v>268</v>
      </c>
      <c r="D4" s="4" t="s">
        <v>269</v>
      </c>
    </row>
    <row r="5" spans="1:7" x14ac:dyDescent="0.45">
      <c r="A5" s="6" t="s">
        <v>270</v>
      </c>
      <c r="B5" s="8">
        <f>'TCO Buses parameters'!B16</f>
        <v>153000</v>
      </c>
      <c r="C5" s="8">
        <f>'TCO Buses parameters'!B17</f>
        <v>286000</v>
      </c>
      <c r="D5" s="8">
        <f>'TCO Buses parameters'!B19</f>
        <v>250000</v>
      </c>
    </row>
    <row r="6" spans="1:7" x14ac:dyDescent="0.45">
      <c r="A6" s="6" t="s">
        <v>271</v>
      </c>
      <c r="B6" s="7">
        <v>0</v>
      </c>
      <c r="C6" s="8">
        <f>'TCO Buses parameters'!B22*'TCO Buses parameters'!C51+'TCO Buses parameters'!B23</f>
        <v>9700</v>
      </c>
      <c r="D6" s="8">
        <f>'TCO Buses parameters'!C65*'TCO Buses parameters'!B22+'TCO Buses parameters'!B23+'TCO Buses parameters'!B22*'TCO Buses parameters'!C61/'TCO Buses parameters'!C64+'TCO Buses parameters'!B23/'TCO Buses parameters'!C64</f>
        <v>12112.5</v>
      </c>
    </row>
    <row r="7" spans="1:7" x14ac:dyDescent="0.45">
      <c r="A7" s="6" t="s">
        <v>272</v>
      </c>
      <c r="B7" s="7">
        <v>0</v>
      </c>
      <c r="C7" s="8">
        <f>'TCO Buses parameters'!B25</f>
        <v>30000</v>
      </c>
      <c r="D7" s="8">
        <f>'TCO Buses parameters'!B25</f>
        <v>30000</v>
      </c>
    </row>
    <row r="8" spans="1:7" x14ac:dyDescent="0.45">
      <c r="A8" s="6" t="s">
        <v>273</v>
      </c>
      <c r="B8" s="7">
        <v>0</v>
      </c>
      <c r="C8" s="8">
        <f>'TCO Buses parameters'!B24</f>
        <v>7500</v>
      </c>
      <c r="D8" s="8">
        <f>'TCO Buses parameters'!B24</f>
        <v>7500</v>
      </c>
    </row>
    <row r="9" spans="1:7" x14ac:dyDescent="0.45">
      <c r="A9" s="6" t="s">
        <v>274</v>
      </c>
      <c r="B9" s="8">
        <f>SUM(B5:B8)</f>
        <v>153000</v>
      </c>
      <c r="C9" s="8">
        <f t="shared" ref="C9:D9" si="0">SUM(C5:C8)</f>
        <v>333200</v>
      </c>
      <c r="D9" s="8">
        <f t="shared" si="0"/>
        <v>299612.5</v>
      </c>
    </row>
    <row r="10" spans="1:7" x14ac:dyDescent="0.45">
      <c r="A10" s="6" t="s">
        <v>275</v>
      </c>
      <c r="B10" s="7">
        <v>0</v>
      </c>
      <c r="C10" s="8">
        <f>'TCO Buses parameters'!B18*'TCO Buses parameters'!B21*'TCO Buses parameters'!C43</f>
        <v>43000</v>
      </c>
      <c r="D10" s="8">
        <f>'TCO Buses parameters'!B21*'TCO Buses parameters'!B20*'TCO Buses parameters'!C56</f>
        <v>31250</v>
      </c>
    </row>
    <row r="11" spans="1:7" x14ac:dyDescent="0.45">
      <c r="A11" s="6" t="s">
        <v>276</v>
      </c>
      <c r="B11" s="8">
        <f>'country values'!B41*'TCO Buses parameters'!B7/100*'TCO Buses parameters'!B4</f>
        <v>59041.216216216206</v>
      </c>
      <c r="C11" s="8">
        <f>'TCO Buses parameters'!B6*'TCO Buses parameters'!B4*'EV general cost info'!B14</f>
        <v>18880.537499999999</v>
      </c>
      <c r="D11" s="8">
        <f>'TCO Buses parameters'!B4*'TCO Buses parameters'!B6*'EV general cost info'!B15</f>
        <v>18880.537499999999</v>
      </c>
    </row>
    <row r="12" spans="1:7" x14ac:dyDescent="0.45">
      <c r="A12" s="6" t="s">
        <v>283</v>
      </c>
      <c r="B12" s="8">
        <f>'TCO Buses parameters'!B8*'TCO Buses parameters'!B4</f>
        <v>21845.250000000004</v>
      </c>
      <c r="C12" s="8">
        <f>'TCO Buses parameters'!B4*'TCO Buses parameters'!B9</f>
        <v>15291.675000000001</v>
      </c>
      <c r="D12" s="8">
        <f>C12</f>
        <v>15291.675000000001</v>
      </c>
    </row>
    <row r="13" spans="1:7" x14ac:dyDescent="0.45">
      <c r="A13" s="6" t="s">
        <v>284</v>
      </c>
      <c r="B13" s="8">
        <v>0</v>
      </c>
      <c r="C13" s="8">
        <f>(C6+C7+C8)*'TCO Buses parameters'!B30</f>
        <v>944</v>
      </c>
      <c r="D13" s="8">
        <f>(D6+D7+D8)*'TCO Buses parameters'!B30</f>
        <v>992.25</v>
      </c>
    </row>
    <row r="14" spans="1:7" x14ac:dyDescent="0.45">
      <c r="A14" s="6" t="s">
        <v>277</v>
      </c>
      <c r="B14" s="8">
        <f>Loan!F77/Loan!C3</f>
        <v>8698.6592769615745</v>
      </c>
      <c r="C14" s="8">
        <f>B14/B5*C5</f>
        <v>16260.238909875885</v>
      </c>
      <c r="D14" s="8">
        <f>B14/B5*D5</f>
        <v>14213.495550590809</v>
      </c>
    </row>
    <row r="15" spans="1:7" x14ac:dyDescent="0.45">
      <c r="A15" s="6" t="s">
        <v>278</v>
      </c>
      <c r="B15" s="8">
        <f>('country values'!B53*defaults!E42+defaults!D42*'country values'!C53+'country values'!B63*defaults!H42)/10^6*'TCO Buses parameters'!B4</f>
        <v>6431.8974962662796</v>
      </c>
      <c r="C15" s="8">
        <f>'TCO Buses parameters'!B4*'TCO Buses parameters'!B6*'country values'!B5*1000/10^6*'country values'!B63</f>
        <v>988.65359999999987</v>
      </c>
      <c r="D15" s="8">
        <f>C15</f>
        <v>988.65359999999987</v>
      </c>
    </row>
    <row r="16" spans="1:7" x14ac:dyDescent="0.45">
      <c r="A16" s="6" t="s">
        <v>279</v>
      </c>
      <c r="B16" s="99">
        <f>B28/('TCO Buses parameters'!B10*'TCO Buses parameters'!$B$4)</f>
        <v>1.3289827432618091</v>
      </c>
      <c r="C16" s="99">
        <f>B39/('TCO Buses parameters'!$B$11*'TCO Buses parameters'!$B$4)</f>
        <v>1.057697805490853</v>
      </c>
      <c r="D16" s="99">
        <f>B50/('TCO Buses parameters'!B11*'TCO Buses parameters'!$B$4)</f>
        <v>0.99299297469952186</v>
      </c>
      <c r="G16">
        <f>(C16+D16)/2/B16</f>
        <v>0.77152648918421263</v>
      </c>
    </row>
    <row r="17" spans="1:18" x14ac:dyDescent="0.45">
      <c r="A17" s="6" t="s">
        <v>280</v>
      </c>
      <c r="B17" s="99">
        <f>B29/('TCO Buses parameters'!B10*'TCO Buses parameters'!$B$4)</f>
        <v>1.4183355807144871</v>
      </c>
      <c r="C17" s="99">
        <f>B40/('TCO Buses parameters'!$B$11*'TCO Buses parameters'!$B$4)</f>
        <v>1.0714323223218636</v>
      </c>
      <c r="D17" s="99">
        <f>B51/('TCO Buses parameters'!B11*'TCO Buses parameters'!$B$4)</f>
        <v>1.0067274915305324</v>
      </c>
    </row>
    <row r="18" spans="1:18" ht="29.65" customHeight="1" x14ac:dyDescent="0.45">
      <c r="A18" s="194"/>
      <c r="B18" s="194"/>
      <c r="C18" s="194"/>
      <c r="D18" s="194"/>
      <c r="E18" s="194"/>
    </row>
    <row r="20" spans="1:18" x14ac:dyDescent="0.45">
      <c r="A20" s="3" t="s">
        <v>298</v>
      </c>
      <c r="B20" s="4">
        <v>1</v>
      </c>
      <c r="C20" s="4">
        <v>2</v>
      </c>
      <c r="D20" s="4">
        <v>3</v>
      </c>
      <c r="E20" s="4">
        <v>4</v>
      </c>
      <c r="F20" s="4">
        <v>5</v>
      </c>
      <c r="G20" s="4">
        <v>6</v>
      </c>
      <c r="H20" s="4">
        <v>7</v>
      </c>
      <c r="I20" s="4">
        <v>8</v>
      </c>
      <c r="J20" s="4">
        <v>9</v>
      </c>
      <c r="K20" s="4">
        <v>10</v>
      </c>
      <c r="L20" s="4">
        <v>11</v>
      </c>
      <c r="M20" s="4">
        <v>12</v>
      </c>
      <c r="N20" s="4">
        <v>13</v>
      </c>
      <c r="O20" s="4">
        <v>14</v>
      </c>
      <c r="P20" s="4">
        <v>15</v>
      </c>
      <c r="Q20" s="4">
        <v>16</v>
      </c>
      <c r="R20" s="4" t="s">
        <v>106</v>
      </c>
    </row>
    <row r="21" spans="1:18" x14ac:dyDescent="0.45">
      <c r="A21" s="6" t="s">
        <v>299</v>
      </c>
      <c r="B21" s="8">
        <f>B5</f>
        <v>153000</v>
      </c>
      <c r="C21" s="7"/>
      <c r="D21" s="7"/>
      <c r="E21" s="7"/>
      <c r="F21" s="6"/>
      <c r="G21" s="6"/>
      <c r="H21" s="6"/>
      <c r="I21" s="6"/>
      <c r="J21" s="6"/>
      <c r="K21" s="6"/>
      <c r="L21" s="6"/>
      <c r="M21" s="6"/>
      <c r="N21" s="6"/>
      <c r="O21" s="6"/>
      <c r="P21" s="6"/>
      <c r="Q21" s="8"/>
      <c r="R21" s="97"/>
    </row>
    <row r="22" spans="1:18" x14ac:dyDescent="0.45">
      <c r="A22" s="6" t="s">
        <v>300</v>
      </c>
      <c r="B22" s="8">
        <f>B11</f>
        <v>59041.216216216206</v>
      </c>
      <c r="C22" s="8">
        <f>B22</f>
        <v>59041.216216216206</v>
      </c>
      <c r="D22" s="8">
        <f t="shared" ref="D22:J22" si="1">C22</f>
        <v>59041.216216216206</v>
      </c>
      <c r="E22" s="8">
        <f t="shared" si="1"/>
        <v>59041.216216216206</v>
      </c>
      <c r="F22" s="8">
        <f t="shared" si="1"/>
        <v>59041.216216216206</v>
      </c>
      <c r="G22" s="8">
        <f t="shared" si="1"/>
        <v>59041.216216216206</v>
      </c>
      <c r="H22" s="8">
        <f t="shared" si="1"/>
        <v>59041.216216216206</v>
      </c>
      <c r="I22" s="8">
        <f t="shared" si="1"/>
        <v>59041.216216216206</v>
      </c>
      <c r="J22" s="8">
        <f t="shared" si="1"/>
        <v>59041.216216216206</v>
      </c>
      <c r="K22" s="8"/>
      <c r="L22" s="8"/>
      <c r="M22" s="8"/>
      <c r="N22" s="8"/>
      <c r="O22" s="8"/>
      <c r="P22" s="8"/>
      <c r="Q22" s="8"/>
      <c r="R22" s="97"/>
    </row>
    <row r="23" spans="1:18" x14ac:dyDescent="0.45">
      <c r="A23" s="6" t="s">
        <v>301</v>
      </c>
      <c r="B23" s="8">
        <f>B12</f>
        <v>21845.250000000004</v>
      </c>
      <c r="C23" s="8">
        <f>B23</f>
        <v>21845.250000000004</v>
      </c>
      <c r="D23" s="8">
        <f t="shared" ref="D23:J23" si="2">C23</f>
        <v>21845.250000000004</v>
      </c>
      <c r="E23" s="8">
        <f t="shared" si="2"/>
        <v>21845.250000000004</v>
      </c>
      <c r="F23" s="8">
        <f t="shared" si="2"/>
        <v>21845.250000000004</v>
      </c>
      <c r="G23" s="8">
        <f t="shared" si="2"/>
        <v>21845.250000000004</v>
      </c>
      <c r="H23" s="8">
        <f t="shared" si="2"/>
        <v>21845.250000000004</v>
      </c>
      <c r="I23" s="8">
        <f t="shared" si="2"/>
        <v>21845.250000000004</v>
      </c>
      <c r="J23" s="8">
        <f t="shared" si="2"/>
        <v>21845.250000000004</v>
      </c>
      <c r="K23" s="8"/>
      <c r="L23" s="8"/>
      <c r="M23" s="8"/>
      <c r="N23" s="8"/>
      <c r="O23" s="8"/>
      <c r="P23" s="8"/>
      <c r="Q23" s="8"/>
      <c r="R23" s="97"/>
    </row>
    <row r="24" spans="1:18" x14ac:dyDescent="0.45">
      <c r="A24" s="6" t="s">
        <v>302</v>
      </c>
      <c r="B24" s="8">
        <f>B14</f>
        <v>8698.6592769615745</v>
      </c>
      <c r="C24" s="8">
        <f>B24</f>
        <v>8698.6592769615745</v>
      </c>
      <c r="D24" s="8">
        <f t="shared" ref="D24:G24" si="3">C24</f>
        <v>8698.6592769615745</v>
      </c>
      <c r="E24" s="8">
        <f t="shared" si="3"/>
        <v>8698.6592769615745</v>
      </c>
      <c r="F24" s="8">
        <f t="shared" si="3"/>
        <v>8698.6592769615745</v>
      </c>
      <c r="G24" s="8">
        <f t="shared" si="3"/>
        <v>8698.6592769615745</v>
      </c>
      <c r="H24" s="8"/>
      <c r="I24" s="8"/>
      <c r="J24" s="8"/>
      <c r="K24" s="8"/>
      <c r="L24" s="8"/>
      <c r="M24" s="8"/>
      <c r="N24" s="8"/>
      <c r="O24" s="8"/>
      <c r="P24" s="8"/>
      <c r="Q24" s="8"/>
      <c r="R24" s="97"/>
    </row>
    <row r="25" spans="1:18" x14ac:dyDescent="0.45">
      <c r="A25" s="6" t="s">
        <v>303</v>
      </c>
      <c r="B25" s="8">
        <f>B15</f>
        <v>6431.8974962662796</v>
      </c>
      <c r="C25" s="8">
        <f>B25*1.02</f>
        <v>6560.5354461916049</v>
      </c>
      <c r="D25" s="8">
        <f t="shared" ref="D25:J25" si="4">C25*1.02</f>
        <v>6691.7461551154374</v>
      </c>
      <c r="E25" s="8">
        <f t="shared" si="4"/>
        <v>6825.5810782177459</v>
      </c>
      <c r="F25" s="8">
        <f t="shared" si="4"/>
        <v>6962.0926997821007</v>
      </c>
      <c r="G25" s="8">
        <f t="shared" si="4"/>
        <v>7101.3345537777432</v>
      </c>
      <c r="H25" s="8">
        <f t="shared" si="4"/>
        <v>7243.3612448532986</v>
      </c>
      <c r="I25" s="8">
        <f t="shared" si="4"/>
        <v>7388.2284697503646</v>
      </c>
      <c r="J25" s="8">
        <f t="shared" si="4"/>
        <v>7535.9930391453718</v>
      </c>
      <c r="K25" s="8"/>
      <c r="L25" s="8"/>
      <c r="M25" s="8"/>
      <c r="N25" s="8"/>
      <c r="O25" s="8"/>
      <c r="P25" s="8"/>
      <c r="Q25" s="8"/>
      <c r="R25" s="97"/>
    </row>
    <row r="26" spans="1:18" x14ac:dyDescent="0.45">
      <c r="A26" s="6" t="s">
        <v>304</v>
      </c>
      <c r="B26" s="8">
        <f>SUM(B21:B24)</f>
        <v>242585.12549317779</v>
      </c>
      <c r="C26" s="8">
        <f t="shared" ref="C26:J26" si="5">SUM(C21:C24)</f>
        <v>89585.125493177795</v>
      </c>
      <c r="D26" s="8">
        <f t="shared" si="5"/>
        <v>89585.125493177795</v>
      </c>
      <c r="E26" s="8">
        <f t="shared" si="5"/>
        <v>89585.125493177795</v>
      </c>
      <c r="F26" s="8">
        <f t="shared" si="5"/>
        <v>89585.125493177795</v>
      </c>
      <c r="G26" s="8">
        <f t="shared" si="5"/>
        <v>89585.125493177795</v>
      </c>
      <c r="H26" s="8">
        <f t="shared" si="5"/>
        <v>80886.466216216213</v>
      </c>
      <c r="I26" s="8">
        <f t="shared" si="5"/>
        <v>80886.466216216213</v>
      </c>
      <c r="J26" s="8">
        <f t="shared" si="5"/>
        <v>80886.466216216213</v>
      </c>
      <c r="K26" s="8"/>
      <c r="L26" s="8"/>
      <c r="M26" s="8"/>
      <c r="N26" s="8"/>
      <c r="O26" s="8"/>
      <c r="P26" s="8"/>
      <c r="Q26" s="8"/>
      <c r="R26" s="97"/>
    </row>
    <row r="27" spans="1:18" x14ac:dyDescent="0.45">
      <c r="A27" s="6" t="s">
        <v>305</v>
      </c>
      <c r="B27" s="8">
        <f>B26+B25</f>
        <v>249017.02298944409</v>
      </c>
      <c r="C27" s="8">
        <f t="shared" ref="C27:J27" si="6">C26+C25</f>
        <v>96145.660939369394</v>
      </c>
      <c r="D27" s="8">
        <f t="shared" si="6"/>
        <v>96276.871648293236</v>
      </c>
      <c r="E27" s="8">
        <f t="shared" si="6"/>
        <v>96410.706571395538</v>
      </c>
      <c r="F27" s="8">
        <f t="shared" si="6"/>
        <v>96547.218192959903</v>
      </c>
      <c r="G27" s="8">
        <f t="shared" si="6"/>
        <v>96686.460046955544</v>
      </c>
      <c r="H27" s="8">
        <f t="shared" si="6"/>
        <v>88129.827461069508</v>
      </c>
      <c r="I27" s="8">
        <f t="shared" si="6"/>
        <v>88274.694685966577</v>
      </c>
      <c r="J27" s="8">
        <f t="shared" si="6"/>
        <v>88422.45925536158</v>
      </c>
      <c r="K27" s="8"/>
      <c r="L27" s="8"/>
      <c r="M27" s="8"/>
      <c r="N27" s="8"/>
      <c r="O27" s="8"/>
      <c r="P27" s="8"/>
      <c r="Q27" s="8"/>
      <c r="R27" s="8"/>
    </row>
    <row r="28" spans="1:18" x14ac:dyDescent="0.45">
      <c r="A28" t="s">
        <v>306</v>
      </c>
      <c r="B28" s="98">
        <f>NPV(0,B26:Q26)</f>
        <v>933170.15160771541</v>
      </c>
    </row>
    <row r="29" spans="1:18" x14ac:dyDescent="0.45">
      <c r="A29" t="s">
        <v>307</v>
      </c>
      <c r="B29" s="98">
        <f>NPV(0,B27:Q27)</f>
        <v>995910.92179081542</v>
      </c>
    </row>
    <row r="31" spans="1:18" x14ac:dyDescent="0.45">
      <c r="A31" s="3" t="s">
        <v>268</v>
      </c>
      <c r="B31" s="4">
        <v>1</v>
      </c>
      <c r="C31" s="4">
        <v>2</v>
      </c>
      <c r="D31" s="4">
        <v>3</v>
      </c>
      <c r="E31" s="4">
        <v>4</v>
      </c>
      <c r="F31" s="4">
        <v>5</v>
      </c>
      <c r="G31" s="4">
        <v>6</v>
      </c>
      <c r="H31" s="4">
        <v>7</v>
      </c>
      <c r="I31" s="4">
        <v>8</v>
      </c>
      <c r="J31" s="4">
        <v>9</v>
      </c>
      <c r="K31" s="4">
        <v>10</v>
      </c>
      <c r="L31" s="4">
        <v>11</v>
      </c>
      <c r="M31" s="4">
        <v>12</v>
      </c>
      <c r="N31" s="4">
        <v>13</v>
      </c>
      <c r="O31" s="4">
        <v>14</v>
      </c>
      <c r="P31" s="4">
        <v>15</v>
      </c>
      <c r="Q31" s="4">
        <v>16</v>
      </c>
      <c r="R31" s="4" t="s">
        <v>106</v>
      </c>
    </row>
    <row r="32" spans="1:18" x14ac:dyDescent="0.45">
      <c r="A32" s="6" t="s">
        <v>299</v>
      </c>
      <c r="B32" s="8">
        <f>C9</f>
        <v>333200</v>
      </c>
      <c r="C32" s="7"/>
      <c r="D32" s="7"/>
      <c r="E32" s="7"/>
      <c r="F32" s="6"/>
      <c r="G32" s="6"/>
      <c r="H32" s="6"/>
      <c r="I32" s="97"/>
      <c r="J32" s="6">
        <f>C8/20*-11</f>
        <v>-4125</v>
      </c>
      <c r="K32" s="6"/>
      <c r="L32" s="97"/>
      <c r="M32" s="6"/>
      <c r="N32" s="6"/>
      <c r="O32" s="6"/>
      <c r="P32" s="6"/>
      <c r="Q32" s="8"/>
      <c r="R32" s="97"/>
    </row>
    <row r="33" spans="1:18" x14ac:dyDescent="0.45">
      <c r="A33" s="6" t="s">
        <v>300</v>
      </c>
      <c r="B33" s="8">
        <f>C11</f>
        <v>18880.537499999999</v>
      </c>
      <c r="C33" s="8">
        <f>B33</f>
        <v>18880.537499999999</v>
      </c>
      <c r="D33" s="8">
        <f t="shared" ref="D33:J33" si="7">C33</f>
        <v>18880.537499999999</v>
      </c>
      <c r="E33" s="8">
        <f t="shared" si="7"/>
        <v>18880.537499999999</v>
      </c>
      <c r="F33" s="8">
        <f t="shared" si="7"/>
        <v>18880.537499999999</v>
      </c>
      <c r="G33" s="8">
        <f t="shared" si="7"/>
        <v>18880.537499999999</v>
      </c>
      <c r="H33" s="8">
        <f t="shared" si="7"/>
        <v>18880.537499999999</v>
      </c>
      <c r="I33" s="8">
        <f t="shared" si="7"/>
        <v>18880.537499999999</v>
      </c>
      <c r="J33" s="8">
        <f t="shared" si="7"/>
        <v>18880.537499999999</v>
      </c>
      <c r="K33" s="8"/>
      <c r="L33" s="8"/>
      <c r="M33" s="8"/>
      <c r="N33" s="8"/>
      <c r="O33" s="8"/>
      <c r="P33" s="8"/>
      <c r="Q33" s="8"/>
      <c r="R33" s="97"/>
    </row>
    <row r="34" spans="1:18" x14ac:dyDescent="0.45">
      <c r="A34" s="6" t="s">
        <v>301</v>
      </c>
      <c r="B34" s="8">
        <f>C12+C13</f>
        <v>16235.675000000001</v>
      </c>
      <c r="C34" s="8">
        <f>B34</f>
        <v>16235.675000000001</v>
      </c>
      <c r="D34" s="8">
        <f t="shared" ref="D34:J34" si="8">C34</f>
        <v>16235.675000000001</v>
      </c>
      <c r="E34" s="8">
        <f t="shared" si="8"/>
        <v>16235.675000000001</v>
      </c>
      <c r="F34" s="8">
        <f t="shared" si="8"/>
        <v>16235.675000000001</v>
      </c>
      <c r="G34" s="8">
        <f t="shared" si="8"/>
        <v>16235.675000000001</v>
      </c>
      <c r="H34" s="8">
        <f t="shared" si="8"/>
        <v>16235.675000000001</v>
      </c>
      <c r="I34" s="8">
        <f t="shared" si="8"/>
        <v>16235.675000000001</v>
      </c>
      <c r="J34" s="8">
        <f t="shared" si="8"/>
        <v>16235.675000000001</v>
      </c>
      <c r="K34" s="8"/>
      <c r="L34" s="8"/>
      <c r="M34" s="8"/>
      <c r="N34" s="8"/>
      <c r="O34" s="8"/>
      <c r="P34" s="8"/>
      <c r="Q34" s="8"/>
      <c r="R34" s="97"/>
    </row>
    <row r="35" spans="1:18" x14ac:dyDescent="0.45">
      <c r="A35" s="6" t="s">
        <v>302</v>
      </c>
      <c r="B35" s="8">
        <f>C14</f>
        <v>16260.238909875885</v>
      </c>
      <c r="C35" s="8">
        <f>B35</f>
        <v>16260.238909875885</v>
      </c>
      <c r="D35" s="8">
        <f t="shared" ref="D35:G35" si="9">C35</f>
        <v>16260.238909875885</v>
      </c>
      <c r="E35" s="8">
        <f t="shared" si="9"/>
        <v>16260.238909875885</v>
      </c>
      <c r="F35" s="8">
        <f t="shared" si="9"/>
        <v>16260.238909875885</v>
      </c>
      <c r="G35" s="8">
        <f t="shared" si="9"/>
        <v>16260.238909875885</v>
      </c>
      <c r="H35" s="8"/>
      <c r="I35" s="8"/>
      <c r="J35" s="8"/>
      <c r="K35" s="8"/>
      <c r="L35" s="8"/>
      <c r="M35" s="8"/>
      <c r="N35" s="8"/>
      <c r="O35" s="8"/>
      <c r="P35" s="8"/>
      <c r="Q35" s="8"/>
      <c r="R35" s="97"/>
    </row>
    <row r="36" spans="1:18" x14ac:dyDescent="0.45">
      <c r="A36" s="6" t="s">
        <v>303</v>
      </c>
      <c r="B36" s="8">
        <f>C15</f>
        <v>988.65359999999987</v>
      </c>
      <c r="C36" s="8">
        <f>B36*1.02</f>
        <v>1008.4266719999999</v>
      </c>
      <c r="D36" s="8">
        <f t="shared" ref="D36:J36" si="10">C36*1.02</f>
        <v>1028.59520544</v>
      </c>
      <c r="E36" s="8">
        <f t="shared" si="10"/>
        <v>1049.1671095488</v>
      </c>
      <c r="F36" s="8">
        <f t="shared" si="10"/>
        <v>1070.1504517397759</v>
      </c>
      <c r="G36" s="8">
        <f t="shared" si="10"/>
        <v>1091.5534607745715</v>
      </c>
      <c r="H36" s="8">
        <f t="shared" si="10"/>
        <v>1113.3845299900629</v>
      </c>
      <c r="I36" s="8">
        <f t="shared" si="10"/>
        <v>1135.6522205898641</v>
      </c>
      <c r="J36" s="8">
        <f t="shared" si="10"/>
        <v>1158.3652650016613</v>
      </c>
      <c r="K36" s="8"/>
      <c r="L36" s="8"/>
      <c r="M36" s="8"/>
      <c r="N36" s="8"/>
      <c r="O36" s="8"/>
      <c r="P36" s="8"/>
      <c r="Q36" s="8"/>
      <c r="R36" s="97"/>
    </row>
    <row r="37" spans="1:18" x14ac:dyDescent="0.45">
      <c r="A37" s="6" t="s">
        <v>304</v>
      </c>
      <c r="B37" s="8">
        <f>SUM(B32:B35)</f>
        <v>384576.45140987582</v>
      </c>
      <c r="C37" s="8">
        <f t="shared" ref="C37:J37" si="11">SUM(C32:C35)</f>
        <v>51376.451409875888</v>
      </c>
      <c r="D37" s="8">
        <f t="shared" si="11"/>
        <v>51376.451409875888</v>
      </c>
      <c r="E37" s="8">
        <f t="shared" si="11"/>
        <v>51376.451409875888</v>
      </c>
      <c r="F37" s="8">
        <f t="shared" si="11"/>
        <v>51376.451409875888</v>
      </c>
      <c r="G37" s="8">
        <f t="shared" si="11"/>
        <v>51376.451409875888</v>
      </c>
      <c r="H37" s="8">
        <f t="shared" si="11"/>
        <v>35116.212500000001</v>
      </c>
      <c r="I37" s="8">
        <f t="shared" si="11"/>
        <v>35116.212500000001</v>
      </c>
      <c r="J37" s="8">
        <f t="shared" si="11"/>
        <v>30991.212500000001</v>
      </c>
      <c r="K37" s="8"/>
      <c r="L37" s="8"/>
      <c r="M37" s="8"/>
      <c r="N37" s="8"/>
      <c r="O37" s="8"/>
      <c r="P37" s="8"/>
      <c r="Q37" s="8"/>
      <c r="R37" s="97"/>
    </row>
    <row r="38" spans="1:18" x14ac:dyDescent="0.45">
      <c r="A38" s="6" t="s">
        <v>305</v>
      </c>
      <c r="B38" s="8">
        <f>B37+B36</f>
        <v>385565.10500987584</v>
      </c>
      <c r="C38" s="8">
        <f t="shared" ref="C38" si="12">C37+C36</f>
        <v>52384.87808187589</v>
      </c>
      <c r="D38" s="8">
        <f t="shared" ref="D38" si="13">D37+D36</f>
        <v>52405.046615315885</v>
      </c>
      <c r="E38" s="8">
        <f t="shared" ref="E38" si="14">E37+E36</f>
        <v>52425.618519424686</v>
      </c>
      <c r="F38" s="8">
        <f t="shared" ref="F38" si="15">F37+F36</f>
        <v>52446.601861615665</v>
      </c>
      <c r="G38" s="8">
        <f t="shared" ref="G38" si="16">G37+G36</f>
        <v>52468.00487065046</v>
      </c>
      <c r="H38" s="8">
        <f t="shared" ref="H38" si="17">H37+H36</f>
        <v>36229.597029990065</v>
      </c>
      <c r="I38" s="8">
        <f t="shared" ref="I38" si="18">I37+I36</f>
        <v>36251.864720589867</v>
      </c>
      <c r="J38" s="8">
        <f t="shared" ref="J38" si="19">J37+J36</f>
        <v>32149.577765001664</v>
      </c>
      <c r="K38" s="8"/>
      <c r="L38" s="8"/>
      <c r="M38" s="8"/>
      <c r="N38" s="8"/>
      <c r="O38" s="8"/>
      <c r="P38" s="8"/>
      <c r="Q38" s="8"/>
      <c r="R38" s="8"/>
    </row>
    <row r="39" spans="1:18" x14ac:dyDescent="0.45">
      <c r="A39" t="s">
        <v>306</v>
      </c>
      <c r="B39" s="98">
        <f>NPV(0,B37:Q37)</f>
        <v>742682.34595925536</v>
      </c>
    </row>
    <row r="40" spans="1:18" x14ac:dyDescent="0.45">
      <c r="A40" t="s">
        <v>307</v>
      </c>
      <c r="B40" s="98">
        <f>NPV(0,B38:Q38)</f>
        <v>752326.29447434004</v>
      </c>
    </row>
    <row r="42" spans="1:18" x14ac:dyDescent="0.45">
      <c r="A42" s="3" t="s">
        <v>308</v>
      </c>
      <c r="B42" s="4">
        <v>1</v>
      </c>
      <c r="C42" s="4">
        <v>2</v>
      </c>
      <c r="D42" s="4">
        <v>3</v>
      </c>
      <c r="E42" s="4">
        <v>4</v>
      </c>
      <c r="F42" s="4">
        <v>5</v>
      </c>
      <c r="G42" s="4">
        <v>6</v>
      </c>
      <c r="H42" s="4">
        <v>7</v>
      </c>
      <c r="I42" s="4">
        <v>8</v>
      </c>
      <c r="J42" s="4">
        <v>9</v>
      </c>
      <c r="K42" s="4">
        <v>10</v>
      </c>
      <c r="L42" s="4">
        <v>11</v>
      </c>
      <c r="M42" s="4">
        <v>12</v>
      </c>
      <c r="N42" s="4">
        <v>13</v>
      </c>
      <c r="O42" s="4">
        <v>14</v>
      </c>
      <c r="P42" s="4">
        <v>15</v>
      </c>
      <c r="Q42" s="4">
        <v>16</v>
      </c>
      <c r="R42" s="4" t="s">
        <v>106</v>
      </c>
    </row>
    <row r="43" spans="1:18" x14ac:dyDescent="0.45">
      <c r="A43" s="6" t="s">
        <v>299</v>
      </c>
      <c r="B43" s="8">
        <f>D9</f>
        <v>299612.5</v>
      </c>
      <c r="C43" s="7"/>
      <c r="D43" s="7"/>
      <c r="E43" s="7"/>
      <c r="F43" s="6"/>
      <c r="G43" s="6"/>
      <c r="H43" s="6"/>
      <c r="I43" s="97"/>
      <c r="J43" s="6">
        <f>J32</f>
        <v>-4125</v>
      </c>
      <c r="K43" s="6"/>
      <c r="L43" s="97"/>
      <c r="M43" s="6"/>
      <c r="N43" s="6"/>
      <c r="O43" s="6"/>
      <c r="P43" s="6"/>
      <c r="Q43" s="8"/>
      <c r="R43" s="97"/>
    </row>
    <row r="44" spans="1:18" x14ac:dyDescent="0.45">
      <c r="A44" s="6" t="s">
        <v>300</v>
      </c>
      <c r="B44" s="8">
        <f>D11</f>
        <v>18880.537499999999</v>
      </c>
      <c r="C44" s="8">
        <f>B44</f>
        <v>18880.537499999999</v>
      </c>
      <c r="D44" s="8">
        <f t="shared" ref="D44:J44" si="20">C44</f>
        <v>18880.537499999999</v>
      </c>
      <c r="E44" s="8">
        <f t="shared" si="20"/>
        <v>18880.537499999999</v>
      </c>
      <c r="F44" s="8">
        <f t="shared" si="20"/>
        <v>18880.537499999999</v>
      </c>
      <c r="G44" s="8">
        <f t="shared" si="20"/>
        <v>18880.537499999999</v>
      </c>
      <c r="H44" s="8">
        <f t="shared" si="20"/>
        <v>18880.537499999999</v>
      </c>
      <c r="I44" s="8">
        <f t="shared" si="20"/>
        <v>18880.537499999999</v>
      </c>
      <c r="J44" s="8">
        <f t="shared" si="20"/>
        <v>18880.537499999999</v>
      </c>
      <c r="K44" s="8"/>
      <c r="L44" s="8"/>
      <c r="M44" s="8"/>
      <c r="N44" s="8"/>
      <c r="O44" s="8"/>
      <c r="P44" s="8"/>
      <c r="Q44" s="8"/>
      <c r="R44" s="97"/>
    </row>
    <row r="45" spans="1:18" x14ac:dyDescent="0.45">
      <c r="A45" s="6" t="s">
        <v>301</v>
      </c>
      <c r="B45" s="8">
        <f>D12+D13</f>
        <v>16283.925000000001</v>
      </c>
      <c r="C45" s="8">
        <f>B45</f>
        <v>16283.925000000001</v>
      </c>
      <c r="D45" s="8">
        <f t="shared" ref="D45:J45" si="21">C45</f>
        <v>16283.925000000001</v>
      </c>
      <c r="E45" s="8">
        <f t="shared" si="21"/>
        <v>16283.925000000001</v>
      </c>
      <c r="F45" s="8">
        <f t="shared" si="21"/>
        <v>16283.925000000001</v>
      </c>
      <c r="G45" s="8">
        <f t="shared" si="21"/>
        <v>16283.925000000001</v>
      </c>
      <c r="H45" s="8">
        <f t="shared" si="21"/>
        <v>16283.925000000001</v>
      </c>
      <c r="I45" s="8">
        <f t="shared" si="21"/>
        <v>16283.925000000001</v>
      </c>
      <c r="J45" s="8">
        <f t="shared" si="21"/>
        <v>16283.925000000001</v>
      </c>
      <c r="K45" s="8"/>
      <c r="L45" s="8"/>
      <c r="M45" s="8"/>
      <c r="N45" s="8"/>
      <c r="O45" s="8"/>
      <c r="P45" s="8"/>
      <c r="Q45" s="8"/>
      <c r="R45" s="97"/>
    </row>
    <row r="46" spans="1:18" x14ac:dyDescent="0.45">
      <c r="A46" s="6" t="s">
        <v>302</v>
      </c>
      <c r="B46" s="8">
        <f>D14</f>
        <v>14213.495550590809</v>
      </c>
      <c r="C46" s="8">
        <f>B46</f>
        <v>14213.495550590809</v>
      </c>
      <c r="D46" s="8">
        <f t="shared" ref="D46:G46" si="22">C46</f>
        <v>14213.495550590809</v>
      </c>
      <c r="E46" s="8">
        <f t="shared" si="22"/>
        <v>14213.495550590809</v>
      </c>
      <c r="F46" s="8">
        <f t="shared" si="22"/>
        <v>14213.495550590809</v>
      </c>
      <c r="G46" s="8">
        <f t="shared" si="22"/>
        <v>14213.495550590809</v>
      </c>
      <c r="H46" s="8"/>
      <c r="I46" s="8"/>
      <c r="J46" s="8"/>
      <c r="K46" s="8"/>
      <c r="L46" s="8"/>
      <c r="M46" s="8"/>
      <c r="N46" s="8"/>
      <c r="O46" s="8"/>
      <c r="P46" s="8"/>
      <c r="Q46" s="8"/>
      <c r="R46" s="97"/>
    </row>
    <row r="47" spans="1:18" x14ac:dyDescent="0.45">
      <c r="A47" s="6" t="s">
        <v>303</v>
      </c>
      <c r="B47" s="8">
        <f>D15</f>
        <v>988.65359999999987</v>
      </c>
      <c r="C47" s="8">
        <f>B47*1.02</f>
        <v>1008.4266719999999</v>
      </c>
      <c r="D47" s="8">
        <f t="shared" ref="D47:J47" si="23">C47*1.02</f>
        <v>1028.59520544</v>
      </c>
      <c r="E47" s="8">
        <f t="shared" si="23"/>
        <v>1049.1671095488</v>
      </c>
      <c r="F47" s="8">
        <f t="shared" si="23"/>
        <v>1070.1504517397759</v>
      </c>
      <c r="G47" s="8">
        <f t="shared" si="23"/>
        <v>1091.5534607745715</v>
      </c>
      <c r="H47" s="8">
        <f t="shared" si="23"/>
        <v>1113.3845299900629</v>
      </c>
      <c r="I47" s="8">
        <f t="shared" si="23"/>
        <v>1135.6522205898641</v>
      </c>
      <c r="J47" s="8">
        <f t="shared" si="23"/>
        <v>1158.3652650016613</v>
      </c>
      <c r="K47" s="8"/>
      <c r="L47" s="8"/>
      <c r="M47" s="8"/>
      <c r="N47" s="8"/>
      <c r="O47" s="8"/>
      <c r="P47" s="8"/>
      <c r="Q47" s="8"/>
      <c r="R47" s="97"/>
    </row>
    <row r="48" spans="1:18" x14ac:dyDescent="0.45">
      <c r="A48" s="6" t="s">
        <v>304</v>
      </c>
      <c r="B48" s="8">
        <f>SUM(B43:B46)</f>
        <v>348990.45805059077</v>
      </c>
      <c r="C48" s="8">
        <f t="shared" ref="C48:J48" si="24">SUM(C43:C46)</f>
        <v>49377.958050590809</v>
      </c>
      <c r="D48" s="8">
        <f t="shared" si="24"/>
        <v>49377.958050590809</v>
      </c>
      <c r="E48" s="8">
        <f t="shared" si="24"/>
        <v>49377.958050590809</v>
      </c>
      <c r="F48" s="8">
        <f t="shared" si="24"/>
        <v>49377.958050590809</v>
      </c>
      <c r="G48" s="8">
        <f t="shared" si="24"/>
        <v>49377.958050590809</v>
      </c>
      <c r="H48" s="8">
        <f t="shared" si="24"/>
        <v>35164.462500000001</v>
      </c>
      <c r="I48" s="8">
        <f t="shared" si="24"/>
        <v>35164.462500000001</v>
      </c>
      <c r="J48" s="8">
        <f t="shared" si="24"/>
        <v>31039.462500000001</v>
      </c>
      <c r="K48" s="8"/>
      <c r="L48" s="8"/>
      <c r="M48" s="8"/>
      <c r="N48" s="8"/>
      <c r="O48" s="8"/>
      <c r="P48" s="8"/>
      <c r="Q48" s="8"/>
      <c r="R48" s="97"/>
    </row>
    <row r="49" spans="1:18" x14ac:dyDescent="0.45">
      <c r="A49" s="6" t="s">
        <v>305</v>
      </c>
      <c r="B49" s="8">
        <f>B48+B47</f>
        <v>349979.11165059078</v>
      </c>
      <c r="C49" s="8">
        <f t="shared" ref="C49" si="25">C48+C47</f>
        <v>50386.38472259081</v>
      </c>
      <c r="D49" s="8">
        <f t="shared" ref="D49" si="26">D48+D47</f>
        <v>50406.553256030806</v>
      </c>
      <c r="E49" s="8">
        <f t="shared" ref="E49" si="27">E48+E47</f>
        <v>50427.125160139607</v>
      </c>
      <c r="F49" s="8">
        <f t="shared" ref="F49" si="28">F48+F47</f>
        <v>50448.108502330586</v>
      </c>
      <c r="G49" s="8">
        <f t="shared" ref="G49" si="29">G48+G47</f>
        <v>50469.511511365381</v>
      </c>
      <c r="H49" s="8">
        <f t="shared" ref="H49" si="30">H48+H47</f>
        <v>36277.847029990065</v>
      </c>
      <c r="I49" s="8">
        <f t="shared" ref="I49" si="31">I48+I47</f>
        <v>36300.114720589867</v>
      </c>
      <c r="J49" s="8">
        <f t="shared" ref="J49" si="32">J48+J47</f>
        <v>32197.827765001664</v>
      </c>
      <c r="K49" s="8"/>
      <c r="L49" s="8"/>
      <c r="M49" s="8"/>
      <c r="N49" s="8"/>
      <c r="O49" s="8"/>
      <c r="P49" s="8"/>
      <c r="Q49" s="8"/>
      <c r="R49" s="8"/>
    </row>
    <row r="50" spans="1:18" x14ac:dyDescent="0.45">
      <c r="A50" t="s">
        <v>306</v>
      </c>
      <c r="B50" s="98">
        <f>NPV(0,B48:Q48)</f>
        <v>697248.63580354489</v>
      </c>
    </row>
    <row r="51" spans="1:18" x14ac:dyDescent="0.45">
      <c r="A51" t="s">
        <v>307</v>
      </c>
      <c r="B51" s="98">
        <f>NPV(0,B49:Q49)</f>
        <v>706892.58431862958</v>
      </c>
    </row>
    <row r="54" spans="1:18" x14ac:dyDescent="0.45">
      <c r="A54" s="3" t="s">
        <v>438</v>
      </c>
      <c r="B54" s="4">
        <v>1</v>
      </c>
      <c r="C54" s="4">
        <v>2</v>
      </c>
      <c r="D54" s="4">
        <v>3</v>
      </c>
      <c r="E54" s="4">
        <v>4</v>
      </c>
      <c r="F54" s="4">
        <v>5</v>
      </c>
      <c r="G54" s="4">
        <v>6</v>
      </c>
      <c r="H54" s="4">
        <v>7</v>
      </c>
      <c r="I54" s="4">
        <v>8</v>
      </c>
      <c r="J54" s="4">
        <v>9</v>
      </c>
      <c r="K54" s="4">
        <v>10</v>
      </c>
      <c r="L54" s="4">
        <v>11</v>
      </c>
      <c r="M54" s="4">
        <v>12</v>
      </c>
      <c r="N54" s="4">
        <v>13</v>
      </c>
      <c r="O54" s="4">
        <v>14</v>
      </c>
      <c r="P54" s="4">
        <v>15</v>
      </c>
      <c r="Q54" s="4">
        <v>16</v>
      </c>
    </row>
    <row r="55" spans="1:18" x14ac:dyDescent="0.45">
      <c r="A55" s="6" t="s">
        <v>439</v>
      </c>
      <c r="B55" s="8">
        <f t="shared" ref="B55:Q55" si="33">(B26-B24)-(B37-B35)</f>
        <v>-134429.74628378375</v>
      </c>
      <c r="C55" s="8">
        <f t="shared" si="33"/>
        <v>45770.253716216212</v>
      </c>
      <c r="D55" s="8">
        <f t="shared" si="33"/>
        <v>45770.253716216212</v>
      </c>
      <c r="E55" s="8">
        <f t="shared" si="33"/>
        <v>45770.253716216212</v>
      </c>
      <c r="F55" s="8">
        <f t="shared" si="33"/>
        <v>45770.253716216212</v>
      </c>
      <c r="G55" s="8">
        <f t="shared" si="33"/>
        <v>45770.253716216212</v>
      </c>
      <c r="H55" s="8">
        <f t="shared" si="33"/>
        <v>45770.253716216212</v>
      </c>
      <c r="I55" s="8">
        <f t="shared" si="33"/>
        <v>45770.253716216212</v>
      </c>
      <c r="J55" s="8">
        <f t="shared" si="33"/>
        <v>49895.253716216212</v>
      </c>
      <c r="K55" s="8">
        <f t="shared" si="33"/>
        <v>0</v>
      </c>
      <c r="L55" s="8">
        <f t="shared" si="33"/>
        <v>0</v>
      </c>
      <c r="M55" s="8">
        <f t="shared" si="33"/>
        <v>0</v>
      </c>
      <c r="N55" s="8">
        <f t="shared" si="33"/>
        <v>0</v>
      </c>
      <c r="O55" s="8">
        <f t="shared" si="33"/>
        <v>0</v>
      </c>
      <c r="P55" s="8">
        <f t="shared" si="33"/>
        <v>0</v>
      </c>
      <c r="Q55" s="8">
        <f t="shared" si="33"/>
        <v>0</v>
      </c>
    </row>
    <row r="56" spans="1:18" x14ac:dyDescent="0.45">
      <c r="A56" s="6" t="s">
        <v>440</v>
      </c>
      <c r="B56" s="8">
        <f t="shared" ref="B56:Q56" si="34">(B26-B24)-(B48-B46)</f>
        <v>-100890.49628378375</v>
      </c>
      <c r="C56" s="8">
        <f t="shared" si="34"/>
        <v>45722.003716216212</v>
      </c>
      <c r="D56" s="8">
        <f t="shared" si="34"/>
        <v>45722.003716216212</v>
      </c>
      <c r="E56" s="8">
        <f t="shared" si="34"/>
        <v>45722.003716216212</v>
      </c>
      <c r="F56" s="8">
        <f t="shared" si="34"/>
        <v>45722.003716216212</v>
      </c>
      <c r="G56" s="8">
        <f t="shared" si="34"/>
        <v>45722.003716216212</v>
      </c>
      <c r="H56" s="8">
        <f t="shared" si="34"/>
        <v>45722.003716216212</v>
      </c>
      <c r="I56" s="8">
        <f t="shared" si="34"/>
        <v>45722.003716216212</v>
      </c>
      <c r="J56" s="8">
        <f t="shared" si="34"/>
        <v>49847.003716216212</v>
      </c>
      <c r="K56" s="8">
        <f t="shared" si="34"/>
        <v>0</v>
      </c>
      <c r="L56" s="8">
        <f t="shared" si="34"/>
        <v>0</v>
      </c>
      <c r="M56" s="8">
        <f t="shared" si="34"/>
        <v>0</v>
      </c>
      <c r="N56" s="8">
        <f t="shared" si="34"/>
        <v>0</v>
      </c>
      <c r="O56" s="8">
        <f t="shared" si="34"/>
        <v>0</v>
      </c>
      <c r="P56" s="8">
        <f t="shared" si="34"/>
        <v>0</v>
      </c>
      <c r="Q56" s="8">
        <f t="shared" si="34"/>
        <v>0</v>
      </c>
    </row>
    <row r="57" spans="1:18" x14ac:dyDescent="0.45">
      <c r="A57" s="118" t="s">
        <v>441</v>
      </c>
      <c r="B57" s="119">
        <f>IRR(B55:Q55)</f>
        <v>0.29982137879248105</v>
      </c>
      <c r="F57" s="28"/>
      <c r="G57" s="28"/>
      <c r="H57" s="28"/>
      <c r="I57" s="28"/>
    </row>
    <row r="58" spans="1:18" x14ac:dyDescent="0.45">
      <c r="A58" s="118" t="s">
        <v>442</v>
      </c>
      <c r="B58" s="119">
        <f>IRR(B56:Q56)</f>
        <v>0.42798545196842275</v>
      </c>
    </row>
    <row r="60" spans="1:18" x14ac:dyDescent="0.45">
      <c r="A60" s="3" t="s">
        <v>443</v>
      </c>
      <c r="B60" s="4">
        <v>1</v>
      </c>
      <c r="C60" s="4">
        <v>2</v>
      </c>
      <c r="D60" s="4">
        <v>3</v>
      </c>
      <c r="E60" s="4">
        <v>4</v>
      </c>
      <c r="F60" s="4">
        <v>5</v>
      </c>
      <c r="G60" s="4">
        <v>6</v>
      </c>
      <c r="H60" s="4">
        <v>7</v>
      </c>
      <c r="I60" s="4">
        <v>8</v>
      </c>
      <c r="J60" s="4">
        <v>9</v>
      </c>
      <c r="K60" s="4">
        <v>10</v>
      </c>
      <c r="L60" s="4">
        <v>11</v>
      </c>
      <c r="M60" s="4">
        <v>12</v>
      </c>
      <c r="N60" s="4">
        <v>13</v>
      </c>
      <c r="O60" s="4">
        <v>14</v>
      </c>
      <c r="P60" s="4">
        <v>15</v>
      </c>
      <c r="Q60" s="4">
        <v>16</v>
      </c>
    </row>
    <row r="61" spans="1:18" x14ac:dyDescent="0.45">
      <c r="A61" s="6" t="s">
        <v>439</v>
      </c>
      <c r="B61" s="8">
        <f t="shared" ref="B61:Q61" si="35">(B27-B24)-(B38-B35)</f>
        <v>-128986.50238751748</v>
      </c>
      <c r="C61" s="8">
        <f t="shared" si="35"/>
        <v>51322.362490407824</v>
      </c>
      <c r="D61" s="8">
        <f t="shared" si="35"/>
        <v>51433.40466589167</v>
      </c>
      <c r="E61" s="8">
        <f t="shared" si="35"/>
        <v>51546.667684885157</v>
      </c>
      <c r="F61" s="8">
        <f t="shared" si="35"/>
        <v>51662.195964258543</v>
      </c>
      <c r="G61" s="8">
        <f t="shared" si="35"/>
        <v>51780.034809219404</v>
      </c>
      <c r="H61" s="8">
        <f t="shared" si="35"/>
        <v>51900.230431079442</v>
      </c>
      <c r="I61" s="8">
        <f t="shared" si="35"/>
        <v>52022.82996537671</v>
      </c>
      <c r="J61" s="8">
        <f t="shared" si="35"/>
        <v>56272.881490359912</v>
      </c>
      <c r="K61" s="8">
        <f t="shared" si="35"/>
        <v>0</v>
      </c>
      <c r="L61" s="8">
        <f t="shared" si="35"/>
        <v>0</v>
      </c>
      <c r="M61" s="8">
        <f t="shared" si="35"/>
        <v>0</v>
      </c>
      <c r="N61" s="8">
        <f t="shared" si="35"/>
        <v>0</v>
      </c>
      <c r="O61" s="8">
        <f t="shared" si="35"/>
        <v>0</v>
      </c>
      <c r="P61" s="8">
        <f t="shared" si="35"/>
        <v>0</v>
      </c>
      <c r="Q61" s="8">
        <f t="shared" si="35"/>
        <v>0</v>
      </c>
    </row>
    <row r="62" spans="1:18" x14ac:dyDescent="0.45">
      <c r="A62" s="6" t="s">
        <v>440</v>
      </c>
      <c r="B62" s="8">
        <f t="shared" ref="B62:Q62" si="36">(B27-B24)-(B49-B46)</f>
        <v>-95447.252387517481</v>
      </c>
      <c r="C62" s="8">
        <f t="shared" si="36"/>
        <v>51274.112490407824</v>
      </c>
      <c r="D62" s="8">
        <f t="shared" si="36"/>
        <v>51385.15466589167</v>
      </c>
      <c r="E62" s="8">
        <f t="shared" si="36"/>
        <v>51498.417684885157</v>
      </c>
      <c r="F62" s="8">
        <f t="shared" si="36"/>
        <v>51613.945964258543</v>
      </c>
      <c r="G62" s="8">
        <f t="shared" si="36"/>
        <v>51731.784809219404</v>
      </c>
      <c r="H62" s="8">
        <f t="shared" si="36"/>
        <v>51851.980431079442</v>
      </c>
      <c r="I62" s="8">
        <f t="shared" si="36"/>
        <v>51974.57996537671</v>
      </c>
      <c r="J62" s="8">
        <f t="shared" si="36"/>
        <v>56224.631490359912</v>
      </c>
      <c r="K62" s="8">
        <f t="shared" si="36"/>
        <v>0</v>
      </c>
      <c r="L62" s="8">
        <f t="shared" si="36"/>
        <v>0</v>
      </c>
      <c r="M62" s="8">
        <f t="shared" si="36"/>
        <v>0</v>
      </c>
      <c r="N62" s="8">
        <f t="shared" si="36"/>
        <v>0</v>
      </c>
      <c r="O62" s="8">
        <f t="shared" si="36"/>
        <v>0</v>
      </c>
      <c r="P62" s="8">
        <f t="shared" si="36"/>
        <v>0</v>
      </c>
      <c r="Q62" s="8">
        <f t="shared" si="36"/>
        <v>0</v>
      </c>
    </row>
    <row r="63" spans="1:18" x14ac:dyDescent="0.45">
      <c r="A63" s="118" t="s">
        <v>444</v>
      </c>
      <c r="B63" s="120">
        <f>IRR(B61:Q61)</f>
        <v>0.36805462654369103</v>
      </c>
      <c r="F63" s="28"/>
      <c r="G63" s="28"/>
      <c r="H63" s="28"/>
      <c r="I63" s="28"/>
    </row>
    <row r="64" spans="1:18" x14ac:dyDescent="0.45">
      <c r="A64" s="118" t="s">
        <v>445</v>
      </c>
      <c r="B64" s="120">
        <f>IRR(B62:Q62)</f>
        <v>0.52111999173364287</v>
      </c>
    </row>
    <row r="66" spans="1:18" x14ac:dyDescent="0.45">
      <c r="A66" s="2" t="s">
        <v>446</v>
      </c>
    </row>
    <row r="67" spans="1:18" x14ac:dyDescent="0.45">
      <c r="A67" s="3" t="s">
        <v>298</v>
      </c>
      <c r="B67" s="4">
        <v>1</v>
      </c>
      <c r="C67" s="4">
        <v>2</v>
      </c>
      <c r="D67" s="4">
        <v>3</v>
      </c>
      <c r="E67" s="4">
        <v>4</v>
      </c>
      <c r="F67" s="4">
        <v>5</v>
      </c>
      <c r="G67" s="4">
        <v>6</v>
      </c>
      <c r="H67" s="4">
        <v>7</v>
      </c>
      <c r="I67" s="4">
        <v>8</v>
      </c>
      <c r="J67" s="4">
        <v>9</v>
      </c>
      <c r="K67" s="4">
        <v>10</v>
      </c>
      <c r="L67" s="4">
        <v>11</v>
      </c>
      <c r="M67" s="4">
        <v>12</v>
      </c>
      <c r="N67" s="4">
        <v>13</v>
      </c>
      <c r="O67" s="4">
        <v>14</v>
      </c>
      <c r="P67" s="4">
        <v>15</v>
      </c>
      <c r="Q67" s="4">
        <v>16</v>
      </c>
      <c r="R67" s="4" t="s">
        <v>106</v>
      </c>
    </row>
    <row r="68" spans="1:18" x14ac:dyDescent="0.45">
      <c r="A68" s="6" t="s">
        <v>299</v>
      </c>
      <c r="B68" s="8">
        <f>B21</f>
        <v>153000</v>
      </c>
      <c r="C68" s="8"/>
      <c r="D68" s="8"/>
      <c r="E68" s="8"/>
      <c r="F68" s="8"/>
      <c r="G68" s="8"/>
      <c r="H68" s="8"/>
      <c r="I68" s="8"/>
      <c r="J68" s="8"/>
      <c r="K68" s="8"/>
      <c r="L68" s="8"/>
      <c r="M68" s="8"/>
      <c r="N68" s="8"/>
      <c r="O68" s="8"/>
      <c r="P68" s="8"/>
      <c r="Q68" s="8"/>
      <c r="R68" s="6"/>
    </row>
    <row r="69" spans="1:18" x14ac:dyDescent="0.45">
      <c r="A69" s="6" t="s">
        <v>447</v>
      </c>
      <c r="B69" s="8">
        <f>B68-B70</f>
        <v>30600</v>
      </c>
      <c r="C69" s="7"/>
      <c r="D69" s="7"/>
      <c r="E69" s="7"/>
      <c r="F69" s="6"/>
      <c r="G69" s="6"/>
      <c r="H69" s="6"/>
      <c r="I69" s="6"/>
      <c r="J69" s="6"/>
      <c r="K69" s="6"/>
      <c r="L69" s="6"/>
      <c r="M69" s="6"/>
      <c r="N69" s="6"/>
      <c r="O69" s="6"/>
      <c r="P69" s="6"/>
      <c r="Q69" s="8"/>
      <c r="R69" s="6"/>
    </row>
    <row r="70" spans="1:18" x14ac:dyDescent="0.45">
      <c r="A70" s="6" t="s">
        <v>448</v>
      </c>
      <c r="B70" s="7">
        <f>B68*'EV general cost info'!B31</f>
        <v>122400</v>
      </c>
      <c r="C70" s="7"/>
      <c r="D70" s="7"/>
      <c r="E70" s="7"/>
      <c r="F70" s="6"/>
      <c r="G70" s="6"/>
      <c r="H70" s="6"/>
      <c r="I70" s="6"/>
      <c r="J70" s="6"/>
      <c r="K70" s="6"/>
      <c r="L70" s="6"/>
      <c r="M70" s="6"/>
      <c r="N70" s="6"/>
      <c r="O70" s="6"/>
      <c r="P70" s="6"/>
      <c r="Q70" s="8"/>
      <c r="R70" s="6"/>
    </row>
    <row r="71" spans="1:18" x14ac:dyDescent="0.45">
      <c r="A71" s="6" t="s">
        <v>449</v>
      </c>
      <c r="B71" s="8">
        <f>B22+B23</f>
        <v>80886.466216216213</v>
      </c>
      <c r="C71" s="8">
        <f>B71</f>
        <v>80886.466216216213</v>
      </c>
      <c r="D71" s="8">
        <f t="shared" ref="D71:J72" si="37">C71</f>
        <v>80886.466216216213</v>
      </c>
      <c r="E71" s="8">
        <f t="shared" si="37"/>
        <v>80886.466216216213</v>
      </c>
      <c r="F71" s="8">
        <f t="shared" si="37"/>
        <v>80886.466216216213</v>
      </c>
      <c r="G71" s="8">
        <f t="shared" si="37"/>
        <v>80886.466216216213</v>
      </c>
      <c r="H71" s="8">
        <f t="shared" si="37"/>
        <v>80886.466216216213</v>
      </c>
      <c r="I71" s="8">
        <f t="shared" si="37"/>
        <v>80886.466216216213</v>
      </c>
      <c r="J71" s="8">
        <f t="shared" si="37"/>
        <v>80886.466216216213</v>
      </c>
      <c r="K71" s="8"/>
      <c r="L71" s="8"/>
      <c r="M71" s="8"/>
      <c r="N71" s="8"/>
      <c r="O71" s="8"/>
      <c r="P71" s="8"/>
      <c r="Q71" s="8"/>
      <c r="R71" s="6"/>
    </row>
    <row r="72" spans="1:18" x14ac:dyDescent="0.45">
      <c r="A72" s="6" t="s">
        <v>450</v>
      </c>
      <c r="B72" s="8">
        <f>Loan!D3*12</f>
        <v>29098.659276961578</v>
      </c>
      <c r="C72" s="8">
        <f>B72</f>
        <v>29098.659276961578</v>
      </c>
      <c r="D72" s="8">
        <f t="shared" si="37"/>
        <v>29098.659276961578</v>
      </c>
      <c r="E72" s="8">
        <f t="shared" si="37"/>
        <v>29098.659276961578</v>
      </c>
      <c r="F72" s="8">
        <f t="shared" si="37"/>
        <v>29098.659276961578</v>
      </c>
      <c r="G72" s="8">
        <f t="shared" si="37"/>
        <v>29098.659276961578</v>
      </c>
      <c r="H72" s="8"/>
      <c r="I72" s="8"/>
      <c r="J72" s="8"/>
      <c r="K72" s="8"/>
      <c r="L72" s="8"/>
      <c r="M72" s="8"/>
      <c r="N72" s="8"/>
      <c r="O72" s="8"/>
      <c r="P72" s="8"/>
      <c r="Q72" s="8"/>
      <c r="R72" s="6"/>
    </row>
    <row r="73" spans="1:18" x14ac:dyDescent="0.45">
      <c r="A73" s="6" t="s">
        <v>451</v>
      </c>
      <c r="B73" s="8">
        <f>B69+B71+B72</f>
        <v>140585.12549317779</v>
      </c>
      <c r="C73" s="8">
        <f t="shared" ref="C73:J73" si="38">C69+C71+C72</f>
        <v>109985.12549317779</v>
      </c>
      <c r="D73" s="8">
        <f t="shared" si="38"/>
        <v>109985.12549317779</v>
      </c>
      <c r="E73" s="8">
        <f t="shared" si="38"/>
        <v>109985.12549317779</v>
      </c>
      <c r="F73" s="8">
        <f t="shared" si="38"/>
        <v>109985.12549317779</v>
      </c>
      <c r="G73" s="8">
        <f t="shared" si="38"/>
        <v>109985.12549317779</v>
      </c>
      <c r="H73" s="8">
        <f t="shared" si="38"/>
        <v>80886.466216216213</v>
      </c>
      <c r="I73" s="8">
        <f t="shared" si="38"/>
        <v>80886.466216216213</v>
      </c>
      <c r="J73" s="8">
        <f t="shared" si="38"/>
        <v>80886.466216216213</v>
      </c>
      <c r="K73" s="8"/>
      <c r="L73" s="8"/>
      <c r="M73" s="8"/>
      <c r="N73" s="8"/>
      <c r="O73" s="8"/>
      <c r="P73" s="8"/>
      <c r="Q73" s="8"/>
      <c r="R73" s="6"/>
    </row>
    <row r="75" spans="1:18" x14ac:dyDescent="0.45">
      <c r="A75" s="3" t="s">
        <v>452</v>
      </c>
      <c r="B75" s="4">
        <v>1</v>
      </c>
      <c r="C75" s="4">
        <v>2</v>
      </c>
      <c r="D75" s="4">
        <v>3</v>
      </c>
      <c r="E75" s="4">
        <v>4</v>
      </c>
      <c r="F75" s="4">
        <v>5</v>
      </c>
      <c r="G75" s="4">
        <v>6</v>
      </c>
      <c r="H75" s="4">
        <v>7</v>
      </c>
      <c r="I75" s="4">
        <v>8</v>
      </c>
      <c r="J75" s="4">
        <v>9</v>
      </c>
      <c r="K75" s="4"/>
      <c r="L75" s="4"/>
      <c r="M75" s="4"/>
      <c r="N75" s="4"/>
      <c r="O75" s="4"/>
      <c r="P75" s="4"/>
      <c r="Q75" s="4"/>
      <c r="R75" s="4"/>
    </row>
    <row r="76" spans="1:18" x14ac:dyDescent="0.45">
      <c r="A76" s="6" t="s">
        <v>299</v>
      </c>
      <c r="B76" s="8">
        <f>B32</f>
        <v>333200</v>
      </c>
      <c r="C76" s="8">
        <f t="shared" ref="C76:J76" si="39">C32</f>
        <v>0</v>
      </c>
      <c r="D76" s="8">
        <f t="shared" si="39"/>
        <v>0</v>
      </c>
      <c r="E76" s="8">
        <f t="shared" si="39"/>
        <v>0</v>
      </c>
      <c r="F76" s="8">
        <f t="shared" si="39"/>
        <v>0</v>
      </c>
      <c r="G76" s="8">
        <f t="shared" si="39"/>
        <v>0</v>
      </c>
      <c r="H76" s="8">
        <f t="shared" si="39"/>
        <v>0</v>
      </c>
      <c r="I76" s="8">
        <f t="shared" si="39"/>
        <v>0</v>
      </c>
      <c r="J76" s="8">
        <f t="shared" si="39"/>
        <v>-4125</v>
      </c>
      <c r="K76" s="8"/>
      <c r="L76" s="8"/>
      <c r="M76" s="8"/>
      <c r="N76" s="8"/>
      <c r="O76" s="8"/>
      <c r="P76" s="8"/>
      <c r="Q76" s="8"/>
      <c r="R76" s="6"/>
    </row>
    <row r="77" spans="1:18" x14ac:dyDescent="0.45">
      <c r="A77" s="6" t="s">
        <v>447</v>
      </c>
      <c r="B77" s="8">
        <f>B76-B78</f>
        <v>104400</v>
      </c>
      <c r="C77" s="7"/>
      <c r="D77" s="7"/>
      <c r="E77" s="7"/>
      <c r="F77" s="6"/>
      <c r="G77" s="6"/>
      <c r="H77" s="6"/>
      <c r="I77" s="97">
        <f>I76</f>
        <v>0</v>
      </c>
      <c r="J77" s="97">
        <f>J76</f>
        <v>-4125</v>
      </c>
      <c r="K77" s="6"/>
      <c r="L77" s="97"/>
      <c r="M77" s="6"/>
      <c r="N77" s="6"/>
      <c r="O77" s="6"/>
      <c r="P77" s="6"/>
      <c r="Q77" s="97"/>
      <c r="R77" s="6"/>
    </row>
    <row r="78" spans="1:18" x14ac:dyDescent="0.45">
      <c r="A78" s="6" t="s">
        <v>448</v>
      </c>
      <c r="B78" s="7">
        <f>C5*'EV general cost info'!B31</f>
        <v>228800</v>
      </c>
      <c r="C78" s="7"/>
      <c r="D78" s="7"/>
      <c r="E78" s="7"/>
      <c r="F78" s="6"/>
      <c r="G78" s="6"/>
      <c r="H78" s="6"/>
      <c r="I78" s="6"/>
      <c r="J78" s="6"/>
      <c r="K78" s="6"/>
      <c r="L78" s="6"/>
      <c r="M78" s="6"/>
      <c r="N78" s="6"/>
      <c r="O78" s="6"/>
      <c r="P78" s="6"/>
      <c r="Q78" s="8"/>
      <c r="R78" s="6"/>
    </row>
    <row r="79" spans="1:18" x14ac:dyDescent="0.45">
      <c r="A79" s="6" t="s">
        <v>449</v>
      </c>
      <c r="B79" s="8">
        <f>B33+B34</f>
        <v>35116.212500000001</v>
      </c>
      <c r="C79" s="8">
        <f>B79</f>
        <v>35116.212500000001</v>
      </c>
      <c r="D79" s="8">
        <f t="shared" ref="D79:J80" si="40">C79</f>
        <v>35116.212500000001</v>
      </c>
      <c r="E79" s="8">
        <f t="shared" si="40"/>
        <v>35116.212500000001</v>
      </c>
      <c r="F79" s="8">
        <f t="shared" si="40"/>
        <v>35116.212500000001</v>
      </c>
      <c r="G79" s="8">
        <f t="shared" si="40"/>
        <v>35116.212500000001</v>
      </c>
      <c r="H79" s="8">
        <f t="shared" si="40"/>
        <v>35116.212500000001</v>
      </c>
      <c r="I79" s="8">
        <f t="shared" si="40"/>
        <v>35116.212500000001</v>
      </c>
      <c r="J79" s="8">
        <f t="shared" si="40"/>
        <v>35116.212500000001</v>
      </c>
      <c r="K79" s="8"/>
      <c r="L79" s="8"/>
      <c r="M79" s="8"/>
      <c r="N79" s="8"/>
      <c r="O79" s="8"/>
      <c r="P79" s="8"/>
      <c r="Q79" s="8"/>
      <c r="R79" s="6"/>
    </row>
    <row r="80" spans="1:18" x14ac:dyDescent="0.45">
      <c r="A80" s="6" t="s">
        <v>450</v>
      </c>
      <c r="B80" s="8">
        <f>B72/B70*B78</f>
        <v>54393.572243209223</v>
      </c>
      <c r="C80" s="8">
        <f>B80</f>
        <v>54393.572243209223</v>
      </c>
      <c r="D80" s="8">
        <f t="shared" si="40"/>
        <v>54393.572243209223</v>
      </c>
      <c r="E80" s="8">
        <f t="shared" si="40"/>
        <v>54393.572243209223</v>
      </c>
      <c r="F80" s="8">
        <f t="shared" si="40"/>
        <v>54393.572243209223</v>
      </c>
      <c r="G80" s="8">
        <f t="shared" si="40"/>
        <v>54393.572243209223</v>
      </c>
      <c r="H80" s="8"/>
      <c r="I80" s="8"/>
      <c r="J80" s="8"/>
      <c r="K80" s="8"/>
      <c r="L80" s="8"/>
      <c r="M80" s="8"/>
      <c r="N80" s="8"/>
      <c r="O80" s="8"/>
      <c r="P80" s="8"/>
      <c r="Q80" s="8"/>
      <c r="R80" s="6"/>
    </row>
    <row r="81" spans="1:18" x14ac:dyDescent="0.45">
      <c r="A81" s="6" t="s">
        <v>451</v>
      </c>
      <c r="B81" s="8">
        <f>B77+B79+B80</f>
        <v>193909.78474320922</v>
      </c>
      <c r="C81" s="8">
        <f t="shared" ref="C81:J81" si="41">C77+C79+C80</f>
        <v>89509.784743209224</v>
      </c>
      <c r="D81" s="8">
        <f t="shared" si="41"/>
        <v>89509.784743209224</v>
      </c>
      <c r="E81" s="8">
        <f t="shared" si="41"/>
        <v>89509.784743209224</v>
      </c>
      <c r="F81" s="8">
        <f t="shared" si="41"/>
        <v>89509.784743209224</v>
      </c>
      <c r="G81" s="8">
        <f t="shared" si="41"/>
        <v>89509.784743209224</v>
      </c>
      <c r="H81" s="8">
        <f t="shared" si="41"/>
        <v>35116.212500000001</v>
      </c>
      <c r="I81" s="8">
        <f t="shared" si="41"/>
        <v>35116.212500000001</v>
      </c>
      <c r="J81" s="8">
        <f t="shared" si="41"/>
        <v>30991.212500000001</v>
      </c>
      <c r="K81" s="8"/>
      <c r="L81" s="8"/>
      <c r="M81" s="8"/>
      <c r="N81" s="8"/>
      <c r="O81" s="8"/>
      <c r="P81" s="8"/>
      <c r="Q81" s="8"/>
      <c r="R81" s="6"/>
    </row>
    <row r="82" spans="1:18" x14ac:dyDescent="0.45">
      <c r="B82" s="102"/>
      <c r="C82" s="102"/>
      <c r="D82" s="102"/>
      <c r="E82" s="102"/>
      <c r="F82" s="102"/>
      <c r="G82" s="102"/>
      <c r="H82" s="102"/>
      <c r="I82" s="102"/>
      <c r="J82" s="102"/>
      <c r="K82" s="102"/>
      <c r="L82" s="102"/>
      <c r="M82" s="102"/>
      <c r="N82" s="102"/>
      <c r="O82" s="102"/>
      <c r="P82" s="102"/>
      <c r="Q82" s="102"/>
    </row>
    <row r="83" spans="1:18" x14ac:dyDescent="0.45">
      <c r="A83" s="3" t="s">
        <v>453</v>
      </c>
      <c r="B83" s="4">
        <v>1</v>
      </c>
      <c r="C83" s="4">
        <v>2</v>
      </c>
      <c r="D83" s="4">
        <v>3</v>
      </c>
      <c r="E83" s="4">
        <v>4</v>
      </c>
      <c r="F83" s="4">
        <v>5</v>
      </c>
      <c r="G83" s="4">
        <v>6</v>
      </c>
      <c r="H83" s="4">
        <v>7</v>
      </c>
      <c r="I83" s="4">
        <v>8</v>
      </c>
      <c r="J83" s="4">
        <v>9</v>
      </c>
      <c r="K83" s="4"/>
      <c r="L83" s="4"/>
      <c r="M83" s="4"/>
      <c r="N83" s="4"/>
      <c r="O83" s="4"/>
      <c r="P83" s="4"/>
      <c r="Q83" s="4"/>
    </row>
    <row r="84" spans="1:18" x14ac:dyDescent="0.45">
      <c r="A84" s="6" t="s">
        <v>299</v>
      </c>
      <c r="B84" s="8">
        <f>B43</f>
        <v>299612.5</v>
      </c>
      <c r="C84" s="8"/>
      <c r="D84" s="8"/>
      <c r="E84" s="8"/>
      <c r="F84" s="8"/>
      <c r="G84" s="8"/>
      <c r="H84" s="8"/>
      <c r="I84" s="8"/>
      <c r="J84" s="8">
        <f t="shared" ref="J84" si="42">J43</f>
        <v>-4125</v>
      </c>
      <c r="K84" s="8"/>
      <c r="L84" s="8"/>
      <c r="M84" s="8"/>
      <c r="N84" s="8"/>
      <c r="O84" s="8"/>
      <c r="P84" s="8"/>
      <c r="Q84" s="8"/>
    </row>
    <row r="85" spans="1:18" x14ac:dyDescent="0.45">
      <c r="A85" s="6" t="s">
        <v>447</v>
      </c>
      <c r="B85" s="8">
        <f>B84-B86</f>
        <v>99612.5</v>
      </c>
      <c r="C85" s="7"/>
      <c r="D85" s="7"/>
      <c r="E85" s="7"/>
      <c r="F85" s="6"/>
      <c r="G85" s="6"/>
      <c r="H85" s="6"/>
      <c r="I85" s="97"/>
      <c r="J85" s="97">
        <f>J84</f>
        <v>-4125</v>
      </c>
      <c r="K85" s="6"/>
      <c r="L85" s="97"/>
      <c r="M85" s="6"/>
      <c r="N85" s="6"/>
      <c r="O85" s="6"/>
      <c r="P85" s="6"/>
      <c r="Q85" s="8"/>
    </row>
    <row r="86" spans="1:18" x14ac:dyDescent="0.45">
      <c r="A86" s="6" t="s">
        <v>448</v>
      </c>
      <c r="B86" s="7">
        <f>D5*'EV general cost info'!B31</f>
        <v>200000</v>
      </c>
      <c r="C86" s="7"/>
      <c r="D86" s="7"/>
      <c r="E86" s="7"/>
      <c r="F86" s="6"/>
      <c r="G86" s="6"/>
      <c r="H86" s="6"/>
      <c r="I86" s="6"/>
      <c r="J86" s="6"/>
      <c r="K86" s="6"/>
      <c r="L86" s="6"/>
      <c r="M86" s="6"/>
      <c r="N86" s="6"/>
      <c r="O86" s="6"/>
      <c r="P86" s="6"/>
      <c r="Q86" s="8"/>
    </row>
    <row r="87" spans="1:18" x14ac:dyDescent="0.45">
      <c r="A87" s="6" t="s">
        <v>449</v>
      </c>
      <c r="B87" s="8">
        <f>B44+B45</f>
        <v>35164.462500000001</v>
      </c>
      <c r="C87" s="8">
        <f>B87</f>
        <v>35164.462500000001</v>
      </c>
      <c r="D87" s="8">
        <f t="shared" ref="D87:J88" si="43">C87</f>
        <v>35164.462500000001</v>
      </c>
      <c r="E87" s="8">
        <f t="shared" si="43"/>
        <v>35164.462500000001</v>
      </c>
      <c r="F87" s="8">
        <f t="shared" si="43"/>
        <v>35164.462500000001</v>
      </c>
      <c r="G87" s="8">
        <f t="shared" si="43"/>
        <v>35164.462500000001</v>
      </c>
      <c r="H87" s="8">
        <f t="shared" si="43"/>
        <v>35164.462500000001</v>
      </c>
      <c r="I87" s="8">
        <f t="shared" si="43"/>
        <v>35164.462500000001</v>
      </c>
      <c r="J87" s="8">
        <f t="shared" si="43"/>
        <v>35164.462500000001</v>
      </c>
      <c r="K87" s="8"/>
      <c r="L87" s="8"/>
      <c r="M87" s="8"/>
      <c r="N87" s="8"/>
      <c r="O87" s="8"/>
      <c r="P87" s="8"/>
      <c r="Q87" s="8"/>
    </row>
    <row r="88" spans="1:18" x14ac:dyDescent="0.45">
      <c r="A88" s="6" t="s">
        <v>450</v>
      </c>
      <c r="B88" s="8">
        <f>B72/B70*B86</f>
        <v>47546.82888392415</v>
      </c>
      <c r="C88" s="8">
        <f>B88</f>
        <v>47546.82888392415</v>
      </c>
      <c r="D88" s="8">
        <f t="shared" si="43"/>
        <v>47546.82888392415</v>
      </c>
      <c r="E88" s="8">
        <f t="shared" si="43"/>
        <v>47546.82888392415</v>
      </c>
      <c r="F88" s="8">
        <f t="shared" si="43"/>
        <v>47546.82888392415</v>
      </c>
      <c r="G88" s="8">
        <f t="shared" si="43"/>
        <v>47546.82888392415</v>
      </c>
      <c r="H88" s="8"/>
      <c r="I88" s="8"/>
      <c r="J88" s="8"/>
      <c r="K88" s="8"/>
      <c r="L88" s="8"/>
      <c r="M88" s="8"/>
      <c r="N88" s="8"/>
      <c r="O88" s="8"/>
      <c r="P88" s="8"/>
      <c r="Q88" s="8"/>
    </row>
    <row r="89" spans="1:18" x14ac:dyDescent="0.45">
      <c r="A89" s="6" t="s">
        <v>451</v>
      </c>
      <c r="B89" s="8">
        <f>B85+B87+B88</f>
        <v>182323.79138392414</v>
      </c>
      <c r="C89" s="8">
        <f t="shared" ref="C89:J89" si="44">C85+C87+C88</f>
        <v>82711.291383924152</v>
      </c>
      <c r="D89" s="8">
        <f t="shared" si="44"/>
        <v>82711.291383924152</v>
      </c>
      <c r="E89" s="8">
        <f t="shared" si="44"/>
        <v>82711.291383924152</v>
      </c>
      <c r="F89" s="8">
        <f t="shared" si="44"/>
        <v>82711.291383924152</v>
      </c>
      <c r="G89" s="8">
        <f t="shared" si="44"/>
        <v>82711.291383924152</v>
      </c>
      <c r="H89" s="8">
        <f t="shared" si="44"/>
        <v>35164.462500000001</v>
      </c>
      <c r="I89" s="8">
        <f t="shared" si="44"/>
        <v>35164.462500000001</v>
      </c>
      <c r="J89" s="8">
        <f t="shared" si="44"/>
        <v>31039.462500000001</v>
      </c>
      <c r="K89" s="8"/>
      <c r="L89" s="8"/>
      <c r="M89" s="8"/>
      <c r="N89" s="8"/>
      <c r="O89" s="8"/>
      <c r="P89" s="8"/>
      <c r="Q89" s="8"/>
    </row>
    <row r="90" spans="1:18" x14ac:dyDescent="0.45">
      <c r="B90" s="102"/>
      <c r="C90" s="102"/>
      <c r="D90" s="102"/>
      <c r="E90" s="102"/>
      <c r="F90" s="102"/>
      <c r="G90" s="102"/>
      <c r="H90" s="102"/>
      <c r="I90" s="102"/>
      <c r="J90" s="102"/>
      <c r="K90" s="102"/>
      <c r="L90" s="102"/>
      <c r="M90" s="102"/>
      <c r="N90" s="102"/>
      <c r="O90" s="102"/>
      <c r="P90" s="102"/>
      <c r="Q90" s="102"/>
    </row>
    <row r="91" spans="1:18" x14ac:dyDescent="0.45">
      <c r="A91" s="3" t="s">
        <v>454</v>
      </c>
      <c r="B91" s="4">
        <v>1</v>
      </c>
      <c r="C91" s="4">
        <v>2</v>
      </c>
      <c r="D91" s="4">
        <v>3</v>
      </c>
      <c r="E91" s="4">
        <v>4</v>
      </c>
      <c r="F91" s="4">
        <v>5</v>
      </c>
      <c r="G91" s="4">
        <v>6</v>
      </c>
      <c r="H91" s="4">
        <v>7</v>
      </c>
      <c r="I91" s="4">
        <v>8</v>
      </c>
      <c r="J91" s="4">
        <v>9</v>
      </c>
      <c r="K91" s="4"/>
      <c r="L91" s="4"/>
      <c r="M91" s="4"/>
      <c r="N91" s="4"/>
      <c r="O91" s="4"/>
      <c r="P91" s="4"/>
      <c r="Q91" s="4"/>
    </row>
    <row r="92" spans="1:18" x14ac:dyDescent="0.45">
      <c r="A92" s="6" t="s">
        <v>455</v>
      </c>
      <c r="B92" s="8">
        <f>-(B81-B73)</f>
        <v>-53324.659250031429</v>
      </c>
      <c r="C92" s="8">
        <f>B92+(-1*((C81-C73)))</f>
        <v>-32849.318500062858</v>
      </c>
      <c r="D92" s="8">
        <f t="shared" ref="D92:J92" si="45">C92+(-1*((D81-D73)))</f>
        <v>-12373.977750094287</v>
      </c>
      <c r="E92" s="8">
        <f t="shared" si="45"/>
        <v>8101.3629998742836</v>
      </c>
      <c r="F92" s="8">
        <f t="shared" si="45"/>
        <v>28576.703749842854</v>
      </c>
      <c r="G92" s="8">
        <f t="shared" si="45"/>
        <v>49052.044499811425</v>
      </c>
      <c r="H92" s="8">
        <f t="shared" si="45"/>
        <v>94822.298216027644</v>
      </c>
      <c r="I92" s="8">
        <f t="shared" si="45"/>
        <v>140592.55193224386</v>
      </c>
      <c r="J92" s="8">
        <f t="shared" si="45"/>
        <v>190487.80564846008</v>
      </c>
      <c r="K92" s="8"/>
      <c r="L92" s="8"/>
      <c r="M92" s="8"/>
      <c r="N92" s="8"/>
      <c r="O92" s="8"/>
      <c r="P92" s="8"/>
      <c r="Q92" s="8"/>
    </row>
    <row r="93" spans="1:18" x14ac:dyDescent="0.45">
      <c r="A93" s="6" t="s">
        <v>456</v>
      </c>
      <c r="B93" s="8">
        <f>-(B89-B73)</f>
        <v>-41738.665890746342</v>
      </c>
      <c r="C93" s="8">
        <f>B93+(-1*(C89-C73))</f>
        <v>-14464.8317814927</v>
      </c>
      <c r="D93" s="8">
        <f t="shared" ref="D93:J93" si="46">C93+(-1*(D89-D73))</f>
        <v>12809.002327760943</v>
      </c>
      <c r="E93" s="8">
        <f t="shared" si="46"/>
        <v>40082.836437014586</v>
      </c>
      <c r="F93" s="8">
        <f t="shared" si="46"/>
        <v>67356.670546268229</v>
      </c>
      <c r="G93" s="8">
        <f t="shared" si="46"/>
        <v>94630.504655521872</v>
      </c>
      <c r="H93" s="8">
        <f t="shared" si="46"/>
        <v>140352.50837173808</v>
      </c>
      <c r="I93" s="8">
        <f t="shared" si="46"/>
        <v>186074.5120879543</v>
      </c>
      <c r="J93" s="8">
        <f t="shared" si="46"/>
        <v>235921.51580417051</v>
      </c>
      <c r="K93" s="8"/>
      <c r="L93" s="8"/>
      <c r="M93" s="8"/>
      <c r="N93" s="8"/>
      <c r="O93" s="8"/>
      <c r="P93" s="8"/>
      <c r="Q93" s="8"/>
    </row>
    <row r="94" spans="1:18" x14ac:dyDescent="0.45">
      <c r="A94" t="s">
        <v>457</v>
      </c>
      <c r="B94" s="102"/>
      <c r="C94" s="102"/>
      <c r="D94" s="102"/>
      <c r="E94" s="102"/>
      <c r="F94" s="102"/>
      <c r="G94" s="102"/>
      <c r="H94" s="102"/>
      <c r="I94" s="102"/>
      <c r="J94" s="102"/>
      <c r="K94" s="102"/>
      <c r="L94" s="102"/>
      <c r="M94" s="102"/>
      <c r="N94" s="102"/>
      <c r="O94" s="102"/>
      <c r="P94" s="102"/>
      <c r="Q94" s="102"/>
    </row>
    <row r="95" spans="1:18" x14ac:dyDescent="0.45">
      <c r="B95" s="102"/>
      <c r="C95" s="102"/>
      <c r="D95" s="102"/>
      <c r="E95" s="102"/>
      <c r="F95" s="102"/>
      <c r="G95" s="102"/>
      <c r="H95" s="102"/>
      <c r="I95" s="102"/>
      <c r="J95" s="102"/>
      <c r="K95" s="102"/>
      <c r="L95" s="102"/>
      <c r="M95" s="102"/>
      <c r="N95" s="102"/>
      <c r="O95" s="102"/>
      <c r="P95" s="102"/>
      <c r="Q95" s="102"/>
    </row>
    <row r="96" spans="1:18" x14ac:dyDescent="0.45">
      <c r="A96" s="195" t="s">
        <v>458</v>
      </c>
      <c r="B96" s="215" t="s">
        <v>459</v>
      </c>
      <c r="C96" s="215"/>
      <c r="D96" s="215" t="s">
        <v>460</v>
      </c>
      <c r="E96" s="215"/>
      <c r="F96" s="102"/>
      <c r="G96" s="102"/>
      <c r="H96" s="102"/>
      <c r="I96" s="102"/>
      <c r="J96" s="102"/>
      <c r="K96" s="102"/>
      <c r="L96" s="102"/>
      <c r="M96" s="102"/>
      <c r="N96" s="102"/>
      <c r="O96" s="102"/>
      <c r="P96" s="102"/>
      <c r="Q96" s="102"/>
    </row>
    <row r="97" spans="1:17" x14ac:dyDescent="0.45">
      <c r="A97" s="195"/>
      <c r="B97" s="121" t="s">
        <v>461</v>
      </c>
      <c r="C97" s="121" t="s">
        <v>462</v>
      </c>
      <c r="D97" s="121" t="s">
        <v>461</v>
      </c>
      <c r="E97" s="121" t="s">
        <v>462</v>
      </c>
      <c r="F97" s="102"/>
      <c r="G97" s="102"/>
      <c r="H97" s="102"/>
      <c r="I97" s="102"/>
      <c r="J97" s="102"/>
      <c r="K97" s="102"/>
      <c r="L97" s="102"/>
      <c r="M97" s="102"/>
      <c r="N97" s="102"/>
      <c r="O97" s="102"/>
      <c r="P97" s="102"/>
      <c r="Q97" s="102"/>
    </row>
    <row r="98" spans="1:17" x14ac:dyDescent="0.45">
      <c r="A98" s="6" t="s">
        <v>463</v>
      </c>
      <c r="B98" s="8">
        <f>B9-C9</f>
        <v>-180200</v>
      </c>
      <c r="C98" s="34">
        <f>C9/B9-100%</f>
        <v>1.1777777777777776</v>
      </c>
      <c r="D98" s="8">
        <f>D9-B9</f>
        <v>146612.5</v>
      </c>
      <c r="E98" s="34">
        <f>D9/B9-100%</f>
        <v>0.95825163398692803</v>
      </c>
      <c r="F98" s="102"/>
      <c r="G98" s="102"/>
      <c r="H98" s="102"/>
      <c r="I98" s="102"/>
      <c r="J98" s="102"/>
      <c r="K98" s="102"/>
      <c r="L98" s="102"/>
      <c r="M98" s="102"/>
      <c r="N98" s="102"/>
      <c r="O98" s="102"/>
      <c r="P98" s="102"/>
      <c r="Q98" s="102"/>
    </row>
    <row r="99" spans="1:17" x14ac:dyDescent="0.45">
      <c r="A99" s="6" t="s">
        <v>464</v>
      </c>
      <c r="B99" s="8">
        <f>B70-B78</f>
        <v>-106400</v>
      </c>
      <c r="C99" s="34">
        <f>B78/B70-100%</f>
        <v>0.86928104575163401</v>
      </c>
      <c r="D99" s="8">
        <f>B86-B70</f>
        <v>77600</v>
      </c>
      <c r="E99" s="34">
        <f>B86/B70-100%</f>
        <v>0.63398692810457513</v>
      </c>
      <c r="F99" s="102"/>
      <c r="G99" s="102"/>
      <c r="H99" s="102"/>
      <c r="I99" s="102"/>
      <c r="J99" s="102"/>
      <c r="K99" s="102"/>
      <c r="L99" s="102"/>
      <c r="M99" s="102"/>
      <c r="N99" s="102"/>
      <c r="O99" s="102"/>
      <c r="P99" s="102"/>
      <c r="Q99" s="102"/>
    </row>
    <row r="100" spans="1:17" x14ac:dyDescent="0.45">
      <c r="A100" s="6" t="s">
        <v>465</v>
      </c>
      <c r="B100" s="8">
        <f>B69-B77</f>
        <v>-73800</v>
      </c>
      <c r="C100" s="34">
        <f>B77/B69-100%</f>
        <v>2.4117647058823528</v>
      </c>
      <c r="D100" s="8">
        <f>B85-B69</f>
        <v>69012.5</v>
      </c>
      <c r="E100" s="34">
        <f>B85/B69-100%</f>
        <v>2.2553104575163401</v>
      </c>
      <c r="F100" s="102"/>
      <c r="G100" s="102"/>
      <c r="H100" s="102"/>
      <c r="I100" s="102"/>
      <c r="J100" s="102"/>
      <c r="K100" s="102"/>
      <c r="L100" s="102"/>
      <c r="M100" s="102"/>
      <c r="N100" s="102"/>
      <c r="O100" s="102"/>
      <c r="P100" s="102"/>
      <c r="Q100" s="102"/>
    </row>
    <row r="101" spans="1:17" x14ac:dyDescent="0.45">
      <c r="B101" s="102"/>
      <c r="C101" s="102"/>
      <c r="D101" s="102"/>
      <c r="E101" s="102"/>
      <c r="F101" s="102"/>
      <c r="G101" s="102"/>
      <c r="H101" s="102"/>
      <c r="I101" s="102"/>
      <c r="J101" s="102"/>
      <c r="K101" s="102"/>
      <c r="L101" s="102"/>
      <c r="M101" s="102"/>
      <c r="N101" s="102"/>
      <c r="O101" s="102"/>
      <c r="P101" s="102"/>
      <c r="Q101" s="102"/>
    </row>
    <row r="102" spans="1:17" x14ac:dyDescent="0.45">
      <c r="A102" s="2" t="s">
        <v>466</v>
      </c>
      <c r="B102" s="102"/>
      <c r="C102" s="102"/>
      <c r="D102" s="102"/>
      <c r="E102" s="102"/>
      <c r="F102" s="102"/>
      <c r="G102" s="102"/>
      <c r="H102" s="102"/>
      <c r="I102" s="102"/>
      <c r="J102" s="102"/>
      <c r="K102" s="102"/>
      <c r="L102" s="102"/>
      <c r="M102" s="102"/>
      <c r="N102" s="102"/>
      <c r="O102" s="102"/>
      <c r="P102" s="102"/>
      <c r="Q102" s="102"/>
    </row>
    <row r="103" spans="1:17" x14ac:dyDescent="0.45">
      <c r="A103" s="3" t="s">
        <v>459</v>
      </c>
      <c r="B103" s="4">
        <v>1</v>
      </c>
      <c r="C103" s="4">
        <v>2</v>
      </c>
      <c r="D103" s="4">
        <v>3</v>
      </c>
      <c r="E103" s="4">
        <v>4</v>
      </c>
      <c r="F103" s="4">
        <v>5</v>
      </c>
      <c r="G103" s="4">
        <v>6</v>
      </c>
      <c r="H103" s="4">
        <v>7</v>
      </c>
      <c r="I103" s="4">
        <v>8</v>
      </c>
      <c r="J103" s="4">
        <v>9</v>
      </c>
      <c r="K103" s="4">
        <v>10</v>
      </c>
      <c r="L103" s="4">
        <v>11</v>
      </c>
      <c r="M103" s="4">
        <v>12</v>
      </c>
      <c r="N103" s="4">
        <v>13</v>
      </c>
      <c r="O103" s="4">
        <v>14</v>
      </c>
      <c r="P103" s="4">
        <v>15</v>
      </c>
      <c r="Q103" s="4">
        <v>16</v>
      </c>
    </row>
    <row r="104" spans="1:17" x14ac:dyDescent="0.45">
      <c r="A104" s="6" t="s">
        <v>494</v>
      </c>
      <c r="B104" s="8">
        <f>((B22+B23+B24)-(B33+B34+B35))/(1+'EV general cost info'!$B$33)^B103</f>
        <v>35036.471916025002</v>
      </c>
      <c r="C104" s="8">
        <f>((C22+C23+C24)-(C33+C34+C35))/(1+'EV general cost info'!$B$33)^C103</f>
        <v>32127.635773126156</v>
      </c>
      <c r="D104" s="8">
        <f>((D22+D23+D24)-(D33+D34+D35))/(1+'EV general cost info'!$B$33)^D103</f>
        <v>29460.300193597806</v>
      </c>
      <c r="E104" s="8">
        <f>((E22+E23+E24)-(E33+E34+E35))/(1+'EV general cost info'!$B$33)^E103</f>
        <v>27014.415054558111</v>
      </c>
      <c r="F104" s="8">
        <f>((F22+F23+F24)-(F33+F34+F35))/(1+'EV general cost info'!$B$33)^F103</f>
        <v>24771.594856271306</v>
      </c>
      <c r="G104" s="8">
        <f>((G22+G23+G24)-(G33+G34+G35))/(1+'EV general cost info'!$B$33)^G103</f>
        <v>22714.980519991292</v>
      </c>
      <c r="H104" s="8">
        <f>((H22+H23+H24)-(H33+H34+H35))/(1+'EV general cost info'!$B$33)^H103</f>
        <v>24951.23931919433</v>
      </c>
      <c r="I104" s="8">
        <f>((I22+I23+I24)-(I33+I34+I35))/(1+'EV general cost info'!$B$33)^I103</f>
        <v>22879.710344594721</v>
      </c>
      <c r="J104" s="8">
        <f>((J22+J23+J24)-(J33+J34+J35))/(1+'EV general cost info'!$B$33)^J103</f>
        <v>20980.166105410823</v>
      </c>
      <c r="K104" s="8">
        <f>(K22+K23+K24)-(K33+K34+K35)/(1+'EV general cost info'!$B$33)^K103</f>
        <v>0</v>
      </c>
      <c r="L104" s="8">
        <f>(L22+L23+L24)-(L33+L34+L35)/(1+'EV general cost info'!$B$33)^L103</f>
        <v>0</v>
      </c>
      <c r="M104" s="8">
        <f>(M22+M23+M24)-(M33+M34+M35)/(1+'EV general cost info'!$B$33)^M103</f>
        <v>0</v>
      </c>
      <c r="N104" s="8">
        <f>(N22+N23+N24)-(N33+N34+N35)/(1+'EV general cost info'!$B$33)^N103</f>
        <v>0</v>
      </c>
      <c r="O104" s="8">
        <f>(O22+O23+O24)-(O33+O34+O35)/(1+'EV general cost info'!$B$33)^O103</f>
        <v>0</v>
      </c>
      <c r="P104" s="8">
        <f>(P22+P23+P24)-(P33+P34+P35)/(1+'EV general cost info'!$B$33)^P103</f>
        <v>0</v>
      </c>
      <c r="Q104" s="8">
        <f>(Q22+Q23+Q24)-(Q33+Q34+Q35)/(1+'EV general cost info'!$B$33)^Q103</f>
        <v>0</v>
      </c>
    </row>
    <row r="105" spans="1:17" x14ac:dyDescent="0.45">
      <c r="A105" s="6" t="s">
        <v>495</v>
      </c>
      <c r="B105" s="8">
        <f>B104</f>
        <v>35036.471916025002</v>
      </c>
      <c r="C105" s="8">
        <f>B105+C104</f>
        <v>67164.107689151162</v>
      </c>
      <c r="D105" s="8">
        <f t="shared" ref="D105:J105" si="47">C105+D104</f>
        <v>96624.407882748972</v>
      </c>
      <c r="E105" s="8">
        <f t="shared" si="47"/>
        <v>123638.82293730708</v>
      </c>
      <c r="F105" s="8">
        <f t="shared" si="47"/>
        <v>148410.41779357838</v>
      </c>
      <c r="G105" s="8">
        <f t="shared" si="47"/>
        <v>171125.39831356966</v>
      </c>
      <c r="H105" s="8">
        <f t="shared" si="47"/>
        <v>196076.637632764</v>
      </c>
      <c r="I105" s="8">
        <f t="shared" si="47"/>
        <v>218956.34797735873</v>
      </c>
      <c r="J105" s="8">
        <f t="shared" si="47"/>
        <v>239936.51408276954</v>
      </c>
      <c r="K105" s="8"/>
      <c r="L105" s="8"/>
      <c r="M105" s="8"/>
      <c r="N105" s="8"/>
      <c r="O105" s="8"/>
      <c r="P105" s="8"/>
      <c r="Q105" s="8"/>
    </row>
    <row r="106" spans="1:17" x14ac:dyDescent="0.45">
      <c r="A106" t="s">
        <v>468</v>
      </c>
      <c r="B106" s="102">
        <f>C9-B9</f>
        <v>180200</v>
      </c>
      <c r="C106" s="102"/>
      <c r="D106" s="102"/>
      <c r="E106" s="102"/>
      <c r="F106" s="102"/>
      <c r="G106" s="102"/>
      <c r="H106" s="102"/>
      <c r="I106" s="102"/>
      <c r="J106" s="102"/>
      <c r="K106" s="102"/>
      <c r="L106" s="102"/>
      <c r="M106" s="102"/>
      <c r="N106" s="102"/>
      <c r="O106" s="102"/>
      <c r="P106" s="102"/>
      <c r="Q106" s="102"/>
    </row>
    <row r="107" spans="1:17" x14ac:dyDescent="0.45">
      <c r="A107" t="s">
        <v>469</v>
      </c>
      <c r="B107" s="102" t="s">
        <v>742</v>
      </c>
      <c r="C107" s="102"/>
      <c r="D107" s="102"/>
      <c r="E107" s="102"/>
      <c r="F107" s="102"/>
      <c r="G107" s="102"/>
      <c r="H107" s="102"/>
      <c r="I107" s="102"/>
      <c r="J107" s="102"/>
      <c r="K107" s="102"/>
      <c r="L107" s="102"/>
      <c r="M107" s="102"/>
      <c r="N107" s="102"/>
      <c r="O107" s="102"/>
      <c r="P107" s="102"/>
      <c r="Q107" s="102"/>
    </row>
    <row r="108" spans="1:17" x14ac:dyDescent="0.45">
      <c r="B108" s="102"/>
      <c r="C108" s="102"/>
      <c r="D108" s="102"/>
      <c r="E108" s="102"/>
      <c r="F108" s="102"/>
      <c r="G108" s="102"/>
      <c r="H108" s="102"/>
      <c r="I108" s="102"/>
      <c r="J108" s="102"/>
      <c r="K108" s="102"/>
      <c r="L108" s="102"/>
      <c r="M108" s="102"/>
      <c r="N108" s="102"/>
      <c r="O108" s="102"/>
      <c r="P108" s="102"/>
      <c r="Q108" s="102"/>
    </row>
    <row r="109" spans="1:17" x14ac:dyDescent="0.45">
      <c r="A109" s="2" t="s">
        <v>466</v>
      </c>
      <c r="B109" s="102"/>
      <c r="C109" s="102"/>
      <c r="D109" s="102"/>
      <c r="E109" s="102"/>
      <c r="F109" s="102"/>
      <c r="G109" s="102"/>
      <c r="H109" s="102"/>
      <c r="I109" s="102"/>
      <c r="J109" s="102"/>
      <c r="K109" s="102"/>
      <c r="L109" s="102"/>
      <c r="M109" s="102"/>
      <c r="N109" s="102"/>
      <c r="O109" s="102"/>
      <c r="P109" s="102"/>
      <c r="Q109" s="102"/>
    </row>
    <row r="110" spans="1:17" x14ac:dyDescent="0.45">
      <c r="A110" s="3" t="s">
        <v>460</v>
      </c>
      <c r="B110" s="4">
        <v>1</v>
      </c>
      <c r="C110" s="4">
        <v>2</v>
      </c>
      <c r="D110" s="4">
        <v>3</v>
      </c>
      <c r="E110" s="4">
        <v>4</v>
      </c>
      <c r="F110" s="4">
        <v>5</v>
      </c>
      <c r="G110" s="4">
        <v>6</v>
      </c>
      <c r="H110" s="4">
        <v>7</v>
      </c>
      <c r="I110" s="4">
        <v>8</v>
      </c>
      <c r="J110" s="4">
        <v>9</v>
      </c>
      <c r="K110" s="4">
        <v>10</v>
      </c>
      <c r="L110" s="4">
        <v>11</v>
      </c>
      <c r="M110" s="4">
        <v>12</v>
      </c>
      <c r="N110" s="4">
        <v>13</v>
      </c>
      <c r="O110" s="4">
        <v>14</v>
      </c>
      <c r="P110" s="4">
        <v>15</v>
      </c>
      <c r="Q110" s="4">
        <v>16</v>
      </c>
    </row>
    <row r="111" spans="1:17" x14ac:dyDescent="0.45">
      <c r="A111" s="6" t="s">
        <v>494</v>
      </c>
      <c r="B111" s="8">
        <f>((B22+B23+B24)-(B44+B45+B46))/(1+'EV general cost info'!$B$33)^B110</f>
        <v>36869.044182319754</v>
      </c>
      <c r="C111" s="8">
        <f>((C22+C23+C24)-(C44+C45+C46))/(1+'EV general cost info'!$B$33)^C110</f>
        <v>33808.062228180308</v>
      </c>
      <c r="D111" s="8">
        <f>((D22+D23+D24)-(D44+D45+D46))/(1+'EV general cost info'!$B$33)^D110</f>
        <v>31001.212452711778</v>
      </c>
      <c r="E111" s="8">
        <f>((E22+E23+E24)-(E44+E45+E46))/(1+'EV general cost info'!$B$33)^E110</f>
        <v>28427.396017304982</v>
      </c>
      <c r="F111" s="8">
        <f>((F22+F23+F24)-(F44+F45+F46))/(1+'EV general cost info'!$B$33)^F110</f>
        <v>26067.265774116473</v>
      </c>
      <c r="G111" s="8">
        <f>((G22+G23+G24)-(G44+G45+G46))/(1+'EV general cost info'!$B$33)^G110</f>
        <v>23903.080835289369</v>
      </c>
      <c r="H111" s="8">
        <f>((H22+H23+H24)-(H44+H45+H46))/(1+'EV general cost info'!$B$33)^H110</f>
        <v>24924.936268645048</v>
      </c>
      <c r="I111" s="8">
        <f>((I22+I23+I24)-(I44+I45+I46))/(1+'EV general cost info'!$B$33)^I110</f>
        <v>22855.591054564753</v>
      </c>
      <c r="J111" s="8">
        <f>((J22+J23+J24)-(J44+J45+J46))/(1+'EV general cost info'!$B$33)^J110</f>
        <v>20958.049273355173</v>
      </c>
      <c r="K111" s="8">
        <f>(K22+K23+K24)-(K44+K45+K46)/(1+'EV general cost info'!$B$33)^K110</f>
        <v>0</v>
      </c>
      <c r="L111" s="8">
        <f>(L22+L23+L24)-(L44+L45+L46)/(1+'EV general cost info'!$B$33)^L110</f>
        <v>0</v>
      </c>
      <c r="M111" s="8">
        <f>(M22+M23+M24)-(M44+M45+M46)/(1+'EV general cost info'!$B$33)^M110</f>
        <v>0</v>
      </c>
      <c r="N111" s="8">
        <f>(N22+N23+N24)-(N44+N45+N46)/(1+'EV general cost info'!$B$33)^N110</f>
        <v>0</v>
      </c>
      <c r="O111" s="8">
        <f>(O22+O23+O24)-(O44+O45+O46)/(1+'EV general cost info'!$B$33)^O110</f>
        <v>0</v>
      </c>
      <c r="P111" s="8">
        <f>(P22+P23+P24)-(P44+P45+P46)/(1+'EV general cost info'!$B$33)^P110</f>
        <v>0</v>
      </c>
      <c r="Q111" s="8">
        <f>(Q22+Q23+Q24)-(Q44+Q45+Q46)/(1+'EV general cost info'!$B$33)^Q110</f>
        <v>0</v>
      </c>
    </row>
    <row r="112" spans="1:17" x14ac:dyDescent="0.45">
      <c r="A112" s="6" t="s">
        <v>495</v>
      </c>
      <c r="B112" s="8">
        <f>B111</f>
        <v>36869.044182319754</v>
      </c>
      <c r="C112" s="8">
        <f>B112+C111</f>
        <v>70677.10641050007</v>
      </c>
      <c r="D112" s="8">
        <f t="shared" ref="D112:J112" si="48">C112+D111</f>
        <v>101678.31886321184</v>
      </c>
      <c r="E112" s="8">
        <f t="shared" si="48"/>
        <v>130105.71488051683</v>
      </c>
      <c r="F112" s="8">
        <f t="shared" si="48"/>
        <v>156172.98065463331</v>
      </c>
      <c r="G112" s="8">
        <f t="shared" si="48"/>
        <v>180076.06148992269</v>
      </c>
      <c r="H112" s="8">
        <f t="shared" si="48"/>
        <v>205000.99775856774</v>
      </c>
      <c r="I112" s="8">
        <f t="shared" si="48"/>
        <v>227856.58881313249</v>
      </c>
      <c r="J112" s="8">
        <f t="shared" si="48"/>
        <v>248814.63808648766</v>
      </c>
      <c r="K112" s="8"/>
      <c r="L112" s="8"/>
      <c r="M112" s="8"/>
      <c r="N112" s="8"/>
      <c r="O112" s="8"/>
      <c r="P112" s="8"/>
      <c r="Q112" s="8"/>
    </row>
    <row r="113" spans="1:17" x14ac:dyDescent="0.45">
      <c r="A113" t="s">
        <v>468</v>
      </c>
      <c r="B113" s="102">
        <f>D9-B9</f>
        <v>146612.5</v>
      </c>
      <c r="C113" s="102"/>
      <c r="D113" s="102"/>
      <c r="E113" s="102"/>
      <c r="F113" s="102"/>
      <c r="G113" s="102"/>
      <c r="H113" s="102"/>
      <c r="I113" s="102"/>
      <c r="J113" s="102"/>
      <c r="K113" s="102"/>
      <c r="L113" s="102"/>
      <c r="M113" s="102"/>
      <c r="N113" s="102"/>
      <c r="O113" s="102"/>
      <c r="P113" s="102"/>
      <c r="Q113" s="102"/>
    </row>
    <row r="114" spans="1:17" x14ac:dyDescent="0.45">
      <c r="A114" t="s">
        <v>469</v>
      </c>
      <c r="B114" s="102" t="s">
        <v>742</v>
      </c>
      <c r="C114" s="102"/>
      <c r="D114" s="102"/>
      <c r="E114" s="102"/>
      <c r="F114" s="102"/>
      <c r="G114" s="102"/>
      <c r="H114" s="102"/>
      <c r="I114" s="102"/>
      <c r="J114" s="102"/>
      <c r="K114" s="102"/>
      <c r="L114" s="102"/>
      <c r="M114" s="102"/>
      <c r="N114" s="102"/>
      <c r="O114" s="102"/>
      <c r="P114" s="102"/>
      <c r="Q114" s="102"/>
    </row>
    <row r="116" spans="1:17" x14ac:dyDescent="0.45">
      <c r="A116" s="2" t="s">
        <v>470</v>
      </c>
    </row>
    <row r="117" spans="1:17" x14ac:dyDescent="0.45">
      <c r="A117" s="6" t="s">
        <v>471</v>
      </c>
      <c r="B117" s="10">
        <f>B118</f>
        <v>3.0500000000000006E-2</v>
      </c>
    </row>
    <row r="118" spans="1:17" x14ac:dyDescent="0.45">
      <c r="A118" s="6" t="s">
        <v>474</v>
      </c>
      <c r="B118" s="10">
        <f>B120*B122+(100%-B122)*B121</f>
        <v>3.0500000000000006E-2</v>
      </c>
    </row>
    <row r="119" spans="1:17" x14ac:dyDescent="0.45">
      <c r="B119" s="122"/>
    </row>
    <row r="120" spans="1:17" x14ac:dyDescent="0.45">
      <c r="A120" t="s">
        <v>659</v>
      </c>
      <c r="B120" s="122">
        <v>1.2500000000000001E-2</v>
      </c>
    </row>
    <row r="121" spans="1:17" x14ac:dyDescent="0.45">
      <c r="A121" t="s">
        <v>660</v>
      </c>
      <c r="B121" s="122">
        <v>3.5000000000000003E-2</v>
      </c>
    </row>
    <row r="122" spans="1:17" x14ac:dyDescent="0.45">
      <c r="A122" t="s">
        <v>661</v>
      </c>
      <c r="B122" s="122">
        <v>0.2</v>
      </c>
    </row>
    <row r="123" spans="1:17" x14ac:dyDescent="0.45">
      <c r="A123" s="6" t="s">
        <v>476</v>
      </c>
      <c r="B123" s="34">
        <v>0.8</v>
      </c>
    </row>
    <row r="124" spans="1:17" x14ac:dyDescent="0.45">
      <c r="A124" t="s">
        <v>477</v>
      </c>
      <c r="B124" s="122"/>
    </row>
    <row r="125" spans="1:17" x14ac:dyDescent="0.45">
      <c r="A125" s="6" t="s">
        <v>478</v>
      </c>
      <c r="B125" s="123">
        <v>9</v>
      </c>
    </row>
    <row r="126" spans="1:17" x14ac:dyDescent="0.45">
      <c r="A126" s="6" t="s">
        <v>479</v>
      </c>
      <c r="B126" s="10">
        <f>'EV general cost info'!B27*(100%-'TCO buses'!B123)+'TCO buses'!B123*'TCO buses'!B117*(1-'EV general cost info'!B32)</f>
        <v>3.7620000000000001E-2</v>
      </c>
    </row>
    <row r="127" spans="1:17" x14ac:dyDescent="0.45">
      <c r="B127" s="122"/>
    </row>
    <row r="128" spans="1:17" x14ac:dyDescent="0.45">
      <c r="A128" s="2" t="s">
        <v>480</v>
      </c>
    </row>
    <row r="129" spans="1:18" x14ac:dyDescent="0.45">
      <c r="A129" s="3"/>
      <c r="B129" s="4" t="s">
        <v>455</v>
      </c>
      <c r="C129" s="4" t="s">
        <v>460</v>
      </c>
    </row>
    <row r="130" spans="1:18" x14ac:dyDescent="0.45">
      <c r="A130" s="6" t="s">
        <v>472</v>
      </c>
      <c r="B130" s="99">
        <f>C17</f>
        <v>1.0714323223218636</v>
      </c>
      <c r="C130" s="99">
        <f>D17</f>
        <v>1.0067274915305324</v>
      </c>
    </row>
    <row r="131" spans="1:18" x14ac:dyDescent="0.45">
      <c r="A131" s="6" t="s">
        <v>473</v>
      </c>
      <c r="B131" s="69">
        <f>B153/('TCO Buses parameters'!B4*'TCO Buses parameters'!B11)</f>
        <v>0.97371813965207055</v>
      </c>
      <c r="C131" s="69">
        <f>B172/('TCO Buses parameters'!B4*'TCO Buses parameters'!B11)</f>
        <v>0.92096217841955585</v>
      </c>
    </row>
    <row r="132" spans="1:18" x14ac:dyDescent="0.45">
      <c r="A132" s="6" t="s">
        <v>481</v>
      </c>
      <c r="B132" s="10">
        <f>B57</f>
        <v>0.29982137879248105</v>
      </c>
      <c r="C132" s="10">
        <f>B58</f>
        <v>0.42798545196842275</v>
      </c>
    </row>
    <row r="133" spans="1:18" x14ac:dyDescent="0.45">
      <c r="A133" s="6" t="s">
        <v>482</v>
      </c>
      <c r="B133" s="10">
        <f>B154</f>
        <v>0.29982137879248105</v>
      </c>
      <c r="C133" s="10">
        <f>B173</f>
        <v>0.42798545196842275</v>
      </c>
    </row>
    <row r="134" spans="1:18" x14ac:dyDescent="0.45">
      <c r="A134" s="6" t="s">
        <v>483</v>
      </c>
      <c r="B134" s="34">
        <f>C100</f>
        <v>2.4117647058823528</v>
      </c>
      <c r="C134" s="34">
        <f>E100</f>
        <v>2.2553104575163401</v>
      </c>
    </row>
    <row r="135" spans="1:18" x14ac:dyDescent="0.45">
      <c r="A135" s="6" t="s">
        <v>484</v>
      </c>
      <c r="B135" s="34">
        <f>B155/B69</f>
        <v>2.1777777777777771</v>
      </c>
      <c r="C135" s="34">
        <f>B174/B69</f>
        <v>1.9582516339869276</v>
      </c>
    </row>
    <row r="136" spans="1:18" x14ac:dyDescent="0.45">
      <c r="A136" s="6" t="s">
        <v>485</v>
      </c>
      <c r="B136" s="7" t="s">
        <v>742</v>
      </c>
      <c r="C136" s="8" t="s">
        <v>742</v>
      </c>
    </row>
    <row r="137" spans="1:18" x14ac:dyDescent="0.45">
      <c r="A137" s="6" t="s">
        <v>486</v>
      </c>
      <c r="B137" s="7" t="s">
        <v>742</v>
      </c>
      <c r="C137" s="7">
        <v>7</v>
      </c>
    </row>
    <row r="139" spans="1:18" x14ac:dyDescent="0.45">
      <c r="A139" s="3" t="s">
        <v>268</v>
      </c>
      <c r="B139" s="4">
        <v>1</v>
      </c>
      <c r="C139" s="4">
        <v>2</v>
      </c>
      <c r="D139" s="4">
        <v>3</v>
      </c>
      <c r="E139" s="4">
        <v>4</v>
      </c>
      <c r="F139" s="4">
        <v>5</v>
      </c>
      <c r="G139" s="4">
        <v>6</v>
      </c>
      <c r="H139" s="4">
        <v>7</v>
      </c>
      <c r="I139" s="4">
        <v>8</v>
      </c>
      <c r="J139" s="4">
        <v>9</v>
      </c>
      <c r="K139" s="4">
        <v>10</v>
      </c>
      <c r="L139" s="4">
        <v>11</v>
      </c>
      <c r="M139" s="4">
        <v>12</v>
      </c>
      <c r="N139" s="4">
        <v>13</v>
      </c>
      <c r="O139" s="4">
        <v>14</v>
      </c>
      <c r="P139" s="4">
        <v>15</v>
      </c>
      <c r="Q139" s="4">
        <v>16</v>
      </c>
      <c r="R139" s="4"/>
    </row>
    <row r="140" spans="1:18" x14ac:dyDescent="0.45">
      <c r="A140" s="6" t="s">
        <v>299</v>
      </c>
      <c r="B140" s="8">
        <f t="shared" ref="B140:J140" si="49">B32</f>
        <v>333200</v>
      </c>
      <c r="C140" s="8">
        <f t="shared" si="49"/>
        <v>0</v>
      </c>
      <c r="D140" s="8">
        <f t="shared" si="49"/>
        <v>0</v>
      </c>
      <c r="E140" s="8">
        <f t="shared" si="49"/>
        <v>0</v>
      </c>
      <c r="F140" s="8">
        <f t="shared" si="49"/>
        <v>0</v>
      </c>
      <c r="G140" s="8">
        <f t="shared" si="49"/>
        <v>0</v>
      </c>
      <c r="H140" s="8">
        <f t="shared" si="49"/>
        <v>0</v>
      </c>
      <c r="I140" s="8">
        <f t="shared" si="49"/>
        <v>0</v>
      </c>
      <c r="J140" s="8">
        <f t="shared" si="49"/>
        <v>-4125</v>
      </c>
      <c r="K140" s="8"/>
      <c r="L140" s="8"/>
      <c r="M140" s="8"/>
      <c r="N140" s="8"/>
      <c r="O140" s="8"/>
      <c r="P140" s="8"/>
      <c r="Q140" s="8"/>
      <c r="R140" s="97"/>
    </row>
    <row r="141" spans="1:18" x14ac:dyDescent="0.45">
      <c r="A141" s="6" t="s">
        <v>300</v>
      </c>
      <c r="B141" s="8">
        <f>B33</f>
        <v>18880.537499999999</v>
      </c>
      <c r="C141" s="8">
        <f>B141</f>
        <v>18880.537499999999</v>
      </c>
      <c r="D141" s="8">
        <f t="shared" ref="D141:J143" si="50">C141</f>
        <v>18880.537499999999</v>
      </c>
      <c r="E141" s="8">
        <f t="shared" si="50"/>
        <v>18880.537499999999</v>
      </c>
      <c r="F141" s="8">
        <f t="shared" si="50"/>
        <v>18880.537499999999</v>
      </c>
      <c r="G141" s="8">
        <f t="shared" si="50"/>
        <v>18880.537499999999</v>
      </c>
      <c r="H141" s="8">
        <f t="shared" si="50"/>
        <v>18880.537499999999</v>
      </c>
      <c r="I141" s="8">
        <f t="shared" si="50"/>
        <v>18880.537499999999</v>
      </c>
      <c r="J141" s="8">
        <f t="shared" si="50"/>
        <v>18880.537499999999</v>
      </c>
      <c r="K141" s="8"/>
      <c r="L141" s="8"/>
      <c r="M141" s="8"/>
      <c r="N141" s="8"/>
      <c r="O141" s="8"/>
      <c r="P141" s="8"/>
      <c r="Q141" s="8"/>
      <c r="R141" s="97"/>
    </row>
    <row r="142" spans="1:18" x14ac:dyDescent="0.45">
      <c r="A142" s="6" t="s">
        <v>301</v>
      </c>
      <c r="B142" s="8">
        <f>B34</f>
        <v>16235.675000000001</v>
      </c>
      <c r="C142" s="8">
        <f>B142</f>
        <v>16235.675000000001</v>
      </c>
      <c r="D142" s="8">
        <f t="shared" si="50"/>
        <v>16235.675000000001</v>
      </c>
      <c r="E142" s="8">
        <f t="shared" si="50"/>
        <v>16235.675000000001</v>
      </c>
      <c r="F142" s="8">
        <f t="shared" si="50"/>
        <v>16235.675000000001</v>
      </c>
      <c r="G142" s="8">
        <f t="shared" si="50"/>
        <v>16235.675000000001</v>
      </c>
      <c r="H142" s="8">
        <f t="shared" si="50"/>
        <v>16235.675000000001</v>
      </c>
      <c r="I142" s="8">
        <f t="shared" si="50"/>
        <v>16235.675000000001</v>
      </c>
      <c r="J142" s="8">
        <f t="shared" si="50"/>
        <v>16235.675000000001</v>
      </c>
      <c r="K142" s="8"/>
      <c r="L142" s="8"/>
      <c r="M142" s="8"/>
      <c r="N142" s="8"/>
      <c r="O142" s="8"/>
      <c r="P142" s="8"/>
      <c r="Q142" s="8"/>
      <c r="R142" s="97"/>
    </row>
    <row r="143" spans="1:18" x14ac:dyDescent="0.45">
      <c r="A143" s="6" t="s">
        <v>302</v>
      </c>
      <c r="B143" s="8">
        <f>'concessional loan'!F113/'concessional loan'!C3</f>
        <v>4288.1707190910774</v>
      </c>
      <c r="C143" s="8">
        <f>B143</f>
        <v>4288.1707190910774</v>
      </c>
      <c r="D143" s="8">
        <f t="shared" si="50"/>
        <v>4288.1707190910774</v>
      </c>
      <c r="E143" s="8">
        <f t="shared" si="50"/>
        <v>4288.1707190910774</v>
      </c>
      <c r="F143" s="8">
        <f t="shared" si="50"/>
        <v>4288.1707190910774</v>
      </c>
      <c r="G143" s="8">
        <f t="shared" si="50"/>
        <v>4288.1707190910774</v>
      </c>
      <c r="H143" s="8">
        <f t="shared" si="50"/>
        <v>4288.1707190910774</v>
      </c>
      <c r="I143" s="8">
        <f t="shared" si="50"/>
        <v>4288.1707190910774</v>
      </c>
      <c r="J143" s="8">
        <f t="shared" si="50"/>
        <v>4288.1707190910774</v>
      </c>
      <c r="K143" s="8"/>
      <c r="L143" s="8"/>
      <c r="M143" s="8"/>
      <c r="N143" s="8"/>
      <c r="O143" s="8"/>
      <c r="P143" s="8"/>
      <c r="Q143" s="8"/>
      <c r="R143" s="97"/>
    </row>
    <row r="144" spans="1:18" x14ac:dyDescent="0.45">
      <c r="A144" s="6" t="s">
        <v>303</v>
      </c>
      <c r="B144" s="8">
        <f>B36</f>
        <v>988.65359999999987</v>
      </c>
      <c r="C144" s="8">
        <f>B144*1.02</f>
        <v>1008.4266719999999</v>
      </c>
      <c r="D144" s="8">
        <f t="shared" ref="D144" si="51">C144*1.02</f>
        <v>1028.59520544</v>
      </c>
      <c r="E144" s="8">
        <f>D144*1.02</f>
        <v>1049.1671095488</v>
      </c>
      <c r="F144" s="8">
        <f>E144*1.02</f>
        <v>1070.1504517397759</v>
      </c>
      <c r="G144" s="8">
        <f t="shared" ref="G144:J144" si="52">F144*1.02</f>
        <v>1091.5534607745715</v>
      </c>
      <c r="H144" s="8">
        <f t="shared" si="52"/>
        <v>1113.3845299900629</v>
      </c>
      <c r="I144" s="8">
        <f t="shared" si="52"/>
        <v>1135.6522205898641</v>
      </c>
      <c r="J144" s="8">
        <f t="shared" si="52"/>
        <v>1158.3652650016613</v>
      </c>
      <c r="K144" s="8"/>
      <c r="L144" s="8"/>
      <c r="M144" s="8"/>
      <c r="N144" s="8"/>
      <c r="O144" s="8"/>
      <c r="P144" s="8"/>
      <c r="Q144" s="8"/>
      <c r="R144" s="97"/>
    </row>
    <row r="145" spans="1:18" x14ac:dyDescent="0.45">
      <c r="A145" s="6" t="s">
        <v>304</v>
      </c>
      <c r="B145" s="8">
        <f>SUM(B140:B143)</f>
        <v>372604.38321909105</v>
      </c>
      <c r="C145" s="8">
        <f t="shared" ref="C145:J145" si="53">SUM(C140:C143)</f>
        <v>39404.383219091076</v>
      </c>
      <c r="D145" s="8">
        <f t="shared" si="53"/>
        <v>39404.383219091076</v>
      </c>
      <c r="E145" s="8">
        <f t="shared" si="53"/>
        <v>39404.383219091076</v>
      </c>
      <c r="F145" s="8">
        <f t="shared" si="53"/>
        <v>39404.383219091076</v>
      </c>
      <c r="G145" s="8">
        <f t="shared" si="53"/>
        <v>39404.383219091076</v>
      </c>
      <c r="H145" s="8">
        <f t="shared" si="53"/>
        <v>39404.383219091076</v>
      </c>
      <c r="I145" s="8">
        <f t="shared" si="53"/>
        <v>39404.383219091076</v>
      </c>
      <c r="J145" s="8">
        <f t="shared" si="53"/>
        <v>35279.383219091076</v>
      </c>
      <c r="K145" s="8"/>
      <c r="L145" s="8"/>
      <c r="M145" s="8"/>
      <c r="N145" s="8"/>
      <c r="O145" s="8"/>
      <c r="P145" s="8"/>
      <c r="Q145" s="8"/>
      <c r="R145" s="97"/>
    </row>
    <row r="146" spans="1:18" x14ac:dyDescent="0.45">
      <c r="A146" s="6" t="s">
        <v>305</v>
      </c>
      <c r="B146" s="8">
        <f>B145+B144</f>
        <v>373593.03681909107</v>
      </c>
      <c r="C146" s="8">
        <f t="shared" ref="C146:J146" si="54">C145+C144</f>
        <v>40412.809891091078</v>
      </c>
      <c r="D146" s="8">
        <f t="shared" si="54"/>
        <v>40432.978424531073</v>
      </c>
      <c r="E146" s="8">
        <f t="shared" si="54"/>
        <v>40453.550328639874</v>
      </c>
      <c r="F146" s="8">
        <f t="shared" si="54"/>
        <v>40474.533670830853</v>
      </c>
      <c r="G146" s="8">
        <f t="shared" si="54"/>
        <v>40495.936679865648</v>
      </c>
      <c r="H146" s="8">
        <f t="shared" si="54"/>
        <v>40517.76774908114</v>
      </c>
      <c r="I146" s="8">
        <f t="shared" si="54"/>
        <v>40540.035439680942</v>
      </c>
      <c r="J146" s="8">
        <f t="shared" si="54"/>
        <v>36437.748484092735</v>
      </c>
      <c r="K146" s="8"/>
      <c r="L146" s="8"/>
      <c r="M146" s="8"/>
      <c r="N146" s="8"/>
      <c r="O146" s="8"/>
      <c r="P146" s="8"/>
      <c r="Q146" s="8"/>
      <c r="R146" s="8"/>
    </row>
    <row r="147" spans="1:18" x14ac:dyDescent="0.45">
      <c r="A147" s="6" t="s">
        <v>487</v>
      </c>
      <c r="B147" s="8">
        <f>'concessional loan'!D3*12</f>
        <v>33905.948496868856</v>
      </c>
      <c r="C147" s="8">
        <f>B147</f>
        <v>33905.948496868856</v>
      </c>
      <c r="D147" s="8">
        <f t="shared" ref="D147:J147" si="55">C147</f>
        <v>33905.948496868856</v>
      </c>
      <c r="E147" s="8">
        <f t="shared" si="55"/>
        <v>33905.948496868856</v>
      </c>
      <c r="F147" s="8">
        <f t="shared" si="55"/>
        <v>33905.948496868856</v>
      </c>
      <c r="G147" s="8">
        <f t="shared" si="55"/>
        <v>33905.948496868856</v>
      </c>
      <c r="H147" s="8">
        <f t="shared" si="55"/>
        <v>33905.948496868856</v>
      </c>
      <c r="I147" s="8">
        <f t="shared" si="55"/>
        <v>33905.948496868856</v>
      </c>
      <c r="J147" s="8">
        <f t="shared" si="55"/>
        <v>33905.948496868856</v>
      </c>
      <c r="K147" s="8"/>
      <c r="L147" s="8"/>
      <c r="M147" s="8"/>
      <c r="N147" s="8"/>
      <c r="O147" s="8"/>
      <c r="P147" s="8"/>
      <c r="Q147" s="8"/>
      <c r="R147" s="8"/>
    </row>
    <row r="148" spans="1:18" x14ac:dyDescent="0.45">
      <c r="A148" s="6" t="s">
        <v>467</v>
      </c>
      <c r="B148" s="8">
        <f t="shared" ref="B148:J148" si="56">(B26-B24)-(B145-B143)</f>
        <v>-134429.74628378375</v>
      </c>
      <c r="C148" s="8">
        <f t="shared" si="56"/>
        <v>45770.253716216212</v>
      </c>
      <c r="D148" s="8">
        <f t="shared" si="56"/>
        <v>45770.253716216212</v>
      </c>
      <c r="E148" s="8">
        <f t="shared" si="56"/>
        <v>45770.253716216212</v>
      </c>
      <c r="F148" s="8">
        <f t="shared" si="56"/>
        <v>45770.253716216212</v>
      </c>
      <c r="G148" s="8">
        <f t="shared" si="56"/>
        <v>45770.253716216212</v>
      </c>
      <c r="H148" s="8">
        <f t="shared" si="56"/>
        <v>45770.253716216212</v>
      </c>
      <c r="I148" s="8">
        <f t="shared" si="56"/>
        <v>45770.253716216212</v>
      </c>
      <c r="J148" s="8">
        <f t="shared" si="56"/>
        <v>49895.253716216219</v>
      </c>
      <c r="K148" s="8"/>
      <c r="L148" s="8"/>
      <c r="M148" s="8"/>
      <c r="N148" s="8"/>
      <c r="O148" s="8"/>
      <c r="P148" s="8"/>
      <c r="Q148" s="8"/>
      <c r="R148" s="8"/>
    </row>
    <row r="149" spans="1:18" x14ac:dyDescent="0.45">
      <c r="A149" s="6" t="s">
        <v>494</v>
      </c>
      <c r="B149" s="8">
        <f t="shared" ref="B149:J149" si="57">((B22+B23+B24)-(B141+B142+B143))/(100%+$B$126)^B139</f>
        <v>48361.386898948287</v>
      </c>
      <c r="C149" s="8">
        <f t="shared" si="57"/>
        <v>46607.994158698064</v>
      </c>
      <c r="D149" s="8">
        <f t="shared" si="57"/>
        <v>44918.172508912765</v>
      </c>
      <c r="E149" s="8">
        <f t="shared" si="57"/>
        <v>43289.617113117296</v>
      </c>
      <c r="F149" s="8">
        <f t="shared" si="57"/>
        <v>41720.106699097261</v>
      </c>
      <c r="G149" s="8">
        <f t="shared" si="57"/>
        <v>40207.500529189158</v>
      </c>
      <c r="H149" s="8">
        <f t="shared" si="57"/>
        <v>32032.601959842417</v>
      </c>
      <c r="I149" s="8">
        <f t="shared" si="57"/>
        <v>30871.226421852334</v>
      </c>
      <c r="J149" s="8">
        <f t="shared" si="57"/>
        <v>29751.957770525176</v>
      </c>
      <c r="K149" s="8"/>
      <c r="L149" s="8"/>
      <c r="M149" s="8"/>
      <c r="N149" s="8"/>
      <c r="O149" s="8"/>
      <c r="P149" s="8"/>
      <c r="Q149" s="8"/>
      <c r="R149" s="8"/>
    </row>
    <row r="150" spans="1:18" x14ac:dyDescent="0.45">
      <c r="A150" s="6" t="s">
        <v>495</v>
      </c>
      <c r="B150" s="8">
        <f>B149</f>
        <v>48361.386898948287</v>
      </c>
      <c r="C150" s="8">
        <f>B150+C149</f>
        <v>94969.381057646358</v>
      </c>
      <c r="D150" s="8">
        <f t="shared" ref="D150:J150" si="58">C150+D149</f>
        <v>139887.55356655913</v>
      </c>
      <c r="E150" s="8">
        <f t="shared" si="58"/>
        <v>183177.17067967643</v>
      </c>
      <c r="F150" s="8">
        <f t="shared" si="58"/>
        <v>224897.2773787737</v>
      </c>
      <c r="G150" s="8">
        <f t="shared" si="58"/>
        <v>265104.77790796285</v>
      </c>
      <c r="H150" s="8">
        <f t="shared" si="58"/>
        <v>297137.37986780528</v>
      </c>
      <c r="I150" s="8">
        <f t="shared" si="58"/>
        <v>328008.60628965765</v>
      </c>
      <c r="J150" s="150">
        <f t="shared" si="58"/>
        <v>357760.56406018283</v>
      </c>
      <c r="K150" s="8"/>
      <c r="L150" s="8"/>
      <c r="M150" s="8"/>
      <c r="N150" s="8"/>
      <c r="O150" s="8"/>
      <c r="P150" s="8"/>
      <c r="Q150" s="8"/>
      <c r="R150" s="102"/>
    </row>
    <row r="151" spans="1:18" x14ac:dyDescent="0.45">
      <c r="A151" s="6" t="s">
        <v>488</v>
      </c>
      <c r="B151" s="8">
        <f>-((B147+B142+B141+B140*(100%-$B$108))-B73)</f>
        <v>-261637.03550369106</v>
      </c>
      <c r="C151" s="8">
        <f t="shared" ref="C151:H151" si="59">-((C147+C142+C141+C140*(100%-$B$108))-C73)+B151</f>
        <v>-220674.07100738212</v>
      </c>
      <c r="D151" s="8">
        <f t="shared" si="59"/>
        <v>-179711.10651107319</v>
      </c>
      <c r="E151" s="8">
        <f t="shared" si="59"/>
        <v>-138748.14201476425</v>
      </c>
      <c r="F151" s="8">
        <f t="shared" si="59"/>
        <v>-97785.177518455312</v>
      </c>
      <c r="G151" s="8">
        <f t="shared" si="59"/>
        <v>-56822.213022146374</v>
      </c>
      <c r="H151" s="8">
        <f t="shared" si="59"/>
        <v>-44957.907802799018</v>
      </c>
      <c r="I151" s="8">
        <f>-((I147+I142+I141+I140)-I73)+H151</f>
        <v>-33093.602583451662</v>
      </c>
      <c r="J151" s="8">
        <f>-((J147+J142+J141+J140)-J73)+I151</f>
        <v>-17104.297364104306</v>
      </c>
      <c r="K151" s="8"/>
      <c r="L151" s="8"/>
      <c r="M151" s="8"/>
      <c r="N151" s="8"/>
      <c r="O151" s="8"/>
      <c r="P151" s="8"/>
      <c r="Q151" s="8"/>
      <c r="R151" s="102"/>
    </row>
    <row r="152" spans="1:18" x14ac:dyDescent="0.45">
      <c r="A152" s="6" t="s">
        <v>468</v>
      </c>
      <c r="B152" s="150">
        <f>C9-B9</f>
        <v>180200</v>
      </c>
      <c r="C152" s="102"/>
      <c r="D152" s="102"/>
      <c r="E152" s="102"/>
      <c r="F152" s="102"/>
      <c r="G152" s="102"/>
      <c r="H152" s="102"/>
      <c r="I152" s="102"/>
      <c r="J152" s="102"/>
      <c r="K152" s="102"/>
      <c r="L152" s="102"/>
      <c r="M152" s="102"/>
      <c r="N152" s="102"/>
      <c r="O152" s="102"/>
      <c r="P152" s="102"/>
      <c r="Q152" s="102"/>
      <c r="R152" s="102"/>
    </row>
    <row r="153" spans="1:18" x14ac:dyDescent="0.45">
      <c r="A153" s="6" t="s">
        <v>306</v>
      </c>
      <c r="B153" s="124">
        <f>NPV(0,B145:Q145)</f>
        <v>683714.44897181983</v>
      </c>
    </row>
    <row r="154" spans="1:18" x14ac:dyDescent="0.45">
      <c r="A154" s="6" t="s">
        <v>489</v>
      </c>
      <c r="B154" s="10">
        <f>IRR(B148:Q148)</f>
        <v>0.29982137879248105</v>
      </c>
    </row>
    <row r="155" spans="1:18" x14ac:dyDescent="0.45">
      <c r="A155" s="6" t="s">
        <v>490</v>
      </c>
      <c r="B155" s="68">
        <f>B140*(100%-B123)</f>
        <v>66639.999999999985</v>
      </c>
    </row>
    <row r="156" spans="1:18" x14ac:dyDescent="0.45">
      <c r="B156" s="11"/>
    </row>
    <row r="158" spans="1:18" x14ac:dyDescent="0.45">
      <c r="A158" s="3" t="s">
        <v>308</v>
      </c>
      <c r="B158" s="4">
        <v>1</v>
      </c>
      <c r="C158" s="4">
        <v>2</v>
      </c>
      <c r="D158" s="4">
        <v>3</v>
      </c>
      <c r="E158" s="4">
        <v>4</v>
      </c>
      <c r="F158" s="4">
        <v>5</v>
      </c>
      <c r="G158" s="4">
        <v>6</v>
      </c>
      <c r="H158" s="4">
        <v>7</v>
      </c>
      <c r="I158" s="4">
        <v>8</v>
      </c>
      <c r="J158" s="4">
        <v>9</v>
      </c>
      <c r="K158" s="4">
        <v>10</v>
      </c>
      <c r="L158" s="4">
        <v>11</v>
      </c>
      <c r="M158" s="4">
        <v>12</v>
      </c>
      <c r="N158" s="4">
        <v>13</v>
      </c>
      <c r="O158" s="4">
        <v>14</v>
      </c>
      <c r="P158" s="4">
        <v>15</v>
      </c>
      <c r="Q158" s="4">
        <v>16</v>
      </c>
      <c r="R158" s="4"/>
    </row>
    <row r="159" spans="1:18" x14ac:dyDescent="0.45">
      <c r="A159" s="6" t="s">
        <v>299</v>
      </c>
      <c r="B159" s="8">
        <f t="shared" ref="B159:J159" si="60">B43</f>
        <v>299612.5</v>
      </c>
      <c r="C159" s="8">
        <f t="shared" si="60"/>
        <v>0</v>
      </c>
      <c r="D159" s="8">
        <f t="shared" si="60"/>
        <v>0</v>
      </c>
      <c r="E159" s="8">
        <f t="shared" si="60"/>
        <v>0</v>
      </c>
      <c r="F159" s="8">
        <f t="shared" si="60"/>
        <v>0</v>
      </c>
      <c r="G159" s="8">
        <f t="shared" si="60"/>
        <v>0</v>
      </c>
      <c r="H159" s="8">
        <f t="shared" si="60"/>
        <v>0</v>
      </c>
      <c r="I159" s="8">
        <f t="shared" si="60"/>
        <v>0</v>
      </c>
      <c r="J159" s="8">
        <f t="shared" si="60"/>
        <v>-4125</v>
      </c>
      <c r="K159" s="8"/>
      <c r="L159" s="8"/>
      <c r="M159" s="8"/>
      <c r="N159" s="8"/>
      <c r="O159" s="8"/>
      <c r="P159" s="8"/>
      <c r="Q159" s="8"/>
      <c r="R159" s="97"/>
    </row>
    <row r="160" spans="1:18" x14ac:dyDescent="0.45">
      <c r="A160" s="6" t="s">
        <v>300</v>
      </c>
      <c r="B160" s="8">
        <f>B44</f>
        <v>18880.537499999999</v>
      </c>
      <c r="C160" s="8">
        <f>B160</f>
        <v>18880.537499999999</v>
      </c>
      <c r="D160" s="8">
        <f t="shared" ref="D160:J162" si="61">C160</f>
        <v>18880.537499999999</v>
      </c>
      <c r="E160" s="8">
        <f t="shared" si="61"/>
        <v>18880.537499999999</v>
      </c>
      <c r="F160" s="8">
        <f t="shared" si="61"/>
        <v>18880.537499999999</v>
      </c>
      <c r="G160" s="8">
        <f t="shared" si="61"/>
        <v>18880.537499999999</v>
      </c>
      <c r="H160" s="8">
        <f t="shared" si="61"/>
        <v>18880.537499999999</v>
      </c>
      <c r="I160" s="8">
        <f t="shared" si="61"/>
        <v>18880.537499999999</v>
      </c>
      <c r="J160" s="8">
        <f t="shared" si="61"/>
        <v>18880.537499999999</v>
      </c>
      <c r="K160" s="8"/>
      <c r="L160" s="8"/>
      <c r="M160" s="8"/>
      <c r="N160" s="8"/>
      <c r="O160" s="8"/>
      <c r="P160" s="8"/>
      <c r="Q160" s="8"/>
      <c r="R160" s="97"/>
    </row>
    <row r="161" spans="1:18" x14ac:dyDescent="0.45">
      <c r="A161" s="6" t="s">
        <v>301</v>
      </c>
      <c r="B161" s="8">
        <f>B45</f>
        <v>16283.925000000001</v>
      </c>
      <c r="C161" s="8">
        <f>B161</f>
        <v>16283.925000000001</v>
      </c>
      <c r="D161" s="8">
        <f t="shared" si="61"/>
        <v>16283.925000000001</v>
      </c>
      <c r="E161" s="8">
        <f t="shared" si="61"/>
        <v>16283.925000000001</v>
      </c>
      <c r="F161" s="8">
        <f t="shared" si="61"/>
        <v>16283.925000000001</v>
      </c>
      <c r="G161" s="8">
        <f t="shared" si="61"/>
        <v>16283.925000000001</v>
      </c>
      <c r="H161" s="8">
        <f t="shared" si="61"/>
        <v>16283.925000000001</v>
      </c>
      <c r="I161" s="8">
        <f t="shared" si="61"/>
        <v>16283.925000000001</v>
      </c>
      <c r="J161" s="8">
        <f t="shared" si="61"/>
        <v>16283.925000000001</v>
      </c>
      <c r="K161" s="8"/>
      <c r="L161" s="8"/>
      <c r="M161" s="8"/>
      <c r="N161" s="8"/>
      <c r="O161" s="8"/>
      <c r="P161" s="8"/>
      <c r="Q161" s="8"/>
      <c r="R161" s="97"/>
    </row>
    <row r="162" spans="1:18" x14ac:dyDescent="0.45">
      <c r="A162" s="6" t="s">
        <v>302</v>
      </c>
      <c r="B162" s="8">
        <f>B143/B140*B159</f>
        <v>3855.9110131262769</v>
      </c>
      <c r="C162" s="8">
        <f>B162</f>
        <v>3855.9110131262769</v>
      </c>
      <c r="D162" s="8">
        <f t="shared" si="61"/>
        <v>3855.9110131262769</v>
      </c>
      <c r="E162" s="8">
        <f t="shared" si="61"/>
        <v>3855.9110131262769</v>
      </c>
      <c r="F162" s="8">
        <f t="shared" si="61"/>
        <v>3855.9110131262769</v>
      </c>
      <c r="G162" s="8">
        <f t="shared" si="61"/>
        <v>3855.9110131262769</v>
      </c>
      <c r="H162" s="8">
        <f t="shared" si="61"/>
        <v>3855.9110131262769</v>
      </c>
      <c r="I162" s="8">
        <f t="shared" si="61"/>
        <v>3855.9110131262769</v>
      </c>
      <c r="J162" s="8">
        <f t="shared" si="61"/>
        <v>3855.9110131262769</v>
      </c>
      <c r="K162" s="8"/>
      <c r="L162" s="8"/>
      <c r="M162" s="8"/>
      <c r="N162" s="8"/>
      <c r="O162" s="8"/>
      <c r="P162" s="8"/>
      <c r="Q162" s="8"/>
      <c r="R162" s="97"/>
    </row>
    <row r="163" spans="1:18" x14ac:dyDescent="0.45">
      <c r="A163" s="6" t="s">
        <v>303</v>
      </c>
      <c r="B163" s="8">
        <f>B47</f>
        <v>988.65359999999987</v>
      </c>
      <c r="C163" s="8">
        <f>B163*1.02</f>
        <v>1008.4266719999999</v>
      </c>
      <c r="D163" s="8">
        <f t="shared" ref="D163" si="62">C163*1.02</f>
        <v>1028.59520544</v>
      </c>
      <c r="E163" s="8">
        <f>D163*1.02</f>
        <v>1049.1671095488</v>
      </c>
      <c r="F163" s="8">
        <f>E163*1.02</f>
        <v>1070.1504517397759</v>
      </c>
      <c r="G163" s="8">
        <f t="shared" ref="G163:J163" si="63">F163*1.02</f>
        <v>1091.5534607745715</v>
      </c>
      <c r="H163" s="8">
        <f t="shared" si="63"/>
        <v>1113.3845299900629</v>
      </c>
      <c r="I163" s="8">
        <f t="shared" si="63"/>
        <v>1135.6522205898641</v>
      </c>
      <c r="J163" s="8">
        <f t="shared" si="63"/>
        <v>1158.3652650016613</v>
      </c>
      <c r="K163" s="8"/>
      <c r="L163" s="8"/>
      <c r="M163" s="8"/>
      <c r="N163" s="8"/>
      <c r="O163" s="8"/>
      <c r="P163" s="8"/>
      <c r="Q163" s="8"/>
      <c r="R163" s="97"/>
    </row>
    <row r="164" spans="1:18" x14ac:dyDescent="0.45">
      <c r="A164" s="6" t="s">
        <v>304</v>
      </c>
      <c r="B164" s="8">
        <f>SUM(B159:B162)</f>
        <v>338632.87351312622</v>
      </c>
      <c r="C164" s="8">
        <f t="shared" ref="C164:J164" si="64">SUM(C159:C162)</f>
        <v>39020.37351312628</v>
      </c>
      <c r="D164" s="8">
        <f t="shared" si="64"/>
        <v>39020.37351312628</v>
      </c>
      <c r="E164" s="8">
        <f t="shared" si="64"/>
        <v>39020.37351312628</v>
      </c>
      <c r="F164" s="8">
        <f t="shared" si="64"/>
        <v>39020.37351312628</v>
      </c>
      <c r="G164" s="8">
        <f t="shared" si="64"/>
        <v>39020.37351312628</v>
      </c>
      <c r="H164" s="8">
        <f t="shared" si="64"/>
        <v>39020.37351312628</v>
      </c>
      <c r="I164" s="8">
        <f t="shared" si="64"/>
        <v>39020.37351312628</v>
      </c>
      <c r="J164" s="8">
        <f t="shared" si="64"/>
        <v>34895.37351312628</v>
      </c>
      <c r="K164" s="8"/>
      <c r="L164" s="8"/>
      <c r="M164" s="8"/>
      <c r="N164" s="8"/>
      <c r="O164" s="8"/>
      <c r="P164" s="8"/>
      <c r="Q164" s="8"/>
      <c r="R164" s="97"/>
    </row>
    <row r="165" spans="1:18" x14ac:dyDescent="0.45">
      <c r="A165" s="6" t="s">
        <v>305</v>
      </c>
      <c r="B165" s="8">
        <f>B164+B163</f>
        <v>339621.52711312624</v>
      </c>
      <c r="C165" s="8">
        <f t="shared" ref="C165:J165" si="65">C164+C163</f>
        <v>40028.800185126282</v>
      </c>
      <c r="D165" s="8">
        <f t="shared" si="65"/>
        <v>40048.968718566277</v>
      </c>
      <c r="E165" s="8">
        <f t="shared" si="65"/>
        <v>40069.540622675078</v>
      </c>
      <c r="F165" s="8">
        <f t="shared" si="65"/>
        <v>40090.523964866057</v>
      </c>
      <c r="G165" s="8">
        <f t="shared" si="65"/>
        <v>40111.926973900852</v>
      </c>
      <c r="H165" s="8">
        <f t="shared" si="65"/>
        <v>40133.758043116344</v>
      </c>
      <c r="I165" s="8">
        <f t="shared" si="65"/>
        <v>40156.025733716146</v>
      </c>
      <c r="J165" s="8">
        <f t="shared" si="65"/>
        <v>36053.738778127939</v>
      </c>
      <c r="K165" s="8"/>
      <c r="L165" s="8"/>
      <c r="M165" s="8"/>
      <c r="N165" s="8"/>
      <c r="O165" s="8"/>
      <c r="P165" s="8"/>
      <c r="Q165" s="8"/>
      <c r="R165" s="8"/>
    </row>
    <row r="166" spans="1:18" x14ac:dyDescent="0.45">
      <c r="A166" s="6" t="s">
        <v>487</v>
      </c>
      <c r="B166" s="8">
        <f>B147/B140*B159</f>
        <v>30488.133235348501</v>
      </c>
      <c r="C166" s="8">
        <f>B166</f>
        <v>30488.133235348501</v>
      </c>
      <c r="D166" s="8">
        <f t="shared" ref="D166:J166" si="66">C166</f>
        <v>30488.133235348501</v>
      </c>
      <c r="E166" s="8">
        <f t="shared" si="66"/>
        <v>30488.133235348501</v>
      </c>
      <c r="F166" s="8">
        <f t="shared" si="66"/>
        <v>30488.133235348501</v>
      </c>
      <c r="G166" s="8">
        <f t="shared" si="66"/>
        <v>30488.133235348501</v>
      </c>
      <c r="H166" s="8">
        <f t="shared" si="66"/>
        <v>30488.133235348501</v>
      </c>
      <c r="I166" s="8">
        <f t="shared" si="66"/>
        <v>30488.133235348501</v>
      </c>
      <c r="J166" s="8">
        <f t="shared" si="66"/>
        <v>30488.133235348501</v>
      </c>
      <c r="K166" s="8"/>
      <c r="L166" s="8"/>
      <c r="M166" s="8"/>
      <c r="N166" s="8"/>
      <c r="O166" s="8"/>
      <c r="P166" s="8"/>
      <c r="Q166" s="8"/>
      <c r="R166" s="8"/>
    </row>
    <row r="167" spans="1:18" x14ac:dyDescent="0.45">
      <c r="A167" s="6" t="s">
        <v>467</v>
      </c>
      <c r="B167" s="8">
        <f t="shared" ref="B167:J167" si="67">(B26-B24)-(B164-B162)</f>
        <v>-100890.49628378375</v>
      </c>
      <c r="C167" s="8">
        <f t="shared" si="67"/>
        <v>45722.003716216212</v>
      </c>
      <c r="D167" s="8">
        <f t="shared" si="67"/>
        <v>45722.003716216212</v>
      </c>
      <c r="E167" s="8">
        <f t="shared" si="67"/>
        <v>45722.003716216212</v>
      </c>
      <c r="F167" s="8">
        <f t="shared" si="67"/>
        <v>45722.003716216212</v>
      </c>
      <c r="G167" s="8">
        <f t="shared" si="67"/>
        <v>45722.003716216212</v>
      </c>
      <c r="H167" s="8">
        <f t="shared" si="67"/>
        <v>45722.003716216212</v>
      </c>
      <c r="I167" s="8">
        <f t="shared" si="67"/>
        <v>45722.003716216212</v>
      </c>
      <c r="J167" s="8">
        <f t="shared" si="67"/>
        <v>49847.003716216212</v>
      </c>
      <c r="K167" s="8"/>
      <c r="L167" s="8"/>
      <c r="M167" s="8"/>
      <c r="N167" s="8"/>
      <c r="O167" s="8"/>
      <c r="P167" s="8"/>
      <c r="Q167" s="8"/>
      <c r="R167" s="8"/>
    </row>
    <row r="168" spans="1:18" x14ac:dyDescent="0.45">
      <c r="A168" s="6" t="s">
        <v>494</v>
      </c>
      <c r="B168" s="8">
        <f>((B22+B23+B24)-(B160+B161+B162))/(100%+'EV general cost info'!$B$33)^B139</f>
        <v>46366.710051948125</v>
      </c>
      <c r="C168" s="8">
        <f t="shared" ref="C168:J168" si="68">((C22+C23+C24)-(C160+C161+C162))/(100%+$B$126)^C139</f>
        <v>46964.663297522915</v>
      </c>
      <c r="D168" s="8">
        <f t="shared" si="68"/>
        <v>45261.910234500989</v>
      </c>
      <c r="E168" s="8">
        <f t="shared" si="68"/>
        <v>43620.892267401352</v>
      </c>
      <c r="F168" s="8">
        <f t="shared" si="68"/>
        <v>42039.371125654245</v>
      </c>
      <c r="G168" s="8">
        <f t="shared" si="68"/>
        <v>40515.189689533974</v>
      </c>
      <c r="H168" s="8">
        <f t="shared" si="68"/>
        <v>32329.135527376598</v>
      </c>
      <c r="I168" s="8">
        <f t="shared" si="68"/>
        <v>31157.008854278636</v>
      </c>
      <c r="J168" s="8">
        <f t="shared" si="68"/>
        <v>30027.378861508678</v>
      </c>
      <c r="K168" s="8"/>
      <c r="L168" s="8"/>
      <c r="M168" s="8"/>
      <c r="N168" s="8"/>
      <c r="O168" s="8"/>
      <c r="P168" s="8"/>
      <c r="Q168" s="8"/>
      <c r="R168" s="102"/>
    </row>
    <row r="169" spans="1:18" x14ac:dyDescent="0.45">
      <c r="A169" s="6" t="s">
        <v>495</v>
      </c>
      <c r="B169" s="8">
        <f>B168</f>
        <v>46366.710051948125</v>
      </c>
      <c r="C169" s="8">
        <f>B169+C168</f>
        <v>93331.373349471047</v>
      </c>
      <c r="D169" s="8">
        <f t="shared" ref="D169:J169" si="69">C169+D168</f>
        <v>138593.28358397202</v>
      </c>
      <c r="E169" s="8">
        <f t="shared" si="69"/>
        <v>182214.17585137338</v>
      </c>
      <c r="F169" s="150">
        <f t="shared" si="69"/>
        <v>224253.54697702761</v>
      </c>
      <c r="G169" s="8">
        <f t="shared" si="69"/>
        <v>264768.73666656157</v>
      </c>
      <c r="H169" s="8">
        <f t="shared" si="69"/>
        <v>297097.87219393818</v>
      </c>
      <c r="I169" s="8">
        <f t="shared" si="69"/>
        <v>328254.88104821683</v>
      </c>
      <c r="J169" s="8">
        <f t="shared" si="69"/>
        <v>358282.25990972552</v>
      </c>
      <c r="K169" s="8"/>
      <c r="L169" s="8"/>
      <c r="M169" s="8"/>
      <c r="N169" s="8"/>
      <c r="O169" s="8"/>
      <c r="P169" s="8"/>
      <c r="Q169" s="8"/>
      <c r="R169" s="102"/>
    </row>
    <row r="170" spans="1:18" x14ac:dyDescent="0.45">
      <c r="A170" s="6" t="s">
        <v>488</v>
      </c>
      <c r="B170" s="8">
        <f t="shared" ref="B170:H170" si="70">-((B160+B161+B166+B159*(100%-$B$108))-B73)</f>
        <v>-224679.97024217073</v>
      </c>
      <c r="C170" s="8">
        <f t="shared" si="70"/>
        <v>44332.529757829296</v>
      </c>
      <c r="D170" s="8">
        <f t="shared" si="70"/>
        <v>44332.529757829296</v>
      </c>
      <c r="E170" s="8">
        <f t="shared" si="70"/>
        <v>44332.529757829296</v>
      </c>
      <c r="F170" s="8">
        <f t="shared" si="70"/>
        <v>44332.529757829296</v>
      </c>
      <c r="G170" s="8">
        <f t="shared" si="70"/>
        <v>44332.529757829296</v>
      </c>
      <c r="H170" s="8">
        <f t="shared" si="70"/>
        <v>15233.870480867714</v>
      </c>
      <c r="I170" s="8">
        <f>-((I160+I161+I166+I159)-I73)</f>
        <v>15233.870480867714</v>
      </c>
      <c r="J170" s="8">
        <f>-((J160+J161+J166+J159)-J73)</f>
        <v>19358.870480867714</v>
      </c>
      <c r="K170" s="8"/>
      <c r="L170" s="8"/>
      <c r="M170" s="8"/>
      <c r="N170" s="8"/>
      <c r="O170" s="8"/>
      <c r="P170" s="8"/>
      <c r="Q170" s="8"/>
      <c r="R170" s="102"/>
    </row>
    <row r="171" spans="1:18" x14ac:dyDescent="0.45">
      <c r="A171" s="6" t="s">
        <v>468</v>
      </c>
      <c r="B171" s="102">
        <f>D9-B9</f>
        <v>146612.5</v>
      </c>
      <c r="C171" s="102"/>
      <c r="D171" s="102"/>
      <c r="E171" s="102"/>
      <c r="F171" s="102"/>
      <c r="G171" s="102"/>
      <c r="H171" s="102"/>
      <c r="I171" s="102"/>
      <c r="J171" s="102"/>
      <c r="K171" s="102"/>
      <c r="L171" s="102"/>
      <c r="M171" s="102"/>
      <c r="N171" s="102"/>
      <c r="O171" s="102"/>
      <c r="P171" s="102"/>
      <c r="Q171" s="102"/>
      <c r="R171" s="102"/>
    </row>
    <row r="172" spans="1:18" x14ac:dyDescent="0.45">
      <c r="A172" t="s">
        <v>306</v>
      </c>
      <c r="B172" s="98">
        <f>NPV(0,B164:Q164)</f>
        <v>646670.86161813652</v>
      </c>
    </row>
    <row r="173" spans="1:18" x14ac:dyDescent="0.45">
      <c r="A173" s="6" t="s">
        <v>489</v>
      </c>
      <c r="B173" s="10">
        <f>IRR(B167:Q167)</f>
        <v>0.42798545196842275</v>
      </c>
    </row>
    <row r="174" spans="1:18" x14ac:dyDescent="0.45">
      <c r="A174" s="6" t="s">
        <v>490</v>
      </c>
      <c r="B174" s="68">
        <f>B159*(100%-B123)</f>
        <v>59922.499999999985</v>
      </c>
    </row>
    <row r="177" spans="1:18" x14ac:dyDescent="0.45">
      <c r="A177" s="53" t="s">
        <v>491</v>
      </c>
      <c r="B177" s="34">
        <v>0.2</v>
      </c>
    </row>
    <row r="178" spans="1:18" x14ac:dyDescent="0.45">
      <c r="A178" t="s">
        <v>492</v>
      </c>
    </row>
    <row r="180" spans="1:18" x14ac:dyDescent="0.45">
      <c r="A180" s="2" t="s">
        <v>493</v>
      </c>
    </row>
    <row r="181" spans="1:18" x14ac:dyDescent="0.45">
      <c r="A181" s="3"/>
      <c r="B181" s="4" t="s">
        <v>455</v>
      </c>
      <c r="C181" s="4" t="s">
        <v>460</v>
      </c>
    </row>
    <row r="182" spans="1:18" x14ac:dyDescent="0.45">
      <c r="A182" s="6" t="s">
        <v>472</v>
      </c>
      <c r="B182" s="99">
        <f>B130</f>
        <v>1.0714323223218636</v>
      </c>
      <c r="C182" s="99">
        <f>C130</f>
        <v>1.0067274915305324</v>
      </c>
    </row>
    <row r="183" spans="1:18" x14ac:dyDescent="0.45">
      <c r="A183" s="6" t="s">
        <v>473</v>
      </c>
      <c r="B183" s="69">
        <f>B206/(J192*'TCO Buses parameters'!B4)</f>
        <v>0.8678195115881413</v>
      </c>
      <c r="C183" s="69">
        <f>B225/(J192*'TCO Buses parameters'!B4)</f>
        <v>0.83562300603400042</v>
      </c>
    </row>
    <row r="184" spans="1:18" x14ac:dyDescent="0.45">
      <c r="A184" s="6" t="s">
        <v>481</v>
      </c>
      <c r="B184" s="10">
        <f>B132</f>
        <v>0.29982137879248105</v>
      </c>
      <c r="C184" s="10">
        <f>C132</f>
        <v>0.42798545196842275</v>
      </c>
    </row>
    <row r="185" spans="1:18" x14ac:dyDescent="0.45">
      <c r="A185" s="6" t="s">
        <v>482</v>
      </c>
      <c r="B185" s="10">
        <f>B207</f>
        <v>0.6644015965125456</v>
      </c>
      <c r="C185" s="10">
        <f>B226</f>
        <v>1.11352053966489</v>
      </c>
    </row>
    <row r="186" spans="1:18" x14ac:dyDescent="0.45">
      <c r="A186" s="6" t="s">
        <v>483</v>
      </c>
      <c r="B186" s="34">
        <f>B134</f>
        <v>2.4117647058823528</v>
      </c>
      <c r="C186" s="34">
        <f>C134</f>
        <v>2.2553104575163401</v>
      </c>
    </row>
    <row r="187" spans="1:18" x14ac:dyDescent="0.45">
      <c r="A187" s="6" t="s">
        <v>484</v>
      </c>
      <c r="B187" s="34">
        <f>B208/B69-100%</f>
        <v>0.74222222222222167</v>
      </c>
      <c r="C187" s="34">
        <f>B227/B69-100%</f>
        <v>0.56660130718954216</v>
      </c>
    </row>
    <row r="188" spans="1:18" x14ac:dyDescent="0.45">
      <c r="A188" s="6" t="s">
        <v>485</v>
      </c>
      <c r="B188" s="99" t="str">
        <f>B136</f>
        <v>NEVER</v>
      </c>
      <c r="C188" s="99" t="str">
        <f>C136</f>
        <v>NEVER</v>
      </c>
    </row>
    <row r="189" spans="1:18" x14ac:dyDescent="0.45">
      <c r="A189" s="6" t="s">
        <v>486</v>
      </c>
      <c r="B189" s="7">
        <v>6</v>
      </c>
      <c r="C189" s="7">
        <v>4</v>
      </c>
    </row>
    <row r="192" spans="1:18" x14ac:dyDescent="0.45">
      <c r="A192" s="3" t="s">
        <v>268</v>
      </c>
      <c r="B192" s="4">
        <v>1</v>
      </c>
      <c r="C192" s="4">
        <v>2</v>
      </c>
      <c r="D192" s="4">
        <v>3</v>
      </c>
      <c r="E192" s="4">
        <v>4</v>
      </c>
      <c r="F192" s="4">
        <v>5</v>
      </c>
      <c r="G192" s="4">
        <v>6</v>
      </c>
      <c r="H192" s="4">
        <v>7</v>
      </c>
      <c r="I192" s="4">
        <v>8</v>
      </c>
      <c r="J192" s="4">
        <v>9</v>
      </c>
      <c r="K192" s="4">
        <v>10</v>
      </c>
      <c r="L192" s="4">
        <v>11</v>
      </c>
      <c r="M192" s="4">
        <v>12</v>
      </c>
      <c r="N192" s="4">
        <v>13</v>
      </c>
      <c r="O192" s="4">
        <v>14</v>
      </c>
      <c r="P192" s="4">
        <v>15</v>
      </c>
      <c r="Q192" s="4">
        <v>16</v>
      </c>
      <c r="R192" s="4"/>
    </row>
    <row r="193" spans="1:18" x14ac:dyDescent="0.45">
      <c r="A193" s="6" t="s">
        <v>299</v>
      </c>
      <c r="B193" s="8">
        <f>B140*(100%-B177)</f>
        <v>266560</v>
      </c>
      <c r="C193" s="8">
        <f t="shared" ref="C193:J193" si="71">C140</f>
        <v>0</v>
      </c>
      <c r="D193" s="8">
        <f t="shared" si="71"/>
        <v>0</v>
      </c>
      <c r="E193" s="8">
        <f t="shared" si="71"/>
        <v>0</v>
      </c>
      <c r="F193" s="8">
        <f t="shared" si="71"/>
        <v>0</v>
      </c>
      <c r="G193" s="8">
        <f t="shared" si="71"/>
        <v>0</v>
      </c>
      <c r="H193" s="8">
        <f t="shared" si="71"/>
        <v>0</v>
      </c>
      <c r="I193" s="8">
        <f t="shared" si="71"/>
        <v>0</v>
      </c>
      <c r="J193" s="8">
        <f t="shared" si="71"/>
        <v>-4125</v>
      </c>
      <c r="K193" s="8"/>
      <c r="L193" s="8"/>
      <c r="M193" s="8"/>
      <c r="N193" s="8"/>
      <c r="O193" s="8"/>
      <c r="P193" s="8">
        <f>P140</f>
        <v>0</v>
      </c>
      <c r="Q193" s="8">
        <f>Q140</f>
        <v>0</v>
      </c>
      <c r="R193" s="97"/>
    </row>
    <row r="194" spans="1:18" x14ac:dyDescent="0.45">
      <c r="A194" s="6" t="s">
        <v>300</v>
      </c>
      <c r="B194" s="8">
        <f>B141</f>
        <v>18880.537499999999</v>
      </c>
      <c r="C194" s="8">
        <f>B194</f>
        <v>18880.537499999999</v>
      </c>
      <c r="D194" s="8">
        <f t="shared" ref="D194:Q196" si="72">C194</f>
        <v>18880.537499999999</v>
      </c>
      <c r="E194" s="8">
        <f t="shared" si="72"/>
        <v>18880.537499999999</v>
      </c>
      <c r="F194" s="8">
        <f t="shared" si="72"/>
        <v>18880.537499999999</v>
      </c>
      <c r="G194" s="8">
        <f t="shared" si="72"/>
        <v>18880.537499999999</v>
      </c>
      <c r="H194" s="8">
        <f t="shared" si="72"/>
        <v>18880.537499999999</v>
      </c>
      <c r="I194" s="8">
        <f t="shared" si="72"/>
        <v>18880.537499999999</v>
      </c>
      <c r="J194" s="8">
        <f t="shared" si="72"/>
        <v>18880.537499999999</v>
      </c>
      <c r="K194" s="8"/>
      <c r="L194" s="8"/>
      <c r="M194" s="8"/>
      <c r="N194" s="8"/>
      <c r="O194" s="8"/>
      <c r="P194" s="8">
        <f t="shared" si="72"/>
        <v>0</v>
      </c>
      <c r="Q194" s="8">
        <f t="shared" si="72"/>
        <v>0</v>
      </c>
      <c r="R194" s="97"/>
    </row>
    <row r="195" spans="1:18" x14ac:dyDescent="0.45">
      <c r="A195" s="6" t="s">
        <v>301</v>
      </c>
      <c r="B195" s="8">
        <f>B142</f>
        <v>16235.675000000001</v>
      </c>
      <c r="C195" s="8">
        <f>B195</f>
        <v>16235.675000000001</v>
      </c>
      <c r="D195" s="8">
        <f t="shared" si="72"/>
        <v>16235.675000000001</v>
      </c>
      <c r="E195" s="8">
        <f t="shared" si="72"/>
        <v>16235.675000000001</v>
      </c>
      <c r="F195" s="8">
        <f t="shared" si="72"/>
        <v>16235.675000000001</v>
      </c>
      <c r="G195" s="8">
        <f t="shared" si="72"/>
        <v>16235.675000000001</v>
      </c>
      <c r="H195" s="8">
        <f t="shared" si="72"/>
        <v>16235.675000000001</v>
      </c>
      <c r="I195" s="8">
        <f t="shared" si="72"/>
        <v>16235.675000000001</v>
      </c>
      <c r="J195" s="8">
        <f t="shared" si="72"/>
        <v>16235.675000000001</v>
      </c>
      <c r="K195" s="8"/>
      <c r="L195" s="8"/>
      <c r="M195" s="8"/>
      <c r="N195" s="8"/>
      <c r="O195" s="8"/>
      <c r="P195" s="8">
        <f t="shared" si="72"/>
        <v>0</v>
      </c>
      <c r="Q195" s="8">
        <f t="shared" si="72"/>
        <v>0</v>
      </c>
      <c r="R195" s="97"/>
    </row>
    <row r="196" spans="1:18" x14ac:dyDescent="0.45">
      <c r="A196" s="6" t="s">
        <v>302</v>
      </c>
      <c r="B196" s="8">
        <f>B143/B140*B193</f>
        <v>3430.5365752728621</v>
      </c>
      <c r="C196" s="8">
        <f>B196</f>
        <v>3430.5365752728621</v>
      </c>
      <c r="D196" s="8">
        <f t="shared" si="72"/>
        <v>3430.5365752728621</v>
      </c>
      <c r="E196" s="8">
        <f t="shared" si="72"/>
        <v>3430.5365752728621</v>
      </c>
      <c r="F196" s="8">
        <f t="shared" si="72"/>
        <v>3430.5365752728621</v>
      </c>
      <c r="G196" s="8">
        <f t="shared" si="72"/>
        <v>3430.5365752728621</v>
      </c>
      <c r="H196" s="8">
        <f t="shared" si="72"/>
        <v>3430.5365752728621</v>
      </c>
      <c r="I196" s="8">
        <f t="shared" si="72"/>
        <v>3430.5365752728621</v>
      </c>
      <c r="J196" s="8">
        <f t="shared" si="72"/>
        <v>3430.5365752728621</v>
      </c>
      <c r="K196" s="8"/>
      <c r="L196" s="8"/>
      <c r="M196" s="8"/>
      <c r="N196" s="8"/>
      <c r="O196" s="8"/>
      <c r="P196" s="8"/>
      <c r="Q196" s="8"/>
      <c r="R196" s="97"/>
    </row>
    <row r="197" spans="1:18" x14ac:dyDescent="0.45">
      <c r="A197" s="6" t="s">
        <v>303</v>
      </c>
      <c r="B197" s="8">
        <f>B144</f>
        <v>988.65359999999987</v>
      </c>
      <c r="C197" s="8">
        <f>B197*1.02</f>
        <v>1008.4266719999999</v>
      </c>
      <c r="D197" s="8">
        <f t="shared" ref="D197" si="73">C197*1.02</f>
        <v>1028.59520544</v>
      </c>
      <c r="E197" s="8">
        <f>D197*1.02</f>
        <v>1049.1671095488</v>
      </c>
      <c r="F197" s="8">
        <f>E197*1.02</f>
        <v>1070.1504517397759</v>
      </c>
      <c r="G197" s="8">
        <f t="shared" ref="G197:Q197" si="74">F197*1.02</f>
        <v>1091.5534607745715</v>
      </c>
      <c r="H197" s="8">
        <f t="shared" si="74"/>
        <v>1113.3845299900629</v>
      </c>
      <c r="I197" s="8">
        <f t="shared" si="74"/>
        <v>1135.6522205898641</v>
      </c>
      <c r="J197" s="8">
        <f t="shared" si="74"/>
        <v>1158.3652650016613</v>
      </c>
      <c r="K197" s="8"/>
      <c r="L197" s="8"/>
      <c r="M197" s="8"/>
      <c r="N197" s="8"/>
      <c r="O197" s="8"/>
      <c r="P197" s="8">
        <f t="shared" si="74"/>
        <v>0</v>
      </c>
      <c r="Q197" s="8">
        <f t="shared" si="74"/>
        <v>0</v>
      </c>
      <c r="R197" s="97"/>
    </row>
    <row r="198" spans="1:18" x14ac:dyDescent="0.45">
      <c r="A198" s="6" t="s">
        <v>304</v>
      </c>
      <c r="B198" s="8">
        <f>SUM(B193:B196)</f>
        <v>305106.74907527282</v>
      </c>
      <c r="C198" s="8">
        <f t="shared" ref="C198:Q198" si="75">SUM(C193:C196)</f>
        <v>38546.749075272863</v>
      </c>
      <c r="D198" s="8">
        <f t="shared" si="75"/>
        <v>38546.749075272863</v>
      </c>
      <c r="E198" s="8">
        <f t="shared" si="75"/>
        <v>38546.749075272863</v>
      </c>
      <c r="F198" s="8">
        <f t="shared" si="75"/>
        <v>38546.749075272863</v>
      </c>
      <c r="G198" s="8">
        <f t="shared" si="75"/>
        <v>38546.749075272863</v>
      </c>
      <c r="H198" s="8">
        <f t="shared" si="75"/>
        <v>38546.749075272863</v>
      </c>
      <c r="I198" s="8">
        <f t="shared" si="75"/>
        <v>38546.749075272863</v>
      </c>
      <c r="J198" s="8">
        <f t="shared" si="75"/>
        <v>34421.749075272863</v>
      </c>
      <c r="K198" s="8"/>
      <c r="L198" s="8"/>
      <c r="M198" s="8"/>
      <c r="N198" s="8"/>
      <c r="O198" s="8"/>
      <c r="P198" s="8">
        <f t="shared" si="75"/>
        <v>0</v>
      </c>
      <c r="Q198" s="8">
        <f t="shared" si="75"/>
        <v>0</v>
      </c>
      <c r="R198" s="97"/>
    </row>
    <row r="199" spans="1:18" x14ac:dyDescent="0.45">
      <c r="A199" s="6" t="s">
        <v>305</v>
      </c>
      <c r="B199" s="8">
        <f>B198+B197</f>
        <v>306095.40267527284</v>
      </c>
      <c r="C199" s="8">
        <f t="shared" ref="C199:Q199" si="76">C198+C197</f>
        <v>39555.175747272864</v>
      </c>
      <c r="D199" s="8">
        <f t="shared" si="76"/>
        <v>39575.344280712859</v>
      </c>
      <c r="E199" s="8">
        <f t="shared" si="76"/>
        <v>39595.916184821661</v>
      </c>
      <c r="F199" s="8">
        <f t="shared" si="76"/>
        <v>39616.89952701264</v>
      </c>
      <c r="G199" s="8">
        <f t="shared" si="76"/>
        <v>39638.302536047435</v>
      </c>
      <c r="H199" s="8">
        <f t="shared" si="76"/>
        <v>39660.133605262927</v>
      </c>
      <c r="I199" s="8">
        <f t="shared" si="76"/>
        <v>39682.401295862728</v>
      </c>
      <c r="J199" s="8">
        <f t="shared" si="76"/>
        <v>35580.114340274522</v>
      </c>
      <c r="K199" s="8"/>
      <c r="L199" s="8"/>
      <c r="M199" s="8"/>
      <c r="N199" s="8"/>
      <c r="O199" s="8"/>
      <c r="P199" s="8">
        <f t="shared" si="76"/>
        <v>0</v>
      </c>
      <c r="Q199" s="8">
        <f t="shared" si="76"/>
        <v>0</v>
      </c>
      <c r="R199" s="8"/>
    </row>
    <row r="200" spans="1:18" x14ac:dyDescent="0.45">
      <c r="A200" s="6" t="s">
        <v>487</v>
      </c>
      <c r="B200" s="8">
        <f>B147/B140*B193</f>
        <v>27124.758797495084</v>
      </c>
      <c r="C200" s="8">
        <f>B200</f>
        <v>27124.758797495084</v>
      </c>
      <c r="D200" s="8">
        <f t="shared" ref="D200:J200" si="77">C200</f>
        <v>27124.758797495084</v>
      </c>
      <c r="E200" s="8">
        <f t="shared" si="77"/>
        <v>27124.758797495084</v>
      </c>
      <c r="F200" s="8">
        <f t="shared" si="77"/>
        <v>27124.758797495084</v>
      </c>
      <c r="G200" s="8">
        <f t="shared" si="77"/>
        <v>27124.758797495084</v>
      </c>
      <c r="H200" s="8">
        <f t="shared" si="77"/>
        <v>27124.758797495084</v>
      </c>
      <c r="I200" s="8">
        <f t="shared" si="77"/>
        <v>27124.758797495084</v>
      </c>
      <c r="J200" s="8">
        <f t="shared" si="77"/>
        <v>27124.758797495084</v>
      </c>
      <c r="K200" s="8"/>
      <c r="L200" s="8"/>
      <c r="M200" s="8"/>
      <c r="N200" s="8"/>
      <c r="O200" s="8"/>
      <c r="P200" s="8"/>
      <c r="Q200" s="8"/>
      <c r="R200" s="8"/>
    </row>
    <row r="201" spans="1:18" x14ac:dyDescent="0.45">
      <c r="A201" s="6" t="s">
        <v>467</v>
      </c>
      <c r="B201" s="8">
        <f t="shared" ref="B201:J201" si="78">(B26-B24)-(B198-B196)</f>
        <v>-67789.746283783752</v>
      </c>
      <c r="C201" s="8">
        <f t="shared" si="78"/>
        <v>45770.253716216212</v>
      </c>
      <c r="D201" s="8">
        <f t="shared" si="78"/>
        <v>45770.253716216212</v>
      </c>
      <c r="E201" s="8">
        <f t="shared" si="78"/>
        <v>45770.253716216212</v>
      </c>
      <c r="F201" s="8">
        <f t="shared" si="78"/>
        <v>45770.253716216212</v>
      </c>
      <c r="G201" s="8">
        <f t="shared" si="78"/>
        <v>45770.253716216212</v>
      </c>
      <c r="H201" s="8">
        <f t="shared" si="78"/>
        <v>45770.253716216212</v>
      </c>
      <c r="I201" s="8">
        <f t="shared" si="78"/>
        <v>45770.253716216212</v>
      </c>
      <c r="J201" s="8">
        <f t="shared" si="78"/>
        <v>49895.253716216212</v>
      </c>
      <c r="K201" s="8"/>
      <c r="L201" s="8"/>
      <c r="M201" s="8"/>
      <c r="N201" s="8"/>
      <c r="O201" s="8"/>
      <c r="P201" s="8" t="e">
        <f>(#REF!-#REF!)-(P198-P196)</f>
        <v>#REF!</v>
      </c>
      <c r="Q201" s="8" t="e">
        <f>(#REF!-#REF!)-(Q198-Q196)</f>
        <v>#REF!</v>
      </c>
      <c r="R201" s="8"/>
    </row>
    <row r="202" spans="1:18" x14ac:dyDescent="0.45">
      <c r="A202" s="6" t="s">
        <v>494</v>
      </c>
      <c r="B202" s="8">
        <f>((B22+B23+B24)-(B194+B195+B196))/(100%+$B$126)^B139</f>
        <v>49187.926618516351</v>
      </c>
      <c r="C202" s="8">
        <f t="shared" ref="C202:J202" si="79">((C22+C23+C24)-(C194+C195+C196))/(100%+$B$126)^C139</f>
        <v>47404.566814938364</v>
      </c>
      <c r="D202" s="8">
        <f t="shared" si="79"/>
        <v>45685.864589096556</v>
      </c>
      <c r="E202" s="8">
        <f t="shared" si="79"/>
        <v>44029.475712781707</v>
      </c>
      <c r="F202" s="8">
        <f t="shared" si="79"/>
        <v>42433.140950233908</v>
      </c>
      <c r="G202" s="8">
        <f t="shared" si="79"/>
        <v>40894.68297665225</v>
      </c>
      <c r="H202" s="8">
        <f t="shared" si="79"/>
        <v>32694.869887853725</v>
      </c>
      <c r="I202" s="8">
        <f t="shared" si="79"/>
        <v>31509.483132412373</v>
      </c>
      <c r="J202" s="8">
        <f t="shared" si="79"/>
        <v>30367.073815474228</v>
      </c>
      <c r="K202" s="8"/>
      <c r="L202" s="8"/>
      <c r="M202" s="8"/>
      <c r="N202" s="8"/>
      <c r="O202" s="8"/>
      <c r="P202" s="8">
        <f>(('[1]TCO buses'!P36+'[1]TCO buses'!P37+'[1]TCO buses'!P38)-(P194+P195+P196))/(100%+$B$111)^P110</f>
        <v>3.2862204709017888E-65</v>
      </c>
      <c r="Q202" s="8">
        <f>(('[1]TCO buses'!Q36+'[1]TCO buses'!Q37+'[1]TCO buses'!Q38)-(Q194+Q195+Q196))/(100%+$B$111)^Q110</f>
        <v>8.9138131035025053E-70</v>
      </c>
      <c r="R202" s="8"/>
    </row>
    <row r="203" spans="1:18" x14ac:dyDescent="0.45">
      <c r="A203" s="6" t="s">
        <v>495</v>
      </c>
      <c r="B203" s="8">
        <f>B202</f>
        <v>49187.926618516351</v>
      </c>
      <c r="C203" s="8">
        <f>B203+C202</f>
        <v>96592.493433454714</v>
      </c>
      <c r="D203" s="8">
        <f t="shared" ref="D203:Q203" si="80">C203+D202</f>
        <v>142278.35802255129</v>
      </c>
      <c r="E203" s="8">
        <f t="shared" si="80"/>
        <v>186307.833735333</v>
      </c>
      <c r="F203" s="8">
        <f t="shared" si="80"/>
        <v>228740.97468556691</v>
      </c>
      <c r="G203" s="8">
        <f t="shared" si="80"/>
        <v>269635.65766221914</v>
      </c>
      <c r="H203" s="8">
        <f t="shared" si="80"/>
        <v>302330.52755007287</v>
      </c>
      <c r="I203" s="8">
        <f t="shared" si="80"/>
        <v>333840.01068248524</v>
      </c>
      <c r="J203" s="8">
        <f t="shared" si="80"/>
        <v>364207.08449795947</v>
      </c>
      <c r="K203" s="8"/>
      <c r="L203" s="8"/>
      <c r="M203" s="8"/>
      <c r="N203" s="8"/>
      <c r="O203" s="8"/>
      <c r="P203" s="8">
        <f t="shared" si="80"/>
        <v>3.2862204709017888E-65</v>
      </c>
      <c r="Q203" s="8">
        <f t="shared" si="80"/>
        <v>3.2863096090328237E-65</v>
      </c>
      <c r="R203" s="102"/>
    </row>
    <row r="204" spans="1:18" x14ac:dyDescent="0.45">
      <c r="A204" s="6" t="s">
        <v>488</v>
      </c>
      <c r="B204" s="8">
        <f t="shared" ref="B204:J204" si="81">-((B194+B195+B200+B193*(100%-$B$108))-B73)</f>
        <v>-188215.84580431727</v>
      </c>
      <c r="C204" s="8">
        <f t="shared" si="81"/>
        <v>47744.154195682713</v>
      </c>
      <c r="D204" s="8">
        <f t="shared" si="81"/>
        <v>47744.154195682713</v>
      </c>
      <c r="E204" s="8">
        <f t="shared" si="81"/>
        <v>47744.154195682713</v>
      </c>
      <c r="F204" s="8">
        <f t="shared" si="81"/>
        <v>47744.154195682713</v>
      </c>
      <c r="G204" s="8">
        <f t="shared" si="81"/>
        <v>47744.154195682713</v>
      </c>
      <c r="H204" s="8">
        <f t="shared" si="81"/>
        <v>18645.494918721131</v>
      </c>
      <c r="I204" s="8">
        <f t="shared" si="81"/>
        <v>18645.494918721131</v>
      </c>
      <c r="J204" s="8">
        <f t="shared" si="81"/>
        <v>22770.494918721131</v>
      </c>
      <c r="K204" s="8"/>
      <c r="L204" s="8"/>
      <c r="M204" s="8"/>
      <c r="N204" s="8"/>
      <c r="O204" s="8"/>
      <c r="P204" s="8">
        <f>-((P194+P195+P200+P193*(100%-$B$108))-P73)</f>
        <v>0</v>
      </c>
      <c r="Q204" s="8">
        <f>-((Q194+Q195+Q200+Q193*(100%-$B$108))-Q73)</f>
        <v>0</v>
      </c>
      <c r="R204" s="102"/>
    </row>
    <row r="205" spans="1:18" x14ac:dyDescent="0.45">
      <c r="A205" s="6" t="s">
        <v>468</v>
      </c>
      <c r="B205" s="8">
        <f>B193-B5</f>
        <v>113560</v>
      </c>
      <c r="C205" s="102"/>
      <c r="D205" s="102"/>
      <c r="E205" s="102"/>
      <c r="F205" s="102"/>
      <c r="G205" s="102"/>
      <c r="H205" s="102"/>
      <c r="I205" s="102"/>
      <c r="J205" s="102"/>
      <c r="K205" s="102"/>
      <c r="L205" s="102"/>
      <c r="M205" s="102"/>
      <c r="N205" s="102"/>
      <c r="O205" s="102"/>
      <c r="P205" s="102"/>
      <c r="Q205" s="102"/>
      <c r="R205" s="102"/>
    </row>
    <row r="206" spans="1:18" x14ac:dyDescent="0.45">
      <c r="A206" s="6" t="s">
        <v>306</v>
      </c>
      <c r="B206" s="98">
        <f>NPV(0,B198:Q198)</f>
        <v>609355.74167745572</v>
      </c>
    </row>
    <row r="207" spans="1:18" x14ac:dyDescent="0.45">
      <c r="A207" s="6" t="s">
        <v>489</v>
      </c>
      <c r="B207" s="10">
        <f>IRR(B201:J201)</f>
        <v>0.6644015965125456</v>
      </c>
    </row>
    <row r="208" spans="1:18" x14ac:dyDescent="0.45">
      <c r="A208" s="6" t="s">
        <v>490</v>
      </c>
      <c r="B208" s="68">
        <f>B193*(100%-B123)</f>
        <v>53311.999999999985</v>
      </c>
    </row>
    <row r="209" spans="1:18" x14ac:dyDescent="0.45">
      <c r="B209" s="11"/>
    </row>
    <row r="211" spans="1:18" x14ac:dyDescent="0.45">
      <c r="A211" s="3" t="s">
        <v>308</v>
      </c>
      <c r="B211" s="4">
        <v>1</v>
      </c>
      <c r="C211" s="4">
        <v>2</v>
      </c>
      <c r="D211" s="4">
        <v>3</v>
      </c>
      <c r="E211" s="4">
        <v>4</v>
      </c>
      <c r="F211" s="4">
        <v>5</v>
      </c>
      <c r="G211" s="4">
        <v>6</v>
      </c>
      <c r="H211" s="4">
        <v>7</v>
      </c>
      <c r="I211" s="4">
        <v>8</v>
      </c>
      <c r="J211" s="4">
        <v>9</v>
      </c>
      <c r="K211" s="4">
        <v>10</v>
      </c>
      <c r="L211" s="4">
        <v>11</v>
      </c>
      <c r="M211" s="4">
        <v>12</v>
      </c>
      <c r="N211" s="4">
        <v>13</v>
      </c>
      <c r="O211" s="4">
        <v>14</v>
      </c>
      <c r="P211" s="4">
        <v>15</v>
      </c>
      <c r="Q211" s="4">
        <v>16</v>
      </c>
      <c r="R211" s="4"/>
    </row>
    <row r="212" spans="1:18" x14ac:dyDescent="0.45">
      <c r="A212" s="6" t="s">
        <v>299</v>
      </c>
      <c r="B212" s="8">
        <f>B159*(100%-B177)</f>
        <v>239690</v>
      </c>
      <c r="C212" s="8">
        <f t="shared" ref="C212:Q212" si="82">C159</f>
        <v>0</v>
      </c>
      <c r="D212" s="8">
        <f t="shared" si="82"/>
        <v>0</v>
      </c>
      <c r="E212" s="8">
        <f t="shared" si="82"/>
        <v>0</v>
      </c>
      <c r="F212" s="8">
        <f t="shared" si="82"/>
        <v>0</v>
      </c>
      <c r="G212" s="8">
        <f t="shared" si="82"/>
        <v>0</v>
      </c>
      <c r="H212" s="8">
        <f t="shared" si="82"/>
        <v>0</v>
      </c>
      <c r="I212" s="8">
        <f t="shared" si="82"/>
        <v>0</v>
      </c>
      <c r="J212" s="8">
        <f t="shared" si="82"/>
        <v>-4125</v>
      </c>
      <c r="K212" s="8">
        <f t="shared" si="82"/>
        <v>0</v>
      </c>
      <c r="L212" s="8">
        <f t="shared" si="82"/>
        <v>0</v>
      </c>
      <c r="M212" s="8">
        <f t="shared" si="82"/>
        <v>0</v>
      </c>
      <c r="N212" s="8">
        <f t="shared" si="82"/>
        <v>0</v>
      </c>
      <c r="O212" s="8">
        <f t="shared" si="82"/>
        <v>0</v>
      </c>
      <c r="P212" s="8">
        <f t="shared" si="82"/>
        <v>0</v>
      </c>
      <c r="Q212" s="8">
        <f t="shared" si="82"/>
        <v>0</v>
      </c>
      <c r="R212" s="97"/>
    </row>
    <row r="213" spans="1:18" x14ac:dyDescent="0.45">
      <c r="A213" s="6" t="s">
        <v>300</v>
      </c>
      <c r="B213" s="8">
        <f>B160</f>
        <v>18880.537499999999</v>
      </c>
      <c r="C213" s="8">
        <f t="shared" ref="C213:Q213" si="83">C160</f>
        <v>18880.537499999999</v>
      </c>
      <c r="D213" s="8">
        <f t="shared" si="83"/>
        <v>18880.537499999999</v>
      </c>
      <c r="E213" s="8">
        <f t="shared" si="83"/>
        <v>18880.537499999999</v>
      </c>
      <c r="F213" s="8">
        <f t="shared" si="83"/>
        <v>18880.537499999999</v>
      </c>
      <c r="G213" s="8">
        <f t="shared" si="83"/>
        <v>18880.537499999999</v>
      </c>
      <c r="H213" s="8">
        <f t="shared" si="83"/>
        <v>18880.537499999999</v>
      </c>
      <c r="I213" s="8">
        <f t="shared" si="83"/>
        <v>18880.537499999999</v>
      </c>
      <c r="J213" s="8">
        <f t="shared" si="83"/>
        <v>18880.537499999999</v>
      </c>
      <c r="K213" s="8">
        <f t="shared" si="83"/>
        <v>0</v>
      </c>
      <c r="L213" s="8">
        <f t="shared" si="83"/>
        <v>0</v>
      </c>
      <c r="M213" s="8">
        <f t="shared" si="83"/>
        <v>0</v>
      </c>
      <c r="N213" s="8">
        <f t="shared" si="83"/>
        <v>0</v>
      </c>
      <c r="O213" s="8">
        <f t="shared" si="83"/>
        <v>0</v>
      </c>
      <c r="P213" s="8">
        <f t="shared" si="83"/>
        <v>0</v>
      </c>
      <c r="Q213" s="8">
        <f t="shared" si="83"/>
        <v>0</v>
      </c>
      <c r="R213" s="97"/>
    </row>
    <row r="214" spans="1:18" x14ac:dyDescent="0.45">
      <c r="A214" s="6" t="s">
        <v>301</v>
      </c>
      <c r="B214" s="8">
        <f>B161</f>
        <v>16283.925000000001</v>
      </c>
      <c r="C214" s="8">
        <f t="shared" ref="C214:Q214" si="84">C161</f>
        <v>16283.925000000001</v>
      </c>
      <c r="D214" s="8">
        <f t="shared" si="84"/>
        <v>16283.925000000001</v>
      </c>
      <c r="E214" s="8">
        <f t="shared" si="84"/>
        <v>16283.925000000001</v>
      </c>
      <c r="F214" s="8">
        <f t="shared" si="84"/>
        <v>16283.925000000001</v>
      </c>
      <c r="G214" s="8">
        <f t="shared" si="84"/>
        <v>16283.925000000001</v>
      </c>
      <c r="H214" s="8">
        <f t="shared" si="84"/>
        <v>16283.925000000001</v>
      </c>
      <c r="I214" s="8">
        <f t="shared" si="84"/>
        <v>16283.925000000001</v>
      </c>
      <c r="J214" s="8">
        <f t="shared" si="84"/>
        <v>16283.925000000001</v>
      </c>
      <c r="K214" s="8">
        <f t="shared" si="84"/>
        <v>0</v>
      </c>
      <c r="L214" s="8">
        <f t="shared" si="84"/>
        <v>0</v>
      </c>
      <c r="M214" s="8">
        <f t="shared" si="84"/>
        <v>0</v>
      </c>
      <c r="N214" s="8">
        <f t="shared" si="84"/>
        <v>0</v>
      </c>
      <c r="O214" s="8">
        <f t="shared" si="84"/>
        <v>0</v>
      </c>
      <c r="P214" s="8">
        <f t="shared" si="84"/>
        <v>0</v>
      </c>
      <c r="Q214" s="8">
        <f t="shared" si="84"/>
        <v>0</v>
      </c>
      <c r="R214" s="97"/>
    </row>
    <row r="215" spans="1:18" x14ac:dyDescent="0.45">
      <c r="A215" s="6" t="s">
        <v>302</v>
      </c>
      <c r="B215" s="8">
        <f>B162</f>
        <v>3855.9110131262769</v>
      </c>
      <c r="C215" s="8">
        <f t="shared" ref="C215:Q215" si="85">C162</f>
        <v>3855.9110131262769</v>
      </c>
      <c r="D215" s="8">
        <f t="shared" si="85"/>
        <v>3855.9110131262769</v>
      </c>
      <c r="E215" s="8">
        <f t="shared" si="85"/>
        <v>3855.9110131262769</v>
      </c>
      <c r="F215" s="8">
        <f t="shared" si="85"/>
        <v>3855.9110131262769</v>
      </c>
      <c r="G215" s="8">
        <f t="shared" si="85"/>
        <v>3855.9110131262769</v>
      </c>
      <c r="H215" s="8">
        <f t="shared" si="85"/>
        <v>3855.9110131262769</v>
      </c>
      <c r="I215" s="8">
        <f t="shared" si="85"/>
        <v>3855.9110131262769</v>
      </c>
      <c r="J215" s="8">
        <f t="shared" si="85"/>
        <v>3855.9110131262769</v>
      </c>
      <c r="K215" s="8">
        <f t="shared" si="85"/>
        <v>0</v>
      </c>
      <c r="L215" s="8">
        <f t="shared" si="85"/>
        <v>0</v>
      </c>
      <c r="M215" s="8">
        <f t="shared" si="85"/>
        <v>0</v>
      </c>
      <c r="N215" s="8">
        <f t="shared" si="85"/>
        <v>0</v>
      </c>
      <c r="O215" s="8">
        <f t="shared" si="85"/>
        <v>0</v>
      </c>
      <c r="P215" s="8">
        <f t="shared" si="85"/>
        <v>0</v>
      </c>
      <c r="Q215" s="8">
        <f t="shared" si="85"/>
        <v>0</v>
      </c>
      <c r="R215" s="97"/>
    </row>
    <row r="216" spans="1:18" x14ac:dyDescent="0.45">
      <c r="A216" s="6" t="s">
        <v>303</v>
      </c>
      <c r="B216" s="8">
        <f>B163</f>
        <v>988.65359999999987</v>
      </c>
      <c r="C216" s="8">
        <f t="shared" ref="C216:Q216" si="86">C163</f>
        <v>1008.4266719999999</v>
      </c>
      <c r="D216" s="8">
        <f t="shared" si="86"/>
        <v>1028.59520544</v>
      </c>
      <c r="E216" s="8">
        <f t="shared" si="86"/>
        <v>1049.1671095488</v>
      </c>
      <c r="F216" s="8">
        <f t="shared" si="86"/>
        <v>1070.1504517397759</v>
      </c>
      <c r="G216" s="8">
        <f t="shared" si="86"/>
        <v>1091.5534607745715</v>
      </c>
      <c r="H216" s="8">
        <f t="shared" si="86"/>
        <v>1113.3845299900629</v>
      </c>
      <c r="I216" s="8">
        <f t="shared" si="86"/>
        <v>1135.6522205898641</v>
      </c>
      <c r="J216" s="8">
        <f t="shared" si="86"/>
        <v>1158.3652650016613</v>
      </c>
      <c r="K216" s="8">
        <f t="shared" si="86"/>
        <v>0</v>
      </c>
      <c r="L216" s="8">
        <f t="shared" si="86"/>
        <v>0</v>
      </c>
      <c r="M216" s="8">
        <f t="shared" si="86"/>
        <v>0</v>
      </c>
      <c r="N216" s="8">
        <f t="shared" si="86"/>
        <v>0</v>
      </c>
      <c r="O216" s="8">
        <f t="shared" si="86"/>
        <v>0</v>
      </c>
      <c r="P216" s="8">
        <f t="shared" si="86"/>
        <v>0</v>
      </c>
      <c r="Q216" s="8">
        <f t="shared" si="86"/>
        <v>0</v>
      </c>
      <c r="R216" s="97"/>
    </row>
    <row r="217" spans="1:18" x14ac:dyDescent="0.45">
      <c r="A217" s="6" t="s">
        <v>304</v>
      </c>
      <c r="B217" s="8">
        <f>SUM(B212:B215)</f>
        <v>278710.37351312628</v>
      </c>
      <c r="C217" s="8">
        <f t="shared" ref="C217:Q217" si="87">SUM(C212:C215)</f>
        <v>39020.37351312628</v>
      </c>
      <c r="D217" s="8">
        <f t="shared" si="87"/>
        <v>39020.37351312628</v>
      </c>
      <c r="E217" s="8">
        <f t="shared" si="87"/>
        <v>39020.37351312628</v>
      </c>
      <c r="F217" s="8">
        <f t="shared" si="87"/>
        <v>39020.37351312628</v>
      </c>
      <c r="G217" s="8">
        <f t="shared" si="87"/>
        <v>39020.37351312628</v>
      </c>
      <c r="H217" s="8">
        <f t="shared" si="87"/>
        <v>39020.37351312628</v>
      </c>
      <c r="I217" s="8">
        <f t="shared" si="87"/>
        <v>39020.37351312628</v>
      </c>
      <c r="J217" s="8">
        <f t="shared" si="87"/>
        <v>34895.37351312628</v>
      </c>
      <c r="K217" s="8">
        <f t="shared" si="87"/>
        <v>0</v>
      </c>
      <c r="L217" s="8">
        <f t="shared" si="87"/>
        <v>0</v>
      </c>
      <c r="M217" s="8">
        <f t="shared" si="87"/>
        <v>0</v>
      </c>
      <c r="N217" s="8">
        <f t="shared" si="87"/>
        <v>0</v>
      </c>
      <c r="O217" s="8">
        <f t="shared" si="87"/>
        <v>0</v>
      </c>
      <c r="P217" s="8">
        <f t="shared" si="87"/>
        <v>0</v>
      </c>
      <c r="Q217" s="8">
        <f t="shared" si="87"/>
        <v>0</v>
      </c>
      <c r="R217" s="97"/>
    </row>
    <row r="218" spans="1:18" x14ac:dyDescent="0.45">
      <c r="A218" s="6" t="s">
        <v>305</v>
      </c>
      <c r="B218" s="8">
        <f>B217+B216</f>
        <v>279699.0271131263</v>
      </c>
      <c r="C218" s="8">
        <f t="shared" ref="C218:Q218" si="88">C217+C216</f>
        <v>40028.800185126282</v>
      </c>
      <c r="D218" s="8">
        <f t="shared" si="88"/>
        <v>40048.968718566277</v>
      </c>
      <c r="E218" s="8">
        <f t="shared" si="88"/>
        <v>40069.540622675078</v>
      </c>
      <c r="F218" s="8">
        <f t="shared" si="88"/>
        <v>40090.523964866057</v>
      </c>
      <c r="G218" s="8">
        <f t="shared" si="88"/>
        <v>40111.926973900852</v>
      </c>
      <c r="H218" s="8">
        <f t="shared" si="88"/>
        <v>40133.758043116344</v>
      </c>
      <c r="I218" s="8">
        <f t="shared" si="88"/>
        <v>40156.025733716146</v>
      </c>
      <c r="J218" s="8">
        <f t="shared" si="88"/>
        <v>36053.738778127939</v>
      </c>
      <c r="K218" s="8">
        <f t="shared" si="88"/>
        <v>0</v>
      </c>
      <c r="L218" s="8">
        <f t="shared" si="88"/>
        <v>0</v>
      </c>
      <c r="M218" s="8">
        <f t="shared" si="88"/>
        <v>0</v>
      </c>
      <c r="N218" s="8">
        <f t="shared" si="88"/>
        <v>0</v>
      </c>
      <c r="O218" s="8">
        <f t="shared" si="88"/>
        <v>0</v>
      </c>
      <c r="P218" s="8">
        <f t="shared" si="88"/>
        <v>0</v>
      </c>
      <c r="Q218" s="8">
        <f t="shared" si="88"/>
        <v>0</v>
      </c>
      <c r="R218" s="8"/>
    </row>
    <row r="219" spans="1:18" x14ac:dyDescent="0.45">
      <c r="A219" s="6" t="s">
        <v>487</v>
      </c>
      <c r="B219" s="8">
        <f>B200/B193*B212</f>
        <v>24390.5065882788</v>
      </c>
      <c r="C219" s="8">
        <f>B219</f>
        <v>24390.5065882788</v>
      </c>
      <c r="D219" s="8">
        <f t="shared" ref="D219:J219" si="89">C219</f>
        <v>24390.5065882788</v>
      </c>
      <c r="E219" s="8">
        <f t="shared" si="89"/>
        <v>24390.5065882788</v>
      </c>
      <c r="F219" s="8">
        <f t="shared" si="89"/>
        <v>24390.5065882788</v>
      </c>
      <c r="G219" s="8">
        <f t="shared" si="89"/>
        <v>24390.5065882788</v>
      </c>
      <c r="H219" s="8">
        <f t="shared" si="89"/>
        <v>24390.5065882788</v>
      </c>
      <c r="I219" s="8">
        <f t="shared" si="89"/>
        <v>24390.5065882788</v>
      </c>
      <c r="J219" s="8">
        <f t="shared" si="89"/>
        <v>24390.5065882788</v>
      </c>
      <c r="K219" s="8"/>
      <c r="L219" s="8"/>
      <c r="M219" s="8"/>
      <c r="N219" s="8"/>
      <c r="O219" s="8"/>
      <c r="P219" s="8"/>
      <c r="Q219" s="8"/>
      <c r="R219" s="8"/>
    </row>
    <row r="220" spans="1:18" x14ac:dyDescent="0.45">
      <c r="A220" s="6" t="s">
        <v>467</v>
      </c>
      <c r="B220" s="8">
        <f>(B26-B24)-(B217-B215)</f>
        <v>-40967.99628378381</v>
      </c>
      <c r="C220" s="8">
        <f t="shared" ref="C220:J220" si="90">(C26-C24)-(C217-C215)</f>
        <v>45722.003716216212</v>
      </c>
      <c r="D220" s="8">
        <f t="shared" si="90"/>
        <v>45722.003716216212</v>
      </c>
      <c r="E220" s="8">
        <f t="shared" si="90"/>
        <v>45722.003716216212</v>
      </c>
      <c r="F220" s="8">
        <f t="shared" si="90"/>
        <v>45722.003716216212</v>
      </c>
      <c r="G220" s="8">
        <f t="shared" si="90"/>
        <v>45722.003716216212</v>
      </c>
      <c r="H220" s="8">
        <f t="shared" si="90"/>
        <v>45722.003716216212</v>
      </c>
      <c r="I220" s="8">
        <f t="shared" si="90"/>
        <v>45722.003716216212</v>
      </c>
      <c r="J220" s="8">
        <f t="shared" si="90"/>
        <v>49847.003716216212</v>
      </c>
      <c r="K220" s="8"/>
      <c r="L220" s="8"/>
      <c r="M220" s="8"/>
      <c r="N220" s="8"/>
      <c r="O220" s="8"/>
      <c r="P220" s="8"/>
      <c r="Q220" s="8"/>
      <c r="R220" s="8"/>
    </row>
    <row r="221" spans="1:18" x14ac:dyDescent="0.45">
      <c r="A221" s="6" t="s">
        <v>494</v>
      </c>
      <c r="B221" s="8">
        <f>((B22+B23+B24)-(B213+B214+B215))/(100%+$B$126)^B139</f>
        <v>48731.473930775734</v>
      </c>
      <c r="C221" s="8">
        <f t="shared" ref="C221:J221" si="91">((C22+C23+C24)-(C213+C214+C215))/(100%+$B$126)^C139</f>
        <v>46964.663297522915</v>
      </c>
      <c r="D221" s="8">
        <f t="shared" si="91"/>
        <v>45261.910234500989</v>
      </c>
      <c r="E221" s="8">
        <f t="shared" si="91"/>
        <v>43620.892267401352</v>
      </c>
      <c r="F221" s="8">
        <f t="shared" si="91"/>
        <v>42039.371125654245</v>
      </c>
      <c r="G221" s="8">
        <f t="shared" si="91"/>
        <v>40515.189689533974</v>
      </c>
      <c r="H221" s="8">
        <f t="shared" si="91"/>
        <v>32329.135527376598</v>
      </c>
      <c r="I221" s="8">
        <f t="shared" si="91"/>
        <v>31157.008854278636</v>
      </c>
      <c r="J221" s="8">
        <f t="shared" si="91"/>
        <v>30027.378861508678</v>
      </c>
      <c r="K221" s="8"/>
      <c r="L221" s="8"/>
      <c r="M221" s="8"/>
      <c r="N221" s="8"/>
      <c r="O221" s="8"/>
      <c r="P221" s="8"/>
      <c r="Q221" s="8"/>
      <c r="R221" s="102"/>
    </row>
    <row r="222" spans="1:18" x14ac:dyDescent="0.45">
      <c r="A222" s="6" t="s">
        <v>495</v>
      </c>
      <c r="B222" s="8">
        <f>B221</f>
        <v>48731.473930775734</v>
      </c>
      <c r="C222" s="8">
        <f>B222+C221</f>
        <v>95696.137228298641</v>
      </c>
      <c r="D222" s="150">
        <f t="shared" ref="D222:J222" si="92">C222+D221</f>
        <v>140958.04746279964</v>
      </c>
      <c r="E222" s="8">
        <f t="shared" si="92"/>
        <v>184578.939730201</v>
      </c>
      <c r="F222" s="8">
        <f t="shared" si="92"/>
        <v>226618.31085585523</v>
      </c>
      <c r="G222" s="8">
        <f t="shared" si="92"/>
        <v>267133.50054538919</v>
      </c>
      <c r="H222" s="8">
        <f t="shared" si="92"/>
        <v>299462.6360727658</v>
      </c>
      <c r="I222" s="8">
        <f t="shared" si="92"/>
        <v>330619.64492704446</v>
      </c>
      <c r="J222" s="8">
        <f t="shared" si="92"/>
        <v>360647.02378855314</v>
      </c>
      <c r="K222" s="8"/>
      <c r="L222" s="8"/>
      <c r="M222" s="8"/>
      <c r="N222" s="8"/>
      <c r="O222" s="8"/>
      <c r="P222" s="8"/>
      <c r="Q222" s="8"/>
      <c r="R222" s="102"/>
    </row>
    <row r="223" spans="1:18" x14ac:dyDescent="0.45">
      <c r="A223" s="6" t="s">
        <v>488</v>
      </c>
      <c r="B223" s="8">
        <f t="shared" ref="B223:J223" si="93">-((B213+B214+B219+B212*(100%-$B$108))-B73)</f>
        <v>-158659.84359510103</v>
      </c>
      <c r="C223" s="8">
        <f t="shared" si="93"/>
        <v>50430.156404898997</v>
      </c>
      <c r="D223" s="8">
        <f t="shared" si="93"/>
        <v>50430.156404898997</v>
      </c>
      <c r="E223" s="8">
        <f t="shared" si="93"/>
        <v>50430.156404898997</v>
      </c>
      <c r="F223" s="8">
        <f t="shared" si="93"/>
        <v>50430.156404898997</v>
      </c>
      <c r="G223" s="8">
        <f t="shared" si="93"/>
        <v>50430.156404898997</v>
      </c>
      <c r="H223" s="8">
        <f t="shared" si="93"/>
        <v>21331.497127937415</v>
      </c>
      <c r="I223" s="8">
        <f t="shared" si="93"/>
        <v>21331.497127937415</v>
      </c>
      <c r="J223" s="8">
        <f t="shared" si="93"/>
        <v>25456.497127937415</v>
      </c>
      <c r="K223" s="8"/>
      <c r="L223" s="8"/>
      <c r="M223" s="8"/>
      <c r="N223" s="8"/>
      <c r="O223" s="8"/>
      <c r="P223" s="8"/>
      <c r="Q223" s="8"/>
      <c r="R223" s="102"/>
    </row>
    <row r="224" spans="1:18" x14ac:dyDescent="0.45">
      <c r="A224" s="6" t="s">
        <v>468</v>
      </c>
      <c r="B224" s="102">
        <f>B212-B5</f>
        <v>86690</v>
      </c>
      <c r="C224" s="102"/>
      <c r="D224" s="102"/>
      <c r="E224" s="102"/>
      <c r="F224" s="102"/>
      <c r="G224" s="102"/>
      <c r="H224" s="102"/>
      <c r="I224" s="102"/>
      <c r="J224" s="102"/>
      <c r="K224" s="102"/>
      <c r="L224" s="102"/>
      <c r="M224" s="102"/>
      <c r="N224" s="102"/>
      <c r="O224" s="102"/>
      <c r="P224" s="102"/>
      <c r="Q224" s="102"/>
      <c r="R224" s="102"/>
    </row>
    <row r="225" spans="1:12" x14ac:dyDescent="0.45">
      <c r="A225" t="s">
        <v>306</v>
      </c>
      <c r="B225" s="98">
        <f>NPV(0,B217:Q217)</f>
        <v>586748.36161813652</v>
      </c>
    </row>
    <row r="226" spans="1:12" x14ac:dyDescent="0.45">
      <c r="A226" s="6" t="s">
        <v>489</v>
      </c>
      <c r="B226" s="10">
        <f>IRR(B220:Q220)</f>
        <v>1.11352053966489</v>
      </c>
    </row>
    <row r="227" spans="1:12" x14ac:dyDescent="0.45">
      <c r="A227" s="6" t="s">
        <v>490</v>
      </c>
      <c r="B227" s="68">
        <f>B212*(100%-B123)</f>
        <v>47937.999999999993</v>
      </c>
    </row>
    <row r="230" spans="1:12" x14ac:dyDescent="0.45">
      <c r="A230" s="2" t="s">
        <v>662</v>
      </c>
    </row>
    <row r="232" spans="1:12" x14ac:dyDescent="0.45">
      <c r="A232" t="s">
        <v>663</v>
      </c>
    </row>
    <row r="233" spans="1:12" x14ac:dyDescent="0.45">
      <c r="A233" t="s">
        <v>664</v>
      </c>
    </row>
    <row r="235" spans="1:12" x14ac:dyDescent="0.45">
      <c r="A235" s="6"/>
      <c r="B235" s="4">
        <v>2020</v>
      </c>
      <c r="C235" s="4">
        <v>2021</v>
      </c>
      <c r="D235" s="4">
        <v>2022</v>
      </c>
      <c r="E235" s="4">
        <v>2023</v>
      </c>
      <c r="F235" s="4">
        <v>2024</v>
      </c>
      <c r="G235" s="4">
        <v>2025</v>
      </c>
      <c r="H235" s="4">
        <v>2026</v>
      </c>
      <c r="I235" s="4">
        <v>2027</v>
      </c>
      <c r="J235" s="4">
        <v>2028</v>
      </c>
      <c r="K235" s="4">
        <v>2029</v>
      </c>
      <c r="L235" s="4">
        <v>2030</v>
      </c>
    </row>
    <row r="236" spans="1:12" x14ac:dyDescent="0.45">
      <c r="A236" s="6" t="s">
        <v>423</v>
      </c>
      <c r="B236" s="8">
        <f>'TCO Buses parameters'!B77</f>
        <v>268000</v>
      </c>
      <c r="C236" s="8">
        <f>'TCO Buses parameters'!C77</f>
        <v>257996.52805599783</v>
      </c>
      <c r="D236" s="8">
        <f>'TCO Buses parameters'!D77</f>
        <v>248366.44958563161</v>
      </c>
      <c r="E236" s="8">
        <f>'TCO Buses parameters'!E77</f>
        <v>239095.82715928348</v>
      </c>
      <c r="F236" s="8">
        <f>'TCO Buses parameters'!F77</f>
        <v>230171.24358123913</v>
      </c>
      <c r="G236" s="8">
        <f>'TCO Buses parameters'!G77</f>
        <v>221579.78247123535</v>
      </c>
      <c r="H236" s="8">
        <f>'TCO Buses parameters'!H77</f>
        <v>213309.00957082823</v>
      </c>
      <c r="I236" s="8">
        <f>'TCO Buses parameters'!I77</f>
        <v>205346.95474752723</v>
      </c>
      <c r="J236" s="8">
        <f>'TCO Buses parameters'!J77</f>
        <v>197682.09467064971</v>
      </c>
      <c r="K236" s="8">
        <f>'TCO Buses parameters'!K77</f>
        <v>190303.3361338235</v>
      </c>
      <c r="L236" s="8">
        <f>'TCO Buses parameters'!L77</f>
        <v>183199.99999999991</v>
      </c>
    </row>
    <row r="237" spans="1:12" x14ac:dyDescent="0.45">
      <c r="A237" s="6" t="s">
        <v>665</v>
      </c>
      <c r="B237" s="69">
        <v>0</v>
      </c>
      <c r="C237" s="69">
        <v>0.02</v>
      </c>
      <c r="D237" s="69">
        <v>0.03</v>
      </c>
      <c r="E237" s="69">
        <v>0.05</v>
      </c>
      <c r="F237" s="69">
        <v>7.0000000000000007E-2</v>
      </c>
      <c r="G237" s="151">
        <v>0.08</v>
      </c>
      <c r="H237" s="151">
        <v>0.1</v>
      </c>
      <c r="I237" s="151">
        <v>0.11</v>
      </c>
      <c r="J237" s="151">
        <v>0.13</v>
      </c>
      <c r="K237" s="151">
        <v>0.14000000000000001</v>
      </c>
      <c r="L237" s="151">
        <v>0.15</v>
      </c>
    </row>
    <row r="238" spans="1:12" x14ac:dyDescent="0.45">
      <c r="A238" s="6" t="s">
        <v>666</v>
      </c>
      <c r="B238" s="34">
        <v>0.06</v>
      </c>
      <c r="C238" s="34">
        <v>0.08</v>
      </c>
      <c r="D238" s="34">
        <v>0.1</v>
      </c>
      <c r="E238" s="34">
        <v>0.12</v>
      </c>
      <c r="F238" s="34">
        <v>0.15</v>
      </c>
      <c r="G238" s="64">
        <v>0.18</v>
      </c>
      <c r="H238" s="64">
        <v>0.21</v>
      </c>
      <c r="I238" s="64">
        <v>0.24</v>
      </c>
      <c r="J238" s="64">
        <v>0.28999999999999998</v>
      </c>
      <c r="K238" s="64">
        <v>0.34</v>
      </c>
      <c r="L238" s="64">
        <v>0.4</v>
      </c>
    </row>
    <row r="239" spans="1:12" x14ac:dyDescent="0.45">
      <c r="A239" s="6" t="s">
        <v>667</v>
      </c>
      <c r="B239" s="7">
        <v>7</v>
      </c>
      <c r="C239" s="7">
        <v>6</v>
      </c>
      <c r="D239" s="7">
        <v>6</v>
      </c>
      <c r="E239" s="7">
        <v>5</v>
      </c>
      <c r="F239" s="7">
        <v>5</v>
      </c>
      <c r="G239" s="7">
        <v>5</v>
      </c>
      <c r="H239" s="7">
        <v>4</v>
      </c>
      <c r="I239" s="7">
        <v>4</v>
      </c>
      <c r="J239" s="7">
        <v>4</v>
      </c>
      <c r="K239" s="7">
        <v>4</v>
      </c>
      <c r="L239" s="7">
        <v>4</v>
      </c>
    </row>
    <row r="240" spans="1:12" x14ac:dyDescent="0.45">
      <c r="A240" s="30" t="s">
        <v>734</v>
      </c>
    </row>
  </sheetData>
  <mergeCells count="4">
    <mergeCell ref="A18:E18"/>
    <mergeCell ref="A96:A97"/>
    <mergeCell ref="B96:C96"/>
    <mergeCell ref="D96:E96"/>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C712D-62AB-436D-A1B3-B8BB11627003}">
  <dimension ref="A1:X124"/>
  <sheetViews>
    <sheetView topLeftCell="A101" workbookViewId="0">
      <selection activeCell="B123" sqref="B123:J124"/>
    </sheetView>
  </sheetViews>
  <sheetFormatPr defaultRowHeight="14.25" x14ac:dyDescent="0.45"/>
  <cols>
    <col min="1" max="1" width="27.9296875" customWidth="1"/>
    <col min="2" max="2" width="11.59765625" bestFit="1" customWidth="1"/>
    <col min="4" max="4" width="19.73046875" bestFit="1" customWidth="1"/>
    <col min="5" max="5" width="24.53125" bestFit="1" customWidth="1"/>
    <col min="6" max="10" width="9.6640625" bestFit="1" customWidth="1"/>
    <col min="14" max="14" width="19.73046875" bestFit="1" customWidth="1"/>
  </cols>
  <sheetData>
    <row r="1" spans="1:12" ht="21" x14ac:dyDescent="0.65">
      <c r="A1" s="1" t="s">
        <v>773</v>
      </c>
    </row>
    <row r="3" spans="1:12" x14ac:dyDescent="0.45">
      <c r="A3" s="2" t="s">
        <v>774</v>
      </c>
    </row>
    <row r="5" spans="1:12" x14ac:dyDescent="0.45">
      <c r="A5" s="3" t="s">
        <v>775</v>
      </c>
      <c r="B5" s="26">
        <v>2020</v>
      </c>
      <c r="C5" s="26">
        <v>2021</v>
      </c>
      <c r="D5" s="26">
        <v>2022</v>
      </c>
      <c r="E5" s="26">
        <v>2023</v>
      </c>
      <c r="F5" s="26">
        <v>2024</v>
      </c>
      <c r="G5" s="26">
        <v>2025</v>
      </c>
      <c r="H5" s="26">
        <v>2026</v>
      </c>
      <c r="I5" s="26">
        <v>2027</v>
      </c>
      <c r="J5" s="26">
        <v>2028</v>
      </c>
      <c r="K5" s="26">
        <v>2029</v>
      </c>
      <c r="L5" s="26">
        <v>2030</v>
      </c>
    </row>
    <row r="6" spans="1:12" x14ac:dyDescent="0.45">
      <c r="A6" s="6" t="s">
        <v>312</v>
      </c>
      <c r="B6" s="65">
        <f>'EV scenarios'!B144+'EV scenarios'!B145</f>
        <v>10325.034425381622</v>
      </c>
      <c r="C6" s="65">
        <f>'EV scenarios'!C144+'EV scenarios'!C145</f>
        <v>10711.27699525384</v>
      </c>
      <c r="D6" s="65">
        <f>'EV scenarios'!D144+'EV scenarios'!D145</f>
        <v>11111.968264920699</v>
      </c>
      <c r="E6" s="65">
        <f>'EV scenarios'!E144+'EV scenarios'!E145</f>
        <v>11527.648736496736</v>
      </c>
      <c r="F6" s="65">
        <f>'EV scenarios'!F144+'EV scenarios'!F145</f>
        <v>11958.879131392427</v>
      </c>
      <c r="G6" s="65">
        <f>'EV scenarios'!G144+'EV scenarios'!G145</f>
        <v>12406.241146684653</v>
      </c>
      <c r="H6" s="65">
        <f>'EV scenarios'!H144+'EV scenarios'!H145</f>
        <v>12870.338239782022</v>
      </c>
      <c r="I6" s="65">
        <f>'EV scenarios'!I144+'EV scenarios'!I145</f>
        <v>13351.796442443143</v>
      </c>
      <c r="J6" s="65">
        <f>'EV scenarios'!J144+'EV scenarios'!J145</f>
        <v>13851.265205245789</v>
      </c>
      <c r="K6" s="65">
        <f>'EV scenarios'!K144+'EV scenarios'!K145</f>
        <v>14369.418273646623</v>
      </c>
      <c r="L6" s="65">
        <f>'EV scenarios'!L144+'EV scenarios'!L145</f>
        <v>14906.954596812653</v>
      </c>
    </row>
    <row r="7" spans="1:12" x14ac:dyDescent="0.45">
      <c r="A7" s="6" t="s">
        <v>776</v>
      </c>
      <c r="B7" s="65">
        <f>B6</f>
        <v>10325.034425381622</v>
      </c>
      <c r="C7" s="65">
        <f>B7+C6</f>
        <v>21036.311420635462</v>
      </c>
      <c r="D7" s="65">
        <f t="shared" ref="D7:L7" si="0">C7+D6</f>
        <v>32148.279685556161</v>
      </c>
      <c r="E7" s="65">
        <f t="shared" si="0"/>
        <v>43675.928422052893</v>
      </c>
      <c r="F7" s="65">
        <f t="shared" si="0"/>
        <v>55634.807553445324</v>
      </c>
      <c r="G7" s="65">
        <f t="shared" si="0"/>
        <v>68041.048700129977</v>
      </c>
      <c r="H7" s="65">
        <f t="shared" si="0"/>
        <v>80911.386939912001</v>
      </c>
      <c r="I7" s="65">
        <f t="shared" si="0"/>
        <v>94263.183382355142</v>
      </c>
      <c r="J7" s="65">
        <f t="shared" si="0"/>
        <v>108114.44858760093</v>
      </c>
      <c r="K7" s="65">
        <f t="shared" si="0"/>
        <v>122483.86686124754</v>
      </c>
      <c r="L7" s="65">
        <f t="shared" si="0"/>
        <v>137390.82145806021</v>
      </c>
    </row>
    <row r="8" spans="1:12" x14ac:dyDescent="0.45">
      <c r="B8" s="78"/>
      <c r="C8" s="78"/>
      <c r="D8" s="78"/>
      <c r="E8" s="78"/>
      <c r="F8" s="78"/>
      <c r="G8" s="78"/>
      <c r="H8" s="78"/>
      <c r="I8" s="78"/>
      <c r="J8" s="78"/>
      <c r="K8" s="78"/>
      <c r="L8" s="78"/>
    </row>
    <row r="9" spans="1:12" x14ac:dyDescent="0.45">
      <c r="B9" s="78"/>
      <c r="C9" s="78"/>
      <c r="D9" s="78"/>
      <c r="E9" s="78"/>
      <c r="F9" s="78"/>
      <c r="G9" s="78"/>
      <c r="H9" s="78"/>
      <c r="I9" s="78"/>
      <c r="J9" s="78"/>
      <c r="K9" s="78"/>
      <c r="L9" s="78"/>
    </row>
    <row r="10" spans="1:12" x14ac:dyDescent="0.45">
      <c r="B10" s="78"/>
      <c r="C10" s="78"/>
      <c r="D10" s="78"/>
      <c r="E10" s="78"/>
      <c r="F10" s="78"/>
      <c r="G10" s="78"/>
      <c r="H10" s="78"/>
      <c r="I10" s="78"/>
      <c r="K10" s="78"/>
      <c r="L10" s="78"/>
    </row>
    <row r="11" spans="1:12" x14ac:dyDescent="0.45">
      <c r="B11" s="78"/>
      <c r="C11" s="78"/>
      <c r="D11" s="78"/>
      <c r="E11" s="78"/>
      <c r="F11" s="78"/>
      <c r="G11" s="78"/>
      <c r="H11" s="78"/>
      <c r="I11" s="78"/>
      <c r="K11" s="78"/>
      <c r="L11" s="78"/>
    </row>
    <row r="12" spans="1:12" x14ac:dyDescent="0.45">
      <c r="B12" s="78"/>
      <c r="C12" s="78"/>
      <c r="D12" s="78"/>
      <c r="E12" s="78"/>
      <c r="F12" s="78"/>
      <c r="G12" s="78"/>
      <c r="H12" s="78"/>
      <c r="I12" s="78"/>
      <c r="J12" s="78"/>
      <c r="K12" s="78"/>
      <c r="L12" s="78"/>
    </row>
    <row r="13" spans="1:12" x14ac:dyDescent="0.45">
      <c r="B13" s="78"/>
      <c r="C13" s="78"/>
      <c r="D13" s="78"/>
      <c r="E13" s="78"/>
      <c r="F13" s="78"/>
      <c r="G13" s="78"/>
      <c r="H13" s="78"/>
      <c r="I13" s="78"/>
      <c r="J13" s="78"/>
      <c r="K13" s="78"/>
      <c r="L13" s="78"/>
    </row>
    <row r="14" spans="1:12" x14ac:dyDescent="0.45">
      <c r="B14" s="78"/>
      <c r="C14" s="78"/>
      <c r="D14" s="78"/>
      <c r="E14" s="78"/>
      <c r="F14" s="78"/>
      <c r="G14" s="78"/>
      <c r="H14" s="78"/>
      <c r="I14" s="78"/>
      <c r="J14" s="78"/>
      <c r="K14" s="78"/>
      <c r="L14" s="78"/>
    </row>
    <row r="15" spans="1:12" x14ac:dyDescent="0.45">
      <c r="B15" s="78"/>
      <c r="C15" s="78"/>
      <c r="D15" s="78"/>
      <c r="E15" s="78"/>
      <c r="F15" s="78"/>
      <c r="G15" s="78"/>
      <c r="H15" s="78"/>
      <c r="I15" s="78"/>
      <c r="J15" s="78"/>
      <c r="K15" s="78"/>
      <c r="L15" s="78"/>
    </row>
    <row r="16" spans="1:12" x14ac:dyDescent="0.45">
      <c r="B16" s="78"/>
      <c r="C16" s="78"/>
      <c r="D16" s="78"/>
      <c r="E16" s="78"/>
      <c r="F16" s="78"/>
      <c r="G16" s="78"/>
      <c r="H16" s="78"/>
      <c r="I16" s="78"/>
      <c r="J16" s="78"/>
      <c r="K16" s="78"/>
      <c r="L16" s="78"/>
    </row>
    <row r="17" spans="1:12" x14ac:dyDescent="0.45">
      <c r="B17" s="78"/>
      <c r="C17" s="78"/>
      <c r="D17" s="78"/>
      <c r="E17" s="78"/>
      <c r="F17" s="78"/>
      <c r="G17" s="78"/>
      <c r="H17" s="78"/>
      <c r="I17" s="78"/>
      <c r="J17" s="78"/>
      <c r="K17" s="78"/>
      <c r="L17" s="78"/>
    </row>
    <row r="18" spans="1:12" x14ac:dyDescent="0.45">
      <c r="B18" s="78"/>
      <c r="C18" s="78"/>
      <c r="D18" s="78"/>
      <c r="E18" s="78"/>
      <c r="F18" s="78"/>
      <c r="G18" s="78"/>
      <c r="H18" s="78"/>
      <c r="I18" s="78"/>
      <c r="J18" s="78"/>
      <c r="K18" s="78"/>
      <c r="L18" s="78"/>
    </row>
    <row r="19" spans="1:12" x14ac:dyDescent="0.45">
      <c r="B19" s="78"/>
      <c r="C19" s="78"/>
      <c r="D19" s="78"/>
      <c r="E19" s="78"/>
      <c r="F19" s="78"/>
      <c r="G19" s="78"/>
      <c r="H19" s="78"/>
      <c r="I19" s="78"/>
      <c r="J19" s="78"/>
      <c r="K19" s="78"/>
      <c r="L19" s="78"/>
    </row>
    <row r="20" spans="1:12" x14ac:dyDescent="0.45">
      <c r="B20" s="78"/>
      <c r="C20" s="78"/>
      <c r="D20" s="78"/>
      <c r="E20" s="78"/>
      <c r="F20" s="78"/>
      <c r="G20" s="78"/>
      <c r="H20" s="78"/>
      <c r="I20" s="78"/>
      <c r="J20" s="78"/>
      <c r="K20" s="78"/>
      <c r="L20" s="78"/>
    </row>
    <row r="21" spans="1:12" x14ac:dyDescent="0.45">
      <c r="B21" s="78"/>
      <c r="C21" s="78"/>
      <c r="D21" s="78"/>
      <c r="E21" s="78"/>
      <c r="F21" s="78"/>
      <c r="G21" s="78"/>
      <c r="H21" s="78"/>
      <c r="I21" s="78"/>
      <c r="J21" s="78"/>
      <c r="K21" s="78"/>
      <c r="L21" s="78"/>
    </row>
    <row r="26" spans="1:12" x14ac:dyDescent="0.45">
      <c r="A26" s="2" t="s">
        <v>777</v>
      </c>
    </row>
    <row r="28" spans="1:12" x14ac:dyDescent="0.45">
      <c r="A28" t="s">
        <v>778</v>
      </c>
    </row>
    <row r="29" spans="1:12" x14ac:dyDescent="0.45">
      <c r="A29" t="s">
        <v>779</v>
      </c>
    </row>
    <row r="30" spans="1:12" x14ac:dyDescent="0.45">
      <c r="A30" t="s">
        <v>780</v>
      </c>
    </row>
    <row r="31" spans="1:12" x14ac:dyDescent="0.45">
      <c r="A31" t="s">
        <v>781</v>
      </c>
    </row>
    <row r="32" spans="1:12" x14ac:dyDescent="0.45">
      <c r="A32" t="s">
        <v>782</v>
      </c>
    </row>
    <row r="33" spans="1:17" x14ac:dyDescent="0.45">
      <c r="A33" t="s">
        <v>783</v>
      </c>
    </row>
    <row r="34" spans="1:17" x14ac:dyDescent="0.45">
      <c r="A34" t="s">
        <v>784</v>
      </c>
      <c r="E34" s="6" t="s">
        <v>785</v>
      </c>
      <c r="F34" s="6"/>
      <c r="G34" s="6"/>
      <c r="H34" s="157">
        <v>0.3</v>
      </c>
    </row>
    <row r="35" spans="1:17" x14ac:dyDescent="0.45">
      <c r="A35" t="s">
        <v>786</v>
      </c>
      <c r="E35" t="s">
        <v>787</v>
      </c>
      <c r="H35" s="110">
        <v>0.3</v>
      </c>
    </row>
    <row r="36" spans="1:17" x14ac:dyDescent="0.45">
      <c r="E36" s="6"/>
      <c r="F36" s="6"/>
      <c r="G36" s="6"/>
      <c r="H36" s="157"/>
    </row>
    <row r="41" spans="1:17" x14ac:dyDescent="0.45">
      <c r="A41" s="3" t="s">
        <v>322</v>
      </c>
      <c r="B41" s="4">
        <v>1</v>
      </c>
      <c r="C41" s="4">
        <v>2</v>
      </c>
      <c r="D41" s="4">
        <v>3</v>
      </c>
      <c r="E41" s="4">
        <v>4</v>
      </c>
      <c r="F41" s="4">
        <v>5</v>
      </c>
      <c r="G41" s="4">
        <v>6</v>
      </c>
      <c r="H41" s="4">
        <v>7</v>
      </c>
      <c r="I41" s="4">
        <v>8</v>
      </c>
      <c r="J41" s="4">
        <v>9</v>
      </c>
      <c r="K41" s="4"/>
      <c r="L41" s="4"/>
      <c r="M41" s="4"/>
      <c r="N41" s="4"/>
      <c r="O41" s="4"/>
      <c r="P41" s="4"/>
      <c r="Q41" s="156"/>
    </row>
    <row r="42" spans="1:17" x14ac:dyDescent="0.45">
      <c r="A42" s="6" t="s">
        <v>299</v>
      </c>
      <c r="B42" s="97">
        <f>('TCO buses'!B32+'TCO buses'!B43)/2</f>
        <v>316406.25</v>
      </c>
      <c r="C42" s="97">
        <f>('TCO buses'!C32+'TCO buses'!C43)/2</f>
        <v>0</v>
      </c>
      <c r="D42" s="97">
        <f>('TCO buses'!D32+'TCO buses'!D43)/2</f>
        <v>0</v>
      </c>
      <c r="E42" s="97">
        <f>('TCO buses'!E32+'TCO buses'!E43)/2</f>
        <v>0</v>
      </c>
      <c r="F42" s="97">
        <f>('TCO buses'!F32+'TCO buses'!F43)/2</f>
        <v>0</v>
      </c>
      <c r="G42" s="97">
        <f>('TCO buses'!G32+'TCO buses'!G43)/2</f>
        <v>0</v>
      </c>
      <c r="H42" s="97">
        <f>('TCO buses'!H32+'TCO buses'!H43)/2</f>
        <v>0</v>
      </c>
      <c r="I42" s="97">
        <f>('TCO buses'!I32+'TCO buses'!I43)/2</f>
        <v>0</v>
      </c>
      <c r="J42" s="97">
        <f>('TCO buses'!J32+'TCO buses'!J43)/2</f>
        <v>-4125</v>
      </c>
      <c r="K42" s="97"/>
      <c r="L42" s="97"/>
      <c r="M42" s="97"/>
      <c r="N42" s="97"/>
      <c r="O42" s="97"/>
      <c r="P42" s="97"/>
      <c r="Q42" s="97"/>
    </row>
    <row r="43" spans="1:17" x14ac:dyDescent="0.45">
      <c r="A43" s="6" t="s">
        <v>300</v>
      </c>
      <c r="B43" s="97">
        <f>('TCO buses'!B33+'TCO buses'!B44)/2*(100%+'bus demand'!$H$34)</f>
        <v>24544.69875</v>
      </c>
      <c r="C43" s="97">
        <f>('TCO buses'!C33+'TCO buses'!C44)/2*(100%+'bus demand'!$H$34)</f>
        <v>24544.69875</v>
      </c>
      <c r="D43" s="97">
        <f>('TCO buses'!D33+'TCO buses'!D44)/2*(100%+'bus demand'!$H$34)</f>
        <v>24544.69875</v>
      </c>
      <c r="E43" s="97">
        <f>('TCO buses'!E33+'TCO buses'!E44)/2*(100%+'bus demand'!$H$34)</f>
        <v>24544.69875</v>
      </c>
      <c r="F43" s="97">
        <f>('TCO buses'!F33+'TCO buses'!F44)/2*(100%+'bus demand'!$H$34)</f>
        <v>24544.69875</v>
      </c>
      <c r="G43" s="97">
        <f>('TCO buses'!G33+'TCO buses'!G44)/2*(100%+'bus demand'!$H$34)</f>
        <v>24544.69875</v>
      </c>
      <c r="H43" s="97">
        <f>('TCO buses'!H33+'TCO buses'!H44)/2*(100%+'bus demand'!$H$34)</f>
        <v>24544.69875</v>
      </c>
      <c r="I43" s="97">
        <f>('TCO buses'!I33+'TCO buses'!I44)/2*(100%+'bus demand'!$H$34)</f>
        <v>24544.69875</v>
      </c>
      <c r="J43" s="97">
        <f>('TCO buses'!J33+'TCO buses'!J44)/2*(100%+'bus demand'!$H$34)</f>
        <v>24544.69875</v>
      </c>
      <c r="K43" s="97"/>
      <c r="L43" s="97"/>
      <c r="M43" s="97"/>
      <c r="N43" s="97"/>
      <c r="O43" s="97"/>
      <c r="P43" s="97"/>
      <c r="Q43" s="97"/>
    </row>
    <row r="44" spans="1:17" x14ac:dyDescent="0.45">
      <c r="A44" s="6" t="s">
        <v>301</v>
      </c>
      <c r="B44" s="97">
        <f>('TCO buses'!B34+'TCO buses'!B45)/2*(100%+$H$35)</f>
        <v>21137.74</v>
      </c>
      <c r="C44" s="97">
        <f>('TCO buses'!C34+'TCO buses'!C45)/2*(100%+$H$35)</f>
        <v>21137.74</v>
      </c>
      <c r="D44" s="97">
        <f>('TCO buses'!D34+'TCO buses'!D45)/2*(100%+$H$35)</f>
        <v>21137.74</v>
      </c>
      <c r="E44" s="97">
        <f>('TCO buses'!E34+'TCO buses'!E45)/2*(100%+$H$35)</f>
        <v>21137.74</v>
      </c>
      <c r="F44" s="97">
        <f>('TCO buses'!F34+'TCO buses'!F45)/2*(100%+$H$35)</f>
        <v>21137.74</v>
      </c>
      <c r="G44" s="97">
        <f>('TCO buses'!G34+'TCO buses'!G45)/2*(100%+$H$35)</f>
        <v>21137.74</v>
      </c>
      <c r="H44" s="97">
        <f>('TCO buses'!H34+'TCO buses'!H45)/2*(100%+$H$35)</f>
        <v>21137.74</v>
      </c>
      <c r="I44" s="97">
        <f>('TCO buses'!I34+'TCO buses'!I45)/2*(100%+$H$35)</f>
        <v>21137.74</v>
      </c>
      <c r="J44" s="97">
        <f>('TCO buses'!J34+'TCO buses'!J45)/2*(100%+$H$35)</f>
        <v>21137.74</v>
      </c>
      <c r="K44" s="97"/>
      <c r="L44" s="97"/>
      <c r="M44" s="97"/>
      <c r="N44" s="97"/>
      <c r="O44" s="97"/>
      <c r="P44" s="97"/>
      <c r="Q44" s="97"/>
    </row>
    <row r="45" spans="1:17" x14ac:dyDescent="0.45">
      <c r="A45" s="6" t="s">
        <v>302</v>
      </c>
      <c r="B45" s="97">
        <f>('TCO buses'!B35+'TCO buses'!B46)/2</f>
        <v>15236.867230233347</v>
      </c>
      <c r="C45" s="97">
        <f>('TCO buses'!C35+'TCO buses'!C46)/2</f>
        <v>15236.867230233347</v>
      </c>
      <c r="D45" s="97">
        <f>('TCO buses'!D35+'TCO buses'!D46)/2</f>
        <v>15236.867230233347</v>
      </c>
      <c r="E45" s="97">
        <f>('TCO buses'!E35+'TCO buses'!E46)/2</f>
        <v>15236.867230233347</v>
      </c>
      <c r="F45" s="97">
        <f>('TCO buses'!F35+'TCO buses'!F46)/2</f>
        <v>15236.867230233347</v>
      </c>
      <c r="G45" s="97">
        <f>('TCO buses'!G35+'TCO buses'!G46)/2</f>
        <v>15236.867230233347</v>
      </c>
      <c r="H45" s="97">
        <f>('TCO buses'!H35+'TCO buses'!H46)/2</f>
        <v>0</v>
      </c>
      <c r="I45" s="97">
        <f>('TCO buses'!I35+'TCO buses'!I46)/2</f>
        <v>0</v>
      </c>
      <c r="J45" s="97">
        <f>('TCO buses'!J35+'TCO buses'!J46)/2</f>
        <v>0</v>
      </c>
      <c r="K45" s="97"/>
      <c r="L45" s="97"/>
      <c r="M45" s="97"/>
      <c r="N45" s="97"/>
      <c r="O45" s="97"/>
      <c r="P45" s="97"/>
      <c r="Q45" s="97"/>
    </row>
    <row r="46" spans="1:17" x14ac:dyDescent="0.45">
      <c r="A46" s="6" t="s">
        <v>788</v>
      </c>
      <c r="B46" s="97">
        <f>B42+B43+B44</f>
        <v>362088.68874999997</v>
      </c>
      <c r="C46" s="97">
        <f t="shared" ref="C46:J46" si="1">C42+C43+C44</f>
        <v>45682.438750000001</v>
      </c>
      <c r="D46" s="97">
        <f t="shared" si="1"/>
        <v>45682.438750000001</v>
      </c>
      <c r="E46" s="97">
        <f t="shared" si="1"/>
        <v>45682.438750000001</v>
      </c>
      <c r="F46" s="97">
        <f t="shared" si="1"/>
        <v>45682.438750000001</v>
      </c>
      <c r="G46" s="97">
        <f t="shared" si="1"/>
        <v>45682.438750000001</v>
      </c>
      <c r="H46" s="97">
        <f t="shared" si="1"/>
        <v>45682.438750000001</v>
      </c>
      <c r="I46" s="97">
        <f t="shared" si="1"/>
        <v>45682.438750000001</v>
      </c>
      <c r="J46" s="97">
        <f t="shared" si="1"/>
        <v>41557.438750000001</v>
      </c>
      <c r="K46" s="97"/>
      <c r="L46" s="97"/>
      <c r="M46" s="97"/>
      <c r="N46" s="97"/>
      <c r="O46" s="97"/>
      <c r="P46" s="97"/>
      <c r="Q46" s="97"/>
    </row>
    <row r="47" spans="1:17" x14ac:dyDescent="0.45">
      <c r="A47" s="6" t="s">
        <v>789</v>
      </c>
      <c r="B47" s="97">
        <f>('TCO buses'!B26-'TCO buses'!B24)-'bus demand'!B46</f>
        <v>-128202.22253378376</v>
      </c>
      <c r="C47" s="97">
        <f>('TCO buses'!C26-'TCO buses'!C24)-'bus demand'!C46</f>
        <v>35204.027466216212</v>
      </c>
      <c r="D47" s="97">
        <f>('TCO buses'!D26-'TCO buses'!D24)-'bus demand'!D46</f>
        <v>35204.027466216212</v>
      </c>
      <c r="E47" s="97">
        <f>('TCO buses'!E26-'TCO buses'!E24)-'bus demand'!E46</f>
        <v>35204.027466216212</v>
      </c>
      <c r="F47" s="97">
        <f>('TCO buses'!F26-'TCO buses'!F24)-'bus demand'!F46</f>
        <v>35204.027466216212</v>
      </c>
      <c r="G47" s="97">
        <f>('TCO buses'!G26-'TCO buses'!G24)-'bus demand'!G46</f>
        <v>35204.027466216212</v>
      </c>
      <c r="H47" s="97">
        <f>('TCO buses'!H26-'TCO buses'!H24)-'bus demand'!H46</f>
        <v>35204.027466216212</v>
      </c>
      <c r="I47" s="97">
        <f>('TCO buses'!I26-'TCO buses'!I24)-'bus demand'!I46</f>
        <v>35204.027466216212</v>
      </c>
      <c r="J47" s="97">
        <f>('TCO buses'!J26-'TCO buses'!J24)-'bus demand'!J46</f>
        <v>39329.027466216212</v>
      </c>
      <c r="K47" s="97"/>
      <c r="L47" s="97"/>
      <c r="M47" s="97"/>
      <c r="N47" s="97"/>
      <c r="O47" s="97"/>
      <c r="P47" s="97"/>
      <c r="Q47" s="97"/>
    </row>
    <row r="48" spans="1:17" x14ac:dyDescent="0.45">
      <c r="A48" s="30" t="s">
        <v>666</v>
      </c>
      <c r="B48" s="110">
        <f>IRR(B47:J47)</f>
        <v>0.22013780007387784</v>
      </c>
    </row>
    <row r="49" spans="1:24" x14ac:dyDescent="0.45">
      <c r="A49" s="30" t="s">
        <v>790</v>
      </c>
      <c r="B49" s="144">
        <f>('TCO buses'!B57+'TCO buses'!B58)/2</f>
        <v>0.3639034153804519</v>
      </c>
    </row>
    <row r="50" spans="1:24" x14ac:dyDescent="0.45">
      <c r="A50" s="30" t="s">
        <v>791</v>
      </c>
      <c r="B50" s="110">
        <f>(B49-B48)</f>
        <v>0.14376561530657406</v>
      </c>
      <c r="D50" s="144"/>
    </row>
    <row r="51" spans="1:24" x14ac:dyDescent="0.45">
      <c r="B51" s="110"/>
      <c r="D51" s="144"/>
    </row>
    <row r="52" spans="1:24" x14ac:dyDescent="0.45">
      <c r="A52" t="s">
        <v>792</v>
      </c>
      <c r="B52" s="110">
        <v>0.01</v>
      </c>
      <c r="C52" s="144">
        <v>0.02</v>
      </c>
      <c r="D52" s="144">
        <v>0.03</v>
      </c>
      <c r="E52" s="144">
        <v>0.04</v>
      </c>
      <c r="F52" s="144">
        <v>0.05</v>
      </c>
      <c r="G52" s="144">
        <v>0.06</v>
      </c>
      <c r="H52" s="144">
        <v>7.0000000000000007E-2</v>
      </c>
      <c r="I52" s="144">
        <v>0.08</v>
      </c>
      <c r="J52" s="144">
        <v>0.09</v>
      </c>
      <c r="K52" s="144">
        <v>0.1</v>
      </c>
      <c r="L52" s="144">
        <v>0.11</v>
      </c>
      <c r="M52" s="144">
        <v>0.12</v>
      </c>
      <c r="N52" s="144">
        <v>0.13</v>
      </c>
      <c r="O52" s="144">
        <v>0.14000000000000001</v>
      </c>
      <c r="P52" s="144">
        <v>0.15</v>
      </c>
      <c r="Q52" s="144">
        <v>0.16</v>
      </c>
      <c r="R52" s="144">
        <v>0.17</v>
      </c>
      <c r="S52" s="144">
        <v>0.18</v>
      </c>
      <c r="T52" s="144">
        <v>0.19</v>
      </c>
      <c r="U52" s="144">
        <v>0.2</v>
      </c>
      <c r="V52" s="144">
        <v>0.21</v>
      </c>
      <c r="W52" s="144">
        <v>0.22</v>
      </c>
      <c r="X52" s="144">
        <v>0.23</v>
      </c>
    </row>
    <row r="53" spans="1:24" x14ac:dyDescent="0.45">
      <c r="A53" s="6" t="s">
        <v>793</v>
      </c>
      <c r="B53" s="7">
        <v>1</v>
      </c>
      <c r="C53" s="101">
        <v>2</v>
      </c>
      <c r="D53" s="101">
        <v>3</v>
      </c>
      <c r="E53" s="101">
        <v>4</v>
      </c>
      <c r="F53" s="101">
        <v>5</v>
      </c>
      <c r="G53" s="7">
        <v>6</v>
      </c>
      <c r="H53" s="101">
        <v>7</v>
      </c>
      <c r="I53" s="101">
        <v>8</v>
      </c>
      <c r="J53" s="7">
        <v>9</v>
      </c>
      <c r="K53" s="27">
        <v>10</v>
      </c>
      <c r="L53" s="27">
        <v>11</v>
      </c>
      <c r="M53" s="7">
        <v>12</v>
      </c>
      <c r="N53" s="19">
        <v>13</v>
      </c>
      <c r="O53" s="7">
        <v>14</v>
      </c>
      <c r="P53" s="19">
        <v>15</v>
      </c>
      <c r="Q53" s="7">
        <v>16</v>
      </c>
      <c r="R53" s="27">
        <v>17</v>
      </c>
      <c r="S53" s="7">
        <v>18</v>
      </c>
      <c r="T53" s="7">
        <v>19</v>
      </c>
      <c r="U53" s="7">
        <v>20</v>
      </c>
      <c r="V53" s="158">
        <v>21</v>
      </c>
      <c r="W53" s="158">
        <v>22</v>
      </c>
      <c r="X53" s="158">
        <v>23</v>
      </c>
    </row>
    <row r="54" spans="1:24" x14ac:dyDescent="0.45">
      <c r="A54" s="6" t="s">
        <v>794</v>
      </c>
      <c r="B54" s="34">
        <f>(1/($B$57*SQRT(2*3.1415927)))*2.71828^(-((B53-$B$56)^2/(2*$B$57^2)))</f>
        <v>3.6200553588392943E-3</v>
      </c>
      <c r="C54" s="34">
        <f>(1/($B$57*SQRT(2*3.1415927)))*2.71828^(-((C53-$B$56)^2/(2*$B$57^2)))</f>
        <v>8.3797835681546275E-3</v>
      </c>
      <c r="D54" s="34">
        <f t="shared" ref="D54:X54" si="2">(1/($B$57*SQRT(2*3.1415927)))*2.71828^(-((D53-$B$56)^2/(2*$B$57^2)))</f>
        <v>1.7357832047074823E-2</v>
      </c>
      <c r="E54" s="34">
        <f t="shared" si="2"/>
        <v>3.2173866233474631E-2</v>
      </c>
      <c r="F54" s="34">
        <f t="shared" si="2"/>
        <v>5.336495061788149E-2</v>
      </c>
      <c r="G54" s="34">
        <f t="shared" si="2"/>
        <v>7.92052669312166E-2</v>
      </c>
      <c r="H54" s="34">
        <f t="shared" si="2"/>
        <v>0.10519548542375456</v>
      </c>
      <c r="I54" s="34">
        <f t="shared" si="2"/>
        <v>0.12502165167240886</v>
      </c>
      <c r="J54" s="34">
        <f t="shared" si="2"/>
        <v>0.13295921802794525</v>
      </c>
      <c r="K54" s="34">
        <f t="shared" si="2"/>
        <v>0.12653094814457572</v>
      </c>
      <c r="L54" s="34">
        <f t="shared" si="2"/>
        <v>0.10775071546586433</v>
      </c>
      <c r="M54" s="34">
        <f t="shared" si="2"/>
        <v>8.2108601048819257E-2</v>
      </c>
      <c r="N54" s="34">
        <f t="shared" si="2"/>
        <v>5.598893840338736E-2</v>
      </c>
      <c r="O54" s="34">
        <f t="shared" si="2"/>
        <v>3.4163385631559393E-2</v>
      </c>
      <c r="P54" s="34">
        <f t="shared" si="2"/>
        <v>1.8653686067334477E-2</v>
      </c>
      <c r="Q54" s="34">
        <f t="shared" si="2"/>
        <v>9.114094217617285E-3</v>
      </c>
      <c r="R54" s="34">
        <f t="shared" si="2"/>
        <v>3.9848084910846663E-3</v>
      </c>
      <c r="S54" s="34">
        <f t="shared" si="2"/>
        <v>1.5590013257277924E-3</v>
      </c>
      <c r="T54" s="34">
        <f t="shared" si="2"/>
        <v>5.4579632218528537E-4</v>
      </c>
      <c r="U54" s="34">
        <f t="shared" si="2"/>
        <v>1.7098570968513571E-4</v>
      </c>
      <c r="V54" s="34">
        <f t="shared" si="2"/>
        <v>4.793294531389744E-5</v>
      </c>
      <c r="W54" s="34">
        <f t="shared" si="2"/>
        <v>1.2024125657098273E-5</v>
      </c>
      <c r="X54" s="34">
        <f t="shared" si="2"/>
        <v>2.6990938561913912E-6</v>
      </c>
    </row>
    <row r="55" spans="1:24" x14ac:dyDescent="0.45">
      <c r="A55" s="6" t="s">
        <v>795</v>
      </c>
      <c r="B55" s="125">
        <f>B54</f>
        <v>3.6200553588392943E-3</v>
      </c>
      <c r="C55" s="125">
        <f>B55+C54</f>
        <v>1.1999838926993921E-2</v>
      </c>
      <c r="D55" s="125">
        <f>C55+D54</f>
        <v>2.9357670974068745E-2</v>
      </c>
      <c r="E55" s="125">
        <f t="shared" ref="E55:X55" si="3">D55+E54</f>
        <v>6.1531537207543376E-2</v>
      </c>
      <c r="F55" s="125">
        <f t="shared" si="3"/>
        <v>0.11489648782542486</v>
      </c>
      <c r="G55" s="125">
        <f t="shared" si="3"/>
        <v>0.19410175475664146</v>
      </c>
      <c r="H55" s="125">
        <f t="shared" si="3"/>
        <v>0.29929724018039605</v>
      </c>
      <c r="I55" s="125">
        <f t="shared" si="3"/>
        <v>0.42431889185280491</v>
      </c>
      <c r="J55" s="125">
        <f t="shared" si="3"/>
        <v>0.55727810988075022</v>
      </c>
      <c r="K55" s="125">
        <f t="shared" si="3"/>
        <v>0.68380905802532599</v>
      </c>
      <c r="L55" s="125">
        <f t="shared" si="3"/>
        <v>0.79155977349119033</v>
      </c>
      <c r="M55" s="125">
        <f t="shared" si="3"/>
        <v>0.87366837454000956</v>
      </c>
      <c r="N55" s="125">
        <f t="shared" si="3"/>
        <v>0.92965731294339693</v>
      </c>
      <c r="O55" s="125">
        <f t="shared" si="3"/>
        <v>0.96382069857495634</v>
      </c>
      <c r="P55" s="125">
        <f t="shared" si="3"/>
        <v>0.98247438464229087</v>
      </c>
      <c r="Q55" s="125">
        <f t="shared" si="3"/>
        <v>0.9915884788599082</v>
      </c>
      <c r="R55" s="125">
        <f t="shared" si="3"/>
        <v>0.99557328735099282</v>
      </c>
      <c r="S55" s="125">
        <f t="shared" si="3"/>
        <v>0.99713228867672066</v>
      </c>
      <c r="T55" s="125">
        <f t="shared" si="3"/>
        <v>0.99767808499890598</v>
      </c>
      <c r="U55" s="125">
        <f t="shared" si="3"/>
        <v>0.99784907070859108</v>
      </c>
      <c r="V55" s="125">
        <f t="shared" si="3"/>
        <v>0.99789700365390499</v>
      </c>
      <c r="W55" s="125">
        <f t="shared" si="3"/>
        <v>0.99790902777956214</v>
      </c>
      <c r="X55" s="125">
        <f t="shared" si="3"/>
        <v>0.99791172687341834</v>
      </c>
    </row>
    <row r="56" spans="1:24" x14ac:dyDescent="0.45">
      <c r="A56" s="159" t="s">
        <v>796</v>
      </c>
      <c r="B56" s="160">
        <f>'EV general cost info'!B33*100</f>
        <v>9.0540000000000003</v>
      </c>
    </row>
    <row r="57" spans="1:24" x14ac:dyDescent="0.45">
      <c r="A57" s="6" t="s">
        <v>797</v>
      </c>
      <c r="B57" s="97">
        <v>3</v>
      </c>
    </row>
    <row r="59" spans="1:24" x14ac:dyDescent="0.45">
      <c r="A59" s="144"/>
      <c r="B59" s="144"/>
      <c r="C59" s="144"/>
      <c r="D59" s="144"/>
      <c r="E59" s="144"/>
      <c r="F59" s="144"/>
      <c r="G59" s="144"/>
      <c r="H59" s="144"/>
      <c r="I59" s="144"/>
      <c r="J59" s="144"/>
      <c r="K59" s="144"/>
      <c r="L59" s="161"/>
      <c r="M59" s="161"/>
    </row>
    <row r="60" spans="1:24" x14ac:dyDescent="0.45">
      <c r="N60" s="144"/>
    </row>
    <row r="61" spans="1:24" x14ac:dyDescent="0.45">
      <c r="A61" s="3" t="s">
        <v>798</v>
      </c>
      <c r="B61" s="26">
        <v>2022</v>
      </c>
      <c r="C61" s="26">
        <v>2023</v>
      </c>
      <c r="D61" s="26">
        <v>2024</v>
      </c>
      <c r="E61" s="26">
        <v>2025</v>
      </c>
      <c r="F61" s="26">
        <v>2026</v>
      </c>
      <c r="G61" s="26">
        <v>2027</v>
      </c>
      <c r="H61" s="26">
        <v>2028</v>
      </c>
      <c r="I61" s="26">
        <v>2029</v>
      </c>
      <c r="J61" s="26">
        <v>2030</v>
      </c>
    </row>
    <row r="62" spans="1:24" x14ac:dyDescent="0.45">
      <c r="A62" s="6" t="s">
        <v>799</v>
      </c>
      <c r="B62" s="117">
        <f>'TCO buses'!D238</f>
        <v>0.1</v>
      </c>
      <c r="C62" s="117">
        <f>'TCO buses'!E238</f>
        <v>0.12</v>
      </c>
      <c r="D62" s="117">
        <f>'TCO buses'!F238</f>
        <v>0.15</v>
      </c>
      <c r="E62" s="117">
        <f>'TCO buses'!G238</f>
        <v>0.18</v>
      </c>
      <c r="F62" s="117">
        <f>'TCO buses'!H238</f>
        <v>0.21</v>
      </c>
      <c r="G62" s="117">
        <f>'TCO buses'!I238</f>
        <v>0.24</v>
      </c>
      <c r="H62" s="117">
        <f>'TCO buses'!J238</f>
        <v>0.28999999999999998</v>
      </c>
      <c r="I62" s="117">
        <f>'TCO buses'!K238</f>
        <v>0.34</v>
      </c>
      <c r="J62" s="117">
        <f>'TCO buses'!L238</f>
        <v>0.4</v>
      </c>
    </row>
    <row r="63" spans="1:24" x14ac:dyDescent="0.45">
      <c r="A63" s="6" t="s">
        <v>800</v>
      </c>
      <c r="B63" s="10">
        <f t="shared" ref="B63:J63" si="4">B62-$B$50</f>
        <v>-4.3765615306574052E-2</v>
      </c>
      <c r="C63" s="10">
        <f t="shared" si="4"/>
        <v>-2.3765615306574062E-2</v>
      </c>
      <c r="D63" s="10">
        <f t="shared" si="4"/>
        <v>6.2343846934259373E-3</v>
      </c>
      <c r="E63" s="10">
        <f t="shared" si="4"/>
        <v>3.6234384693425936E-2</v>
      </c>
      <c r="F63" s="10">
        <f t="shared" si="4"/>
        <v>6.6234384693425935E-2</v>
      </c>
      <c r="G63" s="10">
        <f t="shared" si="4"/>
        <v>9.6234384693425934E-2</v>
      </c>
      <c r="H63" s="10">
        <f t="shared" si="4"/>
        <v>0.14623438469342592</v>
      </c>
      <c r="I63" s="10">
        <f t="shared" si="4"/>
        <v>0.19623438469342597</v>
      </c>
      <c r="J63" s="10">
        <f t="shared" si="4"/>
        <v>0.25623438469342597</v>
      </c>
    </row>
    <row r="64" spans="1:24" x14ac:dyDescent="0.45">
      <c r="A64" s="6" t="s">
        <v>801</v>
      </c>
      <c r="B64" s="27">
        <f t="shared" ref="B64:J64" si="5">B63*100</f>
        <v>-4.3765615306574048</v>
      </c>
      <c r="C64" s="27">
        <f t="shared" si="5"/>
        <v>-2.3765615306574062</v>
      </c>
      <c r="D64" s="27">
        <f t="shared" si="5"/>
        <v>0.62343846934259373</v>
      </c>
      <c r="E64" s="27">
        <f t="shared" si="5"/>
        <v>3.6234384693425934</v>
      </c>
      <c r="F64" s="27">
        <f t="shared" si="5"/>
        <v>6.6234384693425934</v>
      </c>
      <c r="G64" s="27">
        <f t="shared" si="5"/>
        <v>9.6234384693425934</v>
      </c>
      <c r="H64" s="27">
        <f t="shared" si="5"/>
        <v>14.623438469342592</v>
      </c>
      <c r="I64" s="27">
        <f t="shared" si="5"/>
        <v>19.623438469342595</v>
      </c>
      <c r="J64" s="27">
        <f t="shared" si="5"/>
        <v>25.623438469342595</v>
      </c>
    </row>
    <row r="65" spans="1:12" x14ac:dyDescent="0.45">
      <c r="A65" s="6" t="s">
        <v>802</v>
      </c>
      <c r="B65" s="34">
        <f>(1/($B$57*SQRT(2*3.1415927)))*2.71828^(-((B64-$B$56)^2/(2*$B$57^2)))</f>
        <v>5.9112440071237984E-6</v>
      </c>
      <c r="C65" s="34">
        <f>(1/($B$57*SQRT(2*3.1415927)))*2.71828^(-((C64-$B$56)^2/(2*$B$57^2)))</f>
        <v>9.3616013184266741E-5</v>
      </c>
      <c r="D65" s="34">
        <f>(1/($B$57*SQRT(2*3.1415927)))*2.71828^(-((D64-$B$56)^2/(2*$B$57^2)))</f>
        <v>2.5641604655721175E-3</v>
      </c>
      <c r="E65" s="34">
        <f>E55</f>
        <v>6.1531537207543376E-2</v>
      </c>
      <c r="F65" s="34">
        <f>H55</f>
        <v>0.29929724018039605</v>
      </c>
      <c r="G65" s="34">
        <f>K55</f>
        <v>0.68380905802532599</v>
      </c>
      <c r="H65" s="34">
        <f>P55</f>
        <v>0.98247438464229087</v>
      </c>
      <c r="I65" s="34">
        <f>U55</f>
        <v>0.99784907070859108</v>
      </c>
      <c r="J65" s="34">
        <v>1</v>
      </c>
    </row>
    <row r="66" spans="1:12" x14ac:dyDescent="0.45">
      <c r="A66" s="53" t="s">
        <v>803</v>
      </c>
      <c r="B66" s="54">
        <f>B65*D6</f>
        <v>6.5685555813362315E-2</v>
      </c>
      <c r="C66" s="54">
        <f t="shared" ref="C66:J66" si="6">C65*E6</f>
        <v>1.0791725160994743</v>
      </c>
      <c r="D66" s="54">
        <f t="shared" si="6"/>
        <v>30.664485081271884</v>
      </c>
      <c r="E66" s="54">
        <f t="shared" si="6"/>
        <v>763.37508872298235</v>
      </c>
      <c r="F66" s="54">
        <f t="shared" si="6"/>
        <v>3852.0567153549755</v>
      </c>
      <c r="G66" s="54">
        <f t="shared" si="6"/>
        <v>9130.0793482529443</v>
      </c>
      <c r="H66" s="54">
        <f t="shared" si="6"/>
        <v>13608.51325904103</v>
      </c>
      <c r="I66" s="54">
        <f t="shared" si="6"/>
        <v>14338.51067098133</v>
      </c>
      <c r="J66" s="54">
        <f t="shared" si="6"/>
        <v>14906.954596812653</v>
      </c>
    </row>
    <row r="67" spans="1:12" x14ac:dyDescent="0.45">
      <c r="A67" s="53" t="s">
        <v>804</v>
      </c>
      <c r="B67" s="54">
        <f>B66</f>
        <v>6.5685555813362315E-2</v>
      </c>
      <c r="C67" s="54">
        <f t="shared" ref="C67:J67" si="7">B67+C66</f>
        <v>1.1448580719128365</v>
      </c>
      <c r="D67" s="54">
        <f t="shared" si="7"/>
        <v>31.80934315318472</v>
      </c>
      <c r="E67" s="54">
        <f t="shared" si="7"/>
        <v>795.18443187616708</v>
      </c>
      <c r="F67" s="54">
        <f t="shared" si="7"/>
        <v>4647.2411472311423</v>
      </c>
      <c r="G67" s="54">
        <f t="shared" si="7"/>
        <v>13777.320495484088</v>
      </c>
      <c r="H67" s="54">
        <f t="shared" si="7"/>
        <v>27385.83375452512</v>
      </c>
      <c r="I67" s="54">
        <f t="shared" si="7"/>
        <v>41724.344425506453</v>
      </c>
      <c r="J67" s="54">
        <f t="shared" si="7"/>
        <v>56631.299022319108</v>
      </c>
    </row>
    <row r="68" spans="1:12" x14ac:dyDescent="0.45">
      <c r="A68" s="162" t="s">
        <v>805</v>
      </c>
      <c r="B68" s="163">
        <f>B67/'EV scenarios'!D143</f>
        <v>4.5666413434117246E-7</v>
      </c>
      <c r="C68" s="163">
        <f>C67/'EV scenarios'!E143</f>
        <v>7.6723593115338585E-6</v>
      </c>
      <c r="D68" s="163">
        <f>D67/'EV scenarios'!F143</f>
        <v>2.0548600186993268E-4</v>
      </c>
      <c r="E68" s="163">
        <f>E67/'EV scenarios'!G143</f>
        <v>4.9516012940328015E-3</v>
      </c>
      <c r="F68" s="163">
        <f>F67/'EV scenarios'!H143</f>
        <v>2.7894800879826563E-2</v>
      </c>
      <c r="G68" s="163">
        <f>G67/'EV scenarios'!I143</f>
        <v>7.9715555374597138E-2</v>
      </c>
      <c r="H68" s="163">
        <f>H67/'EV scenarios'!J143</f>
        <v>0.15274061687071797</v>
      </c>
      <c r="I68" s="163">
        <f>I67/'EV scenarios'!K143</f>
        <v>0.22432018399852902</v>
      </c>
      <c r="J68" s="163">
        <f>J67/'EV scenarios'!L143</f>
        <v>0.29348479931640015</v>
      </c>
    </row>
    <row r="69" spans="1:12" x14ac:dyDescent="0.45">
      <c r="A69" s="30" t="s">
        <v>806</v>
      </c>
      <c r="B69" s="104">
        <f>'TCO buses'!D236</f>
        <v>248366.44958563161</v>
      </c>
      <c r="C69" s="104">
        <f>'TCO buses'!E236</f>
        <v>239095.82715928348</v>
      </c>
      <c r="D69" s="104">
        <f>'TCO buses'!F236</f>
        <v>230171.24358123913</v>
      </c>
      <c r="E69" s="104">
        <f>'TCO buses'!G236</f>
        <v>221579.78247123535</v>
      </c>
      <c r="F69" s="104">
        <f>'TCO buses'!H236</f>
        <v>213309.00957082823</v>
      </c>
      <c r="G69" s="104">
        <f>'TCO buses'!I236</f>
        <v>205346.95474752723</v>
      </c>
      <c r="H69" s="104">
        <f>'TCO buses'!J236</f>
        <v>197682.09467064971</v>
      </c>
      <c r="I69" s="104">
        <f>'TCO buses'!K236</f>
        <v>190303.3361338235</v>
      </c>
      <c r="J69" s="104">
        <f>'TCO buses'!L236</f>
        <v>183199.99999999991</v>
      </c>
    </row>
    <row r="70" spans="1:12" x14ac:dyDescent="0.45">
      <c r="B70" s="26">
        <v>2022</v>
      </c>
      <c r="C70" s="26">
        <v>2023</v>
      </c>
      <c r="D70" s="26">
        <v>2024</v>
      </c>
      <c r="E70" s="26">
        <v>2025</v>
      </c>
      <c r="F70" s="26">
        <v>2026</v>
      </c>
      <c r="G70" s="26">
        <v>2027</v>
      </c>
      <c r="H70" s="26">
        <v>2028</v>
      </c>
      <c r="I70" s="26">
        <v>2029</v>
      </c>
      <c r="J70" s="26">
        <v>2030</v>
      </c>
    </row>
    <row r="71" spans="1:12" x14ac:dyDescent="0.45">
      <c r="A71" s="2" t="s">
        <v>807</v>
      </c>
    </row>
    <row r="73" spans="1:12" x14ac:dyDescent="0.45">
      <c r="A73" t="s">
        <v>808</v>
      </c>
    </row>
    <row r="74" spans="1:12" x14ac:dyDescent="0.45">
      <c r="A74" t="s">
        <v>809</v>
      </c>
    </row>
    <row r="76" spans="1:12" x14ac:dyDescent="0.45">
      <c r="A76" s="2" t="s">
        <v>810</v>
      </c>
    </row>
    <row r="77" spans="1:12" x14ac:dyDescent="0.45">
      <c r="A77" s="3" t="s">
        <v>811</v>
      </c>
      <c r="B77" s="26">
        <v>2020</v>
      </c>
      <c r="C77" s="26">
        <v>2021</v>
      </c>
      <c r="D77" s="26">
        <v>2022</v>
      </c>
      <c r="E77" s="26">
        <v>2023</v>
      </c>
      <c r="F77" s="26">
        <v>2024</v>
      </c>
      <c r="G77" s="26">
        <v>2025</v>
      </c>
      <c r="H77" s="26">
        <v>2026</v>
      </c>
      <c r="I77" s="26">
        <v>2027</v>
      </c>
      <c r="J77" s="26">
        <v>2028</v>
      </c>
      <c r="K77" s="26">
        <v>2029</v>
      </c>
      <c r="L77" s="26">
        <v>2030</v>
      </c>
    </row>
    <row r="78" spans="1:12" x14ac:dyDescent="0.45">
      <c r="A78" s="53" t="s">
        <v>812</v>
      </c>
      <c r="B78" s="8">
        <v>0</v>
      </c>
      <c r="C78" s="8">
        <v>0</v>
      </c>
      <c r="D78" s="8">
        <f>'investment projects'!G36</f>
        <v>0</v>
      </c>
      <c r="E78" s="8">
        <f>'investment projects'!H36</f>
        <v>201</v>
      </c>
      <c r="F78" s="8">
        <f>'investment projects'!I36</f>
        <v>0</v>
      </c>
      <c r="G78" s="8">
        <f>'investment projects'!J36</f>
        <v>0</v>
      </c>
      <c r="H78" s="8">
        <v>0</v>
      </c>
      <c r="I78" s="8">
        <v>0</v>
      </c>
      <c r="J78" s="8">
        <v>0</v>
      </c>
      <c r="K78" s="8">
        <v>0</v>
      </c>
      <c r="L78" s="8">
        <v>0</v>
      </c>
    </row>
    <row r="79" spans="1:12" x14ac:dyDescent="0.45">
      <c r="A79" s="53" t="s">
        <v>813</v>
      </c>
      <c r="B79" s="8">
        <f>B78</f>
        <v>0</v>
      </c>
      <c r="C79" s="8">
        <f>B78+B79</f>
        <v>0</v>
      </c>
      <c r="D79" s="8">
        <f>C79+D78</f>
        <v>0</v>
      </c>
      <c r="E79" s="8">
        <f t="shared" ref="E79:L79" si="8">D79+E78</f>
        <v>201</v>
      </c>
      <c r="F79" s="8">
        <f t="shared" si="8"/>
        <v>201</v>
      </c>
      <c r="G79" s="8">
        <f t="shared" si="8"/>
        <v>201</v>
      </c>
      <c r="H79" s="8">
        <f t="shared" si="8"/>
        <v>201</v>
      </c>
      <c r="I79" s="8">
        <f t="shared" si="8"/>
        <v>201</v>
      </c>
      <c r="J79" s="8">
        <f t="shared" si="8"/>
        <v>201</v>
      </c>
      <c r="K79" s="8">
        <f t="shared" si="8"/>
        <v>201</v>
      </c>
      <c r="L79" s="8">
        <f t="shared" si="8"/>
        <v>201</v>
      </c>
    </row>
    <row r="80" spans="1:12" x14ac:dyDescent="0.45">
      <c r="A80" t="s">
        <v>814</v>
      </c>
    </row>
    <row r="82" spans="1:10" x14ac:dyDescent="0.45">
      <c r="A82" t="s">
        <v>815</v>
      </c>
    </row>
    <row r="84" spans="1:10" x14ac:dyDescent="0.45">
      <c r="A84" s="2" t="s">
        <v>816</v>
      </c>
    </row>
    <row r="85" spans="1:10" x14ac:dyDescent="0.45">
      <c r="A85" t="s">
        <v>817</v>
      </c>
      <c r="B85" t="s">
        <v>818</v>
      </c>
      <c r="C85" t="s">
        <v>819</v>
      </c>
    </row>
    <row r="86" spans="1:10" x14ac:dyDescent="0.45">
      <c r="A86" s="7">
        <v>2024</v>
      </c>
      <c r="B86" s="125">
        <v>0.3</v>
      </c>
      <c r="C86" s="157">
        <f>(100%-B86)*$B$50</f>
        <v>0.10063593071460183</v>
      </c>
      <c r="D86" s="164"/>
    </row>
    <row r="87" spans="1:10" x14ac:dyDescent="0.45">
      <c r="A87" s="7">
        <v>2025</v>
      </c>
      <c r="B87" s="34">
        <v>0.6</v>
      </c>
      <c r="C87" s="157">
        <f>(100%-B87)*$B$50</f>
        <v>5.7506246122629626E-2</v>
      </c>
    </row>
    <row r="88" spans="1:10" x14ac:dyDescent="0.45">
      <c r="A88" s="7">
        <v>2026</v>
      </c>
      <c r="B88" s="34">
        <v>0.9</v>
      </c>
      <c r="C88" s="157">
        <f>(100%-B88)*$B$50</f>
        <v>1.4376561530657403E-2</v>
      </c>
    </row>
    <row r="92" spans="1:10" x14ac:dyDescent="0.45">
      <c r="A92" s="3" t="s">
        <v>820</v>
      </c>
      <c r="B92" s="26">
        <v>2022</v>
      </c>
      <c r="C92" s="26">
        <v>2023</v>
      </c>
      <c r="D92" s="26">
        <v>2024</v>
      </c>
      <c r="E92" s="26">
        <v>2025</v>
      </c>
      <c r="F92" s="26">
        <v>2026</v>
      </c>
      <c r="G92" s="26">
        <v>2027</v>
      </c>
      <c r="H92" s="26">
        <v>2028</v>
      </c>
      <c r="I92" s="26">
        <v>2029</v>
      </c>
      <c r="J92" s="26">
        <v>2030</v>
      </c>
    </row>
    <row r="93" spans="1:10" x14ac:dyDescent="0.45">
      <c r="A93" s="53" t="s">
        <v>821</v>
      </c>
      <c r="B93" s="165">
        <f t="shared" ref="B93:J93" si="9">B69</f>
        <v>248366.44958563161</v>
      </c>
      <c r="C93" s="165">
        <f t="shared" si="9"/>
        <v>239095.82715928348</v>
      </c>
      <c r="D93" s="165">
        <f t="shared" si="9"/>
        <v>230171.24358123913</v>
      </c>
      <c r="E93" s="165">
        <f t="shared" si="9"/>
        <v>221579.78247123535</v>
      </c>
      <c r="F93" s="165">
        <f t="shared" si="9"/>
        <v>213309.00957082823</v>
      </c>
      <c r="G93" s="165">
        <f t="shared" si="9"/>
        <v>205346.95474752723</v>
      </c>
      <c r="H93" s="165">
        <f t="shared" si="9"/>
        <v>197682.09467064971</v>
      </c>
      <c r="I93" s="165">
        <f t="shared" si="9"/>
        <v>190303.3361338235</v>
      </c>
      <c r="J93" s="165">
        <f t="shared" si="9"/>
        <v>183199.99999999991</v>
      </c>
    </row>
    <row r="94" spans="1:10" x14ac:dyDescent="0.45">
      <c r="A94" s="6" t="s">
        <v>822</v>
      </c>
      <c r="B94" s="8">
        <f>D7</f>
        <v>32148.279685556161</v>
      </c>
      <c r="C94" s="8">
        <f t="shared" ref="C94:J94" si="10">E7</f>
        <v>43675.928422052893</v>
      </c>
      <c r="D94" s="8">
        <f t="shared" si="10"/>
        <v>55634.807553445324</v>
      </c>
      <c r="E94" s="8">
        <f t="shared" si="10"/>
        <v>68041.048700129977</v>
      </c>
      <c r="F94" s="8">
        <f t="shared" si="10"/>
        <v>80911.386939912001</v>
      </c>
      <c r="G94" s="8">
        <f t="shared" si="10"/>
        <v>94263.183382355142</v>
      </c>
      <c r="H94" s="8">
        <f t="shared" si="10"/>
        <v>108114.44858760093</v>
      </c>
      <c r="I94" s="8">
        <f t="shared" si="10"/>
        <v>122483.86686124754</v>
      </c>
      <c r="J94" s="8">
        <f t="shared" si="10"/>
        <v>137390.82145806021</v>
      </c>
    </row>
    <row r="95" spans="1:10" x14ac:dyDescent="0.45">
      <c r="A95" s="166" t="s">
        <v>823</v>
      </c>
      <c r="B95" s="167">
        <f t="shared" ref="B95:J95" si="11">B67</f>
        <v>6.5685555813362315E-2</v>
      </c>
      <c r="C95" s="167">
        <f t="shared" si="11"/>
        <v>1.1448580719128365</v>
      </c>
      <c r="D95" s="167">
        <f t="shared" si="11"/>
        <v>31.80934315318472</v>
      </c>
      <c r="E95" s="167">
        <f t="shared" si="11"/>
        <v>795.18443187616708</v>
      </c>
      <c r="F95" s="167">
        <f t="shared" si="11"/>
        <v>4647.2411472311423</v>
      </c>
      <c r="G95" s="167">
        <f t="shared" si="11"/>
        <v>13777.320495484088</v>
      </c>
      <c r="H95" s="167">
        <f t="shared" si="11"/>
        <v>27385.83375452512</v>
      </c>
      <c r="I95" s="167">
        <f t="shared" si="11"/>
        <v>41724.344425506453</v>
      </c>
      <c r="J95" s="167">
        <f t="shared" si="11"/>
        <v>56631.299022319108</v>
      </c>
    </row>
    <row r="96" spans="1:10" x14ac:dyDescent="0.45">
      <c r="A96" s="6" t="s">
        <v>824</v>
      </c>
      <c r="B96" s="34">
        <f>B63</f>
        <v>-4.3765615306574052E-2</v>
      </c>
      <c r="C96" s="34">
        <f>C63</f>
        <v>-2.3765615306574062E-2</v>
      </c>
      <c r="D96" s="34">
        <f>D62-C86</f>
        <v>4.936406928539816E-2</v>
      </c>
      <c r="E96" s="34">
        <f>E62-C87</f>
        <v>0.12249375387737037</v>
      </c>
      <c r="F96" s="34">
        <f>F62-C88</f>
        <v>0.1956234384693426</v>
      </c>
      <c r="G96" s="34">
        <f t="shared" ref="G96:J96" si="12">G62</f>
        <v>0.24</v>
      </c>
      <c r="H96" s="34">
        <f t="shared" si="12"/>
        <v>0.28999999999999998</v>
      </c>
      <c r="I96" s="34">
        <f t="shared" si="12"/>
        <v>0.34</v>
      </c>
      <c r="J96" s="34">
        <f t="shared" si="12"/>
        <v>0.4</v>
      </c>
    </row>
    <row r="97" spans="1:10" x14ac:dyDescent="0.45">
      <c r="A97" s="6" t="s">
        <v>825</v>
      </c>
      <c r="B97" s="101">
        <f t="shared" ref="B97:J97" si="13">B96*100</f>
        <v>-4.3765615306574048</v>
      </c>
      <c r="C97" s="101">
        <f t="shared" si="13"/>
        <v>-2.3765615306574062</v>
      </c>
      <c r="D97" s="101">
        <f t="shared" si="13"/>
        <v>4.9364069285398156</v>
      </c>
      <c r="E97" s="101">
        <f t="shared" si="13"/>
        <v>12.249375387737036</v>
      </c>
      <c r="F97" s="101">
        <f t="shared" si="13"/>
        <v>19.562343846934262</v>
      </c>
      <c r="G97" s="101">
        <f t="shared" si="13"/>
        <v>24</v>
      </c>
      <c r="H97" s="101">
        <f t="shared" si="13"/>
        <v>28.999999999999996</v>
      </c>
      <c r="I97" s="101">
        <f t="shared" si="13"/>
        <v>34</v>
      </c>
      <c r="J97" s="101">
        <f t="shared" si="13"/>
        <v>40</v>
      </c>
    </row>
    <row r="98" spans="1:10" x14ac:dyDescent="0.45">
      <c r="A98" s="6" t="s">
        <v>802</v>
      </c>
      <c r="B98" s="34">
        <f>(1/($B$57*SQRT(2*3.1415927)))*2.71828^(-((B97-$B$56)^2/(2*$B$57^2)))</f>
        <v>5.9112440071237984E-6</v>
      </c>
      <c r="C98" s="34">
        <f>(1/($B$57*SQRT(2*3.1415927)))*2.71828^(-((C97-$B$56)^2/(2*$B$57^2)))</f>
        <v>9.3616013184266741E-5</v>
      </c>
      <c r="D98" s="34">
        <f>F55</f>
        <v>0.11489648782542486</v>
      </c>
      <c r="E98" s="34">
        <f>M55</f>
        <v>0.87366837454000956</v>
      </c>
      <c r="F98" s="34">
        <f>U55</f>
        <v>0.99784907070859108</v>
      </c>
      <c r="G98" s="34">
        <f>S55</f>
        <v>0.99713228867672066</v>
      </c>
      <c r="H98" s="34">
        <f>V55</f>
        <v>0.99789700365390499</v>
      </c>
      <c r="I98" s="34">
        <v>1</v>
      </c>
      <c r="J98" s="34">
        <v>1</v>
      </c>
    </row>
    <row r="99" spans="1:10" x14ac:dyDescent="0.45">
      <c r="A99" s="6" t="s">
        <v>826</v>
      </c>
      <c r="B99" s="8">
        <f>D78+B98*D6</f>
        <v>6.5685555813362315E-2</v>
      </c>
      <c r="C99" s="8">
        <f t="shared" ref="C99:J99" si="14">E78+C98*E6</f>
        <v>202.07917251609948</v>
      </c>
      <c r="D99" s="8">
        <f t="shared" si="14"/>
        <v>1374.0332105257573</v>
      </c>
      <c r="E99" s="8">
        <f t="shared" si="14"/>
        <v>10838.940536775366</v>
      </c>
      <c r="F99" s="8">
        <f t="shared" si="14"/>
        <v>12842.655052271735</v>
      </c>
      <c r="G99" s="8">
        <f t="shared" si="14"/>
        <v>13313.507344599027</v>
      </c>
      <c r="H99" s="8">
        <f t="shared" si="14"/>
        <v>13822.136045130364</v>
      </c>
      <c r="I99" s="8">
        <f t="shared" si="14"/>
        <v>14369.418273646623</v>
      </c>
      <c r="J99" s="8">
        <f t="shared" si="14"/>
        <v>14906.954596812653</v>
      </c>
    </row>
    <row r="100" spans="1:10" x14ac:dyDescent="0.45">
      <c r="A100" s="166" t="s">
        <v>827</v>
      </c>
      <c r="B100" s="167">
        <f>B99</f>
        <v>6.5685555813362315E-2</v>
      </c>
      <c r="C100" s="167">
        <f t="shared" ref="C100:J100" si="15">B100+C99</f>
        <v>202.14485807191284</v>
      </c>
      <c r="D100" s="167">
        <f t="shared" si="15"/>
        <v>1576.1780685976701</v>
      </c>
      <c r="E100" s="167">
        <f>D100+E99+G78</f>
        <v>12415.118605373036</v>
      </c>
      <c r="F100" s="167">
        <f t="shared" si="15"/>
        <v>25257.773657644771</v>
      </c>
      <c r="G100" s="167">
        <f t="shared" si="15"/>
        <v>38571.281002243799</v>
      </c>
      <c r="H100" s="167">
        <f t="shared" si="15"/>
        <v>52393.417047374161</v>
      </c>
      <c r="I100" s="167">
        <f t="shared" si="15"/>
        <v>66762.835321020786</v>
      </c>
      <c r="J100" s="167">
        <f t="shared" si="15"/>
        <v>81669.789917833434</v>
      </c>
    </row>
    <row r="101" spans="1:10" x14ac:dyDescent="0.45">
      <c r="A101" s="166" t="s">
        <v>828</v>
      </c>
      <c r="B101" s="168">
        <f>B100/'EV scenarios'!D143</f>
        <v>4.5666413434117246E-7</v>
      </c>
      <c r="C101" s="168">
        <f>C100/'EV scenarios'!E143</f>
        <v>1.3546901770238036E-3</v>
      </c>
      <c r="D101" s="168">
        <f>D100/'EV scenarios'!F143</f>
        <v>1.0181993636004423E-2</v>
      </c>
      <c r="E101" s="168">
        <f>E100/'EV scenarios'!G143</f>
        <v>7.7308753652145443E-2</v>
      </c>
      <c r="F101" s="168">
        <f>F100/'EV scenarios'!H143</f>
        <v>0.15160835096055034</v>
      </c>
      <c r="G101" s="168">
        <f>G100/'EV scenarios'!I143</f>
        <v>0.22317337305257171</v>
      </c>
      <c r="H101" s="168">
        <f>H100/'EV scenarios'!J143</f>
        <v>0.29221687794911133</v>
      </c>
      <c r="I101" s="168">
        <f>I100/'EV scenarios'!K143</f>
        <v>0.35893317701403504</v>
      </c>
      <c r="J101" s="168">
        <f>J100/'EV scenarios'!L143</f>
        <v>0.42324372419572226</v>
      </c>
    </row>
    <row r="102" spans="1:10" x14ac:dyDescent="0.45">
      <c r="A102" s="6" t="s">
        <v>829</v>
      </c>
      <c r="B102" s="8">
        <f t="shared" ref="B102:J102" si="16">B100-B95</f>
        <v>0</v>
      </c>
      <c r="C102" s="8">
        <f t="shared" si="16"/>
        <v>201</v>
      </c>
      <c r="D102" s="8">
        <f t="shared" si="16"/>
        <v>1544.3687254444853</v>
      </c>
      <c r="E102" s="8">
        <f t="shared" si="16"/>
        <v>11619.934173496869</v>
      </c>
      <c r="F102" s="8">
        <f t="shared" si="16"/>
        <v>20610.532510413628</v>
      </c>
      <c r="G102" s="8">
        <f t="shared" si="16"/>
        <v>24793.960506759711</v>
      </c>
      <c r="H102" s="8">
        <f t="shared" si="16"/>
        <v>25007.583292849042</v>
      </c>
      <c r="I102" s="8">
        <f t="shared" si="16"/>
        <v>25038.490895514333</v>
      </c>
      <c r="J102" s="8">
        <f t="shared" si="16"/>
        <v>25038.490895514326</v>
      </c>
    </row>
    <row r="103" spans="1:10" x14ac:dyDescent="0.45">
      <c r="A103" s="6" t="s">
        <v>830</v>
      </c>
      <c r="B103" s="8">
        <f>B102*Impact!$C$8</f>
        <v>0</v>
      </c>
      <c r="C103" s="8">
        <f>C102*Impact!$C$8</f>
        <v>154078.10686507999</v>
      </c>
      <c r="D103" s="8">
        <f>D102*Impact!$C$8</f>
        <v>1183847.8085478747</v>
      </c>
      <c r="E103" s="8">
        <f>E102*Impact!$C$8</f>
        <v>8907350.5440260973</v>
      </c>
      <c r="F103" s="8">
        <f>F102*Impact!$C$8</f>
        <v>15799163.336744858</v>
      </c>
      <c r="G103" s="8">
        <f>G102*Impact!$C$8</f>
        <v>19006002.470493015</v>
      </c>
      <c r="H103" s="8">
        <f>H102*Impact!$C$8</f>
        <v>19169756.671805888</v>
      </c>
      <c r="I103" s="8">
        <f>I102*Impact!$C$8</f>
        <v>19193449.134026814</v>
      </c>
      <c r="J103" s="8">
        <f>J102*Impact!$C$8</f>
        <v>19193449.134026811</v>
      </c>
    </row>
    <row r="104" spans="1:10" x14ac:dyDescent="0.45">
      <c r="A104" s="6" t="s">
        <v>831</v>
      </c>
      <c r="B104" s="8">
        <f>B102*Impact!$C$10</f>
        <v>0</v>
      </c>
      <c r="C104" s="8">
        <f>C102*Impact!$C$10</f>
        <v>6.5204794462499995</v>
      </c>
      <c r="D104" s="8">
        <f>D102*Impact!$C$10</f>
        <v>50.099624535781466</v>
      </c>
      <c r="E104" s="8">
        <f>E102*Impact!$C$10</f>
        <v>376.95294500031997</v>
      </c>
      <c r="F104" s="8">
        <f>F102*Impact!$C$10</f>
        <v>668.60971945482322</v>
      </c>
      <c r="G104" s="8">
        <f>G102*Impact!$C$10</f>
        <v>804.32094465403441</v>
      </c>
      <c r="H104" s="8">
        <f>H102*Impact!$C$10</f>
        <v>811.25090975824412</v>
      </c>
      <c r="I104" s="8">
        <f>I102*Impact!$C$10</f>
        <v>812.25355845432318</v>
      </c>
      <c r="J104" s="8">
        <f>J102*Impact!$C$10</f>
        <v>812.25355845432296</v>
      </c>
    </row>
    <row r="105" spans="1:10" x14ac:dyDescent="0.45">
      <c r="A105" s="6" t="s">
        <v>832</v>
      </c>
      <c r="B105" s="8">
        <f>B102*Impact!$C$11</f>
        <v>0</v>
      </c>
      <c r="C105" s="8">
        <f>C102*Impact!$C$11</f>
        <v>764.95667962499999</v>
      </c>
      <c r="D105" s="8">
        <f>D102*Impact!$C$11</f>
        <v>5877.488419565705</v>
      </c>
      <c r="E105" s="8">
        <f>E102*Impact!$C$11</f>
        <v>44222.618222981262</v>
      </c>
      <c r="F105" s="8">
        <f>F102*Impact!$C$11</f>
        <v>78438.629425219522</v>
      </c>
      <c r="G105" s="8">
        <f>G102*Impact!$C$11</f>
        <v>94359.729870668118</v>
      </c>
      <c r="H105" s="8">
        <f>H102*Impact!$C$11</f>
        <v>95172.725776832973</v>
      </c>
      <c r="I105" s="8">
        <f>I102*Impact!$C$11</f>
        <v>95290.352528624062</v>
      </c>
      <c r="J105" s="8">
        <f>J102*Impact!$C$11</f>
        <v>95290.352528624033</v>
      </c>
    </row>
    <row r="106" spans="1:10" x14ac:dyDescent="0.45">
      <c r="A106" s="6" t="s">
        <v>833</v>
      </c>
      <c r="B106" s="8">
        <f>(B103*'country values'!$B$63+'country values'!$D$55*'bus demand'!B104+'bus demand'!B105*'country values'!$E$55)/10^6</f>
        <v>0</v>
      </c>
      <c r="C106" s="8">
        <f>(C103*'country values'!$B$63+'country values'!$D$55*'bus demand'!C104+'bus demand'!C105*'country values'!$E$55)/10^6</f>
        <v>9.9551747854746697</v>
      </c>
      <c r="D106" s="8">
        <f>(D103*'country values'!$B$63+'country values'!$D$55*'bus demand'!D104+'bus demand'!D105*'country values'!$E$55)/10^6</f>
        <v>76.489853706570116</v>
      </c>
      <c r="E106" s="8">
        <f>(E103*'country values'!$B$63+'country values'!$D$55*'bus demand'!E104+'bus demand'!E105*'country values'!$E$55)/10^6</f>
        <v>575.51480444214667</v>
      </c>
      <c r="F106" s="8">
        <f>(F103*'country values'!$B$63+'country values'!$D$55*'bus demand'!F104+'bus demand'!F105*'country values'!$E$55)/10^6</f>
        <v>1020.8032515565956</v>
      </c>
      <c r="G106" s="8">
        <f>(G103*'country values'!$B$63+'country values'!$D$55*'bus demand'!G104+'bus demand'!G105*'country values'!$E$55)/10^6</f>
        <v>1228.0010471091994</v>
      </c>
      <c r="H106" s="8">
        <f>(H103*'country values'!$B$63+'country values'!$D$55*'bus demand'!H104+'bus demand'!H105*'country values'!$E$55)/10^6</f>
        <v>1238.5814061822309</v>
      </c>
      <c r="I106" s="8">
        <f>(I103*'country values'!$B$63+'country values'!$D$55*'bus demand'!I104+'bus demand'!I105*'country values'!$E$55)/10^6</f>
        <v>1240.1122051212008</v>
      </c>
      <c r="J106" s="8">
        <f>(J103*'country values'!$B$63+'country values'!$D$55*'bus demand'!J104+'bus demand'!J105*'country values'!$E$55)/10^6</f>
        <v>1240.1122051212005</v>
      </c>
    </row>
    <row r="107" spans="1:10" x14ac:dyDescent="0.45">
      <c r="A107" s="169" t="s">
        <v>834</v>
      </c>
    </row>
    <row r="110" spans="1:10" x14ac:dyDescent="0.45">
      <c r="A110" t="s">
        <v>835</v>
      </c>
    </row>
    <row r="111" spans="1:10" x14ac:dyDescent="0.45">
      <c r="A111" s="6" t="s">
        <v>836</v>
      </c>
      <c r="B111" s="8">
        <f>J102*'TCO Buses parameters'!B4*'TCO Buses parameters'!B10*'TCO Buses parameters'!B7/100/10^6</f>
        <v>9503.3761372917161</v>
      </c>
      <c r="C111" s="6" t="s">
        <v>837</v>
      </c>
    </row>
    <row r="112" spans="1:10" x14ac:dyDescent="0.45">
      <c r="A112" s="6" t="s">
        <v>838</v>
      </c>
      <c r="B112" s="8">
        <f>B111*defaults!B63*defaults!B61</f>
        <v>344896.52677459095</v>
      </c>
      <c r="C112" s="6" t="s">
        <v>839</v>
      </c>
    </row>
    <row r="113" spans="1:10" x14ac:dyDescent="0.45">
      <c r="A113" s="6" t="s">
        <v>840</v>
      </c>
      <c r="B113" s="8">
        <f>J102*defaults!B85/10^6*'TCO Buses parameters'!B4*'TCO Buses parameters'!B10*'TCO Buses parameters'!B6</f>
        <v>69621.733581799112</v>
      </c>
      <c r="C113" s="6" t="s">
        <v>839</v>
      </c>
    </row>
    <row r="114" spans="1:10" x14ac:dyDescent="0.45">
      <c r="A114" s="6" t="s">
        <v>841</v>
      </c>
      <c r="B114" s="8">
        <f>B112-B113</f>
        <v>275274.79319279187</v>
      </c>
      <c r="C114" s="6" t="s">
        <v>839</v>
      </c>
    </row>
    <row r="116" spans="1:10" x14ac:dyDescent="0.45">
      <c r="A116" s="3" t="s">
        <v>820</v>
      </c>
      <c r="B116" s="26">
        <v>2022</v>
      </c>
      <c r="C116" s="26">
        <v>2023</v>
      </c>
      <c r="D116" s="26">
        <v>2024</v>
      </c>
      <c r="E116" s="26">
        <v>2025</v>
      </c>
      <c r="F116" s="26">
        <v>2026</v>
      </c>
      <c r="G116" s="26">
        <v>2027</v>
      </c>
      <c r="H116" s="26">
        <v>2028</v>
      </c>
      <c r="I116" s="26">
        <v>2029</v>
      </c>
      <c r="J116" s="26">
        <v>2030</v>
      </c>
    </row>
    <row r="117" spans="1:10" x14ac:dyDescent="0.45">
      <c r="A117" s="6" t="s">
        <v>842</v>
      </c>
      <c r="B117" s="8">
        <f>D6</f>
        <v>11111.968264920699</v>
      </c>
      <c r="C117" s="8">
        <f t="shared" ref="C117:J117" si="17">E6</f>
        <v>11527.648736496736</v>
      </c>
      <c r="D117" s="8">
        <f t="shared" si="17"/>
        <v>11958.879131392427</v>
      </c>
      <c r="E117" s="8">
        <f t="shared" si="17"/>
        <v>12406.241146684653</v>
      </c>
      <c r="F117" s="8">
        <f t="shared" si="17"/>
        <v>12870.338239782022</v>
      </c>
      <c r="G117" s="8">
        <f t="shared" si="17"/>
        <v>13351.796442443143</v>
      </c>
      <c r="H117" s="8">
        <f t="shared" si="17"/>
        <v>13851.265205245789</v>
      </c>
      <c r="I117" s="8">
        <f t="shared" si="17"/>
        <v>14369.418273646623</v>
      </c>
      <c r="J117" s="8">
        <f t="shared" si="17"/>
        <v>14906.954596812653</v>
      </c>
    </row>
    <row r="118" spans="1:10" x14ac:dyDescent="0.45">
      <c r="A118" s="6" t="s">
        <v>843</v>
      </c>
      <c r="B118" s="8">
        <f t="shared" ref="B118:J118" si="18">B66</f>
        <v>6.5685555813362315E-2</v>
      </c>
      <c r="C118" s="8">
        <f t="shared" si="18"/>
        <v>1.0791725160994743</v>
      </c>
      <c r="D118" s="8">
        <f t="shared" si="18"/>
        <v>30.664485081271884</v>
      </c>
      <c r="E118" s="8">
        <f t="shared" si="18"/>
        <v>763.37508872298235</v>
      </c>
      <c r="F118" s="8">
        <f t="shared" si="18"/>
        <v>3852.0567153549755</v>
      </c>
      <c r="G118" s="8">
        <f t="shared" si="18"/>
        <v>9130.0793482529443</v>
      </c>
      <c r="H118" s="8">
        <f t="shared" si="18"/>
        <v>13608.51325904103</v>
      </c>
      <c r="I118" s="8">
        <f t="shared" si="18"/>
        <v>14338.51067098133</v>
      </c>
      <c r="J118" s="8">
        <f t="shared" si="18"/>
        <v>14906.954596812653</v>
      </c>
    </row>
    <row r="119" spans="1:10" x14ac:dyDescent="0.45">
      <c r="A119" s="6" t="s">
        <v>844</v>
      </c>
      <c r="B119" s="8">
        <f t="shared" ref="B119:J119" si="19">B99</f>
        <v>6.5685555813362315E-2</v>
      </c>
      <c r="C119" s="8">
        <f t="shared" si="19"/>
        <v>202.07917251609948</v>
      </c>
      <c r="D119" s="8">
        <f t="shared" si="19"/>
        <v>1374.0332105257573</v>
      </c>
      <c r="E119" s="8">
        <f t="shared" si="19"/>
        <v>10838.940536775366</v>
      </c>
      <c r="F119" s="8">
        <f t="shared" si="19"/>
        <v>12842.655052271735</v>
      </c>
      <c r="G119" s="8">
        <f t="shared" si="19"/>
        <v>13313.507344599027</v>
      </c>
      <c r="H119" s="8">
        <f t="shared" si="19"/>
        <v>13822.136045130364</v>
      </c>
      <c r="I119" s="8">
        <f t="shared" si="19"/>
        <v>14369.418273646623</v>
      </c>
      <c r="J119" s="8">
        <f t="shared" si="19"/>
        <v>14906.954596812653</v>
      </c>
    </row>
    <row r="122" spans="1:10" x14ac:dyDescent="0.45">
      <c r="A122" s="6"/>
      <c r="B122" s="26">
        <v>2022</v>
      </c>
      <c r="C122" s="26">
        <v>2023</v>
      </c>
      <c r="D122" s="26">
        <v>2024</v>
      </c>
      <c r="E122" s="26">
        <v>2025</v>
      </c>
      <c r="F122" s="26">
        <v>2026</v>
      </c>
      <c r="G122" s="26">
        <v>2027</v>
      </c>
      <c r="H122" s="26">
        <v>2028</v>
      </c>
      <c r="I122" s="26">
        <v>2029</v>
      </c>
      <c r="J122" s="26">
        <v>2030</v>
      </c>
    </row>
    <row r="123" spans="1:10" x14ac:dyDescent="0.45">
      <c r="A123" s="6" t="s">
        <v>925</v>
      </c>
      <c r="B123" s="8">
        <f>B95*Impact!$B$8</f>
        <v>5.5946412869560067</v>
      </c>
      <c r="C123" s="8">
        <f>C95*Impact!$B$8</f>
        <v>97.511091403833873</v>
      </c>
      <c r="D123" s="8">
        <f>D95*Impact!$B$8</f>
        <v>2709.29981960442</v>
      </c>
      <c r="E123" s="8">
        <f>E95*Impact!$B$8</f>
        <v>67728.309492572691</v>
      </c>
      <c r="F123" s="8">
        <f>F95*Impact!$B$8</f>
        <v>395819.85522989329</v>
      </c>
      <c r="G123" s="8">
        <f>G95*Impact!$B$8</f>
        <v>1173456.8599323684</v>
      </c>
      <c r="H123" s="8">
        <f>H95*Impact!$B$8</f>
        <v>2332535.8871304789</v>
      </c>
      <c r="I123" s="8">
        <f>I95*Impact!$B$8</f>
        <v>3553791.0443718014</v>
      </c>
      <c r="J123" s="8">
        <f>J95*Impact!$B$8</f>
        <v>4823462.3232002128</v>
      </c>
    </row>
    <row r="124" spans="1:10" x14ac:dyDescent="0.45">
      <c r="A124" s="6" t="s">
        <v>924</v>
      </c>
      <c r="B124" s="8">
        <f>B100*Impact!$B$8</f>
        <v>5.5946412869560067</v>
      </c>
      <c r="C124" s="8">
        <f>C100*Impact!$B$8</f>
        <v>17217.300743079391</v>
      </c>
      <c r="D124" s="8">
        <f>D100*Impact!$B$8</f>
        <v>134247.94521381272</v>
      </c>
      <c r="E124" s="8">
        <f>E100*Impact!$B$8</f>
        <v>1057433.9254954725</v>
      </c>
      <c r="F124" s="8">
        <f>F100*Impact!$B$8</f>
        <v>2151282.4482015441</v>
      </c>
      <c r="G124" s="8">
        <f>G100*Impact!$B$8</f>
        <v>3285234.9122093697</v>
      </c>
      <c r="H124" s="8">
        <f>H100*Impact!$B$8</f>
        <v>4462508.8506644666</v>
      </c>
      <c r="I124" s="8">
        <f>I100*Impact!$B$8</f>
        <v>5686396.5037081139</v>
      </c>
      <c r="J124" s="8">
        <f>J100*Impact!$B$8</f>
        <v>6956067.7825365243</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52CB7-8638-4A38-92A5-485BCD44EB34}">
  <dimension ref="A1:X121"/>
  <sheetViews>
    <sheetView topLeftCell="A98" workbookViewId="0">
      <selection activeCell="B120" sqref="B120:J121"/>
    </sheetView>
  </sheetViews>
  <sheetFormatPr defaultRowHeight="14.25" x14ac:dyDescent="0.45"/>
  <cols>
    <col min="1" max="1" width="27.9296875" customWidth="1"/>
    <col min="2" max="2" width="11.6640625" bestFit="1" customWidth="1"/>
    <col min="3" max="3" width="9.1328125" bestFit="1" customWidth="1"/>
    <col min="4" max="4" width="19.796875" bestFit="1" customWidth="1"/>
    <col min="5" max="10" width="9.6640625" bestFit="1" customWidth="1"/>
  </cols>
  <sheetData>
    <row r="1" spans="1:12" ht="21" x14ac:dyDescent="0.65">
      <c r="A1" s="1" t="s">
        <v>852</v>
      </c>
    </row>
    <row r="3" spans="1:12" x14ac:dyDescent="0.45">
      <c r="A3" s="2" t="s">
        <v>774</v>
      </c>
    </row>
    <row r="5" spans="1:12" x14ac:dyDescent="0.45">
      <c r="A5" s="3" t="s">
        <v>853</v>
      </c>
      <c r="B5" s="26">
        <v>2020</v>
      </c>
      <c r="C5" s="26">
        <v>2021</v>
      </c>
      <c r="D5" s="26">
        <v>2022</v>
      </c>
      <c r="E5" s="26">
        <v>2023</v>
      </c>
      <c r="F5" s="26">
        <v>2024</v>
      </c>
      <c r="G5" s="26">
        <v>2025</v>
      </c>
      <c r="H5" s="26">
        <v>2026</v>
      </c>
      <c r="I5" s="26">
        <v>2027</v>
      </c>
      <c r="J5" s="26">
        <v>2028</v>
      </c>
      <c r="K5" s="26">
        <v>2029</v>
      </c>
      <c r="L5" s="26">
        <v>2030</v>
      </c>
    </row>
    <row r="6" spans="1:12" x14ac:dyDescent="0.45">
      <c r="A6" s="6" t="s">
        <v>312</v>
      </c>
      <c r="B6" s="65">
        <f>'EV scenarios'!B53+'EV scenarios'!B54</f>
        <v>93847.685234736884</v>
      </c>
      <c r="C6" s="65">
        <f>'EV scenarios'!C53+'EV scenarios'!C54</f>
        <v>97358.372911721002</v>
      </c>
      <c r="D6" s="65">
        <f>'EV scenarios'!D53+'EV scenarios'!D54</f>
        <v>101000.38964529833</v>
      </c>
      <c r="E6" s="65">
        <f>'EV scenarios'!E53+'EV scenarios'!E54</f>
        <v>104778.64823965212</v>
      </c>
      <c r="F6" s="65">
        <f>'EV scenarios'!F53+'EV scenarios'!F54</f>
        <v>108698.24527889639</v>
      </c>
      <c r="G6" s="65">
        <f>'EV scenarios'!G53+'EV scenarios'!G54</f>
        <v>112764.46800198146</v>
      </c>
      <c r="H6" s="65">
        <f>'EV scenarios'!H53+'EV scenarios'!H54</f>
        <v>116982.80143477771</v>
      </c>
      <c r="I6" s="65">
        <f>'EV scenarios'!I53+'EV scenarios'!I54</f>
        <v>121358.93578895941</v>
      </c>
      <c r="J6" s="65">
        <f>'EV scenarios'!J53+'EV scenarios'!J54</f>
        <v>125898.77413766815</v>
      </c>
      <c r="K6" s="65">
        <f>'EV scenarios'!K53+'EV scenarios'!K54</f>
        <v>130608.44037831112</v>
      </c>
      <c r="L6" s="65">
        <f>'EV scenarios'!L53+'EV scenarios'!L54</f>
        <v>135494.28749323316</v>
      </c>
    </row>
    <row r="7" spans="1:12" x14ac:dyDescent="0.45">
      <c r="A7" s="6" t="s">
        <v>776</v>
      </c>
      <c r="B7" s="65">
        <f>B6</f>
        <v>93847.685234736884</v>
      </c>
      <c r="C7" s="65">
        <f>B7+C6</f>
        <v>191206.05814645789</v>
      </c>
      <c r="D7" s="65">
        <f t="shared" ref="D7:L7" si="0">C7+D6</f>
        <v>292206.44779175625</v>
      </c>
      <c r="E7" s="65">
        <f t="shared" si="0"/>
        <v>396985.09603140835</v>
      </c>
      <c r="F7" s="65">
        <f t="shared" si="0"/>
        <v>505683.34131030471</v>
      </c>
      <c r="G7" s="65">
        <f t="shared" si="0"/>
        <v>618447.8093122862</v>
      </c>
      <c r="H7" s="65">
        <f t="shared" si="0"/>
        <v>735430.61074706388</v>
      </c>
      <c r="I7" s="65">
        <f t="shared" si="0"/>
        <v>856789.54653602326</v>
      </c>
      <c r="J7" s="65">
        <f t="shared" si="0"/>
        <v>982688.32067369146</v>
      </c>
      <c r="K7" s="65">
        <f t="shared" si="0"/>
        <v>1113296.7610520027</v>
      </c>
      <c r="L7" s="65">
        <f t="shared" si="0"/>
        <v>1248791.0485452358</v>
      </c>
    </row>
    <row r="8" spans="1:12" x14ac:dyDescent="0.45">
      <c r="B8" s="78"/>
      <c r="C8" s="78"/>
      <c r="D8" s="78"/>
      <c r="E8" s="78"/>
      <c r="F8" s="78"/>
      <c r="G8" s="78"/>
      <c r="H8" s="78"/>
      <c r="I8" s="78"/>
      <c r="J8" s="78"/>
      <c r="K8" s="78"/>
    </row>
    <row r="9" spans="1:12" x14ac:dyDescent="0.45">
      <c r="B9" s="78"/>
      <c r="C9" s="78"/>
      <c r="D9" s="78"/>
      <c r="E9" s="78"/>
      <c r="F9" s="78"/>
      <c r="G9" s="78"/>
      <c r="H9" s="78"/>
      <c r="I9" s="78"/>
      <c r="J9" s="78"/>
      <c r="K9" s="78"/>
    </row>
    <row r="10" spans="1:12" x14ac:dyDescent="0.45">
      <c r="B10" s="78"/>
      <c r="C10" s="78"/>
      <c r="D10" s="78"/>
      <c r="E10" s="78"/>
      <c r="F10" s="78"/>
      <c r="G10" s="78"/>
      <c r="H10" s="78"/>
      <c r="I10" s="78"/>
      <c r="K10" s="78"/>
    </row>
    <row r="11" spans="1:12" x14ac:dyDescent="0.45">
      <c r="B11" s="78"/>
      <c r="C11" s="78"/>
      <c r="D11" s="78"/>
      <c r="E11" s="78"/>
      <c r="F11" s="78"/>
      <c r="G11" s="78"/>
      <c r="H11" s="78"/>
      <c r="I11" s="78"/>
      <c r="K11" s="78"/>
    </row>
    <row r="12" spans="1:12" x14ac:dyDescent="0.45">
      <c r="B12" s="78"/>
      <c r="C12" s="78"/>
      <c r="D12" s="78"/>
      <c r="E12" s="78"/>
      <c r="F12" s="78"/>
      <c r="G12" s="78"/>
      <c r="H12" s="78"/>
      <c r="I12" s="78"/>
      <c r="J12" s="78"/>
      <c r="K12" s="78"/>
    </row>
    <row r="13" spans="1:12" x14ac:dyDescent="0.45">
      <c r="B13" s="78"/>
      <c r="C13" s="78"/>
      <c r="D13" s="78"/>
      <c r="E13" s="78"/>
      <c r="F13" s="78"/>
      <c r="G13" s="78"/>
      <c r="H13" s="78"/>
      <c r="I13" s="78"/>
      <c r="J13" s="78"/>
      <c r="K13" s="78"/>
    </row>
    <row r="14" spans="1:12" x14ac:dyDescent="0.45">
      <c r="B14" s="78"/>
      <c r="C14" s="78"/>
      <c r="D14" s="78"/>
      <c r="E14" s="78"/>
      <c r="F14" s="78"/>
      <c r="G14" s="78"/>
      <c r="H14" s="78"/>
      <c r="I14" s="78"/>
      <c r="J14" s="78"/>
      <c r="K14" s="78"/>
    </row>
    <row r="15" spans="1:12" x14ac:dyDescent="0.45">
      <c r="B15" s="78"/>
      <c r="C15" s="78"/>
      <c r="D15" s="78"/>
      <c r="E15" s="78"/>
      <c r="F15" s="78"/>
      <c r="G15" s="78"/>
      <c r="H15" s="78"/>
      <c r="I15" s="78"/>
      <c r="J15" s="78"/>
      <c r="K15" s="78"/>
    </row>
    <row r="16" spans="1:12" x14ac:dyDescent="0.45">
      <c r="B16" s="78"/>
      <c r="C16" s="78"/>
      <c r="D16" s="78"/>
      <c r="E16" s="78"/>
      <c r="F16" s="78"/>
      <c r="G16" s="78"/>
      <c r="H16" s="78"/>
      <c r="I16" s="78"/>
      <c r="J16" s="78"/>
      <c r="K16" s="78"/>
    </row>
    <row r="17" spans="1:11" x14ac:dyDescent="0.45">
      <c r="B17" s="78"/>
      <c r="C17" s="78"/>
      <c r="D17" s="78"/>
      <c r="E17" s="78"/>
      <c r="F17" s="78"/>
      <c r="G17" s="78"/>
      <c r="H17" s="78"/>
      <c r="I17" s="78"/>
      <c r="J17" s="78"/>
      <c r="K17" s="78"/>
    </row>
    <row r="18" spans="1:11" x14ac:dyDescent="0.45">
      <c r="B18" s="78"/>
      <c r="C18" s="78"/>
      <c r="D18" s="78"/>
      <c r="E18" s="78"/>
      <c r="F18" s="78"/>
      <c r="G18" s="78"/>
      <c r="H18" s="78"/>
      <c r="I18" s="78"/>
      <c r="J18" s="78"/>
      <c r="K18" s="78"/>
    </row>
    <row r="19" spans="1:11" x14ac:dyDescent="0.45">
      <c r="B19" s="78"/>
      <c r="C19" s="78"/>
      <c r="D19" s="78"/>
      <c r="E19" s="78"/>
      <c r="F19" s="78"/>
      <c r="G19" s="78"/>
      <c r="H19" s="78"/>
      <c r="I19" s="78"/>
      <c r="J19" s="78"/>
      <c r="K19" s="78"/>
    </row>
    <row r="20" spans="1:11" x14ac:dyDescent="0.45">
      <c r="B20" s="78"/>
      <c r="C20" s="78"/>
      <c r="D20" s="78"/>
      <c r="E20" s="78"/>
      <c r="F20" s="78"/>
      <c r="G20" s="78"/>
      <c r="H20" s="78"/>
      <c r="I20" s="78"/>
      <c r="J20" s="78"/>
      <c r="K20" s="78"/>
    </row>
    <row r="21" spans="1:11" x14ac:dyDescent="0.45">
      <c r="B21" s="78"/>
      <c r="C21" s="78"/>
      <c r="D21" s="78"/>
      <c r="E21" s="78"/>
      <c r="F21" s="78"/>
      <c r="G21" s="78"/>
      <c r="H21" s="78"/>
      <c r="I21" s="78"/>
      <c r="J21" s="78"/>
      <c r="K21" s="78"/>
    </row>
    <row r="26" spans="1:11" x14ac:dyDescent="0.45">
      <c r="A26" s="2" t="s">
        <v>777</v>
      </c>
    </row>
    <row r="28" spans="1:11" x14ac:dyDescent="0.45">
      <c r="A28" t="s">
        <v>778</v>
      </c>
    </row>
    <row r="29" spans="1:11" x14ac:dyDescent="0.45">
      <c r="A29" t="s">
        <v>779</v>
      </c>
    </row>
    <row r="30" spans="1:11" x14ac:dyDescent="0.45">
      <c r="A30" t="s">
        <v>780</v>
      </c>
    </row>
    <row r="31" spans="1:11" x14ac:dyDescent="0.45">
      <c r="A31" t="s">
        <v>781</v>
      </c>
    </row>
    <row r="32" spans="1:11" x14ac:dyDescent="0.45">
      <c r="A32" t="s">
        <v>782</v>
      </c>
    </row>
    <row r="33" spans="1:11" x14ac:dyDescent="0.45">
      <c r="A33" t="s">
        <v>783</v>
      </c>
    </row>
    <row r="34" spans="1:11" x14ac:dyDescent="0.45">
      <c r="A34" t="s">
        <v>854</v>
      </c>
      <c r="E34" s="6" t="s">
        <v>785</v>
      </c>
      <c r="F34" s="6"/>
      <c r="G34" s="6"/>
      <c r="H34" s="157">
        <v>0.3</v>
      </c>
    </row>
    <row r="35" spans="1:11" x14ac:dyDescent="0.45">
      <c r="A35" t="s">
        <v>855</v>
      </c>
      <c r="E35" s="6" t="s">
        <v>856</v>
      </c>
      <c r="F35" s="6"/>
      <c r="G35" s="6"/>
      <c r="H35" s="157">
        <v>0.2</v>
      </c>
    </row>
    <row r="36" spans="1:11" x14ac:dyDescent="0.45">
      <c r="A36" t="s">
        <v>857</v>
      </c>
      <c r="E36" s="6" t="s">
        <v>858</v>
      </c>
      <c r="F36" s="6"/>
      <c r="G36" s="6"/>
      <c r="H36" s="6">
        <f>5*12*10*10*0.4</f>
        <v>2400</v>
      </c>
      <c r="J36" t="s">
        <v>859</v>
      </c>
    </row>
    <row r="39" spans="1:11" x14ac:dyDescent="0.45">
      <c r="A39" s="3" t="s">
        <v>378</v>
      </c>
      <c r="B39" s="4">
        <v>1</v>
      </c>
      <c r="C39" s="4">
        <v>2</v>
      </c>
      <c r="D39" s="4">
        <v>3</v>
      </c>
      <c r="E39" s="4">
        <v>4</v>
      </c>
      <c r="F39" s="4">
        <v>5</v>
      </c>
      <c r="G39" s="4">
        <v>6</v>
      </c>
      <c r="H39" s="4"/>
      <c r="I39" s="4"/>
      <c r="J39" s="4"/>
      <c r="K39" s="4"/>
    </row>
    <row r="40" spans="1:11" x14ac:dyDescent="0.45">
      <c r="A40" s="6" t="s">
        <v>299</v>
      </c>
      <c r="B40" s="97">
        <f>'TCO Taxis'!B104</f>
        <v>32000</v>
      </c>
      <c r="C40" s="6"/>
      <c r="D40" s="6"/>
      <c r="E40" s="6"/>
      <c r="F40" s="6"/>
      <c r="G40" s="6"/>
      <c r="H40" s="6"/>
      <c r="I40" s="6"/>
      <c r="J40" s="6"/>
      <c r="K40" s="6"/>
    </row>
    <row r="41" spans="1:11" x14ac:dyDescent="0.45">
      <c r="A41" s="6" t="s">
        <v>300</v>
      </c>
      <c r="B41" s="97">
        <f>'TCO Taxis'!B107*(100%+'taxi demand'!$H$34)</f>
        <v>2752.0480000000002</v>
      </c>
      <c r="C41" s="97">
        <f>'TCO Taxis'!C107*(100%+'taxi demand'!$H$34)</f>
        <v>2752.0480000000002</v>
      </c>
      <c r="D41" s="97">
        <f>'TCO Taxis'!D107*(100%+'taxi demand'!$H$34)</f>
        <v>2752.0480000000002</v>
      </c>
      <c r="E41" s="97">
        <f>'TCO Taxis'!E107*(100%+'taxi demand'!$H$34)</f>
        <v>2752.0480000000002</v>
      </c>
      <c r="F41" s="97">
        <f>'TCO Taxis'!F107*(100%+'taxi demand'!$H$34)</f>
        <v>2752.0480000000002</v>
      </c>
      <c r="G41" s="97">
        <f>'TCO Taxis'!G107*(100%+'taxi demand'!$H$34)</f>
        <v>2752.0480000000002</v>
      </c>
      <c r="H41" s="97"/>
      <c r="I41" s="97"/>
      <c r="J41" s="97"/>
      <c r="K41" s="97"/>
    </row>
    <row r="42" spans="1:11" x14ac:dyDescent="0.45">
      <c r="A42" s="6" t="s">
        <v>301</v>
      </c>
      <c r="B42" s="97">
        <f>'TCO Taxis'!B108*(100%+'taxi demand'!$H$35)</f>
        <v>903.9</v>
      </c>
      <c r="C42" s="97">
        <f>'TCO Taxis'!C108*(100%+'taxi demand'!$H$35)</f>
        <v>903.9</v>
      </c>
      <c r="D42" s="97">
        <f>'TCO Taxis'!D108*(100%+'taxi demand'!$H$35)</f>
        <v>903.9</v>
      </c>
      <c r="E42" s="97">
        <f>'TCO Taxis'!E108*(100%+'taxi demand'!$H$35)</f>
        <v>903.9</v>
      </c>
      <c r="F42" s="97">
        <f>'TCO Taxis'!F108*(100%+'taxi demand'!$H$35)</f>
        <v>903.9</v>
      </c>
      <c r="G42" s="97">
        <f>'TCO Taxis'!G108*(100%+'taxi demand'!$H$35)</f>
        <v>903.9</v>
      </c>
      <c r="H42" s="97"/>
      <c r="I42" s="97"/>
      <c r="J42" s="97"/>
      <c r="K42" s="97"/>
    </row>
    <row r="43" spans="1:11" x14ac:dyDescent="0.45">
      <c r="A43" s="6" t="s">
        <v>302</v>
      </c>
      <c r="B43" s="97">
        <f>'TCO Taxis'!B56</f>
        <v>1705.6194660708959</v>
      </c>
      <c r="C43" s="97">
        <f>'TCO Taxis'!C56</f>
        <v>1705.6194660708959</v>
      </c>
      <c r="D43" s="97">
        <f>'TCO Taxis'!D56</f>
        <v>1705.6194660708959</v>
      </c>
      <c r="E43" s="97">
        <f>'TCO Taxis'!E56</f>
        <v>1705.6194660708959</v>
      </c>
      <c r="F43" s="97">
        <f>'TCO Taxis'!F56</f>
        <v>1705.6194660708959</v>
      </c>
      <c r="G43" s="97">
        <f>'TCO Taxis'!G56</f>
        <v>1705.6194660708959</v>
      </c>
      <c r="H43" s="97"/>
      <c r="I43" s="97"/>
      <c r="J43" s="97"/>
      <c r="K43" s="97"/>
    </row>
    <row r="44" spans="1:11" x14ac:dyDescent="0.45">
      <c r="A44" s="6" t="s">
        <v>860</v>
      </c>
      <c r="B44" s="97">
        <f>$H$36</f>
        <v>2400</v>
      </c>
      <c r="C44" s="97">
        <f t="shared" ref="C44:G44" si="1">$H$36</f>
        <v>2400</v>
      </c>
      <c r="D44" s="97">
        <f t="shared" si="1"/>
        <v>2400</v>
      </c>
      <c r="E44" s="97">
        <f t="shared" si="1"/>
        <v>2400</v>
      </c>
      <c r="F44" s="97">
        <f t="shared" si="1"/>
        <v>2400</v>
      </c>
      <c r="G44" s="97">
        <f t="shared" si="1"/>
        <v>2400</v>
      </c>
      <c r="H44" s="97"/>
      <c r="I44" s="97"/>
      <c r="J44" s="97"/>
      <c r="K44" s="97"/>
    </row>
    <row r="45" spans="1:11" x14ac:dyDescent="0.45">
      <c r="A45" s="6" t="s">
        <v>788</v>
      </c>
      <c r="B45" s="97">
        <f>B40+B41+B42+B44</f>
        <v>38055.948000000004</v>
      </c>
      <c r="C45" s="97">
        <f t="shared" ref="C45:G45" si="2">C40+C41+C42+C44</f>
        <v>6055.9480000000003</v>
      </c>
      <c r="D45" s="97">
        <f t="shared" si="2"/>
        <v>6055.9480000000003</v>
      </c>
      <c r="E45" s="97">
        <f t="shared" si="2"/>
        <v>6055.9480000000003</v>
      </c>
      <c r="F45" s="97">
        <f t="shared" si="2"/>
        <v>6055.9480000000003</v>
      </c>
      <c r="G45" s="97">
        <f t="shared" si="2"/>
        <v>6055.9480000000003</v>
      </c>
      <c r="H45" s="97"/>
      <c r="I45" s="97"/>
      <c r="J45" s="97"/>
      <c r="K45" s="97"/>
    </row>
    <row r="46" spans="1:11" x14ac:dyDescent="0.45">
      <c r="A46" s="6" t="s">
        <v>789</v>
      </c>
      <c r="B46" s="97">
        <f>('TCO Taxis'!B42-'TCO Taxis'!B40)-B45</f>
        <v>-20749.448000000004</v>
      </c>
      <c r="C46" s="97">
        <f>('TCO Taxis'!C42-'TCO Taxis'!C40)-C45</f>
        <v>-4549.4480000000003</v>
      </c>
      <c r="D46" s="97">
        <f>('TCO Taxis'!D42-'TCO Taxis'!D40)-D45</f>
        <v>-4549.4480000000003</v>
      </c>
      <c r="E46" s="97">
        <f>('TCO Taxis'!E42-'TCO Taxis'!E40)-E45</f>
        <v>-4549.4480000000003</v>
      </c>
      <c r="F46" s="97">
        <f>('TCO Taxis'!F42-'TCO Taxis'!F40)-F45</f>
        <v>-4549.4480000000003</v>
      </c>
      <c r="G46" s="97">
        <f>('TCO Taxis'!G42-'TCO Taxis'!G40)-G45</f>
        <v>-4549.4480000000003</v>
      </c>
      <c r="H46" s="97"/>
      <c r="I46" s="97"/>
      <c r="J46" s="97"/>
      <c r="K46" s="97"/>
    </row>
    <row r="47" spans="1:11" x14ac:dyDescent="0.45">
      <c r="A47" s="30" t="s">
        <v>666</v>
      </c>
      <c r="B47" s="110">
        <v>-0.2</v>
      </c>
    </row>
    <row r="48" spans="1:11" x14ac:dyDescent="0.45">
      <c r="A48" s="30" t="s">
        <v>790</v>
      </c>
      <c r="B48" s="144" t="e">
        <f>'TCO Taxis'!B68</f>
        <v>#NUM!</v>
      </c>
    </row>
    <row r="49" spans="1:24" x14ac:dyDescent="0.45">
      <c r="A49" s="30" t="s">
        <v>791</v>
      </c>
      <c r="B49" s="110" t="e">
        <f>(B48-B47)</f>
        <v>#NUM!</v>
      </c>
      <c r="D49" s="144"/>
    </row>
    <row r="50" spans="1:24" x14ac:dyDescent="0.45">
      <c r="B50" s="110"/>
      <c r="C50" s="178"/>
      <c r="D50" s="178"/>
      <c r="E50" s="178"/>
      <c r="F50" s="178"/>
      <c r="G50" s="178"/>
      <c r="H50" s="178"/>
      <c r="I50" s="178"/>
      <c r="J50" s="178"/>
      <c r="K50" s="178"/>
      <c r="L50" s="178"/>
    </row>
    <row r="51" spans="1:24" x14ac:dyDescent="0.45">
      <c r="A51" t="str">
        <f>'[3]demand buses'!A52</f>
        <v>WACC investor distribution based on risks</v>
      </c>
      <c r="B51" s="110"/>
      <c r="C51" s="178"/>
      <c r="D51" s="178"/>
      <c r="E51" s="178"/>
      <c r="F51" s="178"/>
      <c r="G51" s="178"/>
      <c r="H51" s="178"/>
      <c r="I51" s="178"/>
      <c r="J51" s="178"/>
      <c r="K51" s="178"/>
      <c r="L51" s="178"/>
    </row>
    <row r="52" spans="1:24" x14ac:dyDescent="0.45">
      <c r="A52" t="str">
        <f>'[3]demand buses'!A53</f>
        <v>WACC expected</v>
      </c>
      <c r="B52" s="31">
        <f>'[3]demand buses'!B53</f>
        <v>0</v>
      </c>
      <c r="C52" s="179">
        <f>'[3]demand buses'!C53</f>
        <v>-1</v>
      </c>
      <c r="D52" s="179">
        <f>'[3]demand buses'!D53</f>
        <v>0</v>
      </c>
      <c r="E52" s="179">
        <f>'[3]demand buses'!E53</f>
        <v>1</v>
      </c>
      <c r="F52" s="179">
        <f>'[3]demand buses'!F53</f>
        <v>2</v>
      </c>
      <c r="G52" s="179">
        <f>'[3]demand buses'!G53</f>
        <v>3</v>
      </c>
      <c r="H52" s="179">
        <f>'[3]demand buses'!H53</f>
        <v>4</v>
      </c>
      <c r="I52" s="179">
        <f>'[3]demand buses'!I53</f>
        <v>5</v>
      </c>
      <c r="J52" s="179">
        <f>'[3]demand buses'!J53</f>
        <v>6</v>
      </c>
      <c r="K52" s="179">
        <f>'[3]demand buses'!K53</f>
        <v>7</v>
      </c>
      <c r="L52" s="179">
        <f>'[3]demand buses'!L53</f>
        <v>8</v>
      </c>
      <c r="M52" s="179">
        <f>'[3]demand buses'!M53</f>
        <v>9</v>
      </c>
      <c r="N52" s="179">
        <f>'[3]demand buses'!N53</f>
        <v>10</v>
      </c>
      <c r="O52" s="179">
        <f>'[3]demand buses'!O53</f>
        <v>11</v>
      </c>
      <c r="P52" s="179">
        <f>'[3]demand buses'!P53</f>
        <v>12</v>
      </c>
      <c r="Q52" s="179">
        <f>'[3]demand buses'!Q53</f>
        <v>13</v>
      </c>
      <c r="R52" s="179">
        <f>'[3]demand buses'!R53</f>
        <v>14</v>
      </c>
      <c r="S52" s="179">
        <f>'[3]demand buses'!S53</f>
        <v>15</v>
      </c>
      <c r="T52" s="179">
        <f>'[3]demand buses'!T53</f>
        <v>16</v>
      </c>
      <c r="U52" s="179">
        <f>'[3]demand buses'!U53</f>
        <v>17</v>
      </c>
      <c r="V52" s="179">
        <f>'[3]demand buses'!V53</f>
        <v>18</v>
      </c>
      <c r="W52" s="179">
        <f>'[3]demand buses'!W53</f>
        <v>19</v>
      </c>
      <c r="X52" s="179">
        <f>'[3]demand buses'!X53</f>
        <v>20</v>
      </c>
    </row>
    <row r="53" spans="1:24" x14ac:dyDescent="0.45">
      <c r="A53" t="str">
        <f>'[3]demand buses'!A54</f>
        <v>Share per category investors</v>
      </c>
      <c r="B53" s="110">
        <f>(1/($B$56*SQRT(2*3.1415927)))*2.71828^(-((B52-$B$55)^2/(2*$B$56^2)))</f>
        <v>1.3994027145065938E-3</v>
      </c>
      <c r="C53" s="110">
        <f t="shared" ref="C53:X53" si="3">(1/($B$56*SQRT(2*3.1415927)))*2.71828^(-((C52-$B$55)^2/(2*$B$56^2)))</f>
        <v>4.8407795150515171E-4</v>
      </c>
      <c r="D53" s="110">
        <f t="shared" si="3"/>
        <v>1.3994027145065938E-3</v>
      </c>
      <c r="E53" s="110">
        <f t="shared" si="3"/>
        <v>3.6200553588392943E-3</v>
      </c>
      <c r="F53" s="110">
        <f t="shared" si="3"/>
        <v>8.3797835681546275E-3</v>
      </c>
      <c r="G53" s="110">
        <f t="shared" si="3"/>
        <v>1.7357832047074823E-2</v>
      </c>
      <c r="H53" s="110">
        <f t="shared" si="3"/>
        <v>3.2173866233474631E-2</v>
      </c>
      <c r="I53" s="110">
        <f t="shared" si="3"/>
        <v>5.336495061788149E-2</v>
      </c>
      <c r="J53" s="110">
        <f t="shared" si="3"/>
        <v>7.92052669312166E-2</v>
      </c>
      <c r="K53" s="110">
        <f t="shared" si="3"/>
        <v>0.10519548542375456</v>
      </c>
      <c r="L53" s="110">
        <f t="shared" si="3"/>
        <v>0.12502165167240886</v>
      </c>
      <c r="M53" s="110">
        <f t="shared" si="3"/>
        <v>0.13295921802794525</v>
      </c>
      <c r="N53" s="110">
        <f t="shared" si="3"/>
        <v>0.12653094814457572</v>
      </c>
      <c r="O53" s="110">
        <f t="shared" si="3"/>
        <v>0.10775071546586433</v>
      </c>
      <c r="P53" s="110">
        <f t="shared" si="3"/>
        <v>8.2108601048819257E-2</v>
      </c>
      <c r="Q53" s="110">
        <f t="shared" si="3"/>
        <v>5.598893840338736E-2</v>
      </c>
      <c r="R53" s="110">
        <f t="shared" si="3"/>
        <v>3.4163385631559393E-2</v>
      </c>
      <c r="S53" s="110">
        <f t="shared" si="3"/>
        <v>1.8653686067334477E-2</v>
      </c>
      <c r="T53" s="110">
        <f t="shared" si="3"/>
        <v>9.114094217617285E-3</v>
      </c>
      <c r="U53" s="110">
        <f t="shared" si="3"/>
        <v>3.9848084910846663E-3</v>
      </c>
      <c r="V53" s="110">
        <f t="shared" si="3"/>
        <v>1.5590013257277924E-3</v>
      </c>
      <c r="W53" s="110">
        <f t="shared" si="3"/>
        <v>5.4579632218528537E-4</v>
      </c>
      <c r="X53" s="110">
        <f t="shared" si="3"/>
        <v>1.7098570968513571E-4</v>
      </c>
    </row>
    <row r="54" spans="1:24" x14ac:dyDescent="0.45">
      <c r="A54" t="str">
        <f>'[3]demand buses'!A55</f>
        <v>Cumulative share investors</v>
      </c>
      <c r="B54" s="110">
        <f>B53</f>
        <v>1.3994027145065938E-3</v>
      </c>
      <c r="C54" s="178">
        <f>B54+C53</f>
        <v>1.8834806660117454E-3</v>
      </c>
      <c r="D54" s="178">
        <f t="shared" ref="D54:W54" si="4">C54+D53</f>
        <v>3.2828833805183394E-3</v>
      </c>
      <c r="E54" s="178">
        <f t="shared" si="4"/>
        <v>6.9029387393576332E-3</v>
      </c>
      <c r="F54" s="178">
        <f t="shared" si="4"/>
        <v>1.5282722307512261E-2</v>
      </c>
      <c r="G54" s="178">
        <f t="shared" si="4"/>
        <v>3.2640554354587084E-2</v>
      </c>
      <c r="H54" s="178">
        <f t="shared" si="4"/>
        <v>6.4814420588061722E-2</v>
      </c>
      <c r="I54" s="178">
        <f t="shared" si="4"/>
        <v>0.11817937120594321</v>
      </c>
      <c r="J54" s="178">
        <f t="shared" si="4"/>
        <v>0.19738463813715981</v>
      </c>
      <c r="K54" s="178">
        <f t="shared" si="4"/>
        <v>0.30258012356091435</v>
      </c>
      <c r="L54" s="178">
        <f t="shared" si="4"/>
        <v>0.42760177523332321</v>
      </c>
      <c r="M54" s="178">
        <f t="shared" si="4"/>
        <v>0.56056099326126851</v>
      </c>
      <c r="N54" s="178">
        <f t="shared" si="4"/>
        <v>0.68709194140584429</v>
      </c>
      <c r="O54" s="178">
        <f t="shared" si="4"/>
        <v>0.79484265687170863</v>
      </c>
      <c r="P54" s="178">
        <f t="shared" si="4"/>
        <v>0.87695125792052786</v>
      </c>
      <c r="Q54" s="178">
        <f t="shared" si="4"/>
        <v>0.93294019632391523</v>
      </c>
      <c r="R54" s="178">
        <f t="shared" si="4"/>
        <v>0.96710358195547463</v>
      </c>
      <c r="S54" s="178">
        <f t="shared" si="4"/>
        <v>0.98575726802280916</v>
      </c>
      <c r="T54" s="178">
        <f t="shared" si="4"/>
        <v>0.99487136224042649</v>
      </c>
      <c r="U54" s="178">
        <f t="shared" si="4"/>
        <v>0.99885617073151112</v>
      </c>
      <c r="V54" s="178">
        <f t="shared" si="4"/>
        <v>1.000415172057239</v>
      </c>
      <c r="W54" s="178">
        <f t="shared" si="4"/>
        <v>1.0009609683794243</v>
      </c>
      <c r="X54" s="178">
        <f>'[3]demand buses'!X55</f>
        <v>0.99998905383454229</v>
      </c>
    </row>
    <row r="55" spans="1:24" x14ac:dyDescent="0.45">
      <c r="A55" t="str">
        <f>'[3]demand buses'!A56</f>
        <v>mean WACC</v>
      </c>
      <c r="B55" s="104">
        <f>'EV general cost info'!B34*100</f>
        <v>9.0540000000000003</v>
      </c>
      <c r="D55" s="144"/>
    </row>
    <row r="56" spans="1:24" x14ac:dyDescent="0.45">
      <c r="A56" t="str">
        <f>'[3]demand buses'!A57</f>
        <v>STDEV</v>
      </c>
      <c r="B56" s="104">
        <v>3</v>
      </c>
      <c r="D56" s="144"/>
    </row>
    <row r="57" spans="1:24" x14ac:dyDescent="0.45">
      <c r="B57" s="110"/>
      <c r="D57" s="144"/>
    </row>
    <row r="59" spans="1:24" x14ac:dyDescent="0.45">
      <c r="A59" s="3" t="s">
        <v>798</v>
      </c>
      <c r="B59" s="26">
        <v>2022</v>
      </c>
      <c r="C59" s="26">
        <v>2023</v>
      </c>
      <c r="D59" s="26">
        <v>2024</v>
      </c>
      <c r="E59" s="26">
        <v>2025</v>
      </c>
      <c r="F59" s="26">
        <v>2026</v>
      </c>
      <c r="G59" s="26">
        <v>2027</v>
      </c>
      <c r="H59" s="26">
        <v>2028</v>
      </c>
      <c r="I59" s="26">
        <v>2029</v>
      </c>
      <c r="J59" s="26">
        <v>2030</v>
      </c>
    </row>
    <row r="60" spans="1:24" x14ac:dyDescent="0.45">
      <c r="A60" s="6" t="s">
        <v>799</v>
      </c>
      <c r="B60" s="125">
        <f>'TCO Taxis'!B184</f>
        <v>0.17</v>
      </c>
      <c r="C60" s="125">
        <f>'TCO Taxis'!C184</f>
        <v>0.25</v>
      </c>
      <c r="D60" s="125">
        <f>'TCO Taxis'!D184</f>
        <v>0.35</v>
      </c>
      <c r="E60" s="125">
        <f>'TCO Taxis'!E184</f>
        <v>0.48</v>
      </c>
      <c r="F60" s="125">
        <f>'TCO Taxis'!F184</f>
        <v>0.67</v>
      </c>
      <c r="G60" s="125">
        <f>'TCO Taxis'!G184</f>
        <v>0.97</v>
      </c>
      <c r="H60" s="125">
        <f>'TCO Taxis'!H184</f>
        <v>1.56</v>
      </c>
      <c r="I60" s="125">
        <f>'TCO Taxis'!I184</f>
        <v>3.35</v>
      </c>
      <c r="J60" s="125">
        <f>'TCO Taxis'!J184</f>
        <v>5</v>
      </c>
    </row>
    <row r="61" spans="1:24" x14ac:dyDescent="0.45">
      <c r="A61" s="6" t="s">
        <v>800</v>
      </c>
      <c r="B61" s="125" t="e">
        <f t="shared" ref="B61:J61" si="5">B60-$B$49</f>
        <v>#NUM!</v>
      </c>
      <c r="C61" s="125" t="e">
        <f t="shared" si="5"/>
        <v>#NUM!</v>
      </c>
      <c r="D61" s="125" t="e">
        <f t="shared" si="5"/>
        <v>#NUM!</v>
      </c>
      <c r="E61" s="125" t="e">
        <f t="shared" si="5"/>
        <v>#NUM!</v>
      </c>
      <c r="F61" s="125" t="e">
        <f t="shared" si="5"/>
        <v>#NUM!</v>
      </c>
      <c r="G61" s="125" t="e">
        <f t="shared" si="5"/>
        <v>#NUM!</v>
      </c>
      <c r="H61" s="125" t="e">
        <f t="shared" si="5"/>
        <v>#NUM!</v>
      </c>
      <c r="I61" s="125" t="e">
        <f t="shared" si="5"/>
        <v>#NUM!</v>
      </c>
      <c r="J61" s="125" t="e">
        <f t="shared" si="5"/>
        <v>#NUM!</v>
      </c>
    </row>
    <row r="62" spans="1:24" x14ac:dyDescent="0.45">
      <c r="A62" s="6" t="s">
        <v>801</v>
      </c>
      <c r="B62" s="27" t="e">
        <f t="shared" ref="B62:J62" si="6">B61*100</f>
        <v>#NUM!</v>
      </c>
      <c r="C62" s="27" t="e">
        <f t="shared" si="6"/>
        <v>#NUM!</v>
      </c>
      <c r="D62" s="27" t="e">
        <f t="shared" si="6"/>
        <v>#NUM!</v>
      </c>
      <c r="E62" s="27" t="e">
        <f t="shared" si="6"/>
        <v>#NUM!</v>
      </c>
      <c r="F62" s="27" t="e">
        <f t="shared" si="6"/>
        <v>#NUM!</v>
      </c>
      <c r="G62" s="27" t="e">
        <f t="shared" si="6"/>
        <v>#NUM!</v>
      </c>
      <c r="H62" s="27" t="e">
        <f t="shared" si="6"/>
        <v>#NUM!</v>
      </c>
      <c r="I62" s="27" t="e">
        <f t="shared" si="6"/>
        <v>#NUM!</v>
      </c>
      <c r="J62" s="27" t="e">
        <f t="shared" si="6"/>
        <v>#NUM!</v>
      </c>
    </row>
    <row r="63" spans="1:24" x14ac:dyDescent="0.45">
      <c r="A63" s="6" t="s">
        <v>802</v>
      </c>
      <c r="B63" s="34" t="e">
        <f>(1/($B$56*SQRT(2*3.1415927)))*2.71828^(-((B62-$B$55)^2/(2*$B$56^2)))</f>
        <v>#NUM!</v>
      </c>
      <c r="C63" s="34" t="e">
        <f>(1/($B$56*SQRT(2*3.1415927)))*2.71828^(-((C62-$B$55)^2/(2*$B$56^2)))</f>
        <v>#NUM!</v>
      </c>
      <c r="D63" s="34">
        <f>H54</f>
        <v>6.4814420588061722E-2</v>
      </c>
      <c r="E63" s="34">
        <f>U54</f>
        <v>0.99885617073151112</v>
      </c>
      <c r="F63" s="34">
        <v>1</v>
      </c>
      <c r="G63" s="34">
        <v>1</v>
      </c>
      <c r="H63" s="34">
        <v>1</v>
      </c>
      <c r="I63" s="34">
        <v>1</v>
      </c>
      <c r="J63" s="34">
        <v>1</v>
      </c>
    </row>
    <row r="64" spans="1:24" x14ac:dyDescent="0.45">
      <c r="A64" s="53" t="s">
        <v>803</v>
      </c>
      <c r="B64" s="180" t="e">
        <f t="shared" ref="B64:J64" si="7">B63*D6</f>
        <v>#NUM!</v>
      </c>
      <c r="C64" s="180" t="e">
        <f t="shared" si="7"/>
        <v>#NUM!</v>
      </c>
      <c r="D64" s="180">
        <f t="shared" si="7"/>
        <v>7045.2137866906851</v>
      </c>
      <c r="E64" s="180">
        <f t="shared" si="7"/>
        <v>112635.48470303521</v>
      </c>
      <c r="F64" s="180">
        <f t="shared" si="7"/>
        <v>116982.80143477771</v>
      </c>
      <c r="G64" s="180">
        <f t="shared" si="7"/>
        <v>121358.93578895941</v>
      </c>
      <c r="H64" s="180">
        <f t="shared" si="7"/>
        <v>125898.77413766815</v>
      </c>
      <c r="I64" s="180">
        <f t="shared" si="7"/>
        <v>130608.44037831112</v>
      </c>
      <c r="J64" s="180">
        <f t="shared" si="7"/>
        <v>135494.28749323316</v>
      </c>
    </row>
    <row r="65" spans="1:12" x14ac:dyDescent="0.45">
      <c r="A65" s="53" t="s">
        <v>861</v>
      </c>
      <c r="B65" s="54" t="e">
        <f>B64</f>
        <v>#NUM!</v>
      </c>
      <c r="C65" s="54" t="e">
        <f t="shared" ref="C65:J65" si="8">B65+C64</f>
        <v>#NUM!</v>
      </c>
      <c r="D65" s="54" t="e">
        <f t="shared" si="8"/>
        <v>#NUM!</v>
      </c>
      <c r="E65" s="54" t="e">
        <f t="shared" si="8"/>
        <v>#NUM!</v>
      </c>
      <c r="F65" s="54" t="e">
        <f t="shared" si="8"/>
        <v>#NUM!</v>
      </c>
      <c r="G65" s="54" t="e">
        <f t="shared" si="8"/>
        <v>#NUM!</v>
      </c>
      <c r="H65" s="54" t="e">
        <f t="shared" si="8"/>
        <v>#NUM!</v>
      </c>
      <c r="I65" s="54" t="e">
        <f t="shared" si="8"/>
        <v>#NUM!</v>
      </c>
      <c r="J65" s="54" t="e">
        <f t="shared" si="8"/>
        <v>#NUM!</v>
      </c>
    </row>
    <row r="66" spans="1:12" x14ac:dyDescent="0.45">
      <c r="A66" s="30" t="s">
        <v>862</v>
      </c>
      <c r="B66" s="104">
        <f>'TCO Taxis'!B182</f>
        <v>26389.333471465543</v>
      </c>
      <c r="C66" s="104">
        <f>'TCO Taxis'!C182</f>
        <v>24750.387591962342</v>
      </c>
      <c r="D66" s="104">
        <f>'TCO Taxis'!D182</f>
        <v>23213.230702273722</v>
      </c>
      <c r="E66" s="104">
        <f>'TCO Taxis'!E182</f>
        <v>21771.541057077244</v>
      </c>
      <c r="F66" s="104">
        <f>'TCO Taxis'!F182</f>
        <v>20419.389531745452</v>
      </c>
      <c r="G66" s="104">
        <f>'TCO Taxis'!G182</f>
        <v>19151.21523809716</v>
      </c>
      <c r="H66" s="104">
        <f>'TCO Taxis'!H182</f>
        <v>17961.802654566109</v>
      </c>
      <c r="I66" s="104">
        <f>'TCO Taxis'!I182</f>
        <v>16846.260176731943</v>
      </c>
      <c r="J66" s="104">
        <f>'TCO Taxis'!J182</f>
        <v>15800.000000000002</v>
      </c>
    </row>
    <row r="67" spans="1:12" x14ac:dyDescent="0.45">
      <c r="B67" s="26">
        <v>2022</v>
      </c>
      <c r="C67" s="26">
        <v>2023</v>
      </c>
      <c r="D67" s="26">
        <v>2024</v>
      </c>
      <c r="E67" s="26">
        <v>2025</v>
      </c>
      <c r="F67" s="26">
        <v>2026</v>
      </c>
      <c r="G67" s="26">
        <v>2027</v>
      </c>
      <c r="H67" s="26">
        <v>2028</v>
      </c>
      <c r="I67" s="26">
        <v>2029</v>
      </c>
      <c r="J67" s="26">
        <v>2030</v>
      </c>
    </row>
    <row r="68" spans="1:12" x14ac:dyDescent="0.45">
      <c r="A68" t="s">
        <v>863</v>
      </c>
      <c r="B68" s="181" t="e">
        <f>B65/'EV scenarios'!D42</f>
        <v>#NUM!</v>
      </c>
      <c r="C68" s="181" t="e">
        <f>C65/'EV scenarios'!E42</f>
        <v>#NUM!</v>
      </c>
      <c r="D68" s="181" t="e">
        <f>D65/'EV scenarios'!F42</f>
        <v>#NUM!</v>
      </c>
      <c r="E68" s="181" t="e">
        <f>E65/'EV scenarios'!G42</f>
        <v>#NUM!</v>
      </c>
      <c r="F68" s="181" t="e">
        <f>F65/'EV scenarios'!H42</f>
        <v>#NUM!</v>
      </c>
      <c r="G68" s="181" t="e">
        <f>G65/'EV scenarios'!I42</f>
        <v>#NUM!</v>
      </c>
      <c r="H68" s="181" t="e">
        <f>H65/'EV scenarios'!J42</f>
        <v>#NUM!</v>
      </c>
      <c r="I68" s="181" t="e">
        <f>I65/'EV scenarios'!K42</f>
        <v>#NUM!</v>
      </c>
      <c r="J68" s="181" t="e">
        <f>J65/'EV scenarios'!L42</f>
        <v>#NUM!</v>
      </c>
    </row>
    <row r="69" spans="1:12" x14ac:dyDescent="0.45">
      <c r="B69" s="182"/>
      <c r="C69" s="182"/>
      <c r="D69" s="182"/>
      <c r="E69" s="182"/>
      <c r="F69" s="182"/>
      <c r="G69" s="182"/>
      <c r="H69" s="182"/>
      <c r="I69" s="182"/>
      <c r="J69" s="182"/>
      <c r="K69" s="182"/>
      <c r="L69" s="182"/>
    </row>
    <row r="70" spans="1:12" x14ac:dyDescent="0.45">
      <c r="B70" s="182"/>
      <c r="C70" s="182"/>
      <c r="D70" s="182"/>
      <c r="E70" s="182"/>
      <c r="F70" s="182"/>
      <c r="G70" s="182"/>
      <c r="H70" s="182"/>
      <c r="I70" s="182"/>
      <c r="J70" s="182"/>
      <c r="K70" s="182"/>
      <c r="L70" s="182"/>
    </row>
    <row r="71" spans="1:12" x14ac:dyDescent="0.45">
      <c r="A71" s="2" t="s">
        <v>807</v>
      </c>
    </row>
    <row r="73" spans="1:12" x14ac:dyDescent="0.45">
      <c r="A73" t="s">
        <v>808</v>
      </c>
    </row>
    <row r="74" spans="1:12" x14ac:dyDescent="0.45">
      <c r="A74" t="s">
        <v>809</v>
      </c>
    </row>
    <row r="76" spans="1:12" x14ac:dyDescent="0.45">
      <c r="A76" s="2" t="s">
        <v>810</v>
      </c>
    </row>
    <row r="77" spans="1:12" x14ac:dyDescent="0.45">
      <c r="A77" s="3" t="s">
        <v>811</v>
      </c>
      <c r="B77" s="26">
        <v>2022</v>
      </c>
      <c r="C77" s="26">
        <v>2023</v>
      </c>
      <c r="D77" s="26">
        <v>2024</v>
      </c>
      <c r="E77" s="26">
        <v>2025</v>
      </c>
      <c r="F77" s="26">
        <v>2026</v>
      </c>
      <c r="G77" s="26">
        <v>2027</v>
      </c>
      <c r="H77" s="26">
        <v>2028</v>
      </c>
      <c r="I77" s="26">
        <v>2029</v>
      </c>
      <c r="J77" s="26">
        <v>2030</v>
      </c>
    </row>
    <row r="78" spans="1:12" x14ac:dyDescent="0.45">
      <c r="A78" s="53" t="s">
        <v>864</v>
      </c>
      <c r="B78" s="8"/>
      <c r="C78" s="8">
        <f>'investment projects'!A47</f>
        <v>988</v>
      </c>
      <c r="D78" s="8"/>
      <c r="E78" s="8">
        <v>0</v>
      </c>
      <c r="F78" s="8">
        <v>0</v>
      </c>
      <c r="G78" s="8">
        <v>0</v>
      </c>
      <c r="H78" s="8">
        <v>0</v>
      </c>
      <c r="I78" s="8">
        <v>0</v>
      </c>
      <c r="J78" s="8">
        <v>0</v>
      </c>
      <c r="K78" s="183"/>
    </row>
    <row r="79" spans="1:12" x14ac:dyDescent="0.45">
      <c r="A79" s="53" t="s">
        <v>813</v>
      </c>
      <c r="B79" s="8" t="e">
        <f>B78+B65</f>
        <v>#NUM!</v>
      </c>
      <c r="C79" s="8" t="e">
        <f>B79+C78</f>
        <v>#NUM!</v>
      </c>
      <c r="D79" s="8" t="e">
        <f t="shared" ref="D79:J79" si="9">C79+D78</f>
        <v>#NUM!</v>
      </c>
      <c r="E79" s="8" t="e">
        <f t="shared" si="9"/>
        <v>#NUM!</v>
      </c>
      <c r="F79" s="8" t="e">
        <f t="shared" si="9"/>
        <v>#NUM!</v>
      </c>
      <c r="G79" s="8" t="e">
        <f t="shared" si="9"/>
        <v>#NUM!</v>
      </c>
      <c r="H79" s="8" t="e">
        <f t="shared" si="9"/>
        <v>#NUM!</v>
      </c>
      <c r="I79" s="8" t="e">
        <f t="shared" si="9"/>
        <v>#NUM!</v>
      </c>
      <c r="J79" s="8" t="e">
        <f t="shared" si="9"/>
        <v>#NUM!</v>
      </c>
    </row>
    <row r="80" spans="1:12" x14ac:dyDescent="0.45">
      <c r="A80" t="s">
        <v>865</v>
      </c>
    </row>
    <row r="82" spans="1:10" x14ac:dyDescent="0.45">
      <c r="A82" t="s">
        <v>815</v>
      </c>
    </row>
    <row r="84" spans="1:10" x14ac:dyDescent="0.45">
      <c r="A84" s="2"/>
    </row>
    <row r="85" spans="1:10" x14ac:dyDescent="0.45">
      <c r="A85" s="2" t="s">
        <v>816</v>
      </c>
    </row>
    <row r="86" spans="1:10" x14ac:dyDescent="0.45">
      <c r="A86" t="s">
        <v>817</v>
      </c>
      <c r="B86" t="s">
        <v>818</v>
      </c>
      <c r="C86" t="s">
        <v>819</v>
      </c>
    </row>
    <row r="87" spans="1:10" x14ac:dyDescent="0.45">
      <c r="A87" s="7">
        <v>2024</v>
      </c>
      <c r="B87" s="125">
        <v>0.3</v>
      </c>
      <c r="C87" s="157" t="e">
        <f>(100%-B87)*$B$49</f>
        <v>#NUM!</v>
      </c>
    </row>
    <row r="88" spans="1:10" x14ac:dyDescent="0.45">
      <c r="A88" s="7">
        <v>2025</v>
      </c>
      <c r="B88" s="34">
        <v>0.6</v>
      </c>
      <c r="C88" s="157" t="e">
        <f>(100%-B88)*$B$49</f>
        <v>#NUM!</v>
      </c>
    </row>
    <row r="89" spans="1:10" x14ac:dyDescent="0.45">
      <c r="A89" s="7">
        <v>2026</v>
      </c>
      <c r="B89" s="34">
        <v>0.9</v>
      </c>
      <c r="C89" s="157" t="e">
        <f>(100%-B89)*$B$49</f>
        <v>#NUM!</v>
      </c>
    </row>
    <row r="90" spans="1:10" x14ac:dyDescent="0.45">
      <c r="A90" t="s">
        <v>866</v>
      </c>
    </row>
    <row r="94" spans="1:10" x14ac:dyDescent="0.45">
      <c r="A94" s="3" t="s">
        <v>820</v>
      </c>
      <c r="B94" s="26">
        <v>2022</v>
      </c>
      <c r="C94" s="26">
        <v>2023</v>
      </c>
      <c r="D94" s="26">
        <v>2024</v>
      </c>
      <c r="E94" s="26">
        <v>2025</v>
      </c>
      <c r="F94" s="26">
        <v>2026</v>
      </c>
      <c r="G94" s="26">
        <v>2027</v>
      </c>
      <c r="H94" s="26">
        <v>2028</v>
      </c>
      <c r="I94" s="26">
        <v>2029</v>
      </c>
      <c r="J94" s="26">
        <v>2030</v>
      </c>
    </row>
    <row r="95" spans="1:10" x14ac:dyDescent="0.45">
      <c r="A95" s="30" t="s">
        <v>862</v>
      </c>
      <c r="B95" s="65">
        <f t="shared" ref="B95:J95" si="10">B66</f>
        <v>26389.333471465543</v>
      </c>
      <c r="C95" s="65">
        <f t="shared" si="10"/>
        <v>24750.387591962342</v>
      </c>
      <c r="D95" s="65">
        <f t="shared" si="10"/>
        <v>23213.230702273722</v>
      </c>
      <c r="E95" s="65">
        <f t="shared" si="10"/>
        <v>21771.541057077244</v>
      </c>
      <c r="F95" s="65">
        <f t="shared" si="10"/>
        <v>20419.389531745452</v>
      </c>
      <c r="G95" s="65">
        <f t="shared" si="10"/>
        <v>19151.21523809716</v>
      </c>
      <c r="H95" s="65">
        <f t="shared" si="10"/>
        <v>17961.802654566109</v>
      </c>
      <c r="I95" s="65">
        <f t="shared" si="10"/>
        <v>16846.260176731943</v>
      </c>
      <c r="J95" s="65">
        <f t="shared" si="10"/>
        <v>15800.000000000002</v>
      </c>
    </row>
    <row r="96" spans="1:10" x14ac:dyDescent="0.45">
      <c r="A96" s="6" t="s">
        <v>867</v>
      </c>
      <c r="B96" s="8">
        <f t="shared" ref="B96:J96" si="11">D7</f>
        <v>292206.44779175625</v>
      </c>
      <c r="C96" s="8">
        <f t="shared" si="11"/>
        <v>396985.09603140835</v>
      </c>
      <c r="D96" s="8">
        <f t="shared" si="11"/>
        <v>505683.34131030471</v>
      </c>
      <c r="E96" s="8">
        <f t="shared" si="11"/>
        <v>618447.8093122862</v>
      </c>
      <c r="F96" s="8">
        <f t="shared" si="11"/>
        <v>735430.61074706388</v>
      </c>
      <c r="G96" s="8">
        <f t="shared" si="11"/>
        <v>856789.54653602326</v>
      </c>
      <c r="H96" s="8">
        <f t="shared" si="11"/>
        <v>982688.32067369146</v>
      </c>
      <c r="I96" s="8">
        <f t="shared" si="11"/>
        <v>1113296.7610520027</v>
      </c>
      <c r="J96" s="8">
        <f t="shared" si="11"/>
        <v>1248791.0485452358</v>
      </c>
    </row>
    <row r="97" spans="1:10" x14ac:dyDescent="0.45">
      <c r="A97" s="166" t="s">
        <v>868</v>
      </c>
      <c r="B97" s="167" t="e">
        <f t="shared" ref="B97:J97" si="12">B65</f>
        <v>#NUM!</v>
      </c>
      <c r="C97" s="167" t="e">
        <f t="shared" si="12"/>
        <v>#NUM!</v>
      </c>
      <c r="D97" s="167" t="e">
        <f t="shared" si="12"/>
        <v>#NUM!</v>
      </c>
      <c r="E97" s="167" t="e">
        <f t="shared" si="12"/>
        <v>#NUM!</v>
      </c>
      <c r="F97" s="167" t="e">
        <f t="shared" si="12"/>
        <v>#NUM!</v>
      </c>
      <c r="G97" s="167" t="e">
        <f t="shared" si="12"/>
        <v>#NUM!</v>
      </c>
      <c r="H97" s="167" t="e">
        <f t="shared" si="12"/>
        <v>#NUM!</v>
      </c>
      <c r="I97" s="167" t="e">
        <f t="shared" si="12"/>
        <v>#NUM!</v>
      </c>
      <c r="J97" s="167" t="e">
        <f t="shared" si="12"/>
        <v>#NUM!</v>
      </c>
    </row>
    <row r="98" spans="1:10" x14ac:dyDescent="0.45">
      <c r="A98" s="6" t="s">
        <v>824</v>
      </c>
      <c r="B98" s="34" t="e">
        <f>B61</f>
        <v>#NUM!</v>
      </c>
      <c r="C98" s="34" t="e">
        <f>C61</f>
        <v>#NUM!</v>
      </c>
      <c r="D98" s="34" t="e">
        <f>D60-C87</f>
        <v>#NUM!</v>
      </c>
      <c r="E98" s="34" t="e">
        <f>E60-C88</f>
        <v>#NUM!</v>
      </c>
      <c r="F98" s="34" t="e">
        <f>F60-C89</f>
        <v>#NUM!</v>
      </c>
      <c r="G98" s="34">
        <f>G60</f>
        <v>0.97</v>
      </c>
      <c r="H98" s="34">
        <f>H60</f>
        <v>1.56</v>
      </c>
      <c r="I98" s="34">
        <f>I60</f>
        <v>3.35</v>
      </c>
      <c r="J98" s="34">
        <f>J60</f>
        <v>5</v>
      </c>
    </row>
    <row r="99" spans="1:10" x14ac:dyDescent="0.45">
      <c r="A99" s="6" t="s">
        <v>825</v>
      </c>
      <c r="B99" s="27" t="e">
        <f t="shared" ref="B99:J99" si="13">B98*100</f>
        <v>#NUM!</v>
      </c>
      <c r="C99" s="27" t="e">
        <f t="shared" si="13"/>
        <v>#NUM!</v>
      </c>
      <c r="D99" s="27" t="e">
        <f t="shared" si="13"/>
        <v>#NUM!</v>
      </c>
      <c r="E99" s="27" t="e">
        <f t="shared" si="13"/>
        <v>#NUM!</v>
      </c>
      <c r="F99" s="27" t="e">
        <f t="shared" si="13"/>
        <v>#NUM!</v>
      </c>
      <c r="G99" s="27">
        <f t="shared" si="13"/>
        <v>97</v>
      </c>
      <c r="H99" s="27">
        <f t="shared" si="13"/>
        <v>156</v>
      </c>
      <c r="I99" s="27">
        <f t="shared" si="13"/>
        <v>335</v>
      </c>
      <c r="J99" s="27">
        <f t="shared" si="13"/>
        <v>500</v>
      </c>
    </row>
    <row r="100" spans="1:10" x14ac:dyDescent="0.45">
      <c r="A100" s="6" t="s">
        <v>802</v>
      </c>
      <c r="B100" s="34" t="e">
        <f>(1/($B$56*SQRT(2*3.1415927)))*2.71828^(-((B99-$B$55)^2/(2*$B$56^2)))</f>
        <v>#NUM!</v>
      </c>
      <c r="C100" s="34" t="e">
        <f>(1/($B$56*SQRT(2*3.1415927)))*2.71828^(-((C99-$B$55)^2/(2*$B$56^2)))</f>
        <v>#NUM!</v>
      </c>
      <c r="D100" s="34">
        <f>Q54</f>
        <v>0.93294019632391523</v>
      </c>
      <c r="E100" s="34">
        <f>X54</f>
        <v>0.99998905383454229</v>
      </c>
      <c r="F100" s="34">
        <v>1</v>
      </c>
      <c r="G100" s="34">
        <v>1</v>
      </c>
      <c r="H100" s="34">
        <v>1</v>
      </c>
      <c r="I100" s="34">
        <v>1</v>
      </c>
      <c r="J100" s="34">
        <v>1</v>
      </c>
    </row>
    <row r="101" spans="1:10" x14ac:dyDescent="0.45">
      <c r="A101" s="6" t="s">
        <v>826</v>
      </c>
      <c r="B101" s="27" t="e">
        <f t="shared" ref="B101:J101" si="14">B100*D6</f>
        <v>#NUM!</v>
      </c>
      <c r="C101" s="27" t="e">
        <f>C100*E6+C79</f>
        <v>#NUM!</v>
      </c>
      <c r="D101" s="27">
        <f t="shared" si="14"/>
        <v>101408.96229055869</v>
      </c>
      <c r="E101" s="27">
        <f t="shared" si="14"/>
        <v>112763.23366345695</v>
      </c>
      <c r="F101" s="27">
        <f t="shared" si="14"/>
        <v>116982.80143477771</v>
      </c>
      <c r="G101" s="27">
        <f t="shared" si="14"/>
        <v>121358.93578895941</v>
      </c>
      <c r="H101" s="27">
        <f t="shared" si="14"/>
        <v>125898.77413766815</v>
      </c>
      <c r="I101" s="27">
        <f t="shared" si="14"/>
        <v>130608.44037831112</v>
      </c>
      <c r="J101" s="27">
        <f t="shared" si="14"/>
        <v>135494.28749323316</v>
      </c>
    </row>
    <row r="102" spans="1:10" x14ac:dyDescent="0.45">
      <c r="A102" s="166" t="s">
        <v>869</v>
      </c>
      <c r="B102" s="167" t="e">
        <f>B79</f>
        <v>#NUM!</v>
      </c>
      <c r="C102" s="167" t="e">
        <f>B102+C101</f>
        <v>#NUM!</v>
      </c>
      <c r="D102" s="167" t="e">
        <f t="shared" ref="D102:J102" si="15">C102+D101</f>
        <v>#NUM!</v>
      </c>
      <c r="E102" s="167" t="e">
        <f t="shared" si="15"/>
        <v>#NUM!</v>
      </c>
      <c r="F102" s="167" t="e">
        <f t="shared" si="15"/>
        <v>#NUM!</v>
      </c>
      <c r="G102" s="167" t="e">
        <f t="shared" si="15"/>
        <v>#NUM!</v>
      </c>
      <c r="H102" s="167" t="e">
        <f t="shared" si="15"/>
        <v>#NUM!</v>
      </c>
      <c r="I102" s="167" t="e">
        <f t="shared" si="15"/>
        <v>#NUM!</v>
      </c>
      <c r="J102" s="167" t="e">
        <f t="shared" si="15"/>
        <v>#NUM!</v>
      </c>
    </row>
    <row r="103" spans="1:10" x14ac:dyDescent="0.45">
      <c r="A103" s="166" t="s">
        <v>870</v>
      </c>
      <c r="B103" s="168" t="e">
        <f>B102/'EV scenarios'!D42</f>
        <v>#NUM!</v>
      </c>
      <c r="C103" s="168" t="e">
        <f>C102/'EV scenarios'!E42</f>
        <v>#NUM!</v>
      </c>
      <c r="D103" s="168" t="e">
        <f>D102/'EV scenarios'!F42</f>
        <v>#NUM!</v>
      </c>
      <c r="E103" s="168" t="e">
        <f>E102/'EV scenarios'!G42</f>
        <v>#NUM!</v>
      </c>
      <c r="F103" s="168" t="e">
        <f>F102/'EV scenarios'!H42</f>
        <v>#NUM!</v>
      </c>
      <c r="G103" s="168" t="e">
        <f>G102/'EV scenarios'!I42</f>
        <v>#NUM!</v>
      </c>
      <c r="H103" s="168" t="e">
        <f>H102/'EV scenarios'!J42</f>
        <v>#NUM!</v>
      </c>
      <c r="I103" s="168" t="e">
        <f>I102/'EV scenarios'!K42</f>
        <v>#NUM!</v>
      </c>
      <c r="J103" s="168" t="e">
        <f>J102/'EV scenarios'!L42</f>
        <v>#NUM!</v>
      </c>
    </row>
    <row r="104" spans="1:10" x14ac:dyDescent="0.45">
      <c r="A104" s="6" t="s">
        <v>829</v>
      </c>
      <c r="B104" s="8" t="e">
        <f t="shared" ref="B104:J104" si="16">B102-B97</f>
        <v>#NUM!</v>
      </c>
      <c r="C104" s="8" t="e">
        <f t="shared" si="16"/>
        <v>#NUM!</v>
      </c>
      <c r="D104" s="8" t="e">
        <f t="shared" si="16"/>
        <v>#NUM!</v>
      </c>
      <c r="E104" s="8" t="e">
        <f t="shared" si="16"/>
        <v>#NUM!</v>
      </c>
      <c r="F104" s="8" t="e">
        <f t="shared" si="16"/>
        <v>#NUM!</v>
      </c>
      <c r="G104" s="8" t="e">
        <f t="shared" si="16"/>
        <v>#NUM!</v>
      </c>
      <c r="H104" s="8" t="e">
        <f t="shared" si="16"/>
        <v>#NUM!</v>
      </c>
      <c r="I104" s="8" t="e">
        <f t="shared" si="16"/>
        <v>#NUM!</v>
      </c>
      <c r="J104" s="8" t="e">
        <f t="shared" si="16"/>
        <v>#NUM!</v>
      </c>
    </row>
    <row r="105" spans="1:10" x14ac:dyDescent="0.45">
      <c r="A105" s="6" t="s">
        <v>830</v>
      </c>
      <c r="B105" s="8" t="e">
        <f>B104*Impact!$E$8</f>
        <v>#NUM!</v>
      </c>
      <c r="C105" s="8" t="e">
        <f>C104*Impact!$E$8</f>
        <v>#NUM!</v>
      </c>
      <c r="D105" s="8" t="e">
        <f>D104*Impact!$E$8</f>
        <v>#NUM!</v>
      </c>
      <c r="E105" s="8" t="e">
        <f>E104*Impact!$E$8</f>
        <v>#NUM!</v>
      </c>
      <c r="F105" s="8" t="e">
        <f>F104*Impact!$E$8</f>
        <v>#NUM!</v>
      </c>
      <c r="G105" s="8" t="e">
        <f>G104*Impact!$E$8</f>
        <v>#NUM!</v>
      </c>
      <c r="H105" s="8" t="e">
        <f>H104*Impact!$E$8</f>
        <v>#NUM!</v>
      </c>
      <c r="I105" s="8" t="e">
        <f>I104*Impact!$E$8</f>
        <v>#NUM!</v>
      </c>
      <c r="J105" s="8" t="e">
        <f>J104*Impact!$E$8</f>
        <v>#NUM!</v>
      </c>
    </row>
    <row r="106" spans="1:10" x14ac:dyDescent="0.45">
      <c r="A106" s="6" t="s">
        <v>831</v>
      </c>
      <c r="B106" s="8" t="e">
        <f>B104*Impact!$E$10</f>
        <v>#NUM!</v>
      </c>
      <c r="C106" s="8" t="e">
        <f>C104*Impact!$E$10</f>
        <v>#NUM!</v>
      </c>
      <c r="D106" s="8" t="e">
        <f>D104*Impact!$E$10</f>
        <v>#NUM!</v>
      </c>
      <c r="E106" s="8" t="e">
        <f>E104*Impact!$E$10</f>
        <v>#NUM!</v>
      </c>
      <c r="F106" s="8" t="e">
        <f>F104*Impact!$E$10</f>
        <v>#NUM!</v>
      </c>
      <c r="G106" s="8" t="e">
        <f>G104*Impact!$E$10</f>
        <v>#NUM!</v>
      </c>
      <c r="H106" s="8" t="e">
        <f>H104*Impact!$E$10</f>
        <v>#NUM!</v>
      </c>
      <c r="I106" s="8" t="e">
        <f>I104*Impact!$E$10</f>
        <v>#NUM!</v>
      </c>
      <c r="J106" s="8" t="e">
        <f>J104*Impact!$E$10</f>
        <v>#NUM!</v>
      </c>
    </row>
    <row r="107" spans="1:10" x14ac:dyDescent="0.45">
      <c r="A107" s="6" t="s">
        <v>832</v>
      </c>
      <c r="B107" s="8" t="e">
        <f>B104*Impact!$E$11</f>
        <v>#NUM!</v>
      </c>
      <c r="C107" s="8" t="e">
        <f>C104*Impact!$E$11</f>
        <v>#NUM!</v>
      </c>
      <c r="D107" s="8" t="e">
        <f>D104*Impact!$E$11</f>
        <v>#NUM!</v>
      </c>
      <c r="E107" s="8" t="e">
        <f>E104*Impact!$E$11</f>
        <v>#NUM!</v>
      </c>
      <c r="F107" s="8" t="e">
        <f>F104*Impact!$E$11</f>
        <v>#NUM!</v>
      </c>
      <c r="G107" s="8" t="e">
        <f>G104*Impact!$E$11</f>
        <v>#NUM!</v>
      </c>
      <c r="H107" s="8" t="e">
        <f>H104*Impact!$E$11</f>
        <v>#NUM!</v>
      </c>
      <c r="I107" s="8" t="e">
        <f>I104*Impact!$E$11</f>
        <v>#NUM!</v>
      </c>
      <c r="J107" s="8" t="e">
        <f>J104*Impact!$E$11</f>
        <v>#NUM!</v>
      </c>
    </row>
    <row r="108" spans="1:10" x14ac:dyDescent="0.45">
      <c r="A108" s="6" t="s">
        <v>833</v>
      </c>
      <c r="B108" s="8" t="e">
        <f>(B105*'country values'!$B$63+'country values'!$D$55*'bus demand'!B106+'bus demand'!B107*'country values'!$E$55)/10^6</f>
        <v>#NUM!</v>
      </c>
      <c r="C108" s="8" t="e">
        <f>(C105*'country values'!$B$63+'country values'!$D$55*'bus demand'!C106+'bus demand'!C107*'country values'!$E$55)/10^6</f>
        <v>#NUM!</v>
      </c>
      <c r="D108" s="8" t="e">
        <f>(D105*'country values'!$B$63+'country values'!$D$55*'bus demand'!D106+'bus demand'!D107*'country values'!$E$55)/10^6</f>
        <v>#NUM!</v>
      </c>
      <c r="E108" s="8" t="e">
        <f>(E105*'country values'!$B$63+'country values'!$D$55*'bus demand'!E106+'bus demand'!E107*'country values'!$E$55)/10^6</f>
        <v>#NUM!</v>
      </c>
      <c r="F108" s="8" t="e">
        <f>(F105*'country values'!$B$63+'country values'!$D$55*'bus demand'!F106+'bus demand'!F107*'country values'!$E$55)/10^6</f>
        <v>#NUM!</v>
      </c>
      <c r="G108" s="8" t="e">
        <f>(G105*'country values'!$B$63+'country values'!$D$55*'bus demand'!G106+'bus demand'!G107*'country values'!$E$55)/10^6</f>
        <v>#NUM!</v>
      </c>
      <c r="H108" s="8" t="e">
        <f>(H105*'country values'!$B$63+'country values'!$D$55*'bus demand'!H106+'bus demand'!H107*'country values'!$E$55)/10^6</f>
        <v>#NUM!</v>
      </c>
      <c r="I108" s="8" t="e">
        <f>(I105*'country values'!$B$63+'country values'!$D$55*'bus demand'!I106+'bus demand'!I107*'country values'!$E$55)/10^6</f>
        <v>#NUM!</v>
      </c>
      <c r="J108" s="8" t="e">
        <f>(J105*'country values'!$B$63+'country values'!$D$55*'bus demand'!J106+'bus demand'!J107*'country values'!$E$55)/10^6</f>
        <v>#NUM!</v>
      </c>
    </row>
    <row r="109" spans="1:10" x14ac:dyDescent="0.45">
      <c r="A109" s="169" t="s">
        <v>834</v>
      </c>
    </row>
    <row r="112" spans="1:10" x14ac:dyDescent="0.45">
      <c r="A112" t="s">
        <v>835</v>
      </c>
    </row>
    <row r="113" spans="1:10" x14ac:dyDescent="0.45">
      <c r="A113" s="6" t="s">
        <v>871</v>
      </c>
      <c r="B113" s="27" t="e">
        <f>J104*'TCO Taxis'!B7*'TCO Taxis'!B6*'TCO Taxis'!B14/100/10^6</f>
        <v>#NUM!</v>
      </c>
      <c r="C113" s="6" t="s">
        <v>837</v>
      </c>
    </row>
    <row r="114" spans="1:10" x14ac:dyDescent="0.45">
      <c r="A114" s="6" t="s">
        <v>838</v>
      </c>
      <c r="B114" s="8" t="e">
        <f>B113*defaults!B73*defaults!B71</f>
        <v>#NUM!</v>
      </c>
      <c r="C114" s="6" t="s">
        <v>839</v>
      </c>
    </row>
    <row r="115" spans="1:10" x14ac:dyDescent="0.45">
      <c r="A115" s="6" t="s">
        <v>840</v>
      </c>
      <c r="B115" s="27" t="e">
        <f>J104*'TCO Taxis'!B7*'TCO Taxis'!B6*'TCO Taxis'!B15*defaults!B85/10^6</f>
        <v>#NUM!</v>
      </c>
      <c r="C115" s="6" t="s">
        <v>839</v>
      </c>
    </row>
    <row r="116" spans="1:10" x14ac:dyDescent="0.45">
      <c r="A116" s="6" t="s">
        <v>841</v>
      </c>
      <c r="B116" s="8" t="e">
        <f>B114-B115</f>
        <v>#NUM!</v>
      </c>
      <c r="C116" s="6" t="s">
        <v>839</v>
      </c>
    </row>
    <row r="119" spans="1:10" x14ac:dyDescent="0.45">
      <c r="A119" s="6"/>
      <c r="B119" s="26">
        <v>2022</v>
      </c>
      <c r="C119" s="26">
        <v>2023</v>
      </c>
      <c r="D119" s="26">
        <v>2024</v>
      </c>
      <c r="E119" s="26">
        <v>2025</v>
      </c>
      <c r="F119" s="26">
        <v>2026</v>
      </c>
      <c r="G119" s="26">
        <v>2027</v>
      </c>
      <c r="H119" s="26">
        <v>2028</v>
      </c>
      <c r="I119" s="26">
        <v>2029</v>
      </c>
      <c r="J119" s="26">
        <v>2030</v>
      </c>
    </row>
    <row r="120" spans="1:10" x14ac:dyDescent="0.45">
      <c r="A120" s="6" t="s">
        <v>925</v>
      </c>
      <c r="B120" s="97" t="e">
        <f>B97*(LCA!$B$33+LCA!$B$34-LCA!$C$34)/10^6*'TCO Taxis'!$B$7</f>
        <v>#NUM!</v>
      </c>
      <c r="C120" s="97" t="e">
        <f>C97*(LCA!$B$33+LCA!$B$34-LCA!$C$34)/10^6*'TCO Taxis'!$B$7</f>
        <v>#NUM!</v>
      </c>
      <c r="D120" s="97" t="e">
        <f>D97*(LCA!$B$33+LCA!$B$34-LCA!$C$34)/10^6*'TCO Taxis'!$B$7</f>
        <v>#NUM!</v>
      </c>
      <c r="E120" s="97" t="e">
        <f>E97*(LCA!$B$33+LCA!$B$34-LCA!$C$34)/10^6*'TCO Taxis'!$B$7</f>
        <v>#NUM!</v>
      </c>
      <c r="F120" s="97" t="e">
        <f>F97*(LCA!$B$33+LCA!$B$34-LCA!$C$34)/10^6*'TCO Taxis'!$B$7</f>
        <v>#NUM!</v>
      </c>
      <c r="G120" s="97" t="e">
        <f>G97*(LCA!$B$33+LCA!$B$34-LCA!$C$34)/10^6*'TCO Taxis'!$B$7</f>
        <v>#NUM!</v>
      </c>
      <c r="H120" s="97" t="e">
        <f>H97*(LCA!$B$33+LCA!$B$34-LCA!$C$34)/10^6*'TCO Taxis'!$B$7</f>
        <v>#NUM!</v>
      </c>
      <c r="I120" s="97" t="e">
        <f>I97*(LCA!$B$33+LCA!$B$34-LCA!$C$34)/10^6*'TCO Taxis'!$B$7</f>
        <v>#NUM!</v>
      </c>
      <c r="J120" s="97" t="e">
        <f>J97*(LCA!$B$33+LCA!$B$34-LCA!$C$34)/10^6*'TCO Taxis'!$B$7</f>
        <v>#NUM!</v>
      </c>
    </row>
    <row r="121" spans="1:10" x14ac:dyDescent="0.45">
      <c r="A121" s="6" t="s">
        <v>926</v>
      </c>
      <c r="B121" s="97" t="e">
        <f>B102*(LCA!$B$33+LCA!$B$34-LCA!$C$34)/10^6*'TCO Taxis'!$B$7</f>
        <v>#NUM!</v>
      </c>
      <c r="C121" s="97" t="e">
        <f>C102*(LCA!$B$33+LCA!$B$34-LCA!$C$34)/10^6*'TCO Taxis'!$B$7</f>
        <v>#NUM!</v>
      </c>
      <c r="D121" s="97" t="e">
        <f>D102*(LCA!$B$33+LCA!$B$34-LCA!$C$34)/10^6*'TCO Taxis'!$B$7</f>
        <v>#NUM!</v>
      </c>
      <c r="E121" s="97" t="e">
        <f>E102*(LCA!$B$33+LCA!$B$34-LCA!$C$34)/10^6*'TCO Taxis'!$B$7</f>
        <v>#NUM!</v>
      </c>
      <c r="F121" s="97" t="e">
        <f>F102*(LCA!$B$33+LCA!$B$34-LCA!$C$34)/10^6*'TCO Taxis'!$B$7</f>
        <v>#NUM!</v>
      </c>
      <c r="G121" s="97" t="e">
        <f>G102*(LCA!$B$33+LCA!$B$34-LCA!$C$34)/10^6*'TCO Taxis'!$B$7</f>
        <v>#NUM!</v>
      </c>
      <c r="H121" s="97" t="e">
        <f>H102*(LCA!$B$33+LCA!$B$34-LCA!$C$34)/10^6*'TCO Taxis'!$B$7</f>
        <v>#NUM!</v>
      </c>
      <c r="I121" s="97" t="e">
        <f>I102*(LCA!$B$33+LCA!$B$34-LCA!$C$34)/10^6*'TCO Taxis'!$B$7</f>
        <v>#NUM!</v>
      </c>
      <c r="J121" s="97" t="e">
        <f>J102*(LCA!$B$33+LCA!$B$34-LCA!$C$34)/10^6*'TCO Taxis'!$B$7</f>
        <v>#NUM!</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14"/>
  <sheetViews>
    <sheetView topLeftCell="A30" workbookViewId="0">
      <selection activeCell="A33" sqref="A33:F45"/>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28</v>
      </c>
    </row>
    <row r="3" spans="1:14" x14ac:dyDescent="0.45">
      <c r="A3" s="2" t="s">
        <v>5</v>
      </c>
    </row>
    <row r="4" spans="1:14" x14ac:dyDescent="0.45">
      <c r="A4" s="3" t="s">
        <v>0</v>
      </c>
      <c r="B4" s="4" t="s">
        <v>1</v>
      </c>
    </row>
    <row r="5" spans="1:14" x14ac:dyDescent="0.45">
      <c r="A5" s="6" t="s">
        <v>6</v>
      </c>
      <c r="B5" s="20">
        <v>0.28799999999999998</v>
      </c>
    </row>
    <row r="6" spans="1:14" x14ac:dyDescent="0.45">
      <c r="A6" s="6" t="s">
        <v>7</v>
      </c>
      <c r="B6" s="20">
        <v>0.15</v>
      </c>
    </row>
    <row r="7" spans="1:14" x14ac:dyDescent="0.45">
      <c r="A7" s="6" t="s">
        <v>8</v>
      </c>
      <c r="B7" s="20">
        <v>0.20799999999999999</v>
      </c>
    </row>
    <row r="8" spans="1:14" x14ac:dyDescent="0.45">
      <c r="A8" s="6" t="s">
        <v>9</v>
      </c>
      <c r="B8" s="20">
        <v>3.9E-2</v>
      </c>
      <c r="N8" t="s">
        <v>13</v>
      </c>
    </row>
    <row r="9" spans="1:14" x14ac:dyDescent="0.45">
      <c r="A9" s="6" t="s">
        <v>10</v>
      </c>
      <c r="B9" s="20">
        <v>0.42599999999999999</v>
      </c>
      <c r="N9" s="14" t="s">
        <v>17</v>
      </c>
    </row>
    <row r="10" spans="1:14" x14ac:dyDescent="0.45">
      <c r="A10" s="6" t="s">
        <v>11</v>
      </c>
      <c r="B10" s="20">
        <v>0.28000000000000003</v>
      </c>
      <c r="N10">
        <f>86.1*1.073*1.05*1.049*1.039*1.038^6</f>
        <v>132.24136680430829</v>
      </c>
    </row>
    <row r="11" spans="1:14" x14ac:dyDescent="0.45">
      <c r="A11" s="6" t="s">
        <v>12</v>
      </c>
      <c r="B11" s="20">
        <v>0.35899999999999999</v>
      </c>
    </row>
    <row r="12" spans="1:14" x14ac:dyDescent="0.45">
      <c r="A12" s="6" t="s">
        <v>13</v>
      </c>
      <c r="B12" s="20">
        <v>0.252</v>
      </c>
      <c r="N12">
        <f>(N10/100)^(1/10)-1</f>
        <v>2.8340008921161175E-2</v>
      </c>
    </row>
    <row r="13" spans="1:14" x14ac:dyDescent="0.45">
      <c r="A13" s="30" t="s">
        <v>928</v>
      </c>
    </row>
    <row r="14" spans="1:14" x14ac:dyDescent="0.45">
      <c r="N14" t="s">
        <v>12</v>
      </c>
    </row>
    <row r="15" spans="1:14" x14ac:dyDescent="0.45">
      <c r="N15" s="14" t="s">
        <v>17</v>
      </c>
    </row>
    <row r="16" spans="1:14" x14ac:dyDescent="0.45">
      <c r="N16">
        <f>89*1.035*1.023*1.022*1.021*1.021^6</f>
        <v>111.38766001264008</v>
      </c>
    </row>
    <row r="18" spans="1:14" x14ac:dyDescent="0.45">
      <c r="N18">
        <f>(N16/100)^(1/10)-1</f>
        <v>1.0843000161733896E-2</v>
      </c>
    </row>
    <row r="21" spans="1:14" x14ac:dyDescent="0.45">
      <c r="A21" s="9" t="s">
        <v>15</v>
      </c>
    </row>
    <row r="22" spans="1:14" x14ac:dyDescent="0.45">
      <c r="A22" s="3" t="s">
        <v>0</v>
      </c>
      <c r="B22" s="4" t="s">
        <v>1</v>
      </c>
      <c r="N22" t="s">
        <v>6</v>
      </c>
    </row>
    <row r="23" spans="1:14" x14ac:dyDescent="0.45">
      <c r="A23" s="6" t="s">
        <v>6</v>
      </c>
      <c r="B23" s="10">
        <v>8.9999999999999993E-3</v>
      </c>
      <c r="C23" s="11"/>
      <c r="D23" s="11"/>
      <c r="N23" t="s">
        <v>14</v>
      </c>
    </row>
    <row r="24" spans="1:14" x14ac:dyDescent="0.45">
      <c r="A24" s="6" t="s">
        <v>7</v>
      </c>
      <c r="B24" s="10">
        <v>1.7000000000000001E-2</v>
      </c>
      <c r="C24" s="11"/>
      <c r="D24" s="11"/>
    </row>
    <row r="25" spans="1:14" x14ac:dyDescent="0.45">
      <c r="A25" s="6" t="s">
        <v>8</v>
      </c>
      <c r="B25" s="10">
        <v>2.9000000000000001E-2</v>
      </c>
      <c r="C25" s="11"/>
      <c r="D25" s="11"/>
    </row>
    <row r="26" spans="1:14" x14ac:dyDescent="0.45">
      <c r="A26" s="6" t="s">
        <v>9</v>
      </c>
      <c r="B26" s="10">
        <v>2.5000000000000001E-2</v>
      </c>
      <c r="C26" s="11"/>
      <c r="D26" s="21"/>
    </row>
    <row r="27" spans="1:14" x14ac:dyDescent="0.45">
      <c r="A27" s="6" t="s">
        <v>10</v>
      </c>
      <c r="B27" s="10">
        <v>4.2999999999999997E-2</v>
      </c>
      <c r="C27" s="11"/>
      <c r="D27" s="21"/>
    </row>
    <row r="28" spans="1:14" x14ac:dyDescent="0.45">
      <c r="A28" s="6" t="s">
        <v>11</v>
      </c>
      <c r="B28" s="10">
        <v>1.2E-2</v>
      </c>
      <c r="C28" s="11"/>
      <c r="D28" s="21"/>
      <c r="N28">
        <f>88.22*1.0489*1.0253*1.0228*1.0212*1.017^6</f>
        <v>109.64260344807681</v>
      </c>
    </row>
    <row r="29" spans="1:14" x14ac:dyDescent="0.45">
      <c r="A29" s="6" t="s">
        <v>12</v>
      </c>
      <c r="B29" s="10">
        <v>1.0999999999999999E-2</v>
      </c>
      <c r="C29" s="11"/>
      <c r="D29" s="23"/>
      <c r="N29">
        <f>(N28/100)^(1/10)-1</f>
        <v>9.2480847559164303E-3</v>
      </c>
    </row>
    <row r="30" spans="1:14" x14ac:dyDescent="0.45">
      <c r="A30" s="6" t="s">
        <v>13</v>
      </c>
      <c r="B30" s="10">
        <v>2.8000000000000001E-2</v>
      </c>
      <c r="C30" s="11"/>
      <c r="D30" s="23"/>
      <c r="N30">
        <f>N29*100</f>
        <v>0.92480847559164303</v>
      </c>
    </row>
    <row r="31" spans="1:14" x14ac:dyDescent="0.45">
      <c r="A31" s="12" t="s">
        <v>18</v>
      </c>
      <c r="D31" s="22"/>
    </row>
    <row r="33" spans="1:14" x14ac:dyDescent="0.45">
      <c r="A33" s="2" t="s">
        <v>20</v>
      </c>
    </row>
    <row r="34" spans="1:14" ht="28.5" x14ac:dyDescent="0.45">
      <c r="A34" s="25" t="s">
        <v>0</v>
      </c>
      <c r="B34" s="26" t="s">
        <v>3</v>
      </c>
      <c r="C34" s="26" t="s">
        <v>4</v>
      </c>
      <c r="D34" s="26" t="s">
        <v>19</v>
      </c>
      <c r="E34" s="24" t="s">
        <v>21</v>
      </c>
      <c r="F34" s="24" t="s">
        <v>22</v>
      </c>
    </row>
    <row r="35" spans="1:14" x14ac:dyDescent="0.45">
      <c r="A35" s="17"/>
      <c r="B35" s="7"/>
      <c r="C35" s="7"/>
      <c r="D35" s="7"/>
      <c r="E35" s="7"/>
      <c r="F35" s="7"/>
    </row>
    <row r="36" spans="1:14" x14ac:dyDescent="0.45">
      <c r="A36" s="17" t="s">
        <v>6</v>
      </c>
      <c r="B36" s="7">
        <v>1.0900000000000001</v>
      </c>
      <c r="C36" s="7"/>
      <c r="D36" s="7"/>
      <c r="E36" s="7"/>
      <c r="F36" s="7">
        <v>0.08</v>
      </c>
    </row>
    <row r="37" spans="1:14" x14ac:dyDescent="0.45">
      <c r="A37" s="17" t="s">
        <v>7</v>
      </c>
      <c r="B37" s="7">
        <v>1.19</v>
      </c>
      <c r="C37" s="7"/>
      <c r="D37" s="7"/>
      <c r="E37" s="7"/>
      <c r="F37" s="7">
        <v>0.14000000000000001</v>
      </c>
    </row>
    <row r="38" spans="1:14" x14ac:dyDescent="0.45">
      <c r="A38" s="17" t="s">
        <v>8</v>
      </c>
      <c r="B38" s="13">
        <v>0.61</v>
      </c>
      <c r="C38" s="13"/>
      <c r="D38" s="13"/>
      <c r="E38" s="7"/>
      <c r="F38" s="13">
        <v>0.17</v>
      </c>
    </row>
    <row r="39" spans="1:14" x14ac:dyDescent="0.45">
      <c r="A39" s="17" t="s">
        <v>9</v>
      </c>
      <c r="B39" s="13">
        <v>1.19</v>
      </c>
      <c r="C39" s="13"/>
      <c r="D39" s="13"/>
      <c r="E39" s="7"/>
      <c r="F39" s="7">
        <v>0.22</v>
      </c>
    </row>
    <row r="40" spans="1:14" x14ac:dyDescent="0.45">
      <c r="A40" s="17" t="s">
        <v>10</v>
      </c>
      <c r="B40" s="13">
        <v>1</v>
      </c>
      <c r="C40" s="13"/>
      <c r="D40" s="13"/>
      <c r="E40" s="7"/>
      <c r="F40" s="13">
        <v>0.19</v>
      </c>
    </row>
    <row r="41" spans="1:14" x14ac:dyDescent="0.45">
      <c r="A41" s="17" t="s">
        <v>12</v>
      </c>
      <c r="B41" s="13">
        <v>1.4</v>
      </c>
      <c r="C41" s="13"/>
      <c r="D41" s="13"/>
      <c r="E41" s="7"/>
      <c r="F41" s="13">
        <v>0.22</v>
      </c>
      <c r="N41" t="s">
        <v>7</v>
      </c>
    </row>
    <row r="42" spans="1:14" x14ac:dyDescent="0.45">
      <c r="A42" s="17" t="s">
        <v>13</v>
      </c>
      <c r="B42" s="13">
        <v>1.01</v>
      </c>
      <c r="C42" s="13"/>
      <c r="D42" s="13"/>
      <c r="E42" s="7"/>
      <c r="F42" s="13">
        <v>0.17</v>
      </c>
    </row>
    <row r="43" spans="1:14" x14ac:dyDescent="0.45">
      <c r="A43" s="244">
        <v>45323</v>
      </c>
    </row>
    <row r="44" spans="1:14" x14ac:dyDescent="0.45">
      <c r="A44" s="14" t="s">
        <v>930</v>
      </c>
    </row>
    <row r="45" spans="1:14" x14ac:dyDescent="0.45">
      <c r="A45" s="15"/>
    </row>
    <row r="46" spans="1:14" x14ac:dyDescent="0.45">
      <c r="A46" s="15"/>
      <c r="N46">
        <f>94.2*1.0283*1.0227*1.0224*1.0221*1.0222^6</f>
        <v>118.09961541602092</v>
      </c>
    </row>
    <row r="47" spans="1:14" x14ac:dyDescent="0.45">
      <c r="A47" s="15" t="s">
        <v>23</v>
      </c>
      <c r="B47">
        <v>0.59</v>
      </c>
    </row>
    <row r="48" spans="1:14" x14ac:dyDescent="0.45">
      <c r="A48" s="15" t="s">
        <v>24</v>
      </c>
      <c r="B48">
        <v>0.53</v>
      </c>
      <c r="N48">
        <f>(N46/100)^(1/10)-1</f>
        <v>1.6774973997920384E-2</v>
      </c>
    </row>
    <row r="49" spans="1:14" x14ac:dyDescent="0.45">
      <c r="A49" s="15" t="s">
        <v>26</v>
      </c>
      <c r="B49">
        <v>0.36</v>
      </c>
    </row>
    <row r="50" spans="1:14" x14ac:dyDescent="0.45">
      <c r="A50" s="15" t="s">
        <v>25</v>
      </c>
    </row>
    <row r="51" spans="1:14" x14ac:dyDescent="0.45">
      <c r="A51" s="218" t="s">
        <v>0</v>
      </c>
      <c r="B51" s="217">
        <v>2019</v>
      </c>
      <c r="C51" s="217"/>
      <c r="D51" s="217">
        <v>2030</v>
      </c>
      <c r="E51" s="217"/>
    </row>
    <row r="52" spans="1:14" ht="28.5" x14ac:dyDescent="0.45">
      <c r="A52" s="219"/>
      <c r="B52" s="42" t="s">
        <v>94</v>
      </c>
      <c r="C52" s="42" t="s">
        <v>95</v>
      </c>
      <c r="D52" s="42" t="s">
        <v>94</v>
      </c>
      <c r="E52" s="42" t="s">
        <v>95</v>
      </c>
    </row>
    <row r="53" spans="1:14" x14ac:dyDescent="0.45">
      <c r="A53" s="43" t="s">
        <v>6</v>
      </c>
      <c r="B53" s="44">
        <v>258000</v>
      </c>
      <c r="C53" s="44">
        <v>2040</v>
      </c>
      <c r="D53" s="44">
        <f>B53*(1.02)^11</f>
        <v>320790.5715658202</v>
      </c>
      <c r="E53" s="44">
        <f>C53*(1.02)^11</f>
        <v>2536.48358912509</v>
      </c>
    </row>
    <row r="54" spans="1:14" x14ac:dyDescent="0.45">
      <c r="A54" s="43" t="s">
        <v>7</v>
      </c>
      <c r="B54" s="44">
        <v>167000</v>
      </c>
      <c r="C54" s="44">
        <v>1310</v>
      </c>
      <c r="D54" s="44">
        <f t="shared" ref="D54:E60" si="0">B54*(1.02)^11</f>
        <v>207643.5095019069</v>
      </c>
      <c r="E54" s="44">
        <f t="shared" si="0"/>
        <v>1628.8203439969941</v>
      </c>
    </row>
    <row r="55" spans="1:14" x14ac:dyDescent="0.45">
      <c r="A55" s="43" t="s">
        <v>8</v>
      </c>
      <c r="B55" s="44">
        <v>246000</v>
      </c>
      <c r="C55" s="44">
        <v>1890</v>
      </c>
      <c r="D55" s="44">
        <f t="shared" si="0"/>
        <v>305870.07986508438</v>
      </c>
      <c r="E55" s="44">
        <f t="shared" si="0"/>
        <v>2349.9774428658925</v>
      </c>
    </row>
    <row r="56" spans="1:14" x14ac:dyDescent="0.45">
      <c r="A56" s="43" t="s">
        <v>9</v>
      </c>
      <c r="B56" s="44">
        <v>99000</v>
      </c>
      <c r="C56" s="45">
        <v>750</v>
      </c>
      <c r="D56" s="44">
        <f t="shared" si="0"/>
        <v>123094.05653107054</v>
      </c>
      <c r="E56" s="44">
        <f t="shared" si="0"/>
        <v>932.53073129598897</v>
      </c>
    </row>
    <row r="57" spans="1:14" x14ac:dyDescent="0.45">
      <c r="A57" s="43" t="s">
        <v>10</v>
      </c>
      <c r="B57" s="44">
        <v>166000</v>
      </c>
      <c r="C57" s="44">
        <v>1270</v>
      </c>
      <c r="D57" s="44">
        <f t="shared" si="0"/>
        <v>206400.13519351222</v>
      </c>
      <c r="E57" s="44">
        <f t="shared" si="0"/>
        <v>1579.085371661208</v>
      </c>
    </row>
    <row r="58" spans="1:14" x14ac:dyDescent="0.45">
      <c r="A58" s="43" t="s">
        <v>11</v>
      </c>
      <c r="B58" s="44">
        <v>27000</v>
      </c>
      <c r="C58" s="45">
        <v>200</v>
      </c>
      <c r="D58" s="44">
        <f t="shared" si="0"/>
        <v>33571.106326655601</v>
      </c>
      <c r="E58" s="44">
        <f t="shared" si="0"/>
        <v>248.6748616789304</v>
      </c>
    </row>
    <row r="59" spans="1:14" x14ac:dyDescent="0.45">
      <c r="A59" s="43" t="s">
        <v>12</v>
      </c>
      <c r="B59" s="44">
        <v>267000</v>
      </c>
      <c r="C59" s="44">
        <v>2060</v>
      </c>
      <c r="D59" s="44">
        <f t="shared" si="0"/>
        <v>331980.9403413721</v>
      </c>
      <c r="E59" s="44">
        <f t="shared" si="0"/>
        <v>2561.3510752929833</v>
      </c>
      <c r="N59" t="s">
        <v>8</v>
      </c>
    </row>
    <row r="60" spans="1:14" ht="15" customHeight="1" x14ac:dyDescent="0.45">
      <c r="A60" s="43" t="s">
        <v>13</v>
      </c>
      <c r="B60" s="44">
        <v>85000</v>
      </c>
      <c r="C60" s="45">
        <v>650</v>
      </c>
      <c r="D60" s="44">
        <f t="shared" si="0"/>
        <v>105686.81621354542</v>
      </c>
      <c r="E60" s="44">
        <f t="shared" si="0"/>
        <v>808.19330045652384</v>
      </c>
    </row>
    <row r="61" spans="1:14" ht="28.9" customHeight="1" x14ac:dyDescent="0.45">
      <c r="A61" s="220" t="s">
        <v>192</v>
      </c>
      <c r="B61" s="220"/>
      <c r="C61" s="220"/>
      <c r="D61" s="220"/>
      <c r="E61" s="220"/>
      <c r="N61">
        <f>91.82*1.0404*1.0365*1.0385*1.0385*1.0375^6</f>
        <v>133.18293226020387</v>
      </c>
    </row>
    <row r="63" spans="1:14" x14ac:dyDescent="0.45">
      <c r="A63" s="43" t="s">
        <v>96</v>
      </c>
      <c r="B63" s="44">
        <v>40</v>
      </c>
      <c r="N63">
        <f>(N61/100)^(1/10)-1</f>
        <v>2.9069856983245712E-2</v>
      </c>
    </row>
    <row r="65" spans="1:14" x14ac:dyDescent="0.45">
      <c r="A65" s="43" t="s">
        <v>188</v>
      </c>
      <c r="B65" s="6">
        <v>590</v>
      </c>
      <c r="C65" t="s">
        <v>190</v>
      </c>
    </row>
    <row r="66" spans="1:14" x14ac:dyDescent="0.45">
      <c r="A66" s="216" t="s">
        <v>189</v>
      </c>
      <c r="B66" s="216"/>
      <c r="C66" s="216"/>
      <c r="D66" s="216"/>
    </row>
    <row r="75" spans="1:14" x14ac:dyDescent="0.45">
      <c r="A75" s="2" t="s">
        <v>191</v>
      </c>
    </row>
    <row r="76" spans="1:14" ht="29.65" customHeight="1" x14ac:dyDescent="0.45">
      <c r="A76" s="191" t="s">
        <v>193</v>
      </c>
      <c r="B76" s="191"/>
      <c r="C76" s="191"/>
      <c r="D76" s="191"/>
      <c r="E76" s="191"/>
      <c r="N76" t="s">
        <v>9</v>
      </c>
    </row>
    <row r="78" spans="1:14" x14ac:dyDescent="0.45">
      <c r="N78">
        <f>94.5*1.023*1.034*1.03*1.031*1.032^6</f>
        <v>128.23366495771324</v>
      </c>
    </row>
    <row r="80" spans="1:14" x14ac:dyDescent="0.45">
      <c r="N80">
        <f>(N78/100)^(1/10)-1</f>
        <v>2.5180189854241419E-2</v>
      </c>
    </row>
    <row r="92" spans="14:14" x14ac:dyDescent="0.45">
      <c r="N92" t="s">
        <v>16</v>
      </c>
    </row>
    <row r="94" spans="14:14" x14ac:dyDescent="0.45">
      <c r="N94">
        <f>94.01*1.04*1.0497*1.0503*1.0496*1.0504^6</f>
        <v>151.96306876850068</v>
      </c>
    </row>
    <row r="96" spans="14:14" x14ac:dyDescent="0.45">
      <c r="N96">
        <f>(N94/100)^(1/10)-1</f>
        <v>4.2734650390753082E-2</v>
      </c>
    </row>
    <row r="110" spans="14:14" x14ac:dyDescent="0.45">
      <c r="N110" t="s">
        <v>11</v>
      </c>
    </row>
    <row r="112" spans="14:14" x14ac:dyDescent="0.45">
      <c r="N112">
        <f>89*1.0476*1.0128*1.0172*1.0203*1.0229^6</f>
        <v>112.26451355198905</v>
      </c>
    </row>
    <row r="114" spans="14:14" x14ac:dyDescent="0.45">
      <c r="N114">
        <f>(N112/100)^(1/10)-1</f>
        <v>1.1635939834202969E-2</v>
      </c>
    </row>
  </sheetData>
  <mergeCells count="6">
    <mergeCell ref="A76:E76"/>
    <mergeCell ref="A66:D66"/>
    <mergeCell ref="D51:E51"/>
    <mergeCell ref="B51:C51"/>
    <mergeCell ref="A51:A52"/>
    <mergeCell ref="A61:E61"/>
  </mergeCells>
  <hyperlinks>
    <hyperlink ref="N15" r:id="rId1" display="https://www.imf.org/external/datamapper/NGDP_RPCH@WEO/OEMDC/ADVEC/WEOWORLD/MEX" xr:uid="{AB04B3C7-DA85-4FA9-8F89-34B252E23BD8}"/>
    <hyperlink ref="N9" r:id="rId2" display="https://www.imf.org/external/datamapper/NGDP_RPCH@WEO/OEMDC/ADVEC/WEOWORLD/MEX/PER" xr:uid="{BEEC70BF-69B4-496F-9498-6C052995E12F}"/>
    <hyperlink ref="A43" r:id="rId3" display="https://www.globalpetrolprices.com/" xr:uid="{FCEB0EC3-3B94-46AA-B345-9B41D5F04C00}"/>
    <hyperlink ref="A44" r:id="rId4" location="hl48" display="https://www.globalpetrolprices.com/diesel_prices/ - hl48" xr:uid="{24EA51AC-A7C4-45D5-ABAA-B6DA534B046B}"/>
  </hyperlinks>
  <pageMargins left="0.7" right="0.7" top="0.75" bottom="0.75" header="0.3" footer="0.3"/>
  <pageSetup paperSize="9" orientation="portrait" r:id="rId5"/>
  <drawing r:id="rId6"/>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EBB13-B274-4EA8-9286-29903D02545F}">
  <dimension ref="A1:L186"/>
  <sheetViews>
    <sheetView topLeftCell="A3" workbookViewId="0">
      <selection activeCell="B99" sqref="B99"/>
    </sheetView>
  </sheetViews>
  <sheetFormatPr defaultRowHeight="14.25" x14ac:dyDescent="0.45"/>
  <cols>
    <col min="1" max="1" width="36.33203125" customWidth="1"/>
    <col min="2" max="2" width="10.6640625" bestFit="1" customWidth="1"/>
    <col min="3" max="3" width="10.33203125" customWidth="1"/>
  </cols>
  <sheetData>
    <row r="1" spans="1:12" ht="21" x14ac:dyDescent="0.65">
      <c r="A1" s="1" t="s">
        <v>496</v>
      </c>
    </row>
    <row r="3" spans="1:12" x14ac:dyDescent="0.45">
      <c r="A3" s="3" t="s">
        <v>56</v>
      </c>
      <c r="B3" s="4" t="s">
        <v>1</v>
      </c>
      <c r="C3" s="3" t="s">
        <v>57</v>
      </c>
      <c r="D3" s="223" t="s">
        <v>2</v>
      </c>
      <c r="E3" s="223"/>
      <c r="F3" s="223"/>
      <c r="G3" s="223"/>
      <c r="H3" s="223"/>
      <c r="I3" s="223"/>
      <c r="J3" s="223"/>
      <c r="K3" s="223"/>
      <c r="L3" s="223"/>
    </row>
    <row r="4" spans="1:12" x14ac:dyDescent="0.45">
      <c r="A4" s="6" t="s">
        <v>347</v>
      </c>
      <c r="B4" s="7">
        <v>60</v>
      </c>
      <c r="C4" s="6" t="s">
        <v>208</v>
      </c>
      <c r="D4" s="207" t="s">
        <v>507</v>
      </c>
      <c r="E4" s="207"/>
      <c r="F4" s="207"/>
      <c r="G4" s="207"/>
      <c r="H4" s="207"/>
      <c r="I4" s="207"/>
      <c r="J4" s="207"/>
      <c r="K4" s="207"/>
      <c r="L4" s="207"/>
    </row>
    <row r="5" spans="1:12" x14ac:dyDescent="0.45">
      <c r="A5" s="6" t="s">
        <v>497</v>
      </c>
      <c r="B5" s="7">
        <v>6</v>
      </c>
      <c r="C5" s="6" t="s">
        <v>204</v>
      </c>
      <c r="D5" s="207" t="s">
        <v>674</v>
      </c>
      <c r="E5" s="207"/>
      <c r="F5" s="207"/>
      <c r="G5" s="207"/>
      <c r="H5" s="207"/>
      <c r="I5" s="207"/>
      <c r="J5" s="207"/>
      <c r="K5" s="207"/>
      <c r="L5" s="207"/>
    </row>
    <row r="6" spans="1:12" x14ac:dyDescent="0.45">
      <c r="A6" s="6" t="s">
        <v>498</v>
      </c>
      <c r="B6" s="7">
        <v>6</v>
      </c>
      <c r="C6" s="6" t="s">
        <v>204</v>
      </c>
      <c r="D6" s="207" t="s">
        <v>673</v>
      </c>
      <c r="E6" s="207"/>
      <c r="F6" s="207"/>
      <c r="G6" s="207"/>
      <c r="H6" s="207"/>
      <c r="I6" s="207"/>
      <c r="J6" s="207"/>
      <c r="K6" s="207"/>
      <c r="L6" s="207"/>
    </row>
    <row r="7" spans="1:12" x14ac:dyDescent="0.45">
      <c r="A7" s="6" t="s">
        <v>499</v>
      </c>
      <c r="B7" s="8">
        <v>65500</v>
      </c>
      <c r="C7" s="6" t="s">
        <v>195</v>
      </c>
      <c r="D7" s="207"/>
      <c r="E7" s="207"/>
      <c r="F7" s="207"/>
      <c r="G7" s="207"/>
      <c r="H7" s="207"/>
      <c r="I7" s="207"/>
      <c r="J7" s="207"/>
      <c r="K7" s="207"/>
      <c r="L7" s="207"/>
    </row>
    <row r="8" spans="1:12" x14ac:dyDescent="0.45">
      <c r="A8" s="6" t="s">
        <v>500</v>
      </c>
      <c r="B8" s="27">
        <f>B7/310</f>
        <v>211.29032258064515</v>
      </c>
      <c r="C8" s="6" t="s">
        <v>195</v>
      </c>
      <c r="D8" s="207" t="s">
        <v>536</v>
      </c>
      <c r="E8" s="207"/>
      <c r="F8" s="207"/>
      <c r="G8" s="207"/>
      <c r="H8" s="207"/>
      <c r="I8" s="207"/>
      <c r="J8" s="207"/>
      <c r="K8" s="207"/>
      <c r="L8" s="207"/>
    </row>
    <row r="9" spans="1:12" x14ac:dyDescent="0.45">
      <c r="A9" s="6" t="s">
        <v>501</v>
      </c>
      <c r="B9" s="34">
        <v>0.7</v>
      </c>
      <c r="C9" s="6"/>
      <c r="D9" s="207" t="s">
        <v>502</v>
      </c>
      <c r="E9" s="207"/>
      <c r="F9" s="207"/>
      <c r="G9" s="207"/>
      <c r="H9" s="207"/>
      <c r="I9" s="207"/>
      <c r="J9" s="207"/>
      <c r="K9" s="207"/>
      <c r="L9" s="207"/>
    </row>
    <row r="10" spans="1:12" x14ac:dyDescent="0.45">
      <c r="A10" s="6" t="s">
        <v>503</v>
      </c>
      <c r="B10" s="125">
        <f>100%-B9</f>
        <v>0.30000000000000004</v>
      </c>
      <c r="C10" s="6"/>
      <c r="D10" s="207"/>
      <c r="E10" s="207"/>
      <c r="F10" s="207"/>
      <c r="G10" s="207"/>
      <c r="H10" s="207"/>
      <c r="I10" s="207"/>
      <c r="J10" s="207"/>
      <c r="K10" s="207"/>
      <c r="L10" s="207"/>
    </row>
    <row r="11" spans="1:12" x14ac:dyDescent="0.45">
      <c r="A11" s="6" t="s">
        <v>504</v>
      </c>
      <c r="B11" s="8">
        <v>15800</v>
      </c>
      <c r="C11" s="6"/>
      <c r="D11" s="207" t="s">
        <v>672</v>
      </c>
      <c r="E11" s="207"/>
      <c r="F11" s="207"/>
      <c r="G11" s="207"/>
      <c r="H11" s="207"/>
      <c r="I11" s="207"/>
      <c r="J11" s="207"/>
      <c r="K11" s="207"/>
      <c r="L11" s="207"/>
    </row>
    <row r="12" spans="1:12" x14ac:dyDescent="0.45">
      <c r="A12" s="6" t="s">
        <v>505</v>
      </c>
      <c r="B12" s="8">
        <v>30000</v>
      </c>
      <c r="C12" s="6"/>
      <c r="D12" s="207" t="s">
        <v>676</v>
      </c>
      <c r="E12" s="207"/>
      <c r="F12" s="207"/>
      <c r="G12" s="207"/>
      <c r="H12" s="207"/>
      <c r="I12" s="207"/>
      <c r="J12" s="207"/>
      <c r="K12" s="207"/>
      <c r="L12" s="207"/>
    </row>
    <row r="13" spans="1:12" x14ac:dyDescent="0.45">
      <c r="A13" s="6" t="s">
        <v>506</v>
      </c>
      <c r="B13" s="8">
        <v>2000</v>
      </c>
      <c r="C13" s="6" t="s">
        <v>246</v>
      </c>
      <c r="D13" s="207" t="s">
        <v>507</v>
      </c>
      <c r="E13" s="207"/>
      <c r="F13" s="207"/>
      <c r="G13" s="207"/>
      <c r="H13" s="207"/>
      <c r="I13" s="207"/>
      <c r="J13" s="207"/>
      <c r="K13" s="207"/>
      <c r="L13" s="207"/>
    </row>
    <row r="14" spans="1:12" x14ac:dyDescent="0.45">
      <c r="A14" s="6" t="s">
        <v>508</v>
      </c>
      <c r="B14" s="48">
        <f>1/12.5*100</f>
        <v>8</v>
      </c>
      <c r="C14" s="6" t="s">
        <v>199</v>
      </c>
      <c r="D14" s="207" t="s">
        <v>670</v>
      </c>
      <c r="E14" s="207"/>
      <c r="F14" s="207"/>
      <c r="G14" s="207"/>
      <c r="H14" s="207"/>
      <c r="I14" s="207"/>
      <c r="J14" s="207"/>
      <c r="K14" s="207"/>
      <c r="L14" s="207"/>
    </row>
    <row r="15" spans="1:12" x14ac:dyDescent="0.45">
      <c r="A15" s="6" t="s">
        <v>509</v>
      </c>
      <c r="B15" s="7">
        <v>0.16</v>
      </c>
      <c r="C15" s="6" t="s">
        <v>182</v>
      </c>
      <c r="D15" s="222" t="s">
        <v>507</v>
      </c>
      <c r="E15" s="207"/>
      <c r="F15" s="207"/>
      <c r="G15" s="207"/>
      <c r="H15" s="207"/>
      <c r="I15" s="207"/>
      <c r="J15" s="207"/>
      <c r="K15" s="207"/>
      <c r="L15" s="207"/>
    </row>
    <row r="16" spans="1:12" x14ac:dyDescent="0.45">
      <c r="A16" s="6" t="s">
        <v>510</v>
      </c>
      <c r="B16" s="8">
        <v>6</v>
      </c>
      <c r="C16" s="6" t="s">
        <v>204</v>
      </c>
      <c r="D16" s="207"/>
      <c r="E16" s="207"/>
      <c r="F16" s="207"/>
      <c r="G16" s="207"/>
      <c r="H16" s="207"/>
      <c r="I16" s="207"/>
      <c r="J16" s="207"/>
      <c r="K16" s="207"/>
      <c r="L16" s="207"/>
    </row>
    <row r="17" spans="1:12" x14ac:dyDescent="0.45">
      <c r="A17" s="6" t="s">
        <v>735</v>
      </c>
      <c r="B17" s="69">
        <v>2.3E-2</v>
      </c>
      <c r="C17" s="6" t="s">
        <v>285</v>
      </c>
      <c r="D17" s="222" t="s">
        <v>671</v>
      </c>
      <c r="E17" s="207"/>
      <c r="F17" s="207"/>
      <c r="G17" s="207"/>
      <c r="H17" s="207"/>
      <c r="I17" s="207"/>
      <c r="J17" s="207"/>
      <c r="K17" s="207"/>
      <c r="L17" s="207"/>
    </row>
    <row r="18" spans="1:12" x14ac:dyDescent="0.45">
      <c r="A18" s="6" t="s">
        <v>511</v>
      </c>
      <c r="B18" s="69">
        <f>0.5*B17</f>
        <v>1.15E-2</v>
      </c>
      <c r="C18" s="6" t="s">
        <v>285</v>
      </c>
      <c r="D18" s="207" t="s">
        <v>679</v>
      </c>
      <c r="E18" s="207"/>
      <c r="F18" s="207"/>
      <c r="G18" s="207"/>
      <c r="H18" s="207"/>
      <c r="I18" s="207"/>
      <c r="J18" s="207"/>
      <c r="K18" s="207"/>
      <c r="L18" s="207"/>
    </row>
    <row r="19" spans="1:12" ht="35.25" customHeight="1" x14ac:dyDescent="0.45">
      <c r="A19" s="221" t="s">
        <v>675</v>
      </c>
      <c r="B19" s="190"/>
      <c r="C19" s="190"/>
      <c r="D19" s="190"/>
      <c r="E19" s="190"/>
      <c r="F19" s="190"/>
      <c r="G19" s="190"/>
      <c r="H19" s="190"/>
      <c r="I19" s="190"/>
      <c r="J19" s="190"/>
      <c r="K19" s="190"/>
      <c r="L19" s="190"/>
    </row>
    <row r="20" spans="1:12" x14ac:dyDescent="0.45">
      <c r="B20" s="28"/>
    </row>
    <row r="21" spans="1:12" x14ac:dyDescent="0.45">
      <c r="A21" s="52" t="s">
        <v>512</v>
      </c>
      <c r="B21" s="28"/>
      <c r="C21" s="28"/>
    </row>
    <row r="22" spans="1:12" x14ac:dyDescent="0.45">
      <c r="A22" s="3" t="s">
        <v>56</v>
      </c>
      <c r="B22" s="4" t="s">
        <v>39</v>
      </c>
      <c r="C22" s="4" t="s">
        <v>350</v>
      </c>
    </row>
    <row r="23" spans="1:12" x14ac:dyDescent="0.45">
      <c r="A23" s="6" t="s">
        <v>513</v>
      </c>
      <c r="B23" s="8">
        <f>B11</f>
        <v>15800</v>
      </c>
      <c r="C23" s="8">
        <f>B12</f>
        <v>30000</v>
      </c>
    </row>
    <row r="24" spans="1:12" x14ac:dyDescent="0.45">
      <c r="A24" s="6" t="s">
        <v>514</v>
      </c>
      <c r="B24" s="7">
        <v>0</v>
      </c>
      <c r="C24" s="8">
        <f>B13</f>
        <v>2000</v>
      </c>
    </row>
    <row r="25" spans="1:12" x14ac:dyDescent="0.45">
      <c r="A25" s="6" t="s">
        <v>274</v>
      </c>
      <c r="B25" s="8">
        <f>SUM(B23:B24)</f>
        <v>15800</v>
      </c>
      <c r="C25" s="8">
        <f>SUM(C23:C24)</f>
        <v>32000</v>
      </c>
    </row>
    <row r="26" spans="1:12" x14ac:dyDescent="0.45">
      <c r="A26" s="6" t="s">
        <v>515</v>
      </c>
      <c r="B26" s="8">
        <f>B7*B14/100*'country values'!C42</f>
        <v>0</v>
      </c>
      <c r="C26" s="8">
        <f>B15*B7*(B9*'EV general cost info'!B5+'EV general cost info'!B6*'TCO Taxis'!B10)</f>
        <v>2116.96</v>
      </c>
    </row>
    <row r="27" spans="1:12" x14ac:dyDescent="0.45">
      <c r="A27" s="6" t="s">
        <v>516</v>
      </c>
      <c r="B27" s="8">
        <f>B7*B17</f>
        <v>1506.5</v>
      </c>
      <c r="C27" s="8">
        <f>B7*B18</f>
        <v>753.25</v>
      </c>
    </row>
    <row r="28" spans="1:12" x14ac:dyDescent="0.45">
      <c r="A28" s="6" t="s">
        <v>517</v>
      </c>
      <c r="B28" s="8">
        <f>'loan taxi'!F77/'loan taxi'!C3</f>
        <v>898.29291879733853</v>
      </c>
      <c r="C28" s="8">
        <f>B28/B23*C23</f>
        <v>1705.6194660708959</v>
      </c>
    </row>
    <row r="29" spans="1:12" x14ac:dyDescent="0.45">
      <c r="A29" s="6" t="s">
        <v>278</v>
      </c>
      <c r="B29" s="8">
        <f>Impact!D10*'country values'!D59+'country values'!E59*Impact!D11+B7*B14/100*'country values'!B63*defaults!B73*defaults!B72*defaults!B71*(100%+defaults!B74)/10^6</f>
        <v>600.71958914393053</v>
      </c>
      <c r="C29" s="8">
        <f>B7*B15*'country values'!B63*'country values'!B11/1000</f>
        <v>150.49279999999999</v>
      </c>
    </row>
    <row r="30" spans="1:12" x14ac:dyDescent="0.45">
      <c r="A30" s="6" t="s">
        <v>518</v>
      </c>
      <c r="B30" s="8">
        <f>B6</f>
        <v>6</v>
      </c>
      <c r="C30" s="8">
        <f>B6</f>
        <v>6</v>
      </c>
    </row>
    <row r="31" spans="1:12" x14ac:dyDescent="0.45">
      <c r="A31" s="6" t="s">
        <v>279</v>
      </c>
      <c r="B31" s="99">
        <f>B46/($B$6*$B$7)</f>
        <v>7.6917958047796525E-2</v>
      </c>
      <c r="C31" s="99">
        <f>B62/($B$6*$B$7)</f>
        <v>0.15128492823517903</v>
      </c>
    </row>
    <row r="32" spans="1:12" x14ac:dyDescent="0.45">
      <c r="A32" s="6" t="s">
        <v>280</v>
      </c>
      <c r="B32" s="99">
        <f>B47/($B$6*$B$7)</f>
        <v>8.6560227343683863E-2</v>
      </c>
      <c r="C32" s="99">
        <f>B63/($B$6*$B$7)</f>
        <v>0.15370051802268714</v>
      </c>
    </row>
    <row r="34" spans="1:11" x14ac:dyDescent="0.45">
      <c r="A34" s="3" t="s">
        <v>519</v>
      </c>
      <c r="B34" s="4">
        <v>1</v>
      </c>
      <c r="C34" s="4">
        <v>2</v>
      </c>
      <c r="D34" s="4">
        <v>3</v>
      </c>
      <c r="E34" s="4">
        <v>4</v>
      </c>
      <c r="F34" s="4">
        <v>5</v>
      </c>
      <c r="G34" s="4">
        <v>6</v>
      </c>
      <c r="H34" s="4"/>
      <c r="I34" s="4"/>
      <c r="J34" s="4"/>
      <c r="K34" s="4"/>
    </row>
    <row r="35" spans="1:11" x14ac:dyDescent="0.45">
      <c r="A35" s="6" t="s">
        <v>299</v>
      </c>
      <c r="B35" s="8">
        <f>B23</f>
        <v>15800</v>
      </c>
      <c r="C35" s="7"/>
      <c r="D35" s="7"/>
      <c r="E35" s="7"/>
      <c r="F35" s="6"/>
      <c r="G35" s="6"/>
      <c r="H35" s="6"/>
      <c r="I35" s="6"/>
      <c r="J35" s="6"/>
      <c r="K35" s="6"/>
    </row>
    <row r="36" spans="1:11" x14ac:dyDescent="0.45">
      <c r="A36" s="6" t="s">
        <v>447</v>
      </c>
      <c r="B36" s="8">
        <f>B35-B37</f>
        <v>3160</v>
      </c>
      <c r="C36" s="7"/>
      <c r="D36" s="7"/>
      <c r="E36" s="7"/>
      <c r="F36" s="6"/>
      <c r="G36" s="6"/>
      <c r="H36" s="6"/>
      <c r="I36" s="6"/>
      <c r="J36" s="6"/>
      <c r="K36" s="6"/>
    </row>
    <row r="37" spans="1:11" x14ac:dyDescent="0.45">
      <c r="A37" s="6" t="s">
        <v>448</v>
      </c>
      <c r="B37" s="8">
        <f>B35*'EV general cost info'!B31</f>
        <v>12640</v>
      </c>
      <c r="C37" s="7"/>
      <c r="D37" s="7"/>
      <c r="E37" s="7"/>
      <c r="F37" s="6"/>
      <c r="G37" s="6"/>
      <c r="H37" s="6"/>
      <c r="I37" s="6"/>
      <c r="J37" s="6"/>
      <c r="K37" s="6"/>
    </row>
    <row r="38" spans="1:11" x14ac:dyDescent="0.45">
      <c r="A38" s="6" t="s">
        <v>300</v>
      </c>
      <c r="B38" s="8">
        <f>B26</f>
        <v>0</v>
      </c>
      <c r="C38" s="8">
        <f>B38</f>
        <v>0</v>
      </c>
      <c r="D38" s="8">
        <f t="shared" ref="D38:G40" si="0">C38</f>
        <v>0</v>
      </c>
      <c r="E38" s="8">
        <f t="shared" si="0"/>
        <v>0</v>
      </c>
      <c r="F38" s="8">
        <f t="shared" si="0"/>
        <v>0</v>
      </c>
      <c r="G38" s="8">
        <f t="shared" si="0"/>
        <v>0</v>
      </c>
      <c r="H38" s="8"/>
      <c r="I38" s="8"/>
      <c r="J38" s="8"/>
      <c r="K38" s="8"/>
    </row>
    <row r="39" spans="1:11" x14ac:dyDescent="0.45">
      <c r="A39" s="6" t="s">
        <v>301</v>
      </c>
      <c r="B39" s="8">
        <f>B27</f>
        <v>1506.5</v>
      </c>
      <c r="C39" s="8">
        <f>B39</f>
        <v>1506.5</v>
      </c>
      <c r="D39" s="8">
        <f t="shared" si="0"/>
        <v>1506.5</v>
      </c>
      <c r="E39" s="8">
        <f t="shared" si="0"/>
        <v>1506.5</v>
      </c>
      <c r="F39" s="8">
        <f t="shared" si="0"/>
        <v>1506.5</v>
      </c>
      <c r="G39" s="8">
        <f t="shared" si="0"/>
        <v>1506.5</v>
      </c>
      <c r="H39" s="8"/>
      <c r="I39" s="8"/>
      <c r="J39" s="8"/>
      <c r="K39" s="8"/>
    </row>
    <row r="40" spans="1:11" x14ac:dyDescent="0.45">
      <c r="A40" s="6" t="s">
        <v>302</v>
      </c>
      <c r="B40" s="8">
        <f>B28</f>
        <v>898.29291879733853</v>
      </c>
      <c r="C40" s="8">
        <f>B40</f>
        <v>898.29291879733853</v>
      </c>
      <c r="D40" s="8">
        <f t="shared" si="0"/>
        <v>898.29291879733853</v>
      </c>
      <c r="E40" s="8">
        <f t="shared" si="0"/>
        <v>898.29291879733853</v>
      </c>
      <c r="F40" s="8">
        <f t="shared" si="0"/>
        <v>898.29291879733853</v>
      </c>
      <c r="G40" s="8">
        <f t="shared" si="0"/>
        <v>898.29291879733853</v>
      </c>
      <c r="H40" s="8"/>
      <c r="I40" s="8"/>
      <c r="J40" s="8"/>
      <c r="K40" s="8"/>
    </row>
    <row r="41" spans="1:11" x14ac:dyDescent="0.45">
      <c r="A41" s="6" t="s">
        <v>303</v>
      </c>
      <c r="B41" s="8">
        <f>B29</f>
        <v>600.71958914393053</v>
      </c>
      <c r="C41" s="8">
        <f>B41*1.02</f>
        <v>612.73398092680918</v>
      </c>
      <c r="D41" s="8">
        <f t="shared" ref="D41:G41" si="1">C41*1.02</f>
        <v>624.9886605453454</v>
      </c>
      <c r="E41" s="8">
        <f>D41*1.02</f>
        <v>637.48843375625233</v>
      </c>
      <c r="F41" s="8">
        <f>E41*1.02</f>
        <v>650.23820243137743</v>
      </c>
      <c r="G41" s="8">
        <f t="shared" si="1"/>
        <v>663.24296648000495</v>
      </c>
      <c r="H41" s="8"/>
      <c r="I41" s="8"/>
      <c r="J41" s="8"/>
      <c r="K41" s="8"/>
    </row>
    <row r="42" spans="1:11" x14ac:dyDescent="0.45">
      <c r="A42" s="6" t="s">
        <v>304</v>
      </c>
      <c r="B42" s="8">
        <f>B35+B38+B39+B40</f>
        <v>18204.792918797339</v>
      </c>
      <c r="C42" s="8">
        <f t="shared" ref="C42:G42" si="2">C35+C38+C39+C40</f>
        <v>2404.7929187973386</v>
      </c>
      <c r="D42" s="8">
        <f t="shared" si="2"/>
        <v>2404.7929187973386</v>
      </c>
      <c r="E42" s="8">
        <f t="shared" si="2"/>
        <v>2404.7929187973386</v>
      </c>
      <c r="F42" s="8">
        <f t="shared" si="2"/>
        <v>2404.7929187973386</v>
      </c>
      <c r="G42" s="8">
        <f t="shared" si="2"/>
        <v>2404.7929187973386</v>
      </c>
      <c r="H42" s="8"/>
      <c r="I42" s="8"/>
      <c r="J42" s="8"/>
      <c r="K42" s="8"/>
    </row>
    <row r="43" spans="1:11" x14ac:dyDescent="0.45">
      <c r="A43" s="6" t="s">
        <v>305</v>
      </c>
      <c r="B43" s="8">
        <f>B42+B41</f>
        <v>18805.512507941268</v>
      </c>
      <c r="C43" s="8">
        <f t="shared" ref="C43:G43" si="3">C42+C41</f>
        <v>3017.5268997241478</v>
      </c>
      <c r="D43" s="8">
        <f t="shared" si="3"/>
        <v>3029.7815793426839</v>
      </c>
      <c r="E43" s="8">
        <f t="shared" si="3"/>
        <v>3042.2813525535912</v>
      </c>
      <c r="F43" s="8">
        <f t="shared" si="3"/>
        <v>3055.0311212287161</v>
      </c>
      <c r="G43" s="8">
        <f t="shared" si="3"/>
        <v>3068.0358852773434</v>
      </c>
      <c r="H43" s="8"/>
      <c r="I43" s="8"/>
      <c r="J43" s="8"/>
      <c r="K43" s="8"/>
    </row>
    <row r="44" spans="1:11" x14ac:dyDescent="0.45">
      <c r="A44" s="6" t="s">
        <v>520</v>
      </c>
      <c r="B44" s="8">
        <f>'loan taxi'!D3*12</f>
        <v>3004.9595854640065</v>
      </c>
      <c r="C44" s="8">
        <f>B44</f>
        <v>3004.9595854640065</v>
      </c>
      <c r="D44" s="8">
        <f t="shared" ref="D44:G44" si="4">C44</f>
        <v>3004.9595854640065</v>
      </c>
      <c r="E44" s="8">
        <f t="shared" si="4"/>
        <v>3004.9595854640065</v>
      </c>
      <c r="F44" s="8">
        <f t="shared" si="4"/>
        <v>3004.9595854640065</v>
      </c>
      <c r="G44" s="8">
        <f t="shared" si="4"/>
        <v>3004.9595854640065</v>
      </c>
      <c r="H44" s="8"/>
      <c r="I44" s="8"/>
      <c r="J44" s="8"/>
      <c r="K44" s="8"/>
    </row>
    <row r="45" spans="1:11" x14ac:dyDescent="0.45">
      <c r="A45" s="6" t="s">
        <v>521</v>
      </c>
      <c r="B45" s="8">
        <f>B36+B38+B39+B44</f>
        <v>7671.4595854640065</v>
      </c>
      <c r="C45" s="8">
        <f t="shared" ref="C45:G45" si="5">C36+C38+C39+C44</f>
        <v>4511.4595854640065</v>
      </c>
      <c r="D45" s="8">
        <f t="shared" si="5"/>
        <v>4511.4595854640065</v>
      </c>
      <c r="E45" s="8">
        <f t="shared" si="5"/>
        <v>4511.4595854640065</v>
      </c>
      <c r="F45" s="8">
        <f t="shared" si="5"/>
        <v>4511.4595854640065</v>
      </c>
      <c r="G45" s="8">
        <f t="shared" si="5"/>
        <v>4511.4595854640065</v>
      </c>
      <c r="H45" s="8"/>
      <c r="I45" s="8"/>
      <c r="J45" s="8"/>
      <c r="K45" s="8"/>
    </row>
    <row r="46" spans="1:11" x14ac:dyDescent="0.45">
      <c r="A46" t="s">
        <v>306</v>
      </c>
      <c r="B46" s="98">
        <f>NPV(0,B42:K42)</f>
        <v>30228.757512784032</v>
      </c>
      <c r="C46" s="28"/>
      <c r="D46" s="28"/>
      <c r="E46" s="28"/>
    </row>
    <row r="47" spans="1:11" x14ac:dyDescent="0.45">
      <c r="A47" t="s">
        <v>307</v>
      </c>
      <c r="B47" s="98">
        <f>NPV(0,B43:K43)</f>
        <v>34018.169346067756</v>
      </c>
      <c r="C47" s="28"/>
      <c r="D47" s="28"/>
      <c r="E47" s="28"/>
    </row>
    <row r="48" spans="1:11" x14ac:dyDescent="0.45">
      <c r="B48" s="98"/>
      <c r="C48" s="28"/>
      <c r="D48" s="28"/>
      <c r="E48" s="28"/>
    </row>
    <row r="50" spans="1:11" x14ac:dyDescent="0.45">
      <c r="A50" s="3" t="s">
        <v>350</v>
      </c>
      <c r="B50" s="4">
        <v>1</v>
      </c>
      <c r="C50" s="4">
        <v>2</v>
      </c>
      <c r="D50" s="4">
        <v>3</v>
      </c>
      <c r="E50" s="4">
        <v>4</v>
      </c>
      <c r="F50" s="4">
        <v>5</v>
      </c>
      <c r="G50" s="4">
        <v>6</v>
      </c>
      <c r="H50" s="4"/>
      <c r="I50" s="4"/>
      <c r="J50" s="4"/>
      <c r="K50" s="4"/>
    </row>
    <row r="51" spans="1:11" x14ac:dyDescent="0.45">
      <c r="A51" s="6" t="s">
        <v>299</v>
      </c>
      <c r="B51" s="8">
        <f>C25</f>
        <v>32000</v>
      </c>
      <c r="C51" s="7"/>
      <c r="D51" s="7"/>
      <c r="E51" s="7"/>
      <c r="F51" s="6"/>
      <c r="G51" s="6"/>
      <c r="H51" s="6"/>
      <c r="I51" s="6"/>
      <c r="J51" s="6"/>
      <c r="K51" s="6"/>
    </row>
    <row r="52" spans="1:11" x14ac:dyDescent="0.45">
      <c r="A52" s="6" t="s">
        <v>447</v>
      </c>
      <c r="B52" s="8">
        <f>B51-B53</f>
        <v>8000</v>
      </c>
      <c r="C52" s="7"/>
      <c r="D52" s="7"/>
      <c r="E52" s="7"/>
      <c r="F52" s="6"/>
      <c r="G52" s="6"/>
      <c r="H52" s="6"/>
      <c r="I52" s="6"/>
      <c r="J52" s="6"/>
      <c r="K52" s="6"/>
    </row>
    <row r="53" spans="1:11" x14ac:dyDescent="0.45">
      <c r="A53" s="6" t="s">
        <v>448</v>
      </c>
      <c r="B53" s="8">
        <f>C23*'EV general cost info'!B31</f>
        <v>24000</v>
      </c>
      <c r="C53" s="7"/>
      <c r="D53" s="7"/>
      <c r="E53" s="7"/>
      <c r="F53" s="6"/>
      <c r="G53" s="6"/>
      <c r="H53" s="6"/>
      <c r="I53" s="6"/>
      <c r="J53" s="6"/>
      <c r="K53" s="6"/>
    </row>
    <row r="54" spans="1:11" x14ac:dyDescent="0.45">
      <c r="A54" s="6" t="s">
        <v>300</v>
      </c>
      <c r="B54" s="8">
        <f>C26</f>
        <v>2116.96</v>
      </c>
      <c r="C54" s="8">
        <f>B54</f>
        <v>2116.96</v>
      </c>
      <c r="D54" s="8">
        <f t="shared" ref="D54:G56" si="6">C54</f>
        <v>2116.96</v>
      </c>
      <c r="E54" s="8">
        <f t="shared" si="6"/>
        <v>2116.96</v>
      </c>
      <c r="F54" s="8">
        <f t="shared" si="6"/>
        <v>2116.96</v>
      </c>
      <c r="G54" s="8">
        <f t="shared" si="6"/>
        <v>2116.96</v>
      </c>
      <c r="H54" s="8"/>
      <c r="I54" s="8"/>
      <c r="J54" s="8"/>
      <c r="K54" s="8"/>
    </row>
    <row r="55" spans="1:11" x14ac:dyDescent="0.45">
      <c r="A55" s="6" t="s">
        <v>301</v>
      </c>
      <c r="B55" s="8">
        <f>C27</f>
        <v>753.25</v>
      </c>
      <c r="C55" s="8">
        <f>B55</f>
        <v>753.25</v>
      </c>
      <c r="D55" s="8">
        <f t="shared" si="6"/>
        <v>753.25</v>
      </c>
      <c r="E55" s="8">
        <f t="shared" si="6"/>
        <v>753.25</v>
      </c>
      <c r="F55" s="8">
        <f t="shared" si="6"/>
        <v>753.25</v>
      </c>
      <c r="G55" s="8">
        <f t="shared" si="6"/>
        <v>753.25</v>
      </c>
      <c r="H55" s="8"/>
      <c r="I55" s="8"/>
      <c r="J55" s="8"/>
      <c r="K55" s="8"/>
    </row>
    <row r="56" spans="1:11" x14ac:dyDescent="0.45">
      <c r="A56" s="6" t="s">
        <v>302</v>
      </c>
      <c r="B56" s="8">
        <f>C28</f>
        <v>1705.6194660708959</v>
      </c>
      <c r="C56" s="8">
        <f>B56</f>
        <v>1705.6194660708959</v>
      </c>
      <c r="D56" s="8">
        <f t="shared" si="6"/>
        <v>1705.6194660708959</v>
      </c>
      <c r="E56" s="8">
        <f t="shared" si="6"/>
        <v>1705.6194660708959</v>
      </c>
      <c r="F56" s="8">
        <f t="shared" si="6"/>
        <v>1705.6194660708959</v>
      </c>
      <c r="G56" s="8">
        <f t="shared" si="6"/>
        <v>1705.6194660708959</v>
      </c>
      <c r="H56" s="8"/>
      <c r="I56" s="8"/>
      <c r="J56" s="8"/>
      <c r="K56" s="8"/>
    </row>
    <row r="57" spans="1:11" x14ac:dyDescent="0.45">
      <c r="A57" s="6" t="s">
        <v>303</v>
      </c>
      <c r="B57" s="8">
        <f>C29</f>
        <v>150.49279999999999</v>
      </c>
      <c r="C57" s="8">
        <f>B57*1.02</f>
        <v>153.502656</v>
      </c>
      <c r="D57" s="8">
        <f t="shared" ref="D57" si="7">C57*1.02</f>
        <v>156.57270912000001</v>
      </c>
      <c r="E57" s="8">
        <f>D57*1.02</f>
        <v>159.70416330240002</v>
      </c>
      <c r="F57" s="8">
        <f>E57*1.02</f>
        <v>162.89824656844803</v>
      </c>
      <c r="G57" s="8">
        <f t="shared" ref="G57" si="8">F57*1.02</f>
        <v>166.156211499817</v>
      </c>
      <c r="H57" s="8"/>
      <c r="I57" s="8"/>
      <c r="J57" s="8"/>
      <c r="K57" s="8"/>
    </row>
    <row r="58" spans="1:11" x14ac:dyDescent="0.45">
      <c r="A58" s="6" t="s">
        <v>304</v>
      </c>
      <c r="B58" s="8">
        <f>B51+B54+B55+B56</f>
        <v>36575.829466070893</v>
      </c>
      <c r="C58" s="8">
        <f t="shared" ref="C58:G58" si="9">C51+C54+C55+C56</f>
        <v>4575.8294660708962</v>
      </c>
      <c r="D58" s="8">
        <f t="shared" si="9"/>
        <v>4575.8294660708962</v>
      </c>
      <c r="E58" s="8">
        <f t="shared" si="9"/>
        <v>4575.8294660708962</v>
      </c>
      <c r="F58" s="8">
        <f t="shared" si="9"/>
        <v>4575.8294660708962</v>
      </c>
      <c r="G58" s="8">
        <f t="shared" si="9"/>
        <v>4575.8294660708962</v>
      </c>
      <c r="H58" s="8"/>
      <c r="I58" s="8"/>
      <c r="J58" s="8"/>
      <c r="K58" s="8"/>
    </row>
    <row r="59" spans="1:11" x14ac:dyDescent="0.45">
      <c r="A59" s="6" t="s">
        <v>305</v>
      </c>
      <c r="B59" s="8">
        <f>B58+B57</f>
        <v>36726.322266070893</v>
      </c>
      <c r="C59" s="8">
        <f t="shared" ref="C59:G59" si="10">C58+C57</f>
        <v>4729.3321220708958</v>
      </c>
      <c r="D59" s="8">
        <f t="shared" si="10"/>
        <v>4732.4021751908958</v>
      </c>
      <c r="E59" s="8">
        <f t="shared" si="10"/>
        <v>4735.5336293732962</v>
      </c>
      <c r="F59" s="8">
        <f t="shared" si="10"/>
        <v>4738.7277126393437</v>
      </c>
      <c r="G59" s="8">
        <f t="shared" si="10"/>
        <v>4741.9856775707131</v>
      </c>
      <c r="H59" s="8"/>
      <c r="I59" s="8"/>
      <c r="J59" s="8"/>
      <c r="K59" s="8"/>
    </row>
    <row r="60" spans="1:11" x14ac:dyDescent="0.45">
      <c r="A60" s="6" t="s">
        <v>520</v>
      </c>
      <c r="B60" s="8">
        <f>B44/B37*B53</f>
        <v>5705.6194660708979</v>
      </c>
      <c r="C60" s="8">
        <f>B60</f>
        <v>5705.6194660708979</v>
      </c>
      <c r="D60" s="8">
        <f t="shared" ref="D60:G60" si="11">C60</f>
        <v>5705.6194660708979</v>
      </c>
      <c r="E60" s="8">
        <f t="shared" si="11"/>
        <v>5705.6194660708979</v>
      </c>
      <c r="F60" s="8">
        <f t="shared" si="11"/>
        <v>5705.6194660708979</v>
      </c>
      <c r="G60" s="8">
        <f t="shared" si="11"/>
        <v>5705.6194660708979</v>
      </c>
      <c r="H60" s="8"/>
      <c r="I60" s="8"/>
      <c r="J60" s="8"/>
      <c r="K60" s="8"/>
    </row>
    <row r="61" spans="1:11" x14ac:dyDescent="0.45">
      <c r="A61" s="6" t="s">
        <v>521</v>
      </c>
      <c r="B61" s="8">
        <f>B52+B54+B55+B60</f>
        <v>16575.829466070896</v>
      </c>
      <c r="C61" s="8">
        <f t="shared" ref="C61:G61" si="12">C52+C54+C55+C60</f>
        <v>8575.829466070898</v>
      </c>
      <c r="D61" s="8">
        <f t="shared" si="12"/>
        <v>8575.829466070898</v>
      </c>
      <c r="E61" s="8">
        <f t="shared" si="12"/>
        <v>8575.829466070898</v>
      </c>
      <c r="F61" s="8">
        <f t="shared" si="12"/>
        <v>8575.829466070898</v>
      </c>
      <c r="G61" s="8">
        <f t="shared" si="12"/>
        <v>8575.829466070898</v>
      </c>
      <c r="H61" s="8"/>
      <c r="I61" s="8"/>
      <c r="J61" s="8"/>
      <c r="K61" s="8"/>
    </row>
    <row r="62" spans="1:11" x14ac:dyDescent="0.45">
      <c r="A62" t="s">
        <v>306</v>
      </c>
      <c r="B62" s="98">
        <f>NPV(0,B58:K58)</f>
        <v>59454.976796425355</v>
      </c>
      <c r="C62" s="28"/>
      <c r="D62" s="28"/>
      <c r="E62" s="28"/>
    </row>
    <row r="63" spans="1:11" x14ac:dyDescent="0.45">
      <c r="A63" t="s">
        <v>307</v>
      </c>
      <c r="B63" s="98">
        <f>NPV(0,B59:K59)</f>
        <v>60404.303582916044</v>
      </c>
      <c r="C63" s="28"/>
      <c r="D63" s="28"/>
      <c r="E63" s="28"/>
    </row>
    <row r="65" spans="1:11" x14ac:dyDescent="0.45">
      <c r="A65" s="3" t="s">
        <v>522</v>
      </c>
      <c r="B65" s="4">
        <v>1</v>
      </c>
      <c r="C65" s="4">
        <v>2</v>
      </c>
      <c r="D65" s="4">
        <v>3</v>
      </c>
      <c r="E65" s="4">
        <v>4</v>
      </c>
      <c r="F65" s="4">
        <v>5</v>
      </c>
      <c r="G65" s="4">
        <v>6</v>
      </c>
      <c r="H65" s="4"/>
      <c r="I65" s="4"/>
      <c r="J65" s="4"/>
      <c r="K65" s="4"/>
    </row>
    <row r="66" spans="1:11" x14ac:dyDescent="0.45">
      <c r="A66" s="6" t="s">
        <v>523</v>
      </c>
      <c r="B66" s="8">
        <f t="shared" ref="B66:G66" si="13">(B42-B40)-(B58-B56)</f>
        <v>-17563.71</v>
      </c>
      <c r="C66" s="8">
        <f t="shared" si="13"/>
        <v>-1363.71</v>
      </c>
      <c r="D66" s="8">
        <f t="shared" si="13"/>
        <v>-1363.71</v>
      </c>
      <c r="E66" s="8">
        <f t="shared" si="13"/>
        <v>-1363.71</v>
      </c>
      <c r="F66" s="8">
        <f t="shared" si="13"/>
        <v>-1363.71</v>
      </c>
      <c r="G66" s="8">
        <f t="shared" si="13"/>
        <v>-1363.71</v>
      </c>
      <c r="H66" s="8"/>
      <c r="I66" s="8"/>
      <c r="J66" s="8"/>
      <c r="K66" s="8"/>
    </row>
    <row r="67" spans="1:11" x14ac:dyDescent="0.45">
      <c r="A67" s="6" t="s">
        <v>524</v>
      </c>
      <c r="B67" s="8">
        <f t="shared" ref="B67:G67" si="14">B66+B41-B57</f>
        <v>-17113.483210856069</v>
      </c>
      <c r="C67" s="8">
        <f t="shared" si="14"/>
        <v>-904.47867507319086</v>
      </c>
      <c r="D67" s="8">
        <f t="shared" si="14"/>
        <v>-895.29404857465465</v>
      </c>
      <c r="E67" s="8">
        <f t="shared" si="14"/>
        <v>-885.92572954614775</v>
      </c>
      <c r="F67" s="8">
        <f t="shared" si="14"/>
        <v>-876.37004413707064</v>
      </c>
      <c r="G67" s="8">
        <f t="shared" si="14"/>
        <v>-866.62324501981209</v>
      </c>
      <c r="H67" s="8"/>
      <c r="I67" s="8"/>
      <c r="J67" s="8"/>
      <c r="K67" s="8"/>
    </row>
    <row r="68" spans="1:11" x14ac:dyDescent="0.45">
      <c r="A68" s="118" t="s">
        <v>525</v>
      </c>
      <c r="B68" s="120" t="e">
        <f>IRR(B66:K66)</f>
        <v>#NUM!</v>
      </c>
      <c r="C68" s="28"/>
      <c r="D68" s="28"/>
      <c r="E68" s="28"/>
      <c r="F68" s="28"/>
      <c r="G68" s="28"/>
      <c r="H68" s="28"/>
      <c r="I68" s="28"/>
    </row>
    <row r="69" spans="1:11" x14ac:dyDescent="0.45">
      <c r="A69" s="126" t="s">
        <v>526</v>
      </c>
      <c r="B69" s="120" t="e">
        <f>IRR(B67:K67)</f>
        <v>#NUM!</v>
      </c>
      <c r="C69" s="28"/>
      <c r="D69" s="28"/>
      <c r="E69" s="28"/>
      <c r="F69" s="28"/>
      <c r="G69" s="28"/>
      <c r="H69" s="28"/>
      <c r="I69" s="28"/>
    </row>
    <row r="70" spans="1:11" x14ac:dyDescent="0.45">
      <c r="B70" s="28"/>
      <c r="C70" s="28"/>
      <c r="D70" s="28"/>
      <c r="E70" s="28"/>
    </row>
    <row r="71" spans="1:11" x14ac:dyDescent="0.45">
      <c r="A71" s="3" t="s">
        <v>446</v>
      </c>
      <c r="B71" s="4">
        <v>1</v>
      </c>
      <c r="C71" s="4">
        <v>2</v>
      </c>
      <c r="D71" s="4">
        <v>3</v>
      </c>
      <c r="E71" s="4">
        <v>4</v>
      </c>
      <c r="F71" s="4">
        <v>5</v>
      </c>
      <c r="G71" s="4">
        <v>6</v>
      </c>
      <c r="H71" s="4"/>
      <c r="I71" s="4"/>
      <c r="J71" s="4"/>
      <c r="K71" s="4"/>
    </row>
    <row r="72" spans="1:11" x14ac:dyDescent="0.45">
      <c r="A72" s="6" t="s">
        <v>467</v>
      </c>
      <c r="B72" s="8">
        <f>-(B61-B45)</f>
        <v>-8904.3698806068896</v>
      </c>
      <c r="C72" s="8">
        <f t="shared" ref="C72:G72" si="15">-(C61-C45)+B72</f>
        <v>-12968.739761213781</v>
      </c>
      <c r="D72" s="8">
        <f t="shared" si="15"/>
        <v>-17033.109641820673</v>
      </c>
      <c r="E72" s="8">
        <f t="shared" si="15"/>
        <v>-21097.479522427566</v>
      </c>
      <c r="F72" s="8">
        <f t="shared" si="15"/>
        <v>-25161.849403034459</v>
      </c>
      <c r="G72" s="127">
        <f t="shared" si="15"/>
        <v>-29226.219283641352</v>
      </c>
      <c r="H72" s="8"/>
      <c r="I72" s="8"/>
      <c r="J72" s="8"/>
      <c r="K72" s="8"/>
    </row>
    <row r="73" spans="1:11" x14ac:dyDescent="0.45">
      <c r="A73" s="6" t="s">
        <v>527</v>
      </c>
      <c r="B73" s="8">
        <f>((B38+B39+B40)-(B54+B55+B56))/(100%+'EV general cost info'!$B$33)^('TCO Taxis'!B65)</f>
        <v>-1990.7903857479389</v>
      </c>
      <c r="C73" s="8">
        <f>((C38+C39+C40)-(C54+C55+C56))/(100%+'EV general cost info'!$B$33)^('TCO Taxis'!C65)</f>
        <v>-1825.5088174188372</v>
      </c>
      <c r="D73" s="8">
        <f>((D38+D39+D40)-(D54+D55+D56))/(100%+'EV general cost info'!$B$33)^('TCO Taxis'!D65)</f>
        <v>-1673.9494355262871</v>
      </c>
      <c r="E73" s="8">
        <f>((E38+E39+E40)-(E54+E55+E56))/(100%+'EV general cost info'!$B$33)^('TCO Taxis'!E65)</f>
        <v>-1534.9729817579243</v>
      </c>
      <c r="F73" s="8">
        <f>((F38+F39+F40)-(F54+F55+F56))/(100%+'EV general cost info'!$B$33)^('TCO Taxis'!F65)</f>
        <v>-1407.534782546192</v>
      </c>
      <c r="G73" s="8">
        <f>((G38+G39+G40)-(G54+G55+G56))/(100%+'EV general cost info'!$B$33)^('TCO Taxis'!G65)</f>
        <v>-1290.6768963506079</v>
      </c>
      <c r="H73" s="8"/>
      <c r="I73" s="8"/>
      <c r="J73" s="8"/>
      <c r="K73" s="8"/>
    </row>
    <row r="74" spans="1:11" x14ac:dyDescent="0.45">
      <c r="A74" s="6" t="s">
        <v>528</v>
      </c>
      <c r="B74" s="8">
        <f>B73</f>
        <v>-1990.7903857479389</v>
      </c>
      <c r="C74" s="8">
        <f>B74+C73</f>
        <v>-3816.2992031667764</v>
      </c>
      <c r="D74" s="8">
        <f t="shared" ref="D74:G74" si="16">C74+D73</f>
        <v>-5490.2486386930632</v>
      </c>
      <c r="E74" s="8">
        <f t="shared" si="16"/>
        <v>-7025.2216204509878</v>
      </c>
      <c r="F74" s="8">
        <f t="shared" si="16"/>
        <v>-8432.75640299718</v>
      </c>
      <c r="G74" s="8">
        <f t="shared" si="16"/>
        <v>-9723.4332993477874</v>
      </c>
      <c r="H74" s="127"/>
      <c r="I74" s="8"/>
      <c r="J74" s="8"/>
      <c r="K74" s="8"/>
    </row>
    <row r="75" spans="1:11" x14ac:dyDescent="0.45">
      <c r="A75" s="6" t="s">
        <v>529</v>
      </c>
      <c r="B75" s="8">
        <f>C25-B25</f>
        <v>16200</v>
      </c>
    </row>
    <row r="76" spans="1:11" x14ac:dyDescent="0.45">
      <c r="A76" s="6" t="s">
        <v>469</v>
      </c>
      <c r="B76" s="7" t="s">
        <v>716</v>
      </c>
    </row>
    <row r="78" spans="1:11" x14ac:dyDescent="0.45">
      <c r="A78" s="3" t="s">
        <v>530</v>
      </c>
      <c r="B78" s="4" t="s">
        <v>531</v>
      </c>
      <c r="C78" s="4" t="s">
        <v>532</v>
      </c>
    </row>
    <row r="79" spans="1:11" x14ac:dyDescent="0.45">
      <c r="A79" s="6" t="s">
        <v>463</v>
      </c>
      <c r="B79" s="8">
        <f>B75</f>
        <v>16200</v>
      </c>
      <c r="C79" s="34">
        <f>C25/B25-100%</f>
        <v>1.0253164556962027</v>
      </c>
    </row>
    <row r="80" spans="1:11" x14ac:dyDescent="0.45">
      <c r="A80" s="6" t="s">
        <v>464</v>
      </c>
      <c r="B80" s="8">
        <f>B53-B37</f>
        <v>11360</v>
      </c>
      <c r="C80" s="34">
        <f>B53/B37-100%</f>
        <v>0.89873417721518978</v>
      </c>
    </row>
    <row r="81" spans="1:3" x14ac:dyDescent="0.45">
      <c r="A81" s="6" t="s">
        <v>465</v>
      </c>
      <c r="B81" s="8">
        <f>B52-B36</f>
        <v>4840</v>
      </c>
      <c r="C81" s="34">
        <f>B52/B36-100%</f>
        <v>1.5316455696202533</v>
      </c>
    </row>
    <row r="83" spans="1:3" x14ac:dyDescent="0.45">
      <c r="A83" s="2" t="s">
        <v>470</v>
      </c>
      <c r="B83" s="28"/>
    </row>
    <row r="84" spans="1:3" x14ac:dyDescent="0.45">
      <c r="A84" s="6" t="s">
        <v>533</v>
      </c>
      <c r="B84" s="10">
        <f>'TCO buses'!B117+'EV general cost info'!B23</f>
        <v>5.0500000000000003E-2</v>
      </c>
    </row>
    <row r="85" spans="1:3" x14ac:dyDescent="0.45">
      <c r="A85" s="6" t="s">
        <v>474</v>
      </c>
      <c r="B85" s="10"/>
    </row>
    <row r="86" spans="1:3" x14ac:dyDescent="0.45">
      <c r="A86" t="s">
        <v>680</v>
      </c>
      <c r="B86" s="122"/>
    </row>
    <row r="87" spans="1:3" x14ac:dyDescent="0.45">
      <c r="A87" s="6" t="s">
        <v>476</v>
      </c>
      <c r="B87" s="34">
        <v>0.8</v>
      </c>
    </row>
    <row r="88" spans="1:3" x14ac:dyDescent="0.45">
      <c r="A88" t="s">
        <v>477</v>
      </c>
      <c r="B88" s="122"/>
    </row>
    <row r="89" spans="1:3" x14ac:dyDescent="0.45">
      <c r="A89" s="6" t="s">
        <v>478</v>
      </c>
      <c r="B89" s="123">
        <v>6</v>
      </c>
    </row>
    <row r="90" spans="1:3" x14ac:dyDescent="0.45">
      <c r="A90" t="s">
        <v>743</v>
      </c>
      <c r="B90" s="106">
        <f>'EV general cost info'!B27*'EV general cost info'!B28+'TCO Taxis'!B84*'EV general cost info'!B31*(100%-'EV general cost info'!B32)</f>
        <v>4.8820000000000002E-2</v>
      </c>
    </row>
    <row r="91" spans="1:3" x14ac:dyDescent="0.45">
      <c r="B91" s="122"/>
    </row>
    <row r="92" spans="1:3" x14ac:dyDescent="0.45">
      <c r="A92" s="2" t="s">
        <v>480</v>
      </c>
      <c r="B92" s="28"/>
    </row>
    <row r="93" spans="1:3" x14ac:dyDescent="0.45">
      <c r="A93" s="3"/>
      <c r="B93" s="4" t="s">
        <v>350</v>
      </c>
    </row>
    <row r="94" spans="1:3" x14ac:dyDescent="0.45">
      <c r="A94" s="6" t="s">
        <v>472</v>
      </c>
      <c r="B94" s="99">
        <f>C31</f>
        <v>0.15128492823517903</v>
      </c>
    </row>
    <row r="95" spans="1:3" x14ac:dyDescent="0.45">
      <c r="A95" s="6" t="s">
        <v>473</v>
      </c>
      <c r="B95" s="69">
        <f>B115/(B6*B7)</f>
        <v>0.13568150318451883</v>
      </c>
    </row>
    <row r="96" spans="1:3" x14ac:dyDescent="0.45">
      <c r="A96" s="6" t="s">
        <v>481</v>
      </c>
      <c r="B96" s="34" t="e">
        <f>B68</f>
        <v>#NUM!</v>
      </c>
    </row>
    <row r="97" spans="1:11" x14ac:dyDescent="0.45">
      <c r="A97" s="6" t="s">
        <v>482</v>
      </c>
      <c r="B97" s="34" t="e">
        <f>B121</f>
        <v>#NUM!</v>
      </c>
    </row>
    <row r="98" spans="1:11" x14ac:dyDescent="0.45">
      <c r="A98" s="6" t="s">
        <v>483</v>
      </c>
      <c r="B98" s="34">
        <f>C81</f>
        <v>1.5316455696202533</v>
      </c>
    </row>
    <row r="99" spans="1:11" x14ac:dyDescent="0.45">
      <c r="A99" s="6" t="s">
        <v>484</v>
      </c>
      <c r="B99" s="34">
        <f>B105/B36-100%</f>
        <v>1.0253164556962027</v>
      </c>
    </row>
    <row r="100" spans="1:11" x14ac:dyDescent="0.45">
      <c r="A100" s="6" t="s">
        <v>485</v>
      </c>
      <c r="B100" s="7" t="s">
        <v>716</v>
      </c>
    </row>
    <row r="101" spans="1:11" x14ac:dyDescent="0.45">
      <c r="A101" s="6" t="s">
        <v>486</v>
      </c>
      <c r="B101" s="7">
        <f>B129</f>
        <v>5</v>
      </c>
    </row>
    <row r="103" spans="1:11" x14ac:dyDescent="0.45">
      <c r="A103" s="3" t="s">
        <v>350</v>
      </c>
      <c r="B103" s="4">
        <v>1</v>
      </c>
      <c r="C103" s="4">
        <v>2</v>
      </c>
      <c r="D103" s="4">
        <v>3</v>
      </c>
      <c r="E103" s="4">
        <v>4</v>
      </c>
      <c r="F103" s="4">
        <v>5</v>
      </c>
      <c r="G103" s="4">
        <v>6</v>
      </c>
      <c r="H103" s="4"/>
      <c r="I103" s="4"/>
      <c r="J103" s="4"/>
      <c r="K103" s="4"/>
    </row>
    <row r="104" spans="1:11" x14ac:dyDescent="0.45">
      <c r="A104" s="6" t="s">
        <v>299</v>
      </c>
      <c r="B104" s="8">
        <f>B51</f>
        <v>32000</v>
      </c>
      <c r="C104" s="7"/>
      <c r="D104" s="7"/>
      <c r="E104" s="7"/>
      <c r="F104" s="6"/>
      <c r="G104" s="6"/>
      <c r="H104" s="6"/>
      <c r="I104" s="6"/>
      <c r="J104" s="6"/>
      <c r="K104" s="6"/>
    </row>
    <row r="105" spans="1:11" x14ac:dyDescent="0.45">
      <c r="A105" s="6" t="s">
        <v>447</v>
      </c>
      <c r="B105" s="8">
        <f>B104-B106</f>
        <v>6400</v>
      </c>
      <c r="C105" s="7"/>
      <c r="D105" s="7"/>
      <c r="E105" s="7"/>
      <c r="F105" s="6"/>
      <c r="G105" s="6"/>
      <c r="H105" s="6"/>
      <c r="I105" s="6"/>
      <c r="J105" s="6"/>
      <c r="K105" s="6"/>
    </row>
    <row r="106" spans="1:11" x14ac:dyDescent="0.45">
      <c r="A106" s="6" t="s">
        <v>448</v>
      </c>
      <c r="B106" s="8">
        <f>B104*B87</f>
        <v>25600</v>
      </c>
      <c r="C106" s="7"/>
      <c r="D106" s="7"/>
      <c r="E106" s="7"/>
      <c r="F106" s="6"/>
      <c r="G106" s="6"/>
      <c r="H106" s="6"/>
      <c r="I106" s="6"/>
      <c r="J106" s="6"/>
      <c r="K106" s="6"/>
    </row>
    <row r="107" spans="1:11" x14ac:dyDescent="0.45">
      <c r="A107" s="6" t="s">
        <v>300</v>
      </c>
      <c r="B107" s="8">
        <f>B54</f>
        <v>2116.96</v>
      </c>
      <c r="C107" s="8">
        <f>B107</f>
        <v>2116.96</v>
      </c>
      <c r="D107" s="8">
        <f t="shared" ref="D107:G109" si="17">C107</f>
        <v>2116.96</v>
      </c>
      <c r="E107" s="8">
        <f t="shared" si="17"/>
        <v>2116.96</v>
      </c>
      <c r="F107" s="8">
        <f t="shared" si="17"/>
        <v>2116.96</v>
      </c>
      <c r="G107" s="8">
        <f t="shared" si="17"/>
        <v>2116.96</v>
      </c>
      <c r="H107" s="8"/>
      <c r="I107" s="8"/>
      <c r="J107" s="8"/>
      <c r="K107" s="8"/>
    </row>
    <row r="108" spans="1:11" x14ac:dyDescent="0.45">
      <c r="A108" s="6" t="s">
        <v>301</v>
      </c>
      <c r="B108" s="8">
        <f>B55</f>
        <v>753.25</v>
      </c>
      <c r="C108" s="8">
        <f>B108</f>
        <v>753.25</v>
      </c>
      <c r="D108" s="8">
        <f t="shared" si="17"/>
        <v>753.25</v>
      </c>
      <c r="E108" s="8">
        <f t="shared" si="17"/>
        <v>753.25</v>
      </c>
      <c r="F108" s="8">
        <f t="shared" si="17"/>
        <v>753.25</v>
      </c>
      <c r="G108" s="8">
        <f t="shared" si="17"/>
        <v>753.25</v>
      </c>
      <c r="H108" s="8"/>
      <c r="I108" s="8"/>
      <c r="J108" s="8"/>
      <c r="K108" s="8"/>
    </row>
    <row r="109" spans="1:11" x14ac:dyDescent="0.45">
      <c r="A109" s="6" t="s">
        <v>302</v>
      </c>
      <c r="B109" s="8">
        <f>'loan taxi concessional'!F72/'loan taxi concessional'!C3</f>
        <v>683.5951252526487</v>
      </c>
      <c r="C109" s="8">
        <f>B109</f>
        <v>683.5951252526487</v>
      </c>
      <c r="D109" s="8">
        <f t="shared" si="17"/>
        <v>683.5951252526487</v>
      </c>
      <c r="E109" s="8">
        <f t="shared" si="17"/>
        <v>683.5951252526487</v>
      </c>
      <c r="F109" s="8">
        <f t="shared" si="17"/>
        <v>683.5951252526487</v>
      </c>
      <c r="G109" s="8">
        <f t="shared" si="17"/>
        <v>683.5951252526487</v>
      </c>
      <c r="H109" s="8"/>
      <c r="I109" s="8"/>
      <c r="J109" s="8"/>
      <c r="K109" s="8"/>
    </row>
    <row r="110" spans="1:11" x14ac:dyDescent="0.45">
      <c r="A110" s="6" t="s">
        <v>303</v>
      </c>
      <c r="B110" s="8">
        <f>B57</f>
        <v>150.49279999999999</v>
      </c>
      <c r="C110" s="8">
        <f>B110*1.02</f>
        <v>153.502656</v>
      </c>
      <c r="D110" s="8">
        <f t="shared" ref="D110" si="18">C110*1.02</f>
        <v>156.57270912000001</v>
      </c>
      <c r="E110" s="8">
        <f>D110*1.02</f>
        <v>159.70416330240002</v>
      </c>
      <c r="F110" s="8">
        <f>E110*1.02</f>
        <v>162.89824656844803</v>
      </c>
      <c r="G110" s="8">
        <f t="shared" ref="G110" si="19">F110*1.02</f>
        <v>166.156211499817</v>
      </c>
      <c r="H110" s="8"/>
      <c r="I110" s="8"/>
      <c r="J110" s="8"/>
      <c r="K110" s="8"/>
    </row>
    <row r="111" spans="1:11" x14ac:dyDescent="0.45">
      <c r="A111" s="6" t="s">
        <v>304</v>
      </c>
      <c r="B111" s="8">
        <f>B104+B107+B108+B109</f>
        <v>35553.805125252649</v>
      </c>
      <c r="C111" s="8">
        <f t="shared" ref="C111:G111" si="20">C104+C107+C108+C109</f>
        <v>3553.8051252526488</v>
      </c>
      <c r="D111" s="8">
        <f t="shared" si="20"/>
        <v>3553.8051252526488</v>
      </c>
      <c r="E111" s="8">
        <f t="shared" si="20"/>
        <v>3553.8051252526488</v>
      </c>
      <c r="F111" s="8">
        <f t="shared" si="20"/>
        <v>3553.8051252526488</v>
      </c>
      <c r="G111" s="8">
        <f t="shared" si="20"/>
        <v>3553.8051252526488</v>
      </c>
      <c r="H111" s="8"/>
      <c r="I111" s="8"/>
      <c r="J111" s="8"/>
      <c r="K111" s="8"/>
    </row>
    <row r="112" spans="1:11" x14ac:dyDescent="0.45">
      <c r="A112" s="6" t="s">
        <v>305</v>
      </c>
      <c r="B112" s="8">
        <f>B111+B110</f>
        <v>35704.297925252649</v>
      </c>
      <c r="C112" s="8">
        <f t="shared" ref="C112:G112" si="21">C111+C110</f>
        <v>3707.307781252649</v>
      </c>
      <c r="D112" s="8">
        <f t="shared" si="21"/>
        <v>3710.377834372649</v>
      </c>
      <c r="E112" s="8">
        <f t="shared" si="21"/>
        <v>3713.5092885550489</v>
      </c>
      <c r="F112" s="8">
        <f t="shared" si="21"/>
        <v>3716.7033718210969</v>
      </c>
      <c r="G112" s="8">
        <f t="shared" si="21"/>
        <v>3719.9613367524657</v>
      </c>
      <c r="H112" s="8"/>
      <c r="I112" s="8"/>
      <c r="J112" s="8"/>
      <c r="K112" s="8"/>
    </row>
    <row r="113" spans="1:11" x14ac:dyDescent="0.45">
      <c r="A113" s="6" t="s">
        <v>520</v>
      </c>
      <c r="B113" s="8">
        <f>'loan taxi concessional'!D3*12</f>
        <v>4954.5633386776208</v>
      </c>
      <c r="C113" s="8">
        <f>B113</f>
        <v>4954.5633386776208</v>
      </c>
      <c r="D113" s="8">
        <f t="shared" ref="D113:G113" si="22">C113</f>
        <v>4954.5633386776208</v>
      </c>
      <c r="E113" s="8">
        <f t="shared" si="22"/>
        <v>4954.5633386776208</v>
      </c>
      <c r="F113" s="8">
        <f t="shared" si="22"/>
        <v>4954.5633386776208</v>
      </c>
      <c r="G113" s="8">
        <f t="shared" si="22"/>
        <v>4954.5633386776208</v>
      </c>
      <c r="H113" s="8"/>
      <c r="I113" s="8"/>
      <c r="J113" s="8"/>
      <c r="K113" s="8"/>
    </row>
    <row r="114" spans="1:11" x14ac:dyDescent="0.45">
      <c r="A114" s="6" t="s">
        <v>521</v>
      </c>
      <c r="B114" s="8">
        <f>B105+B107+B108+B113</f>
        <v>14224.77333867762</v>
      </c>
      <c r="C114" s="8">
        <f t="shared" ref="C114:G114" si="23">C105+C107+C108+C113</f>
        <v>7824.7733386776208</v>
      </c>
      <c r="D114" s="8">
        <f t="shared" si="23"/>
        <v>7824.7733386776208</v>
      </c>
      <c r="E114" s="8">
        <f t="shared" si="23"/>
        <v>7824.7733386776208</v>
      </c>
      <c r="F114" s="8">
        <f t="shared" si="23"/>
        <v>7824.7733386776208</v>
      </c>
      <c r="G114" s="8">
        <f t="shared" si="23"/>
        <v>7824.7733386776208</v>
      </c>
      <c r="H114" s="8"/>
      <c r="I114" s="8"/>
      <c r="J114" s="8"/>
      <c r="K114" s="8"/>
    </row>
    <row r="115" spans="1:11" x14ac:dyDescent="0.45">
      <c r="A115" t="s">
        <v>306</v>
      </c>
      <c r="B115" s="98">
        <f>NPV(0,B111:K111)</f>
        <v>53322.830751515896</v>
      </c>
      <c r="C115" s="28"/>
      <c r="D115" s="28"/>
      <c r="E115" s="28"/>
    </row>
    <row r="116" spans="1:11" x14ac:dyDescent="0.45">
      <c r="A116" t="s">
        <v>307</v>
      </c>
      <c r="B116" s="98">
        <f>NPV(0,B112:K112)</f>
        <v>54272.157538006555</v>
      </c>
      <c r="C116" s="28"/>
      <c r="D116" s="28"/>
      <c r="E116" s="28"/>
    </row>
    <row r="118" spans="1:11" x14ac:dyDescent="0.45">
      <c r="A118" s="3" t="s">
        <v>522</v>
      </c>
      <c r="B118" s="4">
        <v>1</v>
      </c>
      <c r="C118" s="4">
        <v>2</v>
      </c>
      <c r="D118" s="4">
        <v>3</v>
      </c>
      <c r="E118" s="4">
        <v>4</v>
      </c>
      <c r="F118" s="4">
        <v>5</v>
      </c>
      <c r="G118" s="4">
        <v>6</v>
      </c>
      <c r="H118" s="4"/>
      <c r="I118" s="4"/>
      <c r="J118" s="4"/>
      <c r="K118" s="4"/>
    </row>
    <row r="119" spans="1:11" x14ac:dyDescent="0.45">
      <c r="A119" s="6" t="s">
        <v>523</v>
      </c>
      <c r="B119" s="8">
        <f t="shared" ref="B119:G119" si="24">(B42-B40)-(B111-B109)</f>
        <v>-17563.71</v>
      </c>
      <c r="C119" s="8">
        <f t="shared" si="24"/>
        <v>-1363.71</v>
      </c>
      <c r="D119" s="8">
        <f t="shared" si="24"/>
        <v>-1363.71</v>
      </c>
      <c r="E119" s="8">
        <f t="shared" si="24"/>
        <v>-1363.71</v>
      </c>
      <c r="F119" s="8">
        <f t="shared" si="24"/>
        <v>-1363.71</v>
      </c>
      <c r="G119" s="8">
        <f t="shared" si="24"/>
        <v>-1363.71</v>
      </c>
      <c r="H119" s="8"/>
      <c r="I119" s="8"/>
      <c r="J119" s="8"/>
      <c r="K119" s="8"/>
    </row>
    <row r="120" spans="1:11" x14ac:dyDescent="0.45">
      <c r="A120" s="6" t="s">
        <v>524</v>
      </c>
      <c r="B120" s="8">
        <f t="shared" ref="B120:G120" si="25">B119+B41-B110</f>
        <v>-17113.483210856069</v>
      </c>
      <c r="C120" s="8">
        <f t="shared" si="25"/>
        <v>-904.47867507319086</v>
      </c>
      <c r="D120" s="8">
        <f t="shared" si="25"/>
        <v>-895.29404857465465</v>
      </c>
      <c r="E120" s="8">
        <f t="shared" si="25"/>
        <v>-885.92572954614775</v>
      </c>
      <c r="F120" s="8">
        <f t="shared" si="25"/>
        <v>-876.37004413707064</v>
      </c>
      <c r="G120" s="8">
        <f t="shared" si="25"/>
        <v>-866.62324501981209</v>
      </c>
      <c r="H120" s="8"/>
      <c r="I120" s="8"/>
      <c r="J120" s="8"/>
      <c r="K120" s="8"/>
    </row>
    <row r="121" spans="1:11" x14ac:dyDescent="0.45">
      <c r="A121" s="118" t="s">
        <v>525</v>
      </c>
      <c r="B121" s="120" t="e">
        <f>IRR(B119:K119)</f>
        <v>#NUM!</v>
      </c>
      <c r="C121" s="28"/>
      <c r="D121" s="28"/>
      <c r="E121" s="28"/>
      <c r="F121" s="28"/>
      <c r="G121" s="28"/>
      <c r="H121" s="28"/>
      <c r="I121" s="28"/>
    </row>
    <row r="122" spans="1:11" x14ac:dyDescent="0.45">
      <c r="A122" s="126" t="s">
        <v>526</v>
      </c>
      <c r="B122" s="120" t="e">
        <f>IRR(B120:K120)</f>
        <v>#NUM!</v>
      </c>
      <c r="C122" s="28"/>
      <c r="D122" s="28"/>
      <c r="E122" s="28"/>
      <c r="F122" s="28"/>
      <c r="G122" s="28"/>
      <c r="H122" s="28"/>
      <c r="I122" s="28"/>
    </row>
    <row r="123" spans="1:11" x14ac:dyDescent="0.45">
      <c r="B123" s="28"/>
      <c r="C123" s="28"/>
      <c r="D123" s="28"/>
      <c r="E123" s="28"/>
    </row>
    <row r="124" spans="1:11" x14ac:dyDescent="0.45">
      <c r="A124" s="3" t="s">
        <v>446</v>
      </c>
      <c r="B124" s="4">
        <v>1</v>
      </c>
      <c r="C124" s="4">
        <v>2</v>
      </c>
      <c r="D124" s="4">
        <v>3</v>
      </c>
      <c r="E124" s="4">
        <v>4</v>
      </c>
      <c r="F124" s="4">
        <v>5</v>
      </c>
      <c r="G124" s="4">
        <v>6</v>
      </c>
      <c r="H124" s="4"/>
      <c r="I124" s="4"/>
      <c r="J124" s="4"/>
      <c r="K124" s="4"/>
    </row>
    <row r="125" spans="1:11" x14ac:dyDescent="0.45">
      <c r="A125" s="6" t="s">
        <v>467</v>
      </c>
      <c r="B125" s="8">
        <f>-(B114-B45)</f>
        <v>-6553.3137532136134</v>
      </c>
      <c r="C125" s="8">
        <f>-(C114-C45)+B125</f>
        <v>-9866.6275064272268</v>
      </c>
      <c r="D125" s="8">
        <f>-(D114-D45)+C125</f>
        <v>-13179.94125964084</v>
      </c>
      <c r="E125" s="8">
        <f>-(E114-E45)+D125</f>
        <v>-16493.255012854454</v>
      </c>
      <c r="F125" s="8">
        <f>-(F114-F45)+E125</f>
        <v>-19806.568766068067</v>
      </c>
      <c r="G125" s="8">
        <f>-(G114-G45)+F125</f>
        <v>-23119.88251928168</v>
      </c>
      <c r="H125" s="8"/>
      <c r="I125" s="8"/>
      <c r="J125" s="8"/>
      <c r="K125" s="8"/>
    </row>
    <row r="126" spans="1:11" x14ac:dyDescent="0.45">
      <c r="A126" s="6" t="s">
        <v>527</v>
      </c>
      <c r="B126" s="8">
        <f>((B38+B39+B40)-(B107+B108+B109))/(100%+$B$90)^(B124)</f>
        <v>-1095.5285048486014</v>
      </c>
      <c r="C126" s="8">
        <f t="shared" ref="C126:G126" si="26">((C38+C39+C40)-(C107+C108+C109))/(100%+$B$90)^(C124)</f>
        <v>-1044.534338445683</v>
      </c>
      <c r="D126" s="8">
        <f t="shared" si="26"/>
        <v>-995.91382548548177</v>
      </c>
      <c r="E126" s="8">
        <f t="shared" si="26"/>
        <v>-949.55647821883792</v>
      </c>
      <c r="F126" s="8">
        <f t="shared" si="26"/>
        <v>-905.35695183047415</v>
      </c>
      <c r="G126" s="8">
        <f t="shared" si="26"/>
        <v>-863.21480504802923</v>
      </c>
      <c r="H126" s="8"/>
      <c r="I126" s="8"/>
      <c r="J126" s="8"/>
      <c r="K126" s="8"/>
    </row>
    <row r="127" spans="1:11" x14ac:dyDescent="0.45">
      <c r="A127" s="6" t="s">
        <v>528</v>
      </c>
      <c r="B127" s="8">
        <f>B126</f>
        <v>-1095.5285048486014</v>
      </c>
      <c r="C127" s="8">
        <f>B127+C126</f>
        <v>-2140.0628432942844</v>
      </c>
      <c r="D127" s="8">
        <f t="shared" ref="D127:G127" si="27">C127+D126</f>
        <v>-3135.9766687797664</v>
      </c>
      <c r="E127" s="8">
        <f t="shared" si="27"/>
        <v>-4085.5331469986045</v>
      </c>
      <c r="F127" s="8">
        <f t="shared" si="27"/>
        <v>-4990.8900988290789</v>
      </c>
      <c r="G127" s="8">
        <f t="shared" si="27"/>
        <v>-5854.104903877108</v>
      </c>
      <c r="H127" s="8"/>
      <c r="I127" s="8"/>
      <c r="J127" s="8"/>
      <c r="K127" s="8"/>
    </row>
    <row r="128" spans="1:11" x14ac:dyDescent="0.45">
      <c r="A128" s="6" t="s">
        <v>529</v>
      </c>
      <c r="B128" s="8">
        <f>B75</f>
        <v>16200</v>
      </c>
    </row>
    <row r="129" spans="1:2" x14ac:dyDescent="0.45">
      <c r="A129" s="6" t="s">
        <v>469</v>
      </c>
      <c r="B129" s="7">
        <v>5</v>
      </c>
    </row>
    <row r="132" spans="1:2" x14ac:dyDescent="0.45">
      <c r="A132" s="53" t="s">
        <v>491</v>
      </c>
      <c r="B132" s="34">
        <v>0.2</v>
      </c>
    </row>
    <row r="133" spans="1:2" x14ac:dyDescent="0.45">
      <c r="A133" t="s">
        <v>534</v>
      </c>
      <c r="B133" s="28"/>
    </row>
    <row r="134" spans="1:2" x14ac:dyDescent="0.45">
      <c r="B134" s="28"/>
    </row>
    <row r="135" spans="1:2" x14ac:dyDescent="0.45">
      <c r="A135" s="2" t="s">
        <v>535</v>
      </c>
      <c r="B135" s="28"/>
    </row>
    <row r="136" spans="1:2" x14ac:dyDescent="0.45">
      <c r="A136" s="3"/>
      <c r="B136" s="4" t="s">
        <v>350</v>
      </c>
    </row>
    <row r="137" spans="1:2" x14ac:dyDescent="0.45">
      <c r="A137" s="6" t="s">
        <v>472</v>
      </c>
      <c r="B137" s="99">
        <f>B94</f>
        <v>0.15128492823517903</v>
      </c>
    </row>
    <row r="138" spans="1:2" x14ac:dyDescent="0.45">
      <c r="A138" s="6" t="s">
        <v>473</v>
      </c>
      <c r="B138" s="69">
        <f>B159/(B7*B6)</f>
        <v>0.11939651590716513</v>
      </c>
    </row>
    <row r="139" spans="1:2" x14ac:dyDescent="0.45">
      <c r="A139" s="6" t="s">
        <v>481</v>
      </c>
      <c r="B139" s="34" t="e">
        <f>B96</f>
        <v>#NUM!</v>
      </c>
    </row>
    <row r="140" spans="1:2" x14ac:dyDescent="0.45">
      <c r="A140" s="6" t="s">
        <v>482</v>
      </c>
      <c r="B140" s="34" t="e">
        <f>B165</f>
        <v>#NUM!</v>
      </c>
    </row>
    <row r="141" spans="1:2" x14ac:dyDescent="0.45">
      <c r="A141" s="6" t="s">
        <v>483</v>
      </c>
      <c r="B141" s="34">
        <f>B98</f>
        <v>1.5316455696202533</v>
      </c>
    </row>
    <row r="142" spans="1:2" x14ac:dyDescent="0.45">
      <c r="A142" s="6" t="s">
        <v>484</v>
      </c>
      <c r="B142" s="34">
        <f>B149/B36-100%</f>
        <v>-1</v>
      </c>
    </row>
    <row r="143" spans="1:2" x14ac:dyDescent="0.45">
      <c r="A143" s="6" t="s">
        <v>485</v>
      </c>
      <c r="B143" s="8" t="str">
        <f>B100</f>
        <v>never</v>
      </c>
    </row>
    <row r="144" spans="1:2" x14ac:dyDescent="0.45">
      <c r="A144" s="6" t="s">
        <v>486</v>
      </c>
      <c r="B144" s="7">
        <f>B173</f>
        <v>3</v>
      </c>
    </row>
    <row r="147" spans="1:11" x14ac:dyDescent="0.45">
      <c r="A147" s="3" t="s">
        <v>350</v>
      </c>
      <c r="B147" s="4">
        <v>1</v>
      </c>
      <c r="C147" s="4">
        <v>2</v>
      </c>
      <c r="D147" s="4">
        <v>3</v>
      </c>
      <c r="E147" s="4">
        <v>4</v>
      </c>
      <c r="F147" s="4">
        <v>5</v>
      </c>
      <c r="G147" s="4">
        <v>6</v>
      </c>
      <c r="H147" s="4"/>
      <c r="I147" s="4"/>
      <c r="J147" s="4"/>
      <c r="K147" s="4"/>
    </row>
    <row r="148" spans="1:11" x14ac:dyDescent="0.45">
      <c r="A148" s="6" t="s">
        <v>299</v>
      </c>
      <c r="B148" s="8">
        <f>B104*(100%-B132)</f>
        <v>25600</v>
      </c>
      <c r="C148" s="7"/>
      <c r="D148" s="7"/>
      <c r="E148" s="7"/>
      <c r="F148" s="6"/>
      <c r="G148" s="6"/>
      <c r="H148" s="6"/>
      <c r="I148" s="6"/>
      <c r="J148" s="6"/>
      <c r="K148" s="6"/>
    </row>
    <row r="149" spans="1:11" x14ac:dyDescent="0.45">
      <c r="A149" s="6" t="s">
        <v>447</v>
      </c>
      <c r="B149" s="8">
        <f>B148-B150</f>
        <v>0</v>
      </c>
      <c r="C149" s="7"/>
      <c r="D149" s="7"/>
      <c r="E149" s="7"/>
      <c r="F149" s="6"/>
      <c r="G149" s="6"/>
      <c r="H149" s="6"/>
      <c r="I149" s="6"/>
      <c r="J149" s="6"/>
      <c r="K149" s="6"/>
    </row>
    <row r="150" spans="1:11" x14ac:dyDescent="0.45">
      <c r="A150" s="6" t="s">
        <v>448</v>
      </c>
      <c r="B150" s="8">
        <f>B106</f>
        <v>25600</v>
      </c>
      <c r="C150" s="7"/>
      <c r="D150" s="7"/>
      <c r="E150" s="7"/>
      <c r="F150" s="6"/>
      <c r="G150" s="6"/>
      <c r="H150" s="6"/>
      <c r="I150" s="6"/>
      <c r="J150" s="6"/>
      <c r="K150" s="6"/>
    </row>
    <row r="151" spans="1:11" x14ac:dyDescent="0.45">
      <c r="A151" s="6" t="s">
        <v>300</v>
      </c>
      <c r="B151" s="8">
        <f>B54</f>
        <v>2116.96</v>
      </c>
      <c r="C151" s="8">
        <f>B151</f>
        <v>2116.96</v>
      </c>
      <c r="D151" s="8">
        <f t="shared" ref="D151:G153" si="28">C151</f>
        <v>2116.96</v>
      </c>
      <c r="E151" s="8">
        <f t="shared" si="28"/>
        <v>2116.96</v>
      </c>
      <c r="F151" s="8">
        <f t="shared" si="28"/>
        <v>2116.96</v>
      </c>
      <c r="G151" s="8">
        <f t="shared" si="28"/>
        <v>2116.96</v>
      </c>
      <c r="H151" s="8"/>
      <c r="I151" s="8"/>
      <c r="J151" s="8"/>
      <c r="K151" s="8"/>
    </row>
    <row r="152" spans="1:11" x14ac:dyDescent="0.45">
      <c r="A152" s="6" t="s">
        <v>301</v>
      </c>
      <c r="B152" s="8">
        <f>B55</f>
        <v>753.25</v>
      </c>
      <c r="C152" s="8">
        <f>B152</f>
        <v>753.25</v>
      </c>
      <c r="D152" s="8">
        <f t="shared" si="28"/>
        <v>753.25</v>
      </c>
      <c r="E152" s="8">
        <f t="shared" si="28"/>
        <v>753.25</v>
      </c>
      <c r="F152" s="8">
        <f t="shared" si="28"/>
        <v>753.25</v>
      </c>
      <c r="G152" s="8">
        <f t="shared" si="28"/>
        <v>753.25</v>
      </c>
      <c r="H152" s="8"/>
      <c r="I152" s="8"/>
      <c r="J152" s="8"/>
      <c r="K152" s="8"/>
    </row>
    <row r="153" spans="1:11" x14ac:dyDescent="0.45">
      <c r="A153" s="6" t="s">
        <v>302</v>
      </c>
      <c r="B153" s="8">
        <f>B109</f>
        <v>683.5951252526487</v>
      </c>
      <c r="C153" s="8">
        <f>B153</f>
        <v>683.5951252526487</v>
      </c>
      <c r="D153" s="8">
        <f t="shared" si="28"/>
        <v>683.5951252526487</v>
      </c>
      <c r="E153" s="8">
        <f t="shared" si="28"/>
        <v>683.5951252526487</v>
      </c>
      <c r="F153" s="8">
        <f t="shared" si="28"/>
        <v>683.5951252526487</v>
      </c>
      <c r="G153" s="8">
        <f t="shared" si="28"/>
        <v>683.5951252526487</v>
      </c>
      <c r="H153" s="8"/>
      <c r="I153" s="8"/>
      <c r="J153" s="8"/>
      <c r="K153" s="8"/>
    </row>
    <row r="154" spans="1:11" x14ac:dyDescent="0.45">
      <c r="A154" s="6" t="s">
        <v>303</v>
      </c>
      <c r="B154" s="8">
        <f>B57</f>
        <v>150.49279999999999</v>
      </c>
      <c r="C154" s="8">
        <f>B154*1.02</f>
        <v>153.502656</v>
      </c>
      <c r="D154" s="8">
        <f t="shared" ref="D154" si="29">C154*1.02</f>
        <v>156.57270912000001</v>
      </c>
      <c r="E154" s="8">
        <f>D154*1.02</f>
        <v>159.70416330240002</v>
      </c>
      <c r="F154" s="8">
        <f>E154*1.02</f>
        <v>162.89824656844803</v>
      </c>
      <c r="G154" s="8">
        <f t="shared" ref="G154" si="30">F154*1.02</f>
        <v>166.156211499817</v>
      </c>
      <c r="H154" s="8"/>
      <c r="I154" s="8"/>
      <c r="J154" s="8"/>
      <c r="K154" s="8"/>
    </row>
    <row r="155" spans="1:11" x14ac:dyDescent="0.45">
      <c r="A155" s="6" t="s">
        <v>304</v>
      </c>
      <c r="B155" s="8">
        <f>B148+B151+B152+B153</f>
        <v>29153.805125252649</v>
      </c>
      <c r="C155" s="8">
        <f t="shared" ref="C155:G155" si="31">C148+C151+C152+C153</f>
        <v>3553.8051252526488</v>
      </c>
      <c r="D155" s="8">
        <f t="shared" si="31"/>
        <v>3553.8051252526488</v>
      </c>
      <c r="E155" s="8">
        <f t="shared" si="31"/>
        <v>3553.8051252526488</v>
      </c>
      <c r="F155" s="8">
        <f t="shared" si="31"/>
        <v>3553.8051252526488</v>
      </c>
      <c r="G155" s="8">
        <f t="shared" si="31"/>
        <v>3553.8051252526488</v>
      </c>
      <c r="H155" s="8"/>
      <c r="I155" s="8"/>
      <c r="J155" s="8"/>
      <c r="K155" s="8"/>
    </row>
    <row r="156" spans="1:11" x14ac:dyDescent="0.45">
      <c r="A156" s="6" t="s">
        <v>305</v>
      </c>
      <c r="B156" s="8">
        <f>B155+B154</f>
        <v>29304.297925252649</v>
      </c>
      <c r="C156" s="8">
        <f t="shared" ref="C156:G156" si="32">C155+C154</f>
        <v>3707.307781252649</v>
      </c>
      <c r="D156" s="8">
        <f t="shared" si="32"/>
        <v>3710.377834372649</v>
      </c>
      <c r="E156" s="8">
        <f t="shared" si="32"/>
        <v>3713.5092885550489</v>
      </c>
      <c r="F156" s="8">
        <f t="shared" si="32"/>
        <v>3716.7033718210969</v>
      </c>
      <c r="G156" s="8">
        <f t="shared" si="32"/>
        <v>3719.9613367524657</v>
      </c>
      <c r="H156" s="8"/>
      <c r="I156" s="8"/>
      <c r="J156" s="8"/>
      <c r="K156" s="8"/>
    </row>
    <row r="157" spans="1:11" x14ac:dyDescent="0.45">
      <c r="A157" s="6" t="s">
        <v>520</v>
      </c>
      <c r="B157" s="8">
        <f>B113</f>
        <v>4954.5633386776208</v>
      </c>
      <c r="C157" s="8">
        <f>B157</f>
        <v>4954.5633386776208</v>
      </c>
      <c r="D157" s="8">
        <f t="shared" ref="D157:G157" si="33">C157</f>
        <v>4954.5633386776208</v>
      </c>
      <c r="E157" s="8">
        <f t="shared" si="33"/>
        <v>4954.5633386776208</v>
      </c>
      <c r="F157" s="8">
        <f t="shared" si="33"/>
        <v>4954.5633386776208</v>
      </c>
      <c r="G157" s="8">
        <f t="shared" si="33"/>
        <v>4954.5633386776208</v>
      </c>
      <c r="H157" s="8"/>
      <c r="I157" s="8"/>
      <c r="J157" s="8"/>
      <c r="K157" s="8"/>
    </row>
    <row r="158" spans="1:11" x14ac:dyDescent="0.45">
      <c r="A158" s="6" t="s">
        <v>521</v>
      </c>
      <c r="B158" s="8">
        <f>B149+B151+B152+B157</f>
        <v>7824.7733386776208</v>
      </c>
      <c r="C158" s="8">
        <f t="shared" ref="C158:G158" si="34">C149+C151+C152+C157</f>
        <v>7824.7733386776208</v>
      </c>
      <c r="D158" s="8">
        <f t="shared" si="34"/>
        <v>7824.7733386776208</v>
      </c>
      <c r="E158" s="8">
        <f t="shared" si="34"/>
        <v>7824.7733386776208</v>
      </c>
      <c r="F158" s="8">
        <f t="shared" si="34"/>
        <v>7824.7733386776208</v>
      </c>
      <c r="G158" s="8">
        <f t="shared" si="34"/>
        <v>7824.7733386776208</v>
      </c>
      <c r="H158" s="8"/>
      <c r="I158" s="8"/>
      <c r="J158" s="8"/>
      <c r="K158" s="8"/>
    </row>
    <row r="159" spans="1:11" x14ac:dyDescent="0.45">
      <c r="A159" t="s">
        <v>306</v>
      </c>
      <c r="B159" s="98">
        <f>NPV(0,B155:K155)</f>
        <v>46922.830751515896</v>
      </c>
      <c r="C159" s="28"/>
      <c r="D159" s="28"/>
      <c r="E159" s="28"/>
    </row>
    <row r="160" spans="1:11" x14ac:dyDescent="0.45">
      <c r="A160" t="s">
        <v>307</v>
      </c>
      <c r="B160" s="98">
        <f>NPV(0,B156:K156)</f>
        <v>47872.157538006555</v>
      </c>
      <c r="C160" s="28"/>
      <c r="D160" s="28"/>
      <c r="E160" s="28"/>
    </row>
    <row r="162" spans="1:11" x14ac:dyDescent="0.45">
      <c r="A162" s="3" t="s">
        <v>522</v>
      </c>
      <c r="B162" s="4">
        <v>1</v>
      </c>
      <c r="C162" s="4">
        <v>2</v>
      </c>
      <c r="D162" s="4">
        <v>3</v>
      </c>
      <c r="E162" s="4">
        <v>4</v>
      </c>
      <c r="F162" s="4">
        <v>5</v>
      </c>
      <c r="G162" s="4">
        <v>6</v>
      </c>
      <c r="H162" s="4"/>
      <c r="I162" s="4"/>
      <c r="J162" s="4"/>
      <c r="K162" s="4"/>
    </row>
    <row r="163" spans="1:11" x14ac:dyDescent="0.45">
      <c r="A163" s="6" t="s">
        <v>523</v>
      </c>
      <c r="B163" s="8">
        <f t="shared" ref="B163:G163" si="35">(B42-B40)-(B155-B153)</f>
        <v>-11163.71</v>
      </c>
      <c r="C163" s="8">
        <f t="shared" si="35"/>
        <v>-1363.71</v>
      </c>
      <c r="D163" s="8">
        <f t="shared" si="35"/>
        <v>-1363.71</v>
      </c>
      <c r="E163" s="8">
        <f t="shared" si="35"/>
        <v>-1363.71</v>
      </c>
      <c r="F163" s="8">
        <f t="shared" si="35"/>
        <v>-1363.71</v>
      </c>
      <c r="G163" s="8">
        <f t="shared" si="35"/>
        <v>-1363.71</v>
      </c>
      <c r="H163" s="8"/>
      <c r="I163" s="8"/>
      <c r="J163" s="8"/>
      <c r="K163" s="8"/>
    </row>
    <row r="164" spans="1:11" x14ac:dyDescent="0.45">
      <c r="A164" s="6" t="s">
        <v>524</v>
      </c>
      <c r="B164" s="8">
        <f t="shared" ref="B164:G164" si="36">B163+B41-B154</f>
        <v>-10713.483210856069</v>
      </c>
      <c r="C164" s="8">
        <f t="shared" si="36"/>
        <v>-904.47867507319086</v>
      </c>
      <c r="D164" s="8">
        <f t="shared" si="36"/>
        <v>-895.29404857465465</v>
      </c>
      <c r="E164" s="8">
        <f t="shared" si="36"/>
        <v>-885.92572954614775</v>
      </c>
      <c r="F164" s="8">
        <f t="shared" si="36"/>
        <v>-876.37004413707064</v>
      </c>
      <c r="G164" s="8">
        <f t="shared" si="36"/>
        <v>-866.62324501981209</v>
      </c>
      <c r="H164" s="8"/>
      <c r="I164" s="8"/>
      <c r="J164" s="8"/>
      <c r="K164" s="8"/>
    </row>
    <row r="165" spans="1:11" x14ac:dyDescent="0.45">
      <c r="A165" s="118" t="s">
        <v>525</v>
      </c>
      <c r="B165" s="120" t="e">
        <f>IRR(B163:K163)</f>
        <v>#NUM!</v>
      </c>
      <c r="C165" s="28"/>
      <c r="D165" s="28"/>
      <c r="E165" s="28"/>
      <c r="F165" s="28"/>
      <c r="G165" s="28"/>
      <c r="H165" s="28"/>
      <c r="I165" s="28"/>
    </row>
    <row r="166" spans="1:11" x14ac:dyDescent="0.45">
      <c r="A166" s="126" t="s">
        <v>526</v>
      </c>
      <c r="B166" s="120" t="e">
        <f>IRR(B164:K164)</f>
        <v>#NUM!</v>
      </c>
      <c r="C166" s="28"/>
      <c r="D166" s="28"/>
      <c r="E166" s="28"/>
      <c r="F166" s="28"/>
      <c r="G166" s="28"/>
      <c r="H166" s="28"/>
      <c r="I166" s="28"/>
    </row>
    <row r="167" spans="1:11" x14ac:dyDescent="0.45">
      <c r="B167" s="28"/>
      <c r="C167" s="28"/>
      <c r="D167" s="28"/>
      <c r="E167" s="28"/>
    </row>
    <row r="168" spans="1:11" x14ac:dyDescent="0.45">
      <c r="A168" s="3" t="s">
        <v>446</v>
      </c>
      <c r="B168" s="4">
        <v>1</v>
      </c>
      <c r="C168" s="4">
        <v>2</v>
      </c>
      <c r="D168" s="4">
        <v>3</v>
      </c>
      <c r="E168" s="4">
        <v>4</v>
      </c>
      <c r="F168" s="4">
        <v>5</v>
      </c>
      <c r="G168" s="4">
        <v>6</v>
      </c>
      <c r="H168" s="4"/>
      <c r="I168" s="4"/>
      <c r="J168" s="4"/>
      <c r="K168" s="4"/>
    </row>
    <row r="169" spans="1:11" x14ac:dyDescent="0.45">
      <c r="A169" s="6" t="s">
        <v>467</v>
      </c>
      <c r="B169" s="8">
        <f>-(B158-B45)</f>
        <v>-153.31375321361429</v>
      </c>
      <c r="C169" s="8">
        <f>-(C158-C45)+B169</f>
        <v>-3466.6275064272286</v>
      </c>
      <c r="D169" s="8">
        <f>-(D158-D45)+C169</f>
        <v>-6779.9412596408429</v>
      </c>
      <c r="E169" s="8">
        <f>-(E158-E45)+D169</f>
        <v>-10093.255012854457</v>
      </c>
      <c r="F169" s="8">
        <f>-(F158-F45)+E169</f>
        <v>-13406.568766068071</v>
      </c>
      <c r="G169" s="8">
        <f>-(G158-G45)+F169</f>
        <v>-16719.882519281684</v>
      </c>
      <c r="H169" s="8"/>
      <c r="I169" s="8"/>
      <c r="J169" s="8"/>
      <c r="K169" s="8"/>
    </row>
    <row r="170" spans="1:11" x14ac:dyDescent="0.45">
      <c r="A170" s="6" t="s">
        <v>527</v>
      </c>
      <c r="B170" s="8">
        <f>((B38+B39+B40)-(B151+B152+B153))/(100%+$B$90)^(B168)</f>
        <v>-1095.5285048486014</v>
      </c>
      <c r="C170" s="8">
        <f t="shared" ref="C170:G170" si="37">((C38+C39+C40)-(C151+C152+C153))/(100%+$B$90)^(C168)</f>
        <v>-1044.534338445683</v>
      </c>
      <c r="D170" s="8">
        <f t="shared" si="37"/>
        <v>-995.91382548548177</v>
      </c>
      <c r="E170" s="8">
        <f t="shared" si="37"/>
        <v>-949.55647821883792</v>
      </c>
      <c r="F170" s="8">
        <f t="shared" si="37"/>
        <v>-905.35695183047415</v>
      </c>
      <c r="G170" s="8">
        <f t="shared" si="37"/>
        <v>-863.21480504802923</v>
      </c>
      <c r="H170" s="8"/>
      <c r="I170" s="8"/>
      <c r="J170" s="8"/>
      <c r="K170" s="8"/>
    </row>
    <row r="171" spans="1:11" x14ac:dyDescent="0.45">
      <c r="A171" s="6" t="s">
        <v>528</v>
      </c>
      <c r="B171" s="8">
        <f>B170</f>
        <v>-1095.5285048486014</v>
      </c>
      <c r="C171" s="8">
        <f>B171+C170</f>
        <v>-2140.0628432942844</v>
      </c>
      <c r="D171" s="8">
        <f t="shared" ref="D171:G171" si="38">C171+D170</f>
        <v>-3135.9766687797664</v>
      </c>
      <c r="E171" s="8">
        <f t="shared" si="38"/>
        <v>-4085.5331469986045</v>
      </c>
      <c r="F171" s="8">
        <f t="shared" si="38"/>
        <v>-4990.8900988290789</v>
      </c>
      <c r="G171" s="8">
        <f t="shared" si="38"/>
        <v>-5854.104903877108</v>
      </c>
      <c r="H171" s="8"/>
      <c r="I171" s="8"/>
      <c r="J171" s="8"/>
      <c r="K171" s="8"/>
    </row>
    <row r="172" spans="1:11" x14ac:dyDescent="0.45">
      <c r="A172" s="6" t="s">
        <v>529</v>
      </c>
      <c r="B172" s="8">
        <f>B148-B25</f>
        <v>9800</v>
      </c>
    </row>
    <row r="173" spans="1:11" x14ac:dyDescent="0.45">
      <c r="A173" s="6" t="s">
        <v>469</v>
      </c>
      <c r="B173" s="7">
        <v>3</v>
      </c>
    </row>
    <row r="176" spans="1:11" x14ac:dyDescent="0.45">
      <c r="A176" s="2" t="s">
        <v>662</v>
      </c>
      <c r="B176" s="28"/>
      <c r="C176" s="28"/>
      <c r="D176" s="28"/>
      <c r="E176" s="28"/>
    </row>
    <row r="177" spans="1:10" x14ac:dyDescent="0.45">
      <c r="B177" s="28"/>
      <c r="C177" s="28"/>
      <c r="D177" s="28"/>
      <c r="E177" s="28"/>
    </row>
    <row r="178" spans="1:10" x14ac:dyDescent="0.45">
      <c r="A178" t="s">
        <v>681</v>
      </c>
      <c r="B178" s="28"/>
      <c r="C178" s="28"/>
      <c r="D178" s="28"/>
      <c r="E178" s="28"/>
    </row>
    <row r="179" spans="1:10" x14ac:dyDescent="0.45">
      <c r="A179" t="s">
        <v>682</v>
      </c>
      <c r="B179" s="28"/>
      <c r="C179" s="28"/>
      <c r="D179" s="28"/>
      <c r="E179" s="28"/>
    </row>
    <row r="180" spans="1:10" x14ac:dyDescent="0.45">
      <c r="B180" s="28"/>
      <c r="C180" s="28"/>
      <c r="D180" s="28"/>
      <c r="E180" s="28"/>
    </row>
    <row r="181" spans="1:10" x14ac:dyDescent="0.45">
      <c r="A181" s="6"/>
      <c r="B181" s="4">
        <v>2022</v>
      </c>
      <c r="C181" s="4">
        <v>2023</v>
      </c>
      <c r="D181" s="4">
        <v>2024</v>
      </c>
      <c r="E181" s="4">
        <v>2025</v>
      </c>
      <c r="F181" s="4">
        <v>2026</v>
      </c>
      <c r="G181" s="4">
        <v>2027</v>
      </c>
      <c r="H181" s="4">
        <v>2028</v>
      </c>
      <c r="I181" s="4">
        <v>2029</v>
      </c>
      <c r="J181" s="4">
        <v>2030</v>
      </c>
    </row>
    <row r="182" spans="1:10" x14ac:dyDescent="0.45">
      <c r="A182" s="6" t="s">
        <v>683</v>
      </c>
      <c r="B182" s="8">
        <f>'investment cost vehicles'!D36</f>
        <v>26389.333471465543</v>
      </c>
      <c r="C182" s="8">
        <f>'investment cost vehicles'!E36</f>
        <v>24750.387591962342</v>
      </c>
      <c r="D182" s="8">
        <f>'investment cost vehicles'!F36</f>
        <v>23213.230702273722</v>
      </c>
      <c r="E182" s="8">
        <f>'investment cost vehicles'!G36</f>
        <v>21771.541057077244</v>
      </c>
      <c r="F182" s="8">
        <f>'investment cost vehicles'!H36</f>
        <v>20419.389531745452</v>
      </c>
      <c r="G182" s="8">
        <f>'investment cost vehicles'!I36</f>
        <v>19151.21523809716</v>
      </c>
      <c r="H182" s="8">
        <f>'investment cost vehicles'!J36</f>
        <v>17961.802654566109</v>
      </c>
      <c r="I182" s="8">
        <f>'investment cost vehicles'!K36</f>
        <v>16846.260176731943</v>
      </c>
      <c r="J182" s="8">
        <f>'investment cost vehicles'!L36</f>
        <v>15800.000000000002</v>
      </c>
    </row>
    <row r="183" spans="1:10" x14ac:dyDescent="0.45">
      <c r="A183" s="6" t="s">
        <v>684</v>
      </c>
      <c r="B183" s="69">
        <v>0.01</v>
      </c>
      <c r="C183" s="69">
        <v>0.01</v>
      </c>
      <c r="D183" s="69">
        <v>0.02</v>
      </c>
      <c r="E183" s="7">
        <v>0.02</v>
      </c>
      <c r="F183" s="7">
        <v>0.03</v>
      </c>
      <c r="G183" s="7">
        <v>0.03</v>
      </c>
      <c r="H183" s="7">
        <v>0.04</v>
      </c>
      <c r="I183" s="7">
        <v>0.04</v>
      </c>
      <c r="J183" s="7">
        <v>0.04</v>
      </c>
    </row>
    <row r="184" spans="1:10" x14ac:dyDescent="0.45">
      <c r="A184" s="6" t="s">
        <v>666</v>
      </c>
      <c r="B184" s="34">
        <v>0.17</v>
      </c>
      <c r="C184" s="34">
        <v>0.25</v>
      </c>
      <c r="D184" s="34">
        <v>0.35</v>
      </c>
      <c r="E184" s="125">
        <v>0.48</v>
      </c>
      <c r="F184" s="125">
        <v>0.67</v>
      </c>
      <c r="G184" s="125">
        <v>0.97</v>
      </c>
      <c r="H184" s="125">
        <v>1.56</v>
      </c>
      <c r="I184" s="125">
        <v>3.35</v>
      </c>
      <c r="J184" s="125">
        <v>5</v>
      </c>
    </row>
    <row r="185" spans="1:10" x14ac:dyDescent="0.45">
      <c r="A185" s="6" t="s">
        <v>667</v>
      </c>
      <c r="B185" s="8"/>
      <c r="C185" s="7">
        <v>6</v>
      </c>
      <c r="D185" s="7">
        <v>5</v>
      </c>
      <c r="E185" s="7">
        <v>4</v>
      </c>
      <c r="F185" s="7">
        <v>4</v>
      </c>
      <c r="G185" s="7">
        <v>3</v>
      </c>
      <c r="H185" s="7">
        <v>2</v>
      </c>
      <c r="I185" s="7">
        <v>2</v>
      </c>
      <c r="J185" s="7">
        <v>2</v>
      </c>
    </row>
    <row r="186" spans="1:10" x14ac:dyDescent="0.45">
      <c r="A186" s="30" t="s">
        <v>736</v>
      </c>
    </row>
  </sheetData>
  <mergeCells count="17">
    <mergeCell ref="D14:L14"/>
    <mergeCell ref="D3:L3"/>
    <mergeCell ref="D4:L4"/>
    <mergeCell ref="D5:L5"/>
    <mergeCell ref="D6:L6"/>
    <mergeCell ref="D7:L7"/>
    <mergeCell ref="D13:L13"/>
    <mergeCell ref="D8:L8"/>
    <mergeCell ref="D9:L9"/>
    <mergeCell ref="D10:L10"/>
    <mergeCell ref="D11:L11"/>
    <mergeCell ref="D12:L12"/>
    <mergeCell ref="A19:L19"/>
    <mergeCell ref="D15:L15"/>
    <mergeCell ref="D16:L16"/>
    <mergeCell ref="D17:L17"/>
    <mergeCell ref="D18:L18"/>
  </mergeCells>
  <hyperlinks>
    <hyperlink ref="D15" r:id="rId1" display="https://evcompare.io/cars/byd/byd-e1/" xr:uid="{600156DC-92A0-4E18-8304-C7DD26A863C0}"/>
    <hyperlink ref="D17" r:id="rId2" xr:uid="{EB2CF6CF-B464-45D4-ABFB-0C6311BC4A3A}"/>
  </hyperlinks>
  <pageMargins left="0.7" right="0.7" top="0.75" bottom="0.75" header="0.3" footer="0.3"/>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570EE-E61C-4719-AECC-3A8A96CE0C9A}">
  <dimension ref="A1:R196"/>
  <sheetViews>
    <sheetView topLeftCell="A9" workbookViewId="0">
      <selection activeCell="A178" sqref="A178"/>
    </sheetView>
  </sheetViews>
  <sheetFormatPr defaultRowHeight="14.25" x14ac:dyDescent="0.45"/>
  <cols>
    <col min="1" max="1" width="37.73046875" customWidth="1"/>
    <col min="2" max="2" width="20.59765625" customWidth="1"/>
    <col min="3" max="3" width="10.1328125" customWidth="1"/>
    <col min="10" max="10" width="15.19921875" customWidth="1"/>
    <col min="11" max="11" width="21.73046875" customWidth="1"/>
  </cols>
  <sheetData>
    <row r="1" spans="1:11" ht="21" x14ac:dyDescent="0.65">
      <c r="A1" s="1" t="s">
        <v>374</v>
      </c>
    </row>
    <row r="3" spans="1:11" x14ac:dyDescent="0.45">
      <c r="A3" s="2" t="s">
        <v>685</v>
      </c>
    </row>
    <row r="4" spans="1:11" x14ac:dyDescent="0.45">
      <c r="A4" s="57" t="s">
        <v>56</v>
      </c>
      <c r="B4" s="58" t="s">
        <v>1</v>
      </c>
      <c r="C4" s="18" t="s">
        <v>57</v>
      </c>
      <c r="D4" s="223" t="s">
        <v>686</v>
      </c>
      <c r="E4" s="223"/>
      <c r="F4" s="223"/>
      <c r="G4" s="223"/>
      <c r="H4" s="223"/>
      <c r="I4" s="223"/>
      <c r="J4" s="223"/>
      <c r="K4" s="223"/>
    </row>
    <row r="5" spans="1:11" x14ac:dyDescent="0.45">
      <c r="A5" s="6" t="s">
        <v>687</v>
      </c>
      <c r="B5" s="8">
        <v>28400</v>
      </c>
      <c r="C5" s="6" t="s">
        <v>246</v>
      </c>
      <c r="D5" s="222" t="s">
        <v>729</v>
      </c>
      <c r="E5" s="207"/>
      <c r="F5" s="207"/>
      <c r="G5" s="207"/>
      <c r="H5" s="207"/>
      <c r="I5" s="207"/>
      <c r="J5" s="207"/>
      <c r="K5" s="207"/>
    </row>
    <row r="6" spans="1:11" x14ac:dyDescent="0.45">
      <c r="A6" s="6" t="s">
        <v>688</v>
      </c>
      <c r="B6" s="19">
        <v>23</v>
      </c>
      <c r="C6" s="6" t="s">
        <v>199</v>
      </c>
      <c r="D6" s="222" t="s">
        <v>727</v>
      </c>
      <c r="E6" s="207"/>
      <c r="F6" s="207"/>
      <c r="G6" s="207"/>
      <c r="H6" s="207"/>
      <c r="I6" s="207"/>
      <c r="J6" s="207"/>
      <c r="K6" s="207"/>
    </row>
    <row r="7" spans="1:11" x14ac:dyDescent="0.45">
      <c r="A7" s="6" t="s">
        <v>516</v>
      </c>
      <c r="B7" s="69">
        <v>2.5000000000000001E-2</v>
      </c>
      <c r="C7" s="6" t="s">
        <v>285</v>
      </c>
      <c r="D7" s="222" t="s">
        <v>727</v>
      </c>
      <c r="E7" s="207"/>
      <c r="F7" s="207"/>
      <c r="G7" s="207"/>
      <c r="H7" s="207"/>
      <c r="I7" s="207"/>
      <c r="J7" s="207"/>
      <c r="K7" s="207"/>
    </row>
    <row r="8" spans="1:11" x14ac:dyDescent="0.45">
      <c r="A8" s="6" t="s">
        <v>689</v>
      </c>
      <c r="B8" s="7">
        <v>17</v>
      </c>
      <c r="C8" s="6" t="s">
        <v>204</v>
      </c>
      <c r="D8" s="207" t="s">
        <v>728</v>
      </c>
      <c r="E8" s="207"/>
      <c r="F8" s="207"/>
      <c r="G8" s="207"/>
      <c r="H8" s="207"/>
      <c r="I8" s="207"/>
      <c r="J8" s="207"/>
      <c r="K8" s="207"/>
    </row>
    <row r="9" spans="1:11" x14ac:dyDescent="0.45">
      <c r="A9" s="6" t="s">
        <v>690</v>
      </c>
      <c r="B9" s="27">
        <f>B10/330</f>
        <v>68.181818181818187</v>
      </c>
      <c r="C9" s="6" t="s">
        <v>195</v>
      </c>
      <c r="D9" s="199" t="s">
        <v>744</v>
      </c>
      <c r="E9" s="224"/>
      <c r="F9" s="224"/>
      <c r="G9" s="224"/>
      <c r="H9" s="224"/>
      <c r="I9" s="224"/>
      <c r="J9" s="224"/>
      <c r="K9" s="200"/>
    </row>
    <row r="10" spans="1:11" x14ac:dyDescent="0.45">
      <c r="A10" s="6" t="s">
        <v>691</v>
      </c>
      <c r="B10" s="8">
        <v>22500</v>
      </c>
      <c r="C10" s="6" t="s">
        <v>195</v>
      </c>
      <c r="D10" s="207" t="s">
        <v>721</v>
      </c>
      <c r="E10" s="207"/>
      <c r="F10" s="207"/>
      <c r="G10" s="207"/>
      <c r="H10" s="207"/>
      <c r="I10" s="207"/>
      <c r="J10" s="207"/>
      <c r="K10" s="207"/>
    </row>
    <row r="11" spans="1:11" x14ac:dyDescent="0.45">
      <c r="A11" s="6" t="s">
        <v>722</v>
      </c>
      <c r="B11" s="34">
        <v>0.12</v>
      </c>
      <c r="C11" s="6"/>
      <c r="D11" s="230" t="s">
        <v>724</v>
      </c>
      <c r="E11" s="231"/>
      <c r="F11" s="231"/>
      <c r="G11" s="231"/>
      <c r="H11" s="231"/>
      <c r="I11" s="231"/>
      <c r="J11" s="231"/>
      <c r="K11" s="232"/>
    </row>
    <row r="12" spans="1:11" x14ac:dyDescent="0.45">
      <c r="A12" s="6" t="s">
        <v>723</v>
      </c>
      <c r="B12" s="10">
        <v>0.13500000000000001</v>
      </c>
      <c r="C12" s="6"/>
      <c r="D12" s="201" t="s">
        <v>725</v>
      </c>
      <c r="E12" s="197"/>
      <c r="F12" s="197"/>
      <c r="G12" s="197"/>
      <c r="H12" s="197"/>
      <c r="I12" s="197"/>
      <c r="J12" s="197"/>
      <c r="K12" s="229"/>
    </row>
    <row r="13" spans="1:11" x14ac:dyDescent="0.45">
      <c r="A13" s="30" t="s">
        <v>726</v>
      </c>
      <c r="B13" s="155">
        <v>7</v>
      </c>
      <c r="C13" s="30" t="s">
        <v>204</v>
      </c>
      <c r="D13" s="233"/>
      <c r="E13" s="234"/>
      <c r="F13" s="234"/>
      <c r="G13" s="234"/>
      <c r="H13" s="234"/>
      <c r="I13" s="234"/>
      <c r="J13" s="234"/>
      <c r="K13" s="234"/>
    </row>
    <row r="14" spans="1:11" x14ac:dyDescent="0.45">
      <c r="B14" s="102"/>
      <c r="D14" s="103"/>
      <c r="E14" s="103"/>
      <c r="F14" s="103"/>
      <c r="G14" s="103"/>
      <c r="H14" s="103"/>
      <c r="I14" s="103"/>
      <c r="J14" s="103"/>
      <c r="K14" s="103"/>
    </row>
    <row r="15" spans="1:11" x14ac:dyDescent="0.45">
      <c r="A15" s="2" t="s">
        <v>692</v>
      </c>
    </row>
    <row r="16" spans="1:11" x14ac:dyDescent="0.45">
      <c r="A16" s="57" t="s">
        <v>56</v>
      </c>
      <c r="B16" s="58" t="s">
        <v>1</v>
      </c>
      <c r="C16" s="18" t="s">
        <v>57</v>
      </c>
      <c r="D16" s="223" t="s">
        <v>686</v>
      </c>
      <c r="E16" s="223"/>
      <c r="F16" s="223"/>
      <c r="G16" s="223"/>
      <c r="H16" s="223"/>
      <c r="I16" s="223"/>
      <c r="J16" s="223"/>
      <c r="K16" s="223"/>
    </row>
    <row r="17" spans="1:11" ht="14.65" customHeight="1" x14ac:dyDescent="0.45">
      <c r="A17" s="5" t="s">
        <v>693</v>
      </c>
      <c r="B17" s="65">
        <v>73600</v>
      </c>
      <c r="C17" s="5" t="s">
        <v>246</v>
      </c>
      <c r="D17" s="207" t="s">
        <v>745</v>
      </c>
      <c r="E17" s="207"/>
      <c r="F17" s="207"/>
      <c r="G17" s="207"/>
      <c r="H17" s="207"/>
      <c r="I17" s="207"/>
      <c r="J17" s="207"/>
      <c r="K17" s="207"/>
    </row>
    <row r="18" spans="1:11" x14ac:dyDescent="0.45">
      <c r="A18" s="6" t="s">
        <v>694</v>
      </c>
      <c r="B18" s="8">
        <v>440</v>
      </c>
      <c r="C18" s="6" t="s">
        <v>195</v>
      </c>
      <c r="D18" s="225" t="s">
        <v>730</v>
      </c>
      <c r="E18" s="226"/>
      <c r="F18" s="226"/>
      <c r="G18" s="226"/>
      <c r="H18" s="226"/>
      <c r="I18" s="226"/>
      <c r="J18" s="226"/>
      <c r="K18" s="227"/>
    </row>
    <row r="19" spans="1:11" x14ac:dyDescent="0.45">
      <c r="A19" s="6" t="s">
        <v>225</v>
      </c>
      <c r="B19" s="8">
        <v>92</v>
      </c>
      <c r="C19" s="6" t="s">
        <v>208</v>
      </c>
      <c r="D19" s="228"/>
      <c r="E19" s="226"/>
      <c r="F19" s="226"/>
      <c r="G19" s="226"/>
      <c r="H19" s="226"/>
      <c r="I19" s="226"/>
      <c r="J19" s="226"/>
      <c r="K19" s="227"/>
    </row>
    <row r="20" spans="1:11" x14ac:dyDescent="0.45">
      <c r="A20" s="6" t="s">
        <v>695</v>
      </c>
      <c r="B20" s="8">
        <f>200*B19</f>
        <v>18400</v>
      </c>
      <c r="C20" s="6" t="s">
        <v>246</v>
      </c>
      <c r="D20" s="207" t="s">
        <v>696</v>
      </c>
      <c r="E20" s="207"/>
      <c r="F20" s="207"/>
      <c r="G20" s="207"/>
      <c r="H20" s="207"/>
      <c r="I20" s="207"/>
      <c r="J20" s="207"/>
      <c r="K20" s="207"/>
    </row>
    <row r="21" spans="1:11" x14ac:dyDescent="0.45">
      <c r="A21" s="6" t="s">
        <v>697</v>
      </c>
      <c r="B21" s="69">
        <v>0.21</v>
      </c>
      <c r="C21" s="6" t="s">
        <v>182</v>
      </c>
      <c r="D21" s="207" t="s">
        <v>698</v>
      </c>
      <c r="E21" s="207"/>
      <c r="F21" s="207"/>
      <c r="G21" s="207"/>
      <c r="H21" s="207"/>
      <c r="I21" s="207"/>
      <c r="J21" s="207"/>
      <c r="K21" s="207"/>
    </row>
    <row r="22" spans="1:11" x14ac:dyDescent="0.45">
      <c r="A22" s="6" t="s">
        <v>516</v>
      </c>
      <c r="B22" s="69">
        <f>0.5*B7</f>
        <v>1.2500000000000001E-2</v>
      </c>
      <c r="C22" s="6" t="s">
        <v>699</v>
      </c>
      <c r="D22" s="207" t="s">
        <v>700</v>
      </c>
      <c r="E22" s="207"/>
      <c r="F22" s="207"/>
      <c r="G22" s="207"/>
      <c r="H22" s="207"/>
      <c r="I22" s="207"/>
      <c r="J22" s="207"/>
      <c r="K22" s="207"/>
    </row>
    <row r="23" spans="1:11" x14ac:dyDescent="0.45">
      <c r="A23" s="6" t="s">
        <v>701</v>
      </c>
      <c r="B23" s="7">
        <f>B8</f>
        <v>17</v>
      </c>
      <c r="C23" s="6" t="s">
        <v>204</v>
      </c>
      <c r="D23" s="207" t="s">
        <v>702</v>
      </c>
      <c r="E23" s="207"/>
      <c r="F23" s="207"/>
      <c r="G23" s="207"/>
      <c r="H23" s="207"/>
      <c r="I23" s="207"/>
      <c r="J23" s="207"/>
      <c r="K23" s="207"/>
    </row>
    <row r="24" spans="1:11" x14ac:dyDescent="0.45">
      <c r="A24" s="6" t="s">
        <v>703</v>
      </c>
      <c r="B24" s="7">
        <v>8</v>
      </c>
      <c r="C24" s="6" t="s">
        <v>204</v>
      </c>
      <c r="D24" s="199"/>
      <c r="E24" s="224"/>
      <c r="F24" s="224"/>
      <c r="G24" s="224"/>
      <c r="H24" s="224"/>
      <c r="I24" s="224"/>
      <c r="J24" s="224"/>
      <c r="K24" s="200"/>
    </row>
    <row r="25" spans="1:11" x14ac:dyDescent="0.45">
      <c r="A25" s="6" t="s">
        <v>506</v>
      </c>
      <c r="B25" s="8">
        <v>2000</v>
      </c>
      <c r="C25" s="6" t="s">
        <v>246</v>
      </c>
      <c r="D25" s="235"/>
      <c r="E25" s="236"/>
      <c r="F25" s="236"/>
      <c r="G25" s="236"/>
      <c r="H25" s="236"/>
      <c r="I25" s="236"/>
      <c r="J25" s="236"/>
      <c r="K25" s="237"/>
    </row>
    <row r="26" spans="1:11" x14ac:dyDescent="0.45">
      <c r="A26" s="6" t="s">
        <v>704</v>
      </c>
      <c r="B26" s="8">
        <v>17</v>
      </c>
      <c r="C26" s="6" t="s">
        <v>204</v>
      </c>
      <c r="D26" s="238"/>
      <c r="E26" s="239"/>
      <c r="F26" s="239"/>
      <c r="G26" s="239"/>
      <c r="H26" s="239"/>
      <c r="I26" s="239"/>
      <c r="J26" s="239"/>
      <c r="K26" s="240"/>
    </row>
    <row r="27" spans="1:11" x14ac:dyDescent="0.45">
      <c r="A27" s="6" t="s">
        <v>501</v>
      </c>
      <c r="B27" s="34">
        <v>0.9</v>
      </c>
      <c r="C27" s="6"/>
      <c r="D27" s="199" t="s">
        <v>705</v>
      </c>
      <c r="E27" s="224"/>
      <c r="F27" s="224"/>
      <c r="G27" s="224"/>
      <c r="H27" s="224"/>
      <c r="I27" s="224"/>
      <c r="J27" s="224"/>
      <c r="K27" s="200"/>
    </row>
    <row r="28" spans="1:11" x14ac:dyDescent="0.45">
      <c r="A28" s="6" t="s">
        <v>503</v>
      </c>
      <c r="B28" s="125">
        <v>0.1</v>
      </c>
      <c r="C28" s="6"/>
      <c r="D28" s="199" t="s">
        <v>706</v>
      </c>
      <c r="E28" s="224"/>
      <c r="F28" s="224"/>
      <c r="G28" s="224"/>
      <c r="H28" s="224"/>
      <c r="I28" s="224"/>
      <c r="J28" s="224"/>
      <c r="K28" s="200"/>
    </row>
    <row r="29" spans="1:11" x14ac:dyDescent="0.45">
      <c r="B29" s="152"/>
      <c r="D29" s="28"/>
      <c r="E29" s="28"/>
      <c r="F29" s="28"/>
      <c r="G29" s="28"/>
      <c r="H29" s="28"/>
      <c r="I29" s="28"/>
      <c r="J29" s="28"/>
      <c r="K29" s="28"/>
    </row>
    <row r="30" spans="1:11" x14ac:dyDescent="0.45">
      <c r="A30" s="52" t="s">
        <v>707</v>
      </c>
      <c r="B30" s="28"/>
      <c r="C30" s="28"/>
    </row>
    <row r="31" spans="1:11" x14ac:dyDescent="0.45">
      <c r="A31" s="3" t="s">
        <v>56</v>
      </c>
      <c r="B31" s="4" t="s">
        <v>708</v>
      </c>
      <c r="C31" s="4" t="s">
        <v>709</v>
      </c>
    </row>
    <row r="32" spans="1:11" x14ac:dyDescent="0.45">
      <c r="A32" s="6" t="s">
        <v>513</v>
      </c>
      <c r="B32" s="8">
        <f>B5</f>
        <v>28400</v>
      </c>
      <c r="C32" s="8">
        <f>B17</f>
        <v>73600</v>
      </c>
    </row>
    <row r="33" spans="1:18" x14ac:dyDescent="0.45">
      <c r="A33" s="6" t="s">
        <v>514</v>
      </c>
      <c r="B33" s="7">
        <v>0</v>
      </c>
      <c r="C33" s="8">
        <f>B25</f>
        <v>2000</v>
      </c>
    </row>
    <row r="34" spans="1:18" x14ac:dyDescent="0.45">
      <c r="A34" s="6" t="s">
        <v>746</v>
      </c>
      <c r="B34" s="7">
        <f>0</f>
        <v>0</v>
      </c>
      <c r="C34" s="8">
        <f>B20</f>
        <v>18400</v>
      </c>
    </row>
    <row r="35" spans="1:18" x14ac:dyDescent="0.45">
      <c r="A35" s="6" t="s">
        <v>274</v>
      </c>
      <c r="B35" s="8">
        <f>SUM(B32:B33)</f>
        <v>28400</v>
      </c>
      <c r="C35" s="8">
        <f>SUM(C32:C33)</f>
        <v>75600</v>
      </c>
    </row>
    <row r="36" spans="1:18" x14ac:dyDescent="0.45">
      <c r="A36" s="6" t="s">
        <v>515</v>
      </c>
      <c r="B36" s="8">
        <f>B6/100*B10*'country values'!C42</f>
        <v>0</v>
      </c>
      <c r="C36" s="8">
        <f>B21*B10*('EV general cost info'!B5*LCV!B27+LCV!B28*'EV general cost info'!B6)</f>
        <v>822.15000000000009</v>
      </c>
    </row>
    <row r="37" spans="1:18" x14ac:dyDescent="0.45">
      <c r="A37" s="6" t="s">
        <v>516</v>
      </c>
      <c r="B37" s="8">
        <f>B7*B10</f>
        <v>562.5</v>
      </c>
      <c r="C37" s="8">
        <f>B22*B10</f>
        <v>281.25</v>
      </c>
    </row>
    <row r="38" spans="1:18" x14ac:dyDescent="0.45">
      <c r="A38" s="6" t="s">
        <v>277</v>
      </c>
      <c r="B38" s="8">
        <f>'LCV loan'!F89/'LCV loan'!C3</f>
        <v>1788.5540863787053</v>
      </c>
      <c r="C38" s="8">
        <f>'LCV eloan'!F89/'LCV eloan'!C3</f>
        <v>4061.286313671912</v>
      </c>
    </row>
    <row r="39" spans="1:18" x14ac:dyDescent="0.45">
      <c r="A39" s="6" t="s">
        <v>278</v>
      </c>
      <c r="B39" s="8">
        <f>B6/100*B10*'country values'!B63*defaults!B73*defaults!B72*defaults!B71*(100%+defaults!B74)/10^6+Impact!F10*'country values'!D59+'country values'!E59*Impact!F11</f>
        <v>572.27177561657072</v>
      </c>
      <c r="C39" s="8">
        <f>B21*B10*'country values'!B63*'country values'!B11/1000</f>
        <v>67.850999999999999</v>
      </c>
    </row>
    <row r="40" spans="1:18" x14ac:dyDescent="0.45">
      <c r="A40" s="6" t="s">
        <v>518</v>
      </c>
      <c r="B40" s="8">
        <f>B23</f>
        <v>17</v>
      </c>
      <c r="C40" s="8">
        <f>B40</f>
        <v>17</v>
      </c>
    </row>
    <row r="41" spans="1:18" x14ac:dyDescent="0.45">
      <c r="A41" s="6" t="s">
        <v>279</v>
      </c>
      <c r="B41" s="99">
        <f>B57/($B$8*$B$10)</f>
        <v>0.13198007478340112</v>
      </c>
      <c r="C41" s="99">
        <f>B72/($B$8*$B$10)</f>
        <v>0.36911582796262321</v>
      </c>
    </row>
    <row r="42" spans="1:18" x14ac:dyDescent="0.45">
      <c r="A42" s="6" t="s">
        <v>280</v>
      </c>
      <c r="B42" s="99">
        <f>B58/($B$8*$B$10)</f>
        <v>0.16192084179471422</v>
      </c>
      <c r="C42" s="99">
        <f>B73/($B$8*$B$10)</f>
        <v>0.37266573391473101</v>
      </c>
    </row>
    <row r="45" spans="1:18" x14ac:dyDescent="0.45">
      <c r="A45" s="3" t="s">
        <v>710</v>
      </c>
      <c r="B45" s="4">
        <v>1</v>
      </c>
      <c r="C45" s="4">
        <v>2</v>
      </c>
      <c r="D45" s="4">
        <v>3</v>
      </c>
      <c r="E45" s="4">
        <v>4</v>
      </c>
      <c r="F45" s="4">
        <v>5</v>
      </c>
      <c r="G45" s="4">
        <v>6</v>
      </c>
      <c r="H45" s="4">
        <v>7</v>
      </c>
      <c r="I45" s="4">
        <v>8</v>
      </c>
      <c r="J45" s="4">
        <v>9</v>
      </c>
      <c r="K45" s="4">
        <v>10</v>
      </c>
      <c r="L45" s="4">
        <v>11</v>
      </c>
      <c r="M45" s="4">
        <v>12</v>
      </c>
      <c r="N45" s="4">
        <v>13</v>
      </c>
      <c r="O45" s="4">
        <v>14</v>
      </c>
      <c r="P45" s="4">
        <v>15</v>
      </c>
      <c r="Q45" s="156">
        <v>16</v>
      </c>
      <c r="R45" s="156">
        <v>17</v>
      </c>
    </row>
    <row r="46" spans="1:18" x14ac:dyDescent="0.45">
      <c r="A46" s="6" t="s">
        <v>299</v>
      </c>
      <c r="B46" s="8">
        <f>B35</f>
        <v>28400</v>
      </c>
      <c r="C46" s="7"/>
      <c r="D46" s="7"/>
      <c r="E46" s="7"/>
      <c r="F46" s="6"/>
      <c r="G46" s="6"/>
      <c r="H46" s="6"/>
      <c r="I46" s="6"/>
      <c r="J46" s="6"/>
      <c r="K46" s="6"/>
      <c r="L46" s="6"/>
      <c r="M46" s="6"/>
      <c r="N46" s="6"/>
      <c r="O46" s="6"/>
      <c r="P46" s="6"/>
    </row>
    <row r="47" spans="1:18" x14ac:dyDescent="0.45">
      <c r="A47" s="6" t="s">
        <v>447</v>
      </c>
      <c r="B47" s="8">
        <f>B46-B48</f>
        <v>5680</v>
      </c>
      <c r="C47" s="7"/>
      <c r="D47" s="7"/>
      <c r="E47" s="7"/>
      <c r="F47" s="6"/>
      <c r="G47" s="6"/>
      <c r="H47" s="6"/>
      <c r="I47" s="6"/>
      <c r="J47" s="6"/>
      <c r="K47" s="6"/>
      <c r="L47" s="6"/>
      <c r="M47" s="6"/>
      <c r="N47" s="6"/>
      <c r="O47" s="6"/>
      <c r="P47" s="6"/>
    </row>
    <row r="48" spans="1:18" x14ac:dyDescent="0.45">
      <c r="A48" s="6" t="s">
        <v>448</v>
      </c>
      <c r="B48" s="8">
        <f>B46*(0.8)</f>
        <v>22720</v>
      </c>
      <c r="C48" s="7"/>
      <c r="D48" s="7"/>
      <c r="E48" s="7"/>
      <c r="F48" s="6"/>
      <c r="G48" s="6"/>
      <c r="H48" s="6"/>
      <c r="I48" s="6"/>
      <c r="J48" s="6"/>
      <c r="K48" s="6"/>
      <c r="L48" s="6"/>
      <c r="M48" s="6"/>
      <c r="N48" s="6"/>
      <c r="O48" s="6"/>
      <c r="P48" s="6"/>
    </row>
    <row r="49" spans="1:18" x14ac:dyDescent="0.45">
      <c r="A49" s="6" t="s">
        <v>300</v>
      </c>
      <c r="B49" s="8">
        <f>B36</f>
        <v>0</v>
      </c>
      <c r="C49" s="8">
        <f>B49</f>
        <v>0</v>
      </c>
      <c r="D49" s="8">
        <f t="shared" ref="D49:P51" si="0">C49</f>
        <v>0</v>
      </c>
      <c r="E49" s="8">
        <f t="shared" si="0"/>
        <v>0</v>
      </c>
      <c r="F49" s="8">
        <f t="shared" si="0"/>
        <v>0</v>
      </c>
      <c r="G49" s="8">
        <f t="shared" si="0"/>
        <v>0</v>
      </c>
      <c r="H49" s="8">
        <f t="shared" si="0"/>
        <v>0</v>
      </c>
      <c r="I49" s="8">
        <f t="shared" si="0"/>
        <v>0</v>
      </c>
      <c r="J49" s="8">
        <f t="shared" si="0"/>
        <v>0</v>
      </c>
      <c r="K49" s="8">
        <f t="shared" si="0"/>
        <v>0</v>
      </c>
      <c r="L49" s="8">
        <f t="shared" si="0"/>
        <v>0</v>
      </c>
      <c r="M49" s="8">
        <f t="shared" si="0"/>
        <v>0</v>
      </c>
      <c r="N49" s="8">
        <f t="shared" si="0"/>
        <v>0</v>
      </c>
      <c r="O49" s="8">
        <f t="shared" si="0"/>
        <v>0</v>
      </c>
      <c r="P49" s="8">
        <f t="shared" si="0"/>
        <v>0</v>
      </c>
      <c r="Q49" s="8">
        <f t="shared" ref="Q49:Q50" si="1">P49</f>
        <v>0</v>
      </c>
      <c r="R49" s="8">
        <f t="shared" ref="R49:R50" si="2">Q49</f>
        <v>0</v>
      </c>
    </row>
    <row r="50" spans="1:18" x14ac:dyDescent="0.45">
      <c r="A50" s="6" t="s">
        <v>301</v>
      </c>
      <c r="B50" s="8">
        <f>B37</f>
        <v>562.5</v>
      </c>
      <c r="C50" s="8">
        <f>B50</f>
        <v>562.5</v>
      </c>
      <c r="D50" s="8">
        <f t="shared" si="0"/>
        <v>562.5</v>
      </c>
      <c r="E50" s="8">
        <f t="shared" si="0"/>
        <v>562.5</v>
      </c>
      <c r="F50" s="8">
        <f t="shared" si="0"/>
        <v>562.5</v>
      </c>
      <c r="G50" s="8">
        <f t="shared" si="0"/>
        <v>562.5</v>
      </c>
      <c r="H50" s="8">
        <f t="shared" si="0"/>
        <v>562.5</v>
      </c>
      <c r="I50" s="8">
        <f t="shared" si="0"/>
        <v>562.5</v>
      </c>
      <c r="J50" s="8">
        <f t="shared" si="0"/>
        <v>562.5</v>
      </c>
      <c r="K50" s="8">
        <f t="shared" si="0"/>
        <v>562.5</v>
      </c>
      <c r="L50" s="8">
        <f t="shared" si="0"/>
        <v>562.5</v>
      </c>
      <c r="M50" s="8">
        <f t="shared" si="0"/>
        <v>562.5</v>
      </c>
      <c r="N50" s="8">
        <f t="shared" si="0"/>
        <v>562.5</v>
      </c>
      <c r="O50" s="8">
        <f t="shared" si="0"/>
        <v>562.5</v>
      </c>
      <c r="P50" s="8">
        <f t="shared" si="0"/>
        <v>562.5</v>
      </c>
      <c r="Q50" s="8">
        <f t="shared" si="1"/>
        <v>562.5</v>
      </c>
      <c r="R50" s="8">
        <f t="shared" si="2"/>
        <v>562.5</v>
      </c>
    </row>
    <row r="51" spans="1:18" x14ac:dyDescent="0.45">
      <c r="A51" s="6" t="s">
        <v>302</v>
      </c>
      <c r="B51" s="8">
        <f>B38</f>
        <v>1788.5540863787053</v>
      </c>
      <c r="C51" s="8">
        <f>B51</f>
        <v>1788.5540863787053</v>
      </c>
      <c r="D51" s="8">
        <f t="shared" si="0"/>
        <v>1788.5540863787053</v>
      </c>
      <c r="E51" s="8">
        <f t="shared" si="0"/>
        <v>1788.5540863787053</v>
      </c>
      <c r="F51" s="8">
        <f t="shared" si="0"/>
        <v>1788.5540863787053</v>
      </c>
      <c r="G51" s="8">
        <f t="shared" si="0"/>
        <v>1788.5540863787053</v>
      </c>
      <c r="H51" s="8">
        <f t="shared" si="0"/>
        <v>1788.5540863787053</v>
      </c>
      <c r="I51" s="8"/>
      <c r="J51" s="8"/>
      <c r="K51" s="8"/>
      <c r="L51" s="8"/>
      <c r="M51" s="8"/>
      <c r="N51" s="8"/>
      <c r="O51" s="8"/>
      <c r="P51" s="8"/>
    </row>
    <row r="52" spans="1:18" x14ac:dyDescent="0.45">
      <c r="A52" s="6" t="s">
        <v>303</v>
      </c>
      <c r="B52" s="8">
        <f>B39</f>
        <v>572.27177561657072</v>
      </c>
      <c r="C52" s="8">
        <f>B52*1.02</f>
        <v>583.71721112890214</v>
      </c>
      <c r="D52" s="8">
        <f t="shared" ref="D52:P52" si="3">C52*1.02</f>
        <v>595.39155535148018</v>
      </c>
      <c r="E52" s="8">
        <f>D52*1.02</f>
        <v>607.29938645850984</v>
      </c>
      <c r="F52" s="8">
        <f>E52*1.02</f>
        <v>619.44537418768004</v>
      </c>
      <c r="G52" s="8">
        <f t="shared" si="3"/>
        <v>631.8342816714337</v>
      </c>
      <c r="H52" s="8">
        <f t="shared" si="3"/>
        <v>644.47096730486237</v>
      </c>
      <c r="I52" s="8">
        <f t="shared" si="3"/>
        <v>657.36038665095964</v>
      </c>
      <c r="J52" s="8">
        <f t="shared" si="3"/>
        <v>670.50759438397881</v>
      </c>
      <c r="K52" s="8">
        <f t="shared" si="3"/>
        <v>683.91774627165842</v>
      </c>
      <c r="L52" s="8">
        <f t="shared" si="3"/>
        <v>697.59610119709157</v>
      </c>
      <c r="M52" s="8">
        <f t="shared" si="3"/>
        <v>711.54802322103342</v>
      </c>
      <c r="N52" s="8">
        <f t="shared" si="3"/>
        <v>725.77898368545414</v>
      </c>
      <c r="O52" s="8">
        <f t="shared" si="3"/>
        <v>740.29456335916325</v>
      </c>
      <c r="P52" s="8">
        <f t="shared" si="3"/>
        <v>755.1004546263465</v>
      </c>
      <c r="Q52" s="8">
        <f t="shared" ref="Q52" si="4">P52*1.02</f>
        <v>770.20246371887345</v>
      </c>
      <c r="R52" s="8">
        <f t="shared" ref="R52" si="5">Q52*1.02</f>
        <v>785.60651299325093</v>
      </c>
    </row>
    <row r="53" spans="1:18" x14ac:dyDescent="0.45">
      <c r="A53" s="6" t="s">
        <v>304</v>
      </c>
      <c r="B53" s="8">
        <f>SUM(B49:B51)+B46</f>
        <v>30751.054086378706</v>
      </c>
      <c r="C53" s="8">
        <f t="shared" ref="C53:P53" si="6">SUM(C49:C51)+C46</f>
        <v>2351.0540863787055</v>
      </c>
      <c r="D53" s="8">
        <f t="shared" si="6"/>
        <v>2351.0540863787055</v>
      </c>
      <c r="E53" s="8">
        <f t="shared" si="6"/>
        <v>2351.0540863787055</v>
      </c>
      <c r="F53" s="8">
        <f t="shared" si="6"/>
        <v>2351.0540863787055</v>
      </c>
      <c r="G53" s="8">
        <f t="shared" si="6"/>
        <v>2351.0540863787055</v>
      </c>
      <c r="H53" s="8">
        <f t="shared" si="6"/>
        <v>2351.0540863787055</v>
      </c>
      <c r="I53" s="8">
        <f t="shared" si="6"/>
        <v>562.5</v>
      </c>
      <c r="J53" s="8">
        <f t="shared" si="6"/>
        <v>562.5</v>
      </c>
      <c r="K53" s="8">
        <f t="shared" si="6"/>
        <v>562.5</v>
      </c>
      <c r="L53" s="8">
        <f t="shared" si="6"/>
        <v>562.5</v>
      </c>
      <c r="M53" s="8">
        <f t="shared" si="6"/>
        <v>562.5</v>
      </c>
      <c r="N53" s="8">
        <f t="shared" si="6"/>
        <v>562.5</v>
      </c>
      <c r="O53" s="8">
        <f t="shared" si="6"/>
        <v>562.5</v>
      </c>
      <c r="P53" s="8">
        <f t="shared" si="6"/>
        <v>562.5</v>
      </c>
      <c r="Q53" s="8">
        <f t="shared" ref="Q53:R53" si="7">SUM(Q49:Q51)+Q46</f>
        <v>562.5</v>
      </c>
      <c r="R53" s="8">
        <f t="shared" si="7"/>
        <v>562.5</v>
      </c>
    </row>
    <row r="54" spans="1:18" x14ac:dyDescent="0.45">
      <c r="A54" s="6" t="s">
        <v>305</v>
      </c>
      <c r="B54" s="8">
        <f>B53+B52</f>
        <v>31323.325861995276</v>
      </c>
      <c r="C54" s="8">
        <f t="shared" ref="C54:P54" si="8">C53+C52</f>
        <v>2934.7712975076074</v>
      </c>
      <c r="D54" s="8">
        <f t="shared" si="8"/>
        <v>2946.4456417301858</v>
      </c>
      <c r="E54" s="8">
        <f t="shared" si="8"/>
        <v>2958.3534728372151</v>
      </c>
      <c r="F54" s="8">
        <f t="shared" si="8"/>
        <v>2970.4994605663856</v>
      </c>
      <c r="G54" s="8">
        <f t="shared" si="8"/>
        <v>2982.8883680501394</v>
      </c>
      <c r="H54" s="8">
        <f t="shared" si="8"/>
        <v>2995.5250536835679</v>
      </c>
      <c r="I54" s="8">
        <f t="shared" si="8"/>
        <v>1219.8603866509598</v>
      </c>
      <c r="J54" s="8">
        <f t="shared" si="8"/>
        <v>1233.0075943839788</v>
      </c>
      <c r="K54" s="8">
        <f t="shared" si="8"/>
        <v>1246.4177462716584</v>
      </c>
      <c r="L54" s="8">
        <f t="shared" si="8"/>
        <v>1260.0961011970917</v>
      </c>
      <c r="M54" s="8">
        <f t="shared" si="8"/>
        <v>1274.0480232210334</v>
      </c>
      <c r="N54" s="8">
        <f t="shared" si="8"/>
        <v>1288.278983685454</v>
      </c>
      <c r="O54" s="8">
        <f t="shared" si="8"/>
        <v>1302.7945633591632</v>
      </c>
      <c r="P54" s="8">
        <f t="shared" si="8"/>
        <v>1317.6004546263466</v>
      </c>
      <c r="Q54" s="8">
        <f t="shared" ref="Q54:R54" si="9">Q53+Q52</f>
        <v>1332.7024637188733</v>
      </c>
      <c r="R54" s="8">
        <f t="shared" si="9"/>
        <v>1348.1065129932508</v>
      </c>
    </row>
    <row r="55" spans="1:18" x14ac:dyDescent="0.45">
      <c r="A55" s="6" t="s">
        <v>520</v>
      </c>
      <c r="B55" s="102">
        <f>'LCV loan'!D3*12</f>
        <v>5034.2683720929908</v>
      </c>
      <c r="C55" s="102">
        <f>B55</f>
        <v>5034.2683720929908</v>
      </c>
      <c r="D55" s="102">
        <f t="shared" ref="D55:H55" si="10">C55</f>
        <v>5034.2683720929908</v>
      </c>
      <c r="E55" s="102">
        <f t="shared" si="10"/>
        <v>5034.2683720929908</v>
      </c>
      <c r="F55" s="102">
        <f t="shared" si="10"/>
        <v>5034.2683720929908</v>
      </c>
      <c r="G55" s="102">
        <f t="shared" si="10"/>
        <v>5034.2683720929908</v>
      </c>
      <c r="H55" s="102">
        <f t="shared" si="10"/>
        <v>5034.2683720929908</v>
      </c>
      <c r="I55" s="102"/>
      <c r="J55" s="102"/>
      <c r="K55" s="102"/>
      <c r="L55" s="102"/>
      <c r="M55" s="102"/>
      <c r="N55" s="102"/>
      <c r="O55" s="102"/>
      <c r="P55" s="102"/>
      <c r="Q55" s="102"/>
      <c r="R55" s="102"/>
    </row>
    <row r="56" spans="1:18" x14ac:dyDescent="0.45">
      <c r="A56" s="6" t="s">
        <v>521</v>
      </c>
      <c r="B56" s="8">
        <f>B47+B49+B50+B55</f>
        <v>11276.768372092991</v>
      </c>
      <c r="C56" s="8">
        <f t="shared" ref="C56:P56" si="11">C47+C49+C50+C55</f>
        <v>5596.7683720929908</v>
      </c>
      <c r="D56" s="8">
        <f t="shared" si="11"/>
        <v>5596.7683720929908</v>
      </c>
      <c r="E56" s="8">
        <f t="shared" si="11"/>
        <v>5596.7683720929908</v>
      </c>
      <c r="F56" s="8">
        <f t="shared" si="11"/>
        <v>5596.7683720929908</v>
      </c>
      <c r="G56" s="8">
        <f t="shared" si="11"/>
        <v>5596.7683720929908</v>
      </c>
      <c r="H56" s="8">
        <f t="shared" si="11"/>
        <v>5596.7683720929908</v>
      </c>
      <c r="I56" s="8">
        <f t="shared" si="11"/>
        <v>562.5</v>
      </c>
      <c r="J56" s="8">
        <f t="shared" si="11"/>
        <v>562.5</v>
      </c>
      <c r="K56" s="8">
        <f t="shared" si="11"/>
        <v>562.5</v>
      </c>
      <c r="L56" s="8">
        <f t="shared" si="11"/>
        <v>562.5</v>
      </c>
      <c r="M56" s="8">
        <f t="shared" si="11"/>
        <v>562.5</v>
      </c>
      <c r="N56" s="8">
        <f t="shared" si="11"/>
        <v>562.5</v>
      </c>
      <c r="O56" s="8">
        <f t="shared" si="11"/>
        <v>562.5</v>
      </c>
      <c r="P56" s="8">
        <f t="shared" si="11"/>
        <v>562.5</v>
      </c>
      <c r="Q56" s="8">
        <f t="shared" ref="Q56:R56" si="12">Q47+Q49+Q50+Q55</f>
        <v>562.5</v>
      </c>
      <c r="R56" s="8">
        <f t="shared" si="12"/>
        <v>562.5</v>
      </c>
    </row>
    <row r="57" spans="1:18" x14ac:dyDescent="0.45">
      <c r="A57" t="s">
        <v>306</v>
      </c>
      <c r="B57" s="98">
        <f>NPV(0,B53:R53)</f>
        <v>50482.378604650927</v>
      </c>
      <c r="C57" s="28"/>
      <c r="D57" s="28"/>
      <c r="E57" s="28"/>
    </row>
    <row r="58" spans="1:18" x14ac:dyDescent="0.45">
      <c r="A58" t="s">
        <v>307</v>
      </c>
      <c r="B58" s="98">
        <f>NPV(0,B54:R54)</f>
        <v>61934.721986478195</v>
      </c>
      <c r="C58" s="28"/>
      <c r="D58" s="28"/>
      <c r="E58" s="28"/>
    </row>
    <row r="60" spans="1:18" x14ac:dyDescent="0.45">
      <c r="A60" s="3" t="s">
        <v>709</v>
      </c>
      <c r="B60" s="4">
        <v>1</v>
      </c>
      <c r="C60" s="4">
        <v>2</v>
      </c>
      <c r="D60" s="4">
        <v>3</v>
      </c>
      <c r="E60" s="4">
        <v>4</v>
      </c>
      <c r="F60" s="4">
        <v>5</v>
      </c>
      <c r="G60" s="4">
        <v>6</v>
      </c>
      <c r="H60" s="4">
        <v>7</v>
      </c>
      <c r="I60" s="4">
        <v>8</v>
      </c>
      <c r="J60" s="4">
        <v>9</v>
      </c>
      <c r="K60" s="4">
        <v>10</v>
      </c>
      <c r="L60" s="4">
        <v>11</v>
      </c>
      <c r="M60" s="4">
        <v>12</v>
      </c>
      <c r="N60" s="4">
        <v>13</v>
      </c>
      <c r="O60" s="4">
        <v>14</v>
      </c>
      <c r="P60" s="4">
        <v>15</v>
      </c>
      <c r="Q60" s="156">
        <v>16</v>
      </c>
      <c r="R60" s="156">
        <v>17</v>
      </c>
    </row>
    <row r="61" spans="1:18" x14ac:dyDescent="0.45">
      <c r="A61" s="6" t="s">
        <v>299</v>
      </c>
      <c r="B61" s="8">
        <f>C35</f>
        <v>75600</v>
      </c>
      <c r="C61" s="7"/>
      <c r="D61" s="7"/>
      <c r="E61" s="7"/>
      <c r="F61" s="6"/>
      <c r="H61" s="6"/>
      <c r="I61" s="97">
        <f>B20</f>
        <v>18400</v>
      </c>
      <c r="J61" s="6"/>
      <c r="K61" s="97"/>
      <c r="L61" s="6"/>
      <c r="M61" s="6"/>
    </row>
    <row r="62" spans="1:18" x14ac:dyDescent="0.45">
      <c r="A62" s="6" t="s">
        <v>447</v>
      </c>
      <c r="B62" s="8">
        <f>B61-B63</f>
        <v>16720</v>
      </c>
      <c r="C62" s="7"/>
      <c r="D62" s="7"/>
      <c r="E62" s="7"/>
      <c r="F62" s="6"/>
      <c r="H62" s="6"/>
      <c r="I62" s="6"/>
      <c r="J62" s="6"/>
      <c r="K62" s="6"/>
      <c r="L62" s="6"/>
      <c r="M62" s="6"/>
    </row>
    <row r="63" spans="1:18" x14ac:dyDescent="0.45">
      <c r="A63" s="6" t="s">
        <v>448</v>
      </c>
      <c r="B63" s="8">
        <f>C32*0.8</f>
        <v>58880</v>
      </c>
      <c r="C63" s="7"/>
      <c r="D63" s="7"/>
      <c r="E63" s="7"/>
      <c r="F63" s="6"/>
      <c r="H63" s="6"/>
      <c r="I63" s="6"/>
      <c r="J63" s="6"/>
      <c r="K63" s="6"/>
      <c r="L63" s="6"/>
      <c r="M63" s="6"/>
    </row>
    <row r="64" spans="1:18" x14ac:dyDescent="0.45">
      <c r="A64" s="6" t="s">
        <v>300</v>
      </c>
      <c r="B64" s="8">
        <f>C36</f>
        <v>822.15000000000009</v>
      </c>
      <c r="C64" s="8">
        <f>B64</f>
        <v>822.15000000000009</v>
      </c>
      <c r="D64" s="8">
        <f t="shared" ref="D64:P66" si="13">C64</f>
        <v>822.15000000000009</v>
      </c>
      <c r="E64" s="8">
        <f t="shared" si="13"/>
        <v>822.15000000000009</v>
      </c>
      <c r="F64" s="8">
        <f t="shared" si="13"/>
        <v>822.15000000000009</v>
      </c>
      <c r="G64" s="8">
        <f t="shared" si="13"/>
        <v>822.15000000000009</v>
      </c>
      <c r="H64" s="8">
        <f t="shared" si="13"/>
        <v>822.15000000000009</v>
      </c>
      <c r="I64" s="8">
        <f t="shared" si="13"/>
        <v>822.15000000000009</v>
      </c>
      <c r="J64" s="8">
        <f t="shared" si="13"/>
        <v>822.15000000000009</v>
      </c>
      <c r="K64" s="8">
        <f t="shared" si="13"/>
        <v>822.15000000000009</v>
      </c>
      <c r="L64" s="8">
        <f t="shared" si="13"/>
        <v>822.15000000000009</v>
      </c>
      <c r="M64" s="8">
        <f t="shared" si="13"/>
        <v>822.15000000000009</v>
      </c>
      <c r="N64" s="8">
        <f t="shared" si="13"/>
        <v>822.15000000000009</v>
      </c>
      <c r="O64" s="8">
        <f t="shared" si="13"/>
        <v>822.15000000000009</v>
      </c>
      <c r="P64" s="8">
        <f t="shared" si="13"/>
        <v>822.15000000000009</v>
      </c>
      <c r="Q64" s="8">
        <f t="shared" ref="Q64:Q65" si="14">P64</f>
        <v>822.15000000000009</v>
      </c>
      <c r="R64" s="8">
        <f t="shared" ref="R64:R65" si="15">Q64</f>
        <v>822.15000000000009</v>
      </c>
    </row>
    <row r="65" spans="1:18" x14ac:dyDescent="0.45">
      <c r="A65" s="6" t="s">
        <v>301</v>
      </c>
      <c r="B65" s="8">
        <f>C37</f>
        <v>281.25</v>
      </c>
      <c r="C65" s="8">
        <f>B65</f>
        <v>281.25</v>
      </c>
      <c r="D65" s="8">
        <f t="shared" si="13"/>
        <v>281.25</v>
      </c>
      <c r="E65" s="8">
        <f t="shared" si="13"/>
        <v>281.25</v>
      </c>
      <c r="F65" s="8">
        <f t="shared" si="13"/>
        <v>281.25</v>
      </c>
      <c r="G65" s="8">
        <f t="shared" si="13"/>
        <v>281.25</v>
      </c>
      <c r="H65" s="8">
        <f t="shared" si="13"/>
        <v>281.25</v>
      </c>
      <c r="I65" s="8">
        <f t="shared" si="13"/>
        <v>281.25</v>
      </c>
      <c r="J65" s="8">
        <f t="shared" si="13"/>
        <v>281.25</v>
      </c>
      <c r="K65" s="8">
        <f t="shared" si="13"/>
        <v>281.25</v>
      </c>
      <c r="L65" s="8">
        <f t="shared" si="13"/>
        <v>281.25</v>
      </c>
      <c r="M65" s="8">
        <f t="shared" si="13"/>
        <v>281.25</v>
      </c>
      <c r="N65" s="8">
        <f t="shared" si="13"/>
        <v>281.25</v>
      </c>
      <c r="O65" s="8">
        <f t="shared" si="13"/>
        <v>281.25</v>
      </c>
      <c r="P65" s="8">
        <f t="shared" si="13"/>
        <v>281.25</v>
      </c>
      <c r="Q65" s="8">
        <f t="shared" si="14"/>
        <v>281.25</v>
      </c>
      <c r="R65" s="8">
        <f t="shared" si="15"/>
        <v>281.25</v>
      </c>
    </row>
    <row r="66" spans="1:18" x14ac:dyDescent="0.45">
      <c r="A66" s="6" t="s">
        <v>302</v>
      </c>
      <c r="B66" s="8">
        <f>C38</f>
        <v>4061.286313671912</v>
      </c>
      <c r="C66" s="8">
        <f>B66</f>
        <v>4061.286313671912</v>
      </c>
      <c r="D66" s="8">
        <f t="shared" si="13"/>
        <v>4061.286313671912</v>
      </c>
      <c r="E66" s="8">
        <f t="shared" si="13"/>
        <v>4061.286313671912</v>
      </c>
      <c r="F66" s="8">
        <f t="shared" si="13"/>
        <v>4061.286313671912</v>
      </c>
      <c r="G66" s="8">
        <f t="shared" si="13"/>
        <v>4061.286313671912</v>
      </c>
      <c r="H66" s="8">
        <f t="shared" si="13"/>
        <v>4061.286313671912</v>
      </c>
      <c r="I66" s="8"/>
      <c r="J66" s="8"/>
      <c r="K66" s="8"/>
      <c r="L66" s="8"/>
      <c r="M66" s="8"/>
      <c r="N66" s="8"/>
      <c r="O66" s="8"/>
      <c r="P66" s="8"/>
    </row>
    <row r="67" spans="1:18" x14ac:dyDescent="0.45">
      <c r="A67" s="6" t="s">
        <v>303</v>
      </c>
      <c r="B67" s="8">
        <f>C39</f>
        <v>67.850999999999999</v>
      </c>
      <c r="C67" s="8">
        <f>B67*1.02</f>
        <v>69.208020000000005</v>
      </c>
      <c r="D67" s="8">
        <f t="shared" ref="D67" si="16">C67*1.02</f>
        <v>70.592180400000004</v>
      </c>
      <c r="E67" s="8">
        <f>D67*1.02</f>
        <v>72.004024008000002</v>
      </c>
      <c r="F67" s="8">
        <f>E67*1.02</f>
        <v>73.444104488160008</v>
      </c>
      <c r="G67" s="8">
        <f t="shared" ref="G67:P67" si="17">F67*1.02</f>
        <v>74.912986577923206</v>
      </c>
      <c r="H67" s="8">
        <f t="shared" si="17"/>
        <v>76.411246309481669</v>
      </c>
      <c r="I67" s="8">
        <f t="shared" si="17"/>
        <v>77.939471235671306</v>
      </c>
      <c r="J67" s="8">
        <f t="shared" si="17"/>
        <v>79.49826066038473</v>
      </c>
      <c r="K67" s="8">
        <f t="shared" si="17"/>
        <v>81.088225873592421</v>
      </c>
      <c r="L67" s="8">
        <f t="shared" si="17"/>
        <v>82.709990391064267</v>
      </c>
      <c r="M67" s="8">
        <f t="shared" si="17"/>
        <v>84.364190198885552</v>
      </c>
      <c r="N67" s="8">
        <f t="shared" si="17"/>
        <v>86.051474002863259</v>
      </c>
      <c r="O67" s="8">
        <f t="shared" si="17"/>
        <v>87.772503482920527</v>
      </c>
      <c r="P67" s="8">
        <f t="shared" si="17"/>
        <v>89.527953552578936</v>
      </c>
      <c r="Q67" s="8">
        <f t="shared" ref="Q67" si="18">P67*1.02</f>
        <v>91.318512623630511</v>
      </c>
      <c r="R67" s="8">
        <f t="shared" ref="R67" si="19">Q67*1.02</f>
        <v>93.144882876103125</v>
      </c>
    </row>
    <row r="68" spans="1:18" x14ac:dyDescent="0.45">
      <c r="A68" s="6" t="s">
        <v>304</v>
      </c>
      <c r="B68" s="8">
        <f>SUM(B64:B66)+B61</f>
        <v>80764.686313671918</v>
      </c>
      <c r="C68" s="8">
        <f t="shared" ref="C68:P68" si="20">SUM(C64:C66)+C61</f>
        <v>5164.6863136719121</v>
      </c>
      <c r="D68" s="8">
        <f t="shared" si="20"/>
        <v>5164.6863136719121</v>
      </c>
      <c r="E68" s="8">
        <f t="shared" si="20"/>
        <v>5164.6863136719121</v>
      </c>
      <c r="F68" s="8">
        <f t="shared" si="20"/>
        <v>5164.6863136719121</v>
      </c>
      <c r="G68" s="8">
        <f t="shared" si="20"/>
        <v>5164.6863136719121</v>
      </c>
      <c r="H68" s="8">
        <f t="shared" si="20"/>
        <v>5164.6863136719121</v>
      </c>
      <c r="I68" s="8">
        <f t="shared" si="20"/>
        <v>19503.400000000001</v>
      </c>
      <c r="J68" s="8">
        <f t="shared" si="20"/>
        <v>1103.4000000000001</v>
      </c>
      <c r="K68" s="8">
        <f t="shared" si="20"/>
        <v>1103.4000000000001</v>
      </c>
      <c r="L68" s="8">
        <f t="shared" si="20"/>
        <v>1103.4000000000001</v>
      </c>
      <c r="M68" s="8">
        <f t="shared" si="20"/>
        <v>1103.4000000000001</v>
      </c>
      <c r="N68" s="8">
        <f t="shared" si="20"/>
        <v>1103.4000000000001</v>
      </c>
      <c r="O68" s="8">
        <f t="shared" si="20"/>
        <v>1103.4000000000001</v>
      </c>
      <c r="P68" s="8">
        <f t="shared" si="20"/>
        <v>1103.4000000000001</v>
      </c>
      <c r="Q68" s="8">
        <f t="shared" ref="Q68:R68" si="21">SUM(Q64:Q66)+Q61</f>
        <v>1103.4000000000001</v>
      </c>
      <c r="R68" s="8">
        <f t="shared" si="21"/>
        <v>1103.4000000000001</v>
      </c>
    </row>
    <row r="69" spans="1:18" x14ac:dyDescent="0.45">
      <c r="A69" s="6" t="s">
        <v>305</v>
      </c>
      <c r="B69" s="8">
        <f>B68+B67</f>
        <v>80832.537313671914</v>
      </c>
      <c r="C69" s="8">
        <f t="shared" ref="C69:P69" si="22">C68+C67</f>
        <v>5233.8943336719121</v>
      </c>
      <c r="D69" s="8">
        <f t="shared" si="22"/>
        <v>5235.2784940719121</v>
      </c>
      <c r="E69" s="8">
        <f t="shared" si="22"/>
        <v>5236.6903376799119</v>
      </c>
      <c r="F69" s="8">
        <f t="shared" si="22"/>
        <v>5238.1304181600717</v>
      </c>
      <c r="G69" s="8">
        <f t="shared" si="22"/>
        <v>5239.5993002498353</v>
      </c>
      <c r="H69" s="8">
        <f t="shared" si="22"/>
        <v>5241.0975599813937</v>
      </c>
      <c r="I69" s="8">
        <f t="shared" si="22"/>
        <v>19581.339471235671</v>
      </c>
      <c r="J69" s="8">
        <f t="shared" si="22"/>
        <v>1182.8982606603847</v>
      </c>
      <c r="K69" s="8">
        <f t="shared" si="22"/>
        <v>1184.4882258735925</v>
      </c>
      <c r="L69" s="8">
        <f t="shared" si="22"/>
        <v>1186.1099903910645</v>
      </c>
      <c r="M69" s="8">
        <f t="shared" si="22"/>
        <v>1187.7641901988857</v>
      </c>
      <c r="N69" s="8">
        <f t="shared" si="22"/>
        <v>1189.4514740028633</v>
      </c>
      <c r="O69" s="8">
        <f t="shared" si="22"/>
        <v>1191.1725034829205</v>
      </c>
      <c r="P69" s="8">
        <f t="shared" si="22"/>
        <v>1192.9279535525791</v>
      </c>
      <c r="Q69" s="8">
        <f t="shared" ref="Q69:R69" si="23">Q68+Q67</f>
        <v>1194.7185126236307</v>
      </c>
      <c r="R69" s="8">
        <f t="shared" si="23"/>
        <v>1196.5448828761032</v>
      </c>
    </row>
    <row r="70" spans="1:18" x14ac:dyDescent="0.45">
      <c r="A70" s="6" t="s">
        <v>520</v>
      </c>
      <c r="B70" s="102">
        <f>'LCV eloan'!D3*12</f>
        <v>12472.714885100479</v>
      </c>
      <c r="C70" s="102">
        <f>B70</f>
        <v>12472.714885100479</v>
      </c>
      <c r="D70" s="102">
        <f t="shared" ref="D70:H70" si="24">C70</f>
        <v>12472.714885100479</v>
      </c>
      <c r="E70" s="102">
        <f t="shared" si="24"/>
        <v>12472.714885100479</v>
      </c>
      <c r="F70" s="102">
        <f t="shared" si="24"/>
        <v>12472.714885100479</v>
      </c>
      <c r="G70" s="102">
        <f t="shared" si="24"/>
        <v>12472.714885100479</v>
      </c>
      <c r="H70" s="102">
        <f t="shared" si="24"/>
        <v>12472.714885100479</v>
      </c>
      <c r="I70" s="102"/>
      <c r="J70" s="102"/>
      <c r="K70" s="102"/>
      <c r="L70" s="102"/>
      <c r="M70" s="102"/>
      <c r="N70" s="102"/>
      <c r="O70" s="102"/>
      <c r="P70" s="102"/>
      <c r="Q70" s="102"/>
      <c r="R70" s="102"/>
    </row>
    <row r="71" spans="1:18" x14ac:dyDescent="0.45">
      <c r="A71" s="6" t="s">
        <v>521</v>
      </c>
      <c r="B71" s="8">
        <f>B62+B64+B65+B70</f>
        <v>30296.11488510048</v>
      </c>
      <c r="C71" s="8">
        <f t="shared" ref="C71:P71" si="25">C62+C64+C65+C70</f>
        <v>13576.114885100478</v>
      </c>
      <c r="D71" s="8">
        <f t="shared" si="25"/>
        <v>13576.114885100478</v>
      </c>
      <c r="E71" s="8">
        <f t="shared" si="25"/>
        <v>13576.114885100478</v>
      </c>
      <c r="F71" s="8">
        <f t="shared" si="25"/>
        <v>13576.114885100478</v>
      </c>
      <c r="G71" s="8">
        <f t="shared" si="25"/>
        <v>13576.114885100478</v>
      </c>
      <c r="H71" s="8">
        <f t="shared" si="25"/>
        <v>13576.114885100478</v>
      </c>
      <c r="I71" s="8">
        <f t="shared" si="25"/>
        <v>1103.4000000000001</v>
      </c>
      <c r="J71" s="8">
        <f t="shared" si="25"/>
        <v>1103.4000000000001</v>
      </c>
      <c r="K71" s="8">
        <f t="shared" si="25"/>
        <v>1103.4000000000001</v>
      </c>
      <c r="L71" s="8">
        <f t="shared" si="25"/>
        <v>1103.4000000000001</v>
      </c>
      <c r="M71" s="8">
        <f t="shared" si="25"/>
        <v>1103.4000000000001</v>
      </c>
      <c r="N71" s="8">
        <f t="shared" si="25"/>
        <v>1103.4000000000001</v>
      </c>
      <c r="O71" s="8">
        <f t="shared" si="25"/>
        <v>1103.4000000000001</v>
      </c>
      <c r="P71" s="8">
        <f t="shared" si="25"/>
        <v>1103.4000000000001</v>
      </c>
      <c r="Q71" s="8">
        <f t="shared" ref="Q71:R71" si="26">Q62+Q64+Q65+Q70</f>
        <v>1103.4000000000001</v>
      </c>
      <c r="R71" s="8">
        <f t="shared" si="26"/>
        <v>1103.4000000000001</v>
      </c>
    </row>
    <row r="72" spans="1:18" x14ac:dyDescent="0.45">
      <c r="A72" t="s">
        <v>306</v>
      </c>
      <c r="B72" s="98">
        <f>NPV(0,B68:R68)</f>
        <v>141186.80419570339</v>
      </c>
      <c r="C72" s="102"/>
      <c r="D72" s="102"/>
      <c r="E72" s="102"/>
      <c r="F72" s="102"/>
      <c r="G72" s="102"/>
      <c r="H72" s="102"/>
      <c r="I72" s="102"/>
      <c r="J72" s="102"/>
      <c r="K72" s="102"/>
      <c r="L72" s="102"/>
      <c r="M72" s="102"/>
      <c r="N72" s="102"/>
      <c r="O72" s="102"/>
      <c r="P72" s="102"/>
    </row>
    <row r="73" spans="1:18" x14ac:dyDescent="0.45">
      <c r="A73" t="s">
        <v>307</v>
      </c>
      <c r="B73" s="98">
        <f>NPV(0,B69:R69)</f>
        <v>142544.64322238462</v>
      </c>
      <c r="C73" s="28"/>
      <c r="D73" s="28"/>
      <c r="E73" s="28"/>
    </row>
    <row r="75" spans="1:18" x14ac:dyDescent="0.45">
      <c r="A75" s="3" t="s">
        <v>711</v>
      </c>
      <c r="B75" s="4">
        <v>1</v>
      </c>
      <c r="C75" s="4">
        <v>2</v>
      </c>
      <c r="D75" s="4">
        <v>3</v>
      </c>
      <c r="E75" s="4">
        <v>4</v>
      </c>
      <c r="F75" s="4">
        <v>5</v>
      </c>
      <c r="G75" s="4">
        <v>6</v>
      </c>
      <c r="H75" s="4">
        <v>7</v>
      </c>
      <c r="I75" s="4">
        <v>8</v>
      </c>
      <c r="J75" s="4">
        <v>9</v>
      </c>
      <c r="K75" s="4">
        <v>10</v>
      </c>
      <c r="L75" s="4">
        <v>11</v>
      </c>
      <c r="M75" s="4">
        <v>12</v>
      </c>
      <c r="N75" s="4">
        <v>13</v>
      </c>
      <c r="O75" s="4">
        <v>14</v>
      </c>
      <c r="P75" s="4">
        <v>15</v>
      </c>
      <c r="Q75" s="156">
        <v>16</v>
      </c>
      <c r="R75" s="156">
        <v>17</v>
      </c>
    </row>
    <row r="76" spans="1:18" x14ac:dyDescent="0.45">
      <c r="A76" s="6" t="s">
        <v>523</v>
      </c>
      <c r="B76" s="8">
        <f t="shared" ref="B76:P76" si="27">(B53-B51)-(B68-B66)</f>
        <v>-47740.900000000009</v>
      </c>
      <c r="C76" s="8">
        <f t="shared" si="27"/>
        <v>-540.89999999999986</v>
      </c>
      <c r="D76" s="8">
        <f t="shared" si="27"/>
        <v>-540.89999999999986</v>
      </c>
      <c r="E76" s="8">
        <f t="shared" si="27"/>
        <v>-540.89999999999986</v>
      </c>
      <c r="F76" s="8">
        <f t="shared" si="27"/>
        <v>-540.89999999999986</v>
      </c>
      <c r="G76" s="8">
        <f t="shared" si="27"/>
        <v>-540.89999999999986</v>
      </c>
      <c r="H76" s="8">
        <f t="shared" si="27"/>
        <v>-540.89999999999986</v>
      </c>
      <c r="I76" s="8">
        <f t="shared" si="27"/>
        <v>-18940.900000000001</v>
      </c>
      <c r="J76" s="8">
        <f t="shared" si="27"/>
        <v>-540.90000000000009</v>
      </c>
      <c r="K76" s="8">
        <f t="shared" si="27"/>
        <v>-540.90000000000009</v>
      </c>
      <c r="L76" s="8">
        <f t="shared" si="27"/>
        <v>-540.90000000000009</v>
      </c>
      <c r="M76" s="8">
        <f t="shared" si="27"/>
        <v>-540.90000000000009</v>
      </c>
      <c r="N76" s="8">
        <f t="shared" si="27"/>
        <v>-540.90000000000009</v>
      </c>
      <c r="O76" s="8">
        <f t="shared" si="27"/>
        <v>-540.90000000000009</v>
      </c>
      <c r="P76" s="8">
        <f t="shared" si="27"/>
        <v>-540.90000000000009</v>
      </c>
      <c r="Q76" s="8">
        <f t="shared" ref="Q76:R76" si="28">(Q53-Q51)-(Q68-Q66)</f>
        <v>-540.90000000000009</v>
      </c>
      <c r="R76" s="8">
        <f t="shared" si="28"/>
        <v>-540.90000000000009</v>
      </c>
    </row>
    <row r="77" spans="1:18" x14ac:dyDescent="0.45">
      <c r="A77" s="6" t="s">
        <v>524</v>
      </c>
      <c r="B77" s="8">
        <f t="shared" ref="B77:P77" si="29">(B54-B51)-(B69-B66)</f>
        <v>-47236.479224383438</v>
      </c>
      <c r="C77" s="8">
        <f t="shared" si="29"/>
        <v>-26.390808871097988</v>
      </c>
      <c r="D77" s="8">
        <f t="shared" si="29"/>
        <v>-16.100625048519532</v>
      </c>
      <c r="E77" s="8">
        <f t="shared" si="29"/>
        <v>-5.6046375494900076</v>
      </c>
      <c r="F77" s="8">
        <f t="shared" si="29"/>
        <v>5.1012696995205715</v>
      </c>
      <c r="G77" s="8">
        <f t="shared" si="29"/>
        <v>16.021295093510844</v>
      </c>
      <c r="H77" s="8">
        <f t="shared" si="29"/>
        <v>27.159720995380894</v>
      </c>
      <c r="I77" s="8">
        <f t="shared" si="29"/>
        <v>-18361.479084584713</v>
      </c>
      <c r="J77" s="8">
        <f t="shared" si="29"/>
        <v>50.109333723594091</v>
      </c>
      <c r="K77" s="8">
        <f t="shared" si="29"/>
        <v>61.929520398065961</v>
      </c>
      <c r="L77" s="8">
        <f t="shared" si="29"/>
        <v>73.986110806027227</v>
      </c>
      <c r="M77" s="8">
        <f t="shared" si="29"/>
        <v>86.283833022147746</v>
      </c>
      <c r="N77" s="8">
        <f t="shared" si="29"/>
        <v>98.827509682590744</v>
      </c>
      <c r="O77" s="8">
        <f t="shared" si="29"/>
        <v>111.6220598762427</v>
      </c>
      <c r="P77" s="8">
        <f t="shared" si="29"/>
        <v>124.67250107376753</v>
      </c>
      <c r="Q77" s="8">
        <f t="shared" ref="Q77:R77" si="30">(Q54-Q51)-(Q69-Q66)</f>
        <v>137.98395109524267</v>
      </c>
      <c r="R77" s="8">
        <f t="shared" si="30"/>
        <v>151.56163011714762</v>
      </c>
    </row>
    <row r="78" spans="1:18" x14ac:dyDescent="0.45">
      <c r="A78" s="118" t="s">
        <v>666</v>
      </c>
      <c r="B78" s="120" t="e">
        <f>IRR(B76:R76)</f>
        <v>#NUM!</v>
      </c>
      <c r="C78" s="28"/>
      <c r="D78" s="28"/>
      <c r="E78" s="28"/>
      <c r="F78" s="28"/>
      <c r="G78" s="28"/>
      <c r="H78" s="28"/>
      <c r="I78" s="28"/>
    </row>
    <row r="79" spans="1:18" x14ac:dyDescent="0.45">
      <c r="A79" s="118" t="s">
        <v>712</v>
      </c>
      <c r="B79" s="120" t="e">
        <f>IRR(B77:R77)</f>
        <v>#NUM!</v>
      </c>
      <c r="C79" s="28"/>
      <c r="D79" s="28"/>
      <c r="E79" s="28"/>
      <c r="F79" s="28"/>
      <c r="G79" s="28"/>
      <c r="H79" s="28"/>
      <c r="I79" s="28"/>
    </row>
    <row r="80" spans="1:18" x14ac:dyDescent="0.45">
      <c r="B80" s="28"/>
      <c r="C80" s="28"/>
      <c r="D80" s="28"/>
      <c r="E80" s="28"/>
    </row>
    <row r="81" spans="1:18" x14ac:dyDescent="0.45">
      <c r="A81" s="3" t="s">
        <v>713</v>
      </c>
      <c r="B81" s="4">
        <v>1</v>
      </c>
      <c r="C81" s="4">
        <v>2</v>
      </c>
      <c r="D81" s="4">
        <v>3</v>
      </c>
      <c r="E81" s="4">
        <v>4</v>
      </c>
      <c r="F81" s="4">
        <v>5</v>
      </c>
      <c r="G81" s="4">
        <v>6</v>
      </c>
      <c r="H81" s="4">
        <v>7</v>
      </c>
      <c r="I81" s="4">
        <v>8</v>
      </c>
      <c r="J81" s="4">
        <v>9</v>
      </c>
      <c r="K81" s="4">
        <v>10</v>
      </c>
      <c r="L81" s="4">
        <v>11</v>
      </c>
      <c r="M81" s="4">
        <v>12</v>
      </c>
      <c r="N81" s="4">
        <v>13</v>
      </c>
      <c r="O81" s="4">
        <v>14</v>
      </c>
      <c r="P81" s="4">
        <v>15</v>
      </c>
      <c r="Q81" s="156">
        <v>16</v>
      </c>
      <c r="R81" s="156">
        <v>17</v>
      </c>
    </row>
    <row r="82" spans="1:18" x14ac:dyDescent="0.45">
      <c r="A82" s="6" t="s">
        <v>467</v>
      </c>
      <c r="B82" s="8">
        <f>-(B71-B56)</f>
        <v>-19019.346513007491</v>
      </c>
      <c r="C82" s="8">
        <f>-(C71-C56)+B82</f>
        <v>-26998.693026014978</v>
      </c>
      <c r="D82" s="8">
        <f t="shared" ref="D82:P82" si="31">-(D71-D56)+C82</f>
        <v>-34978.039539022466</v>
      </c>
      <c r="E82" s="153">
        <f t="shared" si="31"/>
        <v>-42957.386052029949</v>
      </c>
      <c r="F82" s="8">
        <f t="shared" si="31"/>
        <v>-50936.732565037441</v>
      </c>
      <c r="G82" s="8">
        <f t="shared" si="31"/>
        <v>-58916.079078044932</v>
      </c>
      <c r="H82" s="8">
        <f t="shared" si="31"/>
        <v>-66895.425591052423</v>
      </c>
      <c r="I82" s="8">
        <f t="shared" si="31"/>
        <v>-67436.325591052417</v>
      </c>
      <c r="J82" s="8">
        <f t="shared" si="31"/>
        <v>-67977.225591052411</v>
      </c>
      <c r="K82" s="8">
        <f t="shared" si="31"/>
        <v>-68518.125591052405</v>
      </c>
      <c r="L82" s="8">
        <f t="shared" si="31"/>
        <v>-69059.025591052399</v>
      </c>
      <c r="M82" s="8">
        <f t="shared" si="31"/>
        <v>-69599.925591052393</v>
      </c>
      <c r="N82" s="8">
        <f t="shared" si="31"/>
        <v>-70140.825591052388</v>
      </c>
      <c r="O82" s="8">
        <f t="shared" si="31"/>
        <v>-70681.725591052382</v>
      </c>
      <c r="P82" s="8">
        <f t="shared" si="31"/>
        <v>-71222.625591052376</v>
      </c>
      <c r="Q82" s="8">
        <f t="shared" ref="Q82" si="32">-(Q71-Q56)+P82</f>
        <v>-71763.52559105237</v>
      </c>
      <c r="R82" s="8">
        <f t="shared" ref="R82" si="33">-(R71-R56)+Q82</f>
        <v>-72304.425591052364</v>
      </c>
    </row>
    <row r="83" spans="1:18" x14ac:dyDescent="0.45">
      <c r="A83" s="6" t="s">
        <v>714</v>
      </c>
      <c r="B83" s="8">
        <f>((B49+B50+B51)-(B64+B65+B66))/(100%+'EV general cost info'!$B$34)^(B81)</f>
        <v>-2580.0357871267506</v>
      </c>
      <c r="C83" s="8">
        <f>((C49+C50+C51)-(C64+C65+C66))/(100%+'EV general cost info'!$B$34)^(C81)</f>
        <v>-2365.8332451141177</v>
      </c>
      <c r="D83" s="8">
        <f>((D49+D50+D51)-(D64+D65+D66))/(100%+'EV general cost info'!$B$34)^(D81)</f>
        <v>-2169.4144599135452</v>
      </c>
      <c r="E83" s="8">
        <f>((E49+E50+E51)-(E64+E65+E66))/(100%+'EV general cost info'!$B$34)^(E81)</f>
        <v>-1989.3029690919591</v>
      </c>
      <c r="F83" s="8">
        <f>((F49+F50+F51)-(F64+F65+F66))/(100%+'EV general cost info'!$B$34)^(F81)</f>
        <v>-1824.1448906889789</v>
      </c>
      <c r="G83" s="8">
        <f>((G49+G50+G51)-(G64+G65+G66))/(100%+'EV general cost info'!$B$34)^(G81)</f>
        <v>-1672.6987462073639</v>
      </c>
      <c r="H83" s="8">
        <f>((H49+H50+H51)-(H64+H65+H66))/(100%+'EV general cost info'!$B$34)^(H81)</f>
        <v>-1533.8261285302362</v>
      </c>
      <c r="I83" s="8">
        <f>((I49+I50+I51)-(I64+I65+I66))/(100%+'EV general cost info'!$B$34)^(I81)</f>
        <v>-270.38598916498142</v>
      </c>
      <c r="J83" s="8">
        <f>((J49+J50+J51)-(J64+J65+J66))/(100%+'EV general cost info'!$B$34)^(J81)</f>
        <v>-247.9377089927755</v>
      </c>
      <c r="K83" s="8">
        <f>((K49+K50+K51)-(K64+K65+K66))/(100%+'EV general cost info'!$B$34)^(K81)</f>
        <v>-227.35315439394748</v>
      </c>
      <c r="L83" s="8">
        <f>((L49+L50+L51)-(L64+L65+L66))/(100%+'EV general cost info'!$B$34)^(L81)</f>
        <v>-208.47759311345521</v>
      </c>
      <c r="M83" s="8">
        <f>((M49+M50+M51)-(M64+M65+M66))/(100%+'EV general cost info'!$B$34)^(M81)</f>
        <v>-191.16913924611219</v>
      </c>
      <c r="N83" s="8">
        <f>((N49+N50+N51)-(N64+N65+N66))/(100%+'EV general cost info'!$B$34)^(N81)</f>
        <v>-175.29768669293392</v>
      </c>
      <c r="O83" s="8">
        <f>((O49+O50+O51)-(O64+O65+O66))/(100%+'EV general cost info'!$B$34)^(O81)</f>
        <v>-160.74393116523365</v>
      </c>
      <c r="P83" s="8">
        <f>((P49+P50+P51)-(P64+P65+P66))/(100%+'EV general cost info'!$B$34)^(P81)</f>
        <v>-147.39847338495943</v>
      </c>
      <c r="Q83" s="8">
        <f>((Q49+Q50+Q51)-(Q64+Q65+Q66))/(100%+'EV general cost info'!$B$34)^(Q81)</f>
        <v>-135.16099674010988</v>
      </c>
      <c r="R83" s="8">
        <f>((R49+R50+R51)-(R64+R65+R66))/(100%+'EV general cost info'!$B$34)^(R81)</f>
        <v>-123.93951321373801</v>
      </c>
    </row>
    <row r="84" spans="1:18" x14ac:dyDescent="0.45">
      <c r="A84" s="6" t="s">
        <v>715</v>
      </c>
      <c r="B84" s="8">
        <f>B83</f>
        <v>-2580.0357871267506</v>
      </c>
      <c r="C84" s="8">
        <f>B84+C83</f>
        <v>-4945.8690322408684</v>
      </c>
      <c r="D84" s="8">
        <f t="shared" ref="D84:P84" si="34">C84+D83</f>
        <v>-7115.2834921544136</v>
      </c>
      <c r="E84" s="8">
        <f t="shared" si="34"/>
        <v>-9104.586461246372</v>
      </c>
      <c r="F84" s="8">
        <f t="shared" si="34"/>
        <v>-10928.73135193535</v>
      </c>
      <c r="G84" s="8">
        <f t="shared" si="34"/>
        <v>-12601.430098142715</v>
      </c>
      <c r="H84" s="8">
        <f t="shared" si="34"/>
        <v>-14135.256226672951</v>
      </c>
      <c r="I84" s="8">
        <f t="shared" si="34"/>
        <v>-14405.642215837932</v>
      </c>
      <c r="J84" s="8">
        <f t="shared" si="34"/>
        <v>-14653.579924830707</v>
      </c>
      <c r="K84" s="8">
        <f t="shared" si="34"/>
        <v>-14880.933079224655</v>
      </c>
      <c r="L84" s="153">
        <f t="shared" si="34"/>
        <v>-15089.41067233811</v>
      </c>
      <c r="M84" s="8">
        <f t="shared" si="34"/>
        <v>-15280.579811584223</v>
      </c>
      <c r="N84" s="8">
        <f t="shared" si="34"/>
        <v>-15455.877498277157</v>
      </c>
      <c r="O84" s="8">
        <f t="shared" si="34"/>
        <v>-15616.621429442392</v>
      </c>
      <c r="P84" s="8">
        <f t="shared" si="34"/>
        <v>-15764.019902827351</v>
      </c>
      <c r="Q84" s="8">
        <f t="shared" ref="Q84" si="35">P84+Q83</f>
        <v>-15899.18089956746</v>
      </c>
      <c r="R84" s="8">
        <f t="shared" ref="R84" si="36">Q84+R83</f>
        <v>-16023.120412781198</v>
      </c>
    </row>
    <row r="85" spans="1:18" x14ac:dyDescent="0.45">
      <c r="A85" s="6" t="s">
        <v>529</v>
      </c>
      <c r="B85" s="154">
        <f>C35-B35</f>
        <v>47200</v>
      </c>
      <c r="C85" s="102"/>
      <c r="D85" s="102"/>
      <c r="E85" s="102"/>
      <c r="F85" s="102"/>
      <c r="G85" s="102"/>
      <c r="H85" s="102"/>
      <c r="I85" s="102"/>
      <c r="J85" s="102"/>
      <c r="K85" s="102"/>
      <c r="L85" s="102"/>
      <c r="M85" s="102"/>
      <c r="N85" s="102"/>
      <c r="O85" s="102"/>
      <c r="P85" s="102"/>
    </row>
    <row r="86" spans="1:18" x14ac:dyDescent="0.45">
      <c r="A86" s="6" t="s">
        <v>469</v>
      </c>
      <c r="B86" s="7" t="s">
        <v>716</v>
      </c>
      <c r="C86" s="28"/>
      <c r="D86" s="28"/>
      <c r="E86" s="28"/>
    </row>
    <row r="87" spans="1:18" x14ac:dyDescent="0.45">
      <c r="B87" s="28"/>
      <c r="C87" s="28"/>
      <c r="D87" s="28"/>
      <c r="E87" s="28"/>
    </row>
    <row r="88" spans="1:18" x14ac:dyDescent="0.45">
      <c r="A88" s="3" t="s">
        <v>530</v>
      </c>
      <c r="B88" s="4" t="s">
        <v>531</v>
      </c>
      <c r="C88" s="4" t="s">
        <v>532</v>
      </c>
    </row>
    <row r="89" spans="1:18" x14ac:dyDescent="0.45">
      <c r="A89" s="6" t="s">
        <v>463</v>
      </c>
      <c r="B89" s="8">
        <f>B85</f>
        <v>47200</v>
      </c>
      <c r="C89" s="34">
        <f>C35/B35-100%</f>
        <v>1.6619718309859155</v>
      </c>
    </row>
    <row r="90" spans="1:18" x14ac:dyDescent="0.45">
      <c r="A90" s="6" t="s">
        <v>464</v>
      </c>
      <c r="B90" s="8">
        <f>B63-B48</f>
        <v>36160</v>
      </c>
      <c r="C90" s="34">
        <f>B63/B48-100%</f>
        <v>1.591549295774648</v>
      </c>
    </row>
    <row r="91" spans="1:18" x14ac:dyDescent="0.45">
      <c r="A91" s="6" t="s">
        <v>465</v>
      </c>
      <c r="B91" s="8">
        <f>B62-B47</f>
        <v>11040</v>
      </c>
      <c r="C91" s="34">
        <f>B62/B47-100%</f>
        <v>1.943661971830986</v>
      </c>
    </row>
    <row r="93" spans="1:18" x14ac:dyDescent="0.45">
      <c r="A93" s="2" t="s">
        <v>470</v>
      </c>
      <c r="B93" s="28"/>
    </row>
    <row r="94" spans="1:18" x14ac:dyDescent="0.45">
      <c r="A94" s="6" t="s">
        <v>717</v>
      </c>
      <c r="B94" s="10">
        <f>'TCO Taxis'!B84</f>
        <v>5.0500000000000003E-2</v>
      </c>
    </row>
    <row r="95" spans="1:18" x14ac:dyDescent="0.45">
      <c r="A95" s="6" t="s">
        <v>474</v>
      </c>
      <c r="B95" s="10"/>
    </row>
    <row r="96" spans="1:18" x14ac:dyDescent="0.45">
      <c r="A96" t="s">
        <v>475</v>
      </c>
      <c r="B96" s="122"/>
    </row>
    <row r="97" spans="1:18" x14ac:dyDescent="0.45">
      <c r="A97" s="6" t="s">
        <v>476</v>
      </c>
      <c r="B97" s="34">
        <v>0.8</v>
      </c>
    </row>
    <row r="98" spans="1:18" x14ac:dyDescent="0.45">
      <c r="A98" t="s">
        <v>732</v>
      </c>
      <c r="B98" s="122"/>
    </row>
    <row r="99" spans="1:18" x14ac:dyDescent="0.45">
      <c r="A99" s="6" t="s">
        <v>478</v>
      </c>
      <c r="B99" s="123">
        <v>7</v>
      </c>
    </row>
    <row r="100" spans="1:18" x14ac:dyDescent="0.45">
      <c r="B100" s="122"/>
    </row>
    <row r="101" spans="1:18" x14ac:dyDescent="0.45">
      <c r="A101" s="2" t="s">
        <v>480</v>
      </c>
      <c r="B101" s="28"/>
    </row>
    <row r="102" spans="1:18" x14ac:dyDescent="0.45">
      <c r="A102" s="3"/>
      <c r="B102" s="4" t="s">
        <v>352</v>
      </c>
    </row>
    <row r="103" spans="1:18" x14ac:dyDescent="0.45">
      <c r="A103" s="6" t="s">
        <v>472</v>
      </c>
      <c r="B103" s="99">
        <f>C41</f>
        <v>0.36911582796262321</v>
      </c>
    </row>
    <row r="104" spans="1:18" x14ac:dyDescent="0.45">
      <c r="A104" s="6" t="s">
        <v>473</v>
      </c>
      <c r="B104" s="69">
        <f>B124/(B10*B8)</f>
        <v>0.32391958936231829</v>
      </c>
    </row>
    <row r="105" spans="1:18" x14ac:dyDescent="0.45">
      <c r="A105" s="6" t="s">
        <v>481</v>
      </c>
      <c r="B105" s="34" t="e">
        <f>B78</f>
        <v>#NUM!</v>
      </c>
    </row>
    <row r="106" spans="1:18" x14ac:dyDescent="0.45">
      <c r="A106" s="6" t="s">
        <v>482</v>
      </c>
      <c r="B106" s="34" t="e">
        <f>B130</f>
        <v>#NUM!</v>
      </c>
    </row>
    <row r="107" spans="1:18" x14ac:dyDescent="0.45">
      <c r="A107" s="6" t="s">
        <v>483</v>
      </c>
      <c r="B107" s="34">
        <f>C91</f>
        <v>1.943661971830986</v>
      </c>
    </row>
    <row r="108" spans="1:18" x14ac:dyDescent="0.45">
      <c r="A108" s="6" t="s">
        <v>484</v>
      </c>
      <c r="B108" s="34">
        <f>B114/B47-100%</f>
        <v>1.943661971830986</v>
      </c>
    </row>
    <row r="109" spans="1:18" x14ac:dyDescent="0.45">
      <c r="A109" s="6" t="s">
        <v>485</v>
      </c>
      <c r="B109" s="7" t="s">
        <v>716</v>
      </c>
    </row>
    <row r="110" spans="1:18" x14ac:dyDescent="0.45">
      <c r="A110" s="6" t="s">
        <v>486</v>
      </c>
      <c r="B110" s="7">
        <f>B138</f>
        <v>16</v>
      </c>
    </row>
    <row r="112" spans="1:18" x14ac:dyDescent="0.45">
      <c r="A112" s="3" t="s">
        <v>352</v>
      </c>
      <c r="B112" s="4">
        <v>1</v>
      </c>
      <c r="C112" s="4">
        <v>2</v>
      </c>
      <c r="D112" s="4">
        <v>3</v>
      </c>
      <c r="E112" s="4">
        <v>4</v>
      </c>
      <c r="F112" s="4">
        <v>5</v>
      </c>
      <c r="G112" s="4">
        <v>6</v>
      </c>
      <c r="H112" s="4">
        <v>7</v>
      </c>
      <c r="I112" s="4">
        <v>8</v>
      </c>
      <c r="J112" s="4">
        <v>9</v>
      </c>
      <c r="K112" s="4">
        <v>10</v>
      </c>
      <c r="L112" s="4">
        <v>11</v>
      </c>
      <c r="M112" s="4">
        <v>12</v>
      </c>
      <c r="N112" s="4">
        <v>13</v>
      </c>
      <c r="O112" s="4">
        <v>14</v>
      </c>
      <c r="P112" s="4">
        <v>15</v>
      </c>
      <c r="Q112" s="156">
        <v>16</v>
      </c>
      <c r="R112" s="156">
        <v>17</v>
      </c>
    </row>
    <row r="113" spans="1:18" x14ac:dyDescent="0.45">
      <c r="A113" s="6" t="s">
        <v>299</v>
      </c>
      <c r="B113" s="8">
        <f t="shared" ref="B113:P113" si="37">B61</f>
        <v>75600</v>
      </c>
      <c r="C113" s="8">
        <f t="shared" si="37"/>
        <v>0</v>
      </c>
      <c r="D113" s="8">
        <f t="shared" si="37"/>
        <v>0</v>
      </c>
      <c r="E113" s="8">
        <f t="shared" si="37"/>
        <v>0</v>
      </c>
      <c r="F113" s="8">
        <f t="shared" si="37"/>
        <v>0</v>
      </c>
      <c r="G113" s="8">
        <f t="shared" si="37"/>
        <v>0</v>
      </c>
      <c r="H113" s="8">
        <f t="shared" si="37"/>
        <v>0</v>
      </c>
      <c r="I113" s="8">
        <f t="shared" si="37"/>
        <v>18400</v>
      </c>
      <c r="J113" s="8">
        <f t="shared" si="37"/>
        <v>0</v>
      </c>
      <c r="K113" s="8">
        <f t="shared" si="37"/>
        <v>0</v>
      </c>
      <c r="L113" s="8">
        <f t="shared" si="37"/>
        <v>0</v>
      </c>
      <c r="M113" s="8">
        <f t="shared" si="37"/>
        <v>0</v>
      </c>
      <c r="N113" s="8">
        <f t="shared" si="37"/>
        <v>0</v>
      </c>
      <c r="O113" s="8">
        <f t="shared" si="37"/>
        <v>0</v>
      </c>
      <c r="P113" s="8">
        <f t="shared" si="37"/>
        <v>0</v>
      </c>
    </row>
    <row r="114" spans="1:18" x14ac:dyDescent="0.45">
      <c r="A114" s="6" t="s">
        <v>447</v>
      </c>
      <c r="B114" s="8">
        <f>B113-B115</f>
        <v>16720</v>
      </c>
      <c r="C114" s="7"/>
      <c r="D114" s="7"/>
      <c r="E114" s="7"/>
      <c r="F114" s="6"/>
      <c r="G114" s="6"/>
      <c r="H114" s="6"/>
      <c r="I114" s="6"/>
      <c r="J114" s="6"/>
      <c r="K114" s="6"/>
    </row>
    <row r="115" spans="1:18" x14ac:dyDescent="0.45">
      <c r="A115" s="6" t="s">
        <v>448</v>
      </c>
      <c r="B115" s="8">
        <f>B17*B97</f>
        <v>58880</v>
      </c>
      <c r="C115" s="7"/>
      <c r="D115" s="7"/>
      <c r="E115" s="7"/>
      <c r="F115" s="6"/>
      <c r="G115" s="6"/>
      <c r="H115" s="6"/>
      <c r="I115" s="6"/>
      <c r="J115" s="6"/>
      <c r="K115" s="6"/>
    </row>
    <row r="116" spans="1:18" x14ac:dyDescent="0.45">
      <c r="A116" s="6" t="s">
        <v>300</v>
      </c>
      <c r="B116" s="8">
        <f>B64</f>
        <v>822.15000000000009</v>
      </c>
      <c r="C116" s="8">
        <f>B116</f>
        <v>822.15000000000009</v>
      </c>
      <c r="D116" s="8">
        <f t="shared" ref="D116:P118" si="38">C116</f>
        <v>822.15000000000009</v>
      </c>
      <c r="E116" s="8">
        <f t="shared" si="38"/>
        <v>822.15000000000009</v>
      </c>
      <c r="F116" s="8">
        <f t="shared" si="38"/>
        <v>822.15000000000009</v>
      </c>
      <c r="G116" s="8">
        <f t="shared" si="38"/>
        <v>822.15000000000009</v>
      </c>
      <c r="H116" s="8">
        <f t="shared" si="38"/>
        <v>822.15000000000009</v>
      </c>
      <c r="I116" s="8">
        <f t="shared" si="38"/>
        <v>822.15000000000009</v>
      </c>
      <c r="J116" s="8">
        <f t="shared" si="38"/>
        <v>822.15000000000009</v>
      </c>
      <c r="K116" s="8">
        <f t="shared" si="38"/>
        <v>822.15000000000009</v>
      </c>
      <c r="L116" s="8">
        <f t="shared" si="38"/>
        <v>822.15000000000009</v>
      </c>
      <c r="M116" s="8">
        <f t="shared" si="38"/>
        <v>822.15000000000009</v>
      </c>
      <c r="N116" s="8">
        <f t="shared" si="38"/>
        <v>822.15000000000009</v>
      </c>
      <c r="O116" s="8">
        <f t="shared" si="38"/>
        <v>822.15000000000009</v>
      </c>
      <c r="P116" s="8">
        <f t="shared" si="38"/>
        <v>822.15000000000009</v>
      </c>
      <c r="Q116" s="8">
        <f t="shared" ref="Q116:Q117" si="39">P116</f>
        <v>822.15000000000009</v>
      </c>
      <c r="R116" s="8">
        <f t="shared" ref="R116:R117" si="40">Q116</f>
        <v>822.15000000000009</v>
      </c>
    </row>
    <row r="117" spans="1:18" x14ac:dyDescent="0.45">
      <c r="A117" s="6" t="s">
        <v>301</v>
      </c>
      <c r="B117" s="8">
        <f>B65</f>
        <v>281.25</v>
      </c>
      <c r="C117" s="8">
        <f>B117</f>
        <v>281.25</v>
      </c>
      <c r="D117" s="8">
        <f t="shared" si="38"/>
        <v>281.25</v>
      </c>
      <c r="E117" s="8">
        <f t="shared" si="38"/>
        <v>281.25</v>
      </c>
      <c r="F117" s="8">
        <f t="shared" si="38"/>
        <v>281.25</v>
      </c>
      <c r="G117" s="8">
        <f t="shared" si="38"/>
        <v>281.25</v>
      </c>
      <c r="H117" s="8">
        <f t="shared" si="38"/>
        <v>281.25</v>
      </c>
      <c r="I117" s="8">
        <f t="shared" si="38"/>
        <v>281.25</v>
      </c>
      <c r="J117" s="8">
        <f t="shared" si="38"/>
        <v>281.25</v>
      </c>
      <c r="K117" s="8">
        <f t="shared" si="38"/>
        <v>281.25</v>
      </c>
      <c r="L117" s="8">
        <f t="shared" si="38"/>
        <v>281.25</v>
      </c>
      <c r="M117" s="8">
        <f t="shared" si="38"/>
        <v>281.25</v>
      </c>
      <c r="N117" s="8">
        <f t="shared" si="38"/>
        <v>281.25</v>
      </c>
      <c r="O117" s="8">
        <f t="shared" si="38"/>
        <v>281.25</v>
      </c>
      <c r="P117" s="8">
        <f t="shared" si="38"/>
        <v>281.25</v>
      </c>
      <c r="Q117" s="8">
        <f t="shared" si="39"/>
        <v>281.25</v>
      </c>
      <c r="R117" s="8">
        <f t="shared" si="40"/>
        <v>281.25</v>
      </c>
    </row>
    <row r="118" spans="1:18" x14ac:dyDescent="0.45">
      <c r="A118" s="6" t="s">
        <v>302</v>
      </c>
      <c r="B118" s="8">
        <f>'concessional LCV loan'!F89/'concessional LCV loan'!C3</f>
        <v>1591.6347044409649</v>
      </c>
      <c r="C118" s="8">
        <f>B118</f>
        <v>1591.6347044409649</v>
      </c>
      <c r="D118" s="8">
        <f t="shared" si="38"/>
        <v>1591.6347044409649</v>
      </c>
      <c r="E118" s="8">
        <f t="shared" si="38"/>
        <v>1591.6347044409649</v>
      </c>
      <c r="F118" s="8">
        <f t="shared" si="38"/>
        <v>1591.6347044409649</v>
      </c>
      <c r="G118" s="8">
        <f t="shared" si="38"/>
        <v>1591.6347044409649</v>
      </c>
      <c r="H118" s="8">
        <f t="shared" si="38"/>
        <v>1591.6347044409649</v>
      </c>
      <c r="I118" s="8"/>
      <c r="J118" s="8"/>
      <c r="K118" s="8"/>
      <c r="L118" s="8"/>
      <c r="M118" s="8"/>
      <c r="N118" s="8"/>
      <c r="O118" s="8"/>
      <c r="P118" s="8"/>
    </row>
    <row r="119" spans="1:18" x14ac:dyDescent="0.45">
      <c r="A119" s="6" t="s">
        <v>303</v>
      </c>
      <c r="B119" s="8">
        <f>B67</f>
        <v>67.850999999999999</v>
      </c>
      <c r="C119" s="8">
        <f>B119*1.02</f>
        <v>69.208020000000005</v>
      </c>
      <c r="D119" s="8">
        <f t="shared" ref="D119" si="41">C119*1.02</f>
        <v>70.592180400000004</v>
      </c>
      <c r="E119" s="8">
        <f>D119*1.02</f>
        <v>72.004024008000002</v>
      </c>
      <c r="F119" s="8">
        <f>E119*1.02</f>
        <v>73.444104488160008</v>
      </c>
      <c r="G119" s="8">
        <f t="shared" ref="G119:R119" si="42">F119*1.02</f>
        <v>74.912986577923206</v>
      </c>
      <c r="H119" s="8">
        <f t="shared" si="42"/>
        <v>76.411246309481669</v>
      </c>
      <c r="I119" s="8">
        <f t="shared" si="42"/>
        <v>77.939471235671306</v>
      </c>
      <c r="J119" s="8">
        <f t="shared" si="42"/>
        <v>79.49826066038473</v>
      </c>
      <c r="K119" s="8">
        <f t="shared" si="42"/>
        <v>81.088225873592421</v>
      </c>
      <c r="L119" s="8">
        <f t="shared" si="42"/>
        <v>82.709990391064267</v>
      </c>
      <c r="M119" s="8">
        <f t="shared" si="42"/>
        <v>84.364190198885552</v>
      </c>
      <c r="N119" s="8">
        <f t="shared" si="42"/>
        <v>86.051474002863259</v>
      </c>
      <c r="O119" s="8">
        <f t="shared" si="42"/>
        <v>87.772503482920527</v>
      </c>
      <c r="P119" s="8">
        <f t="shared" si="42"/>
        <v>89.527953552578936</v>
      </c>
      <c r="Q119" s="8">
        <f t="shared" si="42"/>
        <v>91.318512623630511</v>
      </c>
      <c r="R119" s="8">
        <f t="shared" si="42"/>
        <v>93.144882876103125</v>
      </c>
    </row>
    <row r="120" spans="1:18" x14ac:dyDescent="0.45">
      <c r="A120" s="6" t="s">
        <v>304</v>
      </c>
      <c r="B120" s="8">
        <f>B113+B116+B117+B118</f>
        <v>78295.034704440957</v>
      </c>
      <c r="C120" s="8">
        <f t="shared" ref="C120:P120" si="43">C113+C116+C117+C118</f>
        <v>2695.034704440965</v>
      </c>
      <c r="D120" s="8">
        <f t="shared" si="43"/>
        <v>2695.034704440965</v>
      </c>
      <c r="E120" s="8">
        <f t="shared" si="43"/>
        <v>2695.034704440965</v>
      </c>
      <c r="F120" s="8">
        <f t="shared" si="43"/>
        <v>2695.034704440965</v>
      </c>
      <c r="G120" s="8">
        <f t="shared" si="43"/>
        <v>2695.034704440965</v>
      </c>
      <c r="H120" s="8">
        <f t="shared" si="43"/>
        <v>2695.034704440965</v>
      </c>
      <c r="I120" s="8">
        <f t="shared" si="43"/>
        <v>19503.400000000001</v>
      </c>
      <c r="J120" s="8">
        <f t="shared" si="43"/>
        <v>1103.4000000000001</v>
      </c>
      <c r="K120" s="8">
        <f t="shared" si="43"/>
        <v>1103.4000000000001</v>
      </c>
      <c r="L120" s="8">
        <f t="shared" si="43"/>
        <v>1103.4000000000001</v>
      </c>
      <c r="M120" s="8">
        <f t="shared" si="43"/>
        <v>1103.4000000000001</v>
      </c>
      <c r="N120" s="8">
        <f t="shared" si="43"/>
        <v>1103.4000000000001</v>
      </c>
      <c r="O120" s="8">
        <f t="shared" si="43"/>
        <v>1103.4000000000001</v>
      </c>
      <c r="P120" s="8">
        <f t="shared" si="43"/>
        <v>1103.4000000000001</v>
      </c>
      <c r="Q120" s="8">
        <f t="shared" ref="Q120:R120" si="44">Q113+Q116+Q117+Q118</f>
        <v>1103.4000000000001</v>
      </c>
      <c r="R120" s="8">
        <f t="shared" si="44"/>
        <v>1103.4000000000001</v>
      </c>
    </row>
    <row r="121" spans="1:18" x14ac:dyDescent="0.45">
      <c r="A121" s="6" t="s">
        <v>305</v>
      </c>
      <c r="B121" s="8">
        <f>B120+B119</f>
        <v>78362.885704440952</v>
      </c>
      <c r="C121" s="8">
        <f t="shared" ref="C121:P121" si="45">C120+C119</f>
        <v>2764.242724440965</v>
      </c>
      <c r="D121" s="8">
        <f t="shared" si="45"/>
        <v>2765.626884840965</v>
      </c>
      <c r="E121" s="8">
        <f t="shared" si="45"/>
        <v>2767.0387284489652</v>
      </c>
      <c r="F121" s="8">
        <f t="shared" si="45"/>
        <v>2768.4788089291251</v>
      </c>
      <c r="G121" s="8">
        <f t="shared" si="45"/>
        <v>2769.9476910188882</v>
      </c>
      <c r="H121" s="8">
        <f t="shared" si="45"/>
        <v>2771.4459507504466</v>
      </c>
      <c r="I121" s="8">
        <f t="shared" si="45"/>
        <v>19581.339471235671</v>
      </c>
      <c r="J121" s="8">
        <f t="shared" si="45"/>
        <v>1182.8982606603847</v>
      </c>
      <c r="K121" s="8">
        <f t="shared" si="45"/>
        <v>1184.4882258735925</v>
      </c>
      <c r="L121" s="8">
        <f t="shared" si="45"/>
        <v>1186.1099903910645</v>
      </c>
      <c r="M121" s="8">
        <f t="shared" si="45"/>
        <v>1187.7641901988857</v>
      </c>
      <c r="N121" s="8">
        <f t="shared" si="45"/>
        <v>1189.4514740028633</v>
      </c>
      <c r="O121" s="8">
        <f t="shared" si="45"/>
        <v>1191.1725034829205</v>
      </c>
      <c r="P121" s="8">
        <f t="shared" si="45"/>
        <v>1192.9279535525791</v>
      </c>
      <c r="Q121" s="8">
        <f t="shared" ref="Q121:R121" si="46">Q120+Q119</f>
        <v>1194.7185126236307</v>
      </c>
      <c r="R121" s="8">
        <f t="shared" si="46"/>
        <v>1196.5448828761032</v>
      </c>
    </row>
    <row r="122" spans="1:18" x14ac:dyDescent="0.45">
      <c r="A122" s="6" t="s">
        <v>520</v>
      </c>
      <c r="B122" s="8">
        <f>'concessional LCV loan'!D3*12</f>
        <v>10003.063275869534</v>
      </c>
      <c r="C122" s="8">
        <f>B122</f>
        <v>10003.063275869534</v>
      </c>
      <c r="D122" s="8">
        <f t="shared" ref="D122:H122" si="47">C122</f>
        <v>10003.063275869534</v>
      </c>
      <c r="E122" s="8">
        <f t="shared" si="47"/>
        <v>10003.063275869534</v>
      </c>
      <c r="F122" s="8">
        <f t="shared" si="47"/>
        <v>10003.063275869534</v>
      </c>
      <c r="G122" s="8">
        <f t="shared" si="47"/>
        <v>10003.063275869534</v>
      </c>
      <c r="H122" s="8">
        <f t="shared" si="47"/>
        <v>10003.063275869534</v>
      </c>
      <c r="I122" s="8"/>
      <c r="J122" s="8"/>
      <c r="K122" s="8"/>
      <c r="L122" s="8"/>
      <c r="M122" s="8"/>
      <c r="N122" s="8"/>
      <c r="O122" s="8"/>
      <c r="P122" s="8"/>
      <c r="Q122" s="8"/>
      <c r="R122" s="8"/>
    </row>
    <row r="123" spans="1:18" x14ac:dyDescent="0.45">
      <c r="A123" s="6" t="s">
        <v>521</v>
      </c>
      <c r="B123" s="8">
        <f>B114+B116+B117+B122</f>
        <v>27826.463275869537</v>
      </c>
      <c r="C123" s="8">
        <f t="shared" ref="C123:P123" si="48">C114+C116+C117+C122</f>
        <v>11106.463275869533</v>
      </c>
      <c r="D123" s="8">
        <f t="shared" si="48"/>
        <v>11106.463275869533</v>
      </c>
      <c r="E123" s="8">
        <f t="shared" si="48"/>
        <v>11106.463275869533</v>
      </c>
      <c r="F123" s="8">
        <f t="shared" si="48"/>
        <v>11106.463275869533</v>
      </c>
      <c r="G123" s="8">
        <f t="shared" si="48"/>
        <v>11106.463275869533</v>
      </c>
      <c r="H123" s="8">
        <f t="shared" si="48"/>
        <v>11106.463275869533</v>
      </c>
      <c r="I123" s="8">
        <f t="shared" si="48"/>
        <v>1103.4000000000001</v>
      </c>
      <c r="J123" s="8">
        <f t="shared" si="48"/>
        <v>1103.4000000000001</v>
      </c>
      <c r="K123" s="8">
        <f t="shared" si="48"/>
        <v>1103.4000000000001</v>
      </c>
      <c r="L123" s="8">
        <f t="shared" si="48"/>
        <v>1103.4000000000001</v>
      </c>
      <c r="M123" s="8">
        <f t="shared" si="48"/>
        <v>1103.4000000000001</v>
      </c>
      <c r="N123" s="8">
        <f t="shared" si="48"/>
        <v>1103.4000000000001</v>
      </c>
      <c r="O123" s="8">
        <f t="shared" si="48"/>
        <v>1103.4000000000001</v>
      </c>
      <c r="P123" s="8">
        <f t="shared" si="48"/>
        <v>1103.4000000000001</v>
      </c>
      <c r="Q123" s="8">
        <f t="shared" ref="Q123:R123" si="49">Q114+Q116+Q117+Q122</f>
        <v>1103.4000000000001</v>
      </c>
      <c r="R123" s="8">
        <f t="shared" si="49"/>
        <v>1103.4000000000001</v>
      </c>
    </row>
    <row r="124" spans="1:18" x14ac:dyDescent="0.45">
      <c r="A124" t="s">
        <v>306</v>
      </c>
      <c r="B124" s="98">
        <f>NPV(0,B120:R120)</f>
        <v>123899.24293108674</v>
      </c>
      <c r="C124" s="28"/>
      <c r="D124" s="28"/>
      <c r="E124" s="28"/>
    </row>
    <row r="125" spans="1:18" x14ac:dyDescent="0.45">
      <c r="A125" t="s">
        <v>307</v>
      </c>
      <c r="B125" s="98">
        <f>NPV(0,B121:R121)</f>
        <v>125257.08195776799</v>
      </c>
      <c r="C125" s="28"/>
      <c r="D125" s="28"/>
      <c r="E125" s="28"/>
    </row>
    <row r="127" spans="1:18" x14ac:dyDescent="0.45">
      <c r="A127" s="3" t="s">
        <v>522</v>
      </c>
      <c r="B127" s="4">
        <v>1</v>
      </c>
      <c r="C127" s="4">
        <v>2</v>
      </c>
      <c r="D127" s="4">
        <v>3</v>
      </c>
      <c r="E127" s="4">
        <v>4</v>
      </c>
      <c r="F127" s="4">
        <v>5</v>
      </c>
      <c r="G127" s="4">
        <v>6</v>
      </c>
      <c r="H127" s="4">
        <v>7</v>
      </c>
      <c r="I127" s="4">
        <v>8</v>
      </c>
      <c r="J127" s="4">
        <v>9</v>
      </c>
      <c r="K127" s="4">
        <v>10</v>
      </c>
      <c r="L127" s="4">
        <v>11</v>
      </c>
      <c r="M127" s="4">
        <v>12</v>
      </c>
      <c r="N127" s="4">
        <v>13</v>
      </c>
      <c r="O127" s="4">
        <v>14</v>
      </c>
      <c r="P127" s="4">
        <v>15</v>
      </c>
      <c r="Q127" s="156">
        <v>16</v>
      </c>
      <c r="R127" s="156">
        <v>17</v>
      </c>
    </row>
    <row r="128" spans="1:18" x14ac:dyDescent="0.45">
      <c r="A128" s="6" t="s">
        <v>523</v>
      </c>
      <c r="B128" s="8">
        <f t="shared" ref="B128:P128" si="50">(B53-B51)-(B120-B118)</f>
        <v>-47740.899999999994</v>
      </c>
      <c r="C128" s="8">
        <f t="shared" si="50"/>
        <v>-540.89999999999986</v>
      </c>
      <c r="D128" s="8">
        <f t="shared" si="50"/>
        <v>-540.89999999999986</v>
      </c>
      <c r="E128" s="8">
        <f t="shared" si="50"/>
        <v>-540.89999999999986</v>
      </c>
      <c r="F128" s="8">
        <f t="shared" si="50"/>
        <v>-540.89999999999986</v>
      </c>
      <c r="G128" s="8">
        <f t="shared" si="50"/>
        <v>-540.89999999999986</v>
      </c>
      <c r="H128" s="8">
        <f t="shared" si="50"/>
        <v>-540.89999999999986</v>
      </c>
      <c r="I128" s="8">
        <f t="shared" si="50"/>
        <v>-18940.900000000001</v>
      </c>
      <c r="J128" s="8">
        <f t="shared" si="50"/>
        <v>-540.90000000000009</v>
      </c>
      <c r="K128" s="8">
        <f t="shared" si="50"/>
        <v>-540.90000000000009</v>
      </c>
      <c r="L128" s="8">
        <f t="shared" si="50"/>
        <v>-540.90000000000009</v>
      </c>
      <c r="M128" s="8">
        <f t="shared" si="50"/>
        <v>-540.90000000000009</v>
      </c>
      <c r="N128" s="8">
        <f t="shared" si="50"/>
        <v>-540.90000000000009</v>
      </c>
      <c r="O128" s="8">
        <f t="shared" si="50"/>
        <v>-540.90000000000009</v>
      </c>
      <c r="P128" s="8">
        <f t="shared" si="50"/>
        <v>-540.90000000000009</v>
      </c>
      <c r="Q128" s="8">
        <f t="shared" ref="Q128:R128" si="51">(Q53-Q51)-(Q120-Q118)</f>
        <v>-540.90000000000009</v>
      </c>
      <c r="R128" s="8">
        <f t="shared" si="51"/>
        <v>-540.90000000000009</v>
      </c>
    </row>
    <row r="129" spans="1:18" x14ac:dyDescent="0.45">
      <c r="A129" s="6" t="s">
        <v>524</v>
      </c>
      <c r="B129" s="8">
        <f t="shared" ref="B129:P129" si="52">B128+B52-B119</f>
        <v>-47236.479224383424</v>
      </c>
      <c r="C129" s="8">
        <f t="shared" si="52"/>
        <v>-26.390808871097732</v>
      </c>
      <c r="D129" s="8">
        <f t="shared" si="52"/>
        <v>-16.100625048519689</v>
      </c>
      <c r="E129" s="8">
        <f t="shared" si="52"/>
        <v>-5.6046375494900218</v>
      </c>
      <c r="F129" s="8">
        <f t="shared" si="52"/>
        <v>5.1012696995201736</v>
      </c>
      <c r="G129" s="8">
        <f t="shared" si="52"/>
        <v>16.021295093510631</v>
      </c>
      <c r="H129" s="8">
        <f t="shared" si="52"/>
        <v>27.159720995380837</v>
      </c>
      <c r="I129" s="8">
        <f t="shared" si="52"/>
        <v>-18361.479084584713</v>
      </c>
      <c r="J129" s="8">
        <f t="shared" si="52"/>
        <v>50.109333723593991</v>
      </c>
      <c r="K129" s="8">
        <f t="shared" si="52"/>
        <v>61.929520398065904</v>
      </c>
      <c r="L129" s="8">
        <f t="shared" si="52"/>
        <v>73.986110806027213</v>
      </c>
      <c r="M129" s="8">
        <f t="shared" si="52"/>
        <v>86.283833022147775</v>
      </c>
      <c r="N129" s="8">
        <f t="shared" si="52"/>
        <v>98.827509682590787</v>
      </c>
      <c r="O129" s="8">
        <f t="shared" si="52"/>
        <v>111.62205987624263</v>
      </c>
      <c r="P129" s="8">
        <f t="shared" si="52"/>
        <v>124.67250107376748</v>
      </c>
      <c r="Q129" s="8">
        <f t="shared" ref="Q129:R129" si="53">Q128+Q52-Q119</f>
        <v>137.98395109524284</v>
      </c>
      <c r="R129" s="8">
        <f t="shared" si="53"/>
        <v>151.56163011714773</v>
      </c>
    </row>
    <row r="130" spans="1:18" x14ac:dyDescent="0.45">
      <c r="A130" s="118" t="s">
        <v>525</v>
      </c>
      <c r="B130" s="120" t="e">
        <f>IRR(B128:R128)</f>
        <v>#NUM!</v>
      </c>
      <c r="C130" s="28"/>
      <c r="D130" s="28"/>
      <c r="E130" s="28"/>
      <c r="F130" s="28"/>
      <c r="G130" s="28"/>
      <c r="H130" s="28"/>
      <c r="I130" s="28"/>
    </row>
    <row r="131" spans="1:18" x14ac:dyDescent="0.45">
      <c r="A131" s="126" t="s">
        <v>526</v>
      </c>
      <c r="B131" s="120" t="e">
        <f>IRR(B129:R129)</f>
        <v>#NUM!</v>
      </c>
      <c r="C131" s="28"/>
      <c r="D131" s="28"/>
      <c r="E131" s="28"/>
      <c r="F131" s="28"/>
      <c r="G131" s="28"/>
      <c r="H131" s="28"/>
      <c r="I131" s="28"/>
    </row>
    <row r="132" spans="1:18" x14ac:dyDescent="0.45">
      <c r="B132" s="28"/>
      <c r="C132" s="28"/>
      <c r="D132" s="28"/>
      <c r="E132" s="28"/>
    </row>
    <row r="133" spans="1:18" x14ac:dyDescent="0.45">
      <c r="A133" s="3" t="s">
        <v>446</v>
      </c>
      <c r="B133" s="4">
        <v>1</v>
      </c>
      <c r="C133" s="4">
        <v>2</v>
      </c>
      <c r="D133" s="4">
        <v>3</v>
      </c>
      <c r="E133" s="4">
        <v>4</v>
      </c>
      <c r="F133" s="4">
        <v>5</v>
      </c>
      <c r="G133" s="4">
        <v>6</v>
      </c>
      <c r="H133" s="4">
        <v>7</v>
      </c>
      <c r="I133" s="4">
        <v>8</v>
      </c>
      <c r="J133" s="4">
        <v>9</v>
      </c>
      <c r="K133" s="4">
        <v>10</v>
      </c>
      <c r="L133" s="4">
        <v>11</v>
      </c>
      <c r="M133" s="4">
        <v>12</v>
      </c>
      <c r="N133" s="4">
        <v>13</v>
      </c>
      <c r="O133" s="4">
        <v>14</v>
      </c>
      <c r="P133" s="4">
        <v>15</v>
      </c>
      <c r="Q133" s="156">
        <v>16</v>
      </c>
      <c r="R133" s="156">
        <v>17</v>
      </c>
    </row>
    <row r="134" spans="1:18" x14ac:dyDescent="0.45">
      <c r="A134" s="6" t="s">
        <v>467</v>
      </c>
      <c r="B134" s="8">
        <f>-(B123-B56)</f>
        <v>-16549.694903776544</v>
      </c>
      <c r="C134" s="8">
        <f t="shared" ref="C134:P134" si="54">-(C123-C56)+B134</f>
        <v>-22059.389807553089</v>
      </c>
      <c r="D134" s="8">
        <f t="shared" si="54"/>
        <v>-27569.084711329633</v>
      </c>
      <c r="E134" s="8">
        <f t="shared" si="54"/>
        <v>-33078.779615106178</v>
      </c>
      <c r="F134" s="8">
        <f t="shared" si="54"/>
        <v>-38588.474518882722</v>
      </c>
      <c r="G134" s="8">
        <f t="shared" si="54"/>
        <v>-44098.169422659266</v>
      </c>
      <c r="H134" s="8">
        <f t="shared" si="54"/>
        <v>-49607.864326435811</v>
      </c>
      <c r="I134" s="8">
        <f t="shared" si="54"/>
        <v>-50148.764326435812</v>
      </c>
      <c r="J134" s="8">
        <f t="shared" si="54"/>
        <v>-50689.664326435814</v>
      </c>
      <c r="K134" s="8">
        <f t="shared" si="54"/>
        <v>-51230.564326435815</v>
      </c>
      <c r="L134" s="8">
        <f t="shared" si="54"/>
        <v>-51771.464326435816</v>
      </c>
      <c r="M134" s="8">
        <f t="shared" si="54"/>
        <v>-52312.364326435818</v>
      </c>
      <c r="N134" s="8">
        <f t="shared" si="54"/>
        <v>-52853.264326435819</v>
      </c>
      <c r="O134" s="8">
        <f t="shared" si="54"/>
        <v>-53394.164326435821</v>
      </c>
      <c r="P134" s="8">
        <f t="shared" si="54"/>
        <v>-53935.064326435822</v>
      </c>
      <c r="Q134" s="8">
        <f t="shared" ref="Q134:R134" si="55">-(Q123-Q56)+P134</f>
        <v>-54475.964326435824</v>
      </c>
      <c r="R134" s="8">
        <f t="shared" si="55"/>
        <v>-55016.864326435825</v>
      </c>
    </row>
    <row r="135" spans="1:18" x14ac:dyDescent="0.45">
      <c r="A135" s="6" t="s">
        <v>714</v>
      </c>
      <c r="B135" s="8">
        <f>((B49+B50+B51)-(B116+B117+B118))/(100%+'TCO Taxis'!$B$90)^(B127)</f>
        <v>-327.96916350018068</v>
      </c>
      <c r="C135" s="8">
        <f>((C49+C50+C51)-(C116+C117+C118))/(100%+'TCO Taxis'!$B$90)^(C127)</f>
        <v>-312.70300289866765</v>
      </c>
      <c r="D135" s="8">
        <f>((D49+D50+D51)-(D116+D117+D118))/(100%+'TCO Taxis'!$B$90)^(D127)</f>
        <v>-298.14744465081486</v>
      </c>
      <c r="E135" s="8">
        <f>((E49+E50+E51)-(E116+E117+E118))/(100%+'TCO Taxis'!$B$90)^(E127)</f>
        <v>-284.26941195897757</v>
      </c>
      <c r="F135" s="8">
        <f>((F49+F50+F51)-(F116+F117+F118))/(100%+'TCO Taxis'!$B$90)^(F127)</f>
        <v>-271.03736766935941</v>
      </c>
      <c r="G135" s="8">
        <f>((G49+G50+G51)-(G116+G117+G118))/(100%+'TCO Taxis'!$B$90)^(G127)</f>
        <v>-258.42124260536542</v>
      </c>
      <c r="H135" s="8">
        <f>((H49+H50+H51)-(H116+H117+H118))/(100%+'TCO Taxis'!$B$90)^(H127)</f>
        <v>-246.39236723686184</v>
      </c>
      <c r="I135" s="8">
        <f>((I49+I50+I51)-(I116+I117+I118))/(100%+'TCO Taxis'!$B$90)^(I127)</f>
        <v>-369.41055373390935</v>
      </c>
      <c r="J135" s="8">
        <f>((J49+J50+J51)-(J116+J117+J118))/(100%+'TCO Taxis'!$B$90)^(J127)</f>
        <v>-352.21539800338411</v>
      </c>
      <c r="K135" s="8">
        <f>((K49+K50+K51)-(K116+K117+K118))/(100%+'TCO Taxis'!$B$90)^(K127)</f>
        <v>-335.82063462117816</v>
      </c>
      <c r="L135" s="8">
        <f>((L49+L50+L51)-(L116+L117+L118))/(100%+'TCO Taxis'!$B$90)^(L127)</f>
        <v>-320.18900728550005</v>
      </c>
      <c r="M135" s="8">
        <f>((M49+M50+M51)-(M116+M117+M118))/(100%+'TCO Taxis'!$B$90)^(M127)</f>
        <v>-305.28499388407926</v>
      </c>
      <c r="N135" s="8">
        <f>((N49+N50+N51)-(N116+N117+N118))/(100%+'TCO Taxis'!$B$90)^(N127)</f>
        <v>-291.07472577189526</v>
      </c>
      <c r="O135" s="8">
        <f>((O49+O50+O51)-(O116+O117+O118))/(100%+'TCO Taxis'!$B$90)^(O127)</f>
        <v>-277.52591080633022</v>
      </c>
      <c r="P135" s="8">
        <f>((P49+P50+P51)-(P116+P117+P118))/(100%+'TCO Taxis'!$B$90)^(P127)</f>
        <v>-264.60775996484642</v>
      </c>
      <c r="Q135" s="8">
        <f>((Q49+Q50+Q51)-(Q116+Q117+Q118))/(100%+'TCO Taxis'!$B$90)^(Q127)</f>
        <v>-252.29091737843135</v>
      </c>
      <c r="R135" s="8">
        <f>((R49+R50+R51)-(R116+R117+R118))/(100%+'TCO Taxis'!$B$90)^(R127)</f>
        <v>-240.54739362181436</v>
      </c>
    </row>
    <row r="136" spans="1:18" x14ac:dyDescent="0.45">
      <c r="A136" s="6" t="s">
        <v>715</v>
      </c>
      <c r="B136" s="8">
        <f>B135</f>
        <v>-327.96916350018068</v>
      </c>
      <c r="C136" s="8">
        <f>B136+C135</f>
        <v>-640.67216639884828</v>
      </c>
      <c r="D136" s="8">
        <f t="shared" ref="D136:P136" si="56">C136+D135</f>
        <v>-938.81961104966308</v>
      </c>
      <c r="E136" s="8">
        <f t="shared" si="56"/>
        <v>-1223.0890230086407</v>
      </c>
      <c r="F136" s="8">
        <f t="shared" si="56"/>
        <v>-1494.126390678</v>
      </c>
      <c r="G136" s="127">
        <f t="shared" si="56"/>
        <v>-1752.5476332833655</v>
      </c>
      <c r="H136" s="8">
        <f t="shared" si="56"/>
        <v>-1998.9400005202274</v>
      </c>
      <c r="I136" s="8">
        <f t="shared" si="56"/>
        <v>-2368.3505542541366</v>
      </c>
      <c r="J136" s="8">
        <f t="shared" si="56"/>
        <v>-2720.5659522575206</v>
      </c>
      <c r="K136" s="8">
        <f t="shared" si="56"/>
        <v>-3056.3865868786988</v>
      </c>
      <c r="L136" s="8">
        <f t="shared" si="56"/>
        <v>-3376.5755941641987</v>
      </c>
      <c r="M136" s="8">
        <f t="shared" si="56"/>
        <v>-3681.8605880482778</v>
      </c>
      <c r="N136" s="8">
        <f t="shared" si="56"/>
        <v>-3972.9353138201732</v>
      </c>
      <c r="O136" s="8">
        <f t="shared" si="56"/>
        <v>-4250.4612246265033</v>
      </c>
      <c r="P136" s="8">
        <f t="shared" si="56"/>
        <v>-4515.0689845913494</v>
      </c>
      <c r="Q136" s="8">
        <f t="shared" ref="Q136" si="57">P136+Q135</f>
        <v>-4767.3599019697804</v>
      </c>
      <c r="R136" s="8">
        <f t="shared" ref="R136" si="58">Q136+R135</f>
        <v>-5007.9072955915944</v>
      </c>
    </row>
    <row r="137" spans="1:18" x14ac:dyDescent="0.45">
      <c r="A137" s="6" t="s">
        <v>529</v>
      </c>
      <c r="B137" s="8">
        <f>C35-B35</f>
        <v>47200</v>
      </c>
    </row>
    <row r="138" spans="1:18" x14ac:dyDescent="0.45">
      <c r="A138" s="6" t="s">
        <v>469</v>
      </c>
      <c r="B138" s="7">
        <v>16</v>
      </c>
    </row>
    <row r="141" spans="1:18" x14ac:dyDescent="0.45">
      <c r="A141" s="53" t="s">
        <v>491</v>
      </c>
      <c r="B141" s="34">
        <v>0.2</v>
      </c>
    </row>
    <row r="142" spans="1:18" x14ac:dyDescent="0.45">
      <c r="A142" t="s">
        <v>534</v>
      </c>
      <c r="B142" s="28"/>
    </row>
    <row r="143" spans="1:18" x14ac:dyDescent="0.45">
      <c r="B143" s="28"/>
    </row>
    <row r="144" spans="1:18" x14ac:dyDescent="0.45">
      <c r="A144" s="2" t="s">
        <v>535</v>
      </c>
      <c r="B144" s="28"/>
    </row>
    <row r="145" spans="1:18" x14ac:dyDescent="0.45">
      <c r="A145" s="3"/>
      <c r="B145" s="4" t="s">
        <v>352</v>
      </c>
    </row>
    <row r="146" spans="1:18" x14ac:dyDescent="0.45">
      <c r="A146" s="6" t="s">
        <v>472</v>
      </c>
      <c r="B146" s="99">
        <f>B103</f>
        <v>0.36911582796262321</v>
      </c>
    </row>
    <row r="147" spans="1:18" x14ac:dyDescent="0.45">
      <c r="A147" s="6" t="s">
        <v>473</v>
      </c>
      <c r="B147" s="69">
        <f>B168/(B10*B8)</f>
        <v>0.28439017759761243</v>
      </c>
    </row>
    <row r="148" spans="1:18" x14ac:dyDescent="0.45">
      <c r="A148" s="6" t="s">
        <v>481</v>
      </c>
      <c r="B148" s="34" t="e">
        <f>B105</f>
        <v>#NUM!</v>
      </c>
    </row>
    <row r="149" spans="1:18" x14ac:dyDescent="0.45">
      <c r="A149" s="6" t="s">
        <v>482</v>
      </c>
      <c r="B149" s="34" t="e">
        <f>B174</f>
        <v>#NUM!</v>
      </c>
    </row>
    <row r="150" spans="1:18" x14ac:dyDescent="0.45">
      <c r="A150" s="6" t="s">
        <v>483</v>
      </c>
      <c r="B150" s="34">
        <f>B107</f>
        <v>1.943661971830986</v>
      </c>
    </row>
    <row r="151" spans="1:18" x14ac:dyDescent="0.45">
      <c r="A151" s="6" t="s">
        <v>484</v>
      </c>
      <c r="B151" s="34">
        <f>B158/B47-100%</f>
        <v>-0.71830985915492951</v>
      </c>
    </row>
    <row r="152" spans="1:18" x14ac:dyDescent="0.45">
      <c r="A152" s="6" t="s">
        <v>485</v>
      </c>
      <c r="B152" s="8" t="str">
        <f>B109</f>
        <v>never</v>
      </c>
    </row>
    <row r="153" spans="1:18" x14ac:dyDescent="0.45">
      <c r="A153" s="6" t="s">
        <v>486</v>
      </c>
      <c r="B153" s="7">
        <v>12</v>
      </c>
    </row>
    <row r="156" spans="1:18" x14ac:dyDescent="0.45">
      <c r="A156" s="3" t="s">
        <v>352</v>
      </c>
      <c r="B156" s="4">
        <v>1</v>
      </c>
      <c r="C156" s="4">
        <v>2</v>
      </c>
      <c r="D156" s="4">
        <v>3</v>
      </c>
      <c r="E156" s="4">
        <v>4</v>
      </c>
      <c r="F156" s="4">
        <v>5</v>
      </c>
      <c r="G156" s="4">
        <v>6</v>
      </c>
      <c r="H156" s="4">
        <v>7</v>
      </c>
      <c r="I156" s="4">
        <v>8</v>
      </c>
      <c r="J156" s="4">
        <v>9</v>
      </c>
      <c r="K156" s="4">
        <v>10</v>
      </c>
      <c r="L156" s="4">
        <v>11</v>
      </c>
      <c r="M156" s="4">
        <v>12</v>
      </c>
      <c r="N156" s="4">
        <v>13</v>
      </c>
      <c r="O156" s="4">
        <v>14</v>
      </c>
      <c r="P156" s="4">
        <v>15</v>
      </c>
      <c r="Q156" s="156">
        <v>16</v>
      </c>
      <c r="R156" s="156">
        <v>17</v>
      </c>
    </row>
    <row r="157" spans="1:18" x14ac:dyDescent="0.45">
      <c r="A157" s="6" t="s">
        <v>299</v>
      </c>
      <c r="B157" s="8">
        <f>B113*(100%-B141)</f>
        <v>60480</v>
      </c>
      <c r="C157" s="7"/>
      <c r="D157" s="7"/>
      <c r="E157" s="7"/>
      <c r="F157" s="6"/>
      <c r="G157" s="6"/>
      <c r="H157" s="97"/>
      <c r="I157" s="97">
        <f>I113</f>
        <v>18400</v>
      </c>
      <c r="J157" s="6"/>
      <c r="K157" s="97"/>
      <c r="P157" s="97"/>
    </row>
    <row r="158" spans="1:18" x14ac:dyDescent="0.45">
      <c r="A158" s="6" t="s">
        <v>447</v>
      </c>
      <c r="B158" s="8">
        <f>B157-B159</f>
        <v>1600</v>
      </c>
      <c r="C158" s="7"/>
      <c r="D158" s="7"/>
      <c r="E158" s="7"/>
      <c r="F158" s="6"/>
      <c r="G158" s="6"/>
      <c r="H158" s="6"/>
      <c r="I158" s="6"/>
      <c r="J158" s="6"/>
      <c r="K158" s="6"/>
    </row>
    <row r="159" spans="1:18" x14ac:dyDescent="0.45">
      <c r="A159" s="6" t="s">
        <v>448</v>
      </c>
      <c r="B159" s="8">
        <f>B63</f>
        <v>58880</v>
      </c>
      <c r="C159" s="7"/>
      <c r="D159" s="7"/>
      <c r="E159" s="7"/>
      <c r="F159" s="6"/>
      <c r="G159" s="6"/>
      <c r="H159" s="6"/>
      <c r="I159" s="6"/>
      <c r="J159" s="6"/>
      <c r="K159" s="6"/>
    </row>
    <row r="160" spans="1:18" x14ac:dyDescent="0.45">
      <c r="A160" s="6" t="s">
        <v>300</v>
      </c>
      <c r="B160" s="8">
        <f>B64</f>
        <v>822.15000000000009</v>
      </c>
      <c r="C160" s="8">
        <f>B160</f>
        <v>822.15000000000009</v>
      </c>
      <c r="D160" s="8">
        <f t="shared" ref="D160:P162" si="59">C160</f>
        <v>822.15000000000009</v>
      </c>
      <c r="E160" s="8">
        <f t="shared" si="59"/>
        <v>822.15000000000009</v>
      </c>
      <c r="F160" s="8">
        <f t="shared" si="59"/>
        <v>822.15000000000009</v>
      </c>
      <c r="G160" s="8">
        <f t="shared" si="59"/>
        <v>822.15000000000009</v>
      </c>
      <c r="H160" s="8">
        <f t="shared" si="59"/>
        <v>822.15000000000009</v>
      </c>
      <c r="I160" s="8">
        <f t="shared" si="59"/>
        <v>822.15000000000009</v>
      </c>
      <c r="J160" s="8">
        <f t="shared" si="59"/>
        <v>822.15000000000009</v>
      </c>
      <c r="K160" s="8">
        <f t="shared" si="59"/>
        <v>822.15000000000009</v>
      </c>
      <c r="L160" s="8">
        <f t="shared" si="59"/>
        <v>822.15000000000009</v>
      </c>
      <c r="M160" s="8">
        <f t="shared" si="59"/>
        <v>822.15000000000009</v>
      </c>
      <c r="N160" s="8">
        <f t="shared" si="59"/>
        <v>822.15000000000009</v>
      </c>
      <c r="O160" s="8">
        <f t="shared" si="59"/>
        <v>822.15000000000009</v>
      </c>
      <c r="P160" s="8">
        <f t="shared" si="59"/>
        <v>822.15000000000009</v>
      </c>
      <c r="Q160" s="8">
        <f t="shared" ref="Q160:Q161" si="60">P160</f>
        <v>822.15000000000009</v>
      </c>
      <c r="R160" s="8">
        <f t="shared" ref="R160:R161" si="61">Q160</f>
        <v>822.15000000000009</v>
      </c>
    </row>
    <row r="161" spans="1:18" x14ac:dyDescent="0.45">
      <c r="A161" s="6" t="s">
        <v>301</v>
      </c>
      <c r="B161" s="8">
        <f>B65</f>
        <v>281.25</v>
      </c>
      <c r="C161" s="8">
        <f>B161</f>
        <v>281.25</v>
      </c>
      <c r="D161" s="8">
        <f t="shared" si="59"/>
        <v>281.25</v>
      </c>
      <c r="E161" s="8">
        <f t="shared" si="59"/>
        <v>281.25</v>
      </c>
      <c r="F161" s="8">
        <f t="shared" si="59"/>
        <v>281.25</v>
      </c>
      <c r="G161" s="8">
        <f t="shared" si="59"/>
        <v>281.25</v>
      </c>
      <c r="H161" s="8">
        <f t="shared" si="59"/>
        <v>281.25</v>
      </c>
      <c r="I161" s="8">
        <f t="shared" si="59"/>
        <v>281.25</v>
      </c>
      <c r="J161" s="8">
        <f t="shared" si="59"/>
        <v>281.25</v>
      </c>
      <c r="K161" s="8">
        <f t="shared" si="59"/>
        <v>281.25</v>
      </c>
      <c r="L161" s="8">
        <f t="shared" si="59"/>
        <v>281.25</v>
      </c>
      <c r="M161" s="8">
        <f t="shared" si="59"/>
        <v>281.25</v>
      </c>
      <c r="N161" s="8">
        <f t="shared" si="59"/>
        <v>281.25</v>
      </c>
      <c r="O161" s="8">
        <f t="shared" si="59"/>
        <v>281.25</v>
      </c>
      <c r="P161" s="8">
        <f t="shared" si="59"/>
        <v>281.25</v>
      </c>
      <c r="Q161" s="8">
        <f t="shared" si="60"/>
        <v>281.25</v>
      </c>
      <c r="R161" s="8">
        <f t="shared" si="61"/>
        <v>281.25</v>
      </c>
    </row>
    <row r="162" spans="1:18" x14ac:dyDescent="0.45">
      <c r="A162" s="6" t="s">
        <v>302</v>
      </c>
      <c r="B162" s="8">
        <f>B118</f>
        <v>1591.6347044409649</v>
      </c>
      <c r="C162" s="8">
        <f>B162</f>
        <v>1591.6347044409649</v>
      </c>
      <c r="D162" s="8">
        <f t="shared" si="59"/>
        <v>1591.6347044409649</v>
      </c>
      <c r="E162" s="8">
        <f t="shared" si="59"/>
        <v>1591.6347044409649</v>
      </c>
      <c r="F162" s="8">
        <f t="shared" si="59"/>
        <v>1591.6347044409649</v>
      </c>
      <c r="G162" s="8">
        <f t="shared" si="59"/>
        <v>1591.6347044409649</v>
      </c>
      <c r="H162" s="8">
        <f t="shared" si="59"/>
        <v>1591.6347044409649</v>
      </c>
      <c r="I162" s="8"/>
      <c r="J162" s="8"/>
      <c r="K162" s="8"/>
      <c r="L162" s="8"/>
      <c r="M162" s="8"/>
      <c r="N162" s="8"/>
      <c r="O162" s="8"/>
      <c r="P162" s="8"/>
      <c r="Q162" s="8"/>
      <c r="R162" s="8"/>
    </row>
    <row r="163" spans="1:18" x14ac:dyDescent="0.45">
      <c r="A163" s="6" t="s">
        <v>303</v>
      </c>
      <c r="B163" s="8">
        <f>B67</f>
        <v>67.850999999999999</v>
      </c>
      <c r="C163" s="8">
        <f>B163*1.02</f>
        <v>69.208020000000005</v>
      </c>
      <c r="D163" s="8">
        <f t="shared" ref="D163" si="62">C163*1.02</f>
        <v>70.592180400000004</v>
      </c>
      <c r="E163" s="8">
        <f>D163*1.02</f>
        <v>72.004024008000002</v>
      </c>
      <c r="F163" s="8">
        <f>E163*1.02</f>
        <v>73.444104488160008</v>
      </c>
      <c r="G163" s="8">
        <f t="shared" ref="G163:P163" si="63">F163*1.02</f>
        <v>74.912986577923206</v>
      </c>
      <c r="H163" s="8">
        <f t="shared" si="63"/>
        <v>76.411246309481669</v>
      </c>
      <c r="I163" s="8">
        <f t="shared" si="63"/>
        <v>77.939471235671306</v>
      </c>
      <c r="J163" s="8">
        <f t="shared" si="63"/>
        <v>79.49826066038473</v>
      </c>
      <c r="K163" s="8">
        <f t="shared" si="63"/>
        <v>81.088225873592421</v>
      </c>
      <c r="L163" s="8">
        <f t="shared" si="63"/>
        <v>82.709990391064267</v>
      </c>
      <c r="M163" s="8">
        <f t="shared" si="63"/>
        <v>84.364190198885552</v>
      </c>
      <c r="N163" s="8">
        <f t="shared" si="63"/>
        <v>86.051474002863259</v>
      </c>
      <c r="O163" s="8">
        <f t="shared" si="63"/>
        <v>87.772503482920527</v>
      </c>
      <c r="P163" s="8">
        <f t="shared" si="63"/>
        <v>89.527953552578936</v>
      </c>
      <c r="Q163" s="8">
        <f t="shared" ref="Q163" si="64">P163*1.02</f>
        <v>91.318512623630511</v>
      </c>
      <c r="R163" s="8">
        <f t="shared" ref="R163" si="65">Q163*1.02</f>
        <v>93.144882876103125</v>
      </c>
    </row>
    <row r="164" spans="1:18" x14ac:dyDescent="0.45">
      <c r="A164" s="6" t="s">
        <v>304</v>
      </c>
      <c r="B164" s="8">
        <f>B157+B160+B161+B162</f>
        <v>63175.034704440965</v>
      </c>
      <c r="C164" s="8">
        <f t="shared" ref="C164:P164" si="66">C157+C160+C161+C162</f>
        <v>2695.034704440965</v>
      </c>
      <c r="D164" s="8">
        <f t="shared" si="66"/>
        <v>2695.034704440965</v>
      </c>
      <c r="E164" s="8">
        <f t="shared" si="66"/>
        <v>2695.034704440965</v>
      </c>
      <c r="F164" s="8">
        <f t="shared" si="66"/>
        <v>2695.034704440965</v>
      </c>
      <c r="G164" s="8">
        <f t="shared" si="66"/>
        <v>2695.034704440965</v>
      </c>
      <c r="H164" s="8">
        <f t="shared" si="66"/>
        <v>2695.034704440965</v>
      </c>
      <c r="I164" s="8">
        <f t="shared" si="66"/>
        <v>19503.400000000001</v>
      </c>
      <c r="J164" s="8">
        <f t="shared" si="66"/>
        <v>1103.4000000000001</v>
      </c>
      <c r="K164" s="8">
        <f t="shared" si="66"/>
        <v>1103.4000000000001</v>
      </c>
      <c r="L164" s="8">
        <f t="shared" si="66"/>
        <v>1103.4000000000001</v>
      </c>
      <c r="M164" s="8">
        <f t="shared" si="66"/>
        <v>1103.4000000000001</v>
      </c>
      <c r="N164" s="8">
        <f t="shared" si="66"/>
        <v>1103.4000000000001</v>
      </c>
      <c r="O164" s="8">
        <f t="shared" si="66"/>
        <v>1103.4000000000001</v>
      </c>
      <c r="P164" s="8">
        <f t="shared" si="66"/>
        <v>1103.4000000000001</v>
      </c>
      <c r="Q164" s="8">
        <f t="shared" ref="Q164:R164" si="67">Q157+Q160+Q161+Q162</f>
        <v>1103.4000000000001</v>
      </c>
      <c r="R164" s="8">
        <f t="shared" si="67"/>
        <v>1103.4000000000001</v>
      </c>
    </row>
    <row r="165" spans="1:18" x14ac:dyDescent="0.45">
      <c r="A165" s="6" t="s">
        <v>305</v>
      </c>
      <c r="B165" s="8">
        <f>B164+B163</f>
        <v>63242.885704440967</v>
      </c>
      <c r="C165" s="8">
        <f t="shared" ref="C165:P165" si="68">C164+C163</f>
        <v>2764.242724440965</v>
      </c>
      <c r="D165" s="8">
        <f t="shared" si="68"/>
        <v>2765.626884840965</v>
      </c>
      <c r="E165" s="8">
        <f t="shared" si="68"/>
        <v>2767.0387284489652</v>
      </c>
      <c r="F165" s="8">
        <f t="shared" si="68"/>
        <v>2768.4788089291251</v>
      </c>
      <c r="G165" s="8">
        <f t="shared" si="68"/>
        <v>2769.9476910188882</v>
      </c>
      <c r="H165" s="8">
        <f t="shared" si="68"/>
        <v>2771.4459507504466</v>
      </c>
      <c r="I165" s="8">
        <f t="shared" si="68"/>
        <v>19581.339471235671</v>
      </c>
      <c r="J165" s="8">
        <f t="shared" si="68"/>
        <v>1182.8982606603847</v>
      </c>
      <c r="K165" s="8">
        <f t="shared" si="68"/>
        <v>1184.4882258735925</v>
      </c>
      <c r="L165" s="8">
        <f t="shared" si="68"/>
        <v>1186.1099903910645</v>
      </c>
      <c r="M165" s="8">
        <f t="shared" si="68"/>
        <v>1187.7641901988857</v>
      </c>
      <c r="N165" s="8">
        <f t="shared" si="68"/>
        <v>1189.4514740028633</v>
      </c>
      <c r="O165" s="8">
        <f t="shared" si="68"/>
        <v>1191.1725034829205</v>
      </c>
      <c r="P165" s="8">
        <f t="shared" si="68"/>
        <v>1192.9279535525791</v>
      </c>
      <c r="Q165" s="8">
        <f t="shared" ref="Q165:R165" si="69">Q164+Q163</f>
        <v>1194.7185126236307</v>
      </c>
      <c r="R165" s="8">
        <f t="shared" si="69"/>
        <v>1196.5448828761032</v>
      </c>
    </row>
    <row r="166" spans="1:18" x14ac:dyDescent="0.45">
      <c r="A166" s="6" t="s">
        <v>520</v>
      </c>
      <c r="B166" s="8">
        <f t="shared" ref="B166:K166" si="70">B70</f>
        <v>12472.714885100479</v>
      </c>
      <c r="C166" s="8">
        <f t="shared" si="70"/>
        <v>12472.714885100479</v>
      </c>
      <c r="D166" s="8">
        <f t="shared" si="70"/>
        <v>12472.714885100479</v>
      </c>
      <c r="E166" s="8">
        <f t="shared" si="70"/>
        <v>12472.714885100479</v>
      </c>
      <c r="F166" s="8">
        <f t="shared" si="70"/>
        <v>12472.714885100479</v>
      </c>
      <c r="G166" s="8">
        <f t="shared" si="70"/>
        <v>12472.714885100479</v>
      </c>
      <c r="H166" s="8">
        <f t="shared" si="70"/>
        <v>12472.714885100479</v>
      </c>
      <c r="I166" s="8">
        <f t="shared" si="70"/>
        <v>0</v>
      </c>
      <c r="J166" s="8">
        <f t="shared" si="70"/>
        <v>0</v>
      </c>
      <c r="K166" s="8">
        <f t="shared" si="70"/>
        <v>0</v>
      </c>
      <c r="L166" s="8"/>
      <c r="M166" s="8"/>
      <c r="N166" s="8"/>
      <c r="O166" s="8"/>
      <c r="P166" s="8"/>
      <c r="Q166" s="8"/>
      <c r="R166" s="8"/>
    </row>
    <row r="167" spans="1:18" x14ac:dyDescent="0.45">
      <c r="A167" s="6" t="s">
        <v>521</v>
      </c>
      <c r="B167" s="8">
        <f>B158+B160+B161+B166</f>
        <v>15176.114885100478</v>
      </c>
      <c r="C167" s="8">
        <f t="shared" ref="C167:P167" si="71">C158+C160+C161+C166</f>
        <v>13576.114885100478</v>
      </c>
      <c r="D167" s="8">
        <f t="shared" si="71"/>
        <v>13576.114885100478</v>
      </c>
      <c r="E167" s="8">
        <f t="shared" si="71"/>
        <v>13576.114885100478</v>
      </c>
      <c r="F167" s="8">
        <f t="shared" si="71"/>
        <v>13576.114885100478</v>
      </c>
      <c r="G167" s="8">
        <f t="shared" si="71"/>
        <v>13576.114885100478</v>
      </c>
      <c r="H167" s="8">
        <f t="shared" si="71"/>
        <v>13576.114885100478</v>
      </c>
      <c r="I167" s="8">
        <f t="shared" si="71"/>
        <v>1103.4000000000001</v>
      </c>
      <c r="J167" s="8">
        <f t="shared" si="71"/>
        <v>1103.4000000000001</v>
      </c>
      <c r="K167" s="8">
        <f t="shared" si="71"/>
        <v>1103.4000000000001</v>
      </c>
      <c r="L167" s="8">
        <f t="shared" si="71"/>
        <v>1103.4000000000001</v>
      </c>
      <c r="M167" s="8">
        <f t="shared" si="71"/>
        <v>1103.4000000000001</v>
      </c>
      <c r="N167" s="8">
        <f t="shared" si="71"/>
        <v>1103.4000000000001</v>
      </c>
      <c r="O167" s="8">
        <f t="shared" si="71"/>
        <v>1103.4000000000001</v>
      </c>
      <c r="P167" s="8">
        <f t="shared" si="71"/>
        <v>1103.4000000000001</v>
      </c>
      <c r="Q167" s="8">
        <f t="shared" ref="Q167:R167" si="72">Q158+Q160+Q161+Q166</f>
        <v>1103.4000000000001</v>
      </c>
      <c r="R167" s="8">
        <f t="shared" si="72"/>
        <v>1103.4000000000001</v>
      </c>
    </row>
    <row r="168" spans="1:18" x14ac:dyDescent="0.45">
      <c r="A168" t="s">
        <v>306</v>
      </c>
      <c r="B168" s="98">
        <f>NPV(0,B164:R164)</f>
        <v>108779.24293108674</v>
      </c>
      <c r="C168" s="28"/>
      <c r="D168" s="28"/>
      <c r="E168" s="28"/>
    </row>
    <row r="169" spans="1:18" x14ac:dyDescent="0.45">
      <c r="A169" t="s">
        <v>307</v>
      </c>
      <c r="B169" s="98">
        <f>NPV(0,B165:R165)</f>
        <v>110137.08195776801</v>
      </c>
      <c r="C169" s="28"/>
      <c r="D169" s="28"/>
      <c r="E169" s="28"/>
    </row>
    <row r="171" spans="1:18" x14ac:dyDescent="0.45">
      <c r="A171" s="3" t="s">
        <v>522</v>
      </c>
      <c r="B171" s="4">
        <v>1</v>
      </c>
      <c r="C171" s="4">
        <v>2</v>
      </c>
      <c r="D171" s="4">
        <v>3</v>
      </c>
      <c r="E171" s="4">
        <v>4</v>
      </c>
      <c r="F171" s="4">
        <v>5</v>
      </c>
      <c r="G171" s="4">
        <v>6</v>
      </c>
      <c r="H171" s="4">
        <v>7</v>
      </c>
      <c r="I171" s="4">
        <v>8</v>
      </c>
      <c r="J171" s="4">
        <v>9</v>
      </c>
      <c r="K171" s="4">
        <v>10</v>
      </c>
      <c r="L171" s="4">
        <v>11</v>
      </c>
      <c r="M171" s="4">
        <v>12</v>
      </c>
      <c r="N171" s="4">
        <v>13</v>
      </c>
      <c r="O171" s="4">
        <v>14</v>
      </c>
      <c r="P171" s="4">
        <v>15</v>
      </c>
      <c r="Q171" s="156">
        <v>16</v>
      </c>
      <c r="R171" s="156">
        <v>17</v>
      </c>
    </row>
    <row r="172" spans="1:18" x14ac:dyDescent="0.45">
      <c r="A172" s="6" t="s">
        <v>523</v>
      </c>
      <c r="B172" s="8">
        <f t="shared" ref="B172:P172" si="73">(B53-B51)-(B164-B162)</f>
        <v>-32620.9</v>
      </c>
      <c r="C172" s="8">
        <f t="shared" si="73"/>
        <v>-540.89999999999986</v>
      </c>
      <c r="D172" s="8">
        <f t="shared" si="73"/>
        <v>-540.89999999999986</v>
      </c>
      <c r="E172" s="8">
        <f t="shared" si="73"/>
        <v>-540.89999999999986</v>
      </c>
      <c r="F172" s="8">
        <f t="shared" si="73"/>
        <v>-540.89999999999986</v>
      </c>
      <c r="G172" s="8">
        <f t="shared" si="73"/>
        <v>-540.89999999999986</v>
      </c>
      <c r="H172" s="8">
        <f t="shared" si="73"/>
        <v>-540.89999999999986</v>
      </c>
      <c r="I172" s="8">
        <f t="shared" si="73"/>
        <v>-18940.900000000001</v>
      </c>
      <c r="J172" s="8">
        <f t="shared" si="73"/>
        <v>-540.90000000000009</v>
      </c>
      <c r="K172" s="8">
        <f t="shared" si="73"/>
        <v>-540.90000000000009</v>
      </c>
      <c r="L172" s="8">
        <f t="shared" si="73"/>
        <v>-540.90000000000009</v>
      </c>
      <c r="M172" s="8">
        <f t="shared" si="73"/>
        <v>-540.90000000000009</v>
      </c>
      <c r="N172" s="8">
        <f t="shared" si="73"/>
        <v>-540.90000000000009</v>
      </c>
      <c r="O172" s="8">
        <f t="shared" si="73"/>
        <v>-540.90000000000009</v>
      </c>
      <c r="P172" s="8">
        <f t="shared" si="73"/>
        <v>-540.90000000000009</v>
      </c>
      <c r="Q172" s="8">
        <f t="shared" ref="Q172:R172" si="74">(Q53-Q51)-(Q164-Q162)</f>
        <v>-540.90000000000009</v>
      </c>
      <c r="R172" s="8">
        <f t="shared" si="74"/>
        <v>-540.90000000000009</v>
      </c>
    </row>
    <row r="173" spans="1:18" x14ac:dyDescent="0.45">
      <c r="A173" s="6" t="s">
        <v>524</v>
      </c>
      <c r="B173" s="8">
        <f t="shared" ref="B173:P173" si="75">B172+B52-B163</f>
        <v>-32116.479224383431</v>
      </c>
      <c r="C173" s="8">
        <f t="shared" si="75"/>
        <v>-26.390808871097732</v>
      </c>
      <c r="D173" s="8">
        <f t="shared" si="75"/>
        <v>-16.100625048519689</v>
      </c>
      <c r="E173" s="8">
        <f t="shared" si="75"/>
        <v>-5.6046375494900218</v>
      </c>
      <c r="F173" s="8">
        <f t="shared" si="75"/>
        <v>5.1012696995201736</v>
      </c>
      <c r="G173" s="8">
        <f t="shared" si="75"/>
        <v>16.021295093510631</v>
      </c>
      <c r="H173" s="8">
        <f t="shared" si="75"/>
        <v>27.159720995380837</v>
      </c>
      <c r="I173" s="8">
        <f t="shared" si="75"/>
        <v>-18361.479084584713</v>
      </c>
      <c r="J173" s="8">
        <f t="shared" si="75"/>
        <v>50.109333723593991</v>
      </c>
      <c r="K173" s="8">
        <f t="shared" si="75"/>
        <v>61.929520398065904</v>
      </c>
      <c r="L173" s="8">
        <f t="shared" si="75"/>
        <v>73.986110806027213</v>
      </c>
      <c r="M173" s="8">
        <f t="shared" si="75"/>
        <v>86.283833022147775</v>
      </c>
      <c r="N173" s="8">
        <f t="shared" si="75"/>
        <v>98.827509682590787</v>
      </c>
      <c r="O173" s="8">
        <f t="shared" si="75"/>
        <v>111.62205987624263</v>
      </c>
      <c r="P173" s="8">
        <f t="shared" si="75"/>
        <v>124.67250107376748</v>
      </c>
      <c r="Q173" s="8">
        <f t="shared" ref="Q173:R173" si="76">Q172+Q52-Q163</f>
        <v>137.98395109524284</v>
      </c>
      <c r="R173" s="8">
        <f t="shared" si="76"/>
        <v>151.56163011714773</v>
      </c>
    </row>
    <row r="174" spans="1:18" x14ac:dyDescent="0.45">
      <c r="A174" s="118" t="s">
        <v>525</v>
      </c>
      <c r="B174" s="120" t="e">
        <f>IRR(B172:R172)</f>
        <v>#NUM!</v>
      </c>
      <c r="C174" s="28"/>
      <c r="D174" s="28"/>
      <c r="E174" s="28"/>
      <c r="F174" s="28"/>
      <c r="G174" s="28"/>
      <c r="H174" s="28"/>
      <c r="I174" s="28"/>
    </row>
    <row r="175" spans="1:18" x14ac:dyDescent="0.45">
      <c r="A175" s="126" t="s">
        <v>526</v>
      </c>
      <c r="B175" s="120" t="e">
        <f>IRR(B173:R173)</f>
        <v>#NUM!</v>
      </c>
      <c r="C175" s="28"/>
      <c r="D175" s="28"/>
      <c r="E175" s="28"/>
      <c r="F175" s="28"/>
      <c r="G175" s="28"/>
      <c r="H175" s="28"/>
      <c r="I175" s="28"/>
    </row>
    <row r="176" spans="1:18" x14ac:dyDescent="0.45">
      <c r="B176" s="28"/>
      <c r="C176" s="28"/>
      <c r="D176" s="28"/>
      <c r="E176" s="28"/>
    </row>
    <row r="177" spans="1:18" x14ac:dyDescent="0.45">
      <c r="A177" s="3" t="s">
        <v>446</v>
      </c>
      <c r="B177" s="4">
        <v>1</v>
      </c>
      <c r="C177" s="4">
        <v>2</v>
      </c>
      <c r="D177" s="4">
        <v>3</v>
      </c>
      <c r="E177" s="4">
        <v>4</v>
      </c>
      <c r="F177" s="4">
        <v>5</v>
      </c>
      <c r="G177" s="4">
        <v>6</v>
      </c>
      <c r="H177" s="4">
        <v>7</v>
      </c>
      <c r="I177" s="4">
        <v>8</v>
      </c>
      <c r="J177" s="4">
        <v>9</v>
      </c>
      <c r="K177" s="4">
        <v>10</v>
      </c>
      <c r="L177" s="4">
        <v>11</v>
      </c>
      <c r="M177" s="4">
        <v>12</v>
      </c>
      <c r="N177" s="4">
        <v>13</v>
      </c>
      <c r="O177" s="4">
        <v>14</v>
      </c>
      <c r="P177" s="4">
        <v>15</v>
      </c>
      <c r="Q177" s="156">
        <v>16</v>
      </c>
      <c r="R177" s="156">
        <v>17</v>
      </c>
    </row>
    <row r="178" spans="1:18" x14ac:dyDescent="0.45">
      <c r="A178" s="6" t="s">
        <v>467</v>
      </c>
      <c r="B178" s="8">
        <f>-(B167-B56)</f>
        <v>-3899.3465130074874</v>
      </c>
      <c r="C178" s="8">
        <f t="shared" ref="C178:P178" si="77">-(C167-C56)+B178</f>
        <v>-11878.693026014975</v>
      </c>
      <c r="D178" s="8">
        <f t="shared" si="77"/>
        <v>-19858.039539022462</v>
      </c>
      <c r="E178" s="8">
        <f t="shared" si="77"/>
        <v>-27837.386052029949</v>
      </c>
      <c r="F178" s="8">
        <f t="shared" si="77"/>
        <v>-35816.732565037441</v>
      </c>
      <c r="G178" s="8">
        <f t="shared" si="77"/>
        <v>-43796.079078044932</v>
      </c>
      <c r="H178" s="8">
        <f t="shared" si="77"/>
        <v>-51775.425591052423</v>
      </c>
      <c r="I178" s="8">
        <f t="shared" si="77"/>
        <v>-52316.325591052424</v>
      </c>
      <c r="J178" s="8">
        <f t="shared" si="77"/>
        <v>-52857.225591052425</v>
      </c>
      <c r="K178" s="8">
        <f t="shared" si="77"/>
        <v>-53398.125591052427</v>
      </c>
      <c r="L178" s="8">
        <f t="shared" si="77"/>
        <v>-53939.025591052428</v>
      </c>
      <c r="M178" s="8">
        <f t="shared" si="77"/>
        <v>-54479.92559105243</v>
      </c>
      <c r="N178" s="8">
        <f t="shared" si="77"/>
        <v>-55020.825591052431</v>
      </c>
      <c r="O178" s="8">
        <f t="shared" si="77"/>
        <v>-55561.725591052433</v>
      </c>
      <c r="P178" s="8">
        <f t="shared" si="77"/>
        <v>-56102.625591052434</v>
      </c>
      <c r="Q178" s="8">
        <f t="shared" ref="Q178:R178" si="78">-(Q167-Q56)+P178</f>
        <v>-56643.525591052436</v>
      </c>
      <c r="R178" s="8">
        <f t="shared" si="78"/>
        <v>-57184.425591052437</v>
      </c>
    </row>
    <row r="179" spans="1:18" x14ac:dyDescent="0.45">
      <c r="A179" s="6" t="s">
        <v>714</v>
      </c>
      <c r="B179" s="8">
        <f>((B49+B50+B51)-(B160+B161+B162))/(100%+'TCO Taxis'!$B$90)^(B177)</f>
        <v>-327.96916350018068</v>
      </c>
      <c r="C179" s="8">
        <f>((C49+C50+C51)-(C160+C161+C162))/(100%+'TCO Taxis'!$B$90)^(C177)</f>
        <v>-312.70300289866765</v>
      </c>
      <c r="D179" s="8">
        <f>((D49+D50+D51)-(D160+D161+D162))/(100%+'TCO Taxis'!$B$90)^(D177)</f>
        <v>-298.14744465081486</v>
      </c>
      <c r="E179" s="8">
        <f>((E49+E50+E51)-(E160+E161+E162))/(100%+'TCO Taxis'!$B$90)^(E177)</f>
        <v>-284.26941195897757</v>
      </c>
      <c r="F179" s="8">
        <f>((F49+F50+F51)-(F160+F161+F162))/(100%+'TCO Taxis'!$B$90)^(F177)</f>
        <v>-271.03736766935941</v>
      </c>
      <c r="G179" s="8">
        <f>((G49+G50+G51)-(G160+G161+G162))/(100%+'TCO Taxis'!$B$90)^(G177)</f>
        <v>-258.42124260536542</v>
      </c>
      <c r="H179" s="8">
        <f>((H49+H50+H51)-(H160+H161+H162))/(100%+'TCO Taxis'!$B$90)^(H177)</f>
        <v>-246.39236723686184</v>
      </c>
      <c r="I179" s="8">
        <f>((I49+I50+I51)-(I160+I161+I162))/(100%+'TCO Taxis'!$B$90)^(I177)</f>
        <v>-369.41055373390935</v>
      </c>
      <c r="J179" s="8">
        <f>((J49+J50+J51)-(J160+J161+J162))/(100%+'TCO Taxis'!$B$90)^(J177)</f>
        <v>-352.21539800338411</v>
      </c>
      <c r="K179" s="8">
        <f>((K49+K50+K51)-(K160+K161+K162))/(100%+'TCO Taxis'!$B$90)^(K177)</f>
        <v>-335.82063462117816</v>
      </c>
      <c r="L179" s="8">
        <f>((L49+L50+L51)-(L160+L161+L162))/(100%+'TCO Taxis'!$B$90)^(L177)</f>
        <v>-320.18900728550005</v>
      </c>
      <c r="M179" s="8">
        <f>((M49+M50+M51)-(M160+M161+M162))/(100%+'TCO Taxis'!$B$90)^(M177)</f>
        <v>-305.28499388407926</v>
      </c>
      <c r="N179" s="8">
        <f>((N49+N50+N51)-(N160+N161+N162))/(100%+'TCO Taxis'!$B$90)^(N177)</f>
        <v>-291.07472577189526</v>
      </c>
      <c r="O179" s="8">
        <f>((O49+O50+O51)-(O160+O161+O162))/(100%+'TCO Taxis'!$B$90)^(O177)</f>
        <v>-277.52591080633022</v>
      </c>
      <c r="P179" s="8">
        <f>((P49+P50+P51)-(P160+P161+P162))/(100%+'TCO Taxis'!$B$90)^(P177)</f>
        <v>-264.60775996484642</v>
      </c>
      <c r="Q179" s="8">
        <f>((Q49+Q50+Q51)-(Q160+Q161+Q162))/(100%+'TCO Taxis'!$B$90)^(Q177)</f>
        <v>-252.29091737843135</v>
      </c>
      <c r="R179" s="8">
        <f>((R49+R50+R51)-(R160+R161+R162))/(100%+'TCO Taxis'!$B$90)^(R177)</f>
        <v>-240.54739362181436</v>
      </c>
    </row>
    <row r="180" spans="1:18" x14ac:dyDescent="0.45">
      <c r="A180" s="6" t="s">
        <v>715</v>
      </c>
      <c r="B180" s="8">
        <f>B179</f>
        <v>-327.96916350018068</v>
      </c>
      <c r="C180" s="8">
        <f>B180+C179</f>
        <v>-640.67216639884828</v>
      </c>
      <c r="D180" s="8">
        <f t="shared" ref="D180:P180" si="79">C180+D179</f>
        <v>-938.81961104966308</v>
      </c>
      <c r="E180" s="8">
        <f t="shared" si="79"/>
        <v>-1223.0890230086407</v>
      </c>
      <c r="F180" s="8">
        <f t="shared" si="79"/>
        <v>-1494.126390678</v>
      </c>
      <c r="G180" s="8">
        <f t="shared" si="79"/>
        <v>-1752.5476332833655</v>
      </c>
      <c r="H180" s="8">
        <f t="shared" si="79"/>
        <v>-1998.9400005202274</v>
      </c>
      <c r="I180" s="8">
        <f t="shared" si="79"/>
        <v>-2368.3505542541366</v>
      </c>
      <c r="J180" s="8">
        <f t="shared" si="79"/>
        <v>-2720.5659522575206</v>
      </c>
      <c r="K180" s="8">
        <f t="shared" si="79"/>
        <v>-3056.3865868786988</v>
      </c>
      <c r="L180" s="127">
        <f t="shared" si="79"/>
        <v>-3376.5755941641987</v>
      </c>
      <c r="M180" s="8">
        <f t="shared" si="79"/>
        <v>-3681.8605880482778</v>
      </c>
      <c r="N180" s="8">
        <f t="shared" si="79"/>
        <v>-3972.9353138201732</v>
      </c>
      <c r="O180" s="8">
        <f t="shared" si="79"/>
        <v>-4250.4612246265033</v>
      </c>
      <c r="P180" s="8">
        <f t="shared" si="79"/>
        <v>-4515.0689845913494</v>
      </c>
      <c r="Q180" s="8">
        <f t="shared" ref="Q180" si="80">P180+Q179</f>
        <v>-4767.3599019697804</v>
      </c>
      <c r="R180" s="8">
        <f t="shared" ref="R180" si="81">Q180+R179</f>
        <v>-5007.9072955915944</v>
      </c>
    </row>
    <row r="181" spans="1:18" x14ac:dyDescent="0.45">
      <c r="A181" s="6" t="s">
        <v>529</v>
      </c>
      <c r="B181" s="8">
        <f>B157-B35</f>
        <v>32080</v>
      </c>
    </row>
    <row r="182" spans="1:18" x14ac:dyDescent="0.45">
      <c r="A182" s="6" t="s">
        <v>469</v>
      </c>
      <c r="B182" s="7">
        <v>10</v>
      </c>
    </row>
    <row r="185" spans="1:18" x14ac:dyDescent="0.45">
      <c r="A185" s="2" t="s">
        <v>662</v>
      </c>
      <c r="B185" s="28"/>
      <c r="C185" s="28"/>
      <c r="D185" s="28"/>
      <c r="E185" s="28"/>
    </row>
    <row r="186" spans="1:18" x14ac:dyDescent="0.45">
      <c r="B186" s="28"/>
      <c r="C186" s="28"/>
      <c r="D186" s="28"/>
      <c r="E186" s="28"/>
    </row>
    <row r="187" spans="1:18" x14ac:dyDescent="0.45">
      <c r="A187" t="s">
        <v>718</v>
      </c>
      <c r="B187" s="28"/>
      <c r="C187" s="28"/>
      <c r="D187" s="28"/>
      <c r="E187" s="28"/>
    </row>
    <row r="188" spans="1:18" x14ac:dyDescent="0.45">
      <c r="A188" t="s">
        <v>682</v>
      </c>
      <c r="B188" s="28"/>
      <c r="C188" s="28"/>
      <c r="D188" s="28"/>
      <c r="E188" s="28"/>
    </row>
    <row r="189" spans="1:18" x14ac:dyDescent="0.45">
      <c r="B189" s="28"/>
      <c r="C189" s="28"/>
      <c r="D189" s="28"/>
      <c r="E189" s="28"/>
    </row>
    <row r="190" spans="1:18" x14ac:dyDescent="0.45">
      <c r="A190" s="6"/>
      <c r="B190" s="4">
        <v>2022</v>
      </c>
      <c r="C190" s="4">
        <v>2023</v>
      </c>
      <c r="D190" s="4">
        <v>2024</v>
      </c>
      <c r="E190" s="4">
        <v>2025</v>
      </c>
      <c r="F190" s="4">
        <v>2026</v>
      </c>
      <c r="G190" s="4">
        <v>2027</v>
      </c>
      <c r="H190" s="4">
        <v>2028</v>
      </c>
      <c r="I190" s="4">
        <v>2029</v>
      </c>
      <c r="J190" s="4">
        <v>2030</v>
      </c>
    </row>
    <row r="191" spans="1:18" x14ac:dyDescent="0.45">
      <c r="A191" s="6" t="s">
        <v>719</v>
      </c>
      <c r="B191" s="8">
        <f>$C$32*$B$196^(B190-2021)</f>
        <v>68448</v>
      </c>
      <c r="C191" s="8">
        <f t="shared" ref="C191:J191" si="82">$C$32*$B$196^(C190-2021)</f>
        <v>63656.640000000007</v>
      </c>
      <c r="D191" s="8">
        <f t="shared" si="82"/>
        <v>59200.675200000005</v>
      </c>
      <c r="E191" s="8">
        <f t="shared" si="82"/>
        <v>55056.627936000019</v>
      </c>
      <c r="F191" s="8">
        <f t="shared" si="82"/>
        <v>51202.663980480014</v>
      </c>
      <c r="G191" s="8">
        <f t="shared" si="82"/>
        <v>47618.477501846421</v>
      </c>
      <c r="H191" s="8">
        <f t="shared" si="82"/>
        <v>44285.184076717174</v>
      </c>
      <c r="I191" s="8">
        <f t="shared" si="82"/>
        <v>41185.22119134698</v>
      </c>
      <c r="J191" s="8">
        <f t="shared" si="82"/>
        <v>38302.255707952689</v>
      </c>
    </row>
    <row r="192" spans="1:18" x14ac:dyDescent="0.45">
      <c r="A192" s="6" t="s">
        <v>720</v>
      </c>
      <c r="B192" s="69">
        <v>-0.01</v>
      </c>
      <c r="C192" s="69">
        <v>0.01</v>
      </c>
      <c r="D192" s="69">
        <v>0.03</v>
      </c>
      <c r="E192" s="7">
        <v>0.04</v>
      </c>
      <c r="F192" s="7">
        <v>0.06</v>
      </c>
      <c r="G192" s="7">
        <v>7.0000000000000007E-2</v>
      </c>
      <c r="H192" s="7">
        <v>0.08</v>
      </c>
      <c r="I192" s="7">
        <v>0.09</v>
      </c>
      <c r="J192" s="7">
        <v>0.1</v>
      </c>
    </row>
    <row r="193" spans="1:10" x14ac:dyDescent="0.45">
      <c r="A193" s="6" t="s">
        <v>666</v>
      </c>
      <c r="B193" s="10">
        <v>3.1E-2</v>
      </c>
      <c r="C193" s="10">
        <v>4.8000000000000001E-2</v>
      </c>
      <c r="D193" s="10">
        <v>6.9000000000000006E-2</v>
      </c>
      <c r="E193" s="117">
        <v>9.4E-2</v>
      </c>
      <c r="F193" s="117">
        <v>0.125</v>
      </c>
      <c r="G193" s="117">
        <v>0.16600000000000001</v>
      </c>
      <c r="H193" s="117">
        <v>0.223</v>
      </c>
      <c r="I193" s="117">
        <v>0.313</v>
      </c>
      <c r="J193" s="117">
        <v>0.47299999999999998</v>
      </c>
    </row>
    <row r="194" spans="1:10" x14ac:dyDescent="0.45">
      <c r="A194" s="6" t="s">
        <v>667</v>
      </c>
      <c r="B194" s="7"/>
      <c r="C194" s="7"/>
      <c r="D194" s="7"/>
      <c r="E194" s="7">
        <v>16</v>
      </c>
      <c r="F194" s="7">
        <v>12</v>
      </c>
      <c r="G194" s="7">
        <v>10</v>
      </c>
      <c r="H194" s="7">
        <v>7</v>
      </c>
      <c r="I194" s="7">
        <v>6</v>
      </c>
      <c r="J194" s="7">
        <v>4</v>
      </c>
    </row>
    <row r="195" spans="1:10" x14ac:dyDescent="0.45">
      <c r="A195" s="30" t="s">
        <v>737</v>
      </c>
    </row>
    <row r="196" spans="1:10" x14ac:dyDescent="0.45">
      <c r="A196" t="s">
        <v>733</v>
      </c>
      <c r="B196">
        <v>0.93</v>
      </c>
    </row>
  </sheetData>
  <mergeCells count="21">
    <mergeCell ref="D28:K28"/>
    <mergeCell ref="D10:K10"/>
    <mergeCell ref="D16:K16"/>
    <mergeCell ref="D17:K17"/>
    <mergeCell ref="D18:K19"/>
    <mergeCell ref="D20:K20"/>
    <mergeCell ref="D21:K21"/>
    <mergeCell ref="D12:K12"/>
    <mergeCell ref="D11:K11"/>
    <mergeCell ref="D13:K13"/>
    <mergeCell ref="D22:K22"/>
    <mergeCell ref="D23:K23"/>
    <mergeCell ref="D24:K24"/>
    <mergeCell ref="D25:K26"/>
    <mergeCell ref="D27:K27"/>
    <mergeCell ref="D9:K9"/>
    <mergeCell ref="D4:K4"/>
    <mergeCell ref="D5:K5"/>
    <mergeCell ref="D6:K6"/>
    <mergeCell ref="D7:K7"/>
    <mergeCell ref="D8:K8"/>
  </mergeCells>
  <hyperlinks>
    <hyperlink ref="D18" r:id="rId1" xr:uid="{570C3756-2A20-40B3-9910-1B79FEDC1543}"/>
    <hyperlink ref="D6" r:id="rId2" display="https://www.carsguide.com.au/suzuki/apv; Automercados indicates 9l/100km" xr:uid="{227B36A1-5698-4EF9-8955-F06BC76566DE}"/>
    <hyperlink ref="D7" r:id="rId3" display="https://www.carsguide.com.au/suzuki/apv; Automercados indicates 9l/100km" xr:uid="{C276DA44-A0B6-4786-9B9A-4CDFB5B37005}"/>
  </hyperlinks>
  <pageMargins left="0.7" right="0.7" top="0.75" bottom="0.75" header="0.3" footer="0.3"/>
  <pageSetup paperSize="9" orientation="portrait" r:id="rId4"/>
  <drawing r:id="rId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E6959-E676-4BFA-AA5A-BB30B627D127}">
  <dimension ref="A1:L47"/>
  <sheetViews>
    <sheetView topLeftCell="A26" workbookViewId="0">
      <selection activeCell="F47" sqref="F47"/>
    </sheetView>
  </sheetViews>
  <sheetFormatPr defaultRowHeight="14.25" x14ac:dyDescent="0.45"/>
  <cols>
    <col min="1" max="1" width="33.53125" customWidth="1"/>
    <col min="2" max="2" width="28.3984375" style="28" customWidth="1"/>
    <col min="3" max="3" width="10.6640625" style="28" bestFit="1" customWidth="1"/>
    <col min="4" max="5" width="14" style="28" customWidth="1"/>
    <col min="6" max="6" width="19.796875" customWidth="1"/>
    <col min="7" max="7" width="19.265625" customWidth="1"/>
    <col min="9" max="9" width="9.73046875" bestFit="1" customWidth="1"/>
  </cols>
  <sheetData>
    <row r="1" spans="1:7" ht="21.4" thickBot="1" x14ac:dyDescent="0.7">
      <c r="A1" s="1" t="s">
        <v>750</v>
      </c>
      <c r="F1" s="170" t="s">
        <v>845</v>
      </c>
      <c r="G1" s="171" t="s">
        <v>846</v>
      </c>
    </row>
    <row r="2" spans="1:7" ht="26.65" thickBot="1" x14ac:dyDescent="0.5">
      <c r="F2" s="172">
        <v>1</v>
      </c>
      <c r="G2" s="173" t="s">
        <v>847</v>
      </c>
    </row>
    <row r="3" spans="1:7" ht="14.65" thickBot="1" x14ac:dyDescent="0.5">
      <c r="A3" s="2" t="s">
        <v>754</v>
      </c>
      <c r="F3" s="172">
        <v>2</v>
      </c>
      <c r="G3" s="173" t="s">
        <v>848</v>
      </c>
    </row>
    <row r="4" spans="1:7" ht="14.65" thickBot="1" x14ac:dyDescent="0.5">
      <c r="A4" s="6" t="s">
        <v>751</v>
      </c>
      <c r="B4" s="8">
        <f>1.3*B5</f>
        <v>962000</v>
      </c>
      <c r="F4" s="172">
        <v>3</v>
      </c>
      <c r="G4" s="173">
        <v>2023</v>
      </c>
    </row>
    <row r="5" spans="1:7" ht="14.65" thickBot="1" x14ac:dyDescent="0.5">
      <c r="A5" s="6" t="s">
        <v>747</v>
      </c>
      <c r="B5" s="8">
        <v>740000</v>
      </c>
      <c r="F5" s="172">
        <v>4</v>
      </c>
      <c r="G5" s="173">
        <v>2022</v>
      </c>
    </row>
    <row r="6" spans="1:7" ht="14.65" thickBot="1" x14ac:dyDescent="0.5">
      <c r="A6" s="6" t="s">
        <v>748</v>
      </c>
      <c r="B6" s="8">
        <f>('TCO buses'!D9+'TCO buses'!C9)/2</f>
        <v>316406.25</v>
      </c>
      <c r="F6" s="172">
        <v>5</v>
      </c>
      <c r="G6" s="173" t="s">
        <v>849</v>
      </c>
    </row>
    <row r="7" spans="1:7" ht="14.65" thickBot="1" x14ac:dyDescent="0.5">
      <c r="A7" s="6" t="s">
        <v>761</v>
      </c>
      <c r="B7" s="8">
        <f>0.8*B6</f>
        <v>253125</v>
      </c>
      <c r="F7" s="172">
        <v>6</v>
      </c>
      <c r="G7" s="173">
        <v>2022</v>
      </c>
    </row>
    <row r="8" spans="1:7" x14ac:dyDescent="0.45">
      <c r="A8" t="s">
        <v>749</v>
      </c>
    </row>
    <row r="10" spans="1:7" x14ac:dyDescent="0.45">
      <c r="F10" s="174" t="s">
        <v>850</v>
      </c>
    </row>
    <row r="12" spans="1:7" x14ac:dyDescent="0.45">
      <c r="A12" t="s">
        <v>752</v>
      </c>
    </row>
    <row r="13" spans="1:7" x14ac:dyDescent="0.45">
      <c r="A13" s="6" t="s">
        <v>751</v>
      </c>
      <c r="B13" s="8">
        <f>1.3*B14</f>
        <v>1295.4825900596279</v>
      </c>
    </row>
    <row r="14" spans="1:7" x14ac:dyDescent="0.45">
      <c r="A14" s="6" t="s">
        <v>747</v>
      </c>
      <c r="B14" s="8">
        <f>1.3*B15</f>
        <v>996.52506927663683</v>
      </c>
    </row>
    <row r="15" spans="1:7" x14ac:dyDescent="0.45">
      <c r="A15" s="6" t="s">
        <v>748</v>
      </c>
      <c r="B15" s="8">
        <f>Impact!$C$8</f>
        <v>766.55774559741292</v>
      </c>
      <c r="G15" s="175" t="s">
        <v>851</v>
      </c>
    </row>
    <row r="16" spans="1:7" x14ac:dyDescent="0.45">
      <c r="A16" s="6" t="s">
        <v>761</v>
      </c>
      <c r="B16" s="8">
        <f>0.8*B15</f>
        <v>613.24619647793031</v>
      </c>
    </row>
    <row r="17" spans="1:12" x14ac:dyDescent="0.45">
      <c r="A17" t="s">
        <v>753</v>
      </c>
    </row>
    <row r="20" spans="1:12" x14ac:dyDescent="0.45">
      <c r="A20" s="2" t="s">
        <v>755</v>
      </c>
      <c r="G20">
        <v>2022</v>
      </c>
      <c r="H20" s="175">
        <v>2023</v>
      </c>
      <c r="I20" s="28">
        <v>2024</v>
      </c>
      <c r="J20">
        <v>2025</v>
      </c>
      <c r="K20">
        <v>2026</v>
      </c>
      <c r="L20">
        <v>2027</v>
      </c>
    </row>
    <row r="21" spans="1:12" x14ac:dyDescent="0.45">
      <c r="A21" s="3"/>
      <c r="B21" s="4" t="s">
        <v>757</v>
      </c>
      <c r="C21" s="4" t="s">
        <v>299</v>
      </c>
      <c r="D21" s="4" t="s">
        <v>758</v>
      </c>
      <c r="E21" s="156"/>
      <c r="F21" s="177" t="s">
        <v>757</v>
      </c>
      <c r="H21" s="102">
        <f>B24</f>
        <v>102</v>
      </c>
      <c r="I21" s="28">
        <v>0</v>
      </c>
    </row>
    <row r="22" spans="1:12" x14ac:dyDescent="0.45">
      <c r="A22" s="6" t="s">
        <v>751</v>
      </c>
      <c r="B22" s="8">
        <f>0.2*30</f>
        <v>6</v>
      </c>
      <c r="C22" s="8">
        <f>B4*B22</f>
        <v>5772000</v>
      </c>
      <c r="D22" s="8">
        <f>B22*B13</f>
        <v>7772.8955403577675</v>
      </c>
      <c r="E22" s="102"/>
      <c r="F22" t="s">
        <v>299</v>
      </c>
      <c r="H22" s="28">
        <f>(0.2*C22+0.2*C23)/10^6</f>
        <v>15.362399999999999</v>
      </c>
      <c r="I22" s="28">
        <f>0.2*C24/10^6</f>
        <v>15.362399999999999</v>
      </c>
    </row>
    <row r="23" spans="1:12" x14ac:dyDescent="0.45">
      <c r="A23" s="6" t="s">
        <v>756</v>
      </c>
      <c r="B23" s="8">
        <f>0.2*480</f>
        <v>96</v>
      </c>
      <c r="C23" s="8">
        <f>B5*B23</f>
        <v>71040000</v>
      </c>
      <c r="D23" s="8">
        <f>B23*B14</f>
        <v>95666.406650557139</v>
      </c>
      <c r="E23" s="102"/>
      <c r="G23" s="28"/>
      <c r="H23" s="28"/>
    </row>
    <row r="24" spans="1:12" x14ac:dyDescent="0.45">
      <c r="A24" s="6" t="s">
        <v>106</v>
      </c>
      <c r="B24" s="8">
        <f>SUM(B22:B23)</f>
        <v>102</v>
      </c>
      <c r="C24" s="8">
        <f t="shared" ref="C24:D24" si="0">SUM(C22:C23)</f>
        <v>76812000</v>
      </c>
      <c r="D24" s="8">
        <f t="shared" si="0"/>
        <v>103439.30219091491</v>
      </c>
      <c r="E24" s="102"/>
      <c r="G24" s="28"/>
      <c r="H24" s="28"/>
    </row>
    <row r="25" spans="1:12" x14ac:dyDescent="0.45">
      <c r="A25" s="52" t="s">
        <v>927</v>
      </c>
      <c r="G25" s="28"/>
      <c r="H25" s="28"/>
    </row>
    <row r="26" spans="1:12" x14ac:dyDescent="0.45">
      <c r="G26" s="28"/>
      <c r="H26" s="28"/>
    </row>
    <row r="27" spans="1:12" x14ac:dyDescent="0.45">
      <c r="A27" s="2" t="s">
        <v>759</v>
      </c>
      <c r="G27" s="175">
        <v>2022</v>
      </c>
      <c r="H27" s="175">
        <v>2023</v>
      </c>
      <c r="I27">
        <v>2024</v>
      </c>
      <c r="J27">
        <v>2025</v>
      </c>
    </row>
    <row r="28" spans="1:12" x14ac:dyDescent="0.45">
      <c r="A28" s="3"/>
      <c r="B28" s="4" t="s">
        <v>757</v>
      </c>
      <c r="C28" s="4" t="s">
        <v>299</v>
      </c>
      <c r="D28" s="4" t="s">
        <v>758</v>
      </c>
      <c r="E28" s="176"/>
      <c r="G28" s="28"/>
      <c r="H28" s="28"/>
    </row>
    <row r="29" spans="1:12" x14ac:dyDescent="0.45">
      <c r="A29" s="6" t="s">
        <v>756</v>
      </c>
      <c r="B29" s="8">
        <f>150*0.33</f>
        <v>49.5</v>
      </c>
      <c r="C29" s="8">
        <f>B29*B5</f>
        <v>36630000</v>
      </c>
      <c r="D29" s="8">
        <f>B29*B14</f>
        <v>49327.990929193526</v>
      </c>
      <c r="E29" s="102"/>
      <c r="F29" t="s">
        <v>757</v>
      </c>
      <c r="G29" s="28"/>
      <c r="H29" s="102">
        <f>B31</f>
        <v>99</v>
      </c>
    </row>
    <row r="30" spans="1:12" x14ac:dyDescent="0.45">
      <c r="A30" s="6" t="s">
        <v>760</v>
      </c>
      <c r="B30" s="8">
        <f>150*0.33</f>
        <v>49.5</v>
      </c>
      <c r="C30" s="8">
        <f>B30*B6</f>
        <v>15662109.375</v>
      </c>
      <c r="D30" s="8">
        <f>B30*B15</f>
        <v>37944.608407071937</v>
      </c>
      <c r="E30" s="102"/>
      <c r="F30" t="s">
        <v>299</v>
      </c>
      <c r="G30" s="102"/>
      <c r="H30" s="102">
        <f>0.25*C31/10^6</f>
        <v>13.073027343750001</v>
      </c>
    </row>
    <row r="31" spans="1:12" x14ac:dyDescent="0.45">
      <c r="A31" s="6" t="s">
        <v>106</v>
      </c>
      <c r="B31" s="8">
        <f>SUM(B29:B30)</f>
        <v>99</v>
      </c>
      <c r="C31" s="8">
        <f t="shared" ref="C31" si="1">SUM(C29:C30)</f>
        <v>52292109.375</v>
      </c>
      <c r="D31" s="8">
        <f t="shared" ref="D31" si="2">SUM(D29:D30)</f>
        <v>87272.59933626547</v>
      </c>
      <c r="E31" s="102"/>
    </row>
    <row r="32" spans="1:12" x14ac:dyDescent="0.45">
      <c r="A32" s="52" t="s">
        <v>922</v>
      </c>
    </row>
    <row r="34" spans="1:12" x14ac:dyDescent="0.45">
      <c r="B34" s="102"/>
      <c r="C34" s="102"/>
      <c r="D34" s="102"/>
      <c r="E34" s="102"/>
    </row>
    <row r="35" spans="1:12" x14ac:dyDescent="0.45">
      <c r="G35">
        <v>2022</v>
      </c>
      <c r="H35">
        <v>2023</v>
      </c>
      <c r="I35">
        <v>2024</v>
      </c>
      <c r="J35">
        <v>2025</v>
      </c>
      <c r="L35" t="s">
        <v>106</v>
      </c>
    </row>
    <row r="36" spans="1:12" x14ac:dyDescent="0.45">
      <c r="F36" t="s">
        <v>757</v>
      </c>
      <c r="G36" s="104">
        <f>G29</f>
        <v>0</v>
      </c>
      <c r="H36" s="104">
        <f>H29+H21</f>
        <v>201</v>
      </c>
      <c r="I36" s="104">
        <v>0</v>
      </c>
      <c r="J36" s="104">
        <v>0</v>
      </c>
      <c r="L36" s="104">
        <f>SUM(G36:K36)</f>
        <v>201</v>
      </c>
    </row>
    <row r="37" spans="1:12" ht="21" x14ac:dyDescent="0.65">
      <c r="A37" s="1" t="s">
        <v>762</v>
      </c>
      <c r="F37" t="s">
        <v>299</v>
      </c>
      <c r="G37" s="104">
        <f>G30</f>
        <v>0</v>
      </c>
      <c r="H37" s="104">
        <f>H30+H22</f>
        <v>28.43542734375</v>
      </c>
      <c r="I37" s="104">
        <v>0</v>
      </c>
      <c r="J37" s="104">
        <v>0</v>
      </c>
      <c r="L37" s="104">
        <f>SUM(G37:K37)</f>
        <v>28.43542734375</v>
      </c>
    </row>
    <row r="39" spans="1:12" x14ac:dyDescent="0.45">
      <c r="A39" s="6" t="s">
        <v>763</v>
      </c>
      <c r="B39" s="8">
        <f>'TCO Taxis'!B12</f>
        <v>30000</v>
      </c>
    </row>
    <row r="40" spans="1:12" x14ac:dyDescent="0.45">
      <c r="A40" s="6" t="s">
        <v>764</v>
      </c>
      <c r="B40" s="8">
        <f>'TCO Taxis'!B13</f>
        <v>2000</v>
      </c>
    </row>
    <row r="41" spans="1:12" x14ac:dyDescent="0.45">
      <c r="A41" s="6" t="s">
        <v>765</v>
      </c>
      <c r="B41" s="8">
        <v>100000</v>
      </c>
    </row>
    <row r="42" spans="1:12" x14ac:dyDescent="0.45">
      <c r="A42" s="6" t="s">
        <v>766</v>
      </c>
      <c r="B42" s="8">
        <f>15/0.5</f>
        <v>30</v>
      </c>
    </row>
    <row r="43" spans="1:12" x14ac:dyDescent="0.45">
      <c r="A43" s="6" t="s">
        <v>771</v>
      </c>
      <c r="B43" s="8">
        <f>Impact!$E$8</f>
        <v>62.536878997223987</v>
      </c>
    </row>
    <row r="45" spans="1:12" x14ac:dyDescent="0.45">
      <c r="A45" s="2" t="s">
        <v>923</v>
      </c>
      <c r="B45" s="132"/>
      <c r="C45" s="132"/>
      <c r="D45" s="132"/>
      <c r="E45" s="132"/>
      <c r="F45" s="2"/>
      <c r="H45">
        <v>2023</v>
      </c>
    </row>
    <row r="46" spans="1:12" x14ac:dyDescent="0.45">
      <c r="A46" s="3" t="s">
        <v>767</v>
      </c>
      <c r="B46" s="4" t="s">
        <v>768</v>
      </c>
      <c r="C46" s="4" t="s">
        <v>769</v>
      </c>
      <c r="D46" s="4" t="s">
        <v>770</v>
      </c>
      <c r="E46" s="4"/>
      <c r="F46" s="4" t="s">
        <v>123</v>
      </c>
    </row>
    <row r="47" spans="1:12" x14ac:dyDescent="0.45">
      <c r="A47" s="8">
        <f>5200*0.19</f>
        <v>988</v>
      </c>
      <c r="B47" s="8">
        <f>A47*($B$39+$B$40)</f>
        <v>31616000</v>
      </c>
      <c r="C47" s="8">
        <f>17*0.5*10^6</f>
        <v>8500000</v>
      </c>
      <c r="D47" s="8">
        <f>SUM(B47:C47)</f>
        <v>40116000</v>
      </c>
      <c r="E47" s="8"/>
      <c r="F47" s="8">
        <f>A47*$B$43</f>
        <v>61786.4364492573</v>
      </c>
      <c r="H47">
        <v>1000</v>
      </c>
    </row>
  </sheetData>
  <hyperlinks>
    <hyperlink ref="F10" location="_ftnref1" display="_ftnref1" xr:uid="{68BFF803-7587-4D9A-9DEA-1A33C13375F4}"/>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DC528-38F2-47F0-9C83-3E058E6392FD}">
  <dimension ref="A1:L80"/>
  <sheetViews>
    <sheetView topLeftCell="A17" workbookViewId="0">
      <selection activeCell="C4" sqref="C4:C7"/>
    </sheetView>
  </sheetViews>
  <sheetFormatPr defaultRowHeight="14.25" x14ac:dyDescent="0.45"/>
  <cols>
    <col min="1" max="1" width="29.46484375" customWidth="1"/>
    <col min="2" max="2" width="10.1328125" bestFit="1" customWidth="1"/>
    <col min="3" max="3" width="9.6640625" bestFit="1" customWidth="1"/>
    <col min="5" max="5" width="13.53125" customWidth="1"/>
  </cols>
  <sheetData>
    <row r="1" spans="1:12" ht="21" x14ac:dyDescent="0.65">
      <c r="A1" s="1" t="s">
        <v>872</v>
      </c>
      <c r="H1">
        <v>2022</v>
      </c>
      <c r="I1">
        <v>2023</v>
      </c>
      <c r="J1">
        <v>2024</v>
      </c>
      <c r="K1">
        <v>2025</v>
      </c>
    </row>
    <row r="2" spans="1:12" x14ac:dyDescent="0.45">
      <c r="F2" t="s">
        <v>921</v>
      </c>
      <c r="H2" s="31">
        <f>'investment projects'!G37/$B$48*($B$45+$B$44)</f>
        <v>0</v>
      </c>
      <c r="I2" s="31">
        <f>'investment projects'!H37/$B$48*($B$45+$B$44)+B75+B74</f>
        <v>22.265428203124998</v>
      </c>
      <c r="J2" s="31">
        <f>'investment projects'!I37/$B$48*($B$45+$B$44)</f>
        <v>0</v>
      </c>
      <c r="K2" s="31">
        <f>'investment projects'!J37/$B$48*($B$45+$B$44)</f>
        <v>0</v>
      </c>
      <c r="L2" s="31">
        <f>SUM(H2:K2)</f>
        <v>22.265428203124998</v>
      </c>
    </row>
    <row r="3" spans="1:12" x14ac:dyDescent="0.45">
      <c r="A3" s="3" t="s">
        <v>56</v>
      </c>
      <c r="B3" s="4" t="s">
        <v>873</v>
      </c>
      <c r="C3" s="4" t="s">
        <v>119</v>
      </c>
      <c r="H3" s="31"/>
    </row>
    <row r="4" spans="1:12" x14ac:dyDescent="0.45">
      <c r="A4" s="6" t="s">
        <v>874</v>
      </c>
      <c r="B4" s="8">
        <f>B32+B61</f>
        <v>252498.3379764377</v>
      </c>
      <c r="C4" s="8" t="e">
        <f>E32+E61</f>
        <v>#NUM!</v>
      </c>
      <c r="H4" s="31" t="s">
        <v>312</v>
      </c>
    </row>
    <row r="5" spans="1:12" x14ac:dyDescent="0.45">
      <c r="A5" s="6" t="s">
        <v>875</v>
      </c>
      <c r="B5" s="8">
        <f>B33+B62</f>
        <v>6.9475918462499999</v>
      </c>
      <c r="C5" s="8" t="e">
        <f>E33+E62</f>
        <v>#NUM!</v>
      </c>
      <c r="H5" t="e">
        <f>H32+H61</f>
        <v>#NUM!</v>
      </c>
    </row>
    <row r="6" spans="1:12" x14ac:dyDescent="0.45">
      <c r="A6" s="6" t="s">
        <v>876</v>
      </c>
      <c r="B6" s="8">
        <f>B34+B63</f>
        <v>786.70058362500004</v>
      </c>
      <c r="C6" s="8" t="e">
        <f>E34+E63</f>
        <v>#NUM!</v>
      </c>
    </row>
    <row r="7" spans="1:12" x14ac:dyDescent="0.45">
      <c r="A7" s="6" t="s">
        <v>877</v>
      </c>
      <c r="B7" s="8" t="e">
        <f>B39+B68</f>
        <v>#NUM!</v>
      </c>
      <c r="C7" s="8" t="e">
        <f>E39+E68</f>
        <v>#NUM!</v>
      </c>
    </row>
    <row r="8" spans="1:12" x14ac:dyDescent="0.45">
      <c r="A8" s="6" t="s">
        <v>878</v>
      </c>
      <c r="B8" s="8" t="e">
        <f>B36+B65</f>
        <v>#NUM!</v>
      </c>
      <c r="C8" s="8" t="e">
        <f>E36+E65</f>
        <v>#NUM!</v>
      </c>
    </row>
    <row r="9" spans="1:12" x14ac:dyDescent="0.45">
      <c r="A9" s="6" t="s">
        <v>879</v>
      </c>
      <c r="B9" s="8">
        <f>B35+B64</f>
        <v>10.130417678835272</v>
      </c>
      <c r="C9" s="8" t="e">
        <f>E35+E64</f>
        <v>#NUM!</v>
      </c>
    </row>
    <row r="10" spans="1:12" x14ac:dyDescent="0.45">
      <c r="A10" s="6" t="s">
        <v>274</v>
      </c>
      <c r="B10" s="8">
        <f>B48+B78</f>
        <v>169.22010937499999</v>
      </c>
      <c r="C10" s="8"/>
    </row>
    <row r="11" spans="1:12" x14ac:dyDescent="0.45">
      <c r="A11" s="6" t="s">
        <v>880</v>
      </c>
      <c r="B11" s="8">
        <f>B47+B77</f>
        <v>36.394021875000007</v>
      </c>
      <c r="C11" s="8"/>
    </row>
    <row r="12" spans="1:12" x14ac:dyDescent="0.45">
      <c r="A12" s="6" t="s">
        <v>881</v>
      </c>
      <c r="B12" s="8">
        <f>B46+B76</f>
        <v>115.6656765625</v>
      </c>
      <c r="C12" s="8"/>
    </row>
    <row r="13" spans="1:12" x14ac:dyDescent="0.45">
      <c r="A13" s="6" t="s">
        <v>882</v>
      </c>
      <c r="B13" s="8">
        <f>B44+B74</f>
        <v>17.160410937500004</v>
      </c>
      <c r="C13" s="8">
        <f>B13</f>
        <v>17.160410937500004</v>
      </c>
    </row>
    <row r="14" spans="1:12" x14ac:dyDescent="0.45">
      <c r="A14" s="6" t="s">
        <v>883</v>
      </c>
      <c r="B14" s="8">
        <f>B45+B75</f>
        <v>35.305621875</v>
      </c>
      <c r="C14" s="8">
        <f t="shared" ref="C14:C16" si="0">B14</f>
        <v>35.305621875</v>
      </c>
    </row>
    <row r="15" spans="1:12" x14ac:dyDescent="0.45">
      <c r="A15" s="6" t="s">
        <v>884</v>
      </c>
      <c r="B15" s="8">
        <v>3</v>
      </c>
      <c r="C15" s="8"/>
    </row>
    <row r="16" spans="1:12" x14ac:dyDescent="0.45">
      <c r="A16" s="6" t="s">
        <v>885</v>
      </c>
      <c r="B16" s="8">
        <f>SUM(B13:B14)+B15</f>
        <v>55.466032812500004</v>
      </c>
      <c r="C16" s="8">
        <f t="shared" si="0"/>
        <v>55.466032812500004</v>
      </c>
    </row>
    <row r="17" spans="1:8" x14ac:dyDescent="0.45">
      <c r="A17" s="118" t="s">
        <v>886</v>
      </c>
      <c r="B17" s="184">
        <f>B16*10^6/B4</f>
        <v>219.66890260353279</v>
      </c>
      <c r="C17" s="184" t="e">
        <f>C16*10^6/C4</f>
        <v>#NUM!</v>
      </c>
    </row>
    <row r="18" spans="1:8" x14ac:dyDescent="0.45">
      <c r="A18" s="6" t="s">
        <v>887</v>
      </c>
      <c r="B18" s="34">
        <f>(B10-B16)/B10</f>
        <v>0.67222552321140172</v>
      </c>
      <c r="C18" s="8"/>
    </row>
    <row r="19" spans="1:8" x14ac:dyDescent="0.45">
      <c r="A19" s="30" t="s">
        <v>888</v>
      </c>
      <c r="B19" s="155">
        <f>(B10*10^6)/B4</f>
        <v>670.18306231699262</v>
      </c>
      <c r="C19" s="155" t="e">
        <f>(B10*10^6)/C4</f>
        <v>#NUM!</v>
      </c>
    </row>
    <row r="21" spans="1:8" ht="18" x14ac:dyDescent="0.55000000000000004">
      <c r="A21" s="185" t="s">
        <v>889</v>
      </c>
    </row>
    <row r="23" spans="1:8" x14ac:dyDescent="0.45">
      <c r="A23" t="s">
        <v>890</v>
      </c>
    </row>
    <row r="24" spans="1:8" x14ac:dyDescent="0.45">
      <c r="A24" s="2" t="s">
        <v>302</v>
      </c>
      <c r="E24" s="241" t="s">
        <v>891</v>
      </c>
      <c r="F24" s="241"/>
    </row>
    <row r="25" spans="1:8" x14ac:dyDescent="0.45">
      <c r="A25" s="3" t="s">
        <v>56</v>
      </c>
      <c r="B25" s="4" t="s">
        <v>1</v>
      </c>
      <c r="C25" s="3" t="s">
        <v>57</v>
      </c>
      <c r="E25" s="7"/>
      <c r="F25" s="6"/>
    </row>
    <row r="26" spans="1:8" x14ac:dyDescent="0.45">
      <c r="A26" s="6" t="s">
        <v>892</v>
      </c>
      <c r="B26" s="7" t="s">
        <v>893</v>
      </c>
      <c r="C26" s="6"/>
      <c r="E26" s="7"/>
      <c r="F26" s="6"/>
    </row>
    <row r="27" spans="1:8" x14ac:dyDescent="0.45">
      <c r="A27" s="6" t="s">
        <v>894</v>
      </c>
      <c r="B27" s="8">
        <f>'investment projects'!L36</f>
        <v>201</v>
      </c>
      <c r="C27" s="6"/>
      <c r="E27" s="8">
        <f>'bus demand'!J102</f>
        <v>25038.490895514326</v>
      </c>
      <c r="F27" s="6" t="s">
        <v>757</v>
      </c>
    </row>
    <row r="28" spans="1:8" x14ac:dyDescent="0.45">
      <c r="A28" s="6" t="s">
        <v>895</v>
      </c>
      <c r="B28" s="27">
        <f>('investment projects'!C24+'investment projects'!C31)/10^6</f>
        <v>129.10410937500001</v>
      </c>
      <c r="C28" s="6" t="s">
        <v>896</v>
      </c>
      <c r="E28" s="7"/>
      <c r="F28" s="6"/>
    </row>
    <row r="29" spans="1:8" x14ac:dyDescent="0.45">
      <c r="E29" s="28"/>
    </row>
    <row r="30" spans="1:8" x14ac:dyDescent="0.45">
      <c r="A30" s="2" t="s">
        <v>897</v>
      </c>
      <c r="E30" s="28"/>
    </row>
    <row r="31" spans="1:8" x14ac:dyDescent="0.45">
      <c r="A31" s="3" t="s">
        <v>56</v>
      </c>
      <c r="B31" s="4" t="s">
        <v>1</v>
      </c>
      <c r="C31" s="3" t="s">
        <v>57</v>
      </c>
      <c r="E31" s="28"/>
      <c r="H31" t="s">
        <v>312</v>
      </c>
    </row>
    <row r="32" spans="1:8" x14ac:dyDescent="0.45">
      <c r="A32" s="6" t="s">
        <v>758</v>
      </c>
      <c r="B32" s="8">
        <f>('investment projects'!D31+'investment projects'!D24)</f>
        <v>190711.90152718039</v>
      </c>
      <c r="C32" s="6" t="s">
        <v>898</v>
      </c>
      <c r="E32" s="8">
        <f>'bus demand'!J103</f>
        <v>19193449.134026811</v>
      </c>
      <c r="F32" s="6" t="s">
        <v>898</v>
      </c>
      <c r="H32">
        <f>E32/9</f>
        <v>2132605.4593363125</v>
      </c>
    </row>
    <row r="33" spans="1:6" x14ac:dyDescent="0.45">
      <c r="A33" s="6" t="s">
        <v>318</v>
      </c>
      <c r="B33" s="8">
        <f>B27*Impact!C10</f>
        <v>6.5204794462499995</v>
      </c>
      <c r="C33" s="6" t="s">
        <v>898</v>
      </c>
      <c r="E33" s="8">
        <f>'bus demand'!J104</f>
        <v>812.25355845432296</v>
      </c>
      <c r="F33" s="6" t="s">
        <v>898</v>
      </c>
    </row>
    <row r="34" spans="1:6" x14ac:dyDescent="0.45">
      <c r="A34" s="6" t="s">
        <v>319</v>
      </c>
      <c r="B34" s="8">
        <f>B27*Impact!C11</f>
        <v>764.95667962499999</v>
      </c>
      <c r="C34" s="6" t="s">
        <v>898</v>
      </c>
      <c r="E34" s="8">
        <f>'bus demand'!J105</f>
        <v>95290.352528624033</v>
      </c>
      <c r="F34" s="6" t="s">
        <v>898</v>
      </c>
    </row>
    <row r="35" spans="1:6" x14ac:dyDescent="0.45">
      <c r="A35" s="6" t="s">
        <v>899</v>
      </c>
      <c r="B35" s="8">
        <f>(B32*'country values'!$B$63+'country values'!$D$55*'bus demand'!B33+'bus demand'!B34*'country values'!$E$55)/10^6</f>
        <v>7.6284760610872153</v>
      </c>
      <c r="C35" s="6" t="s">
        <v>896</v>
      </c>
      <c r="E35" s="8">
        <f>'bus demand'!J106</f>
        <v>1240.1122051212005</v>
      </c>
      <c r="F35" s="6" t="s">
        <v>896</v>
      </c>
    </row>
    <row r="36" spans="1:6" x14ac:dyDescent="0.45">
      <c r="A36" s="6" t="s">
        <v>900</v>
      </c>
      <c r="B36" s="27">
        <f>'bus demand'!B111/'bus demand'!$J$102*'total impact'!$B$27</f>
        <v>76.289685810810809</v>
      </c>
      <c r="C36" s="6" t="s">
        <v>837</v>
      </c>
      <c r="E36" s="27">
        <f>'bus demand'!B111</f>
        <v>9503.3761372917161</v>
      </c>
      <c r="F36" s="6" t="s">
        <v>837</v>
      </c>
    </row>
    <row r="37" spans="1:6" x14ac:dyDescent="0.45">
      <c r="A37" s="6" t="s">
        <v>838</v>
      </c>
      <c r="B37" s="27">
        <f>'bus demand'!B112/'bus demand'!$J$102*'total impact'!$B$27</f>
        <v>2768.7052774459462</v>
      </c>
      <c r="C37" s="6" t="s">
        <v>839</v>
      </c>
      <c r="E37" s="27">
        <f>'bus demand'!B112</f>
        <v>344896.52677459095</v>
      </c>
      <c r="F37" s="6" t="s">
        <v>839</v>
      </c>
    </row>
    <row r="38" spans="1:6" x14ac:dyDescent="0.45">
      <c r="A38" s="6" t="s">
        <v>840</v>
      </c>
      <c r="B38" s="27">
        <f>'bus demand'!B113/'bus demand'!$J$102*'total impact'!$B$27</f>
        <v>558.89823824999996</v>
      </c>
      <c r="C38" s="6" t="s">
        <v>839</v>
      </c>
      <c r="E38" s="27">
        <f>'bus demand'!B113</f>
        <v>69621.733581799112</v>
      </c>
      <c r="F38" s="6" t="s">
        <v>839</v>
      </c>
    </row>
    <row r="39" spans="1:6" x14ac:dyDescent="0.45">
      <c r="A39" s="6" t="s">
        <v>841</v>
      </c>
      <c r="B39" s="8">
        <f>B37-B38</f>
        <v>2209.8070391959463</v>
      </c>
      <c r="C39" s="6" t="s">
        <v>839</v>
      </c>
      <c r="E39" s="8">
        <f>E37-E38</f>
        <v>275274.79319279187</v>
      </c>
      <c r="F39" s="6" t="s">
        <v>839</v>
      </c>
    </row>
    <row r="40" spans="1:6" x14ac:dyDescent="0.45">
      <c r="E40" s="28"/>
    </row>
    <row r="41" spans="1:6" x14ac:dyDescent="0.45">
      <c r="A41" s="2" t="s">
        <v>901</v>
      </c>
      <c r="E41" s="28"/>
    </row>
    <row r="42" spans="1:6" x14ac:dyDescent="0.45">
      <c r="A42" s="3" t="s">
        <v>56</v>
      </c>
      <c r="B42" s="4" t="s">
        <v>1</v>
      </c>
      <c r="C42" s="3" t="s">
        <v>57</v>
      </c>
      <c r="E42" s="28"/>
    </row>
    <row r="43" spans="1:6" x14ac:dyDescent="0.45">
      <c r="A43" s="6" t="s">
        <v>902</v>
      </c>
      <c r="B43" s="8">
        <f>B32*40/10^6</f>
        <v>7.6284760610872153</v>
      </c>
      <c r="C43" s="6" t="s">
        <v>896</v>
      </c>
      <c r="E43" s="28"/>
    </row>
    <row r="44" spans="1:6" x14ac:dyDescent="0.45">
      <c r="A44" s="186" t="s">
        <v>903</v>
      </c>
      <c r="B44" s="127">
        <f>B28*criteria!B5</f>
        <v>12.910410937500002</v>
      </c>
      <c r="C44" s="186" t="s">
        <v>896</v>
      </c>
      <c r="E44" s="28"/>
    </row>
    <row r="45" spans="1:6" x14ac:dyDescent="0.45">
      <c r="A45" s="186" t="s">
        <v>904</v>
      </c>
      <c r="B45" s="127">
        <f>B28*criteria!B13</f>
        <v>25.820821875000004</v>
      </c>
      <c r="C45" s="186" t="s">
        <v>896</v>
      </c>
      <c r="E45" s="28"/>
    </row>
    <row r="46" spans="1:6" x14ac:dyDescent="0.45">
      <c r="A46" s="186" t="s">
        <v>881</v>
      </c>
      <c r="B46" s="127">
        <f>0.7*B28</f>
        <v>90.372876562499997</v>
      </c>
      <c r="C46" s="186" t="s">
        <v>896</v>
      </c>
      <c r="E46" s="28"/>
    </row>
    <row r="47" spans="1:6" x14ac:dyDescent="0.45">
      <c r="A47" s="186" t="s">
        <v>905</v>
      </c>
      <c r="B47" s="127">
        <f>B28-B46-B44</f>
        <v>25.820821875000007</v>
      </c>
      <c r="C47" s="186" t="s">
        <v>896</v>
      </c>
      <c r="E47" s="28"/>
    </row>
    <row r="48" spans="1:6" x14ac:dyDescent="0.45">
      <c r="A48" s="186" t="s">
        <v>119</v>
      </c>
      <c r="B48" s="127">
        <f>B44+B46+B47</f>
        <v>129.10410937500001</v>
      </c>
      <c r="C48" s="186" t="s">
        <v>896</v>
      </c>
      <c r="E48" s="28"/>
    </row>
    <row r="49" spans="1:8" x14ac:dyDescent="0.45">
      <c r="E49" s="28"/>
    </row>
    <row r="50" spans="1:8" x14ac:dyDescent="0.45">
      <c r="A50" s="2" t="s">
        <v>906</v>
      </c>
      <c r="E50" s="28"/>
    </row>
    <row r="51" spans="1:8" x14ac:dyDescent="0.45">
      <c r="A51" s="2" t="s">
        <v>302</v>
      </c>
      <c r="E51" s="241" t="s">
        <v>891</v>
      </c>
      <c r="F51" s="241"/>
    </row>
    <row r="52" spans="1:8" x14ac:dyDescent="0.45">
      <c r="A52" s="3" t="s">
        <v>56</v>
      </c>
      <c r="B52" s="4" t="s">
        <v>1</v>
      </c>
      <c r="C52" s="3" t="s">
        <v>57</v>
      </c>
      <c r="E52" s="7"/>
      <c r="F52" s="6"/>
    </row>
    <row r="53" spans="1:8" x14ac:dyDescent="0.45">
      <c r="A53" s="6" t="s">
        <v>892</v>
      </c>
      <c r="B53" s="7">
        <v>2</v>
      </c>
      <c r="C53" s="6"/>
      <c r="E53" s="7"/>
      <c r="F53" s="6"/>
    </row>
    <row r="54" spans="1:8" x14ac:dyDescent="0.45">
      <c r="A54" s="6" t="s">
        <v>767</v>
      </c>
      <c r="B54" s="8">
        <f>'investment projects'!A47</f>
        <v>988</v>
      </c>
      <c r="C54" s="6"/>
      <c r="E54" s="8" t="e">
        <f>'taxi demand'!J104</f>
        <v>#NUM!</v>
      </c>
      <c r="F54" s="6" t="s">
        <v>549</v>
      </c>
    </row>
    <row r="55" spans="1:8" x14ac:dyDescent="0.45">
      <c r="A55" s="6" t="s">
        <v>907</v>
      </c>
      <c r="B55" s="19">
        <f>'investment projects'!B47/10^6</f>
        <v>31.616</v>
      </c>
      <c r="C55" s="6" t="s">
        <v>896</v>
      </c>
      <c r="E55" s="7"/>
      <c r="F55" s="6"/>
    </row>
    <row r="56" spans="1:8" x14ac:dyDescent="0.45">
      <c r="A56" s="6" t="s">
        <v>908</v>
      </c>
      <c r="B56" s="19">
        <f>'investment projects'!C47/10^6</f>
        <v>8.5</v>
      </c>
      <c r="C56" s="6" t="s">
        <v>896</v>
      </c>
      <c r="E56" s="28"/>
    </row>
    <row r="57" spans="1:8" x14ac:dyDescent="0.45">
      <c r="A57" s="6" t="s">
        <v>274</v>
      </c>
      <c r="B57" s="19">
        <f>SUM(B55:B56)</f>
        <v>40.116</v>
      </c>
      <c r="C57" s="6"/>
      <c r="E57" s="28"/>
    </row>
    <row r="58" spans="1:8" x14ac:dyDescent="0.45">
      <c r="E58" s="28"/>
    </row>
    <row r="59" spans="1:8" x14ac:dyDescent="0.45">
      <c r="A59" s="2" t="s">
        <v>897</v>
      </c>
      <c r="E59" s="28"/>
    </row>
    <row r="60" spans="1:8" x14ac:dyDescent="0.45">
      <c r="A60" s="3" t="s">
        <v>56</v>
      </c>
      <c r="B60" s="4" t="s">
        <v>1</v>
      </c>
      <c r="C60" s="3" t="s">
        <v>57</v>
      </c>
      <c r="E60" s="28"/>
      <c r="H60" t="s">
        <v>312</v>
      </c>
    </row>
    <row r="61" spans="1:8" x14ac:dyDescent="0.45">
      <c r="A61" s="6" t="s">
        <v>758</v>
      </c>
      <c r="B61" s="8">
        <f>'investment projects'!F47</f>
        <v>61786.4364492573</v>
      </c>
      <c r="C61" s="6" t="s">
        <v>898</v>
      </c>
      <c r="E61" s="8" t="e">
        <f>'taxi demand'!J105</f>
        <v>#NUM!</v>
      </c>
      <c r="F61" s="6" t="s">
        <v>898</v>
      </c>
      <c r="H61" t="e">
        <f>E61/6</f>
        <v>#NUM!</v>
      </c>
    </row>
    <row r="62" spans="1:8" x14ac:dyDescent="0.45">
      <c r="A62" s="6" t="s">
        <v>318</v>
      </c>
      <c r="B62" s="48">
        <f>B54*Impact!E10</f>
        <v>0.42711240000000006</v>
      </c>
      <c r="C62" s="6" t="s">
        <v>898</v>
      </c>
      <c r="E62" s="8" t="e">
        <f>'taxi demand'!J106</f>
        <v>#NUM!</v>
      </c>
      <c r="F62" s="6" t="s">
        <v>898</v>
      </c>
    </row>
    <row r="63" spans="1:8" x14ac:dyDescent="0.45">
      <c r="A63" s="6" t="s">
        <v>319</v>
      </c>
      <c r="B63" s="48">
        <f>B54*Impact!E11</f>
        <v>21.743904000000001</v>
      </c>
      <c r="C63" s="6" t="s">
        <v>898</v>
      </c>
      <c r="E63" s="8" t="e">
        <f>'taxi demand'!J107</f>
        <v>#NUM!</v>
      </c>
      <c r="F63" s="6" t="s">
        <v>898</v>
      </c>
    </row>
    <row r="64" spans="1:8" x14ac:dyDescent="0.45">
      <c r="A64" s="6" t="s">
        <v>899</v>
      </c>
      <c r="B64" s="8">
        <f>(B61*'country values'!$B$63+'country values'!$D$55*'bus demand'!B62+'bus demand'!B63*'country values'!$E$55)/10^6</f>
        <v>2.5019416177480567</v>
      </c>
      <c r="C64" s="6" t="s">
        <v>896</v>
      </c>
      <c r="E64" s="8" t="e">
        <f>'taxi demand'!J108</f>
        <v>#NUM!</v>
      </c>
      <c r="F64" s="6" t="s">
        <v>896</v>
      </c>
    </row>
    <row r="65" spans="1:6" x14ac:dyDescent="0.45">
      <c r="A65" s="6" t="s">
        <v>909</v>
      </c>
      <c r="B65" s="27" t="e">
        <f>'taxi demand'!B113/'taxi demand'!$J$104*'total impact'!$B$54</f>
        <v>#NUM!</v>
      </c>
      <c r="C65" s="6" t="s">
        <v>837</v>
      </c>
      <c r="E65" s="27" t="e">
        <f>'taxi demand'!B113</f>
        <v>#NUM!</v>
      </c>
      <c r="F65" s="6" t="s">
        <v>837</v>
      </c>
    </row>
    <row r="66" spans="1:6" x14ac:dyDescent="0.45">
      <c r="A66" s="6" t="s">
        <v>838</v>
      </c>
      <c r="B66" s="27" t="e">
        <f>'taxi demand'!B114/'taxi demand'!$J$104*'total impact'!$B$54</f>
        <v>#NUM!</v>
      </c>
      <c r="C66" s="6" t="s">
        <v>839</v>
      </c>
      <c r="E66" s="27" t="e">
        <f>'taxi demand'!B114</f>
        <v>#NUM!</v>
      </c>
      <c r="F66" s="6" t="s">
        <v>839</v>
      </c>
    </row>
    <row r="67" spans="1:6" x14ac:dyDescent="0.45">
      <c r="A67" s="6" t="s">
        <v>840</v>
      </c>
      <c r="B67" s="27" t="e">
        <f>'taxi demand'!B115/'taxi demand'!$J$104*'total impact'!$B$54</f>
        <v>#NUM!</v>
      </c>
      <c r="C67" s="6" t="s">
        <v>839</v>
      </c>
      <c r="E67" s="27" t="e">
        <f>'taxi demand'!B115</f>
        <v>#NUM!</v>
      </c>
      <c r="F67" s="6" t="s">
        <v>839</v>
      </c>
    </row>
    <row r="68" spans="1:6" x14ac:dyDescent="0.45">
      <c r="A68" s="6" t="s">
        <v>841</v>
      </c>
      <c r="B68" s="8" t="e">
        <f>B66-B67</f>
        <v>#NUM!</v>
      </c>
      <c r="C68" s="6" t="s">
        <v>839</v>
      </c>
      <c r="E68" s="8" t="e">
        <f>E66-E67</f>
        <v>#NUM!</v>
      </c>
      <c r="F68" s="6" t="s">
        <v>839</v>
      </c>
    </row>
    <row r="69" spans="1:6" x14ac:dyDescent="0.45">
      <c r="B69" s="102"/>
      <c r="E69" s="28"/>
    </row>
    <row r="70" spans="1:6" x14ac:dyDescent="0.45">
      <c r="B70" s="102"/>
      <c r="E70" s="28"/>
    </row>
    <row r="71" spans="1:6" x14ac:dyDescent="0.45">
      <c r="A71" s="2" t="s">
        <v>901</v>
      </c>
      <c r="E71" s="28"/>
    </row>
    <row r="72" spans="1:6" x14ac:dyDescent="0.45">
      <c r="A72" s="3" t="s">
        <v>56</v>
      </c>
      <c r="B72" s="4" t="s">
        <v>1</v>
      </c>
      <c r="C72" s="3" t="s">
        <v>57</v>
      </c>
      <c r="E72" s="28"/>
    </row>
    <row r="73" spans="1:6" x14ac:dyDescent="0.45">
      <c r="A73" s="6" t="s">
        <v>910</v>
      </c>
      <c r="B73" s="48">
        <f>B61*40/10^6</f>
        <v>2.4714574579702919</v>
      </c>
      <c r="C73" s="6" t="s">
        <v>896</v>
      </c>
      <c r="E73" s="28"/>
    </row>
    <row r="74" spans="1:6" x14ac:dyDescent="0.45">
      <c r="A74" s="186" t="s">
        <v>903</v>
      </c>
      <c r="B74" s="187">
        <f>(B56*0.5)</f>
        <v>4.25</v>
      </c>
      <c r="C74" s="186" t="s">
        <v>896</v>
      </c>
      <c r="E74" s="28"/>
    </row>
    <row r="75" spans="1:6" x14ac:dyDescent="0.45">
      <c r="A75" s="186" t="s">
        <v>911</v>
      </c>
      <c r="B75" s="187">
        <f>('investment projects'!B47/10^6)*criteria!B14</f>
        <v>9.4847999999999999</v>
      </c>
      <c r="C75" s="186" t="s">
        <v>896</v>
      </c>
      <c r="E75" s="28"/>
    </row>
    <row r="76" spans="1:6" x14ac:dyDescent="0.45">
      <c r="A76" s="186" t="s">
        <v>881</v>
      </c>
      <c r="B76" s="187">
        <f>'investment projects'!B47*0.8/10^6</f>
        <v>25.2928</v>
      </c>
      <c r="C76" s="186" t="s">
        <v>896</v>
      </c>
      <c r="E76" s="28"/>
    </row>
    <row r="77" spans="1:6" x14ac:dyDescent="0.45">
      <c r="A77" s="186" t="s">
        <v>905</v>
      </c>
      <c r="B77" s="187">
        <f>B78-B76-B74</f>
        <v>10.5732</v>
      </c>
      <c r="C77" s="186" t="s">
        <v>896</v>
      </c>
      <c r="E77" s="28"/>
    </row>
    <row r="78" spans="1:6" x14ac:dyDescent="0.45">
      <c r="A78" s="186" t="s">
        <v>119</v>
      </c>
      <c r="B78" s="187">
        <f>B57</f>
        <v>40.116</v>
      </c>
      <c r="C78" s="186" t="s">
        <v>896</v>
      </c>
      <c r="E78" s="28"/>
    </row>
    <row r="79" spans="1:6" x14ac:dyDescent="0.45">
      <c r="E79" s="28"/>
    </row>
    <row r="80" spans="1:6" x14ac:dyDescent="0.45">
      <c r="E80" s="28"/>
    </row>
  </sheetData>
  <mergeCells count="2">
    <mergeCell ref="E24:F24"/>
    <mergeCell ref="E51:F5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FD105-8371-479B-8B73-1780C8AE7943}">
  <dimension ref="A1:D15"/>
  <sheetViews>
    <sheetView topLeftCell="A2" workbookViewId="0">
      <selection activeCell="B16" sqref="B16"/>
    </sheetView>
  </sheetViews>
  <sheetFormatPr defaultRowHeight="14.25" x14ac:dyDescent="0.45"/>
  <cols>
    <col min="1" max="1" width="27.3984375" customWidth="1"/>
  </cols>
  <sheetData>
    <row r="1" spans="1:4" ht="18" x14ac:dyDescent="0.55000000000000004">
      <c r="A1" s="185" t="s">
        <v>912</v>
      </c>
      <c r="B1" s="28"/>
    </row>
    <row r="2" spans="1:4" x14ac:dyDescent="0.45">
      <c r="B2" s="28"/>
    </row>
    <row r="3" spans="1:4" x14ac:dyDescent="0.45">
      <c r="A3" s="2" t="s">
        <v>913</v>
      </c>
      <c r="B3" s="28"/>
    </row>
    <row r="4" spans="1:4" x14ac:dyDescent="0.45">
      <c r="A4" s="3" t="s">
        <v>363</v>
      </c>
      <c r="B4" s="4" t="s">
        <v>914</v>
      </c>
    </row>
    <row r="5" spans="1:4" x14ac:dyDescent="0.45">
      <c r="A5" s="6" t="s">
        <v>915</v>
      </c>
      <c r="B5" s="34">
        <v>0.1</v>
      </c>
    </row>
    <row r="6" spans="1:4" x14ac:dyDescent="0.45">
      <c r="A6" s="6" t="s">
        <v>916</v>
      </c>
      <c r="B6" s="34">
        <v>0.5</v>
      </c>
    </row>
    <row r="7" spans="1:4" x14ac:dyDescent="0.45">
      <c r="A7" s="30" t="s">
        <v>917</v>
      </c>
      <c r="B7" s="28"/>
    </row>
    <row r="8" spans="1:4" x14ac:dyDescent="0.45">
      <c r="B8" s="28"/>
    </row>
    <row r="9" spans="1:4" x14ac:dyDescent="0.45">
      <c r="A9" s="2" t="s">
        <v>918</v>
      </c>
      <c r="B9" s="28"/>
      <c r="C9" s="6">
        <v>40</v>
      </c>
      <c r="D9" s="6" t="s">
        <v>246</v>
      </c>
    </row>
    <row r="10" spans="1:4" x14ac:dyDescent="0.45">
      <c r="B10" s="28"/>
    </row>
    <row r="11" spans="1:4" x14ac:dyDescent="0.45">
      <c r="A11" s="2" t="s">
        <v>919</v>
      </c>
      <c r="B11" s="28"/>
    </row>
    <row r="12" spans="1:4" x14ac:dyDescent="0.45">
      <c r="A12" s="3" t="s">
        <v>363</v>
      </c>
      <c r="B12" s="4" t="s">
        <v>914</v>
      </c>
    </row>
    <row r="13" spans="1:4" x14ac:dyDescent="0.45">
      <c r="A13" s="6" t="s">
        <v>915</v>
      </c>
      <c r="B13" s="34">
        <v>0.2</v>
      </c>
    </row>
    <row r="14" spans="1:4" x14ac:dyDescent="0.45">
      <c r="A14" s="6" t="s">
        <v>378</v>
      </c>
      <c r="B14" s="34">
        <v>0.3</v>
      </c>
    </row>
    <row r="15" spans="1:4" x14ac:dyDescent="0.45">
      <c r="A15" s="6" t="s">
        <v>920</v>
      </c>
      <c r="B15" s="34">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K127"/>
  <sheetViews>
    <sheetView topLeftCell="A68" workbookViewId="0">
      <selection activeCell="A59" sqref="A59:J86"/>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1" ht="21" x14ac:dyDescent="0.65">
      <c r="A1" s="1" t="s">
        <v>27</v>
      </c>
    </row>
    <row r="3" spans="1:11" x14ac:dyDescent="0.45">
      <c r="A3" s="2" t="s">
        <v>565</v>
      </c>
    </row>
    <row r="4" spans="1:11" ht="15.75" x14ac:dyDescent="0.55000000000000004">
      <c r="A4" s="3" t="s">
        <v>29</v>
      </c>
      <c r="B4" s="4" t="s">
        <v>30</v>
      </c>
      <c r="C4" s="4" t="s">
        <v>31</v>
      </c>
      <c r="D4" s="4" t="s">
        <v>32</v>
      </c>
      <c r="E4" s="4" t="s">
        <v>33</v>
      </c>
      <c r="F4" s="4" t="s">
        <v>34</v>
      </c>
      <c r="G4" s="4" t="s">
        <v>35</v>
      </c>
      <c r="H4" s="4" t="s">
        <v>36</v>
      </c>
      <c r="I4" s="3" t="s">
        <v>100</v>
      </c>
      <c r="J4" s="4" t="s">
        <v>37</v>
      </c>
    </row>
    <row r="5" spans="1:11" x14ac:dyDescent="0.45">
      <c r="A5" s="6" t="s">
        <v>38</v>
      </c>
      <c r="B5" s="7" t="s">
        <v>39</v>
      </c>
      <c r="C5" s="27">
        <v>56</v>
      </c>
      <c r="D5" s="20">
        <v>0.09</v>
      </c>
      <c r="E5" s="20">
        <v>1.1000000000000001E-3</v>
      </c>
      <c r="F5" s="27">
        <f>C5*$B$71*$B$72/1000</f>
        <v>171.91943999999998</v>
      </c>
      <c r="G5" s="27">
        <f>E5*$B$77*$B$75</f>
        <v>0.14849999999999999</v>
      </c>
      <c r="H5" s="8">
        <f>F5*(100%+$B$74)+G5</f>
        <v>204.73263359999999</v>
      </c>
      <c r="I5" s="48">
        <f>C5*$B$71/1000</f>
        <v>2.4807999999999999</v>
      </c>
      <c r="J5" s="8">
        <v>11500</v>
      </c>
    </row>
    <row r="6" spans="1:11" x14ac:dyDescent="0.45">
      <c r="A6" s="6" t="s">
        <v>38</v>
      </c>
      <c r="B6" s="7" t="s">
        <v>40</v>
      </c>
      <c r="C6" s="27">
        <v>55</v>
      </c>
      <c r="D6" s="20">
        <v>0.77300000000000002</v>
      </c>
      <c r="E6" s="20">
        <v>3.9100000000000003E-2</v>
      </c>
      <c r="F6" s="27">
        <f>C6*$B$61*$B$62/1000</f>
        <v>175.2465</v>
      </c>
      <c r="G6" s="27">
        <f>E6*$B$79*$B$75</f>
        <v>29.9115</v>
      </c>
      <c r="H6" s="8">
        <f>F6*(100%+$B$64)+G6</f>
        <v>245.46469499999998</v>
      </c>
      <c r="I6" s="48">
        <f>C6*$B$61/1000</f>
        <v>2.3650000000000002</v>
      </c>
      <c r="J6" s="8">
        <v>11500</v>
      </c>
    </row>
    <row r="7" spans="1:11" x14ac:dyDescent="0.45">
      <c r="A7" s="6" t="s">
        <v>38</v>
      </c>
      <c r="B7" s="7" t="s">
        <v>19</v>
      </c>
      <c r="C7" s="27">
        <v>63</v>
      </c>
      <c r="D7" s="20">
        <v>5.6000000000000001E-2</v>
      </c>
      <c r="E7" s="20">
        <v>1.1000000000000001E-3</v>
      </c>
      <c r="F7" s="27">
        <f>C7*$B$65*$B$66/1000+C7*$B$76*$B$69</f>
        <v>189.0504</v>
      </c>
      <c r="G7" s="27">
        <v>0</v>
      </c>
      <c r="H7" s="8">
        <f>F7*(100%+$B$68)+($B$70-$B$69)*C7*$B$76+G7</f>
        <v>263.65147200000001</v>
      </c>
      <c r="I7" s="48">
        <f>C7*$B$65/1000</f>
        <v>3.024</v>
      </c>
      <c r="J7" s="8">
        <v>11500</v>
      </c>
    </row>
    <row r="8" spans="1:11" x14ac:dyDescent="0.45">
      <c r="A8" s="6" t="s">
        <v>41</v>
      </c>
      <c r="B8" s="7" t="s">
        <v>39</v>
      </c>
      <c r="C8" s="27">
        <v>56</v>
      </c>
      <c r="D8" s="20">
        <f>D5</f>
        <v>0.09</v>
      </c>
      <c r="E8" s="20">
        <f t="shared" ref="E8:I8" si="0">E5</f>
        <v>1.1000000000000001E-3</v>
      </c>
      <c r="F8" s="27">
        <f t="shared" si="0"/>
        <v>171.91943999999998</v>
      </c>
      <c r="G8" s="27">
        <f t="shared" si="0"/>
        <v>0.14849999999999999</v>
      </c>
      <c r="H8" s="27">
        <f t="shared" si="0"/>
        <v>204.73263359999999</v>
      </c>
      <c r="I8" s="19">
        <f t="shared" si="0"/>
        <v>2.4807999999999999</v>
      </c>
      <c r="J8" s="8">
        <v>55000</v>
      </c>
    </row>
    <row r="9" spans="1:11" x14ac:dyDescent="0.45">
      <c r="A9" s="6" t="s">
        <v>41</v>
      </c>
      <c r="B9" s="7" t="s">
        <v>40</v>
      </c>
      <c r="C9" s="27">
        <v>55</v>
      </c>
      <c r="D9" s="20">
        <f t="shared" ref="D9:I10" si="1">D6</f>
        <v>0.77300000000000002</v>
      </c>
      <c r="E9" s="20">
        <f t="shared" si="1"/>
        <v>3.9100000000000003E-2</v>
      </c>
      <c r="F9" s="27">
        <f t="shared" si="1"/>
        <v>175.2465</v>
      </c>
      <c r="G9" s="27">
        <f t="shared" si="1"/>
        <v>29.9115</v>
      </c>
      <c r="H9" s="27">
        <f t="shared" si="1"/>
        <v>245.46469499999998</v>
      </c>
      <c r="I9" s="19">
        <f t="shared" si="1"/>
        <v>2.3650000000000002</v>
      </c>
      <c r="J9" s="8">
        <v>55000</v>
      </c>
    </row>
    <row r="10" spans="1:11" x14ac:dyDescent="0.45">
      <c r="A10" s="6" t="s">
        <v>41</v>
      </c>
      <c r="B10" s="7" t="s">
        <v>19</v>
      </c>
      <c r="C10" s="27">
        <v>63</v>
      </c>
      <c r="D10" s="20">
        <f t="shared" si="1"/>
        <v>5.6000000000000001E-2</v>
      </c>
      <c r="E10" s="20">
        <f t="shared" si="1"/>
        <v>1.1000000000000001E-3</v>
      </c>
      <c r="F10" s="27">
        <f t="shared" si="1"/>
        <v>189.0504</v>
      </c>
      <c r="G10" s="27">
        <f t="shared" si="1"/>
        <v>0</v>
      </c>
      <c r="H10" s="27">
        <f t="shared" si="1"/>
        <v>263.65147200000001</v>
      </c>
      <c r="I10" s="19">
        <f t="shared" si="1"/>
        <v>3.024</v>
      </c>
      <c r="J10" s="8">
        <v>55000</v>
      </c>
    </row>
    <row r="11" spans="1:11" x14ac:dyDescent="0.45">
      <c r="A11" s="6" t="s">
        <v>42</v>
      </c>
      <c r="B11" s="7" t="s">
        <v>39</v>
      </c>
      <c r="C11" s="27">
        <f>3.3/100*B73*1000</f>
        <v>24.453000000000003</v>
      </c>
      <c r="D11" s="7">
        <v>0</v>
      </c>
      <c r="E11" s="20">
        <v>0</v>
      </c>
      <c r="F11" s="27">
        <f>C11*$B$71*$B$72/1000</f>
        <v>75.070465470000002</v>
      </c>
      <c r="G11" s="27">
        <f>E11*$B$83*$B$75</f>
        <v>0</v>
      </c>
      <c r="H11" s="8">
        <f>F11*(100%+$B$74)+G11</f>
        <v>89.333853909300004</v>
      </c>
      <c r="I11" s="48">
        <f>C11*$B$71/1000</f>
        <v>1.0832679000000001</v>
      </c>
      <c r="J11" s="8">
        <v>20000</v>
      </c>
    </row>
    <row r="12" spans="1:11" x14ac:dyDescent="0.45">
      <c r="A12" s="6" t="s">
        <v>42</v>
      </c>
      <c r="B12" s="7" t="s">
        <v>40</v>
      </c>
      <c r="C12" s="27">
        <f>2.25/100*1000*B63</f>
        <v>18.989999999999998</v>
      </c>
      <c r="D12" s="20">
        <v>0.5</v>
      </c>
      <c r="E12" s="20">
        <v>0.05</v>
      </c>
      <c r="F12" s="27">
        <f>C12*$B$61*$B$62/1000</f>
        <v>60.507836999999995</v>
      </c>
      <c r="G12" s="27">
        <f>E12*$B$83*$B$75</f>
        <v>11.25</v>
      </c>
      <c r="H12" s="8">
        <f>F12*(100%+$B$64)+G12</f>
        <v>85.674639509999992</v>
      </c>
      <c r="I12" s="48">
        <f>C12*$B$61/1000</f>
        <v>0.81656999999999991</v>
      </c>
      <c r="J12" s="8">
        <v>20000</v>
      </c>
    </row>
    <row r="13" spans="1:11" x14ac:dyDescent="0.45">
      <c r="A13" s="6" t="s">
        <v>42</v>
      </c>
      <c r="B13" s="7" t="s">
        <v>19</v>
      </c>
      <c r="C13" s="27">
        <f>4.5/100*1000*B67</f>
        <v>32.129999999999995</v>
      </c>
      <c r="D13" s="7">
        <v>0.5</v>
      </c>
      <c r="E13" s="20">
        <v>0</v>
      </c>
      <c r="F13" s="27">
        <f>C13*$B$65*$B$66/1000+C13*$B$76*$B$69</f>
        <v>96.415703999999991</v>
      </c>
      <c r="G13" s="27">
        <v>0</v>
      </c>
      <c r="H13" s="8">
        <f>F13*(100%+$B$68)+($B$70-$B$69)*C13*$B$76+G13</f>
        <v>134.46225071999999</v>
      </c>
      <c r="I13" s="48">
        <f>C13*$B$65/1000</f>
        <v>1.5422399999999998</v>
      </c>
      <c r="J13" s="8">
        <v>20000</v>
      </c>
    </row>
    <row r="14" spans="1:11" x14ac:dyDescent="0.45">
      <c r="A14" s="6" t="s">
        <v>43</v>
      </c>
      <c r="B14" s="7" t="s">
        <v>39</v>
      </c>
      <c r="C14" s="27">
        <f>2.7/100*B82*1000</f>
        <v>20.250000000000004</v>
      </c>
      <c r="D14" s="20">
        <v>0.19400000000000001</v>
      </c>
      <c r="E14" s="20">
        <v>3.5000000000000001E-3</v>
      </c>
      <c r="F14" s="27">
        <f>C14*$B$71*$B$72/1000</f>
        <v>62.167297500000004</v>
      </c>
      <c r="G14" s="27">
        <f>E14*$B$83*$B$75</f>
        <v>0.78749999999999998</v>
      </c>
      <c r="H14" s="8">
        <f>F14*(100%+$B$74)+G14</f>
        <v>74.766584025</v>
      </c>
      <c r="I14" s="48">
        <f>C14*$B$71/1000</f>
        <v>0.89707500000000007</v>
      </c>
      <c r="J14" s="8">
        <v>10000</v>
      </c>
    </row>
    <row r="15" spans="1:11" x14ac:dyDescent="0.45">
      <c r="A15" s="6" t="s">
        <v>44</v>
      </c>
      <c r="B15" s="7" t="s">
        <v>39</v>
      </c>
      <c r="C15" s="27">
        <f>20/100*B73*1000</f>
        <v>148.19999999999999</v>
      </c>
      <c r="D15" s="20">
        <f>D40</f>
        <v>0</v>
      </c>
      <c r="E15" s="20">
        <f t="shared" ref="E15:I15" si="2">E40</f>
        <v>0</v>
      </c>
      <c r="F15" s="27">
        <f t="shared" si="2"/>
        <v>454.97251799999992</v>
      </c>
      <c r="G15" s="27">
        <f t="shared" si="2"/>
        <v>0</v>
      </c>
      <c r="H15" s="27">
        <f t="shared" si="2"/>
        <v>541.41729641999984</v>
      </c>
      <c r="I15" s="19">
        <f t="shared" si="2"/>
        <v>6.5652599999999994</v>
      </c>
      <c r="J15" s="8">
        <v>40000</v>
      </c>
    </row>
    <row r="16" spans="1:11" x14ac:dyDescent="0.45">
      <c r="A16" s="6" t="s">
        <v>44</v>
      </c>
      <c r="B16" s="7" t="s">
        <v>40</v>
      </c>
      <c r="C16" s="27">
        <f>18/100*B63*1000</f>
        <v>151.91999999999999</v>
      </c>
      <c r="D16" s="20">
        <f t="shared" ref="D16:I25" si="3">D41</f>
        <v>5.0919999999999996</v>
      </c>
      <c r="E16" s="20">
        <f t="shared" si="3"/>
        <v>0.04</v>
      </c>
      <c r="F16" s="27">
        <f t="shared" si="3"/>
        <v>484.06269599999996</v>
      </c>
      <c r="G16" s="27">
        <f t="shared" si="3"/>
        <v>27</v>
      </c>
      <c r="H16" s="27">
        <f t="shared" si="3"/>
        <v>622.39711607999993</v>
      </c>
      <c r="I16" s="19">
        <f t="shared" si="3"/>
        <v>6.5325599999999993</v>
      </c>
      <c r="J16" s="8">
        <v>40000</v>
      </c>
      <c r="K16" s="141"/>
    </row>
    <row r="17" spans="1:11" x14ac:dyDescent="0.45">
      <c r="A17" s="6" t="s">
        <v>51</v>
      </c>
      <c r="B17" s="7" t="s">
        <v>40</v>
      </c>
      <c r="C17" s="27">
        <f>C42</f>
        <v>371.35999999999996</v>
      </c>
      <c r="D17" s="20">
        <f t="shared" si="3"/>
        <v>5.42</v>
      </c>
      <c r="E17" s="20">
        <f t="shared" si="3"/>
        <v>4.6199999999999998E-2</v>
      </c>
      <c r="F17" s="27">
        <f t="shared" si="3"/>
        <v>1183.2643679999999</v>
      </c>
      <c r="G17" s="27">
        <f t="shared" si="3"/>
        <v>31.184999999999999</v>
      </c>
      <c r="H17" s="27">
        <f t="shared" si="3"/>
        <v>1486.6001726399998</v>
      </c>
      <c r="I17" s="19">
        <f t="shared" si="3"/>
        <v>15.968479999999998</v>
      </c>
      <c r="J17" s="8">
        <v>58000</v>
      </c>
      <c r="K17" s="141"/>
    </row>
    <row r="18" spans="1:11" x14ac:dyDescent="0.45">
      <c r="A18" s="6" t="s">
        <v>51</v>
      </c>
      <c r="B18" s="7" t="s">
        <v>19</v>
      </c>
      <c r="C18" s="27">
        <f>C43</f>
        <v>490</v>
      </c>
      <c r="D18" s="20">
        <f t="shared" si="3"/>
        <v>2.5</v>
      </c>
      <c r="E18" s="20">
        <f t="shared" si="3"/>
        <v>5.0000000000000001E-3</v>
      </c>
      <c r="F18" s="27">
        <f t="shared" si="3"/>
        <v>1470.3920000000001</v>
      </c>
      <c r="G18" s="27">
        <f t="shared" si="3"/>
        <v>0</v>
      </c>
      <c r="H18" s="27">
        <f t="shared" si="3"/>
        <v>2050.6225600000002</v>
      </c>
      <c r="I18" s="19">
        <f t="shared" si="3"/>
        <v>23.52</v>
      </c>
      <c r="J18" s="8">
        <v>58000</v>
      </c>
      <c r="K18" s="141"/>
    </row>
    <row r="19" spans="1:11" x14ac:dyDescent="0.45">
      <c r="A19" s="6" t="s">
        <v>52</v>
      </c>
      <c r="B19" s="7" t="s">
        <v>40</v>
      </c>
      <c r="C19" s="27">
        <f>C44</f>
        <v>247</v>
      </c>
      <c r="D19" s="20">
        <f t="shared" si="3"/>
        <v>4.5199999999999996</v>
      </c>
      <c r="E19" s="20">
        <f t="shared" si="3"/>
        <v>3.5400000000000001E-2</v>
      </c>
      <c r="F19" s="27">
        <f t="shared" si="3"/>
        <v>787.01609999999994</v>
      </c>
      <c r="G19" s="27">
        <f t="shared" si="3"/>
        <v>23.895</v>
      </c>
      <c r="H19" s="27">
        <f t="shared" si="3"/>
        <v>991.92480299999988</v>
      </c>
      <c r="I19" s="19">
        <f t="shared" si="3"/>
        <v>10.621</v>
      </c>
      <c r="J19" s="8">
        <v>40000</v>
      </c>
      <c r="K19" s="141"/>
    </row>
    <row r="20" spans="1:11" x14ac:dyDescent="0.45">
      <c r="A20" s="6" t="s">
        <v>46</v>
      </c>
      <c r="B20" s="7" t="s">
        <v>39</v>
      </c>
      <c r="C20" s="27">
        <v>70</v>
      </c>
      <c r="D20" s="20">
        <f t="shared" si="3"/>
        <v>6.4000000000000001E-2</v>
      </c>
      <c r="E20" s="20">
        <f t="shared" si="3"/>
        <v>1.1000000000000001E-3</v>
      </c>
      <c r="F20" s="27">
        <f t="shared" si="3"/>
        <v>214.89929999999998</v>
      </c>
      <c r="G20" s="27">
        <f t="shared" si="3"/>
        <v>0.14849999999999999</v>
      </c>
      <c r="H20" s="27">
        <f t="shared" si="3"/>
        <v>255.87866699999998</v>
      </c>
      <c r="I20" s="19">
        <f t="shared" si="3"/>
        <v>3.101</v>
      </c>
      <c r="J20" s="8">
        <v>16700</v>
      </c>
      <c r="K20" s="141"/>
    </row>
    <row r="21" spans="1:11" x14ac:dyDescent="0.45">
      <c r="A21" s="6" t="s">
        <v>46</v>
      </c>
      <c r="B21" s="7" t="s">
        <v>40</v>
      </c>
      <c r="C21" s="27">
        <v>80</v>
      </c>
      <c r="D21" s="20">
        <f t="shared" si="3"/>
        <v>0.83099999999999996</v>
      </c>
      <c r="E21" s="20">
        <f t="shared" si="3"/>
        <v>4.0899999999999999E-2</v>
      </c>
      <c r="F21" s="27">
        <f t="shared" si="3"/>
        <v>254.90399999999997</v>
      </c>
      <c r="G21" s="27">
        <f t="shared" si="3"/>
        <v>32.024699999999996</v>
      </c>
      <c r="H21" s="27">
        <f t="shared" si="3"/>
        <v>345.55661999999995</v>
      </c>
      <c r="I21" s="19">
        <f t="shared" si="3"/>
        <v>3.44</v>
      </c>
      <c r="J21" s="8">
        <v>16700</v>
      </c>
      <c r="K21" s="141"/>
    </row>
    <row r="22" spans="1:11" x14ac:dyDescent="0.45">
      <c r="A22" s="6" t="s">
        <v>47</v>
      </c>
      <c r="B22" s="7" t="s">
        <v>40</v>
      </c>
      <c r="C22" s="27">
        <v>101</v>
      </c>
      <c r="D22" s="20">
        <f t="shared" si="3"/>
        <v>1.64</v>
      </c>
      <c r="E22" s="20">
        <f t="shared" si="3"/>
        <v>1.06E-2</v>
      </c>
      <c r="F22" s="27">
        <f t="shared" si="3"/>
        <v>321.81630000000001</v>
      </c>
      <c r="G22" s="27">
        <f t="shared" si="3"/>
        <v>7.1550000000000002</v>
      </c>
      <c r="H22" s="27">
        <f t="shared" si="3"/>
        <v>402.98904899999997</v>
      </c>
      <c r="I22" s="19">
        <f t="shared" si="3"/>
        <v>4.343</v>
      </c>
      <c r="J22" s="8">
        <v>29000</v>
      </c>
      <c r="K22" s="141"/>
    </row>
    <row r="23" spans="1:11" x14ac:dyDescent="0.45">
      <c r="A23" s="6" t="s">
        <v>48</v>
      </c>
      <c r="B23" s="7" t="s">
        <v>40</v>
      </c>
      <c r="C23" s="27">
        <v>155</v>
      </c>
      <c r="D23" s="20">
        <f t="shared" si="3"/>
        <v>2.65</v>
      </c>
      <c r="E23" s="20">
        <f t="shared" si="3"/>
        <v>1.61E-2</v>
      </c>
      <c r="F23" s="27">
        <f t="shared" si="3"/>
        <v>493.87649999999996</v>
      </c>
      <c r="G23" s="27">
        <f t="shared" si="3"/>
        <v>10.8675</v>
      </c>
      <c r="H23" s="27">
        <f t="shared" si="3"/>
        <v>618.3355949999999</v>
      </c>
      <c r="I23" s="19">
        <f t="shared" si="3"/>
        <v>6.665</v>
      </c>
      <c r="J23" s="8">
        <v>29000</v>
      </c>
      <c r="K23" s="141"/>
    </row>
    <row r="24" spans="1:11" x14ac:dyDescent="0.45">
      <c r="A24" s="6" t="s">
        <v>49</v>
      </c>
      <c r="B24" s="7" t="s">
        <v>40</v>
      </c>
      <c r="C24" s="27">
        <v>210</v>
      </c>
      <c r="D24" s="20">
        <f t="shared" si="3"/>
        <v>3.83</v>
      </c>
      <c r="E24" s="20">
        <f t="shared" si="3"/>
        <v>2.3900000000000001E-2</v>
      </c>
      <c r="F24" s="27">
        <f t="shared" si="3"/>
        <v>669.12300000000005</v>
      </c>
      <c r="G24" s="27">
        <f t="shared" si="3"/>
        <v>16.1325</v>
      </c>
      <c r="H24" s="27">
        <f t="shared" si="3"/>
        <v>839.15379000000007</v>
      </c>
      <c r="I24" s="19">
        <f t="shared" si="3"/>
        <v>9.0299999999999994</v>
      </c>
      <c r="J24" s="8">
        <v>29000</v>
      </c>
      <c r="K24" s="141"/>
    </row>
    <row r="25" spans="1:11" x14ac:dyDescent="0.45">
      <c r="A25" s="6" t="s">
        <v>50</v>
      </c>
      <c r="B25" s="7" t="s">
        <v>40</v>
      </c>
      <c r="C25" s="27">
        <v>251</v>
      </c>
      <c r="D25" s="20">
        <f t="shared" si="3"/>
        <v>4.6100000000000003</v>
      </c>
      <c r="E25" s="20">
        <f t="shared" si="3"/>
        <v>2.6800000000000001E-2</v>
      </c>
      <c r="F25" s="27">
        <f t="shared" si="3"/>
        <v>799.76129999999989</v>
      </c>
      <c r="G25" s="27">
        <f t="shared" si="3"/>
        <v>18.09</v>
      </c>
      <c r="H25" s="27">
        <f t="shared" si="3"/>
        <v>1001.7963989999998</v>
      </c>
      <c r="I25" s="19">
        <f t="shared" si="3"/>
        <v>10.792999999999999</v>
      </c>
      <c r="J25" s="8">
        <v>29000</v>
      </c>
      <c r="K25" s="141"/>
    </row>
    <row r="26" spans="1:11" x14ac:dyDescent="0.45">
      <c r="A26" s="2"/>
      <c r="C26" s="31"/>
    </row>
    <row r="28" spans="1:11" x14ac:dyDescent="0.45">
      <c r="A28" s="2" t="s">
        <v>45</v>
      </c>
    </row>
    <row r="29" spans="1:11" ht="15.75" x14ac:dyDescent="0.55000000000000004">
      <c r="A29" s="3" t="s">
        <v>29</v>
      </c>
      <c r="B29" s="4" t="s">
        <v>30</v>
      </c>
      <c r="C29" s="4" t="s">
        <v>31</v>
      </c>
      <c r="D29" s="4" t="s">
        <v>32</v>
      </c>
      <c r="E29" s="4" t="s">
        <v>33</v>
      </c>
      <c r="F29" s="4" t="s">
        <v>34</v>
      </c>
      <c r="G29" s="4" t="s">
        <v>35</v>
      </c>
      <c r="H29" s="4" t="s">
        <v>36</v>
      </c>
      <c r="I29" s="3" t="s">
        <v>100</v>
      </c>
      <c r="J29" s="4" t="s">
        <v>37</v>
      </c>
    </row>
    <row r="30" spans="1:11" x14ac:dyDescent="0.45">
      <c r="A30" s="6" t="s">
        <v>38</v>
      </c>
      <c r="B30" s="7" t="s">
        <v>39</v>
      </c>
      <c r="C30" s="27">
        <v>56</v>
      </c>
      <c r="D30" s="20">
        <v>5.6000000000000001E-2</v>
      </c>
      <c r="E30" s="20">
        <v>1.1000000000000001E-3</v>
      </c>
      <c r="F30" s="27">
        <f>C30*$B$71*$B$72/1000</f>
        <v>171.91943999999998</v>
      </c>
      <c r="G30" s="27">
        <f>E30*$B$78*$B$75</f>
        <v>0.14849999999999999</v>
      </c>
      <c r="H30" s="8">
        <f>F30*(100%+$B$74)+G30</f>
        <v>204.73263359999999</v>
      </c>
      <c r="I30" s="48">
        <f>C30*$B$71/1000</f>
        <v>2.4807999999999999</v>
      </c>
      <c r="J30" s="8">
        <f>J5</f>
        <v>11500</v>
      </c>
    </row>
    <row r="31" spans="1:11" x14ac:dyDescent="0.45">
      <c r="A31" s="6" t="s">
        <v>38</v>
      </c>
      <c r="B31" s="7" t="s">
        <v>40</v>
      </c>
      <c r="C31" s="27">
        <v>55</v>
      </c>
      <c r="D31" s="20">
        <v>0.57999999999999996</v>
      </c>
      <c r="E31" s="20">
        <v>3.1399999999999997E-2</v>
      </c>
      <c r="F31" s="27">
        <f>C31*$B$61*$B$62/1000</f>
        <v>175.2465</v>
      </c>
      <c r="G31" s="27">
        <f>E31*$B$80*$B$75</f>
        <v>24.586199999999998</v>
      </c>
      <c r="H31" s="8">
        <f>F31*(100%+$B$64)+G31</f>
        <v>240.13939499999998</v>
      </c>
      <c r="I31" s="48">
        <f>C31*$B$61/1000</f>
        <v>2.3650000000000002</v>
      </c>
      <c r="J31" s="8">
        <f t="shared" ref="J31:J50" si="4">J6</f>
        <v>11500</v>
      </c>
    </row>
    <row r="32" spans="1:11" x14ac:dyDescent="0.45">
      <c r="A32" s="6" t="s">
        <v>38</v>
      </c>
      <c r="B32" s="7" t="s">
        <v>19</v>
      </c>
      <c r="C32" s="27">
        <v>63</v>
      </c>
      <c r="D32" s="20">
        <v>5.6000000000000001E-2</v>
      </c>
      <c r="E32" s="20">
        <v>1.1000000000000001E-3</v>
      </c>
      <c r="F32" s="8">
        <f>C32*$B$65*$B$66/1000+C32*$B$76*$B$69</f>
        <v>189.0504</v>
      </c>
      <c r="G32" s="27">
        <v>0</v>
      </c>
      <c r="H32" s="8">
        <f>F32*(100%+$B$68)+($B$70-$B$69)*C32*$B$76+G32</f>
        <v>263.65147200000001</v>
      </c>
      <c r="I32" s="48">
        <f>C32*$B$65/1000</f>
        <v>3.024</v>
      </c>
      <c r="J32" s="8">
        <f t="shared" si="4"/>
        <v>11500</v>
      </c>
    </row>
    <row r="33" spans="1:10" x14ac:dyDescent="0.45">
      <c r="A33" s="6" t="s">
        <v>41</v>
      </c>
      <c r="B33" s="7" t="s">
        <v>39</v>
      </c>
      <c r="C33" s="27">
        <v>56</v>
      </c>
      <c r="D33" s="20">
        <f>D30</f>
        <v>5.6000000000000001E-2</v>
      </c>
      <c r="E33" s="20">
        <v>1.1000000000000001E-3</v>
      </c>
      <c r="F33" s="27">
        <f>C33*$B$71*$B$72/1000</f>
        <v>171.91943999999998</v>
      </c>
      <c r="G33" s="27">
        <f>E33*$B$78*$B$75</f>
        <v>0.14849999999999999</v>
      </c>
      <c r="H33" s="8">
        <f>F33*(100%+$B$74)+G33</f>
        <v>204.73263359999999</v>
      </c>
      <c r="I33" s="48">
        <f>C33*$B$71/1000</f>
        <v>2.4807999999999999</v>
      </c>
      <c r="J33" s="8">
        <f t="shared" si="4"/>
        <v>55000</v>
      </c>
    </row>
    <row r="34" spans="1:10" x14ac:dyDescent="0.45">
      <c r="A34" s="6" t="s">
        <v>41</v>
      </c>
      <c r="B34" s="7" t="s">
        <v>40</v>
      </c>
      <c r="C34" s="27">
        <v>55</v>
      </c>
      <c r="D34" s="20">
        <v>0.57999999999999996</v>
      </c>
      <c r="E34" s="20">
        <v>3.1399999999999997E-2</v>
      </c>
      <c r="F34" s="27">
        <f>C34*$B$61*$B$62/1000</f>
        <v>175.2465</v>
      </c>
      <c r="G34" s="27">
        <f>E34*$B$80*$B$75</f>
        <v>24.586199999999998</v>
      </c>
      <c r="H34" s="8">
        <f>F34*(100%+$B$64)+G34</f>
        <v>240.13939499999998</v>
      </c>
      <c r="I34" s="48">
        <f>C34*$B$61/1000</f>
        <v>2.3650000000000002</v>
      </c>
      <c r="J34" s="8">
        <f t="shared" si="4"/>
        <v>55000</v>
      </c>
    </row>
    <row r="35" spans="1:10" x14ac:dyDescent="0.45">
      <c r="A35" s="6" t="s">
        <v>41</v>
      </c>
      <c r="B35" s="7" t="s">
        <v>19</v>
      </c>
      <c r="C35" s="27">
        <v>63</v>
      </c>
      <c r="D35" s="20">
        <v>5.6000000000000001E-2</v>
      </c>
      <c r="E35" s="20">
        <v>1.1000000000000001E-3</v>
      </c>
      <c r="F35" s="8">
        <f>C35*$B$65*$B$66/1000+C35*$B$76*$B$69</f>
        <v>189.0504</v>
      </c>
      <c r="G35" s="27">
        <v>0</v>
      </c>
      <c r="H35" s="8">
        <f>F35*(100%+$B$68)+($B$70-$B$69)*C35*$B$76+G35</f>
        <v>263.65147200000001</v>
      </c>
      <c r="I35" s="48">
        <f>C35*$B$65/1000</f>
        <v>3.024</v>
      </c>
      <c r="J35" s="8">
        <f t="shared" si="4"/>
        <v>55000</v>
      </c>
    </row>
    <row r="36" spans="1:10" x14ac:dyDescent="0.45">
      <c r="A36" s="6" t="s">
        <v>42</v>
      </c>
      <c r="B36" s="7" t="s">
        <v>39</v>
      </c>
      <c r="C36" s="27">
        <f t="shared" ref="C36:C41" si="5">C11</f>
        <v>24.453000000000003</v>
      </c>
      <c r="D36" s="20">
        <v>0</v>
      </c>
      <c r="E36" s="20">
        <v>0</v>
      </c>
      <c r="F36" s="27">
        <f>C36*$B$71*$B$72/1000</f>
        <v>75.070465470000002</v>
      </c>
      <c r="G36" s="27">
        <f>E36*$B$84*$B$75</f>
        <v>0</v>
      </c>
      <c r="H36" s="8">
        <f>F36*(100%+$B$74)+G36</f>
        <v>89.333853909300004</v>
      </c>
      <c r="I36" s="48">
        <f>C36*$B$71/1000</f>
        <v>1.0832679000000001</v>
      </c>
      <c r="J36" s="8">
        <f t="shared" si="4"/>
        <v>20000</v>
      </c>
    </row>
    <row r="37" spans="1:10" x14ac:dyDescent="0.45">
      <c r="A37" s="6" t="s">
        <v>42</v>
      </c>
      <c r="B37" s="7" t="s">
        <v>40</v>
      </c>
      <c r="C37" s="27">
        <f t="shared" si="5"/>
        <v>18.989999999999998</v>
      </c>
      <c r="D37" s="20">
        <v>0.5</v>
      </c>
      <c r="E37" s="20">
        <v>0.05</v>
      </c>
      <c r="F37" s="27">
        <f>C37*$B$61*$B$62/1000</f>
        <v>60.507836999999995</v>
      </c>
      <c r="G37" s="27">
        <f>E37*$B$84*$B$75</f>
        <v>11.25</v>
      </c>
      <c r="H37" s="8">
        <f>F37*(100%+$B$64)+G37</f>
        <v>85.674639509999992</v>
      </c>
      <c r="I37" s="48">
        <f>C37*$B$61/1000</f>
        <v>0.81656999999999991</v>
      </c>
      <c r="J37" s="8">
        <f t="shared" si="4"/>
        <v>20000</v>
      </c>
    </row>
    <row r="38" spans="1:10" x14ac:dyDescent="0.45">
      <c r="A38" s="6" t="s">
        <v>42</v>
      </c>
      <c r="B38" s="7" t="s">
        <v>19</v>
      </c>
      <c r="C38" s="27">
        <f t="shared" si="5"/>
        <v>32.129999999999995</v>
      </c>
      <c r="D38" s="20">
        <v>0.5</v>
      </c>
      <c r="E38" s="20">
        <v>0</v>
      </c>
      <c r="F38" s="8">
        <f>C38*$B$65*$B$66/1000+C38*$B$76*$B$69</f>
        <v>96.415703999999991</v>
      </c>
      <c r="G38" s="27">
        <v>0</v>
      </c>
      <c r="H38" s="8">
        <f>F38*(100%+$B$68)+($B$70-$B$69)*C38*$B$76+G38</f>
        <v>134.46225071999999</v>
      </c>
      <c r="I38" s="48">
        <f>C38*$B$65/1000</f>
        <v>1.5422399999999998</v>
      </c>
      <c r="J38" s="8">
        <f t="shared" si="4"/>
        <v>20000</v>
      </c>
    </row>
    <row r="39" spans="1:10" x14ac:dyDescent="0.45">
      <c r="A39" s="6" t="s">
        <v>43</v>
      </c>
      <c r="B39" s="7" t="s">
        <v>39</v>
      </c>
      <c r="C39" s="27">
        <f t="shared" si="5"/>
        <v>20.250000000000004</v>
      </c>
      <c r="D39" s="20">
        <v>0.19400000000000001</v>
      </c>
      <c r="E39" s="20">
        <v>3.5000000000000001E-3</v>
      </c>
      <c r="F39" s="27">
        <f>C39*$B$71*$B$72/1000</f>
        <v>62.167297500000004</v>
      </c>
      <c r="G39" s="27">
        <f>E39*$B$84*$B$75</f>
        <v>0.78749999999999998</v>
      </c>
      <c r="H39" s="8">
        <f>F39*(100%+$B$74)+G39</f>
        <v>74.766584025</v>
      </c>
      <c r="I39" s="48">
        <f>C39*$B$71/1000</f>
        <v>0.89707500000000007</v>
      </c>
      <c r="J39" s="8">
        <f t="shared" si="4"/>
        <v>10000</v>
      </c>
    </row>
    <row r="40" spans="1:10" x14ac:dyDescent="0.45">
      <c r="A40" s="6" t="s">
        <v>44</v>
      </c>
      <c r="B40" s="7" t="s">
        <v>39</v>
      </c>
      <c r="C40" s="27">
        <f t="shared" si="5"/>
        <v>148.19999999999999</v>
      </c>
      <c r="D40" s="20">
        <v>0</v>
      </c>
      <c r="E40" s="20">
        <v>0</v>
      </c>
      <c r="F40" s="27">
        <f>C40*$B$71*$B$72/1000</f>
        <v>454.97251799999992</v>
      </c>
      <c r="G40" s="27">
        <f t="shared" ref="G40" si="6">E40*$B$77*$B$75</f>
        <v>0</v>
      </c>
      <c r="H40" s="8">
        <f>F40*(100%+$B$74)+G40</f>
        <v>541.41729641999984</v>
      </c>
      <c r="I40" s="48">
        <f>C40*$B$71/1000</f>
        <v>6.5652599999999994</v>
      </c>
      <c r="J40" s="8">
        <f t="shared" si="4"/>
        <v>40000</v>
      </c>
    </row>
    <row r="41" spans="1:10" x14ac:dyDescent="0.45">
      <c r="A41" s="6" t="s">
        <v>44</v>
      </c>
      <c r="B41" s="7" t="s">
        <v>40</v>
      </c>
      <c r="C41" s="27">
        <f t="shared" si="5"/>
        <v>151.91999999999999</v>
      </c>
      <c r="D41" s="20">
        <v>5.0919999999999996</v>
      </c>
      <c r="E41" s="20">
        <v>0.04</v>
      </c>
      <c r="F41" s="27">
        <f>C41*$B$61*$B$62/1000</f>
        <v>484.06269599999996</v>
      </c>
      <c r="G41" s="27">
        <f>E41*$B$82*$B$75</f>
        <v>27</v>
      </c>
      <c r="H41" s="8">
        <f>F41*(100%+$B$64)+G41</f>
        <v>622.39711607999993</v>
      </c>
      <c r="I41" s="48">
        <f>C41*$B$61/1000</f>
        <v>6.5325599999999993</v>
      </c>
      <c r="J41" s="8">
        <f t="shared" si="4"/>
        <v>40000</v>
      </c>
    </row>
    <row r="42" spans="1:10" x14ac:dyDescent="0.45">
      <c r="A42" s="6" t="s">
        <v>51</v>
      </c>
      <c r="B42" s="7" t="s">
        <v>40</v>
      </c>
      <c r="C42" s="27">
        <f>44/100*B63*1000</f>
        <v>371.35999999999996</v>
      </c>
      <c r="D42" s="20">
        <v>5.42</v>
      </c>
      <c r="E42" s="20">
        <v>4.6199999999999998E-2</v>
      </c>
      <c r="F42" s="27">
        <f>C42*$B$61*$B$62/1000</f>
        <v>1183.2643679999999</v>
      </c>
      <c r="G42" s="27">
        <f>E42*$B$82*$B$75</f>
        <v>31.184999999999999</v>
      </c>
      <c r="H42" s="8">
        <f>F42*(100%+$B$64)+G42</f>
        <v>1486.6001726399998</v>
      </c>
      <c r="I42" s="48">
        <f>C42*$B$61/1000</f>
        <v>15.968479999999998</v>
      </c>
      <c r="J42" s="8">
        <f t="shared" si="4"/>
        <v>58000</v>
      </c>
    </row>
    <row r="43" spans="1:10" x14ac:dyDescent="0.45">
      <c r="A43" s="6" t="s">
        <v>51</v>
      </c>
      <c r="B43" s="7" t="s">
        <v>19</v>
      </c>
      <c r="C43" s="27">
        <f>49/100*1000</f>
        <v>490</v>
      </c>
      <c r="D43" s="20">
        <v>2.5</v>
      </c>
      <c r="E43" s="20">
        <v>5.0000000000000001E-3</v>
      </c>
      <c r="F43" s="8">
        <f>C43*$B$65*$B$66/1000+C43*$B$76*$B$69</f>
        <v>1470.3920000000001</v>
      </c>
      <c r="G43" s="27">
        <v>0</v>
      </c>
      <c r="H43" s="8">
        <f>F43*(100%+$B$68)+($B$70-$B$69)*C43*$B$76+G43</f>
        <v>2050.6225600000002</v>
      </c>
      <c r="I43" s="48">
        <f>C43*$B$65/1000</f>
        <v>23.52</v>
      </c>
      <c r="J43" s="8">
        <f t="shared" si="4"/>
        <v>58000</v>
      </c>
    </row>
    <row r="44" spans="1:10" x14ac:dyDescent="0.45">
      <c r="A44" s="6" t="s">
        <v>52</v>
      </c>
      <c r="B44" s="7" t="s">
        <v>40</v>
      </c>
      <c r="C44" s="27">
        <v>247</v>
      </c>
      <c r="D44" s="20">
        <v>4.5199999999999996</v>
      </c>
      <c r="E44" s="20">
        <v>3.5400000000000001E-2</v>
      </c>
      <c r="F44" s="27">
        <f>C44*$B$61*$B$62/1000</f>
        <v>787.01609999999994</v>
      </c>
      <c r="G44" s="27">
        <f>E44*$B$82*$B$75</f>
        <v>23.895</v>
      </c>
      <c r="H44" s="8">
        <f>F44*(100%+$B$64)+G44</f>
        <v>991.92480299999988</v>
      </c>
      <c r="I44" s="48">
        <f>C44*$B$61/1000</f>
        <v>10.621</v>
      </c>
      <c r="J44" s="8">
        <f t="shared" si="4"/>
        <v>40000</v>
      </c>
    </row>
    <row r="45" spans="1:10" x14ac:dyDescent="0.45">
      <c r="A45" s="6" t="s">
        <v>46</v>
      </c>
      <c r="B45" s="7" t="s">
        <v>39</v>
      </c>
      <c r="C45" s="27">
        <v>70</v>
      </c>
      <c r="D45" s="20">
        <v>6.4000000000000001E-2</v>
      </c>
      <c r="E45" s="20">
        <v>1.1000000000000001E-3</v>
      </c>
      <c r="F45" s="27">
        <f>C45*$B$71*$B$72/1000</f>
        <v>214.89929999999998</v>
      </c>
      <c r="G45" s="27">
        <f>E45*$B$78*$B$75</f>
        <v>0.14849999999999999</v>
      </c>
      <c r="H45" s="8">
        <f>F45*(100%+$B$74)+G45</f>
        <v>255.87866699999998</v>
      </c>
      <c r="I45" s="48">
        <f>C45*$B$71/1000</f>
        <v>3.101</v>
      </c>
      <c r="J45" s="8">
        <f t="shared" si="4"/>
        <v>16700</v>
      </c>
    </row>
    <row r="46" spans="1:10" x14ac:dyDescent="0.45">
      <c r="A46" s="6" t="s">
        <v>46</v>
      </c>
      <c r="B46" s="7" t="s">
        <v>40</v>
      </c>
      <c r="C46" s="27">
        <v>80</v>
      </c>
      <c r="D46" s="20">
        <v>0.83099999999999996</v>
      </c>
      <c r="E46" s="20">
        <v>4.0899999999999999E-2</v>
      </c>
      <c r="F46" s="27">
        <f>C46*$B$61*$B$62/1000</f>
        <v>254.90399999999997</v>
      </c>
      <c r="G46" s="27">
        <f>E46*$B$80*$B$75</f>
        <v>32.024699999999996</v>
      </c>
      <c r="H46" s="8">
        <f>F46*(100%+$B$64)+G46</f>
        <v>345.55661999999995</v>
      </c>
      <c r="I46" s="48">
        <f>C46*$B$61/1000</f>
        <v>3.44</v>
      </c>
      <c r="J46" s="8">
        <f t="shared" si="4"/>
        <v>16700</v>
      </c>
    </row>
    <row r="47" spans="1:10" x14ac:dyDescent="0.45">
      <c r="A47" s="6" t="s">
        <v>47</v>
      </c>
      <c r="B47" s="7" t="s">
        <v>40</v>
      </c>
      <c r="C47" s="27">
        <v>101</v>
      </c>
      <c r="D47" s="20">
        <v>1.64</v>
      </c>
      <c r="E47" s="20">
        <v>1.06E-2</v>
      </c>
      <c r="F47" s="27">
        <f>C47*$B$61*$B$62/1000</f>
        <v>321.81630000000001</v>
      </c>
      <c r="G47" s="27">
        <f>E47*$B$82*$B$75</f>
        <v>7.1550000000000002</v>
      </c>
      <c r="H47" s="8">
        <f>F47*(100%+$B$64)+G47</f>
        <v>402.98904899999997</v>
      </c>
      <c r="I47" s="48">
        <f>C47*$B$61/1000</f>
        <v>4.343</v>
      </c>
      <c r="J47" s="8">
        <f t="shared" si="4"/>
        <v>29000</v>
      </c>
    </row>
    <row r="48" spans="1:10" x14ac:dyDescent="0.45">
      <c r="A48" s="6" t="s">
        <v>48</v>
      </c>
      <c r="B48" s="7" t="s">
        <v>40</v>
      </c>
      <c r="C48" s="27">
        <v>155</v>
      </c>
      <c r="D48" s="20">
        <v>2.65</v>
      </c>
      <c r="E48" s="20">
        <v>1.61E-2</v>
      </c>
      <c r="F48" s="27">
        <f>C48*$B$61*$B$62/1000</f>
        <v>493.87649999999996</v>
      </c>
      <c r="G48" s="27">
        <f>E48*$B$82*$B$75</f>
        <v>10.8675</v>
      </c>
      <c r="H48" s="8">
        <f>F48*(100%+$B$64)+G48</f>
        <v>618.3355949999999</v>
      </c>
      <c r="I48" s="48">
        <f>C48*$B$61/1000</f>
        <v>6.665</v>
      </c>
      <c r="J48" s="8">
        <f t="shared" si="4"/>
        <v>29000</v>
      </c>
    </row>
    <row r="49" spans="1:10" x14ac:dyDescent="0.45">
      <c r="A49" s="6" t="s">
        <v>49</v>
      </c>
      <c r="B49" s="7" t="s">
        <v>40</v>
      </c>
      <c r="C49" s="27">
        <v>210</v>
      </c>
      <c r="D49" s="20">
        <v>3.83</v>
      </c>
      <c r="E49" s="20">
        <v>2.3900000000000001E-2</v>
      </c>
      <c r="F49" s="27">
        <f>C49*$B$61*$B$62/1000</f>
        <v>669.12300000000005</v>
      </c>
      <c r="G49" s="27">
        <f>E49*$B$82*$B$75</f>
        <v>16.1325</v>
      </c>
      <c r="H49" s="8">
        <f>F49*(100%+$B$64)+G49</f>
        <v>839.15379000000007</v>
      </c>
      <c r="I49" s="48">
        <f>C49*$B$61/1000</f>
        <v>9.0299999999999994</v>
      </c>
      <c r="J49" s="8">
        <f t="shared" si="4"/>
        <v>29000</v>
      </c>
    </row>
    <row r="50" spans="1:10" x14ac:dyDescent="0.45">
      <c r="A50" s="6" t="s">
        <v>50</v>
      </c>
      <c r="B50" s="7" t="s">
        <v>40</v>
      </c>
      <c r="C50" s="27">
        <v>251</v>
      </c>
      <c r="D50" s="20">
        <v>4.6100000000000003</v>
      </c>
      <c r="E50" s="20">
        <v>2.6800000000000001E-2</v>
      </c>
      <c r="F50" s="27">
        <f>C50*$B$61*$B$62/1000</f>
        <v>799.76129999999989</v>
      </c>
      <c r="G50" s="27">
        <f>E50*$B$82*$B$75</f>
        <v>18.09</v>
      </c>
      <c r="H50" s="8">
        <f>F50*(100%+$B$64)+G50</f>
        <v>1001.7963989999998</v>
      </c>
      <c r="I50" s="48">
        <f>C50*$B$61/1000</f>
        <v>10.792999999999999</v>
      </c>
      <c r="J50" s="8">
        <f t="shared" si="4"/>
        <v>29000</v>
      </c>
    </row>
    <row r="51" spans="1:10" x14ac:dyDescent="0.45">
      <c r="B51" s="28"/>
      <c r="C51" s="29"/>
      <c r="D51" s="32"/>
      <c r="E51" s="32"/>
    </row>
    <row r="52" spans="1:10" x14ac:dyDescent="0.45">
      <c r="A52" s="2" t="s">
        <v>54</v>
      </c>
    </row>
    <row r="53" spans="1:10" ht="26.65" customHeight="1" x14ac:dyDescent="0.45">
      <c r="A53" s="191" t="s">
        <v>572</v>
      </c>
      <c r="B53" s="191"/>
      <c r="C53" s="191"/>
      <c r="D53" s="191"/>
      <c r="E53" s="191"/>
      <c r="F53" s="191"/>
      <c r="G53" s="191"/>
      <c r="H53" s="191"/>
      <c r="I53" s="191"/>
      <c r="J53" s="191"/>
    </row>
    <row r="54" spans="1:10" x14ac:dyDescent="0.45">
      <c r="A54" t="s">
        <v>571</v>
      </c>
    </row>
    <row r="55" spans="1:10" x14ac:dyDescent="0.45">
      <c r="A55" t="s">
        <v>575</v>
      </c>
    </row>
    <row r="56" spans="1:10" x14ac:dyDescent="0.45">
      <c r="A56" t="s">
        <v>53</v>
      </c>
    </row>
    <row r="57" spans="1:10" ht="42" customHeight="1" x14ac:dyDescent="0.45">
      <c r="A57" s="191" t="s">
        <v>576</v>
      </c>
      <c r="B57" s="191"/>
      <c r="C57" s="191"/>
      <c r="D57" s="191"/>
      <c r="E57" s="191"/>
      <c r="F57" s="191"/>
      <c r="G57" s="191"/>
      <c r="H57" s="191"/>
      <c r="I57" s="191"/>
      <c r="J57" s="191"/>
    </row>
    <row r="58" spans="1:10" ht="13.5" customHeight="1" x14ac:dyDescent="0.45"/>
    <row r="59" spans="1:10" x14ac:dyDescent="0.45">
      <c r="A59" s="2" t="s">
        <v>55</v>
      </c>
    </row>
    <row r="60" spans="1:10" x14ac:dyDescent="0.45">
      <c r="A60" s="35" t="s">
        <v>56</v>
      </c>
      <c r="B60" s="24" t="s">
        <v>1</v>
      </c>
      <c r="C60" s="18" t="s">
        <v>57</v>
      </c>
      <c r="D60" s="223" t="s">
        <v>2</v>
      </c>
      <c r="E60" s="223"/>
      <c r="F60" s="223"/>
      <c r="G60" s="223"/>
      <c r="H60" s="223"/>
      <c r="I60" s="223"/>
      <c r="J60" s="223"/>
    </row>
    <row r="61" spans="1:10" x14ac:dyDescent="0.45">
      <c r="A61" s="16" t="s">
        <v>58</v>
      </c>
      <c r="B61" s="36">
        <v>43</v>
      </c>
      <c r="C61" s="6" t="s">
        <v>59</v>
      </c>
      <c r="D61" s="205" t="s">
        <v>60</v>
      </c>
      <c r="E61" s="205"/>
      <c r="F61" s="205"/>
      <c r="G61" s="205"/>
      <c r="H61" s="205"/>
      <c r="I61" s="205"/>
      <c r="J61" s="205"/>
    </row>
    <row r="62" spans="1:10" ht="15.75" x14ac:dyDescent="0.55000000000000004">
      <c r="A62" s="16" t="s">
        <v>61</v>
      </c>
      <c r="B62" s="37">
        <v>74.099999999999994</v>
      </c>
      <c r="C62" s="38" t="s">
        <v>62</v>
      </c>
      <c r="D62" s="205" t="s">
        <v>63</v>
      </c>
      <c r="E62" s="205"/>
      <c r="F62" s="205"/>
      <c r="G62" s="205"/>
      <c r="H62" s="205"/>
      <c r="I62" s="205"/>
      <c r="J62" s="205"/>
    </row>
    <row r="63" spans="1:10" x14ac:dyDescent="0.45">
      <c r="A63" s="16" t="s">
        <v>64</v>
      </c>
      <c r="B63" s="37">
        <v>0.84399999999999997</v>
      </c>
      <c r="C63" s="38" t="s">
        <v>65</v>
      </c>
      <c r="D63" s="205" t="s">
        <v>66</v>
      </c>
      <c r="E63" s="205"/>
      <c r="F63" s="205"/>
      <c r="G63" s="205"/>
      <c r="H63" s="205"/>
      <c r="I63" s="205"/>
      <c r="J63" s="205"/>
    </row>
    <row r="64" spans="1:10" ht="28.5" x14ac:dyDescent="0.45">
      <c r="A64" s="16" t="s">
        <v>67</v>
      </c>
      <c r="B64" s="39">
        <v>0.23</v>
      </c>
      <c r="C64" s="40"/>
      <c r="D64" s="205" t="s">
        <v>68</v>
      </c>
      <c r="E64" s="205"/>
      <c r="F64" s="205"/>
      <c r="G64" s="205"/>
      <c r="H64" s="205"/>
      <c r="I64" s="205"/>
      <c r="J64" s="205"/>
    </row>
    <row r="65" spans="1:10" x14ac:dyDescent="0.45">
      <c r="A65" s="16" t="s">
        <v>69</v>
      </c>
      <c r="B65" s="7">
        <v>48</v>
      </c>
      <c r="C65" s="6" t="s">
        <v>59</v>
      </c>
      <c r="D65" s="205" t="s">
        <v>60</v>
      </c>
      <c r="E65" s="205"/>
      <c r="F65" s="205"/>
      <c r="G65" s="205"/>
      <c r="H65" s="205"/>
      <c r="I65" s="205"/>
      <c r="J65" s="205"/>
    </row>
    <row r="66" spans="1:10" ht="15.75" x14ac:dyDescent="0.55000000000000004">
      <c r="A66" s="16" t="s">
        <v>70</v>
      </c>
      <c r="B66" s="7">
        <v>56.1</v>
      </c>
      <c r="C66" s="38" t="s">
        <v>62</v>
      </c>
      <c r="D66" s="205" t="s">
        <v>63</v>
      </c>
      <c r="E66" s="205"/>
      <c r="F66" s="205"/>
      <c r="G66" s="205"/>
      <c r="H66" s="205"/>
      <c r="I66" s="205"/>
      <c r="J66" s="205"/>
    </row>
    <row r="67" spans="1:10" ht="15.75" x14ac:dyDescent="0.45">
      <c r="A67" s="16" t="s">
        <v>71</v>
      </c>
      <c r="B67" s="7">
        <v>0.71399999999999997</v>
      </c>
      <c r="C67" s="38" t="s">
        <v>72</v>
      </c>
      <c r="D67" s="205" t="s">
        <v>73</v>
      </c>
      <c r="E67" s="205"/>
      <c r="F67" s="205"/>
      <c r="G67" s="205"/>
      <c r="H67" s="205"/>
      <c r="I67" s="205"/>
      <c r="J67" s="205"/>
    </row>
    <row r="68" spans="1:10" ht="28.5" x14ac:dyDescent="0.45">
      <c r="A68" s="16" t="s">
        <v>74</v>
      </c>
      <c r="B68" s="34">
        <v>0.18</v>
      </c>
      <c r="C68" s="6"/>
      <c r="D68" s="205" t="s">
        <v>68</v>
      </c>
      <c r="E68" s="205"/>
      <c r="F68" s="205"/>
      <c r="G68" s="205"/>
      <c r="H68" s="205"/>
      <c r="I68" s="205"/>
      <c r="J68" s="205"/>
    </row>
    <row r="69" spans="1:10" ht="28.5" x14ac:dyDescent="0.45">
      <c r="A69" s="16" t="s">
        <v>75</v>
      </c>
      <c r="B69" s="10">
        <v>1.0999999999999999E-2</v>
      </c>
      <c r="C69" s="6"/>
      <c r="D69" s="205" t="s">
        <v>76</v>
      </c>
      <c r="E69" s="205"/>
      <c r="F69" s="205"/>
      <c r="G69" s="205"/>
      <c r="H69" s="205"/>
      <c r="I69" s="205"/>
      <c r="J69" s="205"/>
    </row>
    <row r="70" spans="1:10" ht="28.5" x14ac:dyDescent="0.45">
      <c r="A70" s="16" t="s">
        <v>77</v>
      </c>
      <c r="B70" s="10">
        <f>2.3%+B69</f>
        <v>3.4000000000000002E-2</v>
      </c>
      <c r="C70" s="6"/>
      <c r="D70" s="205" t="s">
        <v>78</v>
      </c>
      <c r="E70" s="205"/>
      <c r="F70" s="205"/>
      <c r="G70" s="205"/>
      <c r="H70" s="205"/>
      <c r="I70" s="205"/>
      <c r="J70" s="205"/>
    </row>
    <row r="71" spans="1:10" x14ac:dyDescent="0.45">
      <c r="A71" s="16" t="s">
        <v>79</v>
      </c>
      <c r="B71" s="41">
        <v>44.3</v>
      </c>
      <c r="C71" s="6" t="s">
        <v>59</v>
      </c>
      <c r="D71" s="205" t="s">
        <v>60</v>
      </c>
      <c r="E71" s="205"/>
      <c r="F71" s="205"/>
      <c r="G71" s="205"/>
      <c r="H71" s="205"/>
      <c r="I71" s="205"/>
      <c r="J71" s="205"/>
    </row>
    <row r="72" spans="1:10" ht="15.75" x14ac:dyDescent="0.55000000000000004">
      <c r="A72" s="16" t="s">
        <v>80</v>
      </c>
      <c r="B72" s="37">
        <v>69.3</v>
      </c>
      <c r="C72" s="38" t="s">
        <v>62</v>
      </c>
      <c r="D72" s="205" t="s">
        <v>63</v>
      </c>
      <c r="E72" s="205"/>
      <c r="F72" s="205"/>
      <c r="G72" s="205"/>
      <c r="H72" s="205"/>
      <c r="I72" s="205"/>
      <c r="J72" s="205"/>
    </row>
    <row r="73" spans="1:10" x14ac:dyDescent="0.45">
      <c r="A73" s="16" t="s">
        <v>81</v>
      </c>
      <c r="B73" s="37">
        <v>0.74099999999999999</v>
      </c>
      <c r="C73" s="38" t="s">
        <v>65</v>
      </c>
      <c r="D73" s="205" t="s">
        <v>66</v>
      </c>
      <c r="E73" s="205"/>
      <c r="F73" s="205"/>
      <c r="G73" s="205"/>
      <c r="H73" s="205"/>
      <c r="I73" s="205"/>
      <c r="J73" s="205"/>
    </row>
    <row r="74" spans="1:10" ht="28.5" x14ac:dyDescent="0.45">
      <c r="A74" s="16" t="s">
        <v>82</v>
      </c>
      <c r="B74" s="39">
        <v>0.19</v>
      </c>
      <c r="C74" s="40"/>
      <c r="D74" s="205" t="s">
        <v>68</v>
      </c>
      <c r="E74" s="205"/>
      <c r="F74" s="205"/>
      <c r="G74" s="205"/>
      <c r="H74" s="205"/>
      <c r="I74" s="205"/>
      <c r="J74" s="205"/>
    </row>
    <row r="75" spans="1:10" ht="15.75" x14ac:dyDescent="0.55000000000000004">
      <c r="A75" s="16" t="s">
        <v>83</v>
      </c>
      <c r="B75" s="7">
        <v>900</v>
      </c>
      <c r="C75" s="6"/>
      <c r="D75" s="205" t="s">
        <v>84</v>
      </c>
      <c r="E75" s="205"/>
      <c r="F75" s="205"/>
      <c r="G75" s="205"/>
      <c r="H75" s="205"/>
      <c r="I75" s="205"/>
      <c r="J75" s="205"/>
    </row>
    <row r="76" spans="1:10" ht="15.75" x14ac:dyDescent="0.55000000000000004">
      <c r="A76" s="16" t="s">
        <v>85</v>
      </c>
      <c r="B76" s="7">
        <v>28</v>
      </c>
      <c r="C76" s="6"/>
      <c r="D76" s="205" t="s">
        <v>86</v>
      </c>
      <c r="E76" s="205"/>
      <c r="F76" s="205"/>
      <c r="G76" s="205"/>
      <c r="H76" s="205"/>
      <c r="I76" s="205"/>
      <c r="J76" s="205"/>
    </row>
    <row r="77" spans="1:10" ht="28.5" customHeight="1" x14ac:dyDescent="0.45">
      <c r="A77" s="16" t="s">
        <v>566</v>
      </c>
      <c r="B77" s="34">
        <v>0.15</v>
      </c>
      <c r="C77" s="6"/>
      <c r="D77" s="206" t="s">
        <v>93</v>
      </c>
      <c r="E77" s="206"/>
      <c r="F77" s="206"/>
      <c r="G77" s="206"/>
      <c r="H77" s="206"/>
      <c r="I77" s="206"/>
      <c r="J77" s="206"/>
    </row>
    <row r="78" spans="1:10" ht="28.5" x14ac:dyDescent="0.45">
      <c r="A78" s="16" t="s">
        <v>87</v>
      </c>
      <c r="B78" s="34">
        <v>0.15</v>
      </c>
      <c r="C78" s="6"/>
      <c r="D78" s="206"/>
      <c r="E78" s="206"/>
      <c r="F78" s="206"/>
      <c r="G78" s="206"/>
      <c r="H78" s="206"/>
      <c r="I78" s="206"/>
      <c r="J78" s="206"/>
    </row>
    <row r="79" spans="1:10" ht="28.5" x14ac:dyDescent="0.45">
      <c r="A79" s="16" t="s">
        <v>567</v>
      </c>
      <c r="B79" s="34">
        <v>0.85</v>
      </c>
      <c r="C79" s="6"/>
      <c r="D79" s="206"/>
      <c r="E79" s="206"/>
      <c r="F79" s="206"/>
      <c r="G79" s="206"/>
      <c r="H79" s="206"/>
      <c r="I79" s="206"/>
      <c r="J79" s="206"/>
    </row>
    <row r="80" spans="1:10" ht="28.5" x14ac:dyDescent="0.45">
      <c r="A80" s="16" t="s">
        <v>88</v>
      </c>
      <c r="B80" s="34">
        <v>0.87</v>
      </c>
      <c r="C80" s="6"/>
      <c r="D80" s="206"/>
      <c r="E80" s="206"/>
      <c r="F80" s="206"/>
      <c r="G80" s="206"/>
      <c r="H80" s="206"/>
      <c r="I80" s="206"/>
      <c r="J80" s="206"/>
    </row>
    <row r="81" spans="1:11" x14ac:dyDescent="0.45">
      <c r="A81" s="16" t="s">
        <v>89</v>
      </c>
      <c r="B81" s="34">
        <v>0.65</v>
      </c>
      <c r="C81" s="6"/>
      <c r="D81" s="206"/>
      <c r="E81" s="206"/>
      <c r="F81" s="206"/>
      <c r="G81" s="206"/>
      <c r="H81" s="206"/>
      <c r="I81" s="206"/>
      <c r="J81" s="206"/>
    </row>
    <row r="82" spans="1:11" x14ac:dyDescent="0.45">
      <c r="A82" s="16" t="s">
        <v>90</v>
      </c>
      <c r="B82" s="34">
        <v>0.75</v>
      </c>
      <c r="C82" s="6"/>
      <c r="D82" s="206"/>
      <c r="E82" s="206"/>
      <c r="F82" s="206"/>
      <c r="G82" s="206"/>
      <c r="H82" s="206"/>
      <c r="I82" s="206"/>
      <c r="J82" s="206"/>
    </row>
    <row r="83" spans="1:11" x14ac:dyDescent="0.45">
      <c r="A83" s="16" t="s">
        <v>91</v>
      </c>
      <c r="B83" s="34">
        <v>0.25</v>
      </c>
      <c r="C83" s="6"/>
      <c r="D83" s="206"/>
      <c r="E83" s="206"/>
      <c r="F83" s="206"/>
      <c r="G83" s="206"/>
      <c r="H83" s="206"/>
      <c r="I83" s="206"/>
      <c r="J83" s="206"/>
    </row>
    <row r="84" spans="1:11" x14ac:dyDescent="0.45">
      <c r="A84" s="16" t="s">
        <v>92</v>
      </c>
      <c r="B84" s="34">
        <v>0.25</v>
      </c>
      <c r="C84" s="6"/>
      <c r="D84" s="206"/>
      <c r="E84" s="206"/>
      <c r="F84" s="206"/>
      <c r="G84" s="206"/>
      <c r="H84" s="206"/>
      <c r="I84" s="206"/>
      <c r="J84" s="206"/>
    </row>
    <row r="85" spans="1:11" ht="28.15" customHeight="1" x14ac:dyDescent="0.45">
      <c r="A85" s="33" t="s">
        <v>97</v>
      </c>
      <c r="B85" s="46">
        <v>3.6</v>
      </c>
      <c r="C85" s="5" t="s">
        <v>98</v>
      </c>
      <c r="D85" s="242" t="s">
        <v>99</v>
      </c>
      <c r="E85" s="243"/>
      <c r="F85" s="243"/>
      <c r="G85" s="243"/>
      <c r="H85" s="243"/>
      <c r="I85" s="243"/>
      <c r="J85" s="243"/>
      <c r="K85" s="47"/>
    </row>
    <row r="86" spans="1:11" ht="29.75" customHeight="1" x14ac:dyDescent="0.55000000000000004">
      <c r="A86" s="38" t="s">
        <v>332</v>
      </c>
      <c r="B86" s="101">
        <v>110</v>
      </c>
      <c r="C86" s="6" t="s">
        <v>333</v>
      </c>
      <c r="D86" s="221" t="s">
        <v>334</v>
      </c>
      <c r="E86" s="190"/>
      <c r="F86" s="190"/>
      <c r="G86" s="190"/>
      <c r="H86" s="190"/>
      <c r="I86" s="190"/>
      <c r="J86" s="190"/>
    </row>
    <row r="87" spans="1:11" x14ac:dyDescent="0.45">
      <c r="A87" s="16" t="s">
        <v>101</v>
      </c>
      <c r="B87" s="50">
        <v>1</v>
      </c>
    </row>
    <row r="88" spans="1:11" x14ac:dyDescent="0.45">
      <c r="A88" s="16" t="s">
        <v>102</v>
      </c>
      <c r="B88" s="50">
        <v>1</v>
      </c>
    </row>
    <row r="89" spans="1:11" x14ac:dyDescent="0.45">
      <c r="A89" s="49" t="s">
        <v>103</v>
      </c>
    </row>
    <row r="92" spans="1:11" x14ac:dyDescent="0.45">
      <c r="A92" s="35" t="s">
        <v>135</v>
      </c>
      <c r="B92" s="4" t="s">
        <v>136</v>
      </c>
      <c r="C92" s="4" t="s">
        <v>137</v>
      </c>
    </row>
    <row r="93" spans="1:11" x14ac:dyDescent="0.45">
      <c r="A93" s="55" t="s">
        <v>107</v>
      </c>
      <c r="B93" s="27">
        <f>'Vehicles and Inputs'!D51</f>
        <v>19.8</v>
      </c>
      <c r="C93" s="34">
        <f>1/B93</f>
        <v>5.0505050505050504E-2</v>
      </c>
    </row>
    <row r="94" spans="1:11" x14ac:dyDescent="0.45">
      <c r="A94" s="55" t="s">
        <v>41</v>
      </c>
      <c r="B94" s="27">
        <f>'Vehicles and Inputs'!D53</f>
        <v>10.8</v>
      </c>
      <c r="C94" s="34">
        <f t="shared" ref="C94:C104" si="7">1/B94</f>
        <v>9.2592592592592587E-2</v>
      </c>
    </row>
    <row r="95" spans="1:11" x14ac:dyDescent="0.45">
      <c r="A95" s="55" t="s">
        <v>42</v>
      </c>
      <c r="B95" s="7">
        <v>5</v>
      </c>
      <c r="C95" s="34">
        <f t="shared" si="7"/>
        <v>0.2</v>
      </c>
    </row>
    <row r="96" spans="1:11" x14ac:dyDescent="0.45">
      <c r="A96" s="55" t="s">
        <v>117</v>
      </c>
      <c r="B96" s="27">
        <f>'Vehicles and Inputs'!D52</f>
        <v>7.2</v>
      </c>
      <c r="C96" s="34">
        <f t="shared" si="7"/>
        <v>0.1388888888888889</v>
      </c>
    </row>
    <row r="97" spans="1:3" x14ac:dyDescent="0.45">
      <c r="A97" s="55" t="s">
        <v>108</v>
      </c>
      <c r="B97" s="27">
        <f>'Vehicles and Inputs'!D54</f>
        <v>16.2</v>
      </c>
      <c r="C97" s="34">
        <f t="shared" si="7"/>
        <v>6.1728395061728399E-2</v>
      </c>
    </row>
    <row r="98" spans="1:3" x14ac:dyDescent="0.45">
      <c r="A98" s="55" t="s">
        <v>109</v>
      </c>
      <c r="B98" s="27">
        <f>'Vehicles and Inputs'!D55</f>
        <v>23.400000000000002</v>
      </c>
      <c r="C98" s="34">
        <f t="shared" si="7"/>
        <v>4.2735042735042729E-2</v>
      </c>
    </row>
    <row r="99" spans="1:3" x14ac:dyDescent="0.45">
      <c r="A99" s="55" t="s">
        <v>110</v>
      </c>
      <c r="B99" s="27">
        <f>'Vehicles and Inputs'!D57</f>
        <v>23.400000000000002</v>
      </c>
      <c r="C99" s="34">
        <f t="shared" si="7"/>
        <v>4.2735042735042729E-2</v>
      </c>
    </row>
    <row r="100" spans="1:3" x14ac:dyDescent="0.45">
      <c r="A100" s="55" t="s">
        <v>46</v>
      </c>
      <c r="B100" s="27">
        <f>'Vehicles and Inputs'!D56</f>
        <v>25.2</v>
      </c>
      <c r="C100" s="34">
        <f t="shared" si="7"/>
        <v>3.968253968253968E-2</v>
      </c>
    </row>
    <row r="101" spans="1:3" x14ac:dyDescent="0.45">
      <c r="A101" s="55" t="s">
        <v>47</v>
      </c>
      <c r="B101" s="27">
        <f>'Vehicles and Inputs'!$D$58</f>
        <v>28.512</v>
      </c>
      <c r="C101" s="34">
        <f t="shared" si="7"/>
        <v>3.5072951739618406E-2</v>
      </c>
    </row>
    <row r="102" spans="1:3" x14ac:dyDescent="0.45">
      <c r="A102" s="55" t="s">
        <v>48</v>
      </c>
      <c r="B102" s="27">
        <f>'Vehicles and Inputs'!$D$58</f>
        <v>28.512</v>
      </c>
      <c r="C102" s="34">
        <f t="shared" si="7"/>
        <v>3.5072951739618406E-2</v>
      </c>
    </row>
    <row r="103" spans="1:3" x14ac:dyDescent="0.45">
      <c r="A103" s="55" t="s">
        <v>49</v>
      </c>
      <c r="B103" s="27">
        <f>'Vehicles and Inputs'!$D$58</f>
        <v>28.512</v>
      </c>
      <c r="C103" s="34">
        <f t="shared" si="7"/>
        <v>3.5072951739618406E-2</v>
      </c>
    </row>
    <row r="104" spans="1:3" x14ac:dyDescent="0.45">
      <c r="A104" s="55" t="s">
        <v>50</v>
      </c>
      <c r="B104" s="27">
        <f>'Vehicles and Inputs'!$D$58</f>
        <v>28.512</v>
      </c>
      <c r="C104" s="34">
        <f t="shared" si="7"/>
        <v>3.5072951739618406E-2</v>
      </c>
    </row>
    <row r="105" spans="1:3" x14ac:dyDescent="0.45">
      <c r="A105" s="131" t="s">
        <v>556</v>
      </c>
      <c r="B105" s="28"/>
      <c r="C105" s="106"/>
    </row>
    <row r="107" spans="1:3" x14ac:dyDescent="0.45">
      <c r="A107" s="3" t="s">
        <v>181</v>
      </c>
      <c r="B107" s="4" t="s">
        <v>182</v>
      </c>
    </row>
    <row r="108" spans="1:3" x14ac:dyDescent="0.45">
      <c r="A108" s="6" t="s">
        <v>107</v>
      </c>
      <c r="B108" s="7">
        <v>0.18</v>
      </c>
    </row>
    <row r="109" spans="1:3" x14ac:dyDescent="0.45">
      <c r="A109" s="6" t="s">
        <v>41</v>
      </c>
      <c r="B109" s="7">
        <v>0.18</v>
      </c>
    </row>
    <row r="110" spans="1:3" x14ac:dyDescent="0.45">
      <c r="A110" s="6" t="s">
        <v>42</v>
      </c>
      <c r="B110" s="7">
        <v>0.08</v>
      </c>
    </row>
    <row r="111" spans="1:3" x14ac:dyDescent="0.45">
      <c r="A111" s="6" t="s">
        <v>117</v>
      </c>
      <c r="B111" s="7">
        <v>2.5000000000000001E-2</v>
      </c>
    </row>
    <row r="112" spans="1:3" x14ac:dyDescent="0.45">
      <c r="A112" s="6" t="s">
        <v>108</v>
      </c>
      <c r="B112" s="7">
        <v>0.56000000000000005</v>
      </c>
    </row>
    <row r="113" spans="1:2" x14ac:dyDescent="0.45">
      <c r="A113" s="6" t="s">
        <v>109</v>
      </c>
      <c r="B113" s="7">
        <v>1</v>
      </c>
    </row>
    <row r="114" spans="1:2" x14ac:dyDescent="0.45">
      <c r="A114" s="6" t="s">
        <v>110</v>
      </c>
      <c r="B114" s="7">
        <v>1</v>
      </c>
    </row>
    <row r="115" spans="1:2" x14ac:dyDescent="0.45">
      <c r="A115" s="6" t="s">
        <v>46</v>
      </c>
      <c r="B115" s="7">
        <v>0.2</v>
      </c>
    </row>
    <row r="116" spans="1:2" x14ac:dyDescent="0.45">
      <c r="A116" s="6" t="s">
        <v>47</v>
      </c>
      <c r="B116" s="7">
        <v>0.56000000000000005</v>
      </c>
    </row>
    <row r="117" spans="1:2" x14ac:dyDescent="0.45">
      <c r="A117" s="6" t="s">
        <v>48</v>
      </c>
      <c r="B117" s="7">
        <f>B114*0.8</f>
        <v>0.8</v>
      </c>
    </row>
    <row r="118" spans="1:2" x14ac:dyDescent="0.45">
      <c r="A118" s="6" t="s">
        <v>49</v>
      </c>
      <c r="B118" s="7">
        <f>B114*1.2</f>
        <v>1.2</v>
      </c>
    </row>
    <row r="119" spans="1:2" x14ac:dyDescent="0.45">
      <c r="A119" s="6" t="s">
        <v>50</v>
      </c>
      <c r="B119" s="7">
        <f>B118*1.3</f>
        <v>1.56</v>
      </c>
    </row>
    <row r="120" spans="1:2" x14ac:dyDescent="0.45">
      <c r="A120" s="30" t="s">
        <v>183</v>
      </c>
    </row>
    <row r="122" spans="1:2" x14ac:dyDescent="0.45">
      <c r="A122" s="3" t="s">
        <v>347</v>
      </c>
      <c r="B122" s="4" t="s">
        <v>208</v>
      </c>
    </row>
    <row r="123" spans="1:2" x14ac:dyDescent="0.45">
      <c r="A123" s="6" t="s">
        <v>107</v>
      </c>
      <c r="B123" s="7">
        <v>40</v>
      </c>
    </row>
    <row r="124" spans="1:2" x14ac:dyDescent="0.45">
      <c r="A124" s="6" t="s">
        <v>41</v>
      </c>
      <c r="B124" s="7">
        <v>60</v>
      </c>
    </row>
    <row r="125" spans="1:2" x14ac:dyDescent="0.45">
      <c r="A125" s="6" t="s">
        <v>42</v>
      </c>
      <c r="B125" s="7">
        <v>4</v>
      </c>
    </row>
    <row r="126" spans="1:2" x14ac:dyDescent="0.45">
      <c r="A126" s="6" t="s">
        <v>46</v>
      </c>
      <c r="B126" s="7">
        <v>50</v>
      </c>
    </row>
    <row r="127" spans="1:2" x14ac:dyDescent="0.45">
      <c r="A127" s="30" t="s">
        <v>348</v>
      </c>
    </row>
  </sheetData>
  <mergeCells count="22">
    <mergeCell ref="D77:J84"/>
    <mergeCell ref="D85:J85"/>
    <mergeCell ref="D72:J72"/>
    <mergeCell ref="D73:J73"/>
    <mergeCell ref="D74:J74"/>
    <mergeCell ref="D75:J75"/>
    <mergeCell ref="A57:J57"/>
    <mergeCell ref="D86:J86"/>
    <mergeCell ref="A53:J53"/>
    <mergeCell ref="D71:J71"/>
    <mergeCell ref="D60:J60"/>
    <mergeCell ref="D61:J61"/>
    <mergeCell ref="D62:J62"/>
    <mergeCell ref="D63:J63"/>
    <mergeCell ref="D64:J64"/>
    <mergeCell ref="D65:J65"/>
    <mergeCell ref="D66:J66"/>
    <mergeCell ref="D67:J67"/>
    <mergeCell ref="D68:J68"/>
    <mergeCell ref="D69:J69"/>
    <mergeCell ref="D70:J70"/>
    <mergeCell ref="D76:J76"/>
  </mergeCells>
  <hyperlinks>
    <hyperlink ref="D85"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1F019-774A-4094-A384-8843884E5C24}">
  <dimension ref="A1:G24"/>
  <sheetViews>
    <sheetView workbookViewId="0">
      <selection activeCell="G11" sqref="G11"/>
    </sheetView>
  </sheetViews>
  <sheetFormatPr defaultRowHeight="14.25" x14ac:dyDescent="0.45"/>
  <cols>
    <col min="1" max="1" width="27.19921875" customWidth="1"/>
    <col min="4" max="4" width="10.73046875" bestFit="1" customWidth="1"/>
    <col min="6" max="6" width="10.73046875" bestFit="1" customWidth="1"/>
  </cols>
  <sheetData>
    <row r="1" spans="1:7" ht="21" x14ac:dyDescent="0.65">
      <c r="A1" s="1" t="s">
        <v>309</v>
      </c>
    </row>
    <row r="3" spans="1:7" x14ac:dyDescent="0.45">
      <c r="A3" t="s">
        <v>314</v>
      </c>
    </row>
    <row r="4" spans="1:7" x14ac:dyDescent="0.45">
      <c r="A4" t="s">
        <v>321</v>
      </c>
    </row>
    <row r="5" spans="1:7" x14ac:dyDescent="0.45">
      <c r="A5" s="195" t="s">
        <v>56</v>
      </c>
      <c r="B5" s="217" t="s">
        <v>315</v>
      </c>
      <c r="C5" s="217"/>
      <c r="D5" s="217" t="s">
        <v>316</v>
      </c>
      <c r="E5" s="217"/>
      <c r="F5" s="217" t="s">
        <v>46</v>
      </c>
      <c r="G5" s="217"/>
    </row>
    <row r="6" spans="1:7" x14ac:dyDescent="0.45">
      <c r="A6" s="195"/>
      <c r="B6" s="4" t="s">
        <v>312</v>
      </c>
      <c r="C6" s="4" t="s">
        <v>313</v>
      </c>
      <c r="D6" s="4" t="s">
        <v>312</v>
      </c>
      <c r="E6" s="4" t="s">
        <v>313</v>
      </c>
      <c r="F6" s="4" t="s">
        <v>312</v>
      </c>
      <c r="G6" s="4" t="s">
        <v>313</v>
      </c>
    </row>
    <row r="7" spans="1:7" x14ac:dyDescent="0.45">
      <c r="A7" s="6" t="s">
        <v>310</v>
      </c>
      <c r="B7" s="27">
        <f>'TCO Buses parameters'!B4*(defaults!F42)/10^6</f>
        <v>92.316806910899999</v>
      </c>
      <c r="C7" s="8">
        <f>B7*'TCO Buses parameters'!$B$11</f>
        <v>830.85126219810002</v>
      </c>
      <c r="D7" s="27">
        <f>'TCO Taxis'!B14/100*defaults!B73*defaults!B72*defaults!B71*'TCO Taxis'!B7/10^6</f>
        <v>11.920279971599998</v>
      </c>
      <c r="E7" s="27">
        <f>D7*'TCO Taxis'!$B$6</f>
        <v>71.521679829599989</v>
      </c>
      <c r="F7" s="27">
        <f>LCV!B6/100*LCV!B10*defaults!B73*defaults!B72*defaults!B71/10^6</f>
        <v>11.772413903249998</v>
      </c>
      <c r="G7" s="27">
        <f>F7*LCV!$B$8</f>
        <v>200.13103635524996</v>
      </c>
    </row>
    <row r="8" spans="1:7" x14ac:dyDescent="0.45">
      <c r="A8" s="6" t="s">
        <v>311</v>
      </c>
      <c r="B8" s="27">
        <f>'TCO Buses parameters'!B4*defaults!H42/10^6-'TCO Buses parameters'!B4*'TCO Buses parameters'!B6*'country values'!B11/1000</f>
        <v>85.173082844156994</v>
      </c>
      <c r="C8" s="8">
        <f>B8*'TCO Buses parameters'!$B$11</f>
        <v>766.55774559741292</v>
      </c>
      <c r="D8" s="27">
        <f>D7*(100%+defaults!B74)-'TCO Taxis'!B15*'TCO Taxis'!B7*'country values'!B11/1000</f>
        <v>10.422813166203998</v>
      </c>
      <c r="E8" s="27">
        <f>D8*'TCO Taxis'!$B$6</f>
        <v>62.536878997223987</v>
      </c>
      <c r="F8" s="27">
        <f>LCV!B6/100*LCV!B10*defaults!B73*defaults!B72*defaults!B71*(100%+defaults!B74)/10^6-LCV!B21*LCV!B10*'country values'!B11/1000</f>
        <v>12.312897544867496</v>
      </c>
      <c r="G8" s="27">
        <f>F8*LCV!$B$8</f>
        <v>209.31925826274744</v>
      </c>
    </row>
    <row r="9" spans="1:7" x14ac:dyDescent="0.45">
      <c r="A9" s="6" t="s">
        <v>317</v>
      </c>
      <c r="B9" s="27">
        <f>B8-('TCO Buses parameters'!C47+'TCO Buses parameters'!C56)/2/9*defaults!B86/1000</f>
        <v>81.017527288601443</v>
      </c>
      <c r="C9" s="8">
        <f>B9*'TCO Buses parameters'!$B$11</f>
        <v>729.15774559741294</v>
      </c>
      <c r="D9" s="27">
        <f>D8-'TCO Taxis'!B4/'TCO Taxis'!B5*defaults!B86/1000</f>
        <v>9.3228131662039981</v>
      </c>
      <c r="E9" s="27">
        <f>D9*'TCO Taxis'!$B$6</f>
        <v>55.936878997223985</v>
      </c>
      <c r="F9" s="27">
        <f>F8-LCV!B19/LCV!B24*defaults!B86/1000</f>
        <v>11.047897544867496</v>
      </c>
      <c r="G9" s="27">
        <f>F9*LCV!$B$8</f>
        <v>187.81425826274744</v>
      </c>
    </row>
    <row r="10" spans="1:7" x14ac:dyDescent="0.45">
      <c r="A10" s="6" t="s">
        <v>318</v>
      </c>
      <c r="B10" s="20">
        <f>'TCO Buses parameters'!B4*defaults!E42/10^6</f>
        <v>3.60446625E-3</v>
      </c>
      <c r="C10" s="189">
        <f>B10*'TCO Buses parameters'!$B$11</f>
        <v>3.2440196249999997E-2</v>
      </c>
      <c r="D10" s="20">
        <f>'TCO Taxis'!B7/10^6*defaults!E33</f>
        <v>7.2050000000000003E-5</v>
      </c>
      <c r="E10" s="188">
        <f>D10*'TCO Taxis'!$B$6</f>
        <v>4.3230000000000005E-4</v>
      </c>
      <c r="F10" s="20">
        <f>defaults!E45*LCV!B10/10^6</f>
        <v>2.4749999999999999E-5</v>
      </c>
      <c r="G10" s="69">
        <f>F10*LCV!$B$8</f>
        <v>4.2074999999999995E-4</v>
      </c>
    </row>
    <row r="11" spans="1:7" x14ac:dyDescent="0.45">
      <c r="A11" s="6" t="s">
        <v>319</v>
      </c>
      <c r="B11" s="69">
        <f>'TCO Buses parameters'!B4*defaults!D42/10^6</f>
        <v>0.42286162500000002</v>
      </c>
      <c r="C11" s="100">
        <f>B11*'TCO Buses parameters'!$B$11</f>
        <v>3.8057546250000001</v>
      </c>
      <c r="D11" s="20">
        <f>'TCO Taxis'!B7/10^6*defaults!D33</f>
        <v>3.6680000000000003E-3</v>
      </c>
      <c r="E11" s="69">
        <f>D11*'TCO Taxis'!$B$6</f>
        <v>2.2008E-2</v>
      </c>
      <c r="F11" s="20">
        <f>LCV!B10*defaults!D45/10^6</f>
        <v>1.4400000000000001E-3</v>
      </c>
      <c r="G11" s="20">
        <f>F11*LCV!$B$8</f>
        <v>2.4480000000000002E-2</v>
      </c>
    </row>
    <row r="12" spans="1:7" x14ac:dyDescent="0.45">
      <c r="A12" s="30" t="s">
        <v>320</v>
      </c>
      <c r="B12" s="28"/>
      <c r="C12" s="28"/>
      <c r="D12" s="28"/>
      <c r="E12" s="28"/>
      <c r="F12" s="28"/>
      <c r="G12" s="28"/>
    </row>
    <row r="13" spans="1:7" x14ac:dyDescent="0.45">
      <c r="A13" t="s">
        <v>677</v>
      </c>
      <c r="B13" s="28"/>
      <c r="C13" s="28"/>
      <c r="D13" s="28"/>
      <c r="E13" s="28"/>
      <c r="F13" s="28"/>
      <c r="G13" s="28"/>
    </row>
    <row r="14" spans="1:7" x14ac:dyDescent="0.45">
      <c r="A14" t="s">
        <v>678</v>
      </c>
    </row>
    <row r="15" spans="1:7" x14ac:dyDescent="0.45">
      <c r="A15" t="s">
        <v>731</v>
      </c>
    </row>
    <row r="18" spans="1:4" x14ac:dyDescent="0.45">
      <c r="A18" s="2" t="s">
        <v>46</v>
      </c>
    </row>
    <row r="19" spans="1:4" x14ac:dyDescent="0.45">
      <c r="A19" s="3" t="s">
        <v>56</v>
      </c>
      <c r="B19" s="4" t="s">
        <v>39</v>
      </c>
      <c r="C19" s="4" t="s">
        <v>741</v>
      </c>
    </row>
    <row r="20" spans="1:4" x14ac:dyDescent="0.45">
      <c r="A20" s="6" t="s">
        <v>324</v>
      </c>
      <c r="B20" s="8">
        <f>LCV!B6/100*defaults!B73*defaults!B72*defaults!B71</f>
        <v>523.21839569999997</v>
      </c>
      <c r="C20" s="28">
        <v>0</v>
      </c>
    </row>
    <row r="21" spans="1:4" x14ac:dyDescent="0.45">
      <c r="A21" s="6" t="s">
        <v>325</v>
      </c>
      <c r="B21" s="8">
        <f>B20*(defaults!B74)</f>
        <v>99.411495183</v>
      </c>
      <c r="C21" s="8">
        <f>LCV!B21*'country values'!B11*1000</f>
        <v>75.39</v>
      </c>
    </row>
    <row r="22" spans="1:4" x14ac:dyDescent="0.45">
      <c r="A22" s="6" t="s">
        <v>327</v>
      </c>
      <c r="B22" s="8">
        <f>21*10^6/(LCV!B10*LCV!B8)</f>
        <v>54.901960784313722</v>
      </c>
      <c r="C22" s="8">
        <f>B22</f>
        <v>54.901960784313722</v>
      </c>
    </row>
    <row r="23" spans="1:4" x14ac:dyDescent="0.45">
      <c r="A23" s="6" t="s">
        <v>328</v>
      </c>
      <c r="B23" s="8">
        <v>0</v>
      </c>
      <c r="C23" s="8">
        <f>LCV!B19*defaults!B86*1000/(LCV!B24*LCV!B10)</f>
        <v>56.222222222222221</v>
      </c>
      <c r="D23" s="144">
        <f>C21/(B21+B20)</f>
        <v>0.12108316851457866</v>
      </c>
    </row>
    <row r="24" spans="1:4" x14ac:dyDescent="0.45">
      <c r="A24" s="6" t="s">
        <v>329</v>
      </c>
      <c r="B24" s="8">
        <f>SUM(B20:B23)</f>
        <v>677.53185166731362</v>
      </c>
      <c r="C24" s="8">
        <f>SUM(C21:C23)</f>
        <v>186.51418300653594</v>
      </c>
      <c r="D24" s="144">
        <f>C24/B24</f>
        <v>0.27528474498660094</v>
      </c>
    </row>
  </sheetData>
  <mergeCells count="4">
    <mergeCell ref="B5:C5"/>
    <mergeCell ref="D5:E5"/>
    <mergeCell ref="F5:G5"/>
    <mergeCell ref="A5:A6"/>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7885C-1FC3-487E-9FE2-3678497EB14F}">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Taxis'!B87*'TCO Taxis'!C25</f>
        <v>25600</v>
      </c>
      <c r="B3" s="89">
        <f>'TCO Taxis'!B84</f>
        <v>5.0500000000000003E-2</v>
      </c>
      <c r="C3" s="90">
        <f>'TCO Taxis'!B89</f>
        <v>6</v>
      </c>
      <c r="D3" s="91">
        <f>PMT(B3/12,(C3*12),-A3)</f>
        <v>412.88027822313506</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25600</v>
      </c>
      <c r="C6" s="93">
        <f t="shared" ref="C6:C260" si="0">B6*(B$3/12)</f>
        <v>107.73333333333335</v>
      </c>
      <c r="D6" s="93">
        <f t="shared" ref="D6:D260" si="1">D$3-C6</f>
        <v>305.14694488980172</v>
      </c>
      <c r="E6" s="93">
        <f t="shared" ref="E6:E260" si="2">B6-D6</f>
        <v>25294.853055110198</v>
      </c>
      <c r="F6" s="93">
        <f>C6</f>
        <v>107.73333333333335</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25294.853055110198</v>
      </c>
      <c r="C7" s="93">
        <f t="shared" si="0"/>
        <v>106.44917327358876</v>
      </c>
      <c r="D7" s="93">
        <f t="shared" si="1"/>
        <v>306.4311049495463</v>
      </c>
      <c r="E7" s="93">
        <f t="shared" si="2"/>
        <v>24988.421950160653</v>
      </c>
      <c r="F7" s="93">
        <f t="shared" ref="F7:F70" si="4">F6+C7</f>
        <v>214.18250660692212</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24988.421950160653</v>
      </c>
      <c r="C8" s="93">
        <f t="shared" si="0"/>
        <v>105.15960904025943</v>
      </c>
      <c r="D8" s="93">
        <f t="shared" si="1"/>
        <v>307.72066918287567</v>
      </c>
      <c r="E8" s="93">
        <f t="shared" si="2"/>
        <v>24680.701280977777</v>
      </c>
      <c r="F8" s="93">
        <f t="shared" si="4"/>
        <v>319.34211564718157</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24680.701280977777</v>
      </c>
      <c r="C9" s="93">
        <f t="shared" si="0"/>
        <v>103.86461789078149</v>
      </c>
      <c r="D9" s="93">
        <f t="shared" si="1"/>
        <v>309.0156603323536</v>
      </c>
      <c r="E9" s="93">
        <f t="shared" si="2"/>
        <v>24371.685620645425</v>
      </c>
      <c r="F9" s="93">
        <f t="shared" si="4"/>
        <v>423.20673353796303</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24371.685620645425</v>
      </c>
      <c r="C10" s="93">
        <f t="shared" si="0"/>
        <v>102.56417698688284</v>
      </c>
      <c r="D10" s="93">
        <f t="shared" si="1"/>
        <v>310.31610123625222</v>
      </c>
      <c r="E10" s="93">
        <f t="shared" si="2"/>
        <v>24061.369519409174</v>
      </c>
      <c r="F10" s="93">
        <f t="shared" si="4"/>
        <v>525.77091052484593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24061.369519409174</v>
      </c>
      <c r="C11" s="93">
        <f t="shared" si="0"/>
        <v>101.25826339418029</v>
      </c>
      <c r="D11" s="93">
        <f t="shared" si="1"/>
        <v>311.62201482895478</v>
      </c>
      <c r="E11" s="93">
        <f t="shared" si="2"/>
        <v>23749.74750458022</v>
      </c>
      <c r="F11" s="93">
        <f t="shared" si="4"/>
        <v>627.02917391902622</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23749.74750458022</v>
      </c>
      <c r="C12" s="93">
        <f t="shared" si="0"/>
        <v>99.946854081775101</v>
      </c>
      <c r="D12" s="93">
        <f t="shared" si="1"/>
        <v>312.93342414135998</v>
      </c>
      <c r="E12" s="93">
        <f t="shared" si="2"/>
        <v>23436.81408043886</v>
      </c>
      <c r="F12" s="93">
        <f t="shared" si="4"/>
        <v>726.97602800080131</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23436.81408043886</v>
      </c>
      <c r="C13" s="93">
        <f t="shared" si="0"/>
        <v>98.62992592184689</v>
      </c>
      <c r="D13" s="93">
        <f t="shared" si="1"/>
        <v>314.25035230128816</v>
      </c>
      <c r="E13" s="93">
        <f t="shared" si="2"/>
        <v>23122.563728137571</v>
      </c>
      <c r="F13" s="93">
        <f t="shared" si="4"/>
        <v>825.60595392264815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23122.563728137571</v>
      </c>
      <c r="C14" s="93">
        <f t="shared" si="0"/>
        <v>97.307455689245629</v>
      </c>
      <c r="D14" s="93">
        <f t="shared" si="1"/>
        <v>315.57282253388945</v>
      </c>
      <c r="E14" s="93">
        <f t="shared" si="2"/>
        <v>22806.990905603681</v>
      </c>
      <c r="F14" s="93">
        <f t="shared" si="4"/>
        <v>922.91340961189383</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22806.990905603681</v>
      </c>
      <c r="C15" s="93">
        <f t="shared" si="0"/>
        <v>95.979420061082166</v>
      </c>
      <c r="D15" s="93">
        <f t="shared" si="1"/>
        <v>316.90085816205288</v>
      </c>
      <c r="E15" s="93">
        <f t="shared" si="2"/>
        <v>22490.090047441627</v>
      </c>
      <c r="F15" s="93">
        <f t="shared" si="4"/>
        <v>1018.8928296729759</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22490.090047441627</v>
      </c>
      <c r="C16" s="93">
        <f t="shared" si="0"/>
        <v>94.64579561631686</v>
      </c>
      <c r="D16" s="93">
        <f t="shared" si="1"/>
        <v>318.23448260681823</v>
      </c>
      <c r="E16" s="93">
        <f t="shared" si="2"/>
        <v>22171.855564834808</v>
      </c>
      <c r="F16" s="93">
        <f t="shared" si="4"/>
        <v>1113.5386252892929</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22171.855564834808</v>
      </c>
      <c r="C17" s="93">
        <f t="shared" si="0"/>
        <v>93.306558835346493</v>
      </c>
      <c r="D17" s="93">
        <f t="shared" si="1"/>
        <v>319.57371938778857</v>
      </c>
      <c r="E17" s="93">
        <f t="shared" si="2"/>
        <v>21852.281845447018</v>
      </c>
      <c r="F17" s="93">
        <f t="shared" si="4"/>
        <v>1206.8451841246394</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21852.281845447018</v>
      </c>
      <c r="C18" s="93">
        <f t="shared" si="0"/>
        <v>91.961686099589542</v>
      </c>
      <c r="D18" s="93">
        <f t="shared" si="1"/>
        <v>320.91859212354552</v>
      </c>
      <c r="E18" s="93">
        <f t="shared" si="2"/>
        <v>21531.363253323474</v>
      </c>
      <c r="F18" s="93">
        <f t="shared" si="4"/>
        <v>1298.806870224229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21531.363253323474</v>
      </c>
      <c r="C19" s="93">
        <f t="shared" si="0"/>
        <v>90.611153691069632</v>
      </c>
      <c r="D19" s="93">
        <f t="shared" si="1"/>
        <v>322.26912453206546</v>
      </c>
      <c r="E19" s="93">
        <f t="shared" si="2"/>
        <v>21209.09412879141</v>
      </c>
      <c r="F19" s="93">
        <f t="shared" si="4"/>
        <v>1389.4180239152986</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21209.09412879141</v>
      </c>
      <c r="C20" s="93">
        <f t="shared" si="0"/>
        <v>89.254937791997193</v>
      </c>
      <c r="D20" s="93">
        <f t="shared" si="1"/>
        <v>323.62534043113789</v>
      </c>
      <c r="E20" s="93">
        <f t="shared" si="2"/>
        <v>20885.468788360271</v>
      </c>
      <c r="F20" s="93">
        <f t="shared" si="4"/>
        <v>1478.6729617072958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20885.468788360271</v>
      </c>
      <c r="C21" s="93">
        <f t="shared" si="0"/>
        <v>87.893014484349479</v>
      </c>
      <c r="D21" s="93">
        <f t="shared" si="1"/>
        <v>324.9872637387856</v>
      </c>
      <c r="E21" s="93">
        <f t="shared" si="2"/>
        <v>20560.481524621486</v>
      </c>
      <c r="F21" s="93">
        <f t="shared" si="4"/>
        <v>1566.5659761916454</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20560.481524621486</v>
      </c>
      <c r="C22" s="93">
        <f t="shared" si="0"/>
        <v>86.525359749448768</v>
      </c>
      <c r="D22" s="93">
        <f t="shared" si="1"/>
        <v>326.35491847368633</v>
      </c>
      <c r="E22" s="93">
        <f t="shared" si="2"/>
        <v>20234.126606147798</v>
      </c>
      <c r="F22" s="93">
        <f t="shared" si="4"/>
        <v>1653.0913359410943</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20234.126606147798</v>
      </c>
      <c r="C23" s="93">
        <f t="shared" si="0"/>
        <v>85.151949467538657</v>
      </c>
      <c r="D23" s="93">
        <f t="shared" si="1"/>
        <v>327.72832875559641</v>
      </c>
      <c r="E23" s="93">
        <f t="shared" si="2"/>
        <v>19906.398277392203</v>
      </c>
      <c r="F23" s="93">
        <f t="shared" si="4"/>
        <v>1738.2432854086328</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19906.398277392203</v>
      </c>
      <c r="C24" s="93">
        <f t="shared" si="0"/>
        <v>83.77275941735887</v>
      </c>
      <c r="D24" s="93">
        <f t="shared" si="1"/>
        <v>329.10751880577618</v>
      </c>
      <c r="E24" s="93">
        <f t="shared" si="2"/>
        <v>19577.290758586427</v>
      </c>
      <c r="F24" s="93">
        <f t="shared" si="4"/>
        <v>1822.0160448259917</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19577.290758586427</v>
      </c>
      <c r="C25" s="93">
        <f t="shared" si="0"/>
        <v>82.387765275717896</v>
      </c>
      <c r="D25" s="93">
        <f t="shared" si="1"/>
        <v>330.49251294741714</v>
      </c>
      <c r="E25" s="93">
        <f t="shared" si="2"/>
        <v>19246.798245639009</v>
      </c>
      <c r="F25" s="93">
        <f t="shared" si="4"/>
        <v>1904.4038101017095</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19246.798245639009</v>
      </c>
      <c r="C26" s="93">
        <f t="shared" si="0"/>
        <v>80.996942617064178</v>
      </c>
      <c r="D26" s="93">
        <f t="shared" si="1"/>
        <v>331.88333560607089</v>
      </c>
      <c r="E26" s="93">
        <f t="shared" si="2"/>
        <v>18914.914910032938</v>
      </c>
      <c r="F26" s="93">
        <f t="shared" si="4"/>
        <v>1985.4007527187737</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18914.914910032938</v>
      </c>
      <c r="C27" s="93">
        <f t="shared" si="0"/>
        <v>79.600266913055293</v>
      </c>
      <c r="D27" s="93">
        <f t="shared" si="1"/>
        <v>333.28001131007977</v>
      </c>
      <c r="E27" s="93">
        <f t="shared" si="2"/>
        <v>18581.634898722859</v>
      </c>
      <c r="F27" s="93">
        <f t="shared" si="4"/>
        <v>2065.001019631829</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18581.634898722859</v>
      </c>
      <c r="C28" s="93">
        <f t="shared" si="0"/>
        <v>78.197713532125377</v>
      </c>
      <c r="D28" s="93">
        <f t="shared" si="1"/>
        <v>334.6825646910097</v>
      </c>
      <c r="E28" s="93">
        <f t="shared" si="2"/>
        <v>18246.952334031848</v>
      </c>
      <c r="F28" s="93">
        <f t="shared" si="4"/>
        <v>2143.1987331639543</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18246.952334031848</v>
      </c>
      <c r="C29" s="93">
        <f t="shared" si="0"/>
        <v>76.789257739050711</v>
      </c>
      <c r="D29" s="93">
        <f t="shared" si="1"/>
        <v>336.09102048408437</v>
      </c>
      <c r="E29" s="93">
        <f t="shared" si="2"/>
        <v>17910.861313547764</v>
      </c>
      <c r="F29" s="93">
        <f t="shared" si="4"/>
        <v>2219.9879909030051</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17910.861313547764</v>
      </c>
      <c r="C30" s="93">
        <f t="shared" si="0"/>
        <v>75.374874694513522</v>
      </c>
      <c r="D30" s="93">
        <f t="shared" si="1"/>
        <v>337.50540352862151</v>
      </c>
      <c r="E30" s="93">
        <f t="shared" si="2"/>
        <v>17573.355910019141</v>
      </c>
      <c r="F30" s="93">
        <f t="shared" si="4"/>
        <v>2295.3628655975185</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17573.355910019141</v>
      </c>
      <c r="C31" s="93">
        <f t="shared" si="0"/>
        <v>73.954539454663902</v>
      </c>
      <c r="D31" s="93">
        <f t="shared" si="1"/>
        <v>338.92573876847115</v>
      </c>
      <c r="E31" s="93">
        <f t="shared" si="2"/>
        <v>17234.430171250671</v>
      </c>
      <c r="F31" s="93">
        <f t="shared" si="4"/>
        <v>2369.3174050521825</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17234.430171250671</v>
      </c>
      <c r="C32" s="93">
        <f t="shared" si="0"/>
        <v>72.528226970679924</v>
      </c>
      <c r="D32" s="93">
        <f t="shared" si="1"/>
        <v>340.35205125245511</v>
      </c>
      <c r="E32" s="93">
        <f t="shared" si="2"/>
        <v>16894.078119998216</v>
      </c>
      <c r="F32" s="93">
        <f t="shared" si="4"/>
        <v>2441.8456320228624</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16894.078119998216</v>
      </c>
      <c r="C33" s="93">
        <f t="shared" si="0"/>
        <v>71.095912088325832</v>
      </c>
      <c r="D33" s="93">
        <f t="shared" si="1"/>
        <v>341.78436613480926</v>
      </c>
      <c r="E33" s="93">
        <f t="shared" si="2"/>
        <v>16552.293753863407</v>
      </c>
      <c r="F33" s="93">
        <f t="shared" si="4"/>
        <v>2512.9415441111883</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16552.293753863407</v>
      </c>
      <c r="C34" s="93">
        <f t="shared" si="0"/>
        <v>69.657569547508515</v>
      </c>
      <c r="D34" s="93">
        <f t="shared" si="1"/>
        <v>343.22270867562656</v>
      </c>
      <c r="E34" s="93">
        <f t="shared" si="2"/>
        <v>16209.07104518778</v>
      </c>
      <c r="F34" s="93">
        <f t="shared" si="4"/>
        <v>2582.5991136586968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16209.07104518778</v>
      </c>
      <c r="C35" s="93">
        <f t="shared" si="0"/>
        <v>68.213173981831915</v>
      </c>
      <c r="D35" s="93">
        <f t="shared" si="1"/>
        <v>344.66710424130315</v>
      </c>
      <c r="E35" s="93">
        <f t="shared" si="2"/>
        <v>15864.403940946477</v>
      </c>
      <c r="F35" s="93">
        <f t="shared" si="4"/>
        <v>2650.8122876405287</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15864.403940946477</v>
      </c>
      <c r="C36" s="93">
        <f t="shared" si="0"/>
        <v>66.762699918149764</v>
      </c>
      <c r="D36" s="93">
        <f t="shared" si="1"/>
        <v>346.11757830498527</v>
      </c>
      <c r="E36" s="93">
        <f t="shared" si="2"/>
        <v>15518.286362641491</v>
      </c>
      <c r="F36" s="93">
        <f t="shared" si="4"/>
        <v>2717.5749875586785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15518.286362641491</v>
      </c>
      <c r="C37" s="93">
        <f t="shared" si="0"/>
        <v>65.306121776116285</v>
      </c>
      <c r="D37" s="93">
        <f t="shared" si="1"/>
        <v>347.57415644701877</v>
      </c>
      <c r="E37" s="93">
        <f t="shared" si="2"/>
        <v>15170.712206194472</v>
      </c>
      <c r="F37" s="93">
        <f t="shared" si="4"/>
        <v>2782.8811093347949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15170.712206194472</v>
      </c>
      <c r="C38" s="93">
        <f t="shared" si="0"/>
        <v>63.84341386773508</v>
      </c>
      <c r="D38" s="93">
        <f t="shared" si="1"/>
        <v>349.03686435539998</v>
      </c>
      <c r="E38" s="93">
        <f t="shared" si="2"/>
        <v>14821.675341839073</v>
      </c>
      <c r="F38" s="93">
        <f t="shared" si="4"/>
        <v>2846.7245232025298</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14821.675341839073</v>
      </c>
      <c r="C39" s="93">
        <f t="shared" si="0"/>
        <v>62.374550396906109</v>
      </c>
      <c r="D39" s="93">
        <f t="shared" si="1"/>
        <v>350.50572782622896</v>
      </c>
      <c r="E39" s="93">
        <f t="shared" si="2"/>
        <v>14471.169614012844</v>
      </c>
      <c r="F39" s="93">
        <f t="shared" si="4"/>
        <v>2909.099073599436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14471.169614012844</v>
      </c>
      <c r="C40" s="93">
        <f t="shared" si="0"/>
        <v>60.899505458970729</v>
      </c>
      <c r="D40" s="93">
        <f t="shared" si="1"/>
        <v>351.98077276416433</v>
      </c>
      <c r="E40" s="93">
        <f t="shared" si="2"/>
        <v>14119.188841248681</v>
      </c>
      <c r="F40" s="93">
        <f t="shared" si="4"/>
        <v>2969.9985790584069</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14119.188841248681</v>
      </c>
      <c r="C41" s="93">
        <f t="shared" si="0"/>
        <v>59.418253040254875</v>
      </c>
      <c r="D41" s="93">
        <f t="shared" si="1"/>
        <v>353.46202518288021</v>
      </c>
      <c r="E41" s="93">
        <f t="shared" si="2"/>
        <v>13765.7268160658</v>
      </c>
      <c r="F41" s="93">
        <f t="shared" si="4"/>
        <v>3029.4168320986619</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13765.7268160658</v>
      </c>
      <c r="C42" s="93">
        <f t="shared" si="0"/>
        <v>57.93076701761025</v>
      </c>
      <c r="D42" s="93">
        <f t="shared" si="1"/>
        <v>354.9495112055248</v>
      </c>
      <c r="E42" s="93">
        <f t="shared" si="2"/>
        <v>13410.777304860276</v>
      </c>
      <c r="F42" s="93">
        <f t="shared" si="4"/>
        <v>3087.3475991162722</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13410.777304860276</v>
      </c>
      <c r="C43" s="93">
        <f t="shared" si="0"/>
        <v>56.437021157953666</v>
      </c>
      <c r="D43" s="93">
        <f t="shared" si="1"/>
        <v>356.4432570651814</v>
      </c>
      <c r="E43" s="93">
        <f t="shared" si="2"/>
        <v>13054.334047795095</v>
      </c>
      <c r="F43" s="93">
        <f t="shared" si="4"/>
        <v>3143.7846202742257</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13054.334047795095</v>
      </c>
      <c r="C44" s="93">
        <f t="shared" si="0"/>
        <v>54.936989117804366</v>
      </c>
      <c r="D44" s="93">
        <f t="shared" si="1"/>
        <v>357.94328910533068</v>
      </c>
      <c r="E44" s="93">
        <f t="shared" si="2"/>
        <v>12696.390758689764</v>
      </c>
      <c r="F44" s="93">
        <f t="shared" si="4"/>
        <v>3198.7216093920301</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12696.390758689764</v>
      </c>
      <c r="C45" s="93">
        <f t="shared" si="0"/>
        <v>53.430644442819428</v>
      </c>
      <c r="D45" s="93">
        <f t="shared" si="1"/>
        <v>359.44963378031565</v>
      </c>
      <c r="E45" s="93">
        <f t="shared" si="2"/>
        <v>12336.941124909448</v>
      </c>
      <c r="F45" s="93">
        <f t="shared" si="4"/>
        <v>3252.1522538348495</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12336.941124909448</v>
      </c>
      <c r="C46" s="93">
        <f t="shared" si="0"/>
        <v>51.91796056732727</v>
      </c>
      <c r="D46" s="93">
        <f t="shared" si="1"/>
        <v>360.96231765580779</v>
      </c>
      <c r="E46" s="93">
        <f t="shared" si="2"/>
        <v>11975.978807253641</v>
      </c>
      <c r="F46" s="93">
        <f t="shared" si="4"/>
        <v>3304.0702144021766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11975.978807253641</v>
      </c>
      <c r="C47" s="93">
        <f t="shared" si="0"/>
        <v>50.398910813859082</v>
      </c>
      <c r="D47" s="93">
        <f t="shared" si="1"/>
        <v>362.481367409276</v>
      </c>
      <c r="E47" s="93">
        <f t="shared" si="2"/>
        <v>11613.497439844365</v>
      </c>
      <c r="F47" s="93">
        <f t="shared" si="4"/>
        <v>3354.4691252160355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11613.497439844365</v>
      </c>
      <c r="C48" s="93">
        <f t="shared" si="0"/>
        <v>48.873468392678376</v>
      </c>
      <c r="D48" s="93">
        <f t="shared" si="1"/>
        <v>364.00680983045669</v>
      </c>
      <c r="E48" s="93">
        <f t="shared" si="2"/>
        <v>11249.490630013908</v>
      </c>
      <c r="F48" s="93">
        <f t="shared" si="4"/>
        <v>3403.3425936087137</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11249.490630013908</v>
      </c>
      <c r="C49" s="93">
        <f t="shared" si="0"/>
        <v>47.341606401308539</v>
      </c>
      <c r="D49" s="93">
        <f t="shared" si="1"/>
        <v>365.53867182182654</v>
      </c>
      <c r="E49" s="93">
        <f t="shared" si="2"/>
        <v>10883.951958192081</v>
      </c>
      <c r="F49" s="93">
        <f t="shared" si="4"/>
        <v>3450.6842000100223</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10883.951958192081</v>
      </c>
      <c r="C50" s="93">
        <f t="shared" si="0"/>
        <v>45.803297824058347</v>
      </c>
      <c r="D50" s="93">
        <f t="shared" si="1"/>
        <v>367.07698039907672</v>
      </c>
      <c r="E50" s="93">
        <f t="shared" si="2"/>
        <v>10516.874977793004</v>
      </c>
      <c r="F50" s="93">
        <f t="shared" si="4"/>
        <v>3496.4874978340808</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10516.874977793004</v>
      </c>
      <c r="C51" s="93">
        <f t="shared" si="0"/>
        <v>44.258515531545562</v>
      </c>
      <c r="D51" s="93">
        <f t="shared" si="1"/>
        <v>368.62176269158948</v>
      </c>
      <c r="E51" s="93">
        <f t="shared" si="2"/>
        <v>10148.253215101415</v>
      </c>
      <c r="F51" s="93">
        <f t="shared" si="4"/>
        <v>3540.7460133656264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10148.253215101415</v>
      </c>
      <c r="C52" s="93">
        <f t="shared" si="0"/>
        <v>42.707232280218463</v>
      </c>
      <c r="D52" s="93">
        <f t="shared" si="1"/>
        <v>370.17304594291659</v>
      </c>
      <c r="E52" s="93">
        <f t="shared" si="2"/>
        <v>9778.0801691584984</v>
      </c>
      <c r="F52" s="93">
        <f t="shared" si="4"/>
        <v>3583.4532456458446</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9778.0801691584984</v>
      </c>
      <c r="C53" s="93">
        <f t="shared" si="0"/>
        <v>41.149420711875351</v>
      </c>
      <c r="D53" s="93">
        <f t="shared" si="1"/>
        <v>371.73085751125973</v>
      </c>
      <c r="E53" s="93">
        <f t="shared" si="2"/>
        <v>9406.3493116472382</v>
      </c>
      <c r="F53" s="93">
        <f t="shared" si="4"/>
        <v>3624.60266635772</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9406.3493116472382</v>
      </c>
      <c r="C54" s="93">
        <f t="shared" si="0"/>
        <v>39.585053353182133</v>
      </c>
      <c r="D54" s="93">
        <f t="shared" si="1"/>
        <v>373.2952248699529</v>
      </c>
      <c r="E54" s="93">
        <f t="shared" si="2"/>
        <v>9033.0540867772852</v>
      </c>
      <c r="F54" s="93">
        <f t="shared" si="4"/>
        <v>3664.187719710902</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9033.0540867772852</v>
      </c>
      <c r="C55" s="93">
        <f t="shared" si="0"/>
        <v>38.014102615187745</v>
      </c>
      <c r="D55" s="93">
        <f t="shared" si="1"/>
        <v>374.8661756079473</v>
      </c>
      <c r="E55" s="93">
        <f t="shared" si="2"/>
        <v>8658.1879111693379</v>
      </c>
      <c r="F55" s="93">
        <f t="shared" si="4"/>
        <v>3702.2018223260898</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8658.1879111693379</v>
      </c>
      <c r="C56" s="93">
        <f t="shared" si="0"/>
        <v>36.436540792837633</v>
      </c>
      <c r="D56" s="93">
        <f t="shared" si="1"/>
        <v>376.44373743029746</v>
      </c>
      <c r="E56" s="93">
        <f t="shared" si="2"/>
        <v>8281.74417373904</v>
      </c>
      <c r="F56" s="93">
        <f t="shared" si="4"/>
        <v>3738.6383631189274</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8281.74417373904</v>
      </c>
      <c r="C57" s="93">
        <f t="shared" si="0"/>
        <v>34.852340064485134</v>
      </c>
      <c r="D57" s="93">
        <f t="shared" si="1"/>
        <v>378.02793815864993</v>
      </c>
      <c r="E57" s="93">
        <f t="shared" si="2"/>
        <v>7903.7162355803903</v>
      </c>
      <c r="F57" s="93">
        <f t="shared" si="4"/>
        <v>3773.4907031834127</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7903.7162355803903</v>
      </c>
      <c r="C58" s="93">
        <f t="shared" si="0"/>
        <v>33.261472491400816</v>
      </c>
      <c r="D58" s="93">
        <f t="shared" si="1"/>
        <v>379.61880573173426</v>
      </c>
      <c r="E58" s="93">
        <f t="shared" si="2"/>
        <v>7524.0974298486562</v>
      </c>
      <c r="F58" s="93">
        <f t="shared" si="4"/>
        <v>3806.7521756748138</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7524.0974298486562</v>
      </c>
      <c r="C59" s="93">
        <f t="shared" si="0"/>
        <v>31.663910017279765</v>
      </c>
      <c r="D59" s="93">
        <f t="shared" si="1"/>
        <v>381.2163682058553</v>
      </c>
      <c r="E59" s="93">
        <f t="shared" si="2"/>
        <v>7142.8810616428009</v>
      </c>
      <c r="F59" s="93">
        <f t="shared" si="4"/>
        <v>3838.4160856920935</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7142.8810616428009</v>
      </c>
      <c r="C60" s="93">
        <f t="shared" si="0"/>
        <v>30.05962446774679</v>
      </c>
      <c r="D60" s="93">
        <f t="shared" si="1"/>
        <v>382.82065375538826</v>
      </c>
      <c r="E60" s="93">
        <f t="shared" si="2"/>
        <v>6760.060407887413</v>
      </c>
      <c r="F60" s="93">
        <f t="shared" si="4"/>
        <v>3868.4757101598402</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6760.060407887413</v>
      </c>
      <c r="C61" s="93">
        <f t="shared" si="0"/>
        <v>28.448587549859532</v>
      </c>
      <c r="D61" s="93">
        <f t="shared" si="1"/>
        <v>384.43169067327551</v>
      </c>
      <c r="E61" s="93">
        <f t="shared" si="2"/>
        <v>6375.6287172141374</v>
      </c>
      <c r="F61" s="93">
        <f t="shared" si="4"/>
        <v>3896.9242977096997</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6375.6287172141374</v>
      </c>
      <c r="C62" s="93">
        <f t="shared" si="0"/>
        <v>26.830770851609497</v>
      </c>
      <c r="D62" s="93">
        <f t="shared" si="1"/>
        <v>386.04950737152558</v>
      </c>
      <c r="E62" s="93">
        <f t="shared" si="2"/>
        <v>5989.5792098426118</v>
      </c>
      <c r="F62" s="93">
        <f t="shared" si="4"/>
        <v>3923.7550685613091</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5989.5792098426118</v>
      </c>
      <c r="C63" s="93">
        <f t="shared" si="0"/>
        <v>25.206145841420994</v>
      </c>
      <c r="D63" s="93">
        <f t="shared" si="1"/>
        <v>387.67413238171406</v>
      </c>
      <c r="E63" s="93">
        <f t="shared" si="2"/>
        <v>5601.9050774608977</v>
      </c>
      <c r="F63" s="93">
        <f t="shared" si="4"/>
        <v>3948.9612144027301</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5601.9050774608977</v>
      </c>
      <c r="C64" s="93">
        <f t="shared" si="0"/>
        <v>23.574683867647948</v>
      </c>
      <c r="D64" s="93">
        <f t="shared" si="1"/>
        <v>389.30559435548713</v>
      </c>
      <c r="E64" s="93">
        <f t="shared" si="2"/>
        <v>5212.5994831054104</v>
      </c>
      <c r="F64" s="93">
        <f t="shared" si="4"/>
        <v>3972.5358982703779</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5212.5994831054104</v>
      </c>
      <c r="C65" s="93">
        <f t="shared" si="0"/>
        <v>21.936356158068605</v>
      </c>
      <c r="D65" s="93">
        <f t="shared" si="1"/>
        <v>390.94392206506643</v>
      </c>
      <c r="E65" s="93">
        <f t="shared" si="2"/>
        <v>4821.6555610403439</v>
      </c>
      <c r="F65" s="93">
        <f t="shared" si="4"/>
        <v>3994.4722544284464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4821.6555610403439</v>
      </c>
      <c r="C66" s="93">
        <f t="shared" si="0"/>
        <v>20.291133819378118</v>
      </c>
      <c r="D66" s="93">
        <f t="shared" si="1"/>
        <v>392.58914440375696</v>
      </c>
      <c r="E66" s="93">
        <f t="shared" si="2"/>
        <v>4429.0664166365868</v>
      </c>
      <c r="F66" s="93">
        <f t="shared" si="4"/>
        <v>4014.7633882478244</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4429.0664166365868</v>
      </c>
      <c r="C67" s="93">
        <f t="shared" si="0"/>
        <v>18.638987836678972</v>
      </c>
      <c r="D67" s="93">
        <f t="shared" si="1"/>
        <v>394.24129038645611</v>
      </c>
      <c r="E67" s="93">
        <f t="shared" si="2"/>
        <v>4034.8251262501308</v>
      </c>
      <c r="F67" s="93">
        <f t="shared" si="4"/>
        <v>4033.4023760845034</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4034.8251262501308</v>
      </c>
      <c r="C68" s="93">
        <f t="shared" si="0"/>
        <v>16.979889072969303</v>
      </c>
      <c r="D68" s="93">
        <f t="shared" si="1"/>
        <v>395.90038915016578</v>
      </c>
      <c r="E68" s="93">
        <f t="shared" si="2"/>
        <v>3638.9247370999651</v>
      </c>
      <c r="F68" s="93">
        <f t="shared" si="4"/>
        <v>4050.3822651574728</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3638.9247370999651</v>
      </c>
      <c r="C69" s="93">
        <f t="shared" si="0"/>
        <v>15.313808268629021</v>
      </c>
      <c r="D69" s="93">
        <f t="shared" si="1"/>
        <v>397.56646995450603</v>
      </c>
      <c r="E69" s="93">
        <f t="shared" si="2"/>
        <v>3241.3582671454592</v>
      </c>
      <c r="F69" s="93">
        <f t="shared" si="4"/>
        <v>4065.696073426102</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3241.3582671454592</v>
      </c>
      <c r="C70" s="93">
        <f t="shared" si="0"/>
        <v>13.64071604090381</v>
      </c>
      <c r="D70" s="93">
        <f t="shared" si="1"/>
        <v>399.23956218223128</v>
      </c>
      <c r="E70" s="93">
        <f t="shared" si="2"/>
        <v>2842.1187049632281</v>
      </c>
      <c r="F70" s="93">
        <f t="shared" si="4"/>
        <v>4079.3367894670059</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2842.1187049632281</v>
      </c>
      <c r="C71" s="93">
        <f t="shared" si="0"/>
        <v>11.96058288338692</v>
      </c>
      <c r="D71" s="93">
        <f t="shared" si="1"/>
        <v>400.91969533974816</v>
      </c>
      <c r="E71" s="93">
        <f t="shared" si="2"/>
        <v>2441.1990096234799</v>
      </c>
      <c r="F71" s="93">
        <f t="shared" ref="F71:F134" si="5">F70+C71</f>
        <v>4091.2973723503928</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2441.1990096234799</v>
      </c>
      <c r="C72" s="93">
        <f t="shared" si="0"/>
        <v>10.273379165498813</v>
      </c>
      <c r="D72" s="93">
        <f t="shared" si="1"/>
        <v>402.60689905763627</v>
      </c>
      <c r="E72" s="93">
        <f t="shared" si="2"/>
        <v>2038.5921105658435</v>
      </c>
      <c r="F72" s="93">
        <f t="shared" si="5"/>
        <v>4101.570751515892</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2038.5921105658435</v>
      </c>
      <c r="C73" s="93">
        <f t="shared" si="0"/>
        <v>8.5790751319645935</v>
      </c>
      <c r="D73" s="93">
        <f t="shared" si="1"/>
        <v>404.30120309117046</v>
      </c>
      <c r="E73" s="93">
        <f t="shared" si="2"/>
        <v>1634.2909074746731</v>
      </c>
      <c r="F73" s="93">
        <f t="shared" si="5"/>
        <v>4110.1498266478566</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1634.2909074746731</v>
      </c>
      <c r="C74" s="93">
        <f t="shared" si="0"/>
        <v>6.87764090228925</v>
      </c>
      <c r="D74" s="93">
        <f t="shared" si="1"/>
        <v>406.00263732084579</v>
      </c>
      <c r="E74" s="93">
        <f t="shared" si="2"/>
        <v>1228.2882701538274</v>
      </c>
      <c r="F74" s="93">
        <f t="shared" si="5"/>
        <v>4117.027467550146</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1228.2882701538274</v>
      </c>
      <c r="C75" s="93">
        <f t="shared" si="0"/>
        <v>5.1690464702306906</v>
      </c>
      <c r="D75" s="93">
        <f t="shared" si="1"/>
        <v>407.71123175290438</v>
      </c>
      <c r="E75" s="93">
        <f t="shared" si="2"/>
        <v>820.57703840092302</v>
      </c>
      <c r="F75" s="93">
        <f t="shared" si="5"/>
        <v>4122.1965140203765</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820.57703840092302</v>
      </c>
      <c r="C76" s="93">
        <f t="shared" si="0"/>
        <v>3.4532617032705515</v>
      </c>
      <c r="D76" s="93">
        <f t="shared" si="1"/>
        <v>409.42701651986454</v>
      </c>
      <c r="E76" s="93">
        <f t="shared" si="2"/>
        <v>411.15002188105848</v>
      </c>
      <c r="F76" s="93">
        <f t="shared" si="5"/>
        <v>4125.6497757236475</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411.15002188105848</v>
      </c>
      <c r="C77" s="93">
        <f t="shared" si="0"/>
        <v>1.7302563420827879</v>
      </c>
      <c r="D77" s="93">
        <f t="shared" si="1"/>
        <v>411.15002188105228</v>
      </c>
      <c r="E77" s="93">
        <f t="shared" si="2"/>
        <v>6.1959326558280736E-12</v>
      </c>
      <c r="F77" s="93">
        <f t="shared" si="5"/>
        <v>4127.3800320657301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6.1959326558280736E-12</v>
      </c>
      <c r="C78" s="93">
        <f t="shared" si="0"/>
        <v>2.6074549926609813E-14</v>
      </c>
      <c r="D78" s="93">
        <f t="shared" si="1"/>
        <v>412.88027822313506</v>
      </c>
      <c r="E78" s="93">
        <f t="shared" si="2"/>
        <v>-412.88027822312887</v>
      </c>
      <c r="F78" s="93">
        <f t="shared" si="5"/>
        <v>4127.3800320657301</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-412.88027822312887</v>
      </c>
      <c r="C79" s="93">
        <f t="shared" si="0"/>
        <v>-1.7375378375223343</v>
      </c>
      <c r="D79" s="93">
        <f t="shared" si="1"/>
        <v>414.61781606065739</v>
      </c>
      <c r="E79" s="93">
        <f t="shared" si="2"/>
        <v>-827.49809428378626</v>
      </c>
      <c r="F79" s="93">
        <f t="shared" si="5"/>
        <v>4125.6424942282074</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-827.49809428378626</v>
      </c>
      <c r="C80" s="93">
        <f t="shared" si="0"/>
        <v>-3.4823878134442676</v>
      </c>
      <c r="D80" s="93">
        <f t="shared" si="1"/>
        <v>416.36266603657936</v>
      </c>
      <c r="E80" s="93">
        <f t="shared" si="2"/>
        <v>-1243.8607603203657</v>
      </c>
      <c r="F80" s="93">
        <f t="shared" si="5"/>
        <v>4122.1601064147635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-1243.8607603203657</v>
      </c>
      <c r="C81" s="93">
        <f t="shared" si="0"/>
        <v>-5.2345806996815396</v>
      </c>
      <c r="D81" s="93">
        <f t="shared" si="1"/>
        <v>418.11485892281661</v>
      </c>
      <c r="E81" s="93">
        <f t="shared" si="2"/>
        <v>-1661.9756192431823</v>
      </c>
      <c r="F81" s="93">
        <f t="shared" si="5"/>
        <v>4116.9255257150817</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-1661.9756192431823</v>
      </c>
      <c r="C82" s="93">
        <f t="shared" si="0"/>
        <v>-6.9941473976483932</v>
      </c>
      <c r="D82" s="93">
        <f t="shared" si="1"/>
        <v>419.87442562078348</v>
      </c>
      <c r="E82" s="93">
        <f t="shared" si="2"/>
        <v>-2081.8500448639656</v>
      </c>
      <c r="F82" s="93">
        <f t="shared" si="5"/>
        <v>4109.931378317433</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-2081.8500448639656</v>
      </c>
      <c r="C83" s="93">
        <f t="shared" si="0"/>
        <v>-8.7611189388025235</v>
      </c>
      <c r="D83" s="93">
        <f t="shared" si="1"/>
        <v>421.64139716193756</v>
      </c>
      <c r="E83" s="93">
        <f t="shared" si="2"/>
        <v>-2503.4914420259033</v>
      </c>
      <c r="F83" s="93">
        <f t="shared" si="5"/>
        <v>4101.1702593786304</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-2503.4914420259033</v>
      </c>
      <c r="C84" s="93">
        <f t="shared" si="0"/>
        <v>-10.535526485192344</v>
      </c>
      <c r="D84" s="93">
        <f t="shared" si="1"/>
        <v>423.41580470832741</v>
      </c>
      <c r="E84" s="93">
        <f t="shared" si="2"/>
        <v>-2926.9072467342307</v>
      </c>
      <c r="F84" s="93">
        <f t="shared" si="5"/>
        <v>4090.634732893438</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-2926.9072467342307</v>
      </c>
      <c r="C85" s="93">
        <f t="shared" si="0"/>
        <v>-12.317401330006556</v>
      </c>
      <c r="D85" s="93">
        <f t="shared" si="1"/>
        <v>425.1976795531416</v>
      </c>
      <c r="E85" s="93">
        <f t="shared" si="2"/>
        <v>-3352.1049262873721</v>
      </c>
      <c r="F85" s="93">
        <f t="shared" si="5"/>
        <v>4078.3173315634313</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-3352.1049262873721</v>
      </c>
      <c r="C86" s="93">
        <f t="shared" si="0"/>
        <v>-14.106774898126027</v>
      </c>
      <c r="D86" s="93">
        <f t="shared" si="1"/>
        <v>426.98705312126111</v>
      </c>
      <c r="E86" s="93">
        <f t="shared" si="2"/>
        <v>-3779.0919794086331</v>
      </c>
      <c r="F86" s="93">
        <f t="shared" si="5"/>
        <v>4064.2105566653054</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-3779.0919794086331</v>
      </c>
      <c r="C87" s="93">
        <f t="shared" si="0"/>
        <v>-15.903678746677999</v>
      </c>
      <c r="D87" s="93">
        <f t="shared" si="1"/>
        <v>428.78395696981306</v>
      </c>
      <c r="E87" s="93">
        <f t="shared" si="2"/>
        <v>-4207.8759363784466</v>
      </c>
      <c r="F87" s="93">
        <f t="shared" si="5"/>
        <v>4048.3068779186274</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-4207.8759363784466</v>
      </c>
      <c r="C88" s="93">
        <f t="shared" si="0"/>
        <v>-17.708144565592633</v>
      </c>
      <c r="D88" s="93">
        <f t="shared" si="1"/>
        <v>430.58842278872771</v>
      </c>
      <c r="E88" s="93">
        <f t="shared" si="2"/>
        <v>-4638.4643591671738</v>
      </c>
      <c r="F88" s="93">
        <f t="shared" si="5"/>
        <v>4030.5987333530347</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-4638.4643591671738</v>
      </c>
      <c r="C89" s="93">
        <f t="shared" si="0"/>
        <v>-19.520204178161858</v>
      </c>
      <c r="D89" s="93">
        <f t="shared" si="1"/>
        <v>432.40048240129693</v>
      </c>
      <c r="E89" s="93">
        <f t="shared" si="2"/>
        <v>-5070.8648415684711</v>
      </c>
      <c r="F89" s="93">
        <f t="shared" si="5"/>
        <v>4011.078529174873</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-5070.8648415684711</v>
      </c>
      <c r="C90" s="93">
        <f t="shared" si="0"/>
        <v>-21.339889541600652</v>
      </c>
      <c r="D90" s="93">
        <f t="shared" si="1"/>
        <v>434.22016776473572</v>
      </c>
      <c r="E90" s="93">
        <f t="shared" si="2"/>
        <v>-5505.0850093332065</v>
      </c>
      <c r="F90" s="93">
        <f t="shared" si="5"/>
        <v>3989.7386396332722</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-5505.0850093332065</v>
      </c>
      <c r="C91" s="93">
        <f t="shared" si="0"/>
        <v>-23.16723274761058</v>
      </c>
      <c r="D91" s="93">
        <f t="shared" si="1"/>
        <v>436.04751097074563</v>
      </c>
      <c r="E91" s="93">
        <f t="shared" si="2"/>
        <v>-5941.1325203039523</v>
      </c>
      <c r="F91" s="93">
        <f t="shared" si="5"/>
        <v>3966.5714068856614</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-5941.1325203039523</v>
      </c>
      <c r="C92" s="93">
        <f t="shared" si="0"/>
        <v>-25.002266022945804</v>
      </c>
      <c r="D92" s="93">
        <f t="shared" si="1"/>
        <v>437.8825442460809</v>
      </c>
      <c r="E92" s="93">
        <f t="shared" si="2"/>
        <v>-6379.0150645500335</v>
      </c>
      <c r="F92" s="93">
        <f t="shared" si="5"/>
        <v>3941.5691408627158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-6379.0150645500335</v>
      </c>
      <c r="C93" s="93">
        <f t="shared" si="0"/>
        <v>-26.845021729981394</v>
      </c>
      <c r="D93" s="93">
        <f t="shared" si="1"/>
        <v>439.72529995311646</v>
      </c>
      <c r="E93" s="93">
        <f t="shared" si="2"/>
        <v>-6818.74036450315</v>
      </c>
      <c r="F93" s="93">
        <f t="shared" si="5"/>
        <v>3914.7241191327344</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-6818.74036450315</v>
      </c>
      <c r="C94" s="93">
        <f t="shared" si="0"/>
        <v>-28.695532367284095</v>
      </c>
      <c r="D94" s="93">
        <f t="shared" si="1"/>
        <v>441.57581059041917</v>
      </c>
      <c r="E94" s="93">
        <f t="shared" si="2"/>
        <v>-7260.3161750935687</v>
      </c>
      <c r="F94" s="93">
        <f t="shared" si="5"/>
        <v>3886.0285867654502</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-7260.3161750935687</v>
      </c>
      <c r="C95" s="93">
        <f t="shared" si="0"/>
        <v>-30.55383057018544</v>
      </c>
      <c r="D95" s="93">
        <f t="shared" si="1"/>
        <v>443.43410879332049</v>
      </c>
      <c r="E95" s="93">
        <f t="shared" si="2"/>
        <v>-7703.7502838868895</v>
      </c>
      <c r="F95" s="93">
        <f t="shared" si="5"/>
        <v>3855.4747561952649</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-7703.7502838868895</v>
      </c>
      <c r="C96" s="93">
        <f t="shared" si="0"/>
        <v>-32.419949111357333</v>
      </c>
      <c r="D96" s="93">
        <f t="shared" si="1"/>
        <v>445.30022733449238</v>
      </c>
      <c r="E96" s="93">
        <f t="shared" si="2"/>
        <v>-8149.0505112213823</v>
      </c>
      <c r="F96" s="93">
        <f t="shared" si="5"/>
        <v>3823.0548070839077</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-8149.0505112213823</v>
      </c>
      <c r="C97" s="93">
        <f t="shared" si="0"/>
        <v>-34.293920901389988</v>
      </c>
      <c r="D97" s="93">
        <f t="shared" si="1"/>
        <v>447.17419912452505</v>
      </c>
      <c r="E97" s="93">
        <f t="shared" si="2"/>
        <v>-8596.2247103459067</v>
      </c>
      <c r="F97" s="93">
        <f t="shared" si="5"/>
        <v>3788.7608861825179</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-8596.2247103459067</v>
      </c>
      <c r="C98" s="93">
        <f t="shared" si="0"/>
        <v>-36.175778989372361</v>
      </c>
      <c r="D98" s="93">
        <f t="shared" si="1"/>
        <v>449.05605721250743</v>
      </c>
      <c r="E98" s="93">
        <f t="shared" si="2"/>
        <v>-9045.2807675584136</v>
      </c>
      <c r="F98" s="93">
        <f t="shared" si="5"/>
        <v>3752.5851071931456</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-9045.2807675584136</v>
      </c>
      <c r="C99" s="93">
        <f t="shared" si="0"/>
        <v>-38.065556563474992</v>
      </c>
      <c r="D99" s="93">
        <f t="shared" si="1"/>
        <v>450.94583478661008</v>
      </c>
      <c r="E99" s="93">
        <f t="shared" si="2"/>
        <v>-9496.2266023450229</v>
      </c>
      <c r="F99" s="93">
        <f t="shared" si="5"/>
        <v>3714.5195506296704</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-9496.2266023450229</v>
      </c>
      <c r="C100" s="93">
        <f t="shared" si="0"/>
        <v>-39.963286951535309</v>
      </c>
      <c r="D100" s="93">
        <f t="shared" si="1"/>
        <v>452.8435651746704</v>
      </c>
      <c r="E100" s="93">
        <f t="shared" si="2"/>
        <v>-9949.0701675196942</v>
      </c>
      <c r="F100" s="93">
        <f t="shared" si="5"/>
        <v>3674.5562636781351</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-9949.0701675196942</v>
      </c>
      <c r="C101" s="93">
        <f t="shared" si="0"/>
        <v>-41.869003621645383</v>
      </c>
      <c r="D101" s="93">
        <f t="shared" si="1"/>
        <v>454.74928184478046</v>
      </c>
      <c r="E101" s="93">
        <f t="shared" si="2"/>
        <v>-10403.819449364475</v>
      </c>
      <c r="F101" s="94">
        <f t="shared" si="5"/>
        <v>3632.6872600564898</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-10403.819449364475</v>
      </c>
      <c r="C102" s="93">
        <f t="shared" si="0"/>
        <v>-43.782740182742174</v>
      </c>
      <c r="D102" s="93">
        <f t="shared" si="1"/>
        <v>456.66301840587721</v>
      </c>
      <c r="E102" s="93">
        <f t="shared" si="2"/>
        <v>-10860.482467770353</v>
      </c>
      <c r="F102" s="93">
        <f t="shared" si="5"/>
        <v>3588.9045198737476</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-10860.482467770353</v>
      </c>
      <c r="C103" s="93">
        <f t="shared" si="0"/>
        <v>-45.704530385200243</v>
      </c>
      <c r="D103" s="93">
        <f t="shared" si="1"/>
        <v>458.58480860833532</v>
      </c>
      <c r="E103" s="93">
        <f t="shared" si="2"/>
        <v>-11319.067276378688</v>
      </c>
      <c r="F103" s="93">
        <f t="shared" si="5"/>
        <v>3543.1999894885475</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-11319.067276378688</v>
      </c>
      <c r="C104" s="93">
        <f t="shared" si="0"/>
        <v>-47.634408121426986</v>
      </c>
      <c r="D104" s="93">
        <f t="shared" si="1"/>
        <v>460.51468634456205</v>
      </c>
      <c r="E104" s="93">
        <f t="shared" si="2"/>
        <v>-11779.58196272325</v>
      </c>
      <c r="F104" s="93">
        <f t="shared" si="5"/>
        <v>3495.5655813671206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-11779.58196272325</v>
      </c>
      <c r="C105" s="93">
        <f t="shared" si="0"/>
        <v>-49.572407426460352</v>
      </c>
      <c r="D105" s="93">
        <f t="shared" si="1"/>
        <v>462.45268564959542</v>
      </c>
      <c r="E105" s="93">
        <f t="shared" si="2"/>
        <v>-12242.034648372846</v>
      </c>
      <c r="F105" s="93">
        <f t="shared" si="5"/>
        <v>3445.9931739406602</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-12242.034648372846</v>
      </c>
      <c r="C106" s="93">
        <f t="shared" si="0"/>
        <v>-51.518562478569066</v>
      </c>
      <c r="D106" s="93">
        <f t="shared" si="1"/>
        <v>464.3988407017041</v>
      </c>
      <c r="E106" s="93">
        <f t="shared" si="2"/>
        <v>-12706.43348907455</v>
      </c>
      <c r="F106" s="93">
        <f t="shared" si="5"/>
        <v>3394.4746114620912</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-12706.43348907455</v>
      </c>
      <c r="C107" s="93">
        <f t="shared" si="0"/>
        <v>-53.472907599855404</v>
      </c>
      <c r="D107" s="93">
        <f t="shared" si="1"/>
        <v>466.35318582299044</v>
      </c>
      <c r="E107" s="93">
        <f t="shared" si="2"/>
        <v>-13172.786674897541</v>
      </c>
      <c r="F107" s="93">
        <f t="shared" si="5"/>
        <v>3341.0017038622359</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-13172.786674897541</v>
      </c>
      <c r="C108" s="93">
        <f t="shared" si="0"/>
        <v>-55.435477256860494</v>
      </c>
      <c r="D108" s="93">
        <f t="shared" si="1"/>
        <v>468.31575547999557</v>
      </c>
      <c r="E108" s="93">
        <f t="shared" si="2"/>
        <v>-13641.102430377538</v>
      </c>
      <c r="F108" s="93">
        <f t="shared" si="5"/>
        <v>3285.5662266053755</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-13641.102430377538</v>
      </c>
      <c r="C109" s="93">
        <f t="shared" si="0"/>
        <v>-57.406306061172145</v>
      </c>
      <c r="D109" s="93">
        <f t="shared" si="1"/>
        <v>470.2865842843072</v>
      </c>
      <c r="E109" s="93">
        <f t="shared" si="2"/>
        <v>-14111.389014661845</v>
      </c>
      <c r="F109" s="93">
        <f t="shared" si="5"/>
        <v>3228.1599205442035</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-14111.389014661845</v>
      </c>
      <c r="C110" s="93">
        <f t="shared" si="0"/>
        <v>-59.385428770035276</v>
      </c>
      <c r="D110" s="93">
        <f t="shared" si="1"/>
        <v>472.26570699317034</v>
      </c>
      <c r="E110" s="93">
        <f t="shared" si="2"/>
        <v>-14583.654721655015</v>
      </c>
      <c r="F110" s="93">
        <f t="shared" si="5"/>
        <v>3168.7744917741684</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-14583.654721655015</v>
      </c>
      <c r="C111" s="93">
        <f t="shared" si="0"/>
        <v>-61.372880286964865</v>
      </c>
      <c r="D111" s="93">
        <f t="shared" si="1"/>
        <v>474.25315851009992</v>
      </c>
      <c r="E111" s="93">
        <f t="shared" si="2"/>
        <v>-15057.907880165116</v>
      </c>
      <c r="F111" s="93">
        <f t="shared" si="5"/>
        <v>3107.4016114872034</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-15057.907880165116</v>
      </c>
      <c r="C112" s="93">
        <f t="shared" si="0"/>
        <v>-63.368695662361539</v>
      </c>
      <c r="D112" s="93">
        <f t="shared" si="1"/>
        <v>476.24897388549658</v>
      </c>
      <c r="E112" s="93">
        <f t="shared" si="2"/>
        <v>-15534.156854050612</v>
      </c>
      <c r="F112" s="93">
        <f t="shared" si="5"/>
        <v>3044.0329158248419</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-15534.156854050612</v>
      </c>
      <c r="C113" s="93">
        <f t="shared" si="0"/>
        <v>-65.372910094129665</v>
      </c>
      <c r="D113" s="93">
        <f t="shared" si="1"/>
        <v>478.25318831726474</v>
      </c>
      <c r="E113" s="93">
        <f t="shared" si="2"/>
        <v>-16012.410042367877</v>
      </c>
      <c r="F113" s="93">
        <f t="shared" si="5"/>
        <v>2978.6600057307123</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-16012.410042367877</v>
      </c>
      <c r="C114" s="93">
        <f t="shared" si="0"/>
        <v>-67.385558928298153</v>
      </c>
      <c r="D114" s="93">
        <f t="shared" si="1"/>
        <v>480.26583715143323</v>
      </c>
      <c r="E114" s="93">
        <f t="shared" si="2"/>
        <v>-16492.675879519309</v>
      </c>
      <c r="F114" s="93">
        <f t="shared" si="5"/>
        <v>2911.2744468024143</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-16492.675879519309</v>
      </c>
      <c r="C115" s="93">
        <f t="shared" si="0"/>
        <v>-69.406677659643762</v>
      </c>
      <c r="D115" s="93">
        <f t="shared" si="1"/>
        <v>482.28695588277884</v>
      </c>
      <c r="E115" s="93">
        <f t="shared" si="2"/>
        <v>-16974.96283540209</v>
      </c>
      <c r="F115" s="93">
        <f t="shared" si="5"/>
        <v>2841.8677691427706</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-16974.96283540209</v>
      </c>
      <c r="C116" s="93">
        <f t="shared" si="0"/>
        <v>-71.436301932317136</v>
      </c>
      <c r="D116" s="93">
        <f t="shared" si="1"/>
        <v>484.31658015545219</v>
      </c>
      <c r="E116" s="93">
        <f t="shared" si="2"/>
        <v>-17459.279415557543</v>
      </c>
      <c r="F116" s="93">
        <f t="shared" si="5"/>
        <v>2770.4314672104533</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-17459.279415557543</v>
      </c>
      <c r="C117" s="93">
        <f t="shared" si="0"/>
        <v>-73.474467540471338</v>
      </c>
      <c r="D117" s="93">
        <f t="shared" si="1"/>
        <v>486.35474576360639</v>
      </c>
      <c r="E117" s="93">
        <f t="shared" si="2"/>
        <v>-17945.634161321148</v>
      </c>
      <c r="F117" s="93">
        <f t="shared" si="5"/>
        <v>2696.956999669982</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-17945.634161321148</v>
      </c>
      <c r="C118" s="93">
        <f t="shared" si="0"/>
        <v>-75.52121042889317</v>
      </c>
      <c r="D118" s="93">
        <f t="shared" si="1"/>
        <v>488.40148865202821</v>
      </c>
      <c r="E118" s="93">
        <f t="shared" si="2"/>
        <v>-18434.035649973175</v>
      </c>
      <c r="F118" s="93">
        <f t="shared" si="5"/>
        <v>2621.435789241089</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-18434.035649973175</v>
      </c>
      <c r="C119" s="93">
        <f t="shared" si="0"/>
        <v>-77.576566693637119</v>
      </c>
      <c r="D119" s="93">
        <f t="shared" si="1"/>
        <v>490.45684491677218</v>
      </c>
      <c r="E119" s="93">
        <f t="shared" si="2"/>
        <v>-18924.492494889946</v>
      </c>
      <c r="F119" s="93">
        <f t="shared" si="5"/>
        <v>2543.8592225474517</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-18924.492494889946</v>
      </c>
      <c r="C120" s="93">
        <f t="shared" si="0"/>
        <v>-79.640572582661861</v>
      </c>
      <c r="D120" s="93">
        <f t="shared" si="1"/>
        <v>492.52085080579695</v>
      </c>
      <c r="E120" s="93">
        <f t="shared" si="2"/>
        <v>-19417.013345695745</v>
      </c>
      <c r="F120" s="93">
        <f t="shared" si="5"/>
        <v>2464.2186499647901</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-19417.013345695745</v>
      </c>
      <c r="C121" s="93">
        <f t="shared" si="0"/>
        <v>-81.713264496469606</v>
      </c>
      <c r="D121" s="93">
        <f t="shared" si="1"/>
        <v>494.59354271960467</v>
      </c>
      <c r="E121" s="93">
        <f t="shared" si="2"/>
        <v>-19911.60688841535</v>
      </c>
      <c r="F121" s="93">
        <f t="shared" si="5"/>
        <v>2382.5053854683206</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-19911.60688841535</v>
      </c>
      <c r="C122" s="93">
        <f t="shared" si="0"/>
        <v>-83.794678988747947</v>
      </c>
      <c r="D122" s="93">
        <f t="shared" si="1"/>
        <v>496.674957211883</v>
      </c>
      <c r="E122" s="93">
        <f t="shared" si="2"/>
        <v>-20408.281845627233</v>
      </c>
      <c r="F122" s="93">
        <f t="shared" si="5"/>
        <v>2298.7107064795728</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-20408.281845627233</v>
      </c>
      <c r="C123" s="93">
        <f t="shared" si="0"/>
        <v>-85.884852767014621</v>
      </c>
      <c r="D123" s="93">
        <f t="shared" si="1"/>
        <v>498.76513099014971</v>
      </c>
      <c r="E123" s="93">
        <f t="shared" si="2"/>
        <v>-20907.046976617381</v>
      </c>
      <c r="F123" s="93">
        <f t="shared" si="5"/>
        <v>2212.825853712558</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-20907.046976617381</v>
      </c>
      <c r="C124" s="93">
        <f t="shared" si="0"/>
        <v>-87.983822693264827</v>
      </c>
      <c r="D124" s="93">
        <f t="shared" si="1"/>
        <v>500.86410091639988</v>
      </c>
      <c r="E124" s="93">
        <f t="shared" si="2"/>
        <v>-21407.911077533779</v>
      </c>
      <c r="F124" s="93">
        <f t="shared" si="5"/>
        <v>2124.8420310192932</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-21407.911077533779</v>
      </c>
      <c r="C125" s="93">
        <f t="shared" si="0"/>
        <v>-90.091625784621328</v>
      </c>
      <c r="D125" s="93">
        <f t="shared" si="1"/>
        <v>502.97190400775639</v>
      </c>
      <c r="E125" s="93">
        <f t="shared" si="2"/>
        <v>-21910.882981541537</v>
      </c>
      <c r="F125" s="94">
        <f t="shared" si="5"/>
        <v>2034.7504052346719</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-21910.882981541537</v>
      </c>
      <c r="C126" s="93">
        <f t="shared" si="0"/>
        <v>-92.208299213987317</v>
      </c>
      <c r="D126" s="93">
        <f t="shared" si="1"/>
        <v>505.08857743712235</v>
      </c>
      <c r="E126" s="93">
        <f t="shared" si="2"/>
        <v>-22415.971558978661</v>
      </c>
      <c r="F126" s="93">
        <f t="shared" si="5"/>
        <v>1942.5421060206845</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-22415.971558978661</v>
      </c>
      <c r="C127" s="93">
        <f t="shared" si="0"/>
        <v>-94.333880310701872</v>
      </c>
      <c r="D127" s="93">
        <f t="shared" si="1"/>
        <v>507.21415853383695</v>
      </c>
      <c r="E127" s="93">
        <f t="shared" si="2"/>
        <v>-22923.185717512497</v>
      </c>
      <c r="F127" s="93">
        <f t="shared" si="5"/>
        <v>1848.2082257099826</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-22923.185717512497</v>
      </c>
      <c r="C128" s="93">
        <f t="shared" si="0"/>
        <v>-96.468406561198435</v>
      </c>
      <c r="D128" s="93">
        <f t="shared" si="1"/>
        <v>509.3486847843335</v>
      </c>
      <c r="E128" s="93">
        <f t="shared" si="2"/>
        <v>-23432.534402296831</v>
      </c>
      <c r="F128" s="93">
        <f t="shared" si="5"/>
        <v>1751.7398191487841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-23432.534402296831</v>
      </c>
      <c r="C129" s="93">
        <f t="shared" si="0"/>
        <v>-98.611915609665843</v>
      </c>
      <c r="D129" s="93">
        <f t="shared" si="1"/>
        <v>511.49219383280092</v>
      </c>
      <c r="E129" s="93">
        <f t="shared" si="2"/>
        <v>-23944.026596129632</v>
      </c>
      <c r="F129" s="93">
        <f t="shared" si="5"/>
        <v>1653.1279035391183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-23944.026596129632</v>
      </c>
      <c r="C130" s="93">
        <f t="shared" si="0"/>
        <v>-100.76444525871221</v>
      </c>
      <c r="D130" s="93">
        <f t="shared" si="1"/>
        <v>513.64472348184722</v>
      </c>
      <c r="E130" s="93">
        <f t="shared" si="2"/>
        <v>-24457.67131961148</v>
      </c>
      <c r="F130" s="93">
        <f t="shared" si="5"/>
        <v>1552.3634582804061</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-24457.67131961148</v>
      </c>
      <c r="C131" s="93">
        <f t="shared" si="0"/>
        <v>-102.92603347003165</v>
      </c>
      <c r="D131" s="93">
        <f t="shared" si="1"/>
        <v>515.80631169316666</v>
      </c>
      <c r="E131" s="93">
        <f t="shared" si="2"/>
        <v>-24973.477631304646</v>
      </c>
      <c r="F131" s="93">
        <f t="shared" si="5"/>
        <v>1449.4374248103745</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-24973.477631304646</v>
      </c>
      <c r="C132" s="93">
        <f t="shared" si="0"/>
        <v>-105.09671836507373</v>
      </c>
      <c r="D132" s="93">
        <f t="shared" si="1"/>
        <v>517.97699658820875</v>
      </c>
      <c r="E132" s="93">
        <f t="shared" si="2"/>
        <v>-25491.454627892854</v>
      </c>
      <c r="F132" s="93">
        <f t="shared" si="5"/>
        <v>1344.3407064453008</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-25491.454627892854</v>
      </c>
      <c r="C133" s="93">
        <f t="shared" si="0"/>
        <v>-107.27653822571577</v>
      </c>
      <c r="D133" s="93">
        <f t="shared" si="1"/>
        <v>520.1568164488508</v>
      </c>
      <c r="E133" s="93">
        <f t="shared" si="2"/>
        <v>-26011.611444341703</v>
      </c>
      <c r="F133" s="93">
        <f t="shared" si="5"/>
        <v>1237.0641682195851</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-26011.611444341703</v>
      </c>
      <c r="C134" s="93">
        <f t="shared" si="0"/>
        <v>-109.46553149493802</v>
      </c>
      <c r="D134" s="93">
        <f t="shared" si="1"/>
        <v>522.34580971807304</v>
      </c>
      <c r="E134" s="93">
        <f t="shared" si="2"/>
        <v>-26533.957254059776</v>
      </c>
      <c r="F134" s="93">
        <f t="shared" si="5"/>
        <v>1127.5986367246471</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-26533.957254059776</v>
      </c>
      <c r="C135" s="93">
        <f t="shared" si="0"/>
        <v>-111.66373677750157</v>
      </c>
      <c r="D135" s="93">
        <f t="shared" si="1"/>
        <v>524.54401500063659</v>
      </c>
      <c r="E135" s="93">
        <f t="shared" si="2"/>
        <v>-27058.501269060413</v>
      </c>
      <c r="F135" s="93">
        <f t="shared" ref="F135:F198" si="6">F134+C135</f>
        <v>1015.9348999471456</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-27058.501269060413</v>
      </c>
      <c r="C136" s="93">
        <f t="shared" si="0"/>
        <v>-113.87119284062925</v>
      </c>
      <c r="D136" s="93">
        <f t="shared" si="1"/>
        <v>526.75147106376426</v>
      </c>
      <c r="E136" s="93">
        <f t="shared" si="2"/>
        <v>-27585.252740124175</v>
      </c>
      <c r="F136" s="93">
        <f t="shared" si="6"/>
        <v>902.0637071065164</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-27585.252740124175</v>
      </c>
      <c r="C137" s="93">
        <f t="shared" si="0"/>
        <v>-116.08793861468925</v>
      </c>
      <c r="D137" s="93">
        <f t="shared" si="1"/>
        <v>528.96821683782434</v>
      </c>
      <c r="E137" s="93">
        <f t="shared" si="2"/>
        <v>-28114.220956961999</v>
      </c>
      <c r="F137" s="93">
        <f t="shared" si="6"/>
        <v>785.97576849182713</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-28114.220956961999</v>
      </c>
      <c r="C138" s="93">
        <f t="shared" si="0"/>
        <v>-118.31401319388176</v>
      </c>
      <c r="D138" s="93">
        <f t="shared" si="1"/>
        <v>531.19429141701687</v>
      </c>
      <c r="E138" s="93">
        <f t="shared" si="2"/>
        <v>-28645.415248379017</v>
      </c>
      <c r="F138" s="93">
        <f t="shared" si="6"/>
        <v>667.66175529794532</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-28645.415248379017</v>
      </c>
      <c r="C139" s="93">
        <f t="shared" si="0"/>
        <v>-120.54945583692837</v>
      </c>
      <c r="D139" s="93">
        <f t="shared" si="1"/>
        <v>533.42973406006342</v>
      </c>
      <c r="E139" s="93">
        <f t="shared" si="2"/>
        <v>-29178.844982439081</v>
      </c>
      <c r="F139" s="93">
        <f t="shared" si="6"/>
        <v>547.11229946101696</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-29178.844982439081</v>
      </c>
      <c r="C140" s="93">
        <f t="shared" si="0"/>
        <v>-122.79430596776449</v>
      </c>
      <c r="D140" s="93">
        <f t="shared" si="1"/>
        <v>535.67458419089951</v>
      </c>
      <c r="E140" s="93">
        <f t="shared" si="2"/>
        <v>-29714.519566629981</v>
      </c>
      <c r="F140" s="93">
        <f t="shared" si="6"/>
        <v>424.31799349325246</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-29714.519566629981</v>
      </c>
      <c r="C141" s="93">
        <f t="shared" si="0"/>
        <v>-125.04860317623452</v>
      </c>
      <c r="D141" s="93">
        <f t="shared" si="1"/>
        <v>537.92888139936963</v>
      </c>
      <c r="E141" s="93">
        <f t="shared" si="2"/>
        <v>-30252.44844802935</v>
      </c>
      <c r="F141" s="93">
        <f t="shared" si="6"/>
        <v>299.26939031701795</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-30252.44844802935</v>
      </c>
      <c r="C142" s="93">
        <f t="shared" si="0"/>
        <v>-127.31238721879021</v>
      </c>
      <c r="D142" s="93">
        <f t="shared" si="1"/>
        <v>540.19266544192533</v>
      </c>
      <c r="E142" s="93">
        <f t="shared" si="2"/>
        <v>-30792.641113471276</v>
      </c>
      <c r="F142" s="93">
        <f t="shared" si="6"/>
        <v>171.95700309822774</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-30792.641113471276</v>
      </c>
      <c r="C143" s="93">
        <f t="shared" si="0"/>
        <v>-129.58569801919163</v>
      </c>
      <c r="D143" s="93">
        <f t="shared" si="1"/>
        <v>542.46597624232663</v>
      </c>
      <c r="E143" s="93">
        <f t="shared" si="2"/>
        <v>-31335.107089713601</v>
      </c>
      <c r="F143" s="93">
        <f t="shared" si="6"/>
        <v>42.371305079036119</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-31335.107089713601</v>
      </c>
      <c r="C144" s="93">
        <f t="shared" si="0"/>
        <v>-131.86857566921142</v>
      </c>
      <c r="D144" s="93">
        <f t="shared" si="1"/>
        <v>544.74885389234646</v>
      </c>
      <c r="E144" s="93">
        <f t="shared" si="2"/>
        <v>-31879.855943605948</v>
      </c>
      <c r="F144" s="93">
        <f t="shared" si="6"/>
        <v>-89.497270590175305</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-31879.855943605948</v>
      </c>
      <c r="C145" s="93">
        <f t="shared" si="0"/>
        <v>-134.16106042934172</v>
      </c>
      <c r="D145" s="93">
        <f t="shared" si="1"/>
        <v>547.04133865247672</v>
      </c>
      <c r="E145" s="93">
        <f t="shared" si="2"/>
        <v>-32426.897282258426</v>
      </c>
      <c r="F145" s="93">
        <f t="shared" si="6"/>
        <v>-223.65833101951702</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-32426.897282258426</v>
      </c>
      <c r="C146" s="93">
        <f t="shared" si="0"/>
        <v>-136.46319272950421</v>
      </c>
      <c r="D146" s="93">
        <f t="shared" si="1"/>
        <v>549.34347095263934</v>
      </c>
      <c r="E146" s="93">
        <f t="shared" si="2"/>
        <v>-32976.240753211066</v>
      </c>
      <c r="F146" s="93">
        <f t="shared" si="6"/>
        <v>-360.12152374902121</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-32976.240753211066</v>
      </c>
      <c r="C147" s="93">
        <f t="shared" si="0"/>
        <v>-138.77501316976327</v>
      </c>
      <c r="D147" s="93">
        <f t="shared" si="1"/>
        <v>551.65529139289833</v>
      </c>
      <c r="E147" s="93">
        <f t="shared" si="2"/>
        <v>-33527.896044603964</v>
      </c>
      <c r="F147" s="93">
        <f t="shared" si="6"/>
        <v>-498.89653691878448</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-33527.896044603964</v>
      </c>
      <c r="C148" s="93">
        <f t="shared" si="0"/>
        <v>-141.0965625210417</v>
      </c>
      <c r="D148" s="93">
        <f t="shared" si="1"/>
        <v>553.9768407441768</v>
      </c>
      <c r="E148" s="93">
        <f t="shared" si="2"/>
        <v>-34081.872885348137</v>
      </c>
      <c r="F148" s="93">
        <f t="shared" si="6"/>
        <v>-639.99309943982621</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-34081.872885348137</v>
      </c>
      <c r="C149" s="93">
        <f t="shared" si="0"/>
        <v>-143.42788172584011</v>
      </c>
      <c r="D149" s="93">
        <f t="shared" si="1"/>
        <v>556.30815994897512</v>
      </c>
      <c r="E149" s="93">
        <f t="shared" si="2"/>
        <v>-34638.181045297111</v>
      </c>
      <c r="F149" s="95">
        <f t="shared" si="6"/>
        <v>-783.42098116566626</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-34638.181045297111</v>
      </c>
      <c r="C150" s="93">
        <f t="shared" si="0"/>
        <v>-145.76901189895869</v>
      </c>
      <c r="D150" s="93">
        <f t="shared" si="1"/>
        <v>558.64929012209382</v>
      </c>
      <c r="E150" s="93">
        <f t="shared" si="2"/>
        <v>-35196.830335419203</v>
      </c>
      <c r="F150" s="93">
        <f t="shared" si="6"/>
        <v>-929.18999306462501</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-35196.830335419203</v>
      </c>
      <c r="C151" s="93">
        <f t="shared" si="0"/>
        <v>-148.1199943282225</v>
      </c>
      <c r="D151" s="93">
        <f t="shared" si="1"/>
        <v>561.00027255135751</v>
      </c>
      <c r="E151" s="93">
        <f t="shared" si="2"/>
        <v>-35757.830607970558</v>
      </c>
      <c r="F151" s="93">
        <f t="shared" si="6"/>
        <v>-1077.3099873928475</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-35757.830607970558</v>
      </c>
      <c r="C152" s="93">
        <f t="shared" si="0"/>
        <v>-150.48087047520946</v>
      </c>
      <c r="D152" s="93">
        <f t="shared" si="1"/>
        <v>563.36114869834455</v>
      </c>
      <c r="E152" s="93">
        <f t="shared" si="2"/>
        <v>-36321.191756668901</v>
      </c>
      <c r="F152" s="93">
        <f t="shared" si="6"/>
        <v>-1227.7908578680569</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-36321.191756668901</v>
      </c>
      <c r="C153" s="93">
        <f t="shared" si="0"/>
        <v>-152.85168197598165</v>
      </c>
      <c r="D153" s="93">
        <f t="shared" si="1"/>
        <v>565.73196019911666</v>
      </c>
      <c r="E153" s="93">
        <f t="shared" si="2"/>
        <v>-36886.923716868019</v>
      </c>
      <c r="F153" s="93">
        <f t="shared" si="6"/>
        <v>-1380.6425398440385</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-36886.923716868019</v>
      </c>
      <c r="C154" s="93">
        <f t="shared" si="0"/>
        <v>-155.23247064181959</v>
      </c>
      <c r="D154" s="93">
        <f t="shared" si="1"/>
        <v>568.11274886495471</v>
      </c>
      <c r="E154" s="93">
        <f t="shared" si="2"/>
        <v>-37455.036465732977</v>
      </c>
      <c r="F154" s="93">
        <f t="shared" si="6"/>
        <v>-1535.8750104858582</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-37455.036465732977</v>
      </c>
      <c r="C155" s="93">
        <f t="shared" si="0"/>
        <v>-157.62327845995964</v>
      </c>
      <c r="D155" s="93">
        <f t="shared" si="1"/>
        <v>570.50355668309476</v>
      </c>
      <c r="E155" s="93">
        <f t="shared" si="2"/>
        <v>-38025.540022416069</v>
      </c>
      <c r="F155" s="93">
        <f t="shared" si="6"/>
        <v>-1693.4982889458179</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-38025.540022416069</v>
      </c>
      <c r="C156" s="93">
        <f t="shared" si="0"/>
        <v>-160.02414759433432</v>
      </c>
      <c r="D156" s="93">
        <f t="shared" si="1"/>
        <v>572.90442581746936</v>
      </c>
      <c r="E156" s="93">
        <f t="shared" si="2"/>
        <v>-38598.444448233538</v>
      </c>
      <c r="F156" s="93">
        <f t="shared" si="6"/>
        <v>-1853.5224365401523</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-38598.444448233538</v>
      </c>
      <c r="C157" s="93">
        <f t="shared" si="0"/>
        <v>-162.43512038631616</v>
      </c>
      <c r="D157" s="93">
        <f t="shared" si="1"/>
        <v>575.31539860945122</v>
      </c>
      <c r="E157" s="93">
        <f t="shared" si="2"/>
        <v>-39173.759846842993</v>
      </c>
      <c r="F157" s="93">
        <f t="shared" si="6"/>
        <v>-2015.9575569264684</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-39173.759846842993</v>
      </c>
      <c r="C158" s="93">
        <f t="shared" si="0"/>
        <v>-164.85623935546428</v>
      </c>
      <c r="D158" s="93">
        <f t="shared" si="1"/>
        <v>577.73651757859932</v>
      </c>
      <c r="E158" s="93">
        <f t="shared" si="2"/>
        <v>-39751.49636442159</v>
      </c>
      <c r="F158" s="93">
        <f t="shared" si="6"/>
        <v>-2180.8137962819328</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-39751.49636442159</v>
      </c>
      <c r="C159" s="93">
        <f t="shared" si="0"/>
        <v>-167.28754720027422</v>
      </c>
      <c r="D159" s="93">
        <f t="shared" si="1"/>
        <v>580.16782542340934</v>
      </c>
      <c r="E159" s="93">
        <f t="shared" si="2"/>
        <v>-40331.664189844996</v>
      </c>
      <c r="F159" s="93">
        <f t="shared" si="6"/>
        <v>-2348.1013434822071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-40331.664189844996</v>
      </c>
      <c r="C160" s="93">
        <f t="shared" si="0"/>
        <v>-169.72908679893104</v>
      </c>
      <c r="D160" s="93">
        <f t="shared" si="1"/>
        <v>582.60936502206607</v>
      </c>
      <c r="E160" s="93">
        <f t="shared" si="2"/>
        <v>-40914.273554867061</v>
      </c>
      <c r="F160" s="93">
        <f t="shared" si="6"/>
        <v>-2517.830430281138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-40914.273554867061</v>
      </c>
      <c r="C161" s="93">
        <f t="shared" si="0"/>
        <v>-172.18090121006557</v>
      </c>
      <c r="D161" s="93">
        <f t="shared" si="1"/>
        <v>585.06117943320066</v>
      </c>
      <c r="E161" s="93">
        <f t="shared" si="2"/>
        <v>-41499.334734300261</v>
      </c>
      <c r="F161" s="93">
        <f t="shared" si="6"/>
        <v>-2690.0113314912037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-41499.334734300261</v>
      </c>
      <c r="C162" s="93">
        <f t="shared" si="0"/>
        <v>-174.64303367351363</v>
      </c>
      <c r="D162" s="93">
        <f t="shared" si="1"/>
        <v>587.52331189664869</v>
      </c>
      <c r="E162" s="93">
        <f t="shared" si="2"/>
        <v>-42086.85804619691</v>
      </c>
      <c r="F162" s="93">
        <f t="shared" si="6"/>
        <v>-2864.6543651647171</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-42086.85804619691</v>
      </c>
      <c r="C163" s="93">
        <f t="shared" si="0"/>
        <v>-177.11552761107868</v>
      </c>
      <c r="D163" s="93">
        <f t="shared" si="1"/>
        <v>589.9958058342138</v>
      </c>
      <c r="E163" s="93">
        <f t="shared" si="2"/>
        <v>-42676.853852031127</v>
      </c>
      <c r="F163" s="93">
        <f t="shared" si="6"/>
        <v>-3041.7698927757956</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-42676.853852031127</v>
      </c>
      <c r="C164" s="93">
        <f t="shared" si="0"/>
        <v>-179.59842662729767</v>
      </c>
      <c r="D164" s="93">
        <f t="shared" si="1"/>
        <v>592.47870485043268</v>
      </c>
      <c r="E164" s="93">
        <f t="shared" si="2"/>
        <v>-43269.332556881556</v>
      </c>
      <c r="F164" s="93">
        <f t="shared" si="6"/>
        <v>-3221.3683194030932</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-43269.332556881556</v>
      </c>
      <c r="C165" s="93">
        <f t="shared" si="0"/>
        <v>-182.09177451020992</v>
      </c>
      <c r="D165" s="93">
        <f t="shared" si="1"/>
        <v>594.97205273334498</v>
      </c>
      <c r="E165" s="93">
        <f t="shared" si="2"/>
        <v>-43864.304609614905</v>
      </c>
      <c r="F165" s="93">
        <f t="shared" si="6"/>
        <v>-3403.4600939133034</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-43864.304609614905</v>
      </c>
      <c r="C166" s="93">
        <f t="shared" si="0"/>
        <v>-184.5956152321294</v>
      </c>
      <c r="D166" s="93">
        <f t="shared" si="1"/>
        <v>597.47589345526444</v>
      </c>
      <c r="E166" s="93">
        <f t="shared" si="2"/>
        <v>-44461.780503070171</v>
      </c>
      <c r="F166" s="93">
        <f t="shared" si="6"/>
        <v>-3588.055709145433</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-44461.780503070171</v>
      </c>
      <c r="C167" s="93">
        <f t="shared" si="0"/>
        <v>-187.10999295042032</v>
      </c>
      <c r="D167" s="93">
        <f t="shared" si="1"/>
        <v>599.99027117355536</v>
      </c>
      <c r="E167" s="93">
        <f t="shared" si="2"/>
        <v>-45061.770774243727</v>
      </c>
      <c r="F167" s="93">
        <f t="shared" si="6"/>
        <v>-3775.1657020958532</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-45061.770774243727</v>
      </c>
      <c r="C168" s="93">
        <f t="shared" si="0"/>
        <v>-189.63495200827572</v>
      </c>
      <c r="D168" s="93">
        <f t="shared" si="1"/>
        <v>602.51523023141078</v>
      </c>
      <c r="E168" s="93">
        <f t="shared" si="2"/>
        <v>-45664.286004475136</v>
      </c>
      <c r="F168" s="93">
        <f t="shared" si="6"/>
        <v>-3964.8006541041291</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-45664.286004475136</v>
      </c>
      <c r="C169" s="93">
        <f t="shared" si="0"/>
        <v>-192.17053693549957</v>
      </c>
      <c r="D169" s="93">
        <f t="shared" si="1"/>
        <v>605.05081515863458</v>
      </c>
      <c r="E169" s="93">
        <f t="shared" si="2"/>
        <v>-46269.336819633769</v>
      </c>
      <c r="F169" s="93">
        <f t="shared" si="6"/>
        <v>-4156.971191039629</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-46269.336819633769</v>
      </c>
      <c r="C170" s="93">
        <f t="shared" si="0"/>
        <v>-194.71679244929214</v>
      </c>
      <c r="D170" s="93">
        <f t="shared" si="1"/>
        <v>607.59707067242721</v>
      </c>
      <c r="E170" s="93">
        <f t="shared" si="2"/>
        <v>-46876.933890306194</v>
      </c>
      <c r="F170" s="93">
        <f t="shared" si="6"/>
        <v>-4351.6879834889214</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-46876.933890306194</v>
      </c>
      <c r="C171" s="93">
        <f t="shared" si="0"/>
        <v>-197.27376345503859</v>
      </c>
      <c r="D171" s="93">
        <f t="shared" si="1"/>
        <v>610.1540416781736</v>
      </c>
      <c r="E171" s="93">
        <f t="shared" si="2"/>
        <v>-47487.087931984366</v>
      </c>
      <c r="F171" s="93">
        <f t="shared" si="6"/>
        <v>-4548.96174694396</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-47487.087931984366</v>
      </c>
      <c r="C172" s="93">
        <f t="shared" si="0"/>
        <v>-199.84149504710089</v>
      </c>
      <c r="D172" s="93">
        <f t="shared" si="1"/>
        <v>612.72177327023599</v>
      </c>
      <c r="E172" s="93">
        <f t="shared" si="2"/>
        <v>-48099.8097052546</v>
      </c>
      <c r="F172" s="93">
        <f t="shared" si="6"/>
        <v>-4748.8032419910605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-48099.8097052546</v>
      </c>
      <c r="C173" s="93">
        <f t="shared" si="0"/>
        <v>-202.42003250961312</v>
      </c>
      <c r="D173" s="93">
        <f t="shared" si="1"/>
        <v>615.30031073274813</v>
      </c>
      <c r="E173" s="93">
        <f t="shared" si="2"/>
        <v>-48715.110015987346</v>
      </c>
      <c r="F173" s="93">
        <f t="shared" si="6"/>
        <v>-4951.2232745006741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-48715.110015987346</v>
      </c>
      <c r="C174" s="93">
        <f t="shared" si="0"/>
        <v>-205.0094213172801</v>
      </c>
      <c r="D174" s="93">
        <f t="shared" si="1"/>
        <v>617.88969954041522</v>
      </c>
      <c r="E174" s="93">
        <f t="shared" si="2"/>
        <v>-49332.99971552776</v>
      </c>
      <c r="F174" s="93">
        <f t="shared" si="6"/>
        <v>-5156.2326958179538</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-49332.99971552776</v>
      </c>
      <c r="C175" s="93">
        <f t="shared" si="0"/>
        <v>-207.60970713617934</v>
      </c>
      <c r="D175" s="93">
        <f t="shared" si="1"/>
        <v>620.48998535931446</v>
      </c>
      <c r="E175" s="93">
        <f t="shared" si="2"/>
        <v>-49953.489700887076</v>
      </c>
      <c r="F175" s="93">
        <f t="shared" si="6"/>
        <v>-5363.8424029541329</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-49953.489700887076</v>
      </c>
      <c r="C176" s="93">
        <f t="shared" si="0"/>
        <v>-210.22093582456648</v>
      </c>
      <c r="D176" s="93">
        <f t="shared" si="1"/>
        <v>623.10121404770155</v>
      </c>
      <c r="E176" s="93">
        <f t="shared" si="2"/>
        <v>-50576.590914934779</v>
      </c>
      <c r="F176" s="93">
        <f t="shared" si="6"/>
        <v>-5574.0633387786993</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-50576.590914934779</v>
      </c>
      <c r="C177" s="93">
        <f t="shared" si="0"/>
        <v>-212.84315343368388</v>
      </c>
      <c r="D177" s="93">
        <f t="shared" si="1"/>
        <v>625.723431656819</v>
      </c>
      <c r="E177" s="93">
        <f t="shared" si="2"/>
        <v>-51202.3143465916</v>
      </c>
      <c r="F177" s="93">
        <f t="shared" si="6"/>
        <v>-5786.9064922123835</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-51202.3143465916</v>
      </c>
      <c r="C178" s="93">
        <f t="shared" si="0"/>
        <v>-215.47640620857302</v>
      </c>
      <c r="D178" s="93">
        <f t="shared" si="1"/>
        <v>628.35668443170812</v>
      </c>
      <c r="E178" s="93">
        <f t="shared" si="2"/>
        <v>-51830.67103102331</v>
      </c>
      <c r="F178" s="93">
        <f t="shared" si="6"/>
        <v>-6002.3828984209567</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-51830.67103102331</v>
      </c>
      <c r="C179" s="93">
        <f t="shared" si="0"/>
        <v>-218.12074058888979</v>
      </c>
      <c r="D179" s="93">
        <f t="shared" si="1"/>
        <v>631.00101881202488</v>
      </c>
      <c r="E179" s="93">
        <f t="shared" si="2"/>
        <v>-52461.672049835332</v>
      </c>
      <c r="F179" s="93">
        <f t="shared" si="6"/>
        <v>-6220.5036390098467</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-52461.672049835332</v>
      </c>
      <c r="C180" s="93">
        <f t="shared" si="0"/>
        <v>-220.77620320972372</v>
      </c>
      <c r="D180" s="93">
        <f t="shared" si="1"/>
        <v>633.65648143285875</v>
      </c>
      <c r="E180" s="93">
        <f t="shared" si="2"/>
        <v>-53095.328531268191</v>
      </c>
      <c r="F180" s="93">
        <f t="shared" si="6"/>
        <v>-6441.2798422195701</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-53095.328531268191</v>
      </c>
      <c r="C181" s="93">
        <f t="shared" si="0"/>
        <v>-223.44284090242033</v>
      </c>
      <c r="D181" s="93">
        <f t="shared" si="1"/>
        <v>636.32311912555542</v>
      </c>
      <c r="E181" s="93">
        <f t="shared" si="2"/>
        <v>-53731.651650393746</v>
      </c>
      <c r="F181" s="93">
        <f t="shared" si="6"/>
        <v>-6664.7226831219905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-53731.651650393746</v>
      </c>
      <c r="C182" s="93">
        <f t="shared" si="0"/>
        <v>-226.12070069540704</v>
      </c>
      <c r="D182" s="93">
        <f t="shared" si="1"/>
        <v>639.00097891854216</v>
      </c>
      <c r="E182" s="93">
        <f t="shared" si="2"/>
        <v>-54370.652629312288</v>
      </c>
      <c r="F182" s="93">
        <f t="shared" si="6"/>
        <v>-6890.8433838173978</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-54370.652629312288</v>
      </c>
      <c r="C183" s="93">
        <f t="shared" si="0"/>
        <v>-228.80982981502257</v>
      </c>
      <c r="D183" s="93">
        <f t="shared" si="1"/>
        <v>641.69010803815763</v>
      </c>
      <c r="E183" s="93">
        <f t="shared" si="2"/>
        <v>-55012.342737350446</v>
      </c>
      <c r="F183" s="93">
        <f t="shared" si="6"/>
        <v>-7119.6532136324204</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-55012.342737350446</v>
      </c>
      <c r="C184" s="93">
        <f t="shared" si="0"/>
        <v>-231.51027568634981</v>
      </c>
      <c r="D184" s="93">
        <f t="shared" si="1"/>
        <v>644.39055390948488</v>
      </c>
      <c r="E184" s="93">
        <f t="shared" si="2"/>
        <v>-55656.73329125993</v>
      </c>
      <c r="F184" s="93">
        <f t="shared" si="6"/>
        <v>-7351.1634893187702</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-55656.73329125993</v>
      </c>
      <c r="C185" s="93">
        <f t="shared" si="0"/>
        <v>-234.22208593405225</v>
      </c>
      <c r="D185" s="93">
        <f t="shared" si="1"/>
        <v>647.10236415718737</v>
      </c>
      <c r="E185" s="93">
        <f t="shared" si="2"/>
        <v>-56303.835655417119</v>
      </c>
      <c r="F185" s="93">
        <f t="shared" si="6"/>
        <v>-7585.3855752528225</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-56303.835655417119</v>
      </c>
      <c r="C186" s="93">
        <f t="shared" si="0"/>
        <v>-236.94530838321373</v>
      </c>
      <c r="D186" s="93">
        <f t="shared" si="1"/>
        <v>649.82558660634879</v>
      </c>
      <c r="E186" s="93">
        <f t="shared" si="2"/>
        <v>-56953.661242023467</v>
      </c>
      <c r="F186" s="93">
        <f t="shared" si="6"/>
        <v>-7822.3308836360366</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-56953.661242023467</v>
      </c>
      <c r="C187" s="93">
        <f t="shared" si="0"/>
        <v>-239.67999106018212</v>
      </c>
      <c r="D187" s="93">
        <f t="shared" si="1"/>
        <v>652.56026928331721</v>
      </c>
      <c r="E187" s="93">
        <f t="shared" si="2"/>
        <v>-57606.221511306787</v>
      </c>
      <c r="F187" s="93">
        <f t="shared" si="6"/>
        <v>-8062.0108746962187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-57606.221511306787</v>
      </c>
      <c r="C188" s="93">
        <f t="shared" si="0"/>
        <v>-242.42618219341608</v>
      </c>
      <c r="D188" s="93">
        <f t="shared" si="1"/>
        <v>655.30646041655109</v>
      </c>
      <c r="E188" s="93">
        <f t="shared" si="2"/>
        <v>-58261.527971723335</v>
      </c>
      <c r="F188" s="93">
        <f t="shared" si="6"/>
        <v>-8304.4370568896356</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-58261.527971723335</v>
      </c>
      <c r="C189" s="93">
        <f t="shared" si="0"/>
        <v>-245.18393021433573</v>
      </c>
      <c r="D189" s="93">
        <f t="shared" si="1"/>
        <v>658.06420843747082</v>
      </c>
      <c r="E189" s="93">
        <f t="shared" si="2"/>
        <v>-58919.592180160806</v>
      </c>
      <c r="F189" s="93">
        <f t="shared" si="6"/>
        <v>-8549.6209871039719</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-58919.592180160806</v>
      </c>
      <c r="C190" s="93">
        <f t="shared" si="0"/>
        <v>-247.95328375817675</v>
      </c>
      <c r="D190" s="93">
        <f t="shared" si="1"/>
        <v>660.83356198131185</v>
      </c>
      <c r="E190" s="93">
        <f t="shared" si="2"/>
        <v>-59580.425742142121</v>
      </c>
      <c r="F190" s="93">
        <f t="shared" si="6"/>
        <v>-8797.5742708621492</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-59580.425742142121</v>
      </c>
      <c r="C191" s="93">
        <f t="shared" si="0"/>
        <v>-250.73429166484812</v>
      </c>
      <c r="D191" s="93">
        <f t="shared" si="1"/>
        <v>663.61456988798318</v>
      </c>
      <c r="E191" s="93">
        <f t="shared" si="2"/>
        <v>-60244.040312030105</v>
      </c>
      <c r="F191" s="93">
        <f t="shared" si="6"/>
        <v>-9048.3085625269978</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-60244.040312030105</v>
      </c>
      <c r="C192" s="93">
        <f t="shared" si="0"/>
        <v>-253.52700297979339</v>
      </c>
      <c r="D192" s="93">
        <f t="shared" si="1"/>
        <v>666.40728120292852</v>
      </c>
      <c r="E192" s="93">
        <f t="shared" si="2"/>
        <v>-60910.447593233032</v>
      </c>
      <c r="F192" s="93">
        <f t="shared" si="6"/>
        <v>-9301.8355655067917</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-60910.447593233032</v>
      </c>
      <c r="C193" s="93">
        <f t="shared" si="0"/>
        <v>-256.33146695485573</v>
      </c>
      <c r="D193" s="93">
        <f t="shared" si="1"/>
        <v>669.21174517799079</v>
      </c>
      <c r="E193" s="93">
        <f t="shared" si="2"/>
        <v>-61579.659338411024</v>
      </c>
      <c r="F193" s="93">
        <f t="shared" si="6"/>
        <v>-9558.167032461648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-61579.659338411024</v>
      </c>
      <c r="C194" s="93">
        <f t="shared" si="0"/>
        <v>-259.14773304914644</v>
      </c>
      <c r="D194" s="93">
        <f t="shared" si="1"/>
        <v>672.02801127228145</v>
      </c>
      <c r="E194" s="93">
        <f t="shared" si="2"/>
        <v>-62251.687349683307</v>
      </c>
      <c r="F194" s="93">
        <f t="shared" si="6"/>
        <v>-9817.314765510795</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-62251.687349683307</v>
      </c>
      <c r="C195" s="93">
        <f t="shared" si="0"/>
        <v>-261.97585092991727</v>
      </c>
      <c r="D195" s="93">
        <f t="shared" si="1"/>
        <v>674.85612915305228</v>
      </c>
      <c r="E195" s="93">
        <f t="shared" si="2"/>
        <v>-62926.543478836356</v>
      </c>
      <c r="F195" s="93">
        <f t="shared" si="6"/>
        <v>-10079.290616440712</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-62926.543478836356</v>
      </c>
      <c r="C196" s="93">
        <f t="shared" si="0"/>
        <v>-264.81587047343635</v>
      </c>
      <c r="D196" s="93">
        <f t="shared" si="1"/>
        <v>677.69614869657141</v>
      </c>
      <c r="E196" s="93">
        <f t="shared" si="2"/>
        <v>-63604.23962753293</v>
      </c>
      <c r="F196" s="93">
        <f t="shared" si="6"/>
        <v>-10344.106486914148</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-63604.23962753293</v>
      </c>
      <c r="C197" s="94">
        <f t="shared" si="0"/>
        <v>-267.66784176586776</v>
      </c>
      <c r="D197" s="94">
        <f t="shared" si="1"/>
        <v>680.54811998900277</v>
      </c>
      <c r="E197" s="94">
        <f t="shared" si="2"/>
        <v>-64284.787747521936</v>
      </c>
      <c r="F197" s="94">
        <f t="shared" si="6"/>
        <v>-10611.774328680016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-64284.787747521936</v>
      </c>
      <c r="C198" s="93">
        <f t="shared" si="0"/>
        <v>-270.53181510415487</v>
      </c>
      <c r="D198" s="93">
        <f t="shared" si="1"/>
        <v>683.41209332728999</v>
      </c>
      <c r="E198" s="93">
        <f t="shared" si="2"/>
        <v>-64968.199840849229</v>
      </c>
      <c r="F198" s="93">
        <f t="shared" si="6"/>
        <v>-10882.306143784172</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-64968.199840849229</v>
      </c>
      <c r="C199" s="93">
        <f t="shared" si="0"/>
        <v>-273.40784099690723</v>
      </c>
      <c r="D199" s="93">
        <f t="shared" si="1"/>
        <v>686.28811922004229</v>
      </c>
      <c r="E199" s="93">
        <f t="shared" si="2"/>
        <v>-65654.487960069266</v>
      </c>
      <c r="F199" s="93">
        <f t="shared" ref="F199:F262" si="7">F198+C199</f>
        <v>-11155.713984781079</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-65654.487960069266</v>
      </c>
      <c r="C200" s="93">
        <f t="shared" si="0"/>
        <v>-276.29597016529152</v>
      </c>
      <c r="D200" s="93">
        <f t="shared" si="1"/>
        <v>689.17624838842653</v>
      </c>
      <c r="E200" s="93">
        <f t="shared" si="2"/>
        <v>-66343.664208457689</v>
      </c>
      <c r="F200" s="93">
        <f t="shared" si="7"/>
        <v>-11432.00995494637</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-66343.664208457689</v>
      </c>
      <c r="C201" s="93">
        <f t="shared" si="0"/>
        <v>-279.19625354392616</v>
      </c>
      <c r="D201" s="93">
        <f t="shared" si="1"/>
        <v>692.07653176706117</v>
      </c>
      <c r="E201" s="93">
        <f t="shared" si="2"/>
        <v>-67035.740740224748</v>
      </c>
      <c r="F201" s="93">
        <f t="shared" si="7"/>
        <v>-11711.206208490297</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-67035.740740224748</v>
      </c>
      <c r="C202" s="93">
        <f t="shared" si="0"/>
        <v>-282.1087422817792</v>
      </c>
      <c r="D202" s="93">
        <f t="shared" si="1"/>
        <v>694.98902050491427</v>
      </c>
      <c r="E202" s="93">
        <f t="shared" si="2"/>
        <v>-67730.729760729664</v>
      </c>
      <c r="F202" s="93">
        <f t="shared" si="7"/>
        <v>-11993.314950772077</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-67730.729760729664</v>
      </c>
      <c r="C203" s="93">
        <f t="shared" si="0"/>
        <v>-285.03348774307068</v>
      </c>
      <c r="D203" s="93">
        <f t="shared" si="1"/>
        <v>697.9137659662058</v>
      </c>
      <c r="E203" s="93">
        <f t="shared" si="2"/>
        <v>-68428.643526695872</v>
      </c>
      <c r="F203" s="93">
        <f t="shared" si="7"/>
        <v>-12278.348438515148</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-68428.643526695872</v>
      </c>
      <c r="C204" s="93">
        <f t="shared" si="0"/>
        <v>-287.97054150817848</v>
      </c>
      <c r="D204" s="93">
        <f t="shared" si="1"/>
        <v>700.85081973131355</v>
      </c>
      <c r="E204" s="93">
        <f t="shared" si="2"/>
        <v>-69129.494346427193</v>
      </c>
      <c r="F204" s="93">
        <f t="shared" si="7"/>
        <v>-12566.318980023327</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-69129.494346427193</v>
      </c>
      <c r="C205" s="93">
        <f t="shared" si="0"/>
        <v>-290.91995537454778</v>
      </c>
      <c r="D205" s="93">
        <f t="shared" si="1"/>
        <v>703.80023359768279</v>
      </c>
      <c r="E205" s="93">
        <f t="shared" si="2"/>
        <v>-69833.294580024871</v>
      </c>
      <c r="F205" s="93">
        <f t="shared" si="7"/>
        <v>-12857.238935397874</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-69833.294580024871</v>
      </c>
      <c r="C206" s="93">
        <f t="shared" si="0"/>
        <v>-293.88178135760472</v>
      </c>
      <c r="D206" s="93">
        <f t="shared" si="1"/>
        <v>706.76205958073979</v>
      </c>
      <c r="E206" s="93">
        <f t="shared" si="2"/>
        <v>-70540.056639605609</v>
      </c>
      <c r="F206" s="93">
        <f t="shared" si="7"/>
        <v>-13151.120716755478</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-70540.056639605609</v>
      </c>
      <c r="C207" s="93">
        <f t="shared" si="0"/>
        <v>-296.85607169167366</v>
      </c>
      <c r="D207" s="93">
        <f t="shared" si="1"/>
        <v>709.73634991480867</v>
      </c>
      <c r="E207" s="93">
        <f t="shared" si="2"/>
        <v>-71249.792989520414</v>
      </c>
      <c r="F207" s="93">
        <f t="shared" si="7"/>
        <v>-13447.976788447153</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-71249.792989520414</v>
      </c>
      <c r="C208" s="93">
        <f t="shared" si="0"/>
        <v>-299.84287883089843</v>
      </c>
      <c r="D208" s="93">
        <f t="shared" si="1"/>
        <v>712.72315705403344</v>
      </c>
      <c r="E208" s="93">
        <f t="shared" si="2"/>
        <v>-71962.516146574446</v>
      </c>
      <c r="F208" s="93">
        <f t="shared" si="7"/>
        <v>-13747.819667278052</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-71962.516146574446</v>
      </c>
      <c r="C209" s="93">
        <f t="shared" si="0"/>
        <v>-302.8422554501675</v>
      </c>
      <c r="D209" s="93">
        <f t="shared" si="1"/>
        <v>715.72253367330256</v>
      </c>
      <c r="E209" s="93">
        <f t="shared" si="2"/>
        <v>-72678.238680247741</v>
      </c>
      <c r="F209" s="93">
        <f t="shared" si="7"/>
        <v>-14050.661922728219</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-72678.238680247741</v>
      </c>
      <c r="C210" s="93">
        <f t="shared" si="0"/>
        <v>-305.8542544460426</v>
      </c>
      <c r="D210" s="93">
        <f t="shared" si="1"/>
        <v>718.73453266917772</v>
      </c>
      <c r="E210" s="93">
        <f t="shared" si="2"/>
        <v>-73396.973212916913</v>
      </c>
      <c r="F210" s="93">
        <f t="shared" si="7"/>
        <v>-14356.516177174262</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-73396.973212916913</v>
      </c>
      <c r="C211" s="93">
        <f t="shared" si="0"/>
        <v>-308.87892893769202</v>
      </c>
      <c r="D211" s="93">
        <f t="shared" si="1"/>
        <v>721.75920716082715</v>
      </c>
      <c r="E211" s="93">
        <f t="shared" si="2"/>
        <v>-74118.732420077737</v>
      </c>
      <c r="F211" s="93">
        <f t="shared" si="7"/>
        <v>-14665.395106111955</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-74118.732420077737</v>
      </c>
      <c r="C212" s="93">
        <f t="shared" si="0"/>
        <v>-311.91633226782716</v>
      </c>
      <c r="D212" s="93">
        <f t="shared" si="1"/>
        <v>724.79661049096217</v>
      </c>
      <c r="E212" s="93">
        <f t="shared" si="2"/>
        <v>-74843.529030568694</v>
      </c>
      <c r="F212" s="93">
        <f t="shared" si="7"/>
        <v>-14977.311438379782</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-74843.529030568694</v>
      </c>
      <c r="C213" s="93">
        <f t="shared" si="0"/>
        <v>-314.96651800364327</v>
      </c>
      <c r="D213" s="93">
        <f t="shared" si="1"/>
        <v>727.84679622677834</v>
      </c>
      <c r="E213" s="93">
        <f t="shared" si="2"/>
        <v>-75571.375826795469</v>
      </c>
      <c r="F213" s="93">
        <f t="shared" si="7"/>
        <v>-15292.277956383425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-75571.375826795469</v>
      </c>
      <c r="C214" s="93">
        <f t="shared" si="0"/>
        <v>-318.0295399377643</v>
      </c>
      <c r="D214" s="93">
        <f t="shared" si="1"/>
        <v>730.90981816089936</v>
      </c>
      <c r="E214" s="93">
        <f t="shared" si="2"/>
        <v>-76302.28564495637</v>
      </c>
      <c r="F214" s="93">
        <f t="shared" si="7"/>
        <v>-15610.307496321189</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-76302.28564495637</v>
      </c>
      <c r="C215" s="93">
        <f t="shared" si="0"/>
        <v>-321.10545208919143</v>
      </c>
      <c r="D215" s="93">
        <f t="shared" si="1"/>
        <v>733.9857303123265</v>
      </c>
      <c r="E215" s="93">
        <f t="shared" si="2"/>
        <v>-77036.271375268698</v>
      </c>
      <c r="F215" s="93">
        <f t="shared" si="7"/>
        <v>-15931.412948410381</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-77036.271375268698</v>
      </c>
      <c r="C216" s="93">
        <f t="shared" si="0"/>
        <v>-324.19430870425583</v>
      </c>
      <c r="D216" s="93">
        <f t="shared" si="1"/>
        <v>737.0745869273909</v>
      </c>
      <c r="E216" s="93">
        <f t="shared" si="2"/>
        <v>-77773.345962196094</v>
      </c>
      <c r="F216" s="93">
        <f t="shared" si="7"/>
        <v>-16255.607257114638</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-77773.345962196094</v>
      </c>
      <c r="C217" s="93">
        <f t="shared" si="0"/>
        <v>-327.2961642575753</v>
      </c>
      <c r="D217" s="93">
        <f t="shared" si="1"/>
        <v>740.17644248071042</v>
      </c>
      <c r="E217" s="93">
        <f t="shared" si="2"/>
        <v>-78513.522404676798</v>
      </c>
      <c r="F217" s="93">
        <f t="shared" si="7"/>
        <v>-16582.903421372212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-78513.522404676798</v>
      </c>
      <c r="C218" s="93">
        <f t="shared" si="0"/>
        <v>-330.41107345301492</v>
      </c>
      <c r="D218" s="93">
        <f t="shared" si="1"/>
        <v>743.29135167615004</v>
      </c>
      <c r="E218" s="93">
        <f t="shared" si="2"/>
        <v>-79256.813756352945</v>
      </c>
      <c r="F218" s="93">
        <f t="shared" si="7"/>
        <v>-16913.314494825227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-79256.813756352945</v>
      </c>
      <c r="C219" s="93">
        <f t="shared" si="0"/>
        <v>-333.539091224652</v>
      </c>
      <c r="D219" s="93">
        <f t="shared" si="1"/>
        <v>746.41936944778706</v>
      </c>
      <c r="E219" s="93">
        <f t="shared" si="2"/>
        <v>-80003.233125800733</v>
      </c>
      <c r="F219" s="93">
        <f t="shared" si="7"/>
        <v>-17246.853586049878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-80003.233125800733</v>
      </c>
      <c r="C220" s="93">
        <f t="shared" si="0"/>
        <v>-336.68027273774482</v>
      </c>
      <c r="D220" s="93">
        <f t="shared" si="1"/>
        <v>749.56055096087994</v>
      </c>
      <c r="E220" s="93">
        <f t="shared" si="2"/>
        <v>-80752.793676761619</v>
      </c>
      <c r="F220" s="93">
        <f t="shared" si="7"/>
        <v>-17583.533858787621</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-80752.793676761619</v>
      </c>
      <c r="C221" s="93">
        <f t="shared" si="0"/>
        <v>-339.83467338970519</v>
      </c>
      <c r="D221" s="93">
        <f t="shared" si="1"/>
        <v>752.7149516128402</v>
      </c>
      <c r="E221" s="93">
        <f t="shared" si="2"/>
        <v>-81505.50862837446</v>
      </c>
      <c r="F221" s="93">
        <f t="shared" si="7"/>
        <v>-17923.368532177326</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-81505.50862837446</v>
      </c>
      <c r="C222" s="93">
        <f t="shared" si="0"/>
        <v>-343.00234881107588</v>
      </c>
      <c r="D222" s="93">
        <f t="shared" si="1"/>
        <v>755.88262703421094</v>
      </c>
      <c r="E222" s="93">
        <f t="shared" si="2"/>
        <v>-82261.391255408671</v>
      </c>
      <c r="F222" s="93">
        <f t="shared" si="7"/>
        <v>-18266.370880988401</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-82261.391255408671</v>
      </c>
      <c r="C223" s="93">
        <f t="shared" si="0"/>
        <v>-346.18335486651154</v>
      </c>
      <c r="D223" s="93">
        <f t="shared" si="1"/>
        <v>759.0636330896466</v>
      </c>
      <c r="E223" s="93">
        <f t="shared" si="2"/>
        <v>-83020.454888498323</v>
      </c>
      <c r="F223" s="93">
        <f t="shared" si="7"/>
        <v>-18612.554235854914</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-83020.454888498323</v>
      </c>
      <c r="C224" s="93">
        <f t="shared" si="0"/>
        <v>-349.37774765576381</v>
      </c>
      <c r="D224" s="93">
        <f t="shared" si="1"/>
        <v>762.25802587889893</v>
      </c>
      <c r="E224" s="93">
        <f t="shared" si="2"/>
        <v>-83782.712914377218</v>
      </c>
      <c r="F224" s="93">
        <f t="shared" si="7"/>
        <v>-18961.931983510676</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-83782.712914377218</v>
      </c>
      <c r="C225" s="93">
        <f t="shared" si="0"/>
        <v>-352.58558351467082</v>
      </c>
      <c r="D225" s="93">
        <f t="shared" si="1"/>
        <v>765.46586173780588</v>
      </c>
      <c r="E225" s="93">
        <f t="shared" si="2"/>
        <v>-84548.178776115019</v>
      </c>
      <c r="F225" s="93">
        <f t="shared" si="7"/>
        <v>-19314.517567025348</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-84548.178776115019</v>
      </c>
      <c r="C226" s="93">
        <f t="shared" si="0"/>
        <v>-355.80691901615074</v>
      </c>
      <c r="D226" s="93">
        <f t="shared" si="1"/>
        <v>768.68719723928575</v>
      </c>
      <c r="E226" s="93">
        <f t="shared" si="2"/>
        <v>-85316.865973354303</v>
      </c>
      <c r="F226" s="93">
        <f t="shared" si="7"/>
        <v>-19670.3244860415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-85316.865973354303</v>
      </c>
      <c r="C227" s="93">
        <f t="shared" si="0"/>
        <v>-359.04181097119942</v>
      </c>
      <c r="D227" s="93">
        <f t="shared" si="1"/>
        <v>771.92208919433449</v>
      </c>
      <c r="E227" s="93">
        <f t="shared" si="2"/>
        <v>-86088.788062548643</v>
      </c>
      <c r="F227" s="93">
        <f t="shared" si="7"/>
        <v>-20029.366297012701</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-86088.788062548643</v>
      </c>
      <c r="C228" s="93">
        <f t="shared" si="0"/>
        <v>-362.29031642989224</v>
      </c>
      <c r="D228" s="93">
        <f t="shared" si="1"/>
        <v>775.17059465302736</v>
      </c>
      <c r="E228" s="93">
        <f t="shared" si="2"/>
        <v>-86863.958657201671</v>
      </c>
      <c r="F228" s="93">
        <f t="shared" si="7"/>
        <v>-20391.656613442592</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-86863.958657201671</v>
      </c>
      <c r="C229" s="93">
        <f t="shared" si="0"/>
        <v>-365.55249268239044</v>
      </c>
      <c r="D229" s="93">
        <f t="shared" si="1"/>
        <v>778.43277090552556</v>
      </c>
      <c r="E229" s="93">
        <f t="shared" si="2"/>
        <v>-87642.391428107192</v>
      </c>
      <c r="F229" s="93">
        <f t="shared" si="7"/>
        <v>-20757.209106124981</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-87642.391428107192</v>
      </c>
      <c r="C230" s="93">
        <f t="shared" si="0"/>
        <v>-368.82839725995115</v>
      </c>
      <c r="D230" s="93">
        <f t="shared" si="1"/>
        <v>781.70867548308615</v>
      </c>
      <c r="E230" s="93">
        <f t="shared" si="2"/>
        <v>-88424.100103590274</v>
      </c>
      <c r="F230" s="93">
        <f t="shared" si="7"/>
        <v>-21126.037503384934</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-88424.100103590274</v>
      </c>
      <c r="C231" s="93">
        <f t="shared" si="0"/>
        <v>-372.11808793594247</v>
      </c>
      <c r="D231" s="93">
        <f t="shared" si="1"/>
        <v>784.99836615907748</v>
      </c>
      <c r="E231" s="93">
        <f t="shared" si="2"/>
        <v>-89209.098469749355</v>
      </c>
      <c r="F231" s="93">
        <f t="shared" si="7"/>
        <v>-21498.155591320876</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-89209.098469749355</v>
      </c>
      <c r="C232" s="93">
        <f t="shared" si="0"/>
        <v>-375.42162272686193</v>
      </c>
      <c r="D232" s="93">
        <f t="shared" si="1"/>
        <v>788.30190094999693</v>
      </c>
      <c r="E232" s="93">
        <f t="shared" si="2"/>
        <v>-89997.400370699354</v>
      </c>
      <c r="F232" s="93">
        <f t="shared" si="7"/>
        <v>-21873.577214047738</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-89997.400370699354</v>
      </c>
      <c r="C233" s="93">
        <f t="shared" si="0"/>
        <v>-378.73905989335981</v>
      </c>
      <c r="D233" s="93">
        <f t="shared" si="1"/>
        <v>791.61933811649487</v>
      </c>
      <c r="E233" s="93">
        <f t="shared" si="2"/>
        <v>-90789.019708815846</v>
      </c>
      <c r="F233" s="93">
        <f t="shared" si="7"/>
        <v>-22252.316273941098</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-90789.019708815846</v>
      </c>
      <c r="C234" s="93">
        <f t="shared" si="0"/>
        <v>-382.07045794126674</v>
      </c>
      <c r="D234" s="93">
        <f t="shared" si="1"/>
        <v>794.95073616440186</v>
      </c>
      <c r="E234" s="93">
        <f t="shared" si="2"/>
        <v>-91583.970444980252</v>
      </c>
      <c r="F234" s="93">
        <f t="shared" si="7"/>
        <v>-22634.386731882365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-91583.970444980252</v>
      </c>
      <c r="C235" s="93">
        <f t="shared" si="0"/>
        <v>-385.41587562262526</v>
      </c>
      <c r="D235" s="93">
        <f t="shared" si="1"/>
        <v>798.29615384576027</v>
      </c>
      <c r="E235" s="93">
        <f t="shared" si="2"/>
        <v>-92382.266598826012</v>
      </c>
      <c r="F235" s="93">
        <f t="shared" si="7"/>
        <v>-23019.802607504989</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-92382.266598826012</v>
      </c>
      <c r="C236" s="93">
        <f t="shared" si="0"/>
        <v>-388.77537193672617</v>
      </c>
      <c r="D236" s="93">
        <f t="shared" si="1"/>
        <v>801.65565015986124</v>
      </c>
      <c r="E236" s="93">
        <f t="shared" si="2"/>
        <v>-93183.92224898588</v>
      </c>
      <c r="F236" s="93">
        <f t="shared" si="7"/>
        <v>-23408.577979441714</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-93183.92224898588</v>
      </c>
      <c r="C237" s="93">
        <f t="shared" si="0"/>
        <v>-392.14900613114895</v>
      </c>
      <c r="D237" s="93">
        <f t="shared" si="1"/>
        <v>805.02928435428407</v>
      </c>
      <c r="E237" s="93">
        <f t="shared" si="2"/>
        <v>-93988.951533340165</v>
      </c>
      <c r="F237" s="93">
        <f t="shared" si="7"/>
        <v>-23800.726985572863</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-93988.951533340165</v>
      </c>
      <c r="C238" s="93">
        <f t="shared" si="0"/>
        <v>-395.53683770280657</v>
      </c>
      <c r="D238" s="93">
        <f t="shared" si="1"/>
        <v>808.41711592594163</v>
      </c>
      <c r="E238" s="93">
        <f t="shared" si="2"/>
        <v>-94797.368649266107</v>
      </c>
      <c r="F238" s="93">
        <f t="shared" si="7"/>
        <v>-24196.263823275669</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-94797.368649266107</v>
      </c>
      <c r="C239" s="93">
        <f t="shared" si="0"/>
        <v>-398.93892639899491</v>
      </c>
      <c r="D239" s="93">
        <f t="shared" si="1"/>
        <v>811.81920462212997</v>
      </c>
      <c r="E239" s="93">
        <f t="shared" si="2"/>
        <v>-95609.18785388823</v>
      </c>
      <c r="F239" s="93">
        <f t="shared" si="7"/>
        <v>-24595.202749674663</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-95609.18785388823</v>
      </c>
      <c r="C240" s="93">
        <f t="shared" si="0"/>
        <v>-402.35533221844634</v>
      </c>
      <c r="D240" s="93">
        <f t="shared" si="1"/>
        <v>815.23561044158146</v>
      </c>
      <c r="E240" s="93">
        <f t="shared" si="2"/>
        <v>-96424.423464329811</v>
      </c>
      <c r="F240" s="93">
        <f t="shared" si="7"/>
        <v>-24997.558081893108</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-96424.423464329811</v>
      </c>
      <c r="C241" s="93">
        <f t="shared" si="0"/>
        <v>-405.78611541238803</v>
      </c>
      <c r="D241" s="93">
        <f t="shared" si="1"/>
        <v>818.66639363552304</v>
      </c>
      <c r="E241" s="93">
        <f t="shared" si="2"/>
        <v>-97243.089857965329</v>
      </c>
      <c r="F241" s="93">
        <f t="shared" si="7"/>
        <v>-25403.344197305498</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-97243.089857965329</v>
      </c>
      <c r="C242" s="93">
        <f t="shared" si="0"/>
        <v>-409.23133648560417</v>
      </c>
      <c r="D242" s="93">
        <f t="shared" si="1"/>
        <v>822.11161470873924</v>
      </c>
      <c r="E242" s="93">
        <f t="shared" si="2"/>
        <v>-98065.201472674074</v>
      </c>
      <c r="F242" s="93">
        <f t="shared" si="7"/>
        <v>-25812.575533791103</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-98065.201472674074</v>
      </c>
      <c r="C243" s="93">
        <f t="shared" si="0"/>
        <v>-412.69105619750343</v>
      </c>
      <c r="D243" s="93">
        <f t="shared" si="1"/>
        <v>825.57133442063855</v>
      </c>
      <c r="E243" s="93">
        <f t="shared" si="2"/>
        <v>-98890.77280709472</v>
      </c>
      <c r="F243" s="93">
        <f t="shared" si="7"/>
        <v>-26225.266589988605</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-98890.77280709472</v>
      </c>
      <c r="C244" s="93">
        <f t="shared" si="0"/>
        <v>-416.16533556319035</v>
      </c>
      <c r="D244" s="93">
        <f t="shared" si="1"/>
        <v>829.04561378632548</v>
      </c>
      <c r="E244" s="93">
        <f t="shared" si="2"/>
        <v>-99719.818420881042</v>
      </c>
      <c r="F244" s="93">
        <f t="shared" si="7"/>
        <v>-26641.431925551795</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-99719.818420881042</v>
      </c>
      <c r="C245" s="93">
        <f t="shared" si="0"/>
        <v>-419.65423585454113</v>
      </c>
      <c r="D245" s="93">
        <f t="shared" si="1"/>
        <v>832.53451407767625</v>
      </c>
      <c r="E245" s="93">
        <f t="shared" si="2"/>
        <v>-100552.35293495872</v>
      </c>
      <c r="F245" s="93">
        <f t="shared" si="7"/>
        <v>-27061.086161406336</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-100552.35293495872</v>
      </c>
      <c r="C246" s="93">
        <f t="shared" si="0"/>
        <v>-423.15781860128465</v>
      </c>
      <c r="D246" s="93">
        <f t="shared" si="1"/>
        <v>836.03809682441965</v>
      </c>
      <c r="E246" s="93">
        <f t="shared" si="2"/>
        <v>-101388.39103178313</v>
      </c>
      <c r="F246" s="93">
        <f t="shared" si="7"/>
        <v>-27484.243980007621</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-101388.39103178313</v>
      </c>
      <c r="C247" s="93">
        <f t="shared" si="0"/>
        <v>-426.67614559208738</v>
      </c>
      <c r="D247" s="93">
        <f t="shared" si="1"/>
        <v>839.55642381522239</v>
      </c>
      <c r="E247" s="93">
        <f t="shared" si="2"/>
        <v>-102227.94745559836</v>
      </c>
      <c r="F247" s="93">
        <f t="shared" si="7"/>
        <v>-27910.920125599707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-102227.94745559836</v>
      </c>
      <c r="C248" s="93">
        <f t="shared" si="0"/>
        <v>-430.20927887564318</v>
      </c>
      <c r="D248" s="93">
        <f t="shared" si="1"/>
        <v>843.08955709877819</v>
      </c>
      <c r="E248" s="93">
        <f t="shared" si="2"/>
        <v>-103071.03701269714</v>
      </c>
      <c r="F248" s="93">
        <f t="shared" si="7"/>
        <v>-28341.129404475349</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-103071.03701269714</v>
      </c>
      <c r="C249" s="93">
        <f t="shared" si="0"/>
        <v>-433.75728076176716</v>
      </c>
      <c r="D249" s="93">
        <f t="shared" si="1"/>
        <v>846.63755898490217</v>
      </c>
      <c r="E249" s="93">
        <f t="shared" si="2"/>
        <v>-103917.67457168204</v>
      </c>
      <c r="F249" s="93">
        <f t="shared" si="7"/>
        <v>-28774.886685237117</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-103917.67457168204</v>
      </c>
      <c r="C250" s="93">
        <f t="shared" si="0"/>
        <v>-437.3202138224953</v>
      </c>
      <c r="D250" s="93">
        <f t="shared" si="1"/>
        <v>850.20049204563043</v>
      </c>
      <c r="E250" s="93">
        <f t="shared" si="2"/>
        <v>-104767.87506372767</v>
      </c>
      <c r="F250" s="93">
        <f t="shared" si="7"/>
        <v>-29212.206899059613</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-104767.87506372767</v>
      </c>
      <c r="C251" s="93">
        <f t="shared" si="0"/>
        <v>-440.8981408931873</v>
      </c>
      <c r="D251" s="93">
        <f t="shared" si="1"/>
        <v>853.77841911632231</v>
      </c>
      <c r="E251" s="93">
        <f t="shared" si="2"/>
        <v>-105621.65348284399</v>
      </c>
      <c r="F251" s="93">
        <f t="shared" si="7"/>
        <v>-29653.105039952799</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-105621.65348284399</v>
      </c>
      <c r="C252" s="93">
        <f t="shared" si="0"/>
        <v>-444.4911250736352</v>
      </c>
      <c r="D252" s="93">
        <f t="shared" si="1"/>
        <v>857.37140329677027</v>
      </c>
      <c r="E252" s="93">
        <f t="shared" si="2"/>
        <v>-106479.02488614076</v>
      </c>
      <c r="F252" s="93">
        <f t="shared" si="7"/>
        <v>-30097.596165026436</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-106479.02488614076</v>
      </c>
      <c r="C253" s="93">
        <f t="shared" si="0"/>
        <v>-448.09922972917576</v>
      </c>
      <c r="D253" s="93">
        <f t="shared" si="1"/>
        <v>860.97950795231077</v>
      </c>
      <c r="E253" s="93">
        <f t="shared" si="2"/>
        <v>-107340.00439409308</v>
      </c>
      <c r="F253" s="93">
        <f t="shared" si="7"/>
        <v>-30545.69539475561</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-107340.00439409308</v>
      </c>
      <c r="C254" s="93">
        <f t="shared" si="0"/>
        <v>-451.72251849180844</v>
      </c>
      <c r="D254" s="93">
        <f t="shared" si="1"/>
        <v>864.60279671494345</v>
      </c>
      <c r="E254" s="93">
        <f t="shared" si="2"/>
        <v>-108204.60719080802</v>
      </c>
      <c r="F254" s="93">
        <f t="shared" si="7"/>
        <v>-30997.41791324742</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-108204.60719080802</v>
      </c>
      <c r="C255" s="93">
        <f t="shared" si="0"/>
        <v>-455.36105526131712</v>
      </c>
      <c r="D255" s="93">
        <f t="shared" si="1"/>
        <v>868.24133348445218</v>
      </c>
      <c r="E255" s="93">
        <f t="shared" si="2"/>
        <v>-109072.84852429247</v>
      </c>
      <c r="F255" s="93">
        <f t="shared" si="7"/>
        <v>-31452.778968508737</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-109072.84852429247</v>
      </c>
      <c r="C256" s="93">
        <f t="shared" si="0"/>
        <v>-459.01490420639755</v>
      </c>
      <c r="D256" s="93">
        <f t="shared" si="1"/>
        <v>871.89518242953261</v>
      </c>
      <c r="E256" s="93">
        <f t="shared" si="2"/>
        <v>-109944.743706722</v>
      </c>
      <c r="F256" s="93">
        <f t="shared" si="7"/>
        <v>-31911.793872715134</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-109944.743706722</v>
      </c>
      <c r="C257" s="93">
        <f t="shared" si="0"/>
        <v>-462.6841297657885</v>
      </c>
      <c r="D257" s="93">
        <f t="shared" si="1"/>
        <v>875.56440798892356</v>
      </c>
      <c r="E257" s="93">
        <f t="shared" si="2"/>
        <v>-110820.30811471092</v>
      </c>
      <c r="F257" s="93">
        <f t="shared" si="7"/>
        <v>-32374.478002480922</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-110820.30811471092</v>
      </c>
      <c r="C258" s="93">
        <f t="shared" si="0"/>
        <v>-466.36879664940852</v>
      </c>
      <c r="D258" s="93">
        <f t="shared" si="1"/>
        <v>879.24907487254359</v>
      </c>
      <c r="E258" s="93">
        <f t="shared" si="2"/>
        <v>-111699.55718958346</v>
      </c>
      <c r="F258" s="93">
        <f t="shared" si="7"/>
        <v>-32840.846799130333</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-111699.55718958346</v>
      </c>
      <c r="C259" s="93">
        <f t="shared" si="0"/>
        <v>-470.06896983949713</v>
      </c>
      <c r="D259" s="93">
        <f t="shared" si="1"/>
        <v>882.94924806263225</v>
      </c>
      <c r="E259" s="93">
        <f t="shared" si="2"/>
        <v>-112582.50643764609</v>
      </c>
      <c r="F259" s="93">
        <f t="shared" si="7"/>
        <v>-33310.915768969833</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-112582.50643764609</v>
      </c>
      <c r="C260" s="93">
        <f t="shared" si="0"/>
        <v>-473.78471459176069</v>
      </c>
      <c r="D260" s="93">
        <f t="shared" si="1"/>
        <v>886.66499281489575</v>
      </c>
      <c r="E260" s="93">
        <f t="shared" si="2"/>
        <v>-113469.17143046099</v>
      </c>
      <c r="F260" s="93">
        <f t="shared" si="7"/>
        <v>-33784.700483561595</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-113469.17143046099</v>
      </c>
      <c r="C261" s="93">
        <f t="shared" ref="C261:C365" si="8">B261*(B$3/12)</f>
        <v>-477.51609643652341</v>
      </c>
      <c r="D261" s="93">
        <f t="shared" ref="D261:D365" si="9">D$3-C261</f>
        <v>890.39637465965848</v>
      </c>
      <c r="E261" s="93">
        <f t="shared" ref="E261:E365" si="10">B261-D261</f>
        <v>-114359.56780512065</v>
      </c>
      <c r="F261" s="93">
        <f t="shared" si="7"/>
        <v>-34262.216579998116</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-114359.56780512065</v>
      </c>
      <c r="C262" s="93">
        <f t="shared" si="8"/>
        <v>-481.26318117988279</v>
      </c>
      <c r="D262" s="93">
        <f t="shared" si="9"/>
        <v>894.14345940301791</v>
      </c>
      <c r="E262" s="93">
        <f t="shared" si="10"/>
        <v>-115253.71126452366</v>
      </c>
      <c r="F262" s="93">
        <f t="shared" si="7"/>
        <v>-34743.479761178001</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-115253.71126452366</v>
      </c>
      <c r="C263" s="93">
        <f t="shared" si="8"/>
        <v>-485.02603490487047</v>
      </c>
      <c r="D263" s="93">
        <f t="shared" si="9"/>
        <v>897.90631312800554</v>
      </c>
      <c r="E263" s="93">
        <f t="shared" si="10"/>
        <v>-116151.61757765168</v>
      </c>
      <c r="F263" s="93">
        <f t="shared" ref="F263:F326" si="12">F262+C263</f>
        <v>-35228.505796082871</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-116151.61757765168</v>
      </c>
      <c r="C264" s="93">
        <f t="shared" si="8"/>
        <v>-488.80472397261752</v>
      </c>
      <c r="D264" s="93">
        <f t="shared" si="9"/>
        <v>901.68500219575253</v>
      </c>
      <c r="E264" s="93">
        <f t="shared" si="10"/>
        <v>-117053.30257984743</v>
      </c>
      <c r="F264" s="93">
        <f t="shared" si="12"/>
        <v>-35717.310520055486</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-117053.30257984743</v>
      </c>
      <c r="C265" s="93">
        <f t="shared" si="8"/>
        <v>-492.59931502352464</v>
      </c>
      <c r="D265" s="93">
        <f t="shared" si="9"/>
        <v>905.47959324665976</v>
      </c>
      <c r="E265" s="93">
        <f t="shared" si="10"/>
        <v>-117958.78217309409</v>
      </c>
      <c r="F265" s="93">
        <f t="shared" si="12"/>
        <v>-36209.909835079008</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-117958.78217309409</v>
      </c>
      <c r="C266" s="93">
        <f t="shared" si="8"/>
        <v>-496.4098749784377</v>
      </c>
      <c r="D266" s="93">
        <f t="shared" si="9"/>
        <v>909.29015320157282</v>
      </c>
      <c r="E266" s="93">
        <f t="shared" si="10"/>
        <v>-118868.07232629566</v>
      </c>
      <c r="F266" s="93">
        <f t="shared" si="12"/>
        <v>-36706.319710057447</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-118868.07232629566</v>
      </c>
      <c r="C267" s="93">
        <f t="shared" si="8"/>
        <v>-500.23647103982762</v>
      </c>
      <c r="D267" s="93">
        <f t="shared" si="9"/>
        <v>913.11674926296268</v>
      </c>
      <c r="E267" s="93">
        <f t="shared" si="10"/>
        <v>-119781.18907555862</v>
      </c>
      <c r="F267" s="93">
        <f t="shared" si="12"/>
        <v>-37206.556181097272</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-119781.18907555862</v>
      </c>
      <c r="C268" s="93">
        <f t="shared" si="8"/>
        <v>-504.07917069297594</v>
      </c>
      <c r="D268" s="93">
        <f t="shared" si="9"/>
        <v>916.959448916111</v>
      </c>
      <c r="E268" s="93">
        <f t="shared" si="10"/>
        <v>-120698.14852447473</v>
      </c>
      <c r="F268" s="93">
        <f t="shared" si="12"/>
        <v>-37710.635351790246</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-120698.14852447473</v>
      </c>
      <c r="C269" s="93">
        <f t="shared" si="8"/>
        <v>-507.93804170716459</v>
      </c>
      <c r="D269" s="93">
        <f t="shared" si="9"/>
        <v>920.81831993029959</v>
      </c>
      <c r="E269" s="93">
        <f t="shared" si="10"/>
        <v>-121618.96684440503</v>
      </c>
      <c r="F269" s="93">
        <f t="shared" si="12"/>
        <v>-38218.573393497412</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-121618.96684440503</v>
      </c>
      <c r="C270" s="93">
        <f t="shared" si="8"/>
        <v>-511.81315213687122</v>
      </c>
      <c r="D270" s="93">
        <f t="shared" si="9"/>
        <v>924.69343036000623</v>
      </c>
      <c r="E270" s="93">
        <f t="shared" si="10"/>
        <v>-122543.66027476503</v>
      </c>
      <c r="F270" s="93">
        <f t="shared" si="12"/>
        <v>-38730.386545634283</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-122543.66027476503</v>
      </c>
      <c r="C271" s="93">
        <f t="shared" si="8"/>
        <v>-515.70457032296963</v>
      </c>
      <c r="D271" s="93">
        <f t="shared" si="9"/>
        <v>928.58484854610469</v>
      </c>
      <c r="E271" s="93">
        <f t="shared" si="10"/>
        <v>-123472.24512331114</v>
      </c>
      <c r="F271" s="93">
        <f t="shared" si="12"/>
        <v>-39246.09111595725</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-123472.24512331114</v>
      </c>
      <c r="C272" s="93">
        <f t="shared" si="8"/>
        <v>-519.61236489393445</v>
      </c>
      <c r="D272" s="93">
        <f t="shared" si="9"/>
        <v>932.49264311706952</v>
      </c>
      <c r="E272" s="93">
        <f t="shared" si="10"/>
        <v>-124404.73776642821</v>
      </c>
      <c r="F272" s="93">
        <f t="shared" si="12"/>
        <v>-39765.703480851182</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-124404.73776642821</v>
      </c>
      <c r="C273" s="93">
        <f t="shared" si="8"/>
        <v>-523.53660476705215</v>
      </c>
      <c r="D273" s="93">
        <f t="shared" si="9"/>
        <v>936.41688299018722</v>
      </c>
      <c r="E273" s="93">
        <f t="shared" si="10"/>
        <v>-125341.1546494184</v>
      </c>
      <c r="F273" s="93">
        <f t="shared" si="12"/>
        <v>-40289.240085618236</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-125341.1546494184</v>
      </c>
      <c r="C274" s="93">
        <f t="shared" si="8"/>
        <v>-527.47735914963584</v>
      </c>
      <c r="D274" s="93">
        <f t="shared" si="9"/>
        <v>940.35763737277091</v>
      </c>
      <c r="E274" s="93">
        <f t="shared" si="10"/>
        <v>-126281.51228679117</v>
      </c>
      <c r="F274" s="93">
        <f t="shared" si="12"/>
        <v>-40816.71744476787</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-126281.51228679117</v>
      </c>
      <c r="C275" s="93">
        <f t="shared" si="8"/>
        <v>-531.43469754024625</v>
      </c>
      <c r="D275" s="93">
        <f t="shared" si="9"/>
        <v>944.31497576338131</v>
      </c>
      <c r="E275" s="93">
        <f t="shared" si="10"/>
        <v>-127225.82726255455</v>
      </c>
      <c r="F275" s="93">
        <f t="shared" si="12"/>
        <v>-41348.152142308114</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-127225.82726255455</v>
      </c>
      <c r="C276" s="93">
        <f t="shared" si="8"/>
        <v>-535.40868972991711</v>
      </c>
      <c r="D276" s="93">
        <f t="shared" si="9"/>
        <v>948.28896795305218</v>
      </c>
      <c r="E276" s="93">
        <f t="shared" si="10"/>
        <v>-128174.1162305076</v>
      </c>
      <c r="F276" s="93">
        <f t="shared" si="12"/>
        <v>-41883.560832038034</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-128174.1162305076</v>
      </c>
      <c r="C277" s="93">
        <f t="shared" si="8"/>
        <v>-539.39940580338623</v>
      </c>
      <c r="D277" s="93">
        <f t="shared" si="9"/>
        <v>952.27968402652129</v>
      </c>
      <c r="E277" s="93">
        <f t="shared" si="10"/>
        <v>-129126.39591453412</v>
      </c>
      <c r="F277" s="93">
        <f t="shared" si="12"/>
        <v>-42422.96023784142</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-129126.39591453412</v>
      </c>
      <c r="C278" s="93">
        <f t="shared" si="8"/>
        <v>-543.40691614033119</v>
      </c>
      <c r="D278" s="93">
        <f t="shared" si="9"/>
        <v>956.28719436346626</v>
      </c>
      <c r="E278" s="93">
        <f t="shared" si="10"/>
        <v>-130082.68310889759</v>
      </c>
      <c r="F278" s="93">
        <f t="shared" si="12"/>
        <v>-42966.367153981751</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-130082.68310889759</v>
      </c>
      <c r="C279" s="93">
        <f t="shared" si="8"/>
        <v>-547.43129141661075</v>
      </c>
      <c r="D279" s="93">
        <f t="shared" si="9"/>
        <v>960.31156963974581</v>
      </c>
      <c r="E279" s="93">
        <f t="shared" si="10"/>
        <v>-131042.99467853733</v>
      </c>
      <c r="F279" s="93">
        <f t="shared" si="12"/>
        <v>-43513.798445398359</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-131042.99467853733</v>
      </c>
      <c r="C280" s="93">
        <f t="shared" si="8"/>
        <v>-551.47260260551138</v>
      </c>
      <c r="D280" s="93">
        <f t="shared" si="9"/>
        <v>964.35288082864645</v>
      </c>
      <c r="E280" s="93">
        <f t="shared" si="10"/>
        <v>-132007.34755936597</v>
      </c>
      <c r="F280" s="93">
        <f t="shared" si="12"/>
        <v>-44065.271048003873</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-132007.34755936597</v>
      </c>
      <c r="C281" s="93">
        <f t="shared" si="8"/>
        <v>-555.53092097899855</v>
      </c>
      <c r="D281" s="93">
        <f t="shared" si="9"/>
        <v>968.41119920213362</v>
      </c>
      <c r="E281" s="93">
        <f t="shared" si="10"/>
        <v>-132975.75875856809</v>
      </c>
      <c r="F281" s="93">
        <f t="shared" si="12"/>
        <v>-44620.801968982872</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-132975.75875856809</v>
      </c>
      <c r="C282" s="93">
        <f t="shared" si="8"/>
        <v>-559.60631810897416</v>
      </c>
      <c r="D282" s="93">
        <f t="shared" si="9"/>
        <v>972.48659633210923</v>
      </c>
      <c r="E282" s="93">
        <f t="shared" si="10"/>
        <v>-133948.24535490019</v>
      </c>
      <c r="F282" s="93">
        <f t="shared" si="12"/>
        <v>-45180.40828709185</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-133948.24535490019</v>
      </c>
      <c r="C283" s="93">
        <f t="shared" si="8"/>
        <v>-563.69886586853841</v>
      </c>
      <c r="D283" s="93">
        <f t="shared" si="9"/>
        <v>976.57914409167347</v>
      </c>
      <c r="E283" s="93">
        <f t="shared" si="10"/>
        <v>-134924.82449899186</v>
      </c>
      <c r="F283" s="93">
        <f t="shared" si="12"/>
        <v>-45744.107152960387</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-134924.82449899186</v>
      </c>
      <c r="C284" s="93">
        <f t="shared" si="8"/>
        <v>-567.80863643325745</v>
      </c>
      <c r="D284" s="93">
        <f t="shared" si="9"/>
        <v>980.68891465639251</v>
      </c>
      <c r="E284" s="93">
        <f t="shared" si="10"/>
        <v>-135905.51341364827</v>
      </c>
      <c r="F284" s="93">
        <f t="shared" si="12"/>
        <v>-46311.915789393643</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-135905.51341364827</v>
      </c>
      <c r="C285" s="93">
        <f t="shared" si="8"/>
        <v>-571.93570228243652</v>
      </c>
      <c r="D285" s="93">
        <f t="shared" si="9"/>
        <v>984.81598050557159</v>
      </c>
      <c r="E285" s="93">
        <f t="shared" si="10"/>
        <v>-136890.32939415384</v>
      </c>
      <c r="F285" s="93">
        <f t="shared" si="12"/>
        <v>-46883.851491676076</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-136890.32939415384</v>
      </c>
      <c r="C286" s="93">
        <f t="shared" si="8"/>
        <v>-576.08013620039753</v>
      </c>
      <c r="D286" s="93">
        <f t="shared" si="9"/>
        <v>988.9604144235326</v>
      </c>
      <c r="E286" s="93">
        <f t="shared" si="10"/>
        <v>-137879.28980857736</v>
      </c>
      <c r="F286" s="93">
        <f t="shared" si="12"/>
        <v>-47459.931627876475</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-137879.28980857736</v>
      </c>
      <c r="C287" s="93">
        <f t="shared" si="8"/>
        <v>-580.24201127776314</v>
      </c>
      <c r="D287" s="93">
        <f t="shared" si="9"/>
        <v>993.12228950089821</v>
      </c>
      <c r="E287" s="93">
        <f t="shared" si="10"/>
        <v>-138872.41209807826</v>
      </c>
      <c r="F287" s="93">
        <f t="shared" si="12"/>
        <v>-48040.173639154236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-138872.41209807826</v>
      </c>
      <c r="C288" s="93">
        <f t="shared" si="8"/>
        <v>-584.42140091274609</v>
      </c>
      <c r="D288" s="93">
        <f t="shared" si="9"/>
        <v>997.30167913588116</v>
      </c>
      <c r="E288" s="93">
        <f t="shared" si="10"/>
        <v>-139869.71377721414</v>
      </c>
      <c r="F288" s="93">
        <f t="shared" si="12"/>
        <v>-48624.595040066983</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-139869.71377721414</v>
      </c>
      <c r="C289" s="93">
        <f t="shared" si="8"/>
        <v>-588.61837881244298</v>
      </c>
      <c r="D289" s="93">
        <f t="shared" si="9"/>
        <v>1001.498657035578</v>
      </c>
      <c r="E289" s="93">
        <f t="shared" si="10"/>
        <v>-140871.21243424973</v>
      </c>
      <c r="F289" s="93">
        <f t="shared" si="12"/>
        <v>-49213.213418879423</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-140871.21243424973</v>
      </c>
      <c r="C290" s="93">
        <f t="shared" si="8"/>
        <v>-592.83301899413436</v>
      </c>
      <c r="D290" s="93">
        <f t="shared" si="9"/>
        <v>1005.7132972172694</v>
      </c>
      <c r="E290" s="93">
        <f t="shared" si="10"/>
        <v>-141876.925731467</v>
      </c>
      <c r="F290" s="93">
        <f t="shared" si="12"/>
        <v>-49806.046437873556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-141876.925731467</v>
      </c>
      <c r="C291" s="93">
        <f t="shared" si="8"/>
        <v>-597.06539578659033</v>
      </c>
      <c r="D291" s="93">
        <f t="shared" si="9"/>
        <v>1009.9456740097254</v>
      </c>
      <c r="E291" s="93">
        <f t="shared" si="10"/>
        <v>-142886.87140547673</v>
      </c>
      <c r="F291" s="93">
        <f t="shared" si="12"/>
        <v>-50403.111833660143</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-142886.87140547673</v>
      </c>
      <c r="C292" s="93">
        <f t="shared" si="8"/>
        <v>-601.31558383138133</v>
      </c>
      <c r="D292" s="93">
        <f t="shared" si="9"/>
        <v>1014.1958620545164</v>
      </c>
      <c r="E292" s="93">
        <f t="shared" si="10"/>
        <v>-143901.06726753124</v>
      </c>
      <c r="F292" s="93">
        <f t="shared" si="12"/>
        <v>-51004.427417491526</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-143901.06726753124</v>
      </c>
      <c r="C293" s="93">
        <f t="shared" si="8"/>
        <v>-605.58365808419398</v>
      </c>
      <c r="D293" s="93">
        <f t="shared" si="9"/>
        <v>1018.463936307329</v>
      </c>
      <c r="E293" s="93">
        <f t="shared" si="10"/>
        <v>-144919.53120383856</v>
      </c>
      <c r="F293" s="93">
        <f t="shared" si="12"/>
        <v>-51610.01107557572</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-144919.53120383856</v>
      </c>
      <c r="C294" s="93">
        <f t="shared" si="8"/>
        <v>-609.86969381615404</v>
      </c>
      <c r="D294" s="93">
        <f t="shared" si="9"/>
        <v>1022.7499720392891</v>
      </c>
      <c r="E294" s="93">
        <f t="shared" si="10"/>
        <v>-145942.28117587784</v>
      </c>
      <c r="F294" s="93">
        <f t="shared" si="12"/>
        <v>-52219.880769391872</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-145942.28117587784</v>
      </c>
      <c r="C295" s="93">
        <f t="shared" si="8"/>
        <v>-614.17376661515266</v>
      </c>
      <c r="D295" s="93">
        <f t="shared" si="9"/>
        <v>1027.0540448382876</v>
      </c>
      <c r="E295" s="93">
        <f t="shared" si="10"/>
        <v>-146969.33522071614</v>
      </c>
      <c r="F295" s="93">
        <f t="shared" si="12"/>
        <v>-52834.054536007025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-146969.33522071614</v>
      </c>
      <c r="C296" s="93">
        <f t="shared" si="8"/>
        <v>-618.49595238718052</v>
      </c>
      <c r="D296" s="93">
        <f t="shared" si="9"/>
        <v>1031.3762306103156</v>
      </c>
      <c r="E296" s="93">
        <f t="shared" si="10"/>
        <v>-148000.71145132644</v>
      </c>
      <c r="F296" s="93">
        <f t="shared" si="12"/>
        <v>-53452.550488394205</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-148000.71145132644</v>
      </c>
      <c r="C297" s="93">
        <f t="shared" si="8"/>
        <v>-622.83632735766548</v>
      </c>
      <c r="D297" s="93">
        <f t="shared" si="9"/>
        <v>1035.7166055808007</v>
      </c>
      <c r="E297" s="93">
        <f t="shared" si="10"/>
        <v>-149036.42805690723</v>
      </c>
      <c r="F297" s="93">
        <f t="shared" si="12"/>
        <v>-54075.386815751874</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-149036.42805690723</v>
      </c>
      <c r="C298" s="93">
        <f t="shared" si="8"/>
        <v>-627.19496807281803</v>
      </c>
      <c r="D298" s="93">
        <f t="shared" si="9"/>
        <v>1040.0752462959531</v>
      </c>
      <c r="E298" s="93">
        <f t="shared" si="10"/>
        <v>-150076.50330320318</v>
      </c>
      <c r="F298" s="93">
        <f t="shared" si="12"/>
        <v>-54702.581783824695</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-150076.50330320318</v>
      </c>
      <c r="C299" s="93">
        <f t="shared" si="8"/>
        <v>-631.57195140098008</v>
      </c>
      <c r="D299" s="93">
        <f t="shared" si="9"/>
        <v>1044.4522296241153</v>
      </c>
      <c r="E299" s="93">
        <f t="shared" si="10"/>
        <v>-151120.9555328273</v>
      </c>
      <c r="F299" s="93">
        <f t="shared" si="12"/>
        <v>-55334.153735225678</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-151120.9555328273</v>
      </c>
      <c r="C300" s="93">
        <f t="shared" si="8"/>
        <v>-635.96735453398162</v>
      </c>
      <c r="D300" s="93">
        <f t="shared" si="9"/>
        <v>1048.8476327571166</v>
      </c>
      <c r="E300" s="93">
        <f t="shared" si="10"/>
        <v>-152169.80316558442</v>
      </c>
      <c r="F300" s="93">
        <f t="shared" si="12"/>
        <v>-55970.121089759661</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-152169.80316558442</v>
      </c>
      <c r="C301" s="93">
        <f t="shared" si="8"/>
        <v>-640.38125498850115</v>
      </c>
      <c r="D301" s="93">
        <f t="shared" si="9"/>
        <v>1053.2615332116361</v>
      </c>
      <c r="E301" s="93">
        <f t="shared" si="10"/>
        <v>-153223.06469879605</v>
      </c>
      <c r="F301" s="93">
        <f t="shared" si="12"/>
        <v>-56610.502344748165</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-153223.06469879605</v>
      </c>
      <c r="C302" s="93">
        <f t="shared" si="8"/>
        <v>-644.81373060743351</v>
      </c>
      <c r="D302" s="93">
        <f t="shared" si="9"/>
        <v>1057.6940088305687</v>
      </c>
      <c r="E302" s="93">
        <f t="shared" si="10"/>
        <v>-154280.75870762661</v>
      </c>
      <c r="F302" s="93">
        <f t="shared" si="12"/>
        <v>-57255.3160753556</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-154280.75870762661</v>
      </c>
      <c r="C303" s="93">
        <f t="shared" si="8"/>
        <v>-649.26485956126203</v>
      </c>
      <c r="D303" s="93">
        <f t="shared" si="9"/>
        <v>1062.1451377843971</v>
      </c>
      <c r="E303" s="93">
        <f t="shared" si="10"/>
        <v>-155342.903845411</v>
      </c>
      <c r="F303" s="93">
        <f t="shared" si="12"/>
        <v>-57904.580934916863</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-155342.903845411</v>
      </c>
      <c r="C304" s="93">
        <f t="shared" si="8"/>
        <v>-653.73472034943802</v>
      </c>
      <c r="D304" s="93">
        <f t="shared" si="9"/>
        <v>1066.6149985725731</v>
      </c>
      <c r="E304" s="93">
        <f t="shared" si="10"/>
        <v>-156409.51884398356</v>
      </c>
      <c r="F304" s="93">
        <f t="shared" si="12"/>
        <v>-58558.315655266299</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-156409.51884398356</v>
      </c>
      <c r="C305" s="93">
        <f t="shared" si="8"/>
        <v>-658.22339180176425</v>
      </c>
      <c r="D305" s="93">
        <f t="shared" si="9"/>
        <v>1071.1036700248992</v>
      </c>
      <c r="E305" s="93">
        <f t="shared" si="10"/>
        <v>-157480.62251400846</v>
      </c>
      <c r="F305" s="93">
        <f t="shared" si="12"/>
        <v>-59216.539047068065</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-157480.62251400846</v>
      </c>
      <c r="C306" s="93">
        <f t="shared" si="8"/>
        <v>-662.73095307978565</v>
      </c>
      <c r="D306" s="93">
        <f t="shared" si="9"/>
        <v>1075.6112313029207</v>
      </c>
      <c r="E306" s="93">
        <f t="shared" si="10"/>
        <v>-158556.23374531139</v>
      </c>
      <c r="F306" s="93">
        <f t="shared" si="12"/>
        <v>-59879.270000147852</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-158556.23374531139</v>
      </c>
      <c r="C307" s="93">
        <f t="shared" si="8"/>
        <v>-667.25748367818551</v>
      </c>
      <c r="D307" s="93">
        <f t="shared" si="9"/>
        <v>1080.1377619013206</v>
      </c>
      <c r="E307" s="93">
        <f t="shared" si="10"/>
        <v>-159636.37150721269</v>
      </c>
      <c r="F307" s="93">
        <f t="shared" si="12"/>
        <v>-60546.527483826037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-159636.37150721269</v>
      </c>
      <c r="C308" s="93">
        <f t="shared" si="8"/>
        <v>-671.8030634261869</v>
      </c>
      <c r="D308" s="93">
        <f t="shared" si="9"/>
        <v>1084.6833416493218</v>
      </c>
      <c r="E308" s="93">
        <f t="shared" si="10"/>
        <v>-160721.05484886203</v>
      </c>
      <c r="F308" s="93">
        <f t="shared" si="12"/>
        <v>-61218.330547252226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-160721.05484886203</v>
      </c>
      <c r="C309" s="93">
        <f t="shared" si="8"/>
        <v>-676.36777248896112</v>
      </c>
      <c r="D309" s="93">
        <f t="shared" si="9"/>
        <v>1089.2480507120963</v>
      </c>
      <c r="E309" s="93">
        <f t="shared" si="10"/>
        <v>-161810.30289957413</v>
      </c>
      <c r="F309" s="93">
        <f t="shared" si="12"/>
        <v>-61894.69831974119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-161810.30289957413</v>
      </c>
      <c r="C310" s="93">
        <f t="shared" si="8"/>
        <v>-680.95169136904121</v>
      </c>
      <c r="D310" s="93">
        <f t="shared" si="9"/>
        <v>1093.8319695921764</v>
      </c>
      <c r="E310" s="93">
        <f t="shared" si="10"/>
        <v>-162904.1348691663</v>
      </c>
      <c r="F310" s="93">
        <f t="shared" si="12"/>
        <v>-62575.650011110229</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-162904.1348691663</v>
      </c>
      <c r="C311" s="93">
        <f t="shared" si="8"/>
        <v>-685.55490090774163</v>
      </c>
      <c r="D311" s="93">
        <f t="shared" si="9"/>
        <v>1098.4351791308768</v>
      </c>
      <c r="E311" s="93">
        <f t="shared" si="10"/>
        <v>-164002.57004829717</v>
      </c>
      <c r="F311" s="93">
        <f t="shared" si="12"/>
        <v>-63261.204912017973</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-164002.57004829717</v>
      </c>
      <c r="C312" s="93">
        <f t="shared" si="8"/>
        <v>-690.177482286584</v>
      </c>
      <c r="D312" s="93">
        <f t="shared" si="9"/>
        <v>1103.0577605097192</v>
      </c>
      <c r="E312" s="93">
        <f t="shared" si="10"/>
        <v>-165105.62780880689</v>
      </c>
      <c r="F312" s="93">
        <f t="shared" si="12"/>
        <v>-63951.382394304557</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-165105.62780880689</v>
      </c>
      <c r="C313" s="93">
        <f t="shared" si="8"/>
        <v>-694.81951702872914</v>
      </c>
      <c r="D313" s="93">
        <f t="shared" si="9"/>
        <v>1107.6997952518641</v>
      </c>
      <c r="E313" s="93">
        <f t="shared" si="10"/>
        <v>-166213.32760405875</v>
      </c>
      <c r="F313" s="93">
        <f t="shared" si="12"/>
        <v>-64646.201911333286</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-166213.32760405875</v>
      </c>
      <c r="C314" s="93">
        <f t="shared" si="8"/>
        <v>-699.48108700041405</v>
      </c>
      <c r="D314" s="93">
        <f t="shared" si="9"/>
        <v>1112.361365223549</v>
      </c>
      <c r="E314" s="93">
        <f t="shared" si="10"/>
        <v>-167325.68896928229</v>
      </c>
      <c r="F314" s="93">
        <f t="shared" si="12"/>
        <v>-65345.682998333701</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-167325.68896928229</v>
      </c>
      <c r="C315" s="93">
        <f t="shared" si="8"/>
        <v>-704.16227441239641</v>
      </c>
      <c r="D315" s="93">
        <f t="shared" si="9"/>
        <v>1117.0425526355316</v>
      </c>
      <c r="E315" s="93">
        <f t="shared" si="10"/>
        <v>-168442.73152191783</v>
      </c>
      <c r="F315" s="93">
        <f t="shared" si="12"/>
        <v>-66049.845272746097</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-168442.73152191783</v>
      </c>
      <c r="C316" s="93">
        <f t="shared" si="8"/>
        <v>-708.86316182140433</v>
      </c>
      <c r="D316" s="93">
        <f t="shared" si="9"/>
        <v>1121.7434400445395</v>
      </c>
      <c r="E316" s="93">
        <f t="shared" si="10"/>
        <v>-169564.47496196238</v>
      </c>
      <c r="F316" s="93">
        <f t="shared" si="12"/>
        <v>-66758.708434567496</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-169564.47496196238</v>
      </c>
      <c r="C317" s="93">
        <f t="shared" si="8"/>
        <v>-713.58383213159175</v>
      </c>
      <c r="D317" s="93">
        <f t="shared" si="9"/>
        <v>1126.4641103547269</v>
      </c>
      <c r="E317" s="93">
        <f t="shared" si="10"/>
        <v>-170690.93907231709</v>
      </c>
      <c r="F317" s="93">
        <f t="shared" si="12"/>
        <v>-67472.292266699093</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-170690.93907231709</v>
      </c>
      <c r="C318" s="93">
        <f t="shared" si="8"/>
        <v>-718.32436859600125</v>
      </c>
      <c r="D318" s="93">
        <f t="shared" si="9"/>
        <v>1131.2046468191363</v>
      </c>
      <c r="E318" s="93">
        <f t="shared" si="10"/>
        <v>-171822.14371913622</v>
      </c>
      <c r="F318" s="93">
        <f t="shared" si="12"/>
        <v>-68190.616635295097</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-171822.14371913622</v>
      </c>
      <c r="C319" s="93">
        <f t="shared" si="8"/>
        <v>-723.08485481803166</v>
      </c>
      <c r="D319" s="93">
        <f t="shared" si="9"/>
        <v>1135.9651330411666</v>
      </c>
      <c r="E319" s="93">
        <f t="shared" si="10"/>
        <v>-172958.10885217739</v>
      </c>
      <c r="F319" s="93">
        <f t="shared" si="12"/>
        <v>-68913.701490113133</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-172958.10885217739</v>
      </c>
      <c r="C320" s="93">
        <f t="shared" si="8"/>
        <v>-727.86537475291334</v>
      </c>
      <c r="D320" s="93">
        <f t="shared" si="9"/>
        <v>1140.7456529760484</v>
      </c>
      <c r="E320" s="93">
        <f t="shared" si="10"/>
        <v>-174098.85450515343</v>
      </c>
      <c r="F320" s="93">
        <f t="shared" si="12"/>
        <v>-69641.56686486605</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-174098.85450515343</v>
      </c>
      <c r="C321" s="93">
        <f t="shared" si="8"/>
        <v>-732.6660127091875</v>
      </c>
      <c r="D321" s="93">
        <f t="shared" si="9"/>
        <v>1145.5462909323226</v>
      </c>
      <c r="E321" s="93">
        <f t="shared" si="10"/>
        <v>-175244.40079608574</v>
      </c>
      <c r="F321" s="93">
        <f t="shared" si="12"/>
        <v>-70374.232877575239</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-175244.40079608574</v>
      </c>
      <c r="C322" s="93">
        <f t="shared" si="8"/>
        <v>-737.48685335019422</v>
      </c>
      <c r="D322" s="93">
        <f t="shared" si="9"/>
        <v>1150.3671315733293</v>
      </c>
      <c r="E322" s="93">
        <f t="shared" si="10"/>
        <v>-176394.76792765906</v>
      </c>
      <c r="F322" s="93">
        <f t="shared" si="12"/>
        <v>-71111.719730925441</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-176394.76792765906</v>
      </c>
      <c r="C323" s="93">
        <f t="shared" si="8"/>
        <v>-742.32798169556531</v>
      </c>
      <c r="D323" s="93">
        <f t="shared" si="9"/>
        <v>1155.2082599187004</v>
      </c>
      <c r="E323" s="93">
        <f t="shared" si="10"/>
        <v>-177549.97618757776</v>
      </c>
      <c r="F323" s="93">
        <f t="shared" si="12"/>
        <v>-71854.047712621003</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-177549.97618757776</v>
      </c>
      <c r="C324" s="93">
        <f t="shared" si="8"/>
        <v>-747.18948312272323</v>
      </c>
      <c r="D324" s="93">
        <f t="shared" si="9"/>
        <v>1160.0697613458583</v>
      </c>
      <c r="E324" s="93">
        <f t="shared" si="10"/>
        <v>-178710.04594892362</v>
      </c>
      <c r="F324" s="93">
        <f t="shared" si="12"/>
        <v>-72601.237195743728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-178710.04594892362</v>
      </c>
      <c r="C325" s="93">
        <f t="shared" si="8"/>
        <v>-752.07144336838701</v>
      </c>
      <c r="D325" s="93">
        <f t="shared" si="9"/>
        <v>1164.9517215915221</v>
      </c>
      <c r="E325" s="93">
        <f t="shared" si="10"/>
        <v>-179874.99767051515</v>
      </c>
      <c r="F325" s="93">
        <f t="shared" si="12"/>
        <v>-73353.308639112118</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-179874.99767051515</v>
      </c>
      <c r="C326" s="93">
        <f t="shared" si="8"/>
        <v>-756.97394853008473</v>
      </c>
      <c r="D326" s="93">
        <f t="shared" si="9"/>
        <v>1169.8542267532198</v>
      </c>
      <c r="E326" s="93">
        <f t="shared" si="10"/>
        <v>-181044.85189726838</v>
      </c>
      <c r="F326" s="93">
        <f t="shared" si="12"/>
        <v>-74110.282587642199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-181044.85189726838</v>
      </c>
      <c r="C327" s="93">
        <f t="shared" si="8"/>
        <v>-761.89708506767124</v>
      </c>
      <c r="D327" s="93">
        <f t="shared" si="9"/>
        <v>1174.7773632908063</v>
      </c>
      <c r="E327" s="93">
        <f t="shared" si="10"/>
        <v>-182219.62926055919</v>
      </c>
      <c r="F327" s="93">
        <f t="shared" ref="F327:F365" si="13">F326+C327</f>
        <v>-74872.17967270987</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-182219.62926055919</v>
      </c>
      <c r="C328" s="93">
        <f t="shared" si="8"/>
        <v>-766.84093980485341</v>
      </c>
      <c r="D328" s="93">
        <f t="shared" si="9"/>
        <v>1179.7212180279885</v>
      </c>
      <c r="E328" s="93">
        <f t="shared" si="10"/>
        <v>-183399.35047858718</v>
      </c>
      <c r="F328" s="93">
        <f t="shared" si="13"/>
        <v>-75639.020612514723</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-183399.35047858718</v>
      </c>
      <c r="C329" s="93">
        <f t="shared" si="8"/>
        <v>-771.80559993072109</v>
      </c>
      <c r="D329" s="93">
        <f t="shared" si="9"/>
        <v>1184.6858781538563</v>
      </c>
      <c r="E329" s="93">
        <f t="shared" si="10"/>
        <v>-184584.03635674104</v>
      </c>
      <c r="F329" s="93">
        <f t="shared" si="13"/>
        <v>-76410.826212445449</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-184584.03635674104</v>
      </c>
      <c r="C330" s="93">
        <f t="shared" si="8"/>
        <v>-776.79115300128535</v>
      </c>
      <c r="D330" s="93">
        <f t="shared" si="9"/>
        <v>1189.6714312244203</v>
      </c>
      <c r="E330" s="93">
        <f t="shared" si="10"/>
        <v>-185773.70778796545</v>
      </c>
      <c r="F330" s="93">
        <f t="shared" si="13"/>
        <v>-77187.617365446727</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-185773.70778796545</v>
      </c>
      <c r="C331" s="93">
        <f t="shared" si="8"/>
        <v>-781.79768694102142</v>
      </c>
      <c r="D331" s="93">
        <f t="shared" si="9"/>
        <v>1194.6779651641564</v>
      </c>
      <c r="E331" s="93">
        <f t="shared" si="10"/>
        <v>-186968.38575312961</v>
      </c>
      <c r="F331" s="93">
        <f t="shared" si="13"/>
        <v>-77969.415052387747</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-186968.38575312961</v>
      </c>
      <c r="C332" s="93">
        <f t="shared" si="8"/>
        <v>-786.82529004442051</v>
      </c>
      <c r="D332" s="93">
        <f t="shared" si="9"/>
        <v>1199.7055682675555</v>
      </c>
      <c r="E332" s="93">
        <f t="shared" si="10"/>
        <v>-188168.09132139717</v>
      </c>
      <c r="F332" s="93">
        <f t="shared" si="13"/>
        <v>-78756.240342432167</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-188168.09132139717</v>
      </c>
      <c r="C333" s="93">
        <f t="shared" si="8"/>
        <v>-791.87405097754652</v>
      </c>
      <c r="D333" s="93">
        <f t="shared" si="9"/>
        <v>1204.7543292006817</v>
      </c>
      <c r="E333" s="93">
        <f t="shared" si="10"/>
        <v>-189372.84565059785</v>
      </c>
      <c r="F333" s="93">
        <f t="shared" si="13"/>
        <v>-79548.11439340972</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-189372.84565059785</v>
      </c>
      <c r="C334" s="93">
        <f t="shared" si="8"/>
        <v>-796.94405877959946</v>
      </c>
      <c r="D334" s="93">
        <f t="shared" si="9"/>
        <v>1209.8243370027344</v>
      </c>
      <c r="E334" s="93">
        <f t="shared" si="10"/>
        <v>-190582.66998760059</v>
      </c>
      <c r="F334" s="93">
        <f t="shared" si="13"/>
        <v>-80345.058452189318</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-190582.66998760059</v>
      </c>
      <c r="C335" s="93">
        <f t="shared" si="8"/>
        <v>-802.03540286448595</v>
      </c>
      <c r="D335" s="93">
        <f t="shared" si="9"/>
        <v>1214.9156810876211</v>
      </c>
      <c r="E335" s="93">
        <f t="shared" si="10"/>
        <v>-191797.5856686882</v>
      </c>
      <c r="F335" s="93">
        <f t="shared" si="13"/>
        <v>-81147.093855053798</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-191797.5856686882</v>
      </c>
      <c r="C336" s="93">
        <f t="shared" si="8"/>
        <v>-807.14817302239635</v>
      </c>
      <c r="D336" s="93">
        <f t="shared" si="9"/>
        <v>1220.0284512455314</v>
      </c>
      <c r="E336" s="93">
        <f t="shared" si="10"/>
        <v>-193017.61411993374</v>
      </c>
      <c r="F336" s="93">
        <f t="shared" si="13"/>
        <v>-81954.242028076187</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-193017.61411993374</v>
      </c>
      <c r="C337" s="93">
        <f t="shared" si="8"/>
        <v>-812.2824594213879</v>
      </c>
      <c r="D337" s="93">
        <f t="shared" si="9"/>
        <v>1225.1627376445231</v>
      </c>
      <c r="E337" s="93">
        <f t="shared" si="10"/>
        <v>-194242.77685757825</v>
      </c>
      <c r="F337" s="93">
        <f t="shared" si="13"/>
        <v>-82766.524487497576</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-194242.77685757825</v>
      </c>
      <c r="C338" s="93">
        <f t="shared" si="8"/>
        <v>-817.43835260897526</v>
      </c>
      <c r="D338" s="93">
        <f t="shared" si="9"/>
        <v>1230.3186308321103</v>
      </c>
      <c r="E338" s="93">
        <f t="shared" si="10"/>
        <v>-195473.09548841036</v>
      </c>
      <c r="F338" s="93">
        <f t="shared" si="13"/>
        <v>-83583.962840106557</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-195473.09548841036</v>
      </c>
      <c r="C339" s="93">
        <f t="shared" si="8"/>
        <v>-822.61594351372707</v>
      </c>
      <c r="D339" s="93">
        <f t="shared" si="9"/>
        <v>1235.496221736862</v>
      </c>
      <c r="E339" s="93">
        <f t="shared" si="10"/>
        <v>-196708.59171014722</v>
      </c>
      <c r="F339" s="93">
        <f t="shared" si="13"/>
        <v>-84406.57878362028</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-196708.59171014722</v>
      </c>
      <c r="C340" s="93">
        <f t="shared" si="8"/>
        <v>-827.81532344686968</v>
      </c>
      <c r="D340" s="93">
        <f t="shared" si="9"/>
        <v>1240.6956016700046</v>
      </c>
      <c r="E340" s="93">
        <f t="shared" si="10"/>
        <v>-197949.28731181723</v>
      </c>
      <c r="F340" s="93">
        <f t="shared" si="13"/>
        <v>-85234.394107067143</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-197949.28731181723</v>
      </c>
      <c r="C341" s="93">
        <f t="shared" si="8"/>
        <v>-833.03658410389767</v>
      </c>
      <c r="D341" s="93">
        <f t="shared" si="9"/>
        <v>1245.9168623270327</v>
      </c>
      <c r="E341" s="93">
        <f t="shared" si="10"/>
        <v>-199195.20417414425</v>
      </c>
      <c r="F341" s="93">
        <f t="shared" si="13"/>
        <v>-86067.430691171045</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-199195.20417414425</v>
      </c>
      <c r="C342" s="93">
        <f t="shared" si="8"/>
        <v>-838.27981756619056</v>
      </c>
      <c r="D342" s="93">
        <f t="shared" si="9"/>
        <v>1251.1600957893256</v>
      </c>
      <c r="E342" s="93">
        <f t="shared" si="10"/>
        <v>-200446.36426993358</v>
      </c>
      <c r="F342" s="93">
        <f t="shared" si="13"/>
        <v>-86905.710508737233</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-200446.36426993358</v>
      </c>
      <c r="C343" s="93">
        <f t="shared" si="8"/>
        <v>-843.54511630263721</v>
      </c>
      <c r="D343" s="93">
        <f t="shared" si="9"/>
        <v>1256.4253945257724</v>
      </c>
      <c r="E343" s="93">
        <f t="shared" si="10"/>
        <v>-201702.78966445936</v>
      </c>
      <c r="F343" s="93">
        <f t="shared" si="13"/>
        <v>-87749.255625039863</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-201702.78966445936</v>
      </c>
      <c r="C344" s="93">
        <f t="shared" si="8"/>
        <v>-848.83257317126652</v>
      </c>
      <c r="D344" s="93">
        <f t="shared" si="9"/>
        <v>1261.7128513944017</v>
      </c>
      <c r="E344" s="93">
        <f t="shared" si="10"/>
        <v>-202964.50251585376</v>
      </c>
      <c r="F344" s="93">
        <f t="shared" si="13"/>
        <v>-88598.088198211131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-202964.50251585376</v>
      </c>
      <c r="C345" s="93">
        <f t="shared" si="8"/>
        <v>-854.14228142088473</v>
      </c>
      <c r="D345" s="93">
        <f t="shared" si="9"/>
        <v>1267.0225596440198</v>
      </c>
      <c r="E345" s="93">
        <f t="shared" si="10"/>
        <v>-204231.52507549778</v>
      </c>
      <c r="F345" s="93">
        <f t="shared" si="13"/>
        <v>-89452.23047963201</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-204231.52507549778</v>
      </c>
      <c r="C346" s="93">
        <f t="shared" si="8"/>
        <v>-859.47433469271994</v>
      </c>
      <c r="D346" s="93">
        <f t="shared" si="9"/>
        <v>1272.3546129158549</v>
      </c>
      <c r="E346" s="93">
        <f t="shared" si="10"/>
        <v>-205503.87968841364</v>
      </c>
      <c r="F346" s="93">
        <f t="shared" si="13"/>
        <v>-90311.704814324723</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-205503.87968841364</v>
      </c>
      <c r="C347" s="93">
        <f t="shared" si="8"/>
        <v>-864.82882702207417</v>
      </c>
      <c r="D347" s="93">
        <f t="shared" si="9"/>
        <v>1277.7091052452092</v>
      </c>
      <c r="E347" s="93">
        <f t="shared" si="10"/>
        <v>-206781.58879365886</v>
      </c>
      <c r="F347" s="93">
        <f t="shared" si="13"/>
        <v>-91176.533641346803</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-206781.58879365886</v>
      </c>
      <c r="C348" s="93">
        <f t="shared" si="8"/>
        <v>-870.20585283998116</v>
      </c>
      <c r="D348" s="93">
        <f t="shared" si="9"/>
        <v>1283.0861310631162</v>
      </c>
      <c r="E348" s="93">
        <f t="shared" si="10"/>
        <v>-208064.67492472197</v>
      </c>
      <c r="F348" s="93">
        <f t="shared" si="13"/>
        <v>-92046.739494186782</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-208064.67492472197</v>
      </c>
      <c r="C349" s="93">
        <f t="shared" si="8"/>
        <v>-875.60550697487179</v>
      </c>
      <c r="D349" s="93">
        <f t="shared" si="9"/>
        <v>1288.4857851980069</v>
      </c>
      <c r="E349" s="93">
        <f t="shared" si="10"/>
        <v>-209353.16070991999</v>
      </c>
      <c r="F349" s="93">
        <f t="shared" si="13"/>
        <v>-92922.345001161651</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-209353.16070991999</v>
      </c>
      <c r="C350" s="93">
        <f t="shared" si="8"/>
        <v>-881.02788465424669</v>
      </c>
      <c r="D350" s="93">
        <f t="shared" si="9"/>
        <v>1293.9081628773818</v>
      </c>
      <c r="E350" s="93">
        <f t="shared" si="10"/>
        <v>-210647.06887279736</v>
      </c>
      <c r="F350" s="93">
        <f t="shared" si="13"/>
        <v>-93803.372885815901</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-210647.06887279736</v>
      </c>
      <c r="C351" s="93">
        <f t="shared" si="8"/>
        <v>-886.4730815063557</v>
      </c>
      <c r="D351" s="93">
        <f t="shared" si="9"/>
        <v>1299.3533597294909</v>
      </c>
      <c r="E351" s="93">
        <f t="shared" si="10"/>
        <v>-211946.42223252685</v>
      </c>
      <c r="F351" s="93">
        <f t="shared" si="13"/>
        <v>-94689.845967322253</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-211946.42223252685</v>
      </c>
      <c r="C352" s="93">
        <f t="shared" si="8"/>
        <v>-891.94119356188389</v>
      </c>
      <c r="D352" s="93">
        <f t="shared" si="9"/>
        <v>1304.821471785019</v>
      </c>
      <c r="E352" s="93">
        <f t="shared" si="10"/>
        <v>-213251.24370431187</v>
      </c>
      <c r="F352" s="93">
        <f t="shared" si="13"/>
        <v>-95581.787160884138</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-213251.24370431187</v>
      </c>
      <c r="C353" s="93">
        <f t="shared" si="8"/>
        <v>-897.4323172556459</v>
      </c>
      <c r="D353" s="93">
        <f t="shared" si="9"/>
        <v>1310.3125954787811</v>
      </c>
      <c r="E353" s="93">
        <f t="shared" si="10"/>
        <v>-214561.55629979065</v>
      </c>
      <c r="F353" s="93">
        <f t="shared" si="13"/>
        <v>-96479.219478139785</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-214561.55629979065</v>
      </c>
      <c r="C354" s="93">
        <f t="shared" si="8"/>
        <v>-902.94654942828583</v>
      </c>
      <c r="D354" s="93">
        <f t="shared" si="9"/>
        <v>1315.8268276514209</v>
      </c>
      <c r="E354" s="93">
        <f t="shared" si="10"/>
        <v>-215877.38312744207</v>
      </c>
      <c r="F354" s="93">
        <f t="shared" si="13"/>
        <v>-97382.166027568077</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-215877.38312744207</v>
      </c>
      <c r="C355" s="93">
        <f t="shared" si="8"/>
        <v>-908.48398732798546</v>
      </c>
      <c r="D355" s="93">
        <f t="shared" si="9"/>
        <v>1321.3642655511205</v>
      </c>
      <c r="E355" s="93">
        <f t="shared" si="10"/>
        <v>-217198.74739299319</v>
      </c>
      <c r="F355" s="93">
        <f t="shared" si="13"/>
        <v>-98290.650014896062</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-217198.74739299319</v>
      </c>
      <c r="C356" s="93">
        <f t="shared" si="8"/>
        <v>-914.04472861217982</v>
      </c>
      <c r="D356" s="93">
        <f t="shared" si="9"/>
        <v>1326.9250068353149</v>
      </c>
      <c r="E356" s="93">
        <f t="shared" si="10"/>
        <v>-218525.6723998285</v>
      </c>
      <c r="F356" s="93">
        <f t="shared" si="13"/>
        <v>-99204.69474350824</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-218525.6723998285</v>
      </c>
      <c r="C357" s="93">
        <f t="shared" si="8"/>
        <v>-919.62887134927837</v>
      </c>
      <c r="D357" s="93">
        <f t="shared" si="9"/>
        <v>1332.5091495724134</v>
      </c>
      <c r="E357" s="93">
        <f t="shared" si="10"/>
        <v>-219858.18154940091</v>
      </c>
      <c r="F357" s="93">
        <f t="shared" si="13"/>
        <v>-100124.32361485752</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-219858.18154940091</v>
      </c>
      <c r="C358" s="93">
        <f t="shared" si="8"/>
        <v>-925.23651402039559</v>
      </c>
      <c r="D358" s="93">
        <f t="shared" si="9"/>
        <v>1338.1167922435307</v>
      </c>
      <c r="E358" s="93">
        <f t="shared" si="10"/>
        <v>-221196.29834164443</v>
      </c>
      <c r="F358" s="93">
        <f t="shared" si="13"/>
        <v>-101049.56012887791</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-221196.29834164443</v>
      </c>
      <c r="C359" s="93">
        <f t="shared" si="8"/>
        <v>-930.86775552108713</v>
      </c>
      <c r="D359" s="93">
        <f t="shared" si="9"/>
        <v>1343.7480337442221</v>
      </c>
      <c r="E359" s="93">
        <f t="shared" si="10"/>
        <v>-222540.04637538866</v>
      </c>
      <c r="F359" s="93">
        <f t="shared" si="13"/>
        <v>-101980.427884399</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-222540.04637538866</v>
      </c>
      <c r="C360" s="93">
        <f t="shared" si="8"/>
        <v>-936.52269516309411</v>
      </c>
      <c r="D360" s="93">
        <f t="shared" si="9"/>
        <v>1349.4029733862292</v>
      </c>
      <c r="E360" s="93">
        <f t="shared" si="10"/>
        <v>-223889.44934877488</v>
      </c>
      <c r="F360" s="93">
        <f t="shared" si="13"/>
        <v>-102916.95057956209</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-223889.44934877488</v>
      </c>
      <c r="C361" s="93">
        <f t="shared" si="8"/>
        <v>-942.20143267609444</v>
      </c>
      <c r="D361" s="93">
        <f t="shared" si="9"/>
        <v>1355.0817108992296</v>
      </c>
      <c r="E361" s="93">
        <f t="shared" si="10"/>
        <v>-225244.5310596741</v>
      </c>
      <c r="F361" s="93">
        <f t="shared" si="13"/>
        <v>-103859.15201223819</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-225244.5310596741</v>
      </c>
      <c r="C362" s="93">
        <f t="shared" si="8"/>
        <v>-947.90406820946203</v>
      </c>
      <c r="D362" s="93">
        <f t="shared" si="9"/>
        <v>1360.784346432597</v>
      </c>
      <c r="E362" s="93">
        <f t="shared" si="10"/>
        <v>-226605.3154061067</v>
      </c>
      <c r="F362" s="93">
        <f t="shared" si="13"/>
        <v>-104807.05608044766</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-226605.3154061067</v>
      </c>
      <c r="C363" s="93">
        <f t="shared" si="8"/>
        <v>-953.63070233403255</v>
      </c>
      <c r="D363" s="93">
        <f t="shared" si="9"/>
        <v>1366.5109805571676</v>
      </c>
      <c r="E363" s="93">
        <f t="shared" si="10"/>
        <v>-227971.82638666386</v>
      </c>
      <c r="F363" s="93">
        <f t="shared" si="13"/>
        <v>-105760.68678278169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-227971.82638666386</v>
      </c>
      <c r="C364" s="93">
        <f t="shared" si="8"/>
        <v>-959.38143604387722</v>
      </c>
      <c r="D364" s="93">
        <f t="shared" si="9"/>
        <v>1372.2617142670124</v>
      </c>
      <c r="E364" s="93">
        <f t="shared" si="10"/>
        <v>-229344.08810093088</v>
      </c>
      <c r="F364" s="93">
        <f t="shared" si="13"/>
        <v>-106720.06821882556</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-229344.08810093088</v>
      </c>
      <c r="C365" s="93">
        <f t="shared" si="8"/>
        <v>-965.15637075808422</v>
      </c>
      <c r="D365" s="93">
        <f t="shared" si="9"/>
        <v>1378.0366489812193</v>
      </c>
      <c r="E365" s="93">
        <f t="shared" si="10"/>
        <v>-230722.12474991209</v>
      </c>
      <c r="F365" s="93">
        <f t="shared" si="13"/>
        <v>-107685.22458958364</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7E7AA4-C1AB-4D50-95F2-D366533FE8BF}"/>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C805C-79CC-4383-99AC-7511DFC0662B}">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LCV!B5*0.8</f>
        <v>22720</v>
      </c>
      <c r="B3" s="89">
        <f>LCV!B12</f>
        <v>0.13500000000000001</v>
      </c>
      <c r="C3" s="90">
        <f>LCV!B13</f>
        <v>7</v>
      </c>
      <c r="D3" s="91">
        <f>PMT(B3/12,(C3*12),-A3)</f>
        <v>419.52236434108261</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22720</v>
      </c>
      <c r="C6" s="93">
        <f t="shared" ref="C6:C260" si="0">B6*(B$3/12)</f>
        <v>255.60000000000002</v>
      </c>
      <c r="D6" s="93">
        <f t="shared" ref="D6:D260" si="1">D$3-C6</f>
        <v>163.92236434108258</v>
      </c>
      <c r="E6" s="93">
        <f t="shared" ref="E6:E260" si="2">B6-D6</f>
        <v>22556.077635658916</v>
      </c>
      <c r="F6" s="93">
        <f>C6</f>
        <v>255.60000000000002</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22556.077635658916</v>
      </c>
      <c r="C7" s="93">
        <f t="shared" si="0"/>
        <v>253.75587340116283</v>
      </c>
      <c r="D7" s="93">
        <f t="shared" si="1"/>
        <v>165.76649093991978</v>
      </c>
      <c r="E7" s="93">
        <f t="shared" si="2"/>
        <v>22390.311144718995</v>
      </c>
      <c r="F7" s="93">
        <f t="shared" ref="F7:F70" si="4">F6+C7</f>
        <v>509.35587340116285</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22390.311144718995</v>
      </c>
      <c r="C8" s="93">
        <f t="shared" si="0"/>
        <v>251.89100037808873</v>
      </c>
      <c r="D8" s="93">
        <f t="shared" si="1"/>
        <v>167.63136396299387</v>
      </c>
      <c r="E8" s="93">
        <f t="shared" si="2"/>
        <v>22222.679780756</v>
      </c>
      <c r="F8" s="93">
        <f t="shared" si="4"/>
        <v>761.24687377925159</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22222.679780756</v>
      </c>
      <c r="C9" s="93">
        <f t="shared" si="0"/>
        <v>250.00514753350504</v>
      </c>
      <c r="D9" s="93">
        <f t="shared" si="1"/>
        <v>169.51721680757757</v>
      </c>
      <c r="E9" s="93">
        <f t="shared" si="2"/>
        <v>22053.162563948423</v>
      </c>
      <c r="F9" s="93">
        <f t="shared" si="4"/>
        <v>1011.2520213127566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22053.162563948423</v>
      </c>
      <c r="C10" s="93">
        <f t="shared" si="0"/>
        <v>248.09807884441977</v>
      </c>
      <c r="D10" s="93">
        <f t="shared" si="1"/>
        <v>171.42428549666283</v>
      </c>
      <c r="E10" s="93">
        <f t="shared" si="2"/>
        <v>21881.738278451761</v>
      </c>
      <c r="F10" s="93">
        <f t="shared" si="4"/>
        <v>1259.3501001571763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21881.738278451761</v>
      </c>
      <c r="C11" s="93">
        <f t="shared" si="0"/>
        <v>246.16955563258233</v>
      </c>
      <c r="D11" s="93">
        <f t="shared" si="1"/>
        <v>173.35280870850028</v>
      </c>
      <c r="E11" s="93">
        <f t="shared" si="2"/>
        <v>21708.385469743262</v>
      </c>
      <c r="F11" s="93">
        <f t="shared" si="4"/>
        <v>1505.5196557897586</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21708.385469743262</v>
      </c>
      <c r="C12" s="93">
        <f t="shared" si="0"/>
        <v>244.21933653461173</v>
      </c>
      <c r="D12" s="93">
        <f t="shared" si="1"/>
        <v>175.30302780647088</v>
      </c>
      <c r="E12" s="93">
        <f t="shared" si="2"/>
        <v>21533.082441936789</v>
      </c>
      <c r="F12" s="93">
        <f t="shared" si="4"/>
        <v>1749.7389923243704</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21533.082441936789</v>
      </c>
      <c r="C13" s="93">
        <f t="shared" si="0"/>
        <v>242.24717747178892</v>
      </c>
      <c r="D13" s="93">
        <f t="shared" si="1"/>
        <v>177.27518686929369</v>
      </c>
      <c r="E13" s="93">
        <f t="shared" si="2"/>
        <v>21355.807255067495</v>
      </c>
      <c r="F13" s="93">
        <f t="shared" si="4"/>
        <v>1991.9861697961594</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21355.807255067495</v>
      </c>
      <c r="C14" s="93">
        <f t="shared" si="0"/>
        <v>240.25283161950935</v>
      </c>
      <c r="D14" s="93">
        <f t="shared" si="1"/>
        <v>179.26953272157326</v>
      </c>
      <c r="E14" s="93">
        <f t="shared" si="2"/>
        <v>21176.537722345922</v>
      </c>
      <c r="F14" s="93">
        <f t="shared" si="4"/>
        <v>2232.2390014156686</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21176.537722345922</v>
      </c>
      <c r="C15" s="93">
        <f t="shared" si="0"/>
        <v>238.23604937639166</v>
      </c>
      <c r="D15" s="93">
        <f t="shared" si="1"/>
        <v>181.28631496469094</v>
      </c>
      <c r="E15" s="93">
        <f t="shared" si="2"/>
        <v>20995.251407381231</v>
      </c>
      <c r="F15" s="93">
        <f t="shared" si="4"/>
        <v>2470.4750507920603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20995.251407381231</v>
      </c>
      <c r="C16" s="93">
        <f t="shared" si="0"/>
        <v>236.19657833303887</v>
      </c>
      <c r="D16" s="93">
        <f t="shared" si="1"/>
        <v>183.32578600804374</v>
      </c>
      <c r="E16" s="93">
        <f t="shared" si="2"/>
        <v>20811.925621373186</v>
      </c>
      <c r="F16" s="93">
        <f t="shared" si="4"/>
        <v>2706.6716291250991</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20811.925621373186</v>
      </c>
      <c r="C17" s="93">
        <f t="shared" si="0"/>
        <v>234.13416324044837</v>
      </c>
      <c r="D17" s="93">
        <f t="shared" si="1"/>
        <v>185.38820110063423</v>
      </c>
      <c r="E17" s="93">
        <f t="shared" si="2"/>
        <v>20626.537420272551</v>
      </c>
      <c r="F17" s="93">
        <f t="shared" si="4"/>
        <v>2940.8057923655474</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20626.537420272551</v>
      </c>
      <c r="C18" s="93">
        <f t="shared" si="0"/>
        <v>232.04854597806622</v>
      </c>
      <c r="D18" s="93">
        <f t="shared" si="1"/>
        <v>187.47381836301639</v>
      </c>
      <c r="E18" s="93">
        <f t="shared" si="2"/>
        <v>20439.063601909533</v>
      </c>
      <c r="F18" s="93">
        <f t="shared" si="4"/>
        <v>3172.8543383436136</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20439.063601909533</v>
      </c>
      <c r="C19" s="93">
        <f t="shared" si="0"/>
        <v>229.93946552148228</v>
      </c>
      <c r="D19" s="93">
        <f t="shared" si="1"/>
        <v>189.58289881960033</v>
      </c>
      <c r="E19" s="93">
        <f t="shared" si="2"/>
        <v>20249.480703089932</v>
      </c>
      <c r="F19" s="93">
        <f t="shared" si="4"/>
        <v>3402.7938038650959</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20249.480703089932</v>
      </c>
      <c r="C20" s="93">
        <f t="shared" si="0"/>
        <v>227.80665790976175</v>
      </c>
      <c r="D20" s="93">
        <f t="shared" si="1"/>
        <v>191.71570643132085</v>
      </c>
      <c r="E20" s="93">
        <f t="shared" si="2"/>
        <v>20057.76499665861</v>
      </c>
      <c r="F20" s="93">
        <f t="shared" si="4"/>
        <v>3630.6004617748576</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20057.76499665861</v>
      </c>
      <c r="C21" s="93">
        <f t="shared" si="0"/>
        <v>225.64985621240939</v>
      </c>
      <c r="D21" s="93">
        <f t="shared" si="1"/>
        <v>193.87250812867322</v>
      </c>
      <c r="E21" s="93">
        <f t="shared" si="2"/>
        <v>19863.892488529938</v>
      </c>
      <c r="F21" s="93">
        <f t="shared" si="4"/>
        <v>3856.250317987267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19863.892488529938</v>
      </c>
      <c r="C22" s="93">
        <f t="shared" si="0"/>
        <v>223.46879049596183</v>
      </c>
      <c r="D22" s="93">
        <f t="shared" si="1"/>
        <v>196.05357384512078</v>
      </c>
      <c r="E22" s="93">
        <f t="shared" si="2"/>
        <v>19667.838914684817</v>
      </c>
      <c r="F22" s="93">
        <f t="shared" si="4"/>
        <v>4079.7191084832289</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19667.838914684817</v>
      </c>
      <c r="C23" s="93">
        <f t="shared" si="0"/>
        <v>221.26318779020423</v>
      </c>
      <c r="D23" s="93">
        <f t="shared" si="1"/>
        <v>198.25917655087838</v>
      </c>
      <c r="E23" s="93">
        <f t="shared" si="2"/>
        <v>19469.57973813394</v>
      </c>
      <c r="F23" s="93">
        <f t="shared" si="4"/>
        <v>4300.9822962734333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19469.57973813394</v>
      </c>
      <c r="C24" s="93">
        <f t="shared" si="0"/>
        <v>219.03277205400684</v>
      </c>
      <c r="D24" s="93">
        <f t="shared" si="1"/>
        <v>200.48959228707577</v>
      </c>
      <c r="E24" s="93">
        <f t="shared" si="2"/>
        <v>19269.090145846865</v>
      </c>
      <c r="F24" s="93">
        <f t="shared" si="4"/>
        <v>4520.0150683274405</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19269.090145846865</v>
      </c>
      <c r="C25" s="93">
        <f t="shared" si="0"/>
        <v>216.77726414077725</v>
      </c>
      <c r="D25" s="93">
        <f t="shared" si="1"/>
        <v>202.74510020030536</v>
      </c>
      <c r="E25" s="93">
        <f t="shared" si="2"/>
        <v>19066.345045646562</v>
      </c>
      <c r="F25" s="93">
        <f t="shared" si="4"/>
        <v>4736.7923324682179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19066.345045646562</v>
      </c>
      <c r="C26" s="93">
        <f t="shared" si="0"/>
        <v>214.49638176352386</v>
      </c>
      <c r="D26" s="93">
        <f t="shared" si="1"/>
        <v>205.02598257755875</v>
      </c>
      <c r="E26" s="93">
        <f t="shared" si="2"/>
        <v>18861.319063069004</v>
      </c>
      <c r="F26" s="93">
        <f t="shared" si="4"/>
        <v>4951.2887142317413</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18861.319063069004</v>
      </c>
      <c r="C27" s="93">
        <f t="shared" si="0"/>
        <v>212.18983945952633</v>
      </c>
      <c r="D27" s="93">
        <f t="shared" si="1"/>
        <v>207.33252488155628</v>
      </c>
      <c r="E27" s="93">
        <f t="shared" si="2"/>
        <v>18653.986538187448</v>
      </c>
      <c r="F27" s="93">
        <f t="shared" si="4"/>
        <v>5163.4785536912677</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18653.986538187448</v>
      </c>
      <c r="C28" s="93">
        <f t="shared" si="0"/>
        <v>209.85734855460882</v>
      </c>
      <c r="D28" s="93">
        <f t="shared" si="1"/>
        <v>209.66501578647379</v>
      </c>
      <c r="E28" s="93">
        <f t="shared" si="2"/>
        <v>18444.321522400973</v>
      </c>
      <c r="F28" s="93">
        <f t="shared" si="4"/>
        <v>5373.3359022458762</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18444.321522400973</v>
      </c>
      <c r="C29" s="93">
        <f t="shared" si="0"/>
        <v>207.49861712701096</v>
      </c>
      <c r="D29" s="93">
        <f t="shared" si="1"/>
        <v>212.02374721407165</v>
      </c>
      <c r="E29" s="93">
        <f t="shared" si="2"/>
        <v>18232.2977751869</v>
      </c>
      <c r="F29" s="93">
        <f t="shared" si="4"/>
        <v>5580.8345193728874</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18232.2977751869</v>
      </c>
      <c r="C30" s="93">
        <f t="shared" si="0"/>
        <v>205.11334997085265</v>
      </c>
      <c r="D30" s="93">
        <f t="shared" si="1"/>
        <v>214.40901437022995</v>
      </c>
      <c r="E30" s="93">
        <f t="shared" si="2"/>
        <v>18017.88876081667</v>
      </c>
      <c r="F30" s="93">
        <f t="shared" si="4"/>
        <v>5785.9478693437404</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18017.88876081667</v>
      </c>
      <c r="C31" s="93">
        <f t="shared" si="0"/>
        <v>202.70124855918755</v>
      </c>
      <c r="D31" s="93">
        <f t="shared" si="1"/>
        <v>216.82111578189506</v>
      </c>
      <c r="E31" s="93">
        <f t="shared" si="2"/>
        <v>17801.067645034775</v>
      </c>
      <c r="F31" s="93">
        <f t="shared" si="4"/>
        <v>5988.6491179029281</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17801.067645034775</v>
      </c>
      <c r="C32" s="93">
        <f t="shared" si="0"/>
        <v>200.26201100664125</v>
      </c>
      <c r="D32" s="93">
        <f t="shared" si="1"/>
        <v>219.26035333444136</v>
      </c>
      <c r="E32" s="93">
        <f t="shared" si="2"/>
        <v>17581.807291700334</v>
      </c>
      <c r="F32" s="93">
        <f t="shared" si="4"/>
        <v>6188.911128909569</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17581.807291700334</v>
      </c>
      <c r="C33" s="93">
        <f t="shared" si="0"/>
        <v>197.79533203162879</v>
      </c>
      <c r="D33" s="93">
        <f t="shared" si="1"/>
        <v>221.72703230945382</v>
      </c>
      <c r="E33" s="93">
        <f t="shared" si="2"/>
        <v>17360.080259390881</v>
      </c>
      <c r="F33" s="93">
        <f t="shared" si="4"/>
        <v>6386.7064609411982</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17360.080259390881</v>
      </c>
      <c r="C34" s="93">
        <f t="shared" si="0"/>
        <v>195.30090291814744</v>
      </c>
      <c r="D34" s="93">
        <f t="shared" si="1"/>
        <v>224.22146142293516</v>
      </c>
      <c r="E34" s="93">
        <f t="shared" si="2"/>
        <v>17135.858797967947</v>
      </c>
      <c r="F34" s="93">
        <f t="shared" si="4"/>
        <v>6582.0073638593458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17135.858797967947</v>
      </c>
      <c r="C35" s="93">
        <f t="shared" si="0"/>
        <v>192.77841147713943</v>
      </c>
      <c r="D35" s="93">
        <f t="shared" si="1"/>
        <v>226.74395286394318</v>
      </c>
      <c r="E35" s="93">
        <f t="shared" si="2"/>
        <v>16909.114845104003</v>
      </c>
      <c r="F35" s="93">
        <f t="shared" si="4"/>
        <v>6774.7857753364851</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16909.114845104003</v>
      </c>
      <c r="C36" s="93">
        <f t="shared" si="0"/>
        <v>190.22754200742006</v>
      </c>
      <c r="D36" s="93">
        <f t="shared" si="1"/>
        <v>229.29482233366255</v>
      </c>
      <c r="E36" s="93">
        <f t="shared" si="2"/>
        <v>16679.820022770338</v>
      </c>
      <c r="F36" s="93">
        <f t="shared" si="4"/>
        <v>6965.0133173439053</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16679.820022770338</v>
      </c>
      <c r="C37" s="93">
        <f t="shared" si="0"/>
        <v>187.64797525616632</v>
      </c>
      <c r="D37" s="93">
        <f t="shared" si="1"/>
        <v>231.87438908491629</v>
      </c>
      <c r="E37" s="93">
        <f t="shared" si="2"/>
        <v>16447.945633685424</v>
      </c>
      <c r="F37" s="93">
        <f t="shared" si="4"/>
        <v>7152.6612926000716</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16447.945633685424</v>
      </c>
      <c r="C38" s="93">
        <f t="shared" si="0"/>
        <v>185.03938837896104</v>
      </c>
      <c r="D38" s="93">
        <f t="shared" si="1"/>
        <v>234.48297596212157</v>
      </c>
      <c r="E38" s="93">
        <f t="shared" si="2"/>
        <v>16213.462657723303</v>
      </c>
      <c r="F38" s="93">
        <f t="shared" si="4"/>
        <v>7337.7006809790328</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16213.462657723303</v>
      </c>
      <c r="C39" s="93">
        <f t="shared" si="0"/>
        <v>182.40145489938718</v>
      </c>
      <c r="D39" s="93">
        <f t="shared" si="1"/>
        <v>237.12090944169543</v>
      </c>
      <c r="E39" s="93">
        <f t="shared" si="2"/>
        <v>15976.341748281608</v>
      </c>
      <c r="F39" s="93">
        <f t="shared" si="4"/>
        <v>7520.1021358784201</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15976.341748281608</v>
      </c>
      <c r="C40" s="93">
        <f t="shared" si="0"/>
        <v>179.7338446681681</v>
      </c>
      <c r="D40" s="93">
        <f t="shared" si="1"/>
        <v>239.7885196729145</v>
      </c>
      <c r="E40" s="93">
        <f t="shared" si="2"/>
        <v>15736.553228608693</v>
      </c>
      <c r="F40" s="93">
        <f t="shared" si="4"/>
        <v>7699.835980546588</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15736.553228608693</v>
      </c>
      <c r="C41" s="93">
        <f t="shared" si="0"/>
        <v>177.03622382184781</v>
      </c>
      <c r="D41" s="93">
        <f t="shared" si="1"/>
        <v>242.48614051923479</v>
      </c>
      <c r="E41" s="93">
        <f t="shared" si="2"/>
        <v>15494.067088089458</v>
      </c>
      <c r="F41" s="93">
        <f t="shared" si="4"/>
        <v>7876.8722043684356</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15494.067088089458</v>
      </c>
      <c r="C42" s="93">
        <f t="shared" si="0"/>
        <v>174.30825474100641</v>
      </c>
      <c r="D42" s="93">
        <f t="shared" si="1"/>
        <v>245.2141096000762</v>
      </c>
      <c r="E42" s="93">
        <f t="shared" si="2"/>
        <v>15248.852978489382</v>
      </c>
      <c r="F42" s="93">
        <f t="shared" si="4"/>
        <v>8051.1804591094424</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15248.852978489382</v>
      </c>
      <c r="C43" s="93">
        <f t="shared" si="0"/>
        <v>171.54959600800555</v>
      </c>
      <c r="D43" s="93">
        <f t="shared" si="1"/>
        <v>247.97276833307706</v>
      </c>
      <c r="E43" s="93">
        <f t="shared" si="2"/>
        <v>15000.880210156305</v>
      </c>
      <c r="F43" s="93">
        <f t="shared" si="4"/>
        <v>8222.7300551174485</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15000.880210156305</v>
      </c>
      <c r="C44" s="93">
        <f t="shared" si="0"/>
        <v>168.75990236425847</v>
      </c>
      <c r="D44" s="93">
        <f t="shared" si="1"/>
        <v>250.76246197682414</v>
      </c>
      <c r="E44" s="93">
        <f t="shared" si="2"/>
        <v>14750.11774817948</v>
      </c>
      <c r="F44" s="93">
        <f t="shared" si="4"/>
        <v>8391.4899574817064</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14750.11774817948</v>
      </c>
      <c r="C45" s="93">
        <f t="shared" si="0"/>
        <v>165.93882466701916</v>
      </c>
      <c r="D45" s="93">
        <f t="shared" si="1"/>
        <v>253.58353967406345</v>
      </c>
      <c r="E45" s="93">
        <f t="shared" si="2"/>
        <v>14496.534208505416</v>
      </c>
      <c r="F45" s="93">
        <f t="shared" si="4"/>
        <v>8557.4287821487251</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14496.534208505416</v>
      </c>
      <c r="C46" s="93">
        <f t="shared" si="0"/>
        <v>163.08600984568596</v>
      </c>
      <c r="D46" s="93">
        <f t="shared" si="1"/>
        <v>256.43635449539664</v>
      </c>
      <c r="E46" s="93">
        <f t="shared" si="2"/>
        <v>14240.09785401002</v>
      </c>
      <c r="F46" s="93">
        <f t="shared" si="4"/>
        <v>8720.5147919944102</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14240.09785401002</v>
      </c>
      <c r="C47" s="93">
        <f t="shared" si="0"/>
        <v>160.20110085761274</v>
      </c>
      <c r="D47" s="93">
        <f t="shared" si="1"/>
        <v>259.32126348346986</v>
      </c>
      <c r="E47" s="93">
        <f t="shared" si="2"/>
        <v>13980.776590526551</v>
      </c>
      <c r="F47" s="93">
        <f t="shared" si="4"/>
        <v>8880.7158928520221</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13980.776590526551</v>
      </c>
      <c r="C48" s="93">
        <f t="shared" si="0"/>
        <v>157.28373664342371</v>
      </c>
      <c r="D48" s="93">
        <f t="shared" si="1"/>
        <v>262.2386276976589</v>
      </c>
      <c r="E48" s="93">
        <f t="shared" si="2"/>
        <v>13718.537962828892</v>
      </c>
      <c r="F48" s="93">
        <f t="shared" si="4"/>
        <v>9037.9996294954453</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13718.537962828892</v>
      </c>
      <c r="C49" s="93">
        <f t="shared" si="0"/>
        <v>154.33355208182505</v>
      </c>
      <c r="D49" s="93">
        <f t="shared" si="1"/>
        <v>265.18881225925759</v>
      </c>
      <c r="E49" s="93">
        <f t="shared" si="2"/>
        <v>13453.349150569635</v>
      </c>
      <c r="F49" s="93">
        <f t="shared" si="4"/>
        <v>9192.3331815772708</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13453.349150569635</v>
      </c>
      <c r="C50" s="93">
        <f t="shared" si="0"/>
        <v>151.35017794390842</v>
      </c>
      <c r="D50" s="93">
        <f t="shared" si="1"/>
        <v>268.17218639717419</v>
      </c>
      <c r="E50" s="93">
        <f t="shared" si="2"/>
        <v>13185.17696417246</v>
      </c>
      <c r="F50" s="93">
        <f t="shared" si="4"/>
        <v>9343.6833595211792</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13185.17696417246</v>
      </c>
      <c r="C51" s="93">
        <f t="shared" si="0"/>
        <v>148.33324084694019</v>
      </c>
      <c r="D51" s="93">
        <f t="shared" si="1"/>
        <v>271.18912349414245</v>
      </c>
      <c r="E51" s="93">
        <f t="shared" si="2"/>
        <v>12913.987840678317</v>
      </c>
      <c r="F51" s="93">
        <f t="shared" si="4"/>
        <v>9492.0166003681188</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12913.987840678317</v>
      </c>
      <c r="C52" s="93">
        <f t="shared" si="0"/>
        <v>145.28236320763108</v>
      </c>
      <c r="D52" s="93">
        <f t="shared" si="1"/>
        <v>274.24000113345153</v>
      </c>
      <c r="E52" s="93">
        <f t="shared" si="2"/>
        <v>12639.747839544865</v>
      </c>
      <c r="F52" s="93">
        <f t="shared" si="4"/>
        <v>9637.2989635757494</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12639.747839544865</v>
      </c>
      <c r="C53" s="93">
        <f t="shared" si="0"/>
        <v>142.19716319487975</v>
      </c>
      <c r="D53" s="93">
        <f t="shared" si="1"/>
        <v>277.32520114620286</v>
      </c>
      <c r="E53" s="93">
        <f t="shared" si="2"/>
        <v>12362.422638398662</v>
      </c>
      <c r="F53" s="93">
        <f t="shared" si="4"/>
        <v>9779.4961267706294</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12362.422638398662</v>
      </c>
      <c r="C54" s="93">
        <f t="shared" si="0"/>
        <v>139.07725468198498</v>
      </c>
      <c r="D54" s="93">
        <f t="shared" si="1"/>
        <v>280.44510965909762</v>
      </c>
      <c r="E54" s="93">
        <f t="shared" si="2"/>
        <v>12081.977528739564</v>
      </c>
      <c r="F54" s="93">
        <f t="shared" si="4"/>
        <v>9918.5733814526138</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12081.977528739564</v>
      </c>
      <c r="C55" s="93">
        <f t="shared" si="0"/>
        <v>135.92224719832012</v>
      </c>
      <c r="D55" s="93">
        <f t="shared" si="1"/>
        <v>283.60011714276249</v>
      </c>
      <c r="E55" s="93">
        <f t="shared" si="2"/>
        <v>11798.377411596801</v>
      </c>
      <c r="F55" s="93">
        <f t="shared" si="4"/>
        <v>10054.495628650933</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11798.377411596801</v>
      </c>
      <c r="C56" s="93">
        <f t="shared" si="0"/>
        <v>132.73174588046402</v>
      </c>
      <c r="D56" s="93">
        <f t="shared" si="1"/>
        <v>286.79061846061859</v>
      </c>
      <c r="E56" s="93">
        <f t="shared" si="2"/>
        <v>11511.586793136183</v>
      </c>
      <c r="F56" s="93">
        <f t="shared" si="4"/>
        <v>10187.227374531398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11511.586793136183</v>
      </c>
      <c r="C57" s="93">
        <f t="shared" si="0"/>
        <v>129.50535142278207</v>
      </c>
      <c r="D57" s="93">
        <f t="shared" si="1"/>
        <v>290.01701291830057</v>
      </c>
      <c r="E57" s="93">
        <f t="shared" si="2"/>
        <v>11221.569780217882</v>
      </c>
      <c r="F57" s="93">
        <f t="shared" si="4"/>
        <v>10316.73272595418</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11221.569780217882</v>
      </c>
      <c r="C58" s="93">
        <f t="shared" si="0"/>
        <v>126.24266002745119</v>
      </c>
      <c r="D58" s="93">
        <f t="shared" si="1"/>
        <v>293.27970431363144</v>
      </c>
      <c r="E58" s="93">
        <f t="shared" si="2"/>
        <v>10928.290075904251</v>
      </c>
      <c r="F58" s="93">
        <f t="shared" si="4"/>
        <v>10442.975385981632</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10928.290075904251</v>
      </c>
      <c r="C59" s="93">
        <f t="shared" si="0"/>
        <v>122.94326335392284</v>
      </c>
      <c r="D59" s="93">
        <f t="shared" si="1"/>
        <v>296.57910098715979</v>
      </c>
      <c r="E59" s="93">
        <f t="shared" si="2"/>
        <v>10631.710974917092</v>
      </c>
      <c r="F59" s="93">
        <f t="shared" si="4"/>
        <v>10565.918649335556</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10631.710974917092</v>
      </c>
      <c r="C60" s="93">
        <f t="shared" si="0"/>
        <v>119.6067484678173</v>
      </c>
      <c r="D60" s="93">
        <f t="shared" si="1"/>
        <v>299.91561587326532</v>
      </c>
      <c r="E60" s="93">
        <f t="shared" si="2"/>
        <v>10331.795359043826</v>
      </c>
      <c r="F60" s="93">
        <f t="shared" si="4"/>
        <v>10685.525397803372</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10331.795359043826</v>
      </c>
      <c r="C61" s="93">
        <f t="shared" si="0"/>
        <v>116.23269778924306</v>
      </c>
      <c r="D61" s="93">
        <f t="shared" si="1"/>
        <v>303.28966655183956</v>
      </c>
      <c r="E61" s="93">
        <f t="shared" si="2"/>
        <v>10028.505692491986</v>
      </c>
      <c r="F61" s="93">
        <f t="shared" si="4"/>
        <v>10801.758095592615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10028.505692491986</v>
      </c>
      <c r="C62" s="93">
        <f t="shared" si="0"/>
        <v>112.82068904053486</v>
      </c>
      <c r="D62" s="93">
        <f t="shared" si="1"/>
        <v>306.70167530054778</v>
      </c>
      <c r="E62" s="93">
        <f t="shared" si="2"/>
        <v>9721.8040171914381</v>
      </c>
      <c r="F62" s="93">
        <f t="shared" si="4"/>
        <v>10914.57878463315</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9721.8040171914381</v>
      </c>
      <c r="C63" s="93">
        <f t="shared" si="0"/>
        <v>109.37029519340369</v>
      </c>
      <c r="D63" s="93">
        <f t="shared" si="1"/>
        <v>310.1520691476789</v>
      </c>
      <c r="E63" s="93">
        <f t="shared" si="2"/>
        <v>9411.6519480437601</v>
      </c>
      <c r="F63" s="93">
        <f t="shared" si="4"/>
        <v>11023.949079826552</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9411.6519480437601</v>
      </c>
      <c r="C64" s="93">
        <f t="shared" si="0"/>
        <v>105.88108441549231</v>
      </c>
      <c r="D64" s="93">
        <f t="shared" si="1"/>
        <v>313.64127992559031</v>
      </c>
      <c r="E64" s="93">
        <f t="shared" si="2"/>
        <v>9098.0106681181696</v>
      </c>
      <c r="F64" s="93">
        <f t="shared" si="4"/>
        <v>11129.830164242045</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9098.0106681181696</v>
      </c>
      <c r="C65" s="93">
        <f t="shared" si="0"/>
        <v>102.35262001632942</v>
      </c>
      <c r="D65" s="93">
        <f t="shared" si="1"/>
        <v>317.1697443247532</v>
      </c>
      <c r="E65" s="93">
        <f t="shared" si="2"/>
        <v>8780.8409237934156</v>
      </c>
      <c r="F65" s="93">
        <f t="shared" si="4"/>
        <v>11232.182784258373</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8780.8409237934156</v>
      </c>
      <c r="C66" s="93">
        <f t="shared" si="0"/>
        <v>98.784460392675939</v>
      </c>
      <c r="D66" s="93">
        <f t="shared" si="1"/>
        <v>320.73790394840665</v>
      </c>
      <c r="E66" s="93">
        <f t="shared" si="2"/>
        <v>8460.1030198450098</v>
      </c>
      <c r="F66" s="93">
        <f t="shared" si="4"/>
        <v>11330.967244651049</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8460.1030198450098</v>
      </c>
      <c r="C67" s="93">
        <f t="shared" si="0"/>
        <v>95.176158973256378</v>
      </c>
      <c r="D67" s="93">
        <f t="shared" si="1"/>
        <v>324.3462053678262</v>
      </c>
      <c r="E67" s="93">
        <f t="shared" si="2"/>
        <v>8135.756814477184</v>
      </c>
      <c r="F67" s="93">
        <f t="shared" si="4"/>
        <v>11426.143403624304</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8135.756814477184</v>
      </c>
      <c r="C68" s="93">
        <f t="shared" si="0"/>
        <v>91.527264162868335</v>
      </c>
      <c r="D68" s="93">
        <f t="shared" si="1"/>
        <v>327.99510017821427</v>
      </c>
      <c r="E68" s="93">
        <f t="shared" si="2"/>
        <v>7807.7617142989693</v>
      </c>
      <c r="F68" s="93">
        <f t="shared" si="4"/>
        <v>11517.670667787173</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7807.7617142989693</v>
      </c>
      <c r="C69" s="93">
        <f t="shared" si="0"/>
        <v>87.837319285863416</v>
      </c>
      <c r="D69" s="93">
        <f t="shared" si="1"/>
        <v>331.68504505521918</v>
      </c>
      <c r="E69" s="93">
        <f t="shared" si="2"/>
        <v>7476.0766692437501</v>
      </c>
      <c r="F69" s="93">
        <f t="shared" si="4"/>
        <v>11605.507987073037</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7476.0766692437501</v>
      </c>
      <c r="C70" s="93">
        <f t="shared" si="0"/>
        <v>84.105862528992205</v>
      </c>
      <c r="D70" s="93">
        <f t="shared" si="1"/>
        <v>335.41650181209042</v>
      </c>
      <c r="E70" s="93">
        <f t="shared" si="2"/>
        <v>7140.6601674316598</v>
      </c>
      <c r="F70" s="93">
        <f t="shared" si="4"/>
        <v>11689.613849602028</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7140.6601674316598</v>
      </c>
      <c r="C71" s="93">
        <f t="shared" si="0"/>
        <v>80.332426883606189</v>
      </c>
      <c r="D71" s="93">
        <f t="shared" si="1"/>
        <v>339.18993745747639</v>
      </c>
      <c r="E71" s="93">
        <f t="shared" si="2"/>
        <v>6801.4702299741839</v>
      </c>
      <c r="F71" s="93">
        <f t="shared" ref="F71:F134" si="5">F70+C71</f>
        <v>11769.946276485634</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6801.4702299741839</v>
      </c>
      <c r="C72" s="93">
        <f t="shared" si="0"/>
        <v>76.516540087209577</v>
      </c>
      <c r="D72" s="93">
        <f t="shared" si="1"/>
        <v>343.00582425387302</v>
      </c>
      <c r="E72" s="93">
        <f t="shared" si="2"/>
        <v>6458.4644057203113</v>
      </c>
      <c r="F72" s="93">
        <f t="shared" si="5"/>
        <v>11846.462816572845</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6458.4644057203113</v>
      </c>
      <c r="C73" s="93">
        <f t="shared" si="0"/>
        <v>72.657724564353515</v>
      </c>
      <c r="D73" s="93">
        <f t="shared" si="1"/>
        <v>346.86463977672906</v>
      </c>
      <c r="E73" s="93">
        <f t="shared" si="2"/>
        <v>6111.5997659435825</v>
      </c>
      <c r="F73" s="93">
        <f t="shared" si="5"/>
        <v>11919.120541137198</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6111.5997659435825</v>
      </c>
      <c r="C74" s="93">
        <f t="shared" si="0"/>
        <v>68.755497366865313</v>
      </c>
      <c r="D74" s="93">
        <f t="shared" si="1"/>
        <v>350.76686697421729</v>
      </c>
      <c r="E74" s="93">
        <f t="shared" si="2"/>
        <v>5760.8328989693655</v>
      </c>
      <c r="F74" s="93">
        <f t="shared" si="5"/>
        <v>11987.876038504062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5760.8328989693655</v>
      </c>
      <c r="C75" s="93">
        <f t="shared" si="0"/>
        <v>64.809370113405365</v>
      </c>
      <c r="D75" s="93">
        <f t="shared" si="1"/>
        <v>354.71299422767726</v>
      </c>
      <c r="E75" s="93">
        <f t="shared" si="2"/>
        <v>5406.1199047416885</v>
      </c>
      <c r="F75" s="93">
        <f t="shared" si="5"/>
        <v>12052.685408617468</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5406.1199047416885</v>
      </c>
      <c r="C76" s="93">
        <f t="shared" si="0"/>
        <v>60.818848928344003</v>
      </c>
      <c r="D76" s="93">
        <f t="shared" si="1"/>
        <v>358.70351541273862</v>
      </c>
      <c r="E76" s="93">
        <f t="shared" si="2"/>
        <v>5047.4163893289497</v>
      </c>
      <c r="F76" s="93">
        <f t="shared" si="5"/>
        <v>12113.504257545812</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5047.4163893289497</v>
      </c>
      <c r="C77" s="93">
        <f t="shared" si="0"/>
        <v>56.783434379950691</v>
      </c>
      <c r="D77" s="93">
        <f t="shared" si="1"/>
        <v>362.73892996113193</v>
      </c>
      <c r="E77" s="93">
        <f t="shared" si="2"/>
        <v>4684.6774593678174</v>
      </c>
      <c r="F77" s="93">
        <f t="shared" si="5"/>
        <v>12170.287691925763</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4684.6774593678174</v>
      </c>
      <c r="C78" s="93">
        <f t="shared" si="0"/>
        <v>52.702621417887954</v>
      </c>
      <c r="D78" s="93">
        <f t="shared" si="1"/>
        <v>366.81974292319467</v>
      </c>
      <c r="E78" s="93">
        <f t="shared" si="2"/>
        <v>4317.8577164446224</v>
      </c>
      <c r="F78" s="93">
        <f t="shared" si="5"/>
        <v>12222.990313343651</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4317.8577164446224</v>
      </c>
      <c r="C79" s="93">
        <f t="shared" si="0"/>
        <v>48.575899310002008</v>
      </c>
      <c r="D79" s="93">
        <f t="shared" si="1"/>
        <v>370.94646503108061</v>
      </c>
      <c r="E79" s="93">
        <f t="shared" si="2"/>
        <v>3946.9112514135418</v>
      </c>
      <c r="F79" s="93">
        <f t="shared" si="5"/>
        <v>12271.566212653654</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3946.9112514135418</v>
      </c>
      <c r="C80" s="93">
        <f t="shared" si="0"/>
        <v>44.402751578402352</v>
      </c>
      <c r="D80" s="93">
        <f t="shared" si="1"/>
        <v>375.11961276268028</v>
      </c>
      <c r="E80" s="93">
        <f t="shared" si="2"/>
        <v>3571.7916386508614</v>
      </c>
      <c r="F80" s="93">
        <f t="shared" si="5"/>
        <v>12315.968964232055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3571.7916386508614</v>
      </c>
      <c r="C81" s="93">
        <f t="shared" si="0"/>
        <v>40.182655934822193</v>
      </c>
      <c r="D81" s="93">
        <f t="shared" si="1"/>
        <v>379.3397084062604</v>
      </c>
      <c r="E81" s="93">
        <f t="shared" si="2"/>
        <v>3192.451930244601</v>
      </c>
      <c r="F81" s="93">
        <f t="shared" si="5"/>
        <v>12356.151620166878</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3192.451930244601</v>
      </c>
      <c r="C82" s="93">
        <f t="shared" si="0"/>
        <v>35.915084215251767</v>
      </c>
      <c r="D82" s="93">
        <f t="shared" si="1"/>
        <v>383.60728012583081</v>
      </c>
      <c r="E82" s="93">
        <f t="shared" si="2"/>
        <v>2808.84465011877</v>
      </c>
      <c r="F82" s="93">
        <f t="shared" si="5"/>
        <v>12392.06670438213</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2808.84465011877</v>
      </c>
      <c r="C83" s="93">
        <f t="shared" si="0"/>
        <v>31.599502313836165</v>
      </c>
      <c r="D83" s="93">
        <f t="shared" si="1"/>
        <v>387.92286202724642</v>
      </c>
      <c r="E83" s="93">
        <f t="shared" si="2"/>
        <v>2420.9217880915235</v>
      </c>
      <c r="F83" s="93">
        <f t="shared" si="5"/>
        <v>12423.666206695967</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2420.9217880915235</v>
      </c>
      <c r="C84" s="93">
        <f t="shared" si="0"/>
        <v>27.235370116029642</v>
      </c>
      <c r="D84" s="93">
        <f t="shared" si="1"/>
        <v>392.28699422505298</v>
      </c>
      <c r="E84" s="93">
        <f t="shared" si="2"/>
        <v>2028.6347938664705</v>
      </c>
      <c r="F84" s="93">
        <f t="shared" si="5"/>
        <v>12450.901576811997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2028.6347938664705</v>
      </c>
      <c r="C85" s="93">
        <f t="shared" si="0"/>
        <v>22.822141430997796</v>
      </c>
      <c r="D85" s="93">
        <f t="shared" si="1"/>
        <v>396.70022291008479</v>
      </c>
      <c r="E85" s="93">
        <f t="shared" si="2"/>
        <v>1631.9345709563859</v>
      </c>
      <c r="F85" s="93">
        <f t="shared" si="5"/>
        <v>12473.723718242994</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1631.9345709563859</v>
      </c>
      <c r="C86" s="93">
        <f t="shared" si="0"/>
        <v>18.359263923259345</v>
      </c>
      <c r="D86" s="93">
        <f t="shared" si="1"/>
        <v>401.16310041782327</v>
      </c>
      <c r="E86" s="93">
        <f t="shared" si="2"/>
        <v>1230.7714705385627</v>
      </c>
      <c r="F86" s="93">
        <f t="shared" si="5"/>
        <v>12492.082982166254</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1230.7714705385627</v>
      </c>
      <c r="C87" s="93">
        <f t="shared" si="0"/>
        <v>13.846179043558832</v>
      </c>
      <c r="D87" s="93">
        <f t="shared" si="1"/>
        <v>405.67618529752377</v>
      </c>
      <c r="E87" s="93">
        <f t="shared" si="2"/>
        <v>825.09528524103894</v>
      </c>
      <c r="F87" s="93">
        <f t="shared" si="5"/>
        <v>12505.929161209813</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825.09528524103894</v>
      </c>
      <c r="C88" s="93">
        <f t="shared" si="0"/>
        <v>9.2823219589616883</v>
      </c>
      <c r="D88" s="93">
        <f t="shared" si="1"/>
        <v>410.24004238212092</v>
      </c>
      <c r="E88" s="93">
        <f t="shared" si="2"/>
        <v>414.85524285891802</v>
      </c>
      <c r="F88" s="93">
        <f t="shared" si="5"/>
        <v>12515.211483168774</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414.85524285891802</v>
      </c>
      <c r="C89" s="93">
        <f t="shared" si="0"/>
        <v>4.6671214821628286</v>
      </c>
      <c r="D89" s="93">
        <f t="shared" si="1"/>
        <v>414.85524285891978</v>
      </c>
      <c r="E89" s="93">
        <f t="shared" si="2"/>
        <v>-1.7621459846850485E-12</v>
      </c>
      <c r="F89" s="94">
        <f t="shared" si="5"/>
        <v>12519.878604650938</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-1.7621459846850485E-12</v>
      </c>
      <c r="C90" s="93">
        <f t="shared" si="0"/>
        <v>-1.9824142327706799E-14</v>
      </c>
      <c r="D90" s="93">
        <f t="shared" si="1"/>
        <v>419.52236434108261</v>
      </c>
      <c r="E90" s="93">
        <f t="shared" si="2"/>
        <v>-419.52236434108437</v>
      </c>
      <c r="F90" s="93">
        <f t="shared" si="5"/>
        <v>12519.878604650938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-419.52236434108437</v>
      </c>
      <c r="C91" s="93">
        <f t="shared" si="0"/>
        <v>-4.7196265988372001</v>
      </c>
      <c r="D91" s="93">
        <f t="shared" si="1"/>
        <v>424.24199093991979</v>
      </c>
      <c r="E91" s="93">
        <f t="shared" si="2"/>
        <v>-843.7643552810041</v>
      </c>
      <c r="F91" s="93">
        <f t="shared" si="5"/>
        <v>12515.158978052101</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-843.7643552810041</v>
      </c>
      <c r="C92" s="93">
        <f t="shared" si="0"/>
        <v>-9.4923489969112964</v>
      </c>
      <c r="D92" s="93">
        <f t="shared" si="1"/>
        <v>429.0147133379939</v>
      </c>
      <c r="E92" s="93">
        <f t="shared" si="2"/>
        <v>-1272.7790686189981</v>
      </c>
      <c r="F92" s="93">
        <f t="shared" si="5"/>
        <v>12505.666629055189</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-1272.7790686189981</v>
      </c>
      <c r="C93" s="93">
        <f t="shared" si="0"/>
        <v>-14.318764521963729</v>
      </c>
      <c r="D93" s="93">
        <f t="shared" si="1"/>
        <v>433.84112886304632</v>
      </c>
      <c r="E93" s="93">
        <f t="shared" si="2"/>
        <v>-1706.6201974820444</v>
      </c>
      <c r="F93" s="93">
        <f t="shared" si="5"/>
        <v>12491.347864533225</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-1706.6201974820444</v>
      </c>
      <c r="C94" s="93">
        <f t="shared" si="0"/>
        <v>-19.199477221673003</v>
      </c>
      <c r="D94" s="93">
        <f t="shared" si="1"/>
        <v>438.72184156275563</v>
      </c>
      <c r="E94" s="93">
        <f t="shared" si="2"/>
        <v>-2145.3420390448</v>
      </c>
      <c r="F94" s="93">
        <f t="shared" si="5"/>
        <v>12472.148387311552</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-2145.3420390448</v>
      </c>
      <c r="C95" s="93">
        <f t="shared" si="0"/>
        <v>-24.135097939254003</v>
      </c>
      <c r="D95" s="93">
        <f t="shared" si="1"/>
        <v>443.65746228033663</v>
      </c>
      <c r="E95" s="93">
        <f t="shared" si="2"/>
        <v>-2588.9995013251364</v>
      </c>
      <c r="F95" s="93">
        <f t="shared" si="5"/>
        <v>12448.013289372298</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-2588.9995013251364</v>
      </c>
      <c r="C96" s="93">
        <f t="shared" si="0"/>
        <v>-29.126244389907789</v>
      </c>
      <c r="D96" s="93">
        <f t="shared" si="1"/>
        <v>448.64860873099042</v>
      </c>
      <c r="E96" s="93">
        <f t="shared" si="2"/>
        <v>-3037.6481100561268</v>
      </c>
      <c r="F96" s="93">
        <f t="shared" si="5"/>
        <v>12418.88704498239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-3037.6481100561268</v>
      </c>
      <c r="C97" s="93">
        <f t="shared" si="0"/>
        <v>-34.173541238131428</v>
      </c>
      <c r="D97" s="93">
        <f t="shared" si="1"/>
        <v>453.69590557921401</v>
      </c>
      <c r="E97" s="93">
        <f t="shared" si="2"/>
        <v>-3491.3440156353408</v>
      </c>
      <c r="F97" s="93">
        <f t="shared" si="5"/>
        <v>12384.713503744259</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-3491.3440156353408</v>
      </c>
      <c r="C98" s="93">
        <f t="shared" si="0"/>
        <v>-39.277620175897589</v>
      </c>
      <c r="D98" s="93">
        <f t="shared" si="1"/>
        <v>458.7999845169802</v>
      </c>
      <c r="E98" s="93">
        <f t="shared" si="2"/>
        <v>-3950.144000152321</v>
      </c>
      <c r="F98" s="93">
        <f t="shared" si="5"/>
        <v>12345.435883568362</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-3950.144000152321</v>
      </c>
      <c r="C99" s="93">
        <f t="shared" si="0"/>
        <v>-44.439120001713619</v>
      </c>
      <c r="D99" s="93">
        <f t="shared" si="1"/>
        <v>463.96148434279621</v>
      </c>
      <c r="E99" s="93">
        <f t="shared" si="2"/>
        <v>-4414.1054844951177</v>
      </c>
      <c r="F99" s="93">
        <f t="shared" si="5"/>
        <v>12300.996763566647</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-4414.1054844951177</v>
      </c>
      <c r="C100" s="93">
        <f t="shared" si="0"/>
        <v>-49.65868670057008</v>
      </c>
      <c r="D100" s="93">
        <f t="shared" si="1"/>
        <v>469.18105104165267</v>
      </c>
      <c r="E100" s="93">
        <f t="shared" si="2"/>
        <v>-4883.2865355367703</v>
      </c>
      <c r="F100" s="93">
        <f t="shared" si="5"/>
        <v>12251.338076866077</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-4883.2865355367703</v>
      </c>
      <c r="C101" s="93">
        <f t="shared" si="0"/>
        <v>-54.936973524788669</v>
      </c>
      <c r="D101" s="93">
        <f t="shared" si="1"/>
        <v>474.45933786587125</v>
      </c>
      <c r="E101" s="93">
        <f t="shared" si="2"/>
        <v>-5357.7458734026413</v>
      </c>
      <c r="F101" s="94">
        <f t="shared" si="5"/>
        <v>12196.401103341288</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-5357.7458734026413</v>
      </c>
      <c r="C102" s="93">
        <f t="shared" si="0"/>
        <v>-60.274641075779719</v>
      </c>
      <c r="D102" s="93">
        <f t="shared" si="1"/>
        <v>479.79700541686231</v>
      </c>
      <c r="E102" s="93">
        <f t="shared" si="2"/>
        <v>-5837.542878819504</v>
      </c>
      <c r="F102" s="93">
        <f t="shared" si="5"/>
        <v>12136.126462265509</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-5837.542878819504</v>
      </c>
      <c r="C103" s="93">
        <f t="shared" si="0"/>
        <v>-65.672357386719426</v>
      </c>
      <c r="D103" s="93">
        <f t="shared" si="1"/>
        <v>485.19472172780206</v>
      </c>
      <c r="E103" s="93">
        <f t="shared" si="2"/>
        <v>-6322.7376005473061</v>
      </c>
      <c r="F103" s="93">
        <f t="shared" si="5"/>
        <v>12070.454104878789</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-6322.7376005473061</v>
      </c>
      <c r="C104" s="93">
        <f t="shared" si="0"/>
        <v>-71.130798006157207</v>
      </c>
      <c r="D104" s="93">
        <f t="shared" si="1"/>
        <v>490.6531623472398</v>
      </c>
      <c r="E104" s="93">
        <f t="shared" si="2"/>
        <v>-6813.3907628945462</v>
      </c>
      <c r="F104" s="93">
        <f t="shared" si="5"/>
        <v>11999.323306872631</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-6813.3907628945462</v>
      </c>
      <c r="C105" s="93">
        <f t="shared" si="0"/>
        <v>-76.650646082563654</v>
      </c>
      <c r="D105" s="93">
        <f t="shared" si="1"/>
        <v>496.17301042364625</v>
      </c>
      <c r="E105" s="93">
        <f t="shared" si="2"/>
        <v>-7309.563773318192</v>
      </c>
      <c r="F105" s="93">
        <f t="shared" si="5"/>
        <v>11922.672660790067</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-7309.563773318192</v>
      </c>
      <c r="C106" s="93">
        <f t="shared" si="0"/>
        <v>-82.232592449829667</v>
      </c>
      <c r="D106" s="93">
        <f t="shared" si="1"/>
        <v>501.75495679091227</v>
      </c>
      <c r="E106" s="93">
        <f t="shared" si="2"/>
        <v>-7811.3187301091039</v>
      </c>
      <c r="F106" s="93">
        <f t="shared" si="5"/>
        <v>11840.440068340238</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-7811.3187301091039</v>
      </c>
      <c r="C107" s="93">
        <f t="shared" si="0"/>
        <v>-87.877335713727433</v>
      </c>
      <c r="D107" s="93">
        <f t="shared" si="1"/>
        <v>507.39970005481007</v>
      </c>
      <c r="E107" s="93">
        <f t="shared" si="2"/>
        <v>-8318.7184301639136</v>
      </c>
      <c r="F107" s="93">
        <f t="shared" si="5"/>
        <v>11752.562732626511</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-8318.7184301639136</v>
      </c>
      <c r="C108" s="93">
        <f t="shared" si="0"/>
        <v>-93.585582339344043</v>
      </c>
      <c r="D108" s="93">
        <f t="shared" si="1"/>
        <v>513.10794668042661</v>
      </c>
      <c r="E108" s="93">
        <f t="shared" si="2"/>
        <v>-8831.8263768443394</v>
      </c>
      <c r="F108" s="93">
        <f t="shared" si="5"/>
        <v>11658.977150287166</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-8831.8263768443394</v>
      </c>
      <c r="C109" s="93">
        <f t="shared" si="0"/>
        <v>-99.358046739498832</v>
      </c>
      <c r="D109" s="93">
        <f t="shared" si="1"/>
        <v>518.88041108058144</v>
      </c>
      <c r="E109" s="93">
        <f t="shared" si="2"/>
        <v>-9350.7067879249207</v>
      </c>
      <c r="F109" s="93">
        <f t="shared" si="5"/>
        <v>11559.619103547668</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-9350.7067879249207</v>
      </c>
      <c r="C110" s="93">
        <f t="shared" si="0"/>
        <v>-105.19545136415537</v>
      </c>
      <c r="D110" s="93">
        <f t="shared" si="1"/>
        <v>524.71781570523797</v>
      </c>
      <c r="E110" s="93">
        <f t="shared" si="2"/>
        <v>-9875.4246036301593</v>
      </c>
      <c r="F110" s="93">
        <f t="shared" si="5"/>
        <v>11454.423652183512</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-9875.4246036301593</v>
      </c>
      <c r="C111" s="93">
        <f t="shared" si="0"/>
        <v>-111.0985267908393</v>
      </c>
      <c r="D111" s="93">
        <f t="shared" si="1"/>
        <v>530.62089113192189</v>
      </c>
      <c r="E111" s="93">
        <f t="shared" si="2"/>
        <v>-10406.045494762082</v>
      </c>
      <c r="F111" s="93">
        <f t="shared" si="5"/>
        <v>11343.325125392672</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-10406.045494762082</v>
      </c>
      <c r="C112" s="93">
        <f t="shared" si="0"/>
        <v>-117.06801181607344</v>
      </c>
      <c r="D112" s="93">
        <f t="shared" si="1"/>
        <v>536.59037615715602</v>
      </c>
      <c r="E112" s="93">
        <f t="shared" si="2"/>
        <v>-10942.635870919237</v>
      </c>
      <c r="F112" s="93">
        <f t="shared" si="5"/>
        <v>11226.257113576599</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-10942.635870919237</v>
      </c>
      <c r="C113" s="93">
        <f t="shared" si="0"/>
        <v>-123.10465354784144</v>
      </c>
      <c r="D113" s="93">
        <f t="shared" si="1"/>
        <v>542.627017888924</v>
      </c>
      <c r="E113" s="93">
        <f t="shared" si="2"/>
        <v>-11485.262888808162</v>
      </c>
      <c r="F113" s="93">
        <f t="shared" si="5"/>
        <v>11103.152460028758</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-11485.262888808162</v>
      </c>
      <c r="C114" s="93">
        <f t="shared" si="0"/>
        <v>-129.20920749909183</v>
      </c>
      <c r="D114" s="93">
        <f t="shared" si="1"/>
        <v>548.73157184017441</v>
      </c>
      <c r="E114" s="93">
        <f t="shared" si="2"/>
        <v>-12033.994460648337</v>
      </c>
      <c r="F114" s="93">
        <f t="shared" si="5"/>
        <v>10973.943252529665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-12033.994460648337</v>
      </c>
      <c r="C115" s="93">
        <f t="shared" si="0"/>
        <v>-135.38243768229381</v>
      </c>
      <c r="D115" s="93">
        <f t="shared" si="1"/>
        <v>554.90480202337642</v>
      </c>
      <c r="E115" s="93">
        <f t="shared" si="2"/>
        <v>-12588.899262671714</v>
      </c>
      <c r="F115" s="93">
        <f t="shared" si="5"/>
        <v>10838.560814847371</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-12588.899262671714</v>
      </c>
      <c r="C116" s="93">
        <f t="shared" si="0"/>
        <v>-141.6251167050568</v>
      </c>
      <c r="D116" s="93">
        <f t="shared" si="1"/>
        <v>561.14748104613943</v>
      </c>
      <c r="E116" s="93">
        <f t="shared" si="2"/>
        <v>-13150.046743717852</v>
      </c>
      <c r="F116" s="93">
        <f t="shared" si="5"/>
        <v>10696.935698142315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-13150.046743717852</v>
      </c>
      <c r="C117" s="93">
        <f t="shared" si="0"/>
        <v>-147.93802586682585</v>
      </c>
      <c r="D117" s="93">
        <f t="shared" si="1"/>
        <v>567.4603902079084</v>
      </c>
      <c r="E117" s="93">
        <f t="shared" si="2"/>
        <v>-13717.507133925761</v>
      </c>
      <c r="F117" s="93">
        <f t="shared" si="5"/>
        <v>10548.997672275489</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-13717.507133925761</v>
      </c>
      <c r="C118" s="93">
        <f t="shared" si="0"/>
        <v>-154.32195525666484</v>
      </c>
      <c r="D118" s="93">
        <f t="shared" si="1"/>
        <v>573.84431959774747</v>
      </c>
      <c r="E118" s="93">
        <f t="shared" si="2"/>
        <v>-14291.351453523508</v>
      </c>
      <c r="F118" s="93">
        <f t="shared" si="5"/>
        <v>10394.675717018825</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-14291.351453523508</v>
      </c>
      <c r="C119" s="93">
        <f t="shared" si="0"/>
        <v>-160.7777038521395</v>
      </c>
      <c r="D119" s="93">
        <f t="shared" si="1"/>
        <v>580.30006819322216</v>
      </c>
      <c r="E119" s="93">
        <f t="shared" si="2"/>
        <v>-14871.651521716731</v>
      </c>
      <c r="F119" s="93">
        <f t="shared" si="5"/>
        <v>10233.898013166685</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-14871.651521716731</v>
      </c>
      <c r="C120" s="93">
        <f t="shared" si="0"/>
        <v>-167.30607961931324</v>
      </c>
      <c r="D120" s="93">
        <f t="shared" si="1"/>
        <v>586.82844396039582</v>
      </c>
      <c r="E120" s="93">
        <f t="shared" si="2"/>
        <v>-15458.479965677127</v>
      </c>
      <c r="F120" s="93">
        <f t="shared" si="5"/>
        <v>10066.591933547372</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-15458.479965677127</v>
      </c>
      <c r="C121" s="93">
        <f t="shared" si="0"/>
        <v>-173.9078996138677</v>
      </c>
      <c r="D121" s="93">
        <f t="shared" si="1"/>
        <v>593.43026395495031</v>
      </c>
      <c r="E121" s="93">
        <f t="shared" si="2"/>
        <v>-16051.910229632076</v>
      </c>
      <c r="F121" s="93">
        <f t="shared" si="5"/>
        <v>9892.6840339335049</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-16051.910229632076</v>
      </c>
      <c r="C122" s="93">
        <f t="shared" si="0"/>
        <v>-180.58399008336087</v>
      </c>
      <c r="D122" s="93">
        <f t="shared" si="1"/>
        <v>600.10635442444345</v>
      </c>
      <c r="E122" s="93">
        <f t="shared" si="2"/>
        <v>-16652.016584056521</v>
      </c>
      <c r="F122" s="93">
        <f t="shared" si="5"/>
        <v>9712.1000438501433</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-16652.016584056521</v>
      </c>
      <c r="C123" s="93">
        <f t="shared" si="0"/>
        <v>-187.33518657063587</v>
      </c>
      <c r="D123" s="93">
        <f t="shared" si="1"/>
        <v>606.85755091171848</v>
      </c>
      <c r="E123" s="93">
        <f t="shared" si="2"/>
        <v>-17258.874134968239</v>
      </c>
      <c r="F123" s="93">
        <f t="shared" si="5"/>
        <v>9524.7648572795079</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-17258.874134968239</v>
      </c>
      <c r="C124" s="93">
        <f t="shared" si="0"/>
        <v>-194.1623340183927</v>
      </c>
      <c r="D124" s="93">
        <f t="shared" si="1"/>
        <v>613.68469835947531</v>
      </c>
      <c r="E124" s="93">
        <f t="shared" si="2"/>
        <v>-17872.558833327716</v>
      </c>
      <c r="F124" s="93">
        <f t="shared" si="5"/>
        <v>9330.6025232611155</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-17872.558833327716</v>
      </c>
      <c r="C125" s="93">
        <f t="shared" si="0"/>
        <v>-201.06628687493682</v>
      </c>
      <c r="D125" s="93">
        <f t="shared" si="1"/>
        <v>620.58865121601946</v>
      </c>
      <c r="E125" s="93">
        <f t="shared" si="2"/>
        <v>-18493.147484543733</v>
      </c>
      <c r="F125" s="94">
        <f t="shared" si="5"/>
        <v>9129.5362363861786</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-18493.147484543733</v>
      </c>
      <c r="C126" s="93">
        <f t="shared" si="0"/>
        <v>-208.04790920111702</v>
      </c>
      <c r="D126" s="93">
        <f t="shared" si="1"/>
        <v>627.57027354219963</v>
      </c>
      <c r="E126" s="93">
        <f t="shared" si="2"/>
        <v>-19120.717758085932</v>
      </c>
      <c r="F126" s="93">
        <f t="shared" si="5"/>
        <v>8921.4883271850613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-19120.717758085932</v>
      </c>
      <c r="C127" s="93">
        <f t="shared" si="0"/>
        <v>-215.10807477846674</v>
      </c>
      <c r="D127" s="93">
        <f t="shared" si="1"/>
        <v>634.63043911954935</v>
      </c>
      <c r="E127" s="93">
        <f t="shared" si="2"/>
        <v>-19755.34819720548</v>
      </c>
      <c r="F127" s="93">
        <f t="shared" si="5"/>
        <v>8706.3802524065941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-19755.34819720548</v>
      </c>
      <c r="C128" s="93">
        <f t="shared" si="0"/>
        <v>-222.24766721856167</v>
      </c>
      <c r="D128" s="93">
        <f t="shared" si="1"/>
        <v>641.77003155964428</v>
      </c>
      <c r="E128" s="93">
        <f t="shared" si="2"/>
        <v>-20397.118228765125</v>
      </c>
      <c r="F128" s="93">
        <f t="shared" si="5"/>
        <v>8484.132585188032</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-20397.118228765125</v>
      </c>
      <c r="C129" s="93">
        <f t="shared" si="0"/>
        <v>-229.46758007360768</v>
      </c>
      <c r="D129" s="93">
        <f t="shared" si="1"/>
        <v>648.98994441469029</v>
      </c>
      <c r="E129" s="93">
        <f t="shared" si="2"/>
        <v>-21046.108173179815</v>
      </c>
      <c r="F129" s="93">
        <f t="shared" si="5"/>
        <v>8254.6650051144243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-21046.108173179815</v>
      </c>
      <c r="C130" s="93">
        <f t="shared" si="0"/>
        <v>-236.76871694827295</v>
      </c>
      <c r="D130" s="93">
        <f t="shared" si="1"/>
        <v>656.29108128935559</v>
      </c>
      <c r="E130" s="93">
        <f t="shared" si="2"/>
        <v>-21702.399254469172</v>
      </c>
      <c r="F130" s="93">
        <f t="shared" si="5"/>
        <v>8017.896288166151</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-21702.399254469172</v>
      </c>
      <c r="C131" s="93">
        <f t="shared" si="0"/>
        <v>-244.1519916127782</v>
      </c>
      <c r="D131" s="93">
        <f t="shared" si="1"/>
        <v>663.67435595386087</v>
      </c>
      <c r="E131" s="93">
        <f t="shared" si="2"/>
        <v>-22366.073610423031</v>
      </c>
      <c r="F131" s="93">
        <f t="shared" si="5"/>
        <v>7773.7442965533728</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-22366.073610423031</v>
      </c>
      <c r="C132" s="93">
        <f t="shared" si="0"/>
        <v>-251.61832811725913</v>
      </c>
      <c r="D132" s="93">
        <f t="shared" si="1"/>
        <v>671.14069245834173</v>
      </c>
      <c r="E132" s="93">
        <f t="shared" si="2"/>
        <v>-23037.214302881373</v>
      </c>
      <c r="F132" s="93">
        <f t="shared" si="5"/>
        <v>7522.1259684361139</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-23037.214302881373</v>
      </c>
      <c r="C133" s="93">
        <f t="shared" si="0"/>
        <v>-259.16866090741547</v>
      </c>
      <c r="D133" s="93">
        <f t="shared" si="1"/>
        <v>678.69102524849814</v>
      </c>
      <c r="E133" s="93">
        <f t="shared" si="2"/>
        <v>-23715.905328129873</v>
      </c>
      <c r="F133" s="93">
        <f t="shared" si="5"/>
        <v>7262.957307528698</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-23715.905328129873</v>
      </c>
      <c r="C134" s="93">
        <f t="shared" si="0"/>
        <v>-266.80393494146108</v>
      </c>
      <c r="D134" s="93">
        <f t="shared" si="1"/>
        <v>686.32629928254369</v>
      </c>
      <c r="E134" s="93">
        <f t="shared" si="2"/>
        <v>-24402.231627412417</v>
      </c>
      <c r="F134" s="93">
        <f t="shared" si="5"/>
        <v>6996.1533725872368</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-24402.231627412417</v>
      </c>
      <c r="C135" s="93">
        <f t="shared" si="0"/>
        <v>-274.5251058083897</v>
      </c>
      <c r="D135" s="93">
        <f t="shared" si="1"/>
        <v>694.04747014947225</v>
      </c>
      <c r="E135" s="93">
        <f t="shared" si="2"/>
        <v>-25096.279097561888</v>
      </c>
      <c r="F135" s="93">
        <f t="shared" ref="F135:F198" si="6">F134+C135</f>
        <v>6721.6282667788473</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-25096.279097561888</v>
      </c>
      <c r="C136" s="93">
        <f t="shared" si="0"/>
        <v>-282.33313984757126</v>
      </c>
      <c r="D136" s="93">
        <f t="shared" si="1"/>
        <v>701.85550418865387</v>
      </c>
      <c r="E136" s="93">
        <f t="shared" si="2"/>
        <v>-25798.134601750542</v>
      </c>
      <c r="F136" s="93">
        <f t="shared" si="6"/>
        <v>6439.2951269312762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-25798.134601750542</v>
      </c>
      <c r="C137" s="93">
        <f t="shared" si="0"/>
        <v>-290.22901426969361</v>
      </c>
      <c r="D137" s="93">
        <f t="shared" si="1"/>
        <v>709.75137861077621</v>
      </c>
      <c r="E137" s="93">
        <f t="shared" si="2"/>
        <v>-26507.88598036132</v>
      </c>
      <c r="F137" s="93">
        <f t="shared" si="6"/>
        <v>6149.0661126615823</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-26507.88598036132</v>
      </c>
      <c r="C138" s="93">
        <f t="shared" si="0"/>
        <v>-298.21371727906489</v>
      </c>
      <c r="D138" s="93">
        <f t="shared" si="1"/>
        <v>717.7360816201475</v>
      </c>
      <c r="E138" s="93">
        <f t="shared" si="2"/>
        <v>-27225.622061981467</v>
      </c>
      <c r="F138" s="93">
        <f t="shared" si="6"/>
        <v>5850.852395382517</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-27225.622061981467</v>
      </c>
      <c r="C139" s="93">
        <f t="shared" si="0"/>
        <v>-306.28824819729152</v>
      </c>
      <c r="D139" s="93">
        <f t="shared" si="1"/>
        <v>725.81061253837413</v>
      </c>
      <c r="E139" s="93">
        <f t="shared" si="2"/>
        <v>-27951.432674519841</v>
      </c>
      <c r="F139" s="93">
        <f t="shared" si="6"/>
        <v>5544.564147185225</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-27951.432674519841</v>
      </c>
      <c r="C140" s="93">
        <f t="shared" si="0"/>
        <v>-314.45361758834827</v>
      </c>
      <c r="D140" s="93">
        <f t="shared" si="1"/>
        <v>733.97598192943087</v>
      </c>
      <c r="E140" s="93">
        <f t="shared" si="2"/>
        <v>-28685.408656449272</v>
      </c>
      <c r="F140" s="93">
        <f t="shared" si="6"/>
        <v>5230.1105295968764</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-28685.408656449272</v>
      </c>
      <c r="C141" s="93">
        <f t="shared" si="0"/>
        <v>-322.71084738505436</v>
      </c>
      <c r="D141" s="93">
        <f t="shared" si="1"/>
        <v>742.23321172613691</v>
      </c>
      <c r="E141" s="93">
        <f t="shared" si="2"/>
        <v>-29427.641868175408</v>
      </c>
      <c r="F141" s="93">
        <f t="shared" si="6"/>
        <v>4907.3996822118224</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-29427.641868175408</v>
      </c>
      <c r="C142" s="93">
        <f t="shared" si="0"/>
        <v>-331.06097101697338</v>
      </c>
      <c r="D142" s="93">
        <f t="shared" si="1"/>
        <v>750.58333535805605</v>
      </c>
      <c r="E142" s="93">
        <f t="shared" si="2"/>
        <v>-30178.225203533464</v>
      </c>
      <c r="F142" s="93">
        <f t="shared" si="6"/>
        <v>4576.3387111948487</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-30178.225203533464</v>
      </c>
      <c r="C143" s="93">
        <f t="shared" si="0"/>
        <v>-339.50503353975154</v>
      </c>
      <c r="D143" s="93">
        <f t="shared" si="1"/>
        <v>759.02739788083409</v>
      </c>
      <c r="E143" s="93">
        <f t="shared" si="2"/>
        <v>-30937.252601414297</v>
      </c>
      <c r="F143" s="93">
        <f t="shared" si="6"/>
        <v>4236.8336776550968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-30937.252601414297</v>
      </c>
      <c r="C144" s="93">
        <f t="shared" si="0"/>
        <v>-348.04409176591088</v>
      </c>
      <c r="D144" s="93">
        <f t="shared" si="1"/>
        <v>767.56645610699343</v>
      </c>
      <c r="E144" s="93">
        <f t="shared" si="2"/>
        <v>-31704.81905752129</v>
      </c>
      <c r="F144" s="93">
        <f t="shared" si="6"/>
        <v>3888.7895858891861</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-31704.81905752129</v>
      </c>
      <c r="C145" s="93">
        <f t="shared" si="0"/>
        <v>-356.67921439711455</v>
      </c>
      <c r="D145" s="93">
        <f t="shared" si="1"/>
        <v>776.20157873819721</v>
      </c>
      <c r="E145" s="93">
        <f t="shared" si="2"/>
        <v>-32481.020636259487</v>
      </c>
      <c r="F145" s="93">
        <f t="shared" si="6"/>
        <v>3532.1103714920714</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-32481.020636259487</v>
      </c>
      <c r="C146" s="93">
        <f t="shared" si="0"/>
        <v>-365.41148215791929</v>
      </c>
      <c r="D146" s="93">
        <f t="shared" si="1"/>
        <v>784.9338464990019</v>
      </c>
      <c r="E146" s="93">
        <f t="shared" si="2"/>
        <v>-33265.95448275849</v>
      </c>
      <c r="F146" s="93">
        <f t="shared" si="6"/>
        <v>3166.6988893341522</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-33265.95448275849</v>
      </c>
      <c r="C147" s="93">
        <f t="shared" si="0"/>
        <v>-374.24198793103307</v>
      </c>
      <c r="D147" s="93">
        <f t="shared" si="1"/>
        <v>793.76435227211573</v>
      </c>
      <c r="E147" s="93">
        <f t="shared" si="2"/>
        <v>-34059.71883503061</v>
      </c>
      <c r="F147" s="93">
        <f t="shared" si="6"/>
        <v>2792.456901403119</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-34059.71883503061</v>
      </c>
      <c r="C148" s="93">
        <f t="shared" si="0"/>
        <v>-383.17183689409438</v>
      </c>
      <c r="D148" s="93">
        <f t="shared" si="1"/>
        <v>802.69420123517693</v>
      </c>
      <c r="E148" s="93">
        <f t="shared" si="2"/>
        <v>-34862.413036265789</v>
      </c>
      <c r="F148" s="93">
        <f t="shared" si="6"/>
        <v>2409.2850645090248</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-34862.413036265789</v>
      </c>
      <c r="C149" s="93">
        <f t="shared" si="0"/>
        <v>-392.20214665799017</v>
      </c>
      <c r="D149" s="93">
        <f t="shared" si="1"/>
        <v>811.72451099907278</v>
      </c>
      <c r="E149" s="93">
        <f t="shared" si="2"/>
        <v>-35674.137547264865</v>
      </c>
      <c r="F149" s="95">
        <f t="shared" si="6"/>
        <v>2017.0829178510346</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-35674.137547264865</v>
      </c>
      <c r="C150" s="93">
        <f t="shared" si="0"/>
        <v>-401.33404740672978</v>
      </c>
      <c r="D150" s="93">
        <f t="shared" si="1"/>
        <v>820.85641174781244</v>
      </c>
      <c r="E150" s="93">
        <f t="shared" si="2"/>
        <v>-36494.993959012674</v>
      </c>
      <c r="F150" s="93">
        <f t="shared" si="6"/>
        <v>1615.7488704443049</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-36494.993959012674</v>
      </c>
      <c r="C151" s="93">
        <f t="shared" si="0"/>
        <v>-410.56868203889263</v>
      </c>
      <c r="D151" s="93">
        <f t="shared" si="1"/>
        <v>830.0910463799753</v>
      </c>
      <c r="E151" s="93">
        <f t="shared" si="2"/>
        <v>-37325.085005392648</v>
      </c>
      <c r="F151" s="93">
        <f t="shared" si="6"/>
        <v>1205.1801884054123</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-37325.085005392648</v>
      </c>
      <c r="C152" s="93">
        <f t="shared" si="0"/>
        <v>-419.90720631066733</v>
      </c>
      <c r="D152" s="93">
        <f t="shared" si="1"/>
        <v>839.42957065174994</v>
      </c>
      <c r="E152" s="93">
        <f t="shared" si="2"/>
        <v>-38164.514576044399</v>
      </c>
      <c r="F152" s="93">
        <f t="shared" si="6"/>
        <v>785.27298209474498</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-38164.514576044399</v>
      </c>
      <c r="C153" s="93">
        <f t="shared" si="0"/>
        <v>-429.35078898049954</v>
      </c>
      <c r="D153" s="93">
        <f t="shared" si="1"/>
        <v>848.87315332158209</v>
      </c>
      <c r="E153" s="93">
        <f t="shared" si="2"/>
        <v>-39013.387729365983</v>
      </c>
      <c r="F153" s="93">
        <f t="shared" si="6"/>
        <v>355.92219311424543</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-39013.387729365983</v>
      </c>
      <c r="C154" s="93">
        <f t="shared" si="0"/>
        <v>-438.90061195536737</v>
      </c>
      <c r="D154" s="93">
        <f t="shared" si="1"/>
        <v>858.42297629644997</v>
      </c>
      <c r="E154" s="93">
        <f t="shared" si="2"/>
        <v>-39871.810705662436</v>
      </c>
      <c r="F154" s="93">
        <f t="shared" si="6"/>
        <v>-82.978418841121936</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-39871.810705662436</v>
      </c>
      <c r="C155" s="93">
        <f t="shared" si="0"/>
        <v>-448.55787043870248</v>
      </c>
      <c r="D155" s="93">
        <f t="shared" si="1"/>
        <v>868.08023477978509</v>
      </c>
      <c r="E155" s="93">
        <f t="shared" si="2"/>
        <v>-40739.890940442223</v>
      </c>
      <c r="F155" s="93">
        <f t="shared" si="6"/>
        <v>-531.53628927982436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-40739.890940442223</v>
      </c>
      <c r="C156" s="93">
        <f t="shared" si="0"/>
        <v>-458.32377307997507</v>
      </c>
      <c r="D156" s="93">
        <f t="shared" si="1"/>
        <v>877.84613742105762</v>
      </c>
      <c r="E156" s="93">
        <f t="shared" si="2"/>
        <v>-41617.737077863283</v>
      </c>
      <c r="F156" s="93">
        <f t="shared" si="6"/>
        <v>-989.86006235979949</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-41617.737077863283</v>
      </c>
      <c r="C157" s="93">
        <f t="shared" si="0"/>
        <v>-468.19954212596201</v>
      </c>
      <c r="D157" s="93">
        <f t="shared" si="1"/>
        <v>887.72190646704462</v>
      </c>
      <c r="E157" s="93">
        <f t="shared" si="2"/>
        <v>-42505.458984330326</v>
      </c>
      <c r="F157" s="93">
        <f t="shared" si="6"/>
        <v>-1458.0596044857616</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-42505.458984330326</v>
      </c>
      <c r="C158" s="93">
        <f t="shared" si="0"/>
        <v>-478.18641357371621</v>
      </c>
      <c r="D158" s="93">
        <f t="shared" si="1"/>
        <v>897.70877791479882</v>
      </c>
      <c r="E158" s="93">
        <f t="shared" si="2"/>
        <v>-43403.167762245124</v>
      </c>
      <c r="F158" s="93">
        <f t="shared" si="6"/>
        <v>-1936.2460180594778</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-43403.167762245124</v>
      </c>
      <c r="C159" s="93">
        <f t="shared" si="0"/>
        <v>-488.28563732525771</v>
      </c>
      <c r="D159" s="93">
        <f t="shared" si="1"/>
        <v>907.80800166634026</v>
      </c>
      <c r="E159" s="93">
        <f t="shared" si="2"/>
        <v>-44310.975763911461</v>
      </c>
      <c r="F159" s="93">
        <f t="shared" si="6"/>
        <v>-2424.5316553847356</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-44310.975763911461</v>
      </c>
      <c r="C160" s="93">
        <f t="shared" si="0"/>
        <v>-498.49847734400402</v>
      </c>
      <c r="D160" s="93">
        <f t="shared" si="1"/>
        <v>918.02084168508668</v>
      </c>
      <c r="E160" s="93">
        <f t="shared" si="2"/>
        <v>-45228.996605596549</v>
      </c>
      <c r="F160" s="93">
        <f t="shared" si="6"/>
        <v>-2923.0301327287398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-45228.996605596549</v>
      </c>
      <c r="C161" s="93">
        <f t="shared" si="0"/>
        <v>-508.82621181296122</v>
      </c>
      <c r="D161" s="93">
        <f t="shared" si="1"/>
        <v>928.34857615404383</v>
      </c>
      <c r="E161" s="93">
        <f t="shared" si="2"/>
        <v>-46157.345181750592</v>
      </c>
      <c r="F161" s="93">
        <f t="shared" si="6"/>
        <v>-3431.8563445417012</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-46157.345181750592</v>
      </c>
      <c r="C162" s="93">
        <f t="shared" si="0"/>
        <v>-519.27013329469423</v>
      </c>
      <c r="D162" s="93">
        <f t="shared" si="1"/>
        <v>938.79249763577684</v>
      </c>
      <c r="E162" s="93">
        <f t="shared" si="2"/>
        <v>-47096.137679386367</v>
      </c>
      <c r="F162" s="93">
        <f t="shared" si="6"/>
        <v>-3951.1264778363957</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-47096.137679386367</v>
      </c>
      <c r="C163" s="93">
        <f t="shared" si="0"/>
        <v>-529.83154889309674</v>
      </c>
      <c r="D163" s="93">
        <f t="shared" si="1"/>
        <v>949.35391323417934</v>
      </c>
      <c r="E163" s="93">
        <f t="shared" si="2"/>
        <v>-48045.491592620543</v>
      </c>
      <c r="F163" s="93">
        <f t="shared" si="6"/>
        <v>-4480.9580267294923</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-48045.491592620543</v>
      </c>
      <c r="C164" s="93">
        <f t="shared" si="0"/>
        <v>-540.5117804169812</v>
      </c>
      <c r="D164" s="93">
        <f t="shared" si="1"/>
        <v>960.0341447580638</v>
      </c>
      <c r="E164" s="93">
        <f t="shared" si="2"/>
        <v>-49005.525737378608</v>
      </c>
      <c r="F164" s="93">
        <f t="shared" si="6"/>
        <v>-5021.4698071464736</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-49005.525737378608</v>
      </c>
      <c r="C165" s="93">
        <f t="shared" si="0"/>
        <v>-551.3121645455094</v>
      </c>
      <c r="D165" s="93">
        <f t="shared" si="1"/>
        <v>970.83452888659201</v>
      </c>
      <c r="E165" s="93">
        <f t="shared" si="2"/>
        <v>-49976.360266265197</v>
      </c>
      <c r="F165" s="93">
        <f t="shared" si="6"/>
        <v>-5572.781971691983</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-49976.360266265197</v>
      </c>
      <c r="C166" s="93">
        <f t="shared" si="0"/>
        <v>-562.23405299548358</v>
      </c>
      <c r="D166" s="93">
        <f t="shared" si="1"/>
        <v>981.75641733656619</v>
      </c>
      <c r="E166" s="93">
        <f t="shared" si="2"/>
        <v>-50958.116683601766</v>
      </c>
      <c r="F166" s="93">
        <f t="shared" si="6"/>
        <v>-6135.0160246874666</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-50958.116683601766</v>
      </c>
      <c r="C167" s="93">
        <f t="shared" si="0"/>
        <v>-573.27881269051989</v>
      </c>
      <c r="D167" s="93">
        <f t="shared" si="1"/>
        <v>992.80117703160249</v>
      </c>
      <c r="E167" s="93">
        <f t="shared" si="2"/>
        <v>-51950.917860633366</v>
      </c>
      <c r="F167" s="93">
        <f t="shared" si="6"/>
        <v>-6708.2948373779864</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-51950.917860633366</v>
      </c>
      <c r="C168" s="93">
        <f t="shared" si="0"/>
        <v>-584.4478259321254</v>
      </c>
      <c r="D168" s="93">
        <f t="shared" si="1"/>
        <v>1003.970190273208</v>
      </c>
      <c r="E168" s="93">
        <f t="shared" si="2"/>
        <v>-52954.888050906571</v>
      </c>
      <c r="F168" s="93">
        <f t="shared" si="6"/>
        <v>-7292.7426633101113</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-52954.888050906571</v>
      </c>
      <c r="C169" s="93">
        <f t="shared" si="0"/>
        <v>-595.74249057269901</v>
      </c>
      <c r="D169" s="93">
        <f t="shared" si="1"/>
        <v>1015.2648549137816</v>
      </c>
      <c r="E169" s="93">
        <f t="shared" si="2"/>
        <v>-53970.152905820352</v>
      </c>
      <c r="F169" s="93">
        <f t="shared" si="6"/>
        <v>-7888.4851538828107</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-53970.152905820352</v>
      </c>
      <c r="C170" s="93">
        <f t="shared" si="0"/>
        <v>-607.164220190479</v>
      </c>
      <c r="D170" s="93">
        <f t="shared" si="1"/>
        <v>1026.6865845315615</v>
      </c>
      <c r="E170" s="93">
        <f t="shared" si="2"/>
        <v>-54996.839490351915</v>
      </c>
      <c r="F170" s="93">
        <f t="shared" si="6"/>
        <v>-8495.6493740732894</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-54996.839490351915</v>
      </c>
      <c r="C171" s="93">
        <f t="shared" si="0"/>
        <v>-618.71444426645917</v>
      </c>
      <c r="D171" s="93">
        <f t="shared" si="1"/>
        <v>1038.2368086075417</v>
      </c>
      <c r="E171" s="93">
        <f t="shared" si="2"/>
        <v>-56035.076298959459</v>
      </c>
      <c r="F171" s="93">
        <f t="shared" si="6"/>
        <v>-9114.3638183397488</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-56035.076298959459</v>
      </c>
      <c r="C172" s="93">
        <f t="shared" si="0"/>
        <v>-630.39460836329397</v>
      </c>
      <c r="D172" s="93">
        <f t="shared" si="1"/>
        <v>1049.9169727043766</v>
      </c>
      <c r="E172" s="93">
        <f t="shared" si="2"/>
        <v>-57084.993271663836</v>
      </c>
      <c r="F172" s="93">
        <f t="shared" si="6"/>
        <v>-9744.7584267030434</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-57084.993271663836</v>
      </c>
      <c r="C173" s="93">
        <f t="shared" si="0"/>
        <v>-642.20617430621826</v>
      </c>
      <c r="D173" s="93">
        <f t="shared" si="1"/>
        <v>1061.7285386473009</v>
      </c>
      <c r="E173" s="93">
        <f t="shared" si="2"/>
        <v>-58146.721810311137</v>
      </c>
      <c r="F173" s="93">
        <f t="shared" si="6"/>
        <v>-10386.964601009262</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-58146.721810311137</v>
      </c>
      <c r="C174" s="93">
        <f t="shared" si="0"/>
        <v>-654.15062036600034</v>
      </c>
      <c r="D174" s="93">
        <f t="shared" si="1"/>
        <v>1073.6729847070828</v>
      </c>
      <c r="E174" s="93">
        <f t="shared" si="2"/>
        <v>-59220.394795018219</v>
      </c>
      <c r="F174" s="93">
        <f t="shared" si="6"/>
        <v>-11041.115221375263</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-59220.394795018219</v>
      </c>
      <c r="C175" s="93">
        <f t="shared" si="0"/>
        <v>-666.22944144395501</v>
      </c>
      <c r="D175" s="93">
        <f t="shared" si="1"/>
        <v>1085.7518057850375</v>
      </c>
      <c r="E175" s="93">
        <f t="shared" si="2"/>
        <v>-60306.146600803258</v>
      </c>
      <c r="F175" s="93">
        <f t="shared" si="6"/>
        <v>-11707.344662819218</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-60306.146600803258</v>
      </c>
      <c r="C176" s="93">
        <f t="shared" si="0"/>
        <v>-678.44414925903675</v>
      </c>
      <c r="D176" s="93">
        <f t="shared" si="1"/>
        <v>1097.9665136001195</v>
      </c>
      <c r="E176" s="93">
        <f t="shared" si="2"/>
        <v>-61404.113114403379</v>
      </c>
      <c r="F176" s="93">
        <f t="shared" si="6"/>
        <v>-12385.788812078255</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-61404.113114403379</v>
      </c>
      <c r="C177" s="93">
        <f t="shared" si="0"/>
        <v>-690.79627253703813</v>
      </c>
      <c r="D177" s="93">
        <f t="shared" si="1"/>
        <v>1110.3186368781207</v>
      </c>
      <c r="E177" s="93">
        <f t="shared" si="2"/>
        <v>-62514.431751281503</v>
      </c>
      <c r="F177" s="93">
        <f t="shared" si="6"/>
        <v>-13076.585084615293</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-62514.431751281503</v>
      </c>
      <c r="C178" s="93">
        <f t="shared" si="0"/>
        <v>-703.28735720191696</v>
      </c>
      <c r="D178" s="93">
        <f t="shared" si="1"/>
        <v>1122.8097215429996</v>
      </c>
      <c r="E178" s="93">
        <f t="shared" si="2"/>
        <v>-63637.241472824506</v>
      </c>
      <c r="F178" s="93">
        <f t="shared" si="6"/>
        <v>-13779.87244181721</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-63637.241472824506</v>
      </c>
      <c r="C179" s="93">
        <f t="shared" si="0"/>
        <v>-715.91896656927577</v>
      </c>
      <c r="D179" s="93">
        <f t="shared" si="1"/>
        <v>1135.4413309103584</v>
      </c>
      <c r="E179" s="93">
        <f t="shared" si="2"/>
        <v>-64772.68280373486</v>
      </c>
      <c r="F179" s="93">
        <f t="shared" si="6"/>
        <v>-14495.791408386485</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-64772.68280373486</v>
      </c>
      <c r="C180" s="93">
        <f t="shared" si="0"/>
        <v>-728.69268154201723</v>
      </c>
      <c r="D180" s="93">
        <f t="shared" si="1"/>
        <v>1148.2150458830997</v>
      </c>
      <c r="E180" s="93">
        <f t="shared" si="2"/>
        <v>-65920.897849617962</v>
      </c>
      <c r="F180" s="93">
        <f t="shared" si="6"/>
        <v>-15224.484089928503</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-65920.897849617962</v>
      </c>
      <c r="C181" s="93">
        <f t="shared" si="0"/>
        <v>-741.61010080820222</v>
      </c>
      <c r="D181" s="93">
        <f t="shared" si="1"/>
        <v>1161.1324651492848</v>
      </c>
      <c r="E181" s="93">
        <f t="shared" si="2"/>
        <v>-67082.030314767253</v>
      </c>
      <c r="F181" s="93">
        <f t="shared" si="6"/>
        <v>-15966.094190736705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-67082.030314767253</v>
      </c>
      <c r="C182" s="93">
        <f t="shared" si="0"/>
        <v>-754.67284104113173</v>
      </c>
      <c r="D182" s="93">
        <f t="shared" si="1"/>
        <v>1174.1952053822142</v>
      </c>
      <c r="E182" s="93">
        <f t="shared" si="2"/>
        <v>-68256.22552014947</v>
      </c>
      <c r="F182" s="93">
        <f t="shared" si="6"/>
        <v>-16720.767031777836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-68256.22552014947</v>
      </c>
      <c r="C183" s="93">
        <f t="shared" si="0"/>
        <v>-767.88253710168158</v>
      </c>
      <c r="D183" s="93">
        <f t="shared" si="1"/>
        <v>1187.4049014427642</v>
      </c>
      <c r="E183" s="93">
        <f t="shared" si="2"/>
        <v>-69443.630421592228</v>
      </c>
      <c r="F183" s="93">
        <f t="shared" si="6"/>
        <v>-17488.649568879518</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-69443.630421592228</v>
      </c>
      <c r="C184" s="93">
        <f t="shared" si="0"/>
        <v>-781.24084224291266</v>
      </c>
      <c r="D184" s="93">
        <f t="shared" si="1"/>
        <v>1200.7632065839953</v>
      </c>
      <c r="E184" s="93">
        <f t="shared" si="2"/>
        <v>-70644.393628176229</v>
      </c>
      <c r="F184" s="93">
        <f t="shared" si="6"/>
        <v>-18269.890411122433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-70644.393628176229</v>
      </c>
      <c r="C185" s="93">
        <f t="shared" si="0"/>
        <v>-794.74942831698263</v>
      </c>
      <c r="D185" s="93">
        <f t="shared" si="1"/>
        <v>1214.2717926580654</v>
      </c>
      <c r="E185" s="93">
        <f t="shared" si="2"/>
        <v>-71858.665420834295</v>
      </c>
      <c r="F185" s="93">
        <f t="shared" si="6"/>
        <v>-19064.639839439416</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-71858.665420834295</v>
      </c>
      <c r="C186" s="93">
        <f t="shared" si="0"/>
        <v>-808.40998598438591</v>
      </c>
      <c r="D186" s="93">
        <f t="shared" si="1"/>
        <v>1227.9323503254686</v>
      </c>
      <c r="E186" s="93">
        <f t="shared" si="2"/>
        <v>-73086.597771159766</v>
      </c>
      <c r="F186" s="93">
        <f t="shared" si="6"/>
        <v>-19873.049825423801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-73086.597771159766</v>
      </c>
      <c r="C187" s="93">
        <f t="shared" si="0"/>
        <v>-822.22422492554745</v>
      </c>
      <c r="D187" s="93">
        <f t="shared" si="1"/>
        <v>1241.7465892666301</v>
      </c>
      <c r="E187" s="93">
        <f t="shared" si="2"/>
        <v>-74328.344360426403</v>
      </c>
      <c r="F187" s="93">
        <f t="shared" si="6"/>
        <v>-20695.274050349348</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-74328.344360426403</v>
      </c>
      <c r="C188" s="93">
        <f t="shared" si="0"/>
        <v>-836.19387405479711</v>
      </c>
      <c r="D188" s="93">
        <f t="shared" si="1"/>
        <v>1255.7162383958798</v>
      </c>
      <c r="E188" s="93">
        <f t="shared" si="2"/>
        <v>-75584.060598822281</v>
      </c>
      <c r="F188" s="93">
        <f t="shared" si="6"/>
        <v>-21531.467924404144</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-75584.060598822281</v>
      </c>
      <c r="C189" s="93">
        <f t="shared" si="0"/>
        <v>-850.32068173675077</v>
      </c>
      <c r="D189" s="93">
        <f t="shared" si="1"/>
        <v>1269.8430460778334</v>
      </c>
      <c r="E189" s="93">
        <f t="shared" si="2"/>
        <v>-76853.903644900114</v>
      </c>
      <c r="F189" s="93">
        <f t="shared" si="6"/>
        <v>-22381.788606140894</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-76853.903644900114</v>
      </c>
      <c r="C190" s="93">
        <f t="shared" si="0"/>
        <v>-864.60641600512633</v>
      </c>
      <c r="D190" s="93">
        <f t="shared" si="1"/>
        <v>1284.1287803462089</v>
      </c>
      <c r="E190" s="93">
        <f t="shared" si="2"/>
        <v>-78138.032425246318</v>
      </c>
      <c r="F190" s="93">
        <f t="shared" si="6"/>
        <v>-23246.395022146018</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-78138.032425246318</v>
      </c>
      <c r="C191" s="93">
        <f t="shared" si="0"/>
        <v>-879.05286478402115</v>
      </c>
      <c r="D191" s="93">
        <f t="shared" si="1"/>
        <v>1298.5752291251038</v>
      </c>
      <c r="E191" s="93">
        <f t="shared" si="2"/>
        <v>-79436.607654371415</v>
      </c>
      <c r="F191" s="93">
        <f t="shared" si="6"/>
        <v>-24125.44788693004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-79436.607654371415</v>
      </c>
      <c r="C192" s="93">
        <f t="shared" si="0"/>
        <v>-893.66183611167855</v>
      </c>
      <c r="D192" s="93">
        <f t="shared" si="1"/>
        <v>1313.1842004527612</v>
      </c>
      <c r="E192" s="93">
        <f t="shared" si="2"/>
        <v>-80749.791854824172</v>
      </c>
      <c r="F192" s="93">
        <f t="shared" si="6"/>
        <v>-25019.109723041718</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-80749.791854824172</v>
      </c>
      <c r="C193" s="93">
        <f t="shared" si="0"/>
        <v>-908.43515836677204</v>
      </c>
      <c r="D193" s="93">
        <f t="shared" si="1"/>
        <v>1327.9575227078547</v>
      </c>
      <c r="E193" s="93">
        <f t="shared" si="2"/>
        <v>-82077.749377532033</v>
      </c>
      <c r="F193" s="93">
        <f t="shared" si="6"/>
        <v>-25927.544881408488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-82077.749377532033</v>
      </c>
      <c r="C194" s="93">
        <f t="shared" si="0"/>
        <v>-923.37468049723543</v>
      </c>
      <c r="D194" s="93">
        <f t="shared" si="1"/>
        <v>1342.8970448383179</v>
      </c>
      <c r="E194" s="93">
        <f t="shared" si="2"/>
        <v>-83420.646422370352</v>
      </c>
      <c r="F194" s="93">
        <f t="shared" si="6"/>
        <v>-26850.919561905725</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-83420.646422370352</v>
      </c>
      <c r="C195" s="93">
        <f t="shared" si="0"/>
        <v>-938.48227225166659</v>
      </c>
      <c r="D195" s="93">
        <f t="shared" si="1"/>
        <v>1358.0046365927492</v>
      </c>
      <c r="E195" s="93">
        <f t="shared" si="2"/>
        <v>-84778.651058963107</v>
      </c>
      <c r="F195" s="93">
        <f t="shared" si="6"/>
        <v>-27789.40183415739</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-84778.651058963107</v>
      </c>
      <c r="C196" s="93">
        <f t="shared" si="0"/>
        <v>-953.75982441333508</v>
      </c>
      <c r="D196" s="93">
        <f t="shared" si="1"/>
        <v>1373.2821887544178</v>
      </c>
      <c r="E196" s="93">
        <f t="shared" si="2"/>
        <v>-86151.933247717519</v>
      </c>
      <c r="F196" s="93">
        <f t="shared" si="6"/>
        <v>-28743.161658570723</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-86151.933247717519</v>
      </c>
      <c r="C197" s="94">
        <f t="shared" si="0"/>
        <v>-969.20924903682226</v>
      </c>
      <c r="D197" s="94">
        <f t="shared" si="1"/>
        <v>1388.731613377905</v>
      </c>
      <c r="E197" s="94">
        <f t="shared" si="2"/>
        <v>-87540.664861095429</v>
      </c>
      <c r="F197" s="94">
        <f t="shared" si="6"/>
        <v>-29712.370907607547</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-87540.664861095429</v>
      </c>
      <c r="C198" s="93">
        <f t="shared" si="0"/>
        <v>-984.83247968732371</v>
      </c>
      <c r="D198" s="93">
        <f t="shared" si="1"/>
        <v>1404.3548440284062</v>
      </c>
      <c r="E198" s="93">
        <f t="shared" si="2"/>
        <v>-88945.019705123836</v>
      </c>
      <c r="F198" s="93">
        <f t="shared" si="6"/>
        <v>-30697.20338729487</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-88945.019705123836</v>
      </c>
      <c r="C199" s="93">
        <f t="shared" si="0"/>
        <v>-1000.6314716826432</v>
      </c>
      <c r="D199" s="93">
        <f t="shared" si="1"/>
        <v>1420.1538360237259</v>
      </c>
      <c r="E199" s="93">
        <f t="shared" si="2"/>
        <v>-90365.173541147567</v>
      </c>
      <c r="F199" s="93">
        <f t="shared" ref="F199:F262" si="7">F198+C199</f>
        <v>-31697.834858977512</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-90365.173541147567</v>
      </c>
      <c r="C200" s="93">
        <f t="shared" si="0"/>
        <v>-1016.6082023379103</v>
      </c>
      <c r="D200" s="93">
        <f t="shared" si="1"/>
        <v>1436.1305666789929</v>
      </c>
      <c r="E200" s="93">
        <f t="shared" si="2"/>
        <v>-91801.304107826567</v>
      </c>
      <c r="F200" s="93">
        <f t="shared" si="7"/>
        <v>-32714.443061315422</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-91801.304107826567</v>
      </c>
      <c r="C201" s="93">
        <f t="shared" si="0"/>
        <v>-1032.764671213049</v>
      </c>
      <c r="D201" s="93">
        <f t="shared" si="1"/>
        <v>1452.2870355541318</v>
      </c>
      <c r="E201" s="93">
        <f t="shared" si="2"/>
        <v>-93253.591143380705</v>
      </c>
      <c r="F201" s="93">
        <f t="shared" si="7"/>
        <v>-33747.20773252847</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-93253.591143380705</v>
      </c>
      <c r="C202" s="93">
        <f t="shared" si="0"/>
        <v>-1049.1029003630331</v>
      </c>
      <c r="D202" s="93">
        <f t="shared" si="1"/>
        <v>1468.6252647041156</v>
      </c>
      <c r="E202" s="93">
        <f t="shared" si="2"/>
        <v>-94722.216408084816</v>
      </c>
      <c r="F202" s="93">
        <f t="shared" si="7"/>
        <v>-34796.310632891502</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-94722.216408084816</v>
      </c>
      <c r="C203" s="93">
        <f t="shared" si="0"/>
        <v>-1065.6249345909544</v>
      </c>
      <c r="D203" s="93">
        <f t="shared" si="1"/>
        <v>1485.1472989320368</v>
      </c>
      <c r="E203" s="93">
        <f t="shared" si="2"/>
        <v>-96207.363707016848</v>
      </c>
      <c r="F203" s="93">
        <f t="shared" si="7"/>
        <v>-35861.935567482455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-96207.363707016848</v>
      </c>
      <c r="C204" s="93">
        <f t="shared" si="0"/>
        <v>-1082.3328417039397</v>
      </c>
      <c r="D204" s="93">
        <f t="shared" si="1"/>
        <v>1501.8552060450224</v>
      </c>
      <c r="E204" s="93">
        <f t="shared" si="2"/>
        <v>-97709.218913061864</v>
      </c>
      <c r="F204" s="93">
        <f t="shared" si="7"/>
        <v>-36944.268409186392</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-97709.218913061864</v>
      </c>
      <c r="C205" s="93">
        <f t="shared" si="0"/>
        <v>-1099.228712771946</v>
      </c>
      <c r="D205" s="93">
        <f t="shared" si="1"/>
        <v>1518.7510771130287</v>
      </c>
      <c r="E205" s="93">
        <f t="shared" si="2"/>
        <v>-99227.969990174897</v>
      </c>
      <c r="F205" s="93">
        <f t="shared" si="7"/>
        <v>-38043.497121958339</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-99227.969990174897</v>
      </c>
      <c r="C206" s="93">
        <f t="shared" si="0"/>
        <v>-1116.3146623894677</v>
      </c>
      <c r="D206" s="93">
        <f t="shared" si="1"/>
        <v>1535.8370267305504</v>
      </c>
      <c r="E206" s="93">
        <f t="shared" si="2"/>
        <v>-100763.80701690544</v>
      </c>
      <c r="F206" s="93">
        <f t="shared" si="7"/>
        <v>-39159.811784347803</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-100763.80701690544</v>
      </c>
      <c r="C207" s="93">
        <f t="shared" si="0"/>
        <v>-1133.5928289401863</v>
      </c>
      <c r="D207" s="93">
        <f t="shared" si="1"/>
        <v>1553.1151932812691</v>
      </c>
      <c r="E207" s="93">
        <f t="shared" si="2"/>
        <v>-102316.92221018671</v>
      </c>
      <c r="F207" s="93">
        <f t="shared" si="7"/>
        <v>-40293.404613287988</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-102316.92221018671</v>
      </c>
      <c r="C208" s="93">
        <f t="shared" si="0"/>
        <v>-1151.0653748646005</v>
      </c>
      <c r="D208" s="93">
        <f t="shared" si="1"/>
        <v>1570.5877392056832</v>
      </c>
      <c r="E208" s="93">
        <f t="shared" si="2"/>
        <v>-103887.50994939239</v>
      </c>
      <c r="F208" s="93">
        <f t="shared" si="7"/>
        <v>-41444.469988152588</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-103887.50994939239</v>
      </c>
      <c r="C209" s="93">
        <f t="shared" si="0"/>
        <v>-1168.7344869306646</v>
      </c>
      <c r="D209" s="93">
        <f t="shared" si="1"/>
        <v>1588.2568512717471</v>
      </c>
      <c r="E209" s="93">
        <f t="shared" si="2"/>
        <v>-105475.76680066413</v>
      </c>
      <c r="F209" s="93">
        <f t="shared" si="7"/>
        <v>-42613.20447508325</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-105475.76680066413</v>
      </c>
      <c r="C210" s="93">
        <f t="shared" si="0"/>
        <v>-1186.6023765074717</v>
      </c>
      <c r="D210" s="93">
        <f t="shared" si="1"/>
        <v>1606.1247408485542</v>
      </c>
      <c r="E210" s="93">
        <f t="shared" si="2"/>
        <v>-107081.89154151268</v>
      </c>
      <c r="F210" s="93">
        <f t="shared" si="7"/>
        <v>-43799.806851590722</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-107081.89154151268</v>
      </c>
      <c r="C211" s="93">
        <f t="shared" si="0"/>
        <v>-1204.6712798420178</v>
      </c>
      <c r="D211" s="93">
        <f t="shared" si="1"/>
        <v>1624.1936441831003</v>
      </c>
      <c r="E211" s="93">
        <f t="shared" si="2"/>
        <v>-108706.08518569579</v>
      </c>
      <c r="F211" s="93">
        <f t="shared" si="7"/>
        <v>-45004.478131432741</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-108706.08518569579</v>
      </c>
      <c r="C212" s="93">
        <f t="shared" si="0"/>
        <v>-1222.9434583390778</v>
      </c>
      <c r="D212" s="93">
        <f t="shared" si="1"/>
        <v>1642.4658226801603</v>
      </c>
      <c r="E212" s="93">
        <f t="shared" si="2"/>
        <v>-110348.55100837594</v>
      </c>
      <c r="F212" s="93">
        <f t="shared" si="7"/>
        <v>-46227.421589771817</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-110348.55100837594</v>
      </c>
      <c r="C213" s="93">
        <f t="shared" si="0"/>
        <v>-1241.4211988442296</v>
      </c>
      <c r="D213" s="93">
        <f t="shared" si="1"/>
        <v>1660.9435631853121</v>
      </c>
      <c r="E213" s="93">
        <f t="shared" si="2"/>
        <v>-112009.49457156126</v>
      </c>
      <c r="F213" s="93">
        <f t="shared" si="7"/>
        <v>-47468.84278861605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-112009.49457156126</v>
      </c>
      <c r="C214" s="93">
        <f t="shared" si="0"/>
        <v>-1260.1068139300642</v>
      </c>
      <c r="D214" s="93">
        <f t="shared" si="1"/>
        <v>1679.6291782711469</v>
      </c>
      <c r="E214" s="93">
        <f t="shared" si="2"/>
        <v>-113689.1237498324</v>
      </c>
      <c r="F214" s="93">
        <f t="shared" si="7"/>
        <v>-48728.949602546112</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-113689.1237498324</v>
      </c>
      <c r="C215" s="93">
        <f t="shared" si="0"/>
        <v>-1279.0026421856146</v>
      </c>
      <c r="D215" s="93">
        <f t="shared" si="1"/>
        <v>1698.5250065266973</v>
      </c>
      <c r="E215" s="93">
        <f t="shared" si="2"/>
        <v>-115387.64875635911</v>
      </c>
      <c r="F215" s="93">
        <f t="shared" si="7"/>
        <v>-50007.952244731729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-115387.64875635911</v>
      </c>
      <c r="C216" s="93">
        <f t="shared" si="0"/>
        <v>-1298.1110485090401</v>
      </c>
      <c r="D216" s="93">
        <f t="shared" si="1"/>
        <v>1717.6334128501226</v>
      </c>
      <c r="E216" s="93">
        <f t="shared" si="2"/>
        <v>-117105.28216920923</v>
      </c>
      <c r="F216" s="93">
        <f t="shared" si="7"/>
        <v>-51306.063293240768</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-117105.28216920923</v>
      </c>
      <c r="C217" s="93">
        <f t="shared" si="0"/>
        <v>-1317.434424403604</v>
      </c>
      <c r="D217" s="93">
        <f t="shared" si="1"/>
        <v>1736.9567887446865</v>
      </c>
      <c r="E217" s="93">
        <f t="shared" si="2"/>
        <v>-118842.23895795392</v>
      </c>
      <c r="F217" s="93">
        <f t="shared" si="7"/>
        <v>-52623.497717644372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-118842.23895795392</v>
      </c>
      <c r="C218" s="93">
        <f t="shared" si="0"/>
        <v>-1336.9751882769817</v>
      </c>
      <c r="D218" s="93">
        <f t="shared" si="1"/>
        <v>1756.4975526180642</v>
      </c>
      <c r="E218" s="93">
        <f t="shared" si="2"/>
        <v>-120598.73651057198</v>
      </c>
      <c r="F218" s="93">
        <f t="shared" si="7"/>
        <v>-53960.472905921357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-120598.73651057198</v>
      </c>
      <c r="C219" s="93">
        <f t="shared" si="0"/>
        <v>-1356.7357857439349</v>
      </c>
      <c r="D219" s="93">
        <f t="shared" si="1"/>
        <v>1776.2581500850174</v>
      </c>
      <c r="E219" s="93">
        <f t="shared" si="2"/>
        <v>-122374.994660657</v>
      </c>
      <c r="F219" s="93">
        <f t="shared" si="7"/>
        <v>-55317.208691665292</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-122374.994660657</v>
      </c>
      <c r="C220" s="93">
        <f t="shared" si="0"/>
        <v>-1376.7186899323915</v>
      </c>
      <c r="D220" s="93">
        <f t="shared" si="1"/>
        <v>1796.2410542734742</v>
      </c>
      <c r="E220" s="93">
        <f t="shared" si="2"/>
        <v>-124171.23571493047</v>
      </c>
      <c r="F220" s="93">
        <f t="shared" si="7"/>
        <v>-56693.927381597685</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-124171.23571493047</v>
      </c>
      <c r="C221" s="93">
        <f t="shared" si="0"/>
        <v>-1396.9264017929679</v>
      </c>
      <c r="D221" s="93">
        <f t="shared" si="1"/>
        <v>1816.4487661340504</v>
      </c>
      <c r="E221" s="93">
        <f t="shared" si="2"/>
        <v>-125987.68448106453</v>
      </c>
      <c r="F221" s="93">
        <f t="shared" si="7"/>
        <v>-58090.853783390652</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-125987.68448106453</v>
      </c>
      <c r="C222" s="93">
        <f t="shared" si="0"/>
        <v>-1417.3614504119762</v>
      </c>
      <c r="D222" s="93">
        <f t="shared" si="1"/>
        <v>1836.8838147530587</v>
      </c>
      <c r="E222" s="93">
        <f t="shared" si="2"/>
        <v>-127824.56829581759</v>
      </c>
      <c r="F222" s="93">
        <f t="shared" si="7"/>
        <v>-59508.215233802628</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-127824.56829581759</v>
      </c>
      <c r="C223" s="93">
        <f t="shared" si="0"/>
        <v>-1438.026393327948</v>
      </c>
      <c r="D223" s="93">
        <f t="shared" si="1"/>
        <v>1857.5487576690307</v>
      </c>
      <c r="E223" s="93">
        <f t="shared" si="2"/>
        <v>-129682.11705348663</v>
      </c>
      <c r="F223" s="93">
        <f t="shared" si="7"/>
        <v>-60946.241627130577</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-129682.11705348663</v>
      </c>
      <c r="C224" s="93">
        <f t="shared" si="0"/>
        <v>-1458.9238168517247</v>
      </c>
      <c r="D224" s="93">
        <f t="shared" si="1"/>
        <v>1878.4461811928072</v>
      </c>
      <c r="E224" s="93">
        <f t="shared" si="2"/>
        <v>-131560.56323467943</v>
      </c>
      <c r="F224" s="93">
        <f t="shared" si="7"/>
        <v>-62405.165443982303</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-131560.56323467943</v>
      </c>
      <c r="C225" s="93">
        <f t="shared" si="0"/>
        <v>-1480.0563363901438</v>
      </c>
      <c r="D225" s="93">
        <f t="shared" si="1"/>
        <v>1899.5787007312265</v>
      </c>
      <c r="E225" s="93">
        <f t="shared" si="2"/>
        <v>-133460.14193541065</v>
      </c>
      <c r="F225" s="93">
        <f t="shared" si="7"/>
        <v>-63885.221780372449</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-133460.14193541065</v>
      </c>
      <c r="C226" s="93">
        <f t="shared" si="0"/>
        <v>-1501.42659677337</v>
      </c>
      <c r="D226" s="93">
        <f t="shared" si="1"/>
        <v>1920.9489611144527</v>
      </c>
      <c r="E226" s="93">
        <f t="shared" si="2"/>
        <v>-135381.0908965251</v>
      </c>
      <c r="F226" s="93">
        <f t="shared" si="7"/>
        <v>-65386.648377145815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-135381.0908965251</v>
      </c>
      <c r="C227" s="93">
        <f t="shared" si="0"/>
        <v>-1523.0372725859077</v>
      </c>
      <c r="D227" s="93">
        <f t="shared" si="1"/>
        <v>1942.5596369269902</v>
      </c>
      <c r="E227" s="93">
        <f t="shared" si="2"/>
        <v>-137323.65053345208</v>
      </c>
      <c r="F227" s="93">
        <f t="shared" si="7"/>
        <v>-66909.68564973172</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-137323.65053345208</v>
      </c>
      <c r="C228" s="93">
        <f t="shared" si="0"/>
        <v>-1544.8910685013361</v>
      </c>
      <c r="D228" s="93">
        <f t="shared" si="1"/>
        <v>1964.4134328424188</v>
      </c>
      <c r="E228" s="93">
        <f t="shared" si="2"/>
        <v>-139288.06396629449</v>
      </c>
      <c r="F228" s="93">
        <f t="shared" si="7"/>
        <v>-68454.57671823306</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-139288.06396629449</v>
      </c>
      <c r="C229" s="93">
        <f t="shared" si="0"/>
        <v>-1566.9907196208133</v>
      </c>
      <c r="D229" s="93">
        <f t="shared" si="1"/>
        <v>1986.513083961896</v>
      </c>
      <c r="E229" s="93">
        <f t="shared" si="2"/>
        <v>-141274.5770502564</v>
      </c>
      <c r="F229" s="93">
        <f t="shared" si="7"/>
        <v>-70021.567437853868</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-141274.5770502564</v>
      </c>
      <c r="C230" s="93">
        <f t="shared" si="0"/>
        <v>-1589.3389918153846</v>
      </c>
      <c r="D230" s="93">
        <f t="shared" si="1"/>
        <v>2008.8613561564671</v>
      </c>
      <c r="E230" s="93">
        <f t="shared" si="2"/>
        <v>-143283.43840641287</v>
      </c>
      <c r="F230" s="93">
        <f t="shared" si="7"/>
        <v>-71610.906429669252</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-143283.43840641287</v>
      </c>
      <c r="C231" s="93">
        <f t="shared" si="0"/>
        <v>-1611.938682072145</v>
      </c>
      <c r="D231" s="93">
        <f t="shared" si="1"/>
        <v>2031.4610464132275</v>
      </c>
      <c r="E231" s="93">
        <f t="shared" si="2"/>
        <v>-145314.8994528261</v>
      </c>
      <c r="F231" s="93">
        <f t="shared" si="7"/>
        <v>-73222.845111741393</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-145314.8994528261</v>
      </c>
      <c r="C232" s="93">
        <f t="shared" si="0"/>
        <v>-1634.7926188442937</v>
      </c>
      <c r="D232" s="93">
        <f t="shared" si="1"/>
        <v>2054.3149831853761</v>
      </c>
      <c r="E232" s="93">
        <f t="shared" si="2"/>
        <v>-147369.21443601148</v>
      </c>
      <c r="F232" s="93">
        <f t="shared" si="7"/>
        <v>-74857.637730585688</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-147369.21443601148</v>
      </c>
      <c r="C233" s="93">
        <f t="shared" si="0"/>
        <v>-1657.9036624051294</v>
      </c>
      <c r="D233" s="93">
        <f t="shared" si="1"/>
        <v>2077.4260267462118</v>
      </c>
      <c r="E233" s="93">
        <f t="shared" si="2"/>
        <v>-149446.6404627577</v>
      </c>
      <c r="F233" s="93">
        <f t="shared" si="7"/>
        <v>-76515.54139299081</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-149446.6404627577</v>
      </c>
      <c r="C234" s="93">
        <f t="shared" si="0"/>
        <v>-1681.2747052060242</v>
      </c>
      <c r="D234" s="93">
        <f t="shared" si="1"/>
        <v>2100.7970695471067</v>
      </c>
      <c r="E234" s="93">
        <f t="shared" si="2"/>
        <v>-151547.43753230482</v>
      </c>
      <c r="F234" s="93">
        <f t="shared" si="7"/>
        <v>-78196.816098196839</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-151547.43753230482</v>
      </c>
      <c r="C235" s="93">
        <f t="shared" si="0"/>
        <v>-1704.9086722384293</v>
      </c>
      <c r="D235" s="93">
        <f t="shared" si="1"/>
        <v>2124.4310365795118</v>
      </c>
      <c r="E235" s="93">
        <f t="shared" si="2"/>
        <v>-153671.86856888433</v>
      </c>
      <c r="F235" s="93">
        <f t="shared" si="7"/>
        <v>-79901.724770435263</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-153671.86856888433</v>
      </c>
      <c r="C236" s="93">
        <f t="shared" si="0"/>
        <v>-1728.8085213999489</v>
      </c>
      <c r="D236" s="93">
        <f t="shared" si="1"/>
        <v>2148.3308857410316</v>
      </c>
      <c r="E236" s="93">
        <f t="shared" si="2"/>
        <v>-155820.19945462537</v>
      </c>
      <c r="F236" s="93">
        <f t="shared" si="7"/>
        <v>-81630.533291835207</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-155820.19945462537</v>
      </c>
      <c r="C237" s="93">
        <f t="shared" si="0"/>
        <v>-1752.9772438645357</v>
      </c>
      <c r="D237" s="93">
        <f t="shared" si="1"/>
        <v>2172.4996082056182</v>
      </c>
      <c r="E237" s="93">
        <f t="shared" si="2"/>
        <v>-157992.699062831</v>
      </c>
      <c r="F237" s="93">
        <f t="shared" si="7"/>
        <v>-83383.510535699737</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-157992.699062831</v>
      </c>
      <c r="C238" s="93">
        <f t="shared" si="0"/>
        <v>-1777.417864456849</v>
      </c>
      <c r="D238" s="93">
        <f t="shared" si="1"/>
        <v>2196.9402287979315</v>
      </c>
      <c r="E238" s="93">
        <f t="shared" si="2"/>
        <v>-160189.63929162893</v>
      </c>
      <c r="F238" s="93">
        <f t="shared" si="7"/>
        <v>-85160.928400156583</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-160189.63929162893</v>
      </c>
      <c r="C239" s="93">
        <f t="shared" si="0"/>
        <v>-1802.1334420308258</v>
      </c>
      <c r="D239" s="93">
        <f t="shared" si="1"/>
        <v>2221.6558063719085</v>
      </c>
      <c r="E239" s="93">
        <f t="shared" si="2"/>
        <v>-162411.29509800085</v>
      </c>
      <c r="F239" s="93">
        <f t="shared" si="7"/>
        <v>-86963.06184218741</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-162411.29509800085</v>
      </c>
      <c r="C240" s="93">
        <f t="shared" si="0"/>
        <v>-1827.1270698525097</v>
      </c>
      <c r="D240" s="93">
        <f t="shared" si="1"/>
        <v>2246.6494341935922</v>
      </c>
      <c r="E240" s="93">
        <f t="shared" si="2"/>
        <v>-164657.94453219444</v>
      </c>
      <c r="F240" s="93">
        <f t="shared" si="7"/>
        <v>-88790.188912039914</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-164657.94453219444</v>
      </c>
      <c r="C241" s="93">
        <f t="shared" si="0"/>
        <v>-1852.4018759871876</v>
      </c>
      <c r="D241" s="93">
        <f t="shared" si="1"/>
        <v>2271.9242403282701</v>
      </c>
      <c r="E241" s="93">
        <f t="shared" si="2"/>
        <v>-166929.86877252272</v>
      </c>
      <c r="F241" s="93">
        <f t="shared" si="7"/>
        <v>-90642.590788027097</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-166929.86877252272</v>
      </c>
      <c r="C242" s="93">
        <f t="shared" si="0"/>
        <v>-1877.9610236908809</v>
      </c>
      <c r="D242" s="93">
        <f t="shared" si="1"/>
        <v>2297.4833880319634</v>
      </c>
      <c r="E242" s="93">
        <f t="shared" si="2"/>
        <v>-169227.35216055467</v>
      </c>
      <c r="F242" s="93">
        <f t="shared" si="7"/>
        <v>-92520.551811717974</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-169227.35216055467</v>
      </c>
      <c r="C243" s="93">
        <f t="shared" si="0"/>
        <v>-1903.8077118062404</v>
      </c>
      <c r="D243" s="93">
        <f t="shared" si="1"/>
        <v>2323.3300761473229</v>
      </c>
      <c r="E243" s="93">
        <f t="shared" si="2"/>
        <v>-171550.68223670201</v>
      </c>
      <c r="F243" s="93">
        <f t="shared" si="7"/>
        <v>-94424.35952352421</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-171550.68223670201</v>
      </c>
      <c r="C244" s="93">
        <f t="shared" si="0"/>
        <v>-1929.9451751628978</v>
      </c>
      <c r="D244" s="93">
        <f t="shared" si="1"/>
        <v>2349.4675395039803</v>
      </c>
      <c r="E244" s="93">
        <f t="shared" si="2"/>
        <v>-173900.14977620597</v>
      </c>
      <c r="F244" s="93">
        <f t="shared" si="7"/>
        <v>-96354.304698687105</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-173900.14977620597</v>
      </c>
      <c r="C245" s="93">
        <f t="shared" si="0"/>
        <v>-1956.3766849823173</v>
      </c>
      <c r="D245" s="93">
        <f t="shared" si="1"/>
        <v>2375.8990493234</v>
      </c>
      <c r="E245" s="93">
        <f t="shared" si="2"/>
        <v>-176276.04882552937</v>
      </c>
      <c r="F245" s="93">
        <f t="shared" si="7"/>
        <v>-98310.68138366942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-176276.04882552937</v>
      </c>
      <c r="C246" s="93">
        <f t="shared" si="0"/>
        <v>-1983.1055492872058</v>
      </c>
      <c r="D246" s="93">
        <f t="shared" si="1"/>
        <v>2402.6279136282883</v>
      </c>
      <c r="E246" s="93">
        <f t="shared" si="2"/>
        <v>-178678.67673915767</v>
      </c>
      <c r="F246" s="93">
        <f t="shared" si="7"/>
        <v>-100293.78693295663</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-178678.67673915767</v>
      </c>
      <c r="C247" s="93">
        <f t="shared" si="0"/>
        <v>-2010.135113315524</v>
      </c>
      <c r="D247" s="93">
        <f t="shared" si="1"/>
        <v>2429.6574776566067</v>
      </c>
      <c r="E247" s="93">
        <f t="shared" si="2"/>
        <v>-181108.33421681428</v>
      </c>
      <c r="F247" s="93">
        <f t="shared" si="7"/>
        <v>-102303.92204627216</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-181108.33421681428</v>
      </c>
      <c r="C248" s="93">
        <f t="shared" si="0"/>
        <v>-2037.4687599391609</v>
      </c>
      <c r="D248" s="93">
        <f t="shared" si="1"/>
        <v>2456.9911242802436</v>
      </c>
      <c r="E248" s="93">
        <f t="shared" si="2"/>
        <v>-183565.32534109452</v>
      </c>
      <c r="F248" s="93">
        <f t="shared" si="7"/>
        <v>-104341.39080621132</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-183565.32534109452</v>
      </c>
      <c r="C249" s="93">
        <f t="shared" si="0"/>
        <v>-2065.1099100873134</v>
      </c>
      <c r="D249" s="93">
        <f t="shared" si="1"/>
        <v>2484.6322744283962</v>
      </c>
      <c r="E249" s="93">
        <f t="shared" si="2"/>
        <v>-186049.9576155229</v>
      </c>
      <c r="F249" s="93">
        <f t="shared" si="7"/>
        <v>-106406.50071629863</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-186049.9576155229</v>
      </c>
      <c r="C250" s="93">
        <f t="shared" si="0"/>
        <v>-2093.0620231746329</v>
      </c>
      <c r="D250" s="93">
        <f t="shared" si="1"/>
        <v>2512.5843875157157</v>
      </c>
      <c r="E250" s="93">
        <f t="shared" si="2"/>
        <v>-188562.54200303863</v>
      </c>
      <c r="F250" s="93">
        <f t="shared" si="7"/>
        <v>-108499.56273947326</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-188562.54200303863</v>
      </c>
      <c r="C251" s="93">
        <f t="shared" si="0"/>
        <v>-2121.3285975341851</v>
      </c>
      <c r="D251" s="93">
        <f t="shared" si="1"/>
        <v>2540.8509618752678</v>
      </c>
      <c r="E251" s="93">
        <f t="shared" si="2"/>
        <v>-191103.39296491389</v>
      </c>
      <c r="F251" s="93">
        <f t="shared" si="7"/>
        <v>-110620.89133700744</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-191103.39296491389</v>
      </c>
      <c r="C252" s="93">
        <f t="shared" si="0"/>
        <v>-2149.9131708552814</v>
      </c>
      <c r="D252" s="93">
        <f t="shared" si="1"/>
        <v>2569.4355351963641</v>
      </c>
      <c r="E252" s="93">
        <f t="shared" si="2"/>
        <v>-193672.82850011025</v>
      </c>
      <c r="F252" s="93">
        <f t="shared" si="7"/>
        <v>-112770.80450786272</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-193672.82850011025</v>
      </c>
      <c r="C253" s="93">
        <f t="shared" si="0"/>
        <v>-2178.8193206262404</v>
      </c>
      <c r="D253" s="93">
        <f t="shared" si="1"/>
        <v>2598.3416849673231</v>
      </c>
      <c r="E253" s="93">
        <f t="shared" si="2"/>
        <v>-196271.17018507759</v>
      </c>
      <c r="F253" s="93">
        <f t="shared" si="7"/>
        <v>-114949.62382848896</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-196271.17018507759</v>
      </c>
      <c r="C254" s="93">
        <f t="shared" si="0"/>
        <v>-2208.0506645821233</v>
      </c>
      <c r="D254" s="93">
        <f t="shared" si="1"/>
        <v>2627.573028923206</v>
      </c>
      <c r="E254" s="93">
        <f t="shared" si="2"/>
        <v>-198898.7432140008</v>
      </c>
      <c r="F254" s="93">
        <f t="shared" si="7"/>
        <v>-117157.67449307108</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-198898.7432140008</v>
      </c>
      <c r="C255" s="93">
        <f t="shared" si="0"/>
        <v>-2237.6108611575091</v>
      </c>
      <c r="D255" s="93">
        <f t="shared" si="1"/>
        <v>2657.1332254985919</v>
      </c>
      <c r="E255" s="93">
        <f t="shared" si="2"/>
        <v>-201555.87643949941</v>
      </c>
      <c r="F255" s="93">
        <f t="shared" si="7"/>
        <v>-119395.28535422859</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-201555.87643949941</v>
      </c>
      <c r="C256" s="93">
        <f t="shared" si="0"/>
        <v>-2267.5036099443687</v>
      </c>
      <c r="D256" s="93">
        <f t="shared" si="1"/>
        <v>2687.0259742854514</v>
      </c>
      <c r="E256" s="93">
        <f t="shared" si="2"/>
        <v>-204242.90241378485</v>
      </c>
      <c r="F256" s="93">
        <f t="shared" si="7"/>
        <v>-121662.78896417296</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-204242.90241378485</v>
      </c>
      <c r="C257" s="93">
        <f t="shared" si="0"/>
        <v>-2297.7326521550799</v>
      </c>
      <c r="D257" s="93">
        <f t="shared" si="1"/>
        <v>2717.2550164961626</v>
      </c>
      <c r="E257" s="93">
        <f t="shared" si="2"/>
        <v>-206960.15743028102</v>
      </c>
      <c r="F257" s="93">
        <f t="shared" si="7"/>
        <v>-123960.52161632804</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-206960.15743028102</v>
      </c>
      <c r="C258" s="93">
        <f t="shared" si="0"/>
        <v>-2328.3017710906615</v>
      </c>
      <c r="D258" s="93">
        <f t="shared" si="1"/>
        <v>2747.8241354317443</v>
      </c>
      <c r="E258" s="93">
        <f t="shared" si="2"/>
        <v>-209707.98156571278</v>
      </c>
      <c r="F258" s="93">
        <f t="shared" si="7"/>
        <v>-126288.8233874187</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-209707.98156571278</v>
      </c>
      <c r="C259" s="93">
        <f t="shared" si="0"/>
        <v>-2359.2147926142688</v>
      </c>
      <c r="D259" s="93">
        <f t="shared" si="1"/>
        <v>2778.7371569553516</v>
      </c>
      <c r="E259" s="93">
        <f t="shared" si="2"/>
        <v>-212486.71872266813</v>
      </c>
      <c r="F259" s="93">
        <f t="shared" si="7"/>
        <v>-128648.03818003296</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-212486.71872266813</v>
      </c>
      <c r="C260" s="93">
        <f t="shared" si="0"/>
        <v>-2390.4755856300167</v>
      </c>
      <c r="D260" s="93">
        <f t="shared" si="1"/>
        <v>2809.9979499710994</v>
      </c>
      <c r="E260" s="93">
        <f t="shared" si="2"/>
        <v>-215296.71667263922</v>
      </c>
      <c r="F260" s="93">
        <f t="shared" si="7"/>
        <v>-131038.51376566298</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-215296.71667263922</v>
      </c>
      <c r="C261" s="93">
        <f t="shared" ref="C261:C365" si="8">B261*(B$3/12)</f>
        <v>-2422.0880625671916</v>
      </c>
      <c r="D261" s="93">
        <f t="shared" ref="D261:D365" si="9">D$3-C261</f>
        <v>2841.6104269082743</v>
      </c>
      <c r="E261" s="93">
        <f t="shared" ref="E261:E365" si="10">B261-D261</f>
        <v>-218138.32709954749</v>
      </c>
      <c r="F261" s="93">
        <f t="shared" si="7"/>
        <v>-133460.60182823017</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-218138.32709954749</v>
      </c>
      <c r="C262" s="93">
        <f t="shared" si="8"/>
        <v>-2454.0561798699096</v>
      </c>
      <c r="D262" s="93">
        <f t="shared" si="9"/>
        <v>2873.5785442109923</v>
      </c>
      <c r="E262" s="93">
        <f t="shared" si="10"/>
        <v>-221011.90564375848</v>
      </c>
      <c r="F262" s="93">
        <f t="shared" si="7"/>
        <v>-135914.65800810009</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-221011.90564375848</v>
      </c>
      <c r="C263" s="93">
        <f t="shared" si="8"/>
        <v>-2486.3839384922831</v>
      </c>
      <c r="D263" s="93">
        <f t="shared" si="9"/>
        <v>2905.9063028333658</v>
      </c>
      <c r="E263" s="93">
        <f t="shared" si="10"/>
        <v>-223917.81194659186</v>
      </c>
      <c r="F263" s="93">
        <f t="shared" ref="F263:F326" si="12">F262+C263</f>
        <v>-138401.04194659236</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-223917.81194659186</v>
      </c>
      <c r="C264" s="93">
        <f t="shared" si="8"/>
        <v>-2519.0753843991588</v>
      </c>
      <c r="D264" s="93">
        <f t="shared" si="9"/>
        <v>2938.5977487402415</v>
      </c>
      <c r="E264" s="93">
        <f t="shared" si="10"/>
        <v>-226856.40969533211</v>
      </c>
      <c r="F264" s="93">
        <f t="shared" si="12"/>
        <v>-140920.11733099152</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-226856.40969533211</v>
      </c>
      <c r="C265" s="93">
        <f t="shared" si="8"/>
        <v>-2552.1346090724865</v>
      </c>
      <c r="D265" s="93">
        <f t="shared" si="9"/>
        <v>2971.6569734135692</v>
      </c>
      <c r="E265" s="93">
        <f t="shared" si="10"/>
        <v>-229828.06666874568</v>
      </c>
      <c r="F265" s="93">
        <f t="shared" si="12"/>
        <v>-143472.25194006402</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-229828.06666874568</v>
      </c>
      <c r="C266" s="93">
        <f t="shared" si="8"/>
        <v>-2585.5657500233892</v>
      </c>
      <c r="D266" s="93">
        <f t="shared" si="9"/>
        <v>3005.0881143644719</v>
      </c>
      <c r="E266" s="93">
        <f t="shared" si="10"/>
        <v>-232833.15478311016</v>
      </c>
      <c r="F266" s="93">
        <f t="shared" si="12"/>
        <v>-146057.8176900874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-232833.15478311016</v>
      </c>
      <c r="C267" s="93">
        <f t="shared" si="8"/>
        <v>-2619.3729913099896</v>
      </c>
      <c r="D267" s="93">
        <f t="shared" si="9"/>
        <v>3038.8953556510724</v>
      </c>
      <c r="E267" s="93">
        <f t="shared" si="10"/>
        <v>-235872.05013876123</v>
      </c>
      <c r="F267" s="93">
        <f t="shared" si="12"/>
        <v>-148677.19068139739</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-235872.05013876123</v>
      </c>
      <c r="C268" s="93">
        <f t="shared" si="8"/>
        <v>-2653.5605640610643</v>
      </c>
      <c r="D268" s="93">
        <f t="shared" si="9"/>
        <v>3073.082928402147</v>
      </c>
      <c r="E268" s="93">
        <f t="shared" si="10"/>
        <v>-238945.13306716338</v>
      </c>
      <c r="F268" s="93">
        <f t="shared" si="12"/>
        <v>-151330.75124545846</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-238945.13306716338</v>
      </c>
      <c r="C269" s="93">
        <f t="shared" si="8"/>
        <v>-2688.1327470055885</v>
      </c>
      <c r="D269" s="93">
        <f t="shared" si="9"/>
        <v>3107.6551113466712</v>
      </c>
      <c r="E269" s="93">
        <f t="shared" si="10"/>
        <v>-242052.78817851006</v>
      </c>
      <c r="F269" s="93">
        <f t="shared" si="12"/>
        <v>-154018.88399246405</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-242052.78817851006</v>
      </c>
      <c r="C270" s="93">
        <f t="shared" si="8"/>
        <v>-2723.0938670082387</v>
      </c>
      <c r="D270" s="93">
        <f t="shared" si="9"/>
        <v>3142.6162313493214</v>
      </c>
      <c r="E270" s="93">
        <f t="shared" si="10"/>
        <v>-245195.40440985939</v>
      </c>
      <c r="F270" s="93">
        <f t="shared" si="12"/>
        <v>-156741.97785947227</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-245195.40440985939</v>
      </c>
      <c r="C271" s="93">
        <f t="shared" si="8"/>
        <v>-2758.4482996109186</v>
      </c>
      <c r="D271" s="93">
        <f t="shared" si="9"/>
        <v>3177.9706639520014</v>
      </c>
      <c r="E271" s="93">
        <f t="shared" si="10"/>
        <v>-248373.37507381139</v>
      </c>
      <c r="F271" s="93">
        <f t="shared" si="12"/>
        <v>-159500.4261590832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-248373.37507381139</v>
      </c>
      <c r="C272" s="93">
        <f t="shared" si="8"/>
        <v>-2794.2004695803785</v>
      </c>
      <c r="D272" s="93">
        <f t="shared" si="9"/>
        <v>3213.7228339214612</v>
      </c>
      <c r="E272" s="93">
        <f t="shared" si="10"/>
        <v>-251587.09790773285</v>
      </c>
      <c r="F272" s="93">
        <f t="shared" si="12"/>
        <v>-162294.62662866359</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-251587.09790773285</v>
      </c>
      <c r="C273" s="93">
        <f t="shared" si="8"/>
        <v>-2830.3548514619947</v>
      </c>
      <c r="D273" s="93">
        <f t="shared" si="9"/>
        <v>3249.8772158030774</v>
      </c>
      <c r="E273" s="93">
        <f t="shared" si="10"/>
        <v>-254836.97512353593</v>
      </c>
      <c r="F273" s="93">
        <f t="shared" si="12"/>
        <v>-165124.9814801256</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-254836.97512353593</v>
      </c>
      <c r="C274" s="93">
        <f t="shared" si="8"/>
        <v>-2866.9159701397793</v>
      </c>
      <c r="D274" s="93">
        <f t="shared" si="9"/>
        <v>3286.4383344808621</v>
      </c>
      <c r="E274" s="93">
        <f t="shared" si="10"/>
        <v>-258123.41345801679</v>
      </c>
      <c r="F274" s="93">
        <f t="shared" si="12"/>
        <v>-167991.89745026539</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-258123.41345801679</v>
      </c>
      <c r="C275" s="93">
        <f t="shared" si="8"/>
        <v>-2903.8884014026894</v>
      </c>
      <c r="D275" s="93">
        <f t="shared" si="9"/>
        <v>3323.4107657437721</v>
      </c>
      <c r="E275" s="93">
        <f t="shared" si="10"/>
        <v>-261446.82422376057</v>
      </c>
      <c r="F275" s="93">
        <f t="shared" si="12"/>
        <v>-170895.78585166807</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-261446.82422376057</v>
      </c>
      <c r="C276" s="93">
        <f t="shared" si="8"/>
        <v>-2941.2767725173067</v>
      </c>
      <c r="D276" s="93">
        <f t="shared" si="9"/>
        <v>3360.7991368583894</v>
      </c>
      <c r="E276" s="93">
        <f t="shared" si="10"/>
        <v>-264807.62336061895</v>
      </c>
      <c r="F276" s="93">
        <f t="shared" si="12"/>
        <v>-173837.06262418538</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-264807.62336061895</v>
      </c>
      <c r="C277" s="93">
        <f t="shared" si="8"/>
        <v>-2979.0857628069634</v>
      </c>
      <c r="D277" s="93">
        <f t="shared" si="9"/>
        <v>3398.6081271480462</v>
      </c>
      <c r="E277" s="93">
        <f t="shared" si="10"/>
        <v>-268206.23148776701</v>
      </c>
      <c r="F277" s="93">
        <f t="shared" si="12"/>
        <v>-176816.14838699234</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-268206.23148776701</v>
      </c>
      <c r="C278" s="93">
        <f t="shared" si="8"/>
        <v>-3017.3201042373794</v>
      </c>
      <c r="D278" s="93">
        <f t="shared" si="9"/>
        <v>3436.8424685784621</v>
      </c>
      <c r="E278" s="93">
        <f t="shared" si="10"/>
        <v>-271643.0739563455</v>
      </c>
      <c r="F278" s="93">
        <f t="shared" si="12"/>
        <v>-179833.46849122972</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-271643.0739563455</v>
      </c>
      <c r="C279" s="93">
        <f t="shared" si="8"/>
        <v>-3055.9845820088872</v>
      </c>
      <c r="D279" s="93">
        <f t="shared" si="9"/>
        <v>3475.5069463499699</v>
      </c>
      <c r="E279" s="93">
        <f t="shared" si="10"/>
        <v>-275118.58090269548</v>
      </c>
      <c r="F279" s="93">
        <f t="shared" si="12"/>
        <v>-182889.4530732386</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-275118.58090269548</v>
      </c>
      <c r="C280" s="93">
        <f t="shared" si="8"/>
        <v>-3095.0840351553247</v>
      </c>
      <c r="D280" s="93">
        <f t="shared" si="9"/>
        <v>3514.6063994964074</v>
      </c>
      <c r="E280" s="93">
        <f t="shared" si="10"/>
        <v>-278633.18730219192</v>
      </c>
      <c r="F280" s="93">
        <f t="shared" si="12"/>
        <v>-185984.53710839394</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-278633.18730219192</v>
      </c>
      <c r="C281" s="93">
        <f t="shared" si="8"/>
        <v>-3134.6233571496596</v>
      </c>
      <c r="D281" s="93">
        <f t="shared" si="9"/>
        <v>3554.1457214907423</v>
      </c>
      <c r="E281" s="93">
        <f t="shared" si="10"/>
        <v>-282187.33302368264</v>
      </c>
      <c r="F281" s="93">
        <f t="shared" si="12"/>
        <v>-189119.16046554359</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-282187.33302368264</v>
      </c>
      <c r="C282" s="93">
        <f t="shared" si="8"/>
        <v>-3174.6074965164303</v>
      </c>
      <c r="D282" s="93">
        <f t="shared" si="9"/>
        <v>3594.129860857513</v>
      </c>
      <c r="E282" s="93">
        <f t="shared" si="10"/>
        <v>-285781.46288454015</v>
      </c>
      <c r="F282" s="93">
        <f t="shared" si="12"/>
        <v>-192293.76796206002</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-285781.46288454015</v>
      </c>
      <c r="C283" s="93">
        <f t="shared" si="8"/>
        <v>-3215.0414574510769</v>
      </c>
      <c r="D283" s="93">
        <f t="shared" si="9"/>
        <v>3634.5638217921596</v>
      </c>
      <c r="E283" s="93">
        <f t="shared" si="10"/>
        <v>-289416.02670633228</v>
      </c>
      <c r="F283" s="93">
        <f t="shared" si="12"/>
        <v>-195508.80941951109</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-289416.02670633228</v>
      </c>
      <c r="C284" s="93">
        <f t="shared" si="8"/>
        <v>-3255.9303004462386</v>
      </c>
      <c r="D284" s="93">
        <f t="shared" si="9"/>
        <v>3675.4526647873213</v>
      </c>
      <c r="E284" s="93">
        <f t="shared" si="10"/>
        <v>-293091.47937111958</v>
      </c>
      <c r="F284" s="93">
        <f t="shared" si="12"/>
        <v>-198764.73971995732</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-293091.47937111958</v>
      </c>
      <c r="C285" s="93">
        <f t="shared" si="8"/>
        <v>-3297.2791429250956</v>
      </c>
      <c r="D285" s="93">
        <f t="shared" si="9"/>
        <v>3716.8015072661783</v>
      </c>
      <c r="E285" s="93">
        <f t="shared" si="10"/>
        <v>-296808.28087838576</v>
      </c>
      <c r="F285" s="93">
        <f t="shared" si="12"/>
        <v>-202062.01886288243</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-296808.28087838576</v>
      </c>
      <c r="C286" s="93">
        <f t="shared" si="8"/>
        <v>-3339.0931598818402</v>
      </c>
      <c r="D286" s="93">
        <f t="shared" si="9"/>
        <v>3758.6155242229229</v>
      </c>
      <c r="E286" s="93">
        <f t="shared" si="10"/>
        <v>-300566.89640260866</v>
      </c>
      <c r="F286" s="93">
        <f t="shared" si="12"/>
        <v>-205401.11202276425</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-300566.89640260866</v>
      </c>
      <c r="C287" s="93">
        <f t="shared" si="8"/>
        <v>-3381.377584529348</v>
      </c>
      <c r="D287" s="93">
        <f t="shared" si="9"/>
        <v>3800.8999488704308</v>
      </c>
      <c r="E287" s="93">
        <f t="shared" si="10"/>
        <v>-304367.79635147908</v>
      </c>
      <c r="F287" s="93">
        <f t="shared" si="12"/>
        <v>-208782.4896072936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-304367.79635147908</v>
      </c>
      <c r="C288" s="93">
        <f t="shared" si="8"/>
        <v>-3424.1377089541402</v>
      </c>
      <c r="D288" s="93">
        <f t="shared" si="9"/>
        <v>3843.6600732952229</v>
      </c>
      <c r="E288" s="93">
        <f t="shared" si="10"/>
        <v>-308211.45642477431</v>
      </c>
      <c r="F288" s="93">
        <f t="shared" si="12"/>
        <v>-212206.62731624773</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-308211.45642477431</v>
      </c>
      <c r="C289" s="93">
        <f t="shared" si="8"/>
        <v>-3467.3788847787114</v>
      </c>
      <c r="D289" s="93">
        <f t="shared" si="9"/>
        <v>3886.9012491197941</v>
      </c>
      <c r="E289" s="93">
        <f t="shared" si="10"/>
        <v>-312098.35767389409</v>
      </c>
      <c r="F289" s="93">
        <f t="shared" si="12"/>
        <v>-215674.00620102644</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-312098.35767389409</v>
      </c>
      <c r="C290" s="93">
        <f t="shared" si="8"/>
        <v>-3511.106523831309</v>
      </c>
      <c r="D290" s="93">
        <f t="shared" si="9"/>
        <v>3930.6288881723917</v>
      </c>
      <c r="E290" s="93">
        <f t="shared" si="10"/>
        <v>-316028.98656206648</v>
      </c>
      <c r="F290" s="93">
        <f t="shared" si="12"/>
        <v>-219185.11272485775</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-316028.98656206648</v>
      </c>
      <c r="C291" s="93">
        <f t="shared" si="8"/>
        <v>-3555.3260988232482</v>
      </c>
      <c r="D291" s="93">
        <f t="shared" si="9"/>
        <v>3974.848463164331</v>
      </c>
      <c r="E291" s="93">
        <f t="shared" si="10"/>
        <v>-320003.83502523083</v>
      </c>
      <c r="F291" s="93">
        <f t="shared" si="12"/>
        <v>-222740.438823681</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-320003.83502523083</v>
      </c>
      <c r="C292" s="93">
        <f t="shared" si="8"/>
        <v>-3600.0431440338471</v>
      </c>
      <c r="D292" s="93">
        <f t="shared" si="9"/>
        <v>4019.5655083749298</v>
      </c>
      <c r="E292" s="93">
        <f t="shared" si="10"/>
        <v>-324023.40053360577</v>
      </c>
      <c r="F292" s="93">
        <f t="shared" si="12"/>
        <v>-226340.48196771485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-324023.40053360577</v>
      </c>
      <c r="C293" s="93">
        <f t="shared" si="8"/>
        <v>-3645.2632560030652</v>
      </c>
      <c r="D293" s="93">
        <f t="shared" si="9"/>
        <v>4064.7856203441479</v>
      </c>
      <c r="E293" s="93">
        <f t="shared" si="10"/>
        <v>-328088.18615394994</v>
      </c>
      <c r="F293" s="93">
        <f t="shared" si="12"/>
        <v>-229985.74522371791</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-328088.18615394994</v>
      </c>
      <c r="C294" s="93">
        <f t="shared" si="8"/>
        <v>-3690.9920942319372</v>
      </c>
      <c r="D294" s="93">
        <f t="shared" si="9"/>
        <v>4110.5144585730195</v>
      </c>
      <c r="E294" s="93">
        <f t="shared" si="10"/>
        <v>-332198.70061252295</v>
      </c>
      <c r="F294" s="93">
        <f t="shared" si="12"/>
        <v>-233676.73731794985</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-332198.70061252295</v>
      </c>
      <c r="C295" s="93">
        <f t="shared" si="8"/>
        <v>-3737.2353818908837</v>
      </c>
      <c r="D295" s="93">
        <f t="shared" si="9"/>
        <v>4156.7577462319659</v>
      </c>
      <c r="E295" s="93">
        <f t="shared" si="10"/>
        <v>-336355.45835875493</v>
      </c>
      <c r="F295" s="93">
        <f t="shared" si="12"/>
        <v>-237413.97269984073</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-336355.45835875493</v>
      </c>
      <c r="C296" s="93">
        <f t="shared" si="8"/>
        <v>-3783.9989065359932</v>
      </c>
      <c r="D296" s="93">
        <f t="shared" si="9"/>
        <v>4203.5212708770759</v>
      </c>
      <c r="E296" s="93">
        <f t="shared" si="10"/>
        <v>-340558.97962963203</v>
      </c>
      <c r="F296" s="93">
        <f t="shared" si="12"/>
        <v>-241197.97160637673</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-340558.97962963203</v>
      </c>
      <c r="C297" s="93">
        <f t="shared" si="8"/>
        <v>-3831.288520833361</v>
      </c>
      <c r="D297" s="93">
        <f t="shared" si="9"/>
        <v>4250.8108851744437</v>
      </c>
      <c r="E297" s="93">
        <f t="shared" si="10"/>
        <v>-344809.79051480646</v>
      </c>
      <c r="F297" s="93">
        <f t="shared" si="12"/>
        <v>-245029.26012721009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-344809.79051480646</v>
      </c>
      <c r="C298" s="93">
        <f t="shared" si="8"/>
        <v>-3879.110143291573</v>
      </c>
      <c r="D298" s="93">
        <f t="shared" si="9"/>
        <v>4298.6325076326557</v>
      </c>
      <c r="E298" s="93">
        <f t="shared" si="10"/>
        <v>-349108.42302243912</v>
      </c>
      <c r="F298" s="93">
        <f t="shared" si="12"/>
        <v>-248908.37027050165</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-349108.42302243912</v>
      </c>
      <c r="C299" s="93">
        <f t="shared" si="8"/>
        <v>-3927.4697590024407</v>
      </c>
      <c r="D299" s="93">
        <f t="shared" si="9"/>
        <v>4346.9921233435234</v>
      </c>
      <c r="E299" s="93">
        <f t="shared" si="10"/>
        <v>-353455.41514578264</v>
      </c>
      <c r="F299" s="93">
        <f t="shared" si="12"/>
        <v>-252835.84002950409</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-353455.41514578264</v>
      </c>
      <c r="C300" s="93">
        <f t="shared" si="8"/>
        <v>-3976.3734203900553</v>
      </c>
      <c r="D300" s="93">
        <f t="shared" si="9"/>
        <v>4395.8957847311376</v>
      </c>
      <c r="E300" s="93">
        <f t="shared" si="10"/>
        <v>-357851.31093051378</v>
      </c>
      <c r="F300" s="93">
        <f t="shared" si="12"/>
        <v>-256812.21344989416</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-357851.31093051378</v>
      </c>
      <c r="C301" s="93">
        <f t="shared" si="8"/>
        <v>-4025.8272479682805</v>
      </c>
      <c r="D301" s="93">
        <f t="shared" si="9"/>
        <v>4445.3496123093628</v>
      </c>
      <c r="E301" s="93">
        <f t="shared" si="10"/>
        <v>-362296.66054282314</v>
      </c>
      <c r="F301" s="93">
        <f t="shared" si="12"/>
        <v>-260838.04069786245</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-362296.66054282314</v>
      </c>
      <c r="C302" s="93">
        <f t="shared" si="8"/>
        <v>-4075.837431106761</v>
      </c>
      <c r="D302" s="93">
        <f t="shared" si="9"/>
        <v>4495.3597954478437</v>
      </c>
      <c r="E302" s="93">
        <f t="shared" si="10"/>
        <v>-366792.02033827099</v>
      </c>
      <c r="F302" s="93">
        <f t="shared" si="12"/>
        <v>-264913.87812896923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-366792.02033827099</v>
      </c>
      <c r="C303" s="93">
        <f t="shared" si="8"/>
        <v>-4126.4102288055492</v>
      </c>
      <c r="D303" s="93">
        <f t="shared" si="9"/>
        <v>4545.9325931466319</v>
      </c>
      <c r="E303" s="93">
        <f t="shared" si="10"/>
        <v>-371337.95293141762</v>
      </c>
      <c r="F303" s="93">
        <f t="shared" si="12"/>
        <v>-269040.28835777479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-371337.95293141762</v>
      </c>
      <c r="C304" s="93">
        <f t="shared" si="8"/>
        <v>-4177.5519704784483</v>
      </c>
      <c r="D304" s="93">
        <f t="shared" si="9"/>
        <v>4597.074334819531</v>
      </c>
      <c r="E304" s="93">
        <f t="shared" si="10"/>
        <v>-375935.02726623713</v>
      </c>
      <c r="F304" s="93">
        <f t="shared" si="12"/>
        <v>-273217.84032825322</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-375935.02726623713</v>
      </c>
      <c r="C305" s="93">
        <f t="shared" si="8"/>
        <v>-4229.2690567451682</v>
      </c>
      <c r="D305" s="93">
        <f t="shared" si="9"/>
        <v>4648.7914210862509</v>
      </c>
      <c r="E305" s="93">
        <f t="shared" si="10"/>
        <v>-380583.81868732336</v>
      </c>
      <c r="F305" s="93">
        <f t="shared" si="12"/>
        <v>-277447.10938499839</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-380583.81868732336</v>
      </c>
      <c r="C306" s="93">
        <f t="shared" si="8"/>
        <v>-4281.567960232388</v>
      </c>
      <c r="D306" s="93">
        <f t="shared" si="9"/>
        <v>4701.0903245734708</v>
      </c>
      <c r="E306" s="93">
        <f t="shared" si="10"/>
        <v>-385284.90901189682</v>
      </c>
      <c r="F306" s="93">
        <f t="shared" si="12"/>
        <v>-281728.67734523077</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-385284.90901189682</v>
      </c>
      <c r="C307" s="93">
        <f t="shared" si="8"/>
        <v>-4334.4552263838395</v>
      </c>
      <c r="D307" s="93">
        <f t="shared" si="9"/>
        <v>4753.9775907249223</v>
      </c>
      <c r="E307" s="93">
        <f t="shared" si="10"/>
        <v>-390038.88660262176</v>
      </c>
      <c r="F307" s="93">
        <f t="shared" si="12"/>
        <v>-286063.13257161458</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-390038.88660262176</v>
      </c>
      <c r="C308" s="93">
        <f t="shared" si="8"/>
        <v>-4387.9374742794953</v>
      </c>
      <c r="D308" s="93">
        <f t="shared" si="9"/>
        <v>4807.459838620578</v>
      </c>
      <c r="E308" s="93">
        <f t="shared" si="10"/>
        <v>-394846.34644124232</v>
      </c>
      <c r="F308" s="93">
        <f t="shared" si="12"/>
        <v>-290451.07004589407</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-394846.34644124232</v>
      </c>
      <c r="C309" s="93">
        <f t="shared" si="8"/>
        <v>-4442.0213974639764</v>
      </c>
      <c r="D309" s="93">
        <f t="shared" si="9"/>
        <v>4861.5437618050591</v>
      </c>
      <c r="E309" s="93">
        <f t="shared" si="10"/>
        <v>-399707.89020304737</v>
      </c>
      <c r="F309" s="93">
        <f t="shared" si="12"/>
        <v>-294893.09144335805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-399707.89020304737</v>
      </c>
      <c r="C310" s="93">
        <f t="shared" si="8"/>
        <v>-4496.7137647842837</v>
      </c>
      <c r="D310" s="93">
        <f t="shared" si="9"/>
        <v>4916.2361291253665</v>
      </c>
      <c r="E310" s="93">
        <f t="shared" si="10"/>
        <v>-404624.12633217272</v>
      </c>
      <c r="F310" s="93">
        <f t="shared" si="12"/>
        <v>-299389.80520814232</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-404624.12633217272</v>
      </c>
      <c r="C311" s="93">
        <f t="shared" si="8"/>
        <v>-4552.0214212369438</v>
      </c>
      <c r="D311" s="93">
        <f t="shared" si="9"/>
        <v>4971.5437855780265</v>
      </c>
      <c r="E311" s="93">
        <f t="shared" si="10"/>
        <v>-409595.67011775076</v>
      </c>
      <c r="F311" s="93">
        <f t="shared" si="12"/>
        <v>-303941.82662937924</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-409595.67011775076</v>
      </c>
      <c r="C312" s="93">
        <f t="shared" si="8"/>
        <v>-4607.9512888246963</v>
      </c>
      <c r="D312" s="93">
        <f t="shared" si="9"/>
        <v>5027.4736531657791</v>
      </c>
      <c r="E312" s="93">
        <f t="shared" si="10"/>
        <v>-414623.14377091656</v>
      </c>
      <c r="F312" s="93">
        <f t="shared" si="12"/>
        <v>-308549.77791820391</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-414623.14377091656</v>
      </c>
      <c r="C313" s="93">
        <f t="shared" si="8"/>
        <v>-4664.5103674228121</v>
      </c>
      <c r="D313" s="93">
        <f t="shared" si="9"/>
        <v>5084.0327317638948</v>
      </c>
      <c r="E313" s="93">
        <f t="shared" si="10"/>
        <v>-419707.17650268046</v>
      </c>
      <c r="F313" s="93">
        <f t="shared" si="12"/>
        <v>-313214.28828562674</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-419707.17650268046</v>
      </c>
      <c r="C314" s="93">
        <f t="shared" si="8"/>
        <v>-4721.7057356551559</v>
      </c>
      <c r="D314" s="93">
        <f t="shared" si="9"/>
        <v>5141.2280999962386</v>
      </c>
      <c r="E314" s="93">
        <f t="shared" si="10"/>
        <v>-424848.40460267669</v>
      </c>
      <c r="F314" s="93">
        <f t="shared" si="12"/>
        <v>-317935.99402128189</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-424848.40460267669</v>
      </c>
      <c r="C315" s="93">
        <f t="shared" si="8"/>
        <v>-4779.5445517801136</v>
      </c>
      <c r="D315" s="93">
        <f t="shared" si="9"/>
        <v>5199.0669161211963</v>
      </c>
      <c r="E315" s="93">
        <f t="shared" si="10"/>
        <v>-430047.47151879786</v>
      </c>
      <c r="F315" s="93">
        <f t="shared" si="12"/>
        <v>-322715.53857306199</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-430047.47151879786</v>
      </c>
      <c r="C316" s="93">
        <f t="shared" si="8"/>
        <v>-4838.0340545864765</v>
      </c>
      <c r="D316" s="93">
        <f t="shared" si="9"/>
        <v>5257.5564189275592</v>
      </c>
      <c r="E316" s="93">
        <f t="shared" si="10"/>
        <v>-435305.02793772542</v>
      </c>
      <c r="F316" s="93">
        <f t="shared" si="12"/>
        <v>-327553.57262764848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-435305.02793772542</v>
      </c>
      <c r="C317" s="93">
        <f t="shared" si="8"/>
        <v>-4897.1815642994115</v>
      </c>
      <c r="D317" s="93">
        <f t="shared" si="9"/>
        <v>5316.7039286404943</v>
      </c>
      <c r="E317" s="93">
        <f t="shared" si="10"/>
        <v>-440621.73186636594</v>
      </c>
      <c r="F317" s="93">
        <f t="shared" si="12"/>
        <v>-332450.75419194787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-440621.73186636594</v>
      </c>
      <c r="C318" s="93">
        <f t="shared" si="8"/>
        <v>-4956.9944834966172</v>
      </c>
      <c r="D318" s="93">
        <f t="shared" si="9"/>
        <v>5376.5168478377</v>
      </c>
      <c r="E318" s="93">
        <f t="shared" si="10"/>
        <v>-445998.24871420366</v>
      </c>
      <c r="F318" s="93">
        <f t="shared" si="12"/>
        <v>-337407.74867544451</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-445998.24871420366</v>
      </c>
      <c r="C319" s="93">
        <f t="shared" si="8"/>
        <v>-5017.4802980347913</v>
      </c>
      <c r="D319" s="93">
        <f t="shared" si="9"/>
        <v>5437.002662375874</v>
      </c>
      <c r="E319" s="93">
        <f t="shared" si="10"/>
        <v>-451435.25137657952</v>
      </c>
      <c r="F319" s="93">
        <f t="shared" si="12"/>
        <v>-342425.2289734793</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-451435.25137657952</v>
      </c>
      <c r="C320" s="93">
        <f t="shared" si="8"/>
        <v>-5078.6465779865202</v>
      </c>
      <c r="D320" s="93">
        <f t="shared" si="9"/>
        <v>5498.168942327603</v>
      </c>
      <c r="E320" s="93">
        <f t="shared" si="10"/>
        <v>-456933.42031890713</v>
      </c>
      <c r="F320" s="93">
        <f t="shared" si="12"/>
        <v>-347503.87555146584</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-456933.42031890713</v>
      </c>
      <c r="C321" s="93">
        <f t="shared" si="8"/>
        <v>-5140.5009785877055</v>
      </c>
      <c r="D321" s="93">
        <f t="shared" si="9"/>
        <v>5560.0233429287882</v>
      </c>
      <c r="E321" s="93">
        <f t="shared" si="10"/>
        <v>-462493.44366183592</v>
      </c>
      <c r="F321" s="93">
        <f t="shared" si="12"/>
        <v>-352644.37653005356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-462493.44366183592</v>
      </c>
      <c r="C322" s="93">
        <f t="shared" si="8"/>
        <v>-5203.0512411956543</v>
      </c>
      <c r="D322" s="93">
        <f t="shared" si="9"/>
        <v>5622.573605536737</v>
      </c>
      <c r="E322" s="93">
        <f t="shared" si="10"/>
        <v>-468116.01726737263</v>
      </c>
      <c r="F322" s="93">
        <f t="shared" si="12"/>
        <v>-357847.4277712492</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-468116.01726737263</v>
      </c>
      <c r="C323" s="93">
        <f t="shared" si="8"/>
        <v>-5266.3051942579432</v>
      </c>
      <c r="D323" s="93">
        <f t="shared" si="9"/>
        <v>5685.8275585990259</v>
      </c>
      <c r="E323" s="93">
        <f t="shared" si="10"/>
        <v>-473801.84482597164</v>
      </c>
      <c r="F323" s="93">
        <f t="shared" si="12"/>
        <v>-363113.73296550714</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-473801.84482597164</v>
      </c>
      <c r="C324" s="93">
        <f t="shared" si="8"/>
        <v>-5330.2707542921817</v>
      </c>
      <c r="D324" s="93">
        <f t="shared" si="9"/>
        <v>5749.7931186332644</v>
      </c>
      <c r="E324" s="93">
        <f t="shared" si="10"/>
        <v>-479551.63794460491</v>
      </c>
      <c r="F324" s="93">
        <f t="shared" si="12"/>
        <v>-368444.00371979934</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-479551.63794460491</v>
      </c>
      <c r="C325" s="93">
        <f t="shared" si="8"/>
        <v>-5394.9559268768062</v>
      </c>
      <c r="D325" s="93">
        <f t="shared" si="9"/>
        <v>5814.4782912178889</v>
      </c>
      <c r="E325" s="93">
        <f t="shared" si="10"/>
        <v>-485366.11623582279</v>
      </c>
      <c r="F325" s="93">
        <f t="shared" si="12"/>
        <v>-373838.95964667614</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-485366.11623582279</v>
      </c>
      <c r="C326" s="93">
        <f t="shared" si="8"/>
        <v>-5460.368807653007</v>
      </c>
      <c r="D326" s="93">
        <f t="shared" si="9"/>
        <v>5879.8911719940897</v>
      </c>
      <c r="E326" s="93">
        <f t="shared" si="10"/>
        <v>-491246.00740781688</v>
      </c>
      <c r="F326" s="93">
        <f t="shared" si="12"/>
        <v>-379299.32845432917</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-491246.00740781688</v>
      </c>
      <c r="C327" s="93">
        <f t="shared" si="8"/>
        <v>-5526.5175833379408</v>
      </c>
      <c r="D327" s="93">
        <f t="shared" si="9"/>
        <v>5946.0399476790235</v>
      </c>
      <c r="E327" s="93">
        <f t="shared" si="10"/>
        <v>-497192.04735549592</v>
      </c>
      <c r="F327" s="93">
        <f t="shared" ref="F327:F365" si="13">F326+C327</f>
        <v>-384825.84603766713</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-497192.04735549592</v>
      </c>
      <c r="C328" s="93">
        <f t="shared" si="8"/>
        <v>-5593.4105327493298</v>
      </c>
      <c r="D328" s="93">
        <f t="shared" si="9"/>
        <v>6012.9328970904126</v>
      </c>
      <c r="E328" s="93">
        <f t="shared" si="10"/>
        <v>-503204.98025258631</v>
      </c>
      <c r="F328" s="93">
        <f t="shared" si="13"/>
        <v>-390419.25657041644</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-503204.98025258631</v>
      </c>
      <c r="C329" s="93">
        <f t="shared" si="8"/>
        <v>-5661.0560278415969</v>
      </c>
      <c r="D329" s="93">
        <f t="shared" si="9"/>
        <v>6080.5783921826796</v>
      </c>
      <c r="E329" s="93">
        <f t="shared" si="10"/>
        <v>-509285.55864476896</v>
      </c>
      <c r="F329" s="93">
        <f t="shared" si="13"/>
        <v>-396080.31259825802</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-509285.55864476896</v>
      </c>
      <c r="C330" s="93">
        <f t="shared" si="8"/>
        <v>-5729.4625347536512</v>
      </c>
      <c r="D330" s="93">
        <f t="shared" si="9"/>
        <v>6148.9848990947339</v>
      </c>
      <c r="E330" s="93">
        <f t="shared" si="10"/>
        <v>-515434.54354386369</v>
      </c>
      <c r="F330" s="93">
        <f t="shared" si="13"/>
        <v>-401809.77513301169</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-515434.54354386369</v>
      </c>
      <c r="C331" s="93">
        <f t="shared" si="8"/>
        <v>-5798.6386148684669</v>
      </c>
      <c r="D331" s="93">
        <f t="shared" si="9"/>
        <v>6218.1609792095496</v>
      </c>
      <c r="E331" s="93">
        <f t="shared" si="10"/>
        <v>-521652.70452307322</v>
      </c>
      <c r="F331" s="93">
        <f t="shared" si="13"/>
        <v>-407608.41374788014</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-521652.70452307322</v>
      </c>
      <c r="C332" s="93">
        <f t="shared" si="8"/>
        <v>-5868.5929258845745</v>
      </c>
      <c r="D332" s="93">
        <f t="shared" si="9"/>
        <v>6288.1152902256572</v>
      </c>
      <c r="E332" s="93">
        <f t="shared" si="10"/>
        <v>-527940.81981329888</v>
      </c>
      <c r="F332" s="93">
        <f t="shared" si="13"/>
        <v>-413477.00667376473</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-527940.81981329888</v>
      </c>
      <c r="C333" s="93">
        <f t="shared" si="8"/>
        <v>-5939.3342228996135</v>
      </c>
      <c r="D333" s="93">
        <f t="shared" si="9"/>
        <v>6358.8565872406962</v>
      </c>
      <c r="E333" s="93">
        <f t="shared" si="10"/>
        <v>-534299.67640053958</v>
      </c>
      <c r="F333" s="93">
        <f t="shared" si="13"/>
        <v>-419416.34089666436</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-534299.67640053958</v>
      </c>
      <c r="C334" s="93">
        <f t="shared" si="8"/>
        <v>-6010.8713595060708</v>
      </c>
      <c r="D334" s="93">
        <f t="shared" si="9"/>
        <v>6430.3937238471535</v>
      </c>
      <c r="E334" s="93">
        <f t="shared" si="10"/>
        <v>-540730.07012438669</v>
      </c>
      <c r="F334" s="93">
        <f t="shared" si="13"/>
        <v>-425427.21225617046</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-540730.07012438669</v>
      </c>
      <c r="C335" s="93">
        <f t="shared" si="8"/>
        <v>-6083.213288899351</v>
      </c>
      <c r="D335" s="93">
        <f t="shared" si="9"/>
        <v>6502.7356532404337</v>
      </c>
      <c r="E335" s="93">
        <f t="shared" si="10"/>
        <v>-547232.80577762716</v>
      </c>
      <c r="F335" s="93">
        <f t="shared" si="13"/>
        <v>-431510.4255450698</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-547232.80577762716</v>
      </c>
      <c r="C336" s="93">
        <f t="shared" si="8"/>
        <v>-6156.3690649983064</v>
      </c>
      <c r="D336" s="93">
        <f t="shared" si="9"/>
        <v>6575.8914293393891</v>
      </c>
      <c r="E336" s="93">
        <f t="shared" si="10"/>
        <v>-553808.69720696658</v>
      </c>
      <c r="F336" s="93">
        <f t="shared" si="13"/>
        <v>-437666.79461006809</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-553808.69720696658</v>
      </c>
      <c r="C337" s="93">
        <f t="shared" si="8"/>
        <v>-6230.3478435783745</v>
      </c>
      <c r="D337" s="93">
        <f t="shared" si="9"/>
        <v>6649.8702079194572</v>
      </c>
      <c r="E337" s="93">
        <f t="shared" si="10"/>
        <v>-560458.56741488609</v>
      </c>
      <c r="F337" s="93">
        <f t="shared" si="13"/>
        <v>-443897.14245364646</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-560458.56741488609</v>
      </c>
      <c r="C338" s="93">
        <f t="shared" si="8"/>
        <v>-6305.158883417469</v>
      </c>
      <c r="D338" s="93">
        <f t="shared" si="9"/>
        <v>6724.6812477585518</v>
      </c>
      <c r="E338" s="93">
        <f t="shared" si="10"/>
        <v>-567183.24866264465</v>
      </c>
      <c r="F338" s="93">
        <f t="shared" si="13"/>
        <v>-450202.30133706395</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-567183.24866264465</v>
      </c>
      <c r="C339" s="93">
        <f t="shared" si="8"/>
        <v>-6380.8115474547531</v>
      </c>
      <c r="D339" s="93">
        <f t="shared" si="9"/>
        <v>6800.3339117958358</v>
      </c>
      <c r="E339" s="93">
        <f t="shared" si="10"/>
        <v>-573983.58257444052</v>
      </c>
      <c r="F339" s="93">
        <f t="shared" si="13"/>
        <v>-456583.11288451869</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-573983.58257444052</v>
      </c>
      <c r="C340" s="93">
        <f t="shared" si="8"/>
        <v>-6457.3153039624567</v>
      </c>
      <c r="D340" s="93">
        <f t="shared" si="9"/>
        <v>6876.8376683035394</v>
      </c>
      <c r="E340" s="93">
        <f t="shared" si="10"/>
        <v>-580860.42024274403</v>
      </c>
      <c r="F340" s="93">
        <f t="shared" si="13"/>
        <v>-463040.42818848114</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-580860.42024274403</v>
      </c>
      <c r="C341" s="93">
        <f t="shared" si="8"/>
        <v>-6534.6797277308715</v>
      </c>
      <c r="D341" s="93">
        <f t="shared" si="9"/>
        <v>6954.2020920719542</v>
      </c>
      <c r="E341" s="93">
        <f t="shared" si="10"/>
        <v>-587814.62233481603</v>
      </c>
      <c r="F341" s="93">
        <f t="shared" si="13"/>
        <v>-469575.107916212</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-587814.62233481603</v>
      </c>
      <c r="C342" s="93">
        <f t="shared" si="8"/>
        <v>-6612.9145012666813</v>
      </c>
      <c r="D342" s="93">
        <f t="shared" si="9"/>
        <v>7032.436865607764</v>
      </c>
      <c r="E342" s="93">
        <f t="shared" si="10"/>
        <v>-594847.05920042377</v>
      </c>
      <c r="F342" s="93">
        <f t="shared" si="13"/>
        <v>-476188.02241747867</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-594847.05920042377</v>
      </c>
      <c r="C343" s="93">
        <f t="shared" si="8"/>
        <v>-6692.0294160047679</v>
      </c>
      <c r="D343" s="93">
        <f t="shared" si="9"/>
        <v>7111.5517803458506</v>
      </c>
      <c r="E343" s="93">
        <f t="shared" si="10"/>
        <v>-601958.61098076962</v>
      </c>
      <c r="F343" s="93">
        <f t="shared" si="13"/>
        <v>-482880.05183348345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-601958.61098076962</v>
      </c>
      <c r="C344" s="93">
        <f t="shared" si="8"/>
        <v>-6772.0343735336592</v>
      </c>
      <c r="D344" s="93">
        <f t="shared" si="9"/>
        <v>7191.5567378747419</v>
      </c>
      <c r="E344" s="93">
        <f t="shared" si="10"/>
        <v>-609150.16771864437</v>
      </c>
      <c r="F344" s="93">
        <f t="shared" si="13"/>
        <v>-489652.08620701713</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-609150.16771864437</v>
      </c>
      <c r="C345" s="93">
        <f t="shared" si="8"/>
        <v>-6852.9393868347497</v>
      </c>
      <c r="D345" s="93">
        <f t="shared" si="9"/>
        <v>7272.4617511758324</v>
      </c>
      <c r="E345" s="93">
        <f t="shared" si="10"/>
        <v>-616422.62946982018</v>
      </c>
      <c r="F345" s="93">
        <f t="shared" si="13"/>
        <v>-496505.02559385187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-616422.62946982018</v>
      </c>
      <c r="C346" s="93">
        <f t="shared" si="8"/>
        <v>-6934.7545815354779</v>
      </c>
      <c r="D346" s="93">
        <f t="shared" si="9"/>
        <v>7354.2769458765606</v>
      </c>
      <c r="E346" s="93">
        <f t="shared" si="10"/>
        <v>-623776.90641569672</v>
      </c>
      <c r="F346" s="93">
        <f t="shared" si="13"/>
        <v>-503439.78017538734</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-623776.90641569672</v>
      </c>
      <c r="C347" s="93">
        <f t="shared" si="8"/>
        <v>-7017.4901971765894</v>
      </c>
      <c r="D347" s="93">
        <f t="shared" si="9"/>
        <v>7437.0125615176721</v>
      </c>
      <c r="E347" s="93">
        <f t="shared" si="10"/>
        <v>-631213.91897721437</v>
      </c>
      <c r="F347" s="93">
        <f t="shared" si="13"/>
        <v>-510457.27037256391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-631213.91897721437</v>
      </c>
      <c r="C348" s="93">
        <f t="shared" si="8"/>
        <v>-7101.1565884936626</v>
      </c>
      <c r="D348" s="93">
        <f t="shared" si="9"/>
        <v>7520.6789528347454</v>
      </c>
      <c r="E348" s="93">
        <f t="shared" si="10"/>
        <v>-638734.59793004917</v>
      </c>
      <c r="F348" s="93">
        <f t="shared" si="13"/>
        <v>-517558.42696105759</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-638734.59793004917</v>
      </c>
      <c r="C349" s="93">
        <f t="shared" si="8"/>
        <v>-7185.7642267130541</v>
      </c>
      <c r="D349" s="93">
        <f t="shared" si="9"/>
        <v>7605.2865910541368</v>
      </c>
      <c r="E349" s="93">
        <f t="shared" si="10"/>
        <v>-646339.88452110335</v>
      </c>
      <c r="F349" s="93">
        <f t="shared" si="13"/>
        <v>-524744.19118777069</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-646339.88452110335</v>
      </c>
      <c r="C350" s="93">
        <f t="shared" si="8"/>
        <v>-7271.3237008624137</v>
      </c>
      <c r="D350" s="93">
        <f t="shared" si="9"/>
        <v>7690.8460652034964</v>
      </c>
      <c r="E350" s="93">
        <f t="shared" si="10"/>
        <v>-654030.73058630689</v>
      </c>
      <c r="F350" s="93">
        <f t="shared" si="13"/>
        <v>-532015.51488863316</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-654030.73058630689</v>
      </c>
      <c r="C351" s="93">
        <f t="shared" si="8"/>
        <v>-7357.8457190959534</v>
      </c>
      <c r="D351" s="93">
        <f t="shared" si="9"/>
        <v>7777.3680834370361</v>
      </c>
      <c r="E351" s="93">
        <f t="shared" si="10"/>
        <v>-661808.09866974398</v>
      </c>
      <c r="F351" s="93">
        <f t="shared" si="13"/>
        <v>-539373.36060772906</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-661808.09866974398</v>
      </c>
      <c r="C352" s="93">
        <f t="shared" si="8"/>
        <v>-7445.3411100346202</v>
      </c>
      <c r="D352" s="93">
        <f t="shared" si="9"/>
        <v>7864.8634743757029</v>
      </c>
      <c r="E352" s="93">
        <f t="shared" si="10"/>
        <v>-669672.96214411967</v>
      </c>
      <c r="F352" s="93">
        <f t="shared" si="13"/>
        <v>-546818.70171776367</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-669672.96214411967</v>
      </c>
      <c r="C353" s="93">
        <f t="shared" si="8"/>
        <v>-7533.820824121347</v>
      </c>
      <c r="D353" s="93">
        <f t="shared" si="9"/>
        <v>7953.3431884624297</v>
      </c>
      <c r="E353" s="93">
        <f t="shared" si="10"/>
        <v>-677626.30533258209</v>
      </c>
      <c r="F353" s="93">
        <f t="shared" si="13"/>
        <v>-554352.52254188503</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-677626.30533258209</v>
      </c>
      <c r="C354" s="93">
        <f t="shared" si="8"/>
        <v>-7623.2959349915491</v>
      </c>
      <c r="D354" s="93">
        <f t="shared" si="9"/>
        <v>8042.8182993326318</v>
      </c>
      <c r="E354" s="93">
        <f t="shared" si="10"/>
        <v>-685669.12363191473</v>
      </c>
      <c r="F354" s="93">
        <f t="shared" si="13"/>
        <v>-561975.81847687659</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-685669.12363191473</v>
      </c>
      <c r="C355" s="93">
        <f t="shared" si="8"/>
        <v>-7713.7776408590416</v>
      </c>
      <c r="D355" s="93">
        <f t="shared" si="9"/>
        <v>8133.3000052001244</v>
      </c>
      <c r="E355" s="93">
        <f t="shared" si="10"/>
        <v>-693802.42363711481</v>
      </c>
      <c r="F355" s="93">
        <f t="shared" si="13"/>
        <v>-569689.59611773561</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-693802.42363711481</v>
      </c>
      <c r="C356" s="93">
        <f t="shared" si="8"/>
        <v>-7805.2772659175425</v>
      </c>
      <c r="D356" s="93">
        <f t="shared" si="9"/>
        <v>8224.7996302586253</v>
      </c>
      <c r="E356" s="93">
        <f t="shared" si="10"/>
        <v>-702027.2232673734</v>
      </c>
      <c r="F356" s="93">
        <f t="shared" si="13"/>
        <v>-577494.87338365312</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-702027.2232673734</v>
      </c>
      <c r="C357" s="93">
        <f t="shared" si="8"/>
        <v>-7897.8062617579517</v>
      </c>
      <c r="D357" s="93">
        <f t="shared" si="9"/>
        <v>8317.3286260990335</v>
      </c>
      <c r="E357" s="93">
        <f t="shared" si="10"/>
        <v>-710344.55189347244</v>
      </c>
      <c r="F357" s="93">
        <f t="shared" si="13"/>
        <v>-585392.67964541109</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-710344.55189347244</v>
      </c>
      <c r="C358" s="93">
        <f t="shared" si="8"/>
        <v>-7991.3762088015656</v>
      </c>
      <c r="D358" s="93">
        <f t="shared" si="9"/>
        <v>8410.8985731426474</v>
      </c>
      <c r="E358" s="93">
        <f t="shared" si="10"/>
        <v>-718755.45046661503</v>
      </c>
      <c r="F358" s="93">
        <f t="shared" si="13"/>
        <v>-593384.05585421261</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-718755.45046661503</v>
      </c>
      <c r="C359" s="93">
        <f t="shared" si="8"/>
        <v>-8085.9988177494197</v>
      </c>
      <c r="D359" s="93">
        <f t="shared" si="9"/>
        <v>8505.5211820905024</v>
      </c>
      <c r="E359" s="93">
        <f t="shared" si="10"/>
        <v>-727260.97164870554</v>
      </c>
      <c r="F359" s="93">
        <f t="shared" si="13"/>
        <v>-601470.05467196205</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-727260.97164870554</v>
      </c>
      <c r="C360" s="93">
        <f t="shared" si="8"/>
        <v>-8181.6859310479385</v>
      </c>
      <c r="D360" s="93">
        <f t="shared" si="9"/>
        <v>8601.2082953890203</v>
      </c>
      <c r="E360" s="93">
        <f t="shared" si="10"/>
        <v>-735862.1799440945</v>
      </c>
      <c r="F360" s="93">
        <f t="shared" si="13"/>
        <v>-609651.74060300994</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-735862.1799440945</v>
      </c>
      <c r="C361" s="93">
        <f t="shared" si="8"/>
        <v>-8278.4495243710644</v>
      </c>
      <c r="D361" s="93">
        <f t="shared" si="9"/>
        <v>8697.9718887121471</v>
      </c>
      <c r="E361" s="93">
        <f t="shared" si="10"/>
        <v>-744560.15183280664</v>
      </c>
      <c r="F361" s="93">
        <f t="shared" si="13"/>
        <v>-617930.19012738101</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-744560.15183280664</v>
      </c>
      <c r="C362" s="93">
        <f t="shared" si="8"/>
        <v>-8376.3017081190756</v>
      </c>
      <c r="D362" s="93">
        <f t="shared" si="9"/>
        <v>8795.8240724601583</v>
      </c>
      <c r="E362" s="93">
        <f t="shared" si="10"/>
        <v>-753355.97590526682</v>
      </c>
      <c r="F362" s="93">
        <f t="shared" si="13"/>
        <v>-626306.49183550011</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-753355.97590526682</v>
      </c>
      <c r="C363" s="93">
        <f t="shared" si="8"/>
        <v>-8475.2547289342529</v>
      </c>
      <c r="D363" s="93">
        <f t="shared" si="9"/>
        <v>8894.7770932753356</v>
      </c>
      <c r="E363" s="93">
        <f t="shared" si="10"/>
        <v>-762250.75299854216</v>
      </c>
      <c r="F363" s="93">
        <f t="shared" si="13"/>
        <v>-634781.74656443438</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-762250.75299854216</v>
      </c>
      <c r="C364" s="93">
        <f t="shared" si="8"/>
        <v>-8575.3209712336011</v>
      </c>
      <c r="D364" s="93">
        <f t="shared" si="9"/>
        <v>8994.8433355746838</v>
      </c>
      <c r="E364" s="93">
        <f t="shared" si="10"/>
        <v>-771245.59633411688</v>
      </c>
      <c r="F364" s="93">
        <f t="shared" si="13"/>
        <v>-643357.06753566803</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-771245.59633411688</v>
      </c>
      <c r="C365" s="93">
        <f t="shared" si="8"/>
        <v>-8676.5129587588162</v>
      </c>
      <c r="D365" s="93">
        <f t="shared" si="9"/>
        <v>9096.035323099899</v>
      </c>
      <c r="E365" s="93">
        <f t="shared" si="10"/>
        <v>-780341.63165721681</v>
      </c>
      <c r="F365" s="93">
        <f t="shared" si="13"/>
        <v>-652033.58049442689</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AAFCAA4F-118A-4598-AFA2-B0A573A7BB4E}"/>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E3E15-F211-4C30-AE6C-B92C84D3E4F4}">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0.8*LCV!C32</f>
        <v>58880</v>
      </c>
      <c r="B3" s="89">
        <f>LCV!B11</f>
        <v>0.12</v>
      </c>
      <c r="C3" s="90">
        <f>LCV!B13</f>
        <v>7</v>
      </c>
      <c r="D3" s="91">
        <f>PMT(B3/12,(C3*12),-A3)</f>
        <v>1039.3929070917065</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58880</v>
      </c>
      <c r="C6" s="93">
        <f t="shared" ref="C6:C260" si="0">B6*(B$3/12)</f>
        <v>588.80000000000007</v>
      </c>
      <c r="D6" s="93">
        <f t="shared" ref="D6:D260" si="1">D$3-C6</f>
        <v>450.59290709170648</v>
      </c>
      <c r="E6" s="93">
        <f t="shared" ref="E6:E260" si="2">B6-D6</f>
        <v>58429.407092908295</v>
      </c>
      <c r="F6" s="93">
        <f>C6</f>
        <v>588.80000000000007</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58429.407092908295</v>
      </c>
      <c r="C7" s="93">
        <f t="shared" si="0"/>
        <v>584.29407092908298</v>
      </c>
      <c r="D7" s="93">
        <f t="shared" si="1"/>
        <v>455.09883616262357</v>
      </c>
      <c r="E7" s="93">
        <f t="shared" si="2"/>
        <v>57974.308256745673</v>
      </c>
      <c r="F7" s="93">
        <f t="shared" ref="F7:F70" si="4">F6+C7</f>
        <v>1173.094070929083</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57974.308256745673</v>
      </c>
      <c r="C8" s="93">
        <f t="shared" si="0"/>
        <v>579.74308256745678</v>
      </c>
      <c r="D8" s="93">
        <f t="shared" si="1"/>
        <v>459.64982452424977</v>
      </c>
      <c r="E8" s="93">
        <f t="shared" si="2"/>
        <v>57514.658432221426</v>
      </c>
      <c r="F8" s="93">
        <f t="shared" si="4"/>
        <v>1752.8371534965399</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57514.658432221426</v>
      </c>
      <c r="C9" s="93">
        <f t="shared" si="0"/>
        <v>575.14658432221427</v>
      </c>
      <c r="D9" s="93">
        <f t="shared" si="1"/>
        <v>464.24632276949228</v>
      </c>
      <c r="E9" s="93">
        <f t="shared" si="2"/>
        <v>57050.412109451936</v>
      </c>
      <c r="F9" s="93">
        <f t="shared" si="4"/>
        <v>2327.983737818754</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57050.412109451936</v>
      </c>
      <c r="C10" s="93">
        <f t="shared" si="0"/>
        <v>570.50412109451941</v>
      </c>
      <c r="D10" s="93">
        <f t="shared" si="1"/>
        <v>468.88878599718714</v>
      </c>
      <c r="E10" s="93">
        <f t="shared" si="2"/>
        <v>56581.523323454749</v>
      </c>
      <c r="F10" s="93">
        <f t="shared" si="4"/>
        <v>2898.4878589132732</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56581.523323454749</v>
      </c>
      <c r="C11" s="93">
        <f t="shared" si="0"/>
        <v>565.81523323454746</v>
      </c>
      <c r="D11" s="93">
        <f t="shared" si="1"/>
        <v>473.57767385715908</v>
      </c>
      <c r="E11" s="93">
        <f t="shared" si="2"/>
        <v>56107.94564959759</v>
      </c>
      <c r="F11" s="93">
        <f t="shared" si="4"/>
        <v>3464.3030921478207</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56107.94564959759</v>
      </c>
      <c r="C12" s="93">
        <f t="shared" si="0"/>
        <v>561.07945649597593</v>
      </c>
      <c r="D12" s="93">
        <f t="shared" si="1"/>
        <v>478.31345059573061</v>
      </c>
      <c r="E12" s="93">
        <f t="shared" si="2"/>
        <v>55629.632199001862</v>
      </c>
      <c r="F12" s="93">
        <f t="shared" si="4"/>
        <v>4025.3825486437968</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55629.632199001862</v>
      </c>
      <c r="C13" s="93">
        <f t="shared" si="0"/>
        <v>556.29632199001867</v>
      </c>
      <c r="D13" s="93">
        <f t="shared" si="1"/>
        <v>483.09658510168788</v>
      </c>
      <c r="E13" s="93">
        <f t="shared" si="2"/>
        <v>55146.535613900174</v>
      </c>
      <c r="F13" s="93">
        <f t="shared" si="4"/>
        <v>4581.6788706338157</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55146.535613900174</v>
      </c>
      <c r="C14" s="93">
        <f t="shared" si="0"/>
        <v>551.46535613900176</v>
      </c>
      <c r="D14" s="93">
        <f t="shared" si="1"/>
        <v>487.92755095270479</v>
      </c>
      <c r="E14" s="93">
        <f t="shared" si="2"/>
        <v>54658.608062947467</v>
      </c>
      <c r="F14" s="93">
        <f t="shared" si="4"/>
        <v>5133.1442267728171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54658.608062947467</v>
      </c>
      <c r="C15" s="93">
        <f t="shared" si="0"/>
        <v>546.58608062947474</v>
      </c>
      <c r="D15" s="93">
        <f t="shared" si="1"/>
        <v>492.80682646223181</v>
      </c>
      <c r="E15" s="93">
        <f t="shared" si="2"/>
        <v>54165.801236485233</v>
      </c>
      <c r="F15" s="93">
        <f t="shared" si="4"/>
        <v>5679.7303074022921</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54165.801236485233</v>
      </c>
      <c r="C16" s="93">
        <f t="shared" si="0"/>
        <v>541.65801236485231</v>
      </c>
      <c r="D16" s="93">
        <f t="shared" si="1"/>
        <v>497.73489472685424</v>
      </c>
      <c r="E16" s="93">
        <f t="shared" si="2"/>
        <v>53668.066341758378</v>
      </c>
      <c r="F16" s="93">
        <f t="shared" si="4"/>
        <v>6221.3883197671439</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53668.066341758378</v>
      </c>
      <c r="C17" s="93">
        <f t="shared" si="0"/>
        <v>536.68066341758379</v>
      </c>
      <c r="D17" s="93">
        <f t="shared" si="1"/>
        <v>502.71224367412276</v>
      </c>
      <c r="E17" s="93">
        <f t="shared" si="2"/>
        <v>53165.354098084259</v>
      </c>
      <c r="F17" s="93">
        <f t="shared" si="4"/>
        <v>6758.0689831847276</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53165.354098084259</v>
      </c>
      <c r="C18" s="93">
        <f t="shared" si="0"/>
        <v>531.65354098084265</v>
      </c>
      <c r="D18" s="93">
        <f t="shared" si="1"/>
        <v>507.7393661108639</v>
      </c>
      <c r="E18" s="93">
        <f t="shared" si="2"/>
        <v>52657.614731973394</v>
      </c>
      <c r="F18" s="93">
        <f t="shared" si="4"/>
        <v>7289.7225241655706</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52657.614731973394</v>
      </c>
      <c r="C19" s="93">
        <f t="shared" si="0"/>
        <v>526.57614731973399</v>
      </c>
      <c r="D19" s="93">
        <f t="shared" si="1"/>
        <v>512.81675977197256</v>
      </c>
      <c r="E19" s="93">
        <f t="shared" si="2"/>
        <v>52144.797972201421</v>
      </c>
      <c r="F19" s="93">
        <f t="shared" si="4"/>
        <v>7816.298671485305</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52144.797972201421</v>
      </c>
      <c r="C20" s="93">
        <f t="shared" si="0"/>
        <v>521.44797972201422</v>
      </c>
      <c r="D20" s="93">
        <f t="shared" si="1"/>
        <v>517.94492736969232</v>
      </c>
      <c r="E20" s="93">
        <f t="shared" si="2"/>
        <v>51626.853044831725</v>
      </c>
      <c r="F20" s="93">
        <f t="shared" si="4"/>
        <v>8337.7466512073188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51626.853044831725</v>
      </c>
      <c r="C21" s="93">
        <f t="shared" si="0"/>
        <v>516.26853044831728</v>
      </c>
      <c r="D21" s="93">
        <f t="shared" si="1"/>
        <v>523.12437664338927</v>
      </c>
      <c r="E21" s="93">
        <f t="shared" si="2"/>
        <v>51103.728668188334</v>
      </c>
      <c r="F21" s="93">
        <f t="shared" si="4"/>
        <v>8854.0151816556354</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51103.728668188334</v>
      </c>
      <c r="C22" s="93">
        <f t="shared" si="0"/>
        <v>511.03728668188336</v>
      </c>
      <c r="D22" s="93">
        <f t="shared" si="1"/>
        <v>528.35562040982313</v>
      </c>
      <c r="E22" s="93">
        <f t="shared" si="2"/>
        <v>50575.373047778514</v>
      </c>
      <c r="F22" s="93">
        <f t="shared" si="4"/>
        <v>9365.0524683375188</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50575.373047778514</v>
      </c>
      <c r="C23" s="93">
        <f t="shared" si="0"/>
        <v>505.75373047778515</v>
      </c>
      <c r="D23" s="93">
        <f t="shared" si="1"/>
        <v>533.63917661392134</v>
      </c>
      <c r="E23" s="93">
        <f t="shared" si="2"/>
        <v>50041.733871164593</v>
      </c>
      <c r="F23" s="93">
        <f t="shared" si="4"/>
        <v>9870.806198815304</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50041.733871164593</v>
      </c>
      <c r="C24" s="93">
        <f t="shared" si="0"/>
        <v>500.41733871164593</v>
      </c>
      <c r="D24" s="93">
        <f t="shared" si="1"/>
        <v>538.97556838006062</v>
      </c>
      <c r="E24" s="93">
        <f t="shared" si="2"/>
        <v>49502.758302784532</v>
      </c>
      <c r="F24" s="93">
        <f t="shared" si="4"/>
        <v>10371.22353752695</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49502.758302784532</v>
      </c>
      <c r="C25" s="93">
        <f t="shared" si="0"/>
        <v>495.02758302784531</v>
      </c>
      <c r="D25" s="93">
        <f t="shared" si="1"/>
        <v>544.36532406386118</v>
      </c>
      <c r="E25" s="93">
        <f t="shared" si="2"/>
        <v>48958.392978720673</v>
      </c>
      <c r="F25" s="93">
        <f t="shared" si="4"/>
        <v>10866.251120554796</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48958.392978720673</v>
      </c>
      <c r="C26" s="93">
        <f t="shared" si="0"/>
        <v>489.58392978720673</v>
      </c>
      <c r="D26" s="93">
        <f t="shared" si="1"/>
        <v>549.80897730449988</v>
      </c>
      <c r="E26" s="93">
        <f t="shared" si="2"/>
        <v>48408.584001416173</v>
      </c>
      <c r="F26" s="93">
        <f t="shared" si="4"/>
        <v>11355.835050342002</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48408.584001416173</v>
      </c>
      <c r="C27" s="93">
        <f t="shared" si="0"/>
        <v>484.08584001416176</v>
      </c>
      <c r="D27" s="93">
        <f t="shared" si="1"/>
        <v>555.30706707754484</v>
      </c>
      <c r="E27" s="93">
        <f t="shared" si="2"/>
        <v>47853.276934338632</v>
      </c>
      <c r="F27" s="93">
        <f t="shared" si="4"/>
        <v>11839.920890356165</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47853.276934338632</v>
      </c>
      <c r="C28" s="93">
        <f t="shared" si="0"/>
        <v>478.53276934338635</v>
      </c>
      <c r="D28" s="93">
        <f t="shared" si="1"/>
        <v>560.8601377483202</v>
      </c>
      <c r="E28" s="93">
        <f t="shared" si="2"/>
        <v>47292.416796590311</v>
      </c>
      <c r="F28" s="93">
        <f t="shared" si="4"/>
        <v>12318.453659699551</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47292.416796590311</v>
      </c>
      <c r="C29" s="93">
        <f t="shared" si="0"/>
        <v>472.92416796590311</v>
      </c>
      <c r="D29" s="93">
        <f t="shared" si="1"/>
        <v>566.46873912580349</v>
      </c>
      <c r="E29" s="93">
        <f t="shared" si="2"/>
        <v>46725.948057464506</v>
      </c>
      <c r="F29" s="93">
        <f t="shared" si="4"/>
        <v>12791.377827665454</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46725.948057464506</v>
      </c>
      <c r="C30" s="93">
        <f t="shared" si="0"/>
        <v>467.25948057464507</v>
      </c>
      <c r="D30" s="93">
        <f t="shared" si="1"/>
        <v>572.13342651706148</v>
      </c>
      <c r="E30" s="93">
        <f t="shared" si="2"/>
        <v>46153.814630947447</v>
      </c>
      <c r="F30" s="93">
        <f t="shared" si="4"/>
        <v>13258.637308240099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46153.814630947447</v>
      </c>
      <c r="C31" s="93">
        <f t="shared" si="0"/>
        <v>461.53814630947448</v>
      </c>
      <c r="D31" s="93">
        <f t="shared" si="1"/>
        <v>577.85476078223201</v>
      </c>
      <c r="E31" s="93">
        <f t="shared" si="2"/>
        <v>45575.959870165214</v>
      </c>
      <c r="F31" s="93">
        <f t="shared" si="4"/>
        <v>13720.175454549573</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45575.959870165214</v>
      </c>
      <c r="C32" s="93">
        <f t="shared" si="0"/>
        <v>455.75959870165212</v>
      </c>
      <c r="D32" s="93">
        <f t="shared" si="1"/>
        <v>583.63330839005448</v>
      </c>
      <c r="E32" s="93">
        <f t="shared" si="2"/>
        <v>44992.32656177516</v>
      </c>
      <c r="F32" s="93">
        <f t="shared" si="4"/>
        <v>14175.935053251225</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44992.32656177516</v>
      </c>
      <c r="C33" s="93">
        <f t="shared" si="0"/>
        <v>449.92326561775161</v>
      </c>
      <c r="D33" s="93">
        <f t="shared" si="1"/>
        <v>589.46964147395488</v>
      </c>
      <c r="E33" s="93">
        <f t="shared" si="2"/>
        <v>44402.856920301208</v>
      </c>
      <c r="F33" s="93">
        <f t="shared" si="4"/>
        <v>14625.858318868977</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44402.856920301208</v>
      </c>
      <c r="C34" s="93">
        <f t="shared" si="0"/>
        <v>444.02856920301207</v>
      </c>
      <c r="D34" s="93">
        <f t="shared" si="1"/>
        <v>595.36433788869454</v>
      </c>
      <c r="E34" s="93">
        <f t="shared" si="2"/>
        <v>43807.492582412517</v>
      </c>
      <c r="F34" s="93">
        <f t="shared" si="4"/>
        <v>15069.886888071989</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43807.492582412517</v>
      </c>
      <c r="C35" s="93">
        <f t="shared" si="0"/>
        <v>438.07492582412516</v>
      </c>
      <c r="D35" s="93">
        <f t="shared" si="1"/>
        <v>601.31798126758144</v>
      </c>
      <c r="E35" s="93">
        <f t="shared" si="2"/>
        <v>43206.174601144936</v>
      </c>
      <c r="F35" s="93">
        <f t="shared" si="4"/>
        <v>15507.961813896114</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43206.174601144936</v>
      </c>
      <c r="C36" s="93">
        <f t="shared" si="0"/>
        <v>432.06174601144937</v>
      </c>
      <c r="D36" s="93">
        <f t="shared" si="1"/>
        <v>607.33116108025717</v>
      </c>
      <c r="E36" s="93">
        <f t="shared" si="2"/>
        <v>42598.84344006468</v>
      </c>
      <c r="F36" s="93">
        <f t="shared" si="4"/>
        <v>15940.023559907564</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42598.84344006468</v>
      </c>
      <c r="C37" s="93">
        <f t="shared" si="0"/>
        <v>425.98843440064684</v>
      </c>
      <c r="D37" s="93">
        <f t="shared" si="1"/>
        <v>613.40447269105971</v>
      </c>
      <c r="E37" s="93">
        <f t="shared" si="2"/>
        <v>41985.438967373622</v>
      </c>
      <c r="F37" s="93">
        <f t="shared" si="4"/>
        <v>16366.01199430821</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41985.438967373622</v>
      </c>
      <c r="C38" s="93">
        <f t="shared" si="0"/>
        <v>419.85438967373625</v>
      </c>
      <c r="D38" s="93">
        <f t="shared" si="1"/>
        <v>619.5385174179703</v>
      </c>
      <c r="E38" s="93">
        <f t="shared" si="2"/>
        <v>41365.900449955654</v>
      </c>
      <c r="F38" s="93">
        <f t="shared" si="4"/>
        <v>16785.866383981946</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41365.900449955654</v>
      </c>
      <c r="C39" s="93">
        <f t="shared" si="0"/>
        <v>413.65900449955654</v>
      </c>
      <c r="D39" s="93">
        <f t="shared" si="1"/>
        <v>625.73390259215</v>
      </c>
      <c r="E39" s="93">
        <f t="shared" si="2"/>
        <v>40740.166547363508</v>
      </c>
      <c r="F39" s="93">
        <f t="shared" si="4"/>
        <v>17199.525388481503</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40740.166547363508</v>
      </c>
      <c r="C40" s="93">
        <f t="shared" si="0"/>
        <v>407.40166547363509</v>
      </c>
      <c r="D40" s="93">
        <f t="shared" si="1"/>
        <v>631.9912416180714</v>
      </c>
      <c r="E40" s="93">
        <f t="shared" si="2"/>
        <v>40108.175305745433</v>
      </c>
      <c r="F40" s="93">
        <f t="shared" si="4"/>
        <v>17606.927053955136</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40108.175305745433</v>
      </c>
      <c r="C41" s="93">
        <f t="shared" si="0"/>
        <v>401.08175305745436</v>
      </c>
      <c r="D41" s="93">
        <f t="shared" si="1"/>
        <v>638.31115403425224</v>
      </c>
      <c r="E41" s="93">
        <f t="shared" si="2"/>
        <v>39469.864151711183</v>
      </c>
      <c r="F41" s="93">
        <f t="shared" si="4"/>
        <v>18008.008807012589</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39469.864151711183</v>
      </c>
      <c r="C42" s="93">
        <f t="shared" si="0"/>
        <v>394.69864151711181</v>
      </c>
      <c r="D42" s="93">
        <f t="shared" si="1"/>
        <v>644.69426557459474</v>
      </c>
      <c r="E42" s="93">
        <f t="shared" si="2"/>
        <v>38825.169886136588</v>
      </c>
      <c r="F42" s="93">
        <f t="shared" si="4"/>
        <v>18402.707448529702</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38825.169886136588</v>
      </c>
      <c r="C43" s="93">
        <f t="shared" si="0"/>
        <v>388.25169886136587</v>
      </c>
      <c r="D43" s="93">
        <f t="shared" si="1"/>
        <v>651.14120823034068</v>
      </c>
      <c r="E43" s="93">
        <f t="shared" si="2"/>
        <v>38174.028677906244</v>
      </c>
      <c r="F43" s="93">
        <f t="shared" si="4"/>
        <v>18790.959147391066</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38174.028677906244</v>
      </c>
      <c r="C44" s="93">
        <f t="shared" si="0"/>
        <v>381.74028677906244</v>
      </c>
      <c r="D44" s="93">
        <f t="shared" si="1"/>
        <v>657.6526203126441</v>
      </c>
      <c r="E44" s="93">
        <f t="shared" si="2"/>
        <v>37516.376057593603</v>
      </c>
      <c r="F44" s="93">
        <f t="shared" si="4"/>
        <v>19172.699434170128</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37516.376057593603</v>
      </c>
      <c r="C45" s="93">
        <f t="shared" si="0"/>
        <v>375.16376057593601</v>
      </c>
      <c r="D45" s="93">
        <f t="shared" si="1"/>
        <v>664.22914651577048</v>
      </c>
      <c r="E45" s="93">
        <f t="shared" si="2"/>
        <v>36852.146911077834</v>
      </c>
      <c r="F45" s="93">
        <f t="shared" si="4"/>
        <v>19547.863194746064</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36852.146911077834</v>
      </c>
      <c r="C46" s="93">
        <f t="shared" si="0"/>
        <v>368.52146911077836</v>
      </c>
      <c r="D46" s="93">
        <f t="shared" si="1"/>
        <v>670.87143798092825</v>
      </c>
      <c r="E46" s="93">
        <f t="shared" si="2"/>
        <v>36181.275473096903</v>
      </c>
      <c r="F46" s="93">
        <f t="shared" si="4"/>
        <v>19916.384663856843</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36181.275473096903</v>
      </c>
      <c r="C47" s="93">
        <f t="shared" si="0"/>
        <v>361.81275473096906</v>
      </c>
      <c r="D47" s="93">
        <f t="shared" si="1"/>
        <v>677.58015236073743</v>
      </c>
      <c r="E47" s="93">
        <f t="shared" si="2"/>
        <v>35503.695320736166</v>
      </c>
      <c r="F47" s="93">
        <f t="shared" si="4"/>
        <v>20278.197418587813</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35503.695320736166</v>
      </c>
      <c r="C48" s="93">
        <f t="shared" si="0"/>
        <v>355.03695320736165</v>
      </c>
      <c r="D48" s="93">
        <f t="shared" si="1"/>
        <v>684.3559538843449</v>
      </c>
      <c r="E48" s="93">
        <f t="shared" si="2"/>
        <v>34819.339366851818</v>
      </c>
      <c r="F48" s="93">
        <f t="shared" si="4"/>
        <v>20633.234371795174</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34819.339366851818</v>
      </c>
      <c r="C49" s="93">
        <f t="shared" si="0"/>
        <v>348.19339366851818</v>
      </c>
      <c r="D49" s="93">
        <f t="shared" si="1"/>
        <v>691.19951342318836</v>
      </c>
      <c r="E49" s="93">
        <f t="shared" si="2"/>
        <v>34128.139853428627</v>
      </c>
      <c r="F49" s="93">
        <f t="shared" si="4"/>
        <v>20981.42776546369</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34128.139853428627</v>
      </c>
      <c r="C50" s="93">
        <f t="shared" si="0"/>
        <v>341.28139853428627</v>
      </c>
      <c r="D50" s="93">
        <f t="shared" si="1"/>
        <v>698.11150855742028</v>
      </c>
      <c r="E50" s="93">
        <f t="shared" si="2"/>
        <v>33430.028344871207</v>
      </c>
      <c r="F50" s="93">
        <f t="shared" si="4"/>
        <v>21322.709163997977</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33430.028344871207</v>
      </c>
      <c r="C51" s="93">
        <f t="shared" si="0"/>
        <v>334.30028344871209</v>
      </c>
      <c r="D51" s="93">
        <f t="shared" si="1"/>
        <v>705.09262364299445</v>
      </c>
      <c r="E51" s="93">
        <f t="shared" si="2"/>
        <v>32724.935721228212</v>
      </c>
      <c r="F51" s="93">
        <f t="shared" si="4"/>
        <v>21657.00944744669</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32724.935721228212</v>
      </c>
      <c r="C52" s="93">
        <f t="shared" si="0"/>
        <v>327.24935721228212</v>
      </c>
      <c r="D52" s="93">
        <f t="shared" si="1"/>
        <v>712.14354987942443</v>
      </c>
      <c r="E52" s="93">
        <f t="shared" si="2"/>
        <v>32012.792171348789</v>
      </c>
      <c r="F52" s="93">
        <f t="shared" si="4"/>
        <v>21984.258804658974</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32012.792171348789</v>
      </c>
      <c r="C53" s="93">
        <f t="shared" si="0"/>
        <v>320.12792171348786</v>
      </c>
      <c r="D53" s="93">
        <f t="shared" si="1"/>
        <v>719.26498537821863</v>
      </c>
      <c r="E53" s="93">
        <f t="shared" si="2"/>
        <v>31293.527185970568</v>
      </c>
      <c r="F53" s="93">
        <f t="shared" si="4"/>
        <v>22304.386726372461</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31293.527185970568</v>
      </c>
      <c r="C54" s="93">
        <f t="shared" si="0"/>
        <v>312.93527185970567</v>
      </c>
      <c r="D54" s="93">
        <f t="shared" si="1"/>
        <v>726.45763523200094</v>
      </c>
      <c r="E54" s="93">
        <f t="shared" si="2"/>
        <v>30567.069550738568</v>
      </c>
      <c r="F54" s="93">
        <f t="shared" si="4"/>
        <v>22617.321998232168</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30567.069550738568</v>
      </c>
      <c r="C55" s="93">
        <f t="shared" si="0"/>
        <v>305.67069550738569</v>
      </c>
      <c r="D55" s="93">
        <f t="shared" si="1"/>
        <v>733.7222115843208</v>
      </c>
      <c r="E55" s="93">
        <f t="shared" si="2"/>
        <v>29833.347339154247</v>
      </c>
      <c r="F55" s="93">
        <f t="shared" si="4"/>
        <v>22922.992693739554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29833.347339154247</v>
      </c>
      <c r="C56" s="93">
        <f t="shared" si="0"/>
        <v>298.3334733915425</v>
      </c>
      <c r="D56" s="93">
        <f t="shared" si="1"/>
        <v>741.05943370016405</v>
      </c>
      <c r="E56" s="93">
        <f t="shared" si="2"/>
        <v>29092.287905454083</v>
      </c>
      <c r="F56" s="93">
        <f t="shared" si="4"/>
        <v>23221.326167131097</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29092.287905454083</v>
      </c>
      <c r="C57" s="93">
        <f t="shared" si="0"/>
        <v>290.92287905454083</v>
      </c>
      <c r="D57" s="93">
        <f t="shared" si="1"/>
        <v>748.47002803716578</v>
      </c>
      <c r="E57" s="93">
        <f t="shared" si="2"/>
        <v>28343.817877416917</v>
      </c>
      <c r="F57" s="93">
        <f t="shared" si="4"/>
        <v>23512.24904618564</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28343.817877416917</v>
      </c>
      <c r="C58" s="93">
        <f t="shared" si="0"/>
        <v>283.43817877416916</v>
      </c>
      <c r="D58" s="93">
        <f t="shared" si="1"/>
        <v>755.95472831753739</v>
      </c>
      <c r="E58" s="93">
        <f t="shared" si="2"/>
        <v>27587.863149099379</v>
      </c>
      <c r="F58" s="93">
        <f t="shared" si="4"/>
        <v>23795.687224959809</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27587.863149099379</v>
      </c>
      <c r="C59" s="93">
        <f t="shared" si="0"/>
        <v>275.87863149099383</v>
      </c>
      <c r="D59" s="93">
        <f t="shared" si="1"/>
        <v>763.51427560071272</v>
      </c>
      <c r="E59" s="93">
        <f t="shared" si="2"/>
        <v>26824.348873498668</v>
      </c>
      <c r="F59" s="93">
        <f t="shared" si="4"/>
        <v>24071.565856450801</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26824.348873498668</v>
      </c>
      <c r="C60" s="93">
        <f t="shared" si="0"/>
        <v>268.24348873498667</v>
      </c>
      <c r="D60" s="93">
        <f t="shared" si="1"/>
        <v>771.14941835671993</v>
      </c>
      <c r="E60" s="93">
        <f t="shared" si="2"/>
        <v>26053.199455141948</v>
      </c>
      <c r="F60" s="93">
        <f t="shared" si="4"/>
        <v>24339.809345185789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26053.199455141948</v>
      </c>
      <c r="C61" s="93">
        <f t="shared" si="0"/>
        <v>260.53199455141947</v>
      </c>
      <c r="D61" s="93">
        <f t="shared" si="1"/>
        <v>778.86091254028702</v>
      </c>
      <c r="E61" s="93">
        <f t="shared" si="2"/>
        <v>25274.338542601661</v>
      </c>
      <c r="F61" s="93">
        <f t="shared" si="4"/>
        <v>24600.34133973721</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25274.338542601661</v>
      </c>
      <c r="C62" s="93">
        <f t="shared" si="0"/>
        <v>252.74338542601663</v>
      </c>
      <c r="D62" s="93">
        <f t="shared" si="1"/>
        <v>786.64952166568992</v>
      </c>
      <c r="E62" s="93">
        <f t="shared" si="2"/>
        <v>24487.68902093597</v>
      </c>
      <c r="F62" s="93">
        <f t="shared" si="4"/>
        <v>24853.084725163226</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24487.68902093597</v>
      </c>
      <c r="C63" s="93">
        <f t="shared" si="0"/>
        <v>244.87689020935971</v>
      </c>
      <c r="D63" s="93">
        <f t="shared" si="1"/>
        <v>794.51601688234678</v>
      </c>
      <c r="E63" s="93">
        <f t="shared" si="2"/>
        <v>23693.173004053624</v>
      </c>
      <c r="F63" s="93">
        <f t="shared" si="4"/>
        <v>25097.961615372584</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23693.173004053624</v>
      </c>
      <c r="C64" s="93">
        <f t="shared" si="0"/>
        <v>236.93173004053625</v>
      </c>
      <c r="D64" s="93">
        <f t="shared" si="1"/>
        <v>802.46117705117035</v>
      </c>
      <c r="E64" s="93">
        <f t="shared" si="2"/>
        <v>22890.711827002455</v>
      </c>
      <c r="F64" s="93">
        <f t="shared" si="4"/>
        <v>25334.893345413118</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22890.711827002455</v>
      </c>
      <c r="C65" s="93">
        <f t="shared" si="0"/>
        <v>228.90711827002454</v>
      </c>
      <c r="D65" s="93">
        <f t="shared" si="1"/>
        <v>810.48578882168204</v>
      </c>
      <c r="E65" s="93">
        <f t="shared" si="2"/>
        <v>22080.226038180772</v>
      </c>
      <c r="F65" s="93">
        <f t="shared" si="4"/>
        <v>25563.800463683143</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22080.226038180772</v>
      </c>
      <c r="C66" s="93">
        <f t="shared" si="0"/>
        <v>220.80226038180771</v>
      </c>
      <c r="D66" s="93">
        <f t="shared" si="1"/>
        <v>818.59064670989881</v>
      </c>
      <c r="E66" s="93">
        <f t="shared" si="2"/>
        <v>21261.635391470874</v>
      </c>
      <c r="F66" s="93">
        <f t="shared" si="4"/>
        <v>25784.602724064949</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21261.635391470874</v>
      </c>
      <c r="C67" s="93">
        <f t="shared" si="0"/>
        <v>212.61635391470875</v>
      </c>
      <c r="D67" s="93">
        <f t="shared" si="1"/>
        <v>826.77655317699782</v>
      </c>
      <c r="E67" s="93">
        <f t="shared" si="2"/>
        <v>20434.858838293876</v>
      </c>
      <c r="F67" s="93">
        <f t="shared" si="4"/>
        <v>25997.219077979658</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20434.858838293876</v>
      </c>
      <c r="C68" s="93">
        <f t="shared" si="0"/>
        <v>204.34858838293877</v>
      </c>
      <c r="D68" s="93">
        <f t="shared" si="1"/>
        <v>835.04431870876783</v>
      </c>
      <c r="E68" s="93">
        <f t="shared" si="2"/>
        <v>19599.814519585107</v>
      </c>
      <c r="F68" s="93">
        <f t="shared" si="4"/>
        <v>26201.567666362596</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19599.814519585107</v>
      </c>
      <c r="C69" s="93">
        <f t="shared" si="0"/>
        <v>195.99814519585107</v>
      </c>
      <c r="D69" s="93">
        <f t="shared" si="1"/>
        <v>843.39476189585548</v>
      </c>
      <c r="E69" s="93">
        <f t="shared" si="2"/>
        <v>18756.419757689251</v>
      </c>
      <c r="F69" s="93">
        <f t="shared" si="4"/>
        <v>26397.565811558448</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18756.419757689251</v>
      </c>
      <c r="C70" s="93">
        <f t="shared" si="0"/>
        <v>187.56419757689252</v>
      </c>
      <c r="D70" s="93">
        <f t="shared" si="1"/>
        <v>851.82870951481402</v>
      </c>
      <c r="E70" s="93">
        <f t="shared" si="2"/>
        <v>17904.591048174436</v>
      </c>
      <c r="F70" s="93">
        <f t="shared" si="4"/>
        <v>26585.130009135341</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17904.591048174436</v>
      </c>
      <c r="C71" s="93">
        <f t="shared" si="0"/>
        <v>179.04591048174436</v>
      </c>
      <c r="D71" s="93">
        <f t="shared" si="1"/>
        <v>860.34699660996216</v>
      </c>
      <c r="E71" s="93">
        <f t="shared" si="2"/>
        <v>17044.244051564474</v>
      </c>
      <c r="F71" s="93">
        <f t="shared" ref="F71:F134" si="5">F70+C71</f>
        <v>26764.175919617086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17044.244051564474</v>
      </c>
      <c r="C72" s="93">
        <f t="shared" si="0"/>
        <v>170.44244051564473</v>
      </c>
      <c r="D72" s="93">
        <f t="shared" si="1"/>
        <v>868.95046657606179</v>
      </c>
      <c r="E72" s="93">
        <f t="shared" si="2"/>
        <v>16175.293584988412</v>
      </c>
      <c r="F72" s="93">
        <f t="shared" si="5"/>
        <v>26934.618360132732</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16175.293584988412</v>
      </c>
      <c r="C73" s="93">
        <f t="shared" si="0"/>
        <v>161.75293584988412</v>
      </c>
      <c r="D73" s="93">
        <f t="shared" si="1"/>
        <v>877.63997124182242</v>
      </c>
      <c r="E73" s="93">
        <f t="shared" si="2"/>
        <v>15297.65361374659</v>
      </c>
      <c r="F73" s="93">
        <f t="shared" si="5"/>
        <v>27096.371295982615</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15297.65361374659</v>
      </c>
      <c r="C74" s="93">
        <f t="shared" si="0"/>
        <v>152.9765361374659</v>
      </c>
      <c r="D74" s="93">
        <f t="shared" si="1"/>
        <v>886.41637095424062</v>
      </c>
      <c r="E74" s="93">
        <f t="shared" si="2"/>
        <v>14411.237242792349</v>
      </c>
      <c r="F74" s="93">
        <f t="shared" si="5"/>
        <v>27249.347832120082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14411.237242792349</v>
      </c>
      <c r="C75" s="93">
        <f t="shared" si="0"/>
        <v>144.1123724279235</v>
      </c>
      <c r="D75" s="93">
        <f t="shared" si="1"/>
        <v>895.2805346637831</v>
      </c>
      <c r="E75" s="93">
        <f t="shared" si="2"/>
        <v>13515.956708128566</v>
      </c>
      <c r="F75" s="93">
        <f t="shared" si="5"/>
        <v>27393.460204548006</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13515.956708128566</v>
      </c>
      <c r="C76" s="93">
        <f t="shared" si="0"/>
        <v>135.15956708128567</v>
      </c>
      <c r="D76" s="93">
        <f t="shared" si="1"/>
        <v>904.23334001042087</v>
      </c>
      <c r="E76" s="93">
        <f t="shared" si="2"/>
        <v>12611.723368118144</v>
      </c>
      <c r="F76" s="93">
        <f t="shared" si="5"/>
        <v>27528.619771629292</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12611.723368118144</v>
      </c>
      <c r="C77" s="93">
        <f t="shared" si="0"/>
        <v>126.11723368118145</v>
      </c>
      <c r="D77" s="93">
        <f t="shared" si="1"/>
        <v>913.27567341052509</v>
      </c>
      <c r="E77" s="93">
        <f t="shared" si="2"/>
        <v>11698.447694707618</v>
      </c>
      <c r="F77" s="93">
        <f t="shared" si="5"/>
        <v>27654.737005310471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11698.447694707618</v>
      </c>
      <c r="C78" s="93">
        <f t="shared" si="0"/>
        <v>116.98447694707619</v>
      </c>
      <c r="D78" s="93">
        <f t="shared" si="1"/>
        <v>922.4084301446303</v>
      </c>
      <c r="E78" s="93">
        <f t="shared" si="2"/>
        <v>10776.039264562987</v>
      </c>
      <c r="F78" s="93">
        <f t="shared" si="5"/>
        <v>27771.721482257548</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10776.039264562987</v>
      </c>
      <c r="C79" s="93">
        <f t="shared" si="0"/>
        <v>107.76039264562988</v>
      </c>
      <c r="D79" s="93">
        <f t="shared" si="1"/>
        <v>931.6325144460767</v>
      </c>
      <c r="E79" s="93">
        <f t="shared" si="2"/>
        <v>9844.4067501169102</v>
      </c>
      <c r="F79" s="93">
        <f t="shared" si="5"/>
        <v>27879.481874903177</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9844.4067501169102</v>
      </c>
      <c r="C80" s="93">
        <f t="shared" si="0"/>
        <v>98.444067501169101</v>
      </c>
      <c r="D80" s="93">
        <f t="shared" si="1"/>
        <v>940.94883959053743</v>
      </c>
      <c r="E80" s="93">
        <f t="shared" si="2"/>
        <v>8903.4579105263729</v>
      </c>
      <c r="F80" s="93">
        <f t="shared" si="5"/>
        <v>27977.925942404345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8903.4579105263729</v>
      </c>
      <c r="C81" s="93">
        <f t="shared" si="0"/>
        <v>89.034579105263731</v>
      </c>
      <c r="D81" s="93">
        <f t="shared" si="1"/>
        <v>950.35832798644287</v>
      </c>
      <c r="E81" s="93">
        <f t="shared" si="2"/>
        <v>7953.0995825399295</v>
      </c>
      <c r="F81" s="93">
        <f t="shared" si="5"/>
        <v>28066.960521509609</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7953.0995825399295</v>
      </c>
      <c r="C82" s="93">
        <f t="shared" si="0"/>
        <v>79.530995825399302</v>
      </c>
      <c r="D82" s="93">
        <f t="shared" si="1"/>
        <v>959.86191126630729</v>
      </c>
      <c r="E82" s="93">
        <f t="shared" si="2"/>
        <v>6993.2376712736223</v>
      </c>
      <c r="F82" s="93">
        <f t="shared" si="5"/>
        <v>28146.491517335009</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6993.2376712736223</v>
      </c>
      <c r="C83" s="93">
        <f t="shared" si="0"/>
        <v>69.932376712736229</v>
      </c>
      <c r="D83" s="93">
        <f t="shared" si="1"/>
        <v>969.46053037897036</v>
      </c>
      <c r="E83" s="93">
        <f t="shared" si="2"/>
        <v>6023.7771408946519</v>
      </c>
      <c r="F83" s="93">
        <f t="shared" si="5"/>
        <v>28216.423894047744</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6023.7771408946519</v>
      </c>
      <c r="C84" s="93">
        <f t="shared" si="0"/>
        <v>60.237771408946521</v>
      </c>
      <c r="D84" s="93">
        <f t="shared" si="1"/>
        <v>979.15513568276003</v>
      </c>
      <c r="E84" s="93">
        <f t="shared" si="2"/>
        <v>5044.6220052118915</v>
      </c>
      <c r="F84" s="93">
        <f t="shared" si="5"/>
        <v>28276.66166545669</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5044.6220052118915</v>
      </c>
      <c r="C85" s="93">
        <f t="shared" si="0"/>
        <v>50.446220052118917</v>
      </c>
      <c r="D85" s="93">
        <f t="shared" si="1"/>
        <v>988.94668703958769</v>
      </c>
      <c r="E85" s="93">
        <f t="shared" si="2"/>
        <v>4055.6753181723038</v>
      </c>
      <c r="F85" s="93">
        <f t="shared" si="5"/>
        <v>28327.107885508809</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4055.6753181723038</v>
      </c>
      <c r="C86" s="93">
        <f t="shared" si="0"/>
        <v>40.556753181723039</v>
      </c>
      <c r="D86" s="93">
        <f t="shared" si="1"/>
        <v>998.83615390998352</v>
      </c>
      <c r="E86" s="93">
        <f t="shared" si="2"/>
        <v>3056.8391642623201</v>
      </c>
      <c r="F86" s="93">
        <f t="shared" si="5"/>
        <v>28367.66463869053</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3056.8391642623201</v>
      </c>
      <c r="C87" s="93">
        <f t="shared" si="0"/>
        <v>30.568391642623201</v>
      </c>
      <c r="D87" s="93">
        <f t="shared" si="1"/>
        <v>1008.8245154490834</v>
      </c>
      <c r="E87" s="93">
        <f t="shared" si="2"/>
        <v>2048.0146488132368</v>
      </c>
      <c r="F87" s="93">
        <f t="shared" si="5"/>
        <v>28398.233030333155</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2048.0146488132368</v>
      </c>
      <c r="C88" s="93">
        <f t="shared" si="0"/>
        <v>20.48014648813237</v>
      </c>
      <c r="D88" s="93">
        <f t="shared" si="1"/>
        <v>1018.9127606035742</v>
      </c>
      <c r="E88" s="93">
        <f t="shared" si="2"/>
        <v>1029.1018882096628</v>
      </c>
      <c r="F88" s="93">
        <f t="shared" si="5"/>
        <v>28418.713176821286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1029.1018882096628</v>
      </c>
      <c r="C89" s="93">
        <f t="shared" si="0"/>
        <v>10.291018882096628</v>
      </c>
      <c r="D89" s="93">
        <f t="shared" si="1"/>
        <v>1029.10188820961</v>
      </c>
      <c r="E89" s="93">
        <f t="shared" si="2"/>
        <v>5.2750692702829838E-11</v>
      </c>
      <c r="F89" s="94">
        <f t="shared" si="5"/>
        <v>28429.004195703383</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5.2750692702829838E-11</v>
      </c>
      <c r="C90" s="93">
        <f t="shared" si="0"/>
        <v>5.2750692702829834E-13</v>
      </c>
      <c r="D90" s="93">
        <f t="shared" si="1"/>
        <v>1039.3929070917061</v>
      </c>
      <c r="E90" s="93">
        <f t="shared" si="2"/>
        <v>-1039.3929070916533</v>
      </c>
      <c r="F90" s="93">
        <f t="shared" si="5"/>
        <v>28429.004195703383</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-1039.3929070916533</v>
      </c>
      <c r="C91" s="93">
        <f t="shared" si="0"/>
        <v>-10.393929070916533</v>
      </c>
      <c r="D91" s="93">
        <f t="shared" si="1"/>
        <v>1049.7868361626231</v>
      </c>
      <c r="E91" s="93">
        <f t="shared" si="2"/>
        <v>-2089.1797432542762</v>
      </c>
      <c r="F91" s="93">
        <f t="shared" si="5"/>
        <v>28418.610266632466</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-2089.1797432542762</v>
      </c>
      <c r="C92" s="93">
        <f t="shared" si="0"/>
        <v>-20.891797432542763</v>
      </c>
      <c r="D92" s="93">
        <f t="shared" si="1"/>
        <v>1060.2847045242493</v>
      </c>
      <c r="E92" s="93">
        <f t="shared" si="2"/>
        <v>-3149.4644477785255</v>
      </c>
      <c r="F92" s="93">
        <f t="shared" si="5"/>
        <v>28397.718469199925</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-3149.4644477785255</v>
      </c>
      <c r="C93" s="93">
        <f t="shared" si="0"/>
        <v>-31.494644477785254</v>
      </c>
      <c r="D93" s="93">
        <f t="shared" si="1"/>
        <v>1070.8875515694917</v>
      </c>
      <c r="E93" s="93">
        <f t="shared" si="2"/>
        <v>-4220.3519993480168</v>
      </c>
      <c r="F93" s="93">
        <f t="shared" si="5"/>
        <v>28366.223824722139</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-4220.3519993480168</v>
      </c>
      <c r="C94" s="93">
        <f t="shared" si="0"/>
        <v>-42.203519993480171</v>
      </c>
      <c r="D94" s="93">
        <f t="shared" si="1"/>
        <v>1081.5964270851866</v>
      </c>
      <c r="E94" s="93">
        <f t="shared" si="2"/>
        <v>-5301.9484264332032</v>
      </c>
      <c r="F94" s="93">
        <f t="shared" si="5"/>
        <v>28324.02030472866</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-5301.9484264332032</v>
      </c>
      <c r="C95" s="93">
        <f t="shared" si="0"/>
        <v>-53.019484264332036</v>
      </c>
      <c r="D95" s="93">
        <f t="shared" si="1"/>
        <v>1092.4123913560386</v>
      </c>
      <c r="E95" s="93">
        <f t="shared" si="2"/>
        <v>-6394.360817789242</v>
      </c>
      <c r="F95" s="93">
        <f t="shared" si="5"/>
        <v>28271.000820464327</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-6394.360817789242</v>
      </c>
      <c r="C96" s="93">
        <f t="shared" si="0"/>
        <v>-63.943608177892422</v>
      </c>
      <c r="D96" s="93">
        <f t="shared" si="1"/>
        <v>1103.336515269599</v>
      </c>
      <c r="E96" s="93">
        <f t="shared" si="2"/>
        <v>-7497.6973330588407</v>
      </c>
      <c r="F96" s="93">
        <f t="shared" si="5"/>
        <v>28207.057212286436</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-7497.6973330588407</v>
      </c>
      <c r="C97" s="93">
        <f t="shared" si="0"/>
        <v>-74.976973330588407</v>
      </c>
      <c r="D97" s="93">
        <f t="shared" si="1"/>
        <v>1114.369880422295</v>
      </c>
      <c r="E97" s="93">
        <f t="shared" si="2"/>
        <v>-8612.0672134811357</v>
      </c>
      <c r="F97" s="93">
        <f t="shared" si="5"/>
        <v>28132.080238955848</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-8612.0672134811357</v>
      </c>
      <c r="C98" s="93">
        <f t="shared" si="0"/>
        <v>-86.120672134811358</v>
      </c>
      <c r="D98" s="93">
        <f t="shared" si="1"/>
        <v>1125.513579226518</v>
      </c>
      <c r="E98" s="93">
        <f t="shared" si="2"/>
        <v>-9737.580792707653</v>
      </c>
      <c r="F98" s="93">
        <f t="shared" si="5"/>
        <v>28045.959566821039</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-9737.580792707653</v>
      </c>
      <c r="C99" s="93">
        <f t="shared" si="0"/>
        <v>-97.375807927076536</v>
      </c>
      <c r="D99" s="93">
        <f t="shared" si="1"/>
        <v>1136.768715018783</v>
      </c>
      <c r="E99" s="93">
        <f t="shared" si="2"/>
        <v>-10874.349507726436</v>
      </c>
      <c r="F99" s="93">
        <f t="shared" si="5"/>
        <v>27948.583758893961</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-10874.349507726436</v>
      </c>
      <c r="C100" s="93">
        <f t="shared" si="0"/>
        <v>-108.74349507726436</v>
      </c>
      <c r="D100" s="93">
        <f t="shared" si="1"/>
        <v>1148.136402168971</v>
      </c>
      <c r="E100" s="93">
        <f t="shared" si="2"/>
        <v>-12022.485909895408</v>
      </c>
      <c r="F100" s="93">
        <f t="shared" si="5"/>
        <v>27839.840263816695</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-12022.485909895408</v>
      </c>
      <c r="C101" s="93">
        <f t="shared" si="0"/>
        <v>-120.22485909895408</v>
      </c>
      <c r="D101" s="93">
        <f t="shared" si="1"/>
        <v>1159.6177661906606</v>
      </c>
      <c r="E101" s="93">
        <f t="shared" si="2"/>
        <v>-13182.103676086068</v>
      </c>
      <c r="F101" s="94">
        <f t="shared" si="5"/>
        <v>27719.615404717741</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-13182.103676086068</v>
      </c>
      <c r="C102" s="93">
        <f t="shared" si="0"/>
        <v>-131.82103676086069</v>
      </c>
      <c r="D102" s="93">
        <f t="shared" si="1"/>
        <v>1171.2139438525674</v>
      </c>
      <c r="E102" s="93">
        <f t="shared" si="2"/>
        <v>-14353.317619938636</v>
      </c>
      <c r="F102" s="93">
        <f t="shared" si="5"/>
        <v>27587.794367956882</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-14353.317619938636</v>
      </c>
      <c r="C103" s="93">
        <f t="shared" si="0"/>
        <v>-143.53317619938636</v>
      </c>
      <c r="D103" s="93">
        <f t="shared" si="1"/>
        <v>1182.9260832910929</v>
      </c>
      <c r="E103" s="93">
        <f t="shared" si="2"/>
        <v>-15536.243703229729</v>
      </c>
      <c r="F103" s="93">
        <f t="shared" si="5"/>
        <v>27444.261191757494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-15536.243703229729</v>
      </c>
      <c r="C104" s="93">
        <f t="shared" si="0"/>
        <v>-155.36243703229729</v>
      </c>
      <c r="D104" s="93">
        <f t="shared" si="1"/>
        <v>1194.7553441240038</v>
      </c>
      <c r="E104" s="93">
        <f t="shared" si="2"/>
        <v>-16730.999047353733</v>
      </c>
      <c r="F104" s="93">
        <f t="shared" si="5"/>
        <v>27288.898754725196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-16730.999047353733</v>
      </c>
      <c r="C105" s="93">
        <f t="shared" si="0"/>
        <v>-167.30999047353734</v>
      </c>
      <c r="D105" s="93">
        <f t="shared" si="1"/>
        <v>1206.7028975652438</v>
      </c>
      <c r="E105" s="93">
        <f t="shared" si="2"/>
        <v>-17937.701944918976</v>
      </c>
      <c r="F105" s="93">
        <f t="shared" si="5"/>
        <v>27121.588764251657</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-17937.701944918976</v>
      </c>
      <c r="C106" s="93">
        <f t="shared" si="0"/>
        <v>-179.37701944918976</v>
      </c>
      <c r="D106" s="93">
        <f t="shared" si="1"/>
        <v>1218.7699265408962</v>
      </c>
      <c r="E106" s="93">
        <f t="shared" si="2"/>
        <v>-19156.471871459871</v>
      </c>
      <c r="F106" s="93">
        <f t="shared" si="5"/>
        <v>26942.211744802469</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-19156.471871459871</v>
      </c>
      <c r="C107" s="93">
        <f t="shared" si="0"/>
        <v>-191.56471871459871</v>
      </c>
      <c r="D107" s="93">
        <f t="shared" si="1"/>
        <v>1230.9576258063053</v>
      </c>
      <c r="E107" s="93">
        <f t="shared" si="2"/>
        <v>-20387.429497266177</v>
      </c>
      <c r="F107" s="93">
        <f t="shared" si="5"/>
        <v>26750.64702608787</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-20387.429497266177</v>
      </c>
      <c r="C108" s="93">
        <f t="shared" si="0"/>
        <v>-203.87429497266177</v>
      </c>
      <c r="D108" s="93">
        <f t="shared" si="1"/>
        <v>1243.2672020643683</v>
      </c>
      <c r="E108" s="93">
        <f t="shared" si="2"/>
        <v>-21630.696699330547</v>
      </c>
      <c r="F108" s="93">
        <f t="shared" si="5"/>
        <v>26546.772731115208</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-21630.696699330547</v>
      </c>
      <c r="C109" s="93">
        <f t="shared" si="0"/>
        <v>-216.30696699330548</v>
      </c>
      <c r="D109" s="93">
        <f t="shared" si="1"/>
        <v>1255.699874085012</v>
      </c>
      <c r="E109" s="93">
        <f t="shared" si="2"/>
        <v>-22886.396573415557</v>
      </c>
      <c r="F109" s="93">
        <f t="shared" si="5"/>
        <v>26330.465764121902</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-22886.396573415557</v>
      </c>
      <c r="C110" s="93">
        <f t="shared" si="0"/>
        <v>-228.86396573415558</v>
      </c>
      <c r="D110" s="93">
        <f t="shared" si="1"/>
        <v>1268.256872825862</v>
      </c>
      <c r="E110" s="93">
        <f t="shared" si="2"/>
        <v>-24154.65344624142</v>
      </c>
      <c r="F110" s="93">
        <f t="shared" si="5"/>
        <v>26101.601798387746</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-24154.65344624142</v>
      </c>
      <c r="C111" s="93">
        <f t="shared" si="0"/>
        <v>-241.5465344624142</v>
      </c>
      <c r="D111" s="93">
        <f t="shared" si="1"/>
        <v>1280.9394415541208</v>
      </c>
      <c r="E111" s="93">
        <f t="shared" si="2"/>
        <v>-25435.592887795541</v>
      </c>
      <c r="F111" s="93">
        <f t="shared" si="5"/>
        <v>25860.055263925333</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-25435.592887795541</v>
      </c>
      <c r="C112" s="93">
        <f t="shared" si="0"/>
        <v>-254.35592887795542</v>
      </c>
      <c r="D112" s="93">
        <f t="shared" si="1"/>
        <v>1293.748835969662</v>
      </c>
      <c r="E112" s="93">
        <f t="shared" si="2"/>
        <v>-26729.341723765203</v>
      </c>
      <c r="F112" s="93">
        <f t="shared" si="5"/>
        <v>25605.699335047379</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-26729.341723765203</v>
      </c>
      <c r="C113" s="93">
        <f t="shared" si="0"/>
        <v>-267.29341723765202</v>
      </c>
      <c r="D113" s="93">
        <f t="shared" si="1"/>
        <v>1306.6863243293585</v>
      </c>
      <c r="E113" s="93">
        <f t="shared" si="2"/>
        <v>-28036.028048094562</v>
      </c>
      <c r="F113" s="93">
        <f t="shared" si="5"/>
        <v>25338.405917809727</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-28036.028048094562</v>
      </c>
      <c r="C114" s="93">
        <f t="shared" si="0"/>
        <v>-280.36028048094562</v>
      </c>
      <c r="D114" s="93">
        <f t="shared" si="1"/>
        <v>1319.7531875726522</v>
      </c>
      <c r="E114" s="93">
        <f t="shared" si="2"/>
        <v>-29355.781235667215</v>
      </c>
      <c r="F114" s="93">
        <f t="shared" si="5"/>
        <v>25058.045637328782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-29355.781235667215</v>
      </c>
      <c r="C115" s="93">
        <f t="shared" si="0"/>
        <v>-293.55781235667217</v>
      </c>
      <c r="D115" s="93">
        <f t="shared" si="1"/>
        <v>1332.9507194483788</v>
      </c>
      <c r="E115" s="93">
        <f t="shared" si="2"/>
        <v>-30688.731955115592</v>
      </c>
      <c r="F115" s="93">
        <f t="shared" si="5"/>
        <v>24764.487824972108</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-30688.731955115592</v>
      </c>
      <c r="C116" s="93">
        <f t="shared" si="0"/>
        <v>-306.88731955115594</v>
      </c>
      <c r="D116" s="93">
        <f t="shared" si="1"/>
        <v>1346.2802266428625</v>
      </c>
      <c r="E116" s="93">
        <f t="shared" si="2"/>
        <v>-32035.012181758455</v>
      </c>
      <c r="F116" s="93">
        <f t="shared" si="5"/>
        <v>24457.600505420953</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-32035.012181758455</v>
      </c>
      <c r="C117" s="93">
        <f t="shared" si="0"/>
        <v>-320.35012181758458</v>
      </c>
      <c r="D117" s="93">
        <f t="shared" si="1"/>
        <v>1359.7430289092911</v>
      </c>
      <c r="E117" s="93">
        <f t="shared" si="2"/>
        <v>-33394.755210667747</v>
      </c>
      <c r="F117" s="93">
        <f t="shared" si="5"/>
        <v>24137.250383603368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-33394.755210667747</v>
      </c>
      <c r="C118" s="93">
        <f t="shared" si="0"/>
        <v>-333.94755210667745</v>
      </c>
      <c r="D118" s="93">
        <f t="shared" si="1"/>
        <v>1373.340459198384</v>
      </c>
      <c r="E118" s="93">
        <f t="shared" si="2"/>
        <v>-34768.095669866132</v>
      </c>
      <c r="F118" s="93">
        <f t="shared" si="5"/>
        <v>23803.30283149669</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-34768.095669866132</v>
      </c>
      <c r="C119" s="93">
        <f t="shared" si="0"/>
        <v>-347.6809566986613</v>
      </c>
      <c r="D119" s="93">
        <f t="shared" si="1"/>
        <v>1387.0738637903678</v>
      </c>
      <c r="E119" s="93">
        <f t="shared" si="2"/>
        <v>-36155.169533656503</v>
      </c>
      <c r="F119" s="93">
        <f t="shared" si="5"/>
        <v>23455.621874798027</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-36155.169533656503</v>
      </c>
      <c r="C120" s="93">
        <f t="shared" si="0"/>
        <v>-361.55169533656505</v>
      </c>
      <c r="D120" s="93">
        <f t="shared" si="1"/>
        <v>1400.9446024282715</v>
      </c>
      <c r="E120" s="93">
        <f t="shared" si="2"/>
        <v>-37556.114136084776</v>
      </c>
      <c r="F120" s="93">
        <f t="shared" si="5"/>
        <v>23094.070179461462</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-37556.114136084776</v>
      </c>
      <c r="C121" s="93">
        <f t="shared" si="0"/>
        <v>-375.56114136084778</v>
      </c>
      <c r="D121" s="93">
        <f t="shared" si="1"/>
        <v>1414.9540484525544</v>
      </c>
      <c r="E121" s="93">
        <f t="shared" si="2"/>
        <v>-38971.068184537333</v>
      </c>
      <c r="F121" s="93">
        <f t="shared" si="5"/>
        <v>22718.509038100612</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-38971.068184537333</v>
      </c>
      <c r="C122" s="93">
        <f t="shared" si="0"/>
        <v>-389.71068184537336</v>
      </c>
      <c r="D122" s="93">
        <f t="shared" si="1"/>
        <v>1429.1035889370798</v>
      </c>
      <c r="E122" s="93">
        <f t="shared" si="2"/>
        <v>-40400.171773474416</v>
      </c>
      <c r="F122" s="93">
        <f t="shared" si="5"/>
        <v>22328.79835625524</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-40400.171773474416</v>
      </c>
      <c r="C123" s="93">
        <f t="shared" si="0"/>
        <v>-404.00171773474415</v>
      </c>
      <c r="D123" s="93">
        <f t="shared" si="1"/>
        <v>1443.3946248264506</v>
      </c>
      <c r="E123" s="93">
        <f t="shared" si="2"/>
        <v>-41843.566398300864</v>
      </c>
      <c r="F123" s="93">
        <f t="shared" si="5"/>
        <v>21924.796638520496</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-41843.566398300864</v>
      </c>
      <c r="C124" s="93">
        <f t="shared" si="0"/>
        <v>-418.43566398300862</v>
      </c>
      <c r="D124" s="93">
        <f t="shared" si="1"/>
        <v>1457.8285710747152</v>
      </c>
      <c r="E124" s="93">
        <f t="shared" si="2"/>
        <v>-43301.394969375579</v>
      </c>
      <c r="F124" s="93">
        <f t="shared" si="5"/>
        <v>21506.360974537489</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-43301.394969375579</v>
      </c>
      <c r="C125" s="93">
        <f t="shared" si="0"/>
        <v>-433.01394969375582</v>
      </c>
      <c r="D125" s="93">
        <f t="shared" si="1"/>
        <v>1472.4068567854624</v>
      </c>
      <c r="E125" s="93">
        <f t="shared" si="2"/>
        <v>-44773.801826161041</v>
      </c>
      <c r="F125" s="94">
        <f t="shared" si="5"/>
        <v>21073.347024843733</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-44773.801826161041</v>
      </c>
      <c r="C126" s="93">
        <f t="shared" si="0"/>
        <v>-447.73801826161042</v>
      </c>
      <c r="D126" s="93">
        <f t="shared" si="1"/>
        <v>1487.130925353317</v>
      </c>
      <c r="E126" s="93">
        <f t="shared" si="2"/>
        <v>-46260.93275151436</v>
      </c>
      <c r="F126" s="93">
        <f t="shared" si="5"/>
        <v>20625.609006582123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-46260.93275151436</v>
      </c>
      <c r="C127" s="93">
        <f t="shared" si="0"/>
        <v>-462.6093275151436</v>
      </c>
      <c r="D127" s="93">
        <f t="shared" si="1"/>
        <v>1502.0022346068502</v>
      </c>
      <c r="E127" s="93">
        <f t="shared" si="2"/>
        <v>-47762.93498612121</v>
      </c>
      <c r="F127" s="93">
        <f t="shared" si="5"/>
        <v>20162.999679066979</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-47762.93498612121</v>
      </c>
      <c r="C128" s="93">
        <f t="shared" si="0"/>
        <v>-477.62934986121212</v>
      </c>
      <c r="D128" s="93">
        <f t="shared" si="1"/>
        <v>1517.0222569529187</v>
      </c>
      <c r="E128" s="93">
        <f t="shared" si="2"/>
        <v>-49279.957243074132</v>
      </c>
      <c r="F128" s="93">
        <f t="shared" si="5"/>
        <v>19685.370329205769</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-49279.957243074132</v>
      </c>
      <c r="C129" s="93">
        <f t="shared" si="0"/>
        <v>-492.79957243074131</v>
      </c>
      <c r="D129" s="93">
        <f t="shared" si="1"/>
        <v>1532.1924795224479</v>
      </c>
      <c r="E129" s="93">
        <f t="shared" si="2"/>
        <v>-50812.14972259658</v>
      </c>
      <c r="F129" s="93">
        <f t="shared" si="5"/>
        <v>19192.570756775029</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-50812.14972259658</v>
      </c>
      <c r="C130" s="93">
        <f t="shared" si="0"/>
        <v>-508.12149722596581</v>
      </c>
      <c r="D130" s="93">
        <f t="shared" si="1"/>
        <v>1547.5144043176724</v>
      </c>
      <c r="E130" s="93">
        <f t="shared" si="2"/>
        <v>-52359.664126914249</v>
      </c>
      <c r="F130" s="93">
        <f t="shared" si="5"/>
        <v>18684.449259549063</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-52359.664126914249</v>
      </c>
      <c r="C131" s="93">
        <f t="shared" si="0"/>
        <v>-523.59664126914254</v>
      </c>
      <c r="D131" s="93">
        <f t="shared" si="1"/>
        <v>1562.9895483608491</v>
      </c>
      <c r="E131" s="93">
        <f t="shared" si="2"/>
        <v>-53922.653675275098</v>
      </c>
      <c r="F131" s="93">
        <f t="shared" si="5"/>
        <v>18160.852618279921</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-53922.653675275098</v>
      </c>
      <c r="C132" s="93">
        <f t="shared" si="0"/>
        <v>-539.22653675275103</v>
      </c>
      <c r="D132" s="93">
        <f t="shared" si="1"/>
        <v>1578.6194438444577</v>
      </c>
      <c r="E132" s="93">
        <f t="shared" si="2"/>
        <v>-55501.273119119556</v>
      </c>
      <c r="F132" s="93">
        <f t="shared" si="5"/>
        <v>17621.626081527171</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-55501.273119119556</v>
      </c>
      <c r="C133" s="93">
        <f t="shared" si="0"/>
        <v>-555.0127311911956</v>
      </c>
      <c r="D133" s="93">
        <f t="shared" si="1"/>
        <v>1594.4056382829021</v>
      </c>
      <c r="E133" s="93">
        <f t="shared" si="2"/>
        <v>-57095.678757402457</v>
      </c>
      <c r="F133" s="93">
        <f t="shared" si="5"/>
        <v>17066.613350335974</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-57095.678757402457</v>
      </c>
      <c r="C134" s="93">
        <f t="shared" si="0"/>
        <v>-570.95678757402459</v>
      </c>
      <c r="D134" s="93">
        <f t="shared" si="1"/>
        <v>1610.349694665731</v>
      </c>
      <c r="E134" s="93">
        <f t="shared" si="2"/>
        <v>-58706.028452068189</v>
      </c>
      <c r="F134" s="93">
        <f t="shared" si="5"/>
        <v>16495.656562761949</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-58706.028452068189</v>
      </c>
      <c r="C135" s="93">
        <f t="shared" si="0"/>
        <v>-587.06028452068188</v>
      </c>
      <c r="D135" s="93">
        <f t="shared" si="1"/>
        <v>1626.4531916123883</v>
      </c>
      <c r="E135" s="93">
        <f t="shared" si="2"/>
        <v>-60332.481643680578</v>
      </c>
      <c r="F135" s="93">
        <f t="shared" ref="F135:F198" si="6">F134+C135</f>
        <v>15908.596278241268</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-60332.481643680578</v>
      </c>
      <c r="C136" s="93">
        <f t="shared" si="0"/>
        <v>-603.3248164368058</v>
      </c>
      <c r="D136" s="93">
        <f t="shared" si="1"/>
        <v>1642.7177235285124</v>
      </c>
      <c r="E136" s="93">
        <f t="shared" si="2"/>
        <v>-61975.19936720909</v>
      </c>
      <c r="F136" s="93">
        <f t="shared" si="6"/>
        <v>15305.271461804463</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-61975.19936720909</v>
      </c>
      <c r="C137" s="93">
        <f t="shared" si="0"/>
        <v>-619.75199367209086</v>
      </c>
      <c r="D137" s="93">
        <f t="shared" si="1"/>
        <v>1659.1449007637975</v>
      </c>
      <c r="E137" s="93">
        <f t="shared" si="2"/>
        <v>-63634.344267972891</v>
      </c>
      <c r="F137" s="93">
        <f t="shared" si="6"/>
        <v>14685.519468132372</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-63634.344267972891</v>
      </c>
      <c r="C138" s="93">
        <f t="shared" si="0"/>
        <v>-636.34344267972892</v>
      </c>
      <c r="D138" s="93">
        <f t="shared" si="1"/>
        <v>1675.7363497714355</v>
      </c>
      <c r="E138" s="93">
        <f t="shared" si="2"/>
        <v>-65310.080617744323</v>
      </c>
      <c r="F138" s="93">
        <f t="shared" si="6"/>
        <v>14049.176025452643</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-65310.080617744323</v>
      </c>
      <c r="C139" s="93">
        <f t="shared" si="0"/>
        <v>-653.10080617744325</v>
      </c>
      <c r="D139" s="93">
        <f t="shared" si="1"/>
        <v>1692.4937132691498</v>
      </c>
      <c r="E139" s="93">
        <f t="shared" si="2"/>
        <v>-67002.574331013471</v>
      </c>
      <c r="F139" s="93">
        <f t="shared" si="6"/>
        <v>13396.075219275201</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-67002.574331013471</v>
      </c>
      <c r="C140" s="93">
        <f t="shared" si="0"/>
        <v>-670.02574331013477</v>
      </c>
      <c r="D140" s="93">
        <f t="shared" si="1"/>
        <v>1709.4186504018412</v>
      </c>
      <c r="E140" s="93">
        <f t="shared" si="2"/>
        <v>-68711.992981415315</v>
      </c>
      <c r="F140" s="93">
        <f t="shared" si="6"/>
        <v>12726.049475965066</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-68711.992981415315</v>
      </c>
      <c r="C141" s="93">
        <f t="shared" si="0"/>
        <v>-687.11992981415312</v>
      </c>
      <c r="D141" s="93">
        <f t="shared" si="1"/>
        <v>1726.5128369058598</v>
      </c>
      <c r="E141" s="93">
        <f t="shared" si="2"/>
        <v>-70438.50581832118</v>
      </c>
      <c r="F141" s="93">
        <f t="shared" si="6"/>
        <v>12038.929546150914</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-70438.50581832118</v>
      </c>
      <c r="C142" s="93">
        <f t="shared" si="0"/>
        <v>-704.38505818321187</v>
      </c>
      <c r="D142" s="93">
        <f t="shared" si="1"/>
        <v>1743.7779652749184</v>
      </c>
      <c r="E142" s="93">
        <f t="shared" si="2"/>
        <v>-72182.283783596096</v>
      </c>
      <c r="F142" s="93">
        <f t="shared" si="6"/>
        <v>11334.544487967702</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-72182.283783596096</v>
      </c>
      <c r="C143" s="93">
        <f t="shared" si="0"/>
        <v>-721.82283783596097</v>
      </c>
      <c r="D143" s="93">
        <f t="shared" si="1"/>
        <v>1761.2157449276674</v>
      </c>
      <c r="E143" s="93">
        <f t="shared" si="2"/>
        <v>-73943.499528523767</v>
      </c>
      <c r="F143" s="93">
        <f t="shared" si="6"/>
        <v>10612.72165013174</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-73943.499528523767</v>
      </c>
      <c r="C144" s="93">
        <f t="shared" si="0"/>
        <v>-739.43499528523773</v>
      </c>
      <c r="D144" s="93">
        <f t="shared" si="1"/>
        <v>1778.8279023769442</v>
      </c>
      <c r="E144" s="93">
        <f t="shared" si="2"/>
        <v>-75722.32743090071</v>
      </c>
      <c r="F144" s="93">
        <f t="shared" si="6"/>
        <v>9873.2866548465026</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-75722.32743090071</v>
      </c>
      <c r="C145" s="93">
        <f t="shared" si="0"/>
        <v>-757.22327430900714</v>
      </c>
      <c r="D145" s="93">
        <f t="shared" si="1"/>
        <v>1796.6161814007137</v>
      </c>
      <c r="E145" s="93">
        <f t="shared" si="2"/>
        <v>-77518.943612301431</v>
      </c>
      <c r="F145" s="93">
        <f t="shared" si="6"/>
        <v>9116.0633805374964</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-77518.943612301431</v>
      </c>
      <c r="C146" s="93">
        <f t="shared" si="0"/>
        <v>-775.18943612301427</v>
      </c>
      <c r="D146" s="93">
        <f t="shared" si="1"/>
        <v>1814.5823432147208</v>
      </c>
      <c r="E146" s="93">
        <f t="shared" si="2"/>
        <v>-79333.525955516146</v>
      </c>
      <c r="F146" s="93">
        <f t="shared" si="6"/>
        <v>8340.8739444144812</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-79333.525955516146</v>
      </c>
      <c r="C147" s="93">
        <f t="shared" si="0"/>
        <v>-793.33525955516143</v>
      </c>
      <c r="D147" s="93">
        <f t="shared" si="1"/>
        <v>1832.728166646868</v>
      </c>
      <c r="E147" s="93">
        <f t="shared" si="2"/>
        <v>-81166.254122163009</v>
      </c>
      <c r="F147" s="93">
        <f t="shared" si="6"/>
        <v>7547.5386848593198</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-81166.254122163009</v>
      </c>
      <c r="C148" s="93">
        <f t="shared" si="0"/>
        <v>-811.66254122163014</v>
      </c>
      <c r="D148" s="93">
        <f t="shared" si="1"/>
        <v>1851.0554483133367</v>
      </c>
      <c r="E148" s="93">
        <f t="shared" si="2"/>
        <v>-83017.30957047634</v>
      </c>
      <c r="F148" s="93">
        <f t="shared" si="6"/>
        <v>6735.8761436376899</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-83017.30957047634</v>
      </c>
      <c r="C149" s="93">
        <f t="shared" si="0"/>
        <v>-830.17309570476345</v>
      </c>
      <c r="D149" s="93">
        <f t="shared" si="1"/>
        <v>1869.56600279647</v>
      </c>
      <c r="E149" s="93">
        <f t="shared" si="2"/>
        <v>-84886.875573272817</v>
      </c>
      <c r="F149" s="95">
        <f t="shared" si="6"/>
        <v>5905.703047932926</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-84886.875573272817</v>
      </c>
      <c r="C150" s="93">
        <f t="shared" si="0"/>
        <v>-848.86875573272823</v>
      </c>
      <c r="D150" s="93">
        <f t="shared" si="1"/>
        <v>1888.2616628244348</v>
      </c>
      <c r="E150" s="93">
        <f t="shared" si="2"/>
        <v>-86775.137236097245</v>
      </c>
      <c r="F150" s="93">
        <f t="shared" si="6"/>
        <v>5056.8342922001975</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-86775.137236097245</v>
      </c>
      <c r="C151" s="93">
        <f t="shared" si="0"/>
        <v>-867.75137236097248</v>
      </c>
      <c r="D151" s="93">
        <f t="shared" si="1"/>
        <v>1907.144279452679</v>
      </c>
      <c r="E151" s="93">
        <f t="shared" si="2"/>
        <v>-88682.281515549927</v>
      </c>
      <c r="F151" s="93">
        <f t="shared" si="6"/>
        <v>4189.0829198392248</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-88682.281515549927</v>
      </c>
      <c r="C152" s="93">
        <f t="shared" si="0"/>
        <v>-886.82281515549926</v>
      </c>
      <c r="D152" s="93">
        <f t="shared" si="1"/>
        <v>1926.2157222472058</v>
      </c>
      <c r="E152" s="93">
        <f t="shared" si="2"/>
        <v>-90608.497237797128</v>
      </c>
      <c r="F152" s="93">
        <f t="shared" si="6"/>
        <v>3302.2601046837253</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-90608.497237797128</v>
      </c>
      <c r="C153" s="93">
        <f t="shared" si="0"/>
        <v>-906.08497237797133</v>
      </c>
      <c r="D153" s="93">
        <f t="shared" si="1"/>
        <v>1945.4778794696779</v>
      </c>
      <c r="E153" s="93">
        <f t="shared" si="2"/>
        <v>-92553.975117266804</v>
      </c>
      <c r="F153" s="93">
        <f t="shared" si="6"/>
        <v>2396.1751323057542</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-92553.975117266804</v>
      </c>
      <c r="C154" s="93">
        <f t="shared" si="0"/>
        <v>-925.53975117266805</v>
      </c>
      <c r="D154" s="93">
        <f t="shared" si="1"/>
        <v>1964.9326582643746</v>
      </c>
      <c r="E154" s="93">
        <f t="shared" si="2"/>
        <v>-94518.907775531174</v>
      </c>
      <c r="F154" s="93">
        <f t="shared" si="6"/>
        <v>1470.6353811330862</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-94518.907775531174</v>
      </c>
      <c r="C155" s="93">
        <f t="shared" si="0"/>
        <v>-945.1890777553117</v>
      </c>
      <c r="D155" s="93">
        <f t="shared" si="1"/>
        <v>1984.5819848470182</v>
      </c>
      <c r="E155" s="93">
        <f t="shared" si="2"/>
        <v>-96503.489760378186</v>
      </c>
      <c r="F155" s="93">
        <f t="shared" si="6"/>
        <v>525.44630337777448</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-96503.489760378186</v>
      </c>
      <c r="C156" s="93">
        <f t="shared" si="0"/>
        <v>-965.03489760378193</v>
      </c>
      <c r="D156" s="93">
        <f t="shared" si="1"/>
        <v>2004.4278046954885</v>
      </c>
      <c r="E156" s="93">
        <f t="shared" si="2"/>
        <v>-98507.917565073672</v>
      </c>
      <c r="F156" s="93">
        <f t="shared" si="6"/>
        <v>-439.58859422600744</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-98507.917565073672</v>
      </c>
      <c r="C157" s="93">
        <f t="shared" si="0"/>
        <v>-985.07917565073672</v>
      </c>
      <c r="D157" s="93">
        <f t="shared" si="1"/>
        <v>2024.4720827424433</v>
      </c>
      <c r="E157" s="93">
        <f t="shared" si="2"/>
        <v>-100532.38964781612</v>
      </c>
      <c r="F157" s="93">
        <f t="shared" si="6"/>
        <v>-1424.6677698767442</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-100532.38964781612</v>
      </c>
      <c r="C158" s="93">
        <f t="shared" si="0"/>
        <v>-1005.3238964781613</v>
      </c>
      <c r="D158" s="93">
        <f t="shared" si="1"/>
        <v>2044.7168035698678</v>
      </c>
      <c r="E158" s="93">
        <f t="shared" si="2"/>
        <v>-102577.10645138599</v>
      </c>
      <c r="F158" s="93">
        <f t="shared" si="6"/>
        <v>-2429.9916663549056</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-102577.10645138599</v>
      </c>
      <c r="C159" s="93">
        <f t="shared" si="0"/>
        <v>-1025.77106451386</v>
      </c>
      <c r="D159" s="93">
        <f t="shared" si="1"/>
        <v>2065.1639716055665</v>
      </c>
      <c r="E159" s="93">
        <f t="shared" si="2"/>
        <v>-104642.27042299155</v>
      </c>
      <c r="F159" s="93">
        <f t="shared" si="6"/>
        <v>-3455.7627308687656</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-104642.27042299155</v>
      </c>
      <c r="C160" s="93">
        <f t="shared" si="0"/>
        <v>-1046.4227042299156</v>
      </c>
      <c r="D160" s="93">
        <f t="shared" si="1"/>
        <v>2085.8156113216219</v>
      </c>
      <c r="E160" s="93">
        <f t="shared" si="2"/>
        <v>-106728.08603431318</v>
      </c>
      <c r="F160" s="93">
        <f t="shared" si="6"/>
        <v>-4502.1854350986814</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-106728.08603431318</v>
      </c>
      <c r="C161" s="93">
        <f t="shared" si="0"/>
        <v>-1067.2808603431317</v>
      </c>
      <c r="D161" s="93">
        <f t="shared" si="1"/>
        <v>2106.6737674348383</v>
      </c>
      <c r="E161" s="93">
        <f t="shared" si="2"/>
        <v>-108834.75980174802</v>
      </c>
      <c r="F161" s="93">
        <f t="shared" si="6"/>
        <v>-5569.4662954418127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-108834.75980174802</v>
      </c>
      <c r="C162" s="93">
        <f t="shared" si="0"/>
        <v>-1088.3475980174803</v>
      </c>
      <c r="D162" s="93">
        <f t="shared" si="1"/>
        <v>2127.7405051091869</v>
      </c>
      <c r="E162" s="93">
        <f t="shared" si="2"/>
        <v>-110962.50030685721</v>
      </c>
      <c r="F162" s="93">
        <f t="shared" si="6"/>
        <v>-6657.8138934592935</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-110962.50030685721</v>
      </c>
      <c r="C163" s="93">
        <f t="shared" si="0"/>
        <v>-1109.6250030685721</v>
      </c>
      <c r="D163" s="93">
        <f t="shared" si="1"/>
        <v>2149.0179101602789</v>
      </c>
      <c r="E163" s="93">
        <f t="shared" si="2"/>
        <v>-113111.5182170175</v>
      </c>
      <c r="F163" s="93">
        <f t="shared" si="6"/>
        <v>-7767.4388965278658</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-113111.5182170175</v>
      </c>
      <c r="C164" s="93">
        <f t="shared" si="0"/>
        <v>-1131.1151821701749</v>
      </c>
      <c r="D164" s="93">
        <f t="shared" si="1"/>
        <v>2170.5080892618817</v>
      </c>
      <c r="E164" s="93">
        <f t="shared" si="2"/>
        <v>-115282.02630627938</v>
      </c>
      <c r="F164" s="93">
        <f t="shared" si="6"/>
        <v>-8898.55407869804</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-115282.02630627938</v>
      </c>
      <c r="C165" s="93">
        <f t="shared" si="0"/>
        <v>-1152.8202630627939</v>
      </c>
      <c r="D165" s="93">
        <f t="shared" si="1"/>
        <v>2192.2131701545004</v>
      </c>
      <c r="E165" s="93">
        <f t="shared" si="2"/>
        <v>-117474.23947643388</v>
      </c>
      <c r="F165" s="93">
        <f t="shared" si="6"/>
        <v>-10051.374341760835</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-117474.23947643388</v>
      </c>
      <c r="C166" s="93">
        <f t="shared" si="0"/>
        <v>-1174.7423947643388</v>
      </c>
      <c r="D166" s="93">
        <f t="shared" si="1"/>
        <v>2214.1353018560453</v>
      </c>
      <c r="E166" s="93">
        <f t="shared" si="2"/>
        <v>-119688.37477828993</v>
      </c>
      <c r="F166" s="93">
        <f t="shared" si="6"/>
        <v>-11226.116736525173</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-119688.37477828993</v>
      </c>
      <c r="C167" s="93">
        <f t="shared" si="0"/>
        <v>-1196.8837477828993</v>
      </c>
      <c r="D167" s="93">
        <f t="shared" si="1"/>
        <v>2236.2766548746058</v>
      </c>
      <c r="E167" s="93">
        <f t="shared" si="2"/>
        <v>-121924.65143316453</v>
      </c>
      <c r="F167" s="93">
        <f t="shared" si="6"/>
        <v>-12423.000484308071</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-121924.65143316453</v>
      </c>
      <c r="C168" s="93">
        <f t="shared" si="0"/>
        <v>-1219.2465143316454</v>
      </c>
      <c r="D168" s="93">
        <f t="shared" si="1"/>
        <v>2258.6394214233519</v>
      </c>
      <c r="E168" s="93">
        <f t="shared" si="2"/>
        <v>-124183.29085458789</v>
      </c>
      <c r="F168" s="93">
        <f t="shared" si="6"/>
        <v>-13642.246998639717</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-124183.29085458789</v>
      </c>
      <c r="C169" s="93">
        <f t="shared" si="0"/>
        <v>-1241.8329085458788</v>
      </c>
      <c r="D169" s="93">
        <f t="shared" si="1"/>
        <v>2281.2258156375856</v>
      </c>
      <c r="E169" s="93">
        <f t="shared" si="2"/>
        <v>-126464.51667022548</v>
      </c>
      <c r="F169" s="93">
        <f t="shared" si="6"/>
        <v>-14884.079907185596</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-126464.51667022548</v>
      </c>
      <c r="C170" s="93">
        <f t="shared" si="0"/>
        <v>-1264.6451667022548</v>
      </c>
      <c r="D170" s="93">
        <f t="shared" si="1"/>
        <v>2304.0380737939613</v>
      </c>
      <c r="E170" s="93">
        <f t="shared" si="2"/>
        <v>-128768.55474401944</v>
      </c>
      <c r="F170" s="93">
        <f t="shared" si="6"/>
        <v>-16148.72507388785</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-128768.55474401944</v>
      </c>
      <c r="C171" s="93">
        <f t="shared" si="0"/>
        <v>-1287.6855474401943</v>
      </c>
      <c r="D171" s="93">
        <f t="shared" si="1"/>
        <v>2327.0784545319011</v>
      </c>
      <c r="E171" s="93">
        <f t="shared" si="2"/>
        <v>-131095.63319855134</v>
      </c>
      <c r="F171" s="93">
        <f t="shared" si="6"/>
        <v>-17436.410621328043</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-131095.63319855134</v>
      </c>
      <c r="C172" s="93">
        <f t="shared" si="0"/>
        <v>-1310.9563319855133</v>
      </c>
      <c r="D172" s="93">
        <f t="shared" si="1"/>
        <v>2350.3492390772199</v>
      </c>
      <c r="E172" s="93">
        <f t="shared" si="2"/>
        <v>-133445.98243762855</v>
      </c>
      <c r="F172" s="93">
        <f t="shared" si="6"/>
        <v>-18747.366953313554</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-133445.98243762855</v>
      </c>
      <c r="C173" s="93">
        <f t="shared" si="0"/>
        <v>-1334.4598243762855</v>
      </c>
      <c r="D173" s="93">
        <f t="shared" si="1"/>
        <v>2373.8527314679923</v>
      </c>
      <c r="E173" s="93">
        <f t="shared" si="2"/>
        <v>-135819.83516909654</v>
      </c>
      <c r="F173" s="93">
        <f t="shared" si="6"/>
        <v>-20081.826777689839</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-135819.83516909654</v>
      </c>
      <c r="C174" s="93">
        <f t="shared" si="0"/>
        <v>-1358.1983516909654</v>
      </c>
      <c r="D174" s="93">
        <f t="shared" si="1"/>
        <v>2397.591258782672</v>
      </c>
      <c r="E174" s="93">
        <f t="shared" si="2"/>
        <v>-138217.4264278792</v>
      </c>
      <c r="F174" s="93">
        <f t="shared" si="6"/>
        <v>-21440.025129380803</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-138217.4264278792</v>
      </c>
      <c r="C175" s="93">
        <f t="shared" si="0"/>
        <v>-1382.174264278792</v>
      </c>
      <c r="D175" s="93">
        <f t="shared" si="1"/>
        <v>2421.5671713704987</v>
      </c>
      <c r="E175" s="93">
        <f t="shared" si="2"/>
        <v>-140638.99359924969</v>
      </c>
      <c r="F175" s="93">
        <f t="shared" si="6"/>
        <v>-22822.199393659594</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-140638.99359924969</v>
      </c>
      <c r="C176" s="93">
        <f t="shared" si="0"/>
        <v>-1406.3899359924969</v>
      </c>
      <c r="D176" s="93">
        <f t="shared" si="1"/>
        <v>2445.7828430842037</v>
      </c>
      <c r="E176" s="93">
        <f t="shared" si="2"/>
        <v>-143084.77644233388</v>
      </c>
      <c r="F176" s="93">
        <f t="shared" si="6"/>
        <v>-24228.589329652092</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-143084.77644233388</v>
      </c>
      <c r="C177" s="93">
        <f t="shared" si="0"/>
        <v>-1430.8477644233387</v>
      </c>
      <c r="D177" s="93">
        <f t="shared" si="1"/>
        <v>2470.2406715150455</v>
      </c>
      <c r="E177" s="93">
        <f t="shared" si="2"/>
        <v>-145555.01711384894</v>
      </c>
      <c r="F177" s="93">
        <f t="shared" si="6"/>
        <v>-25659.437094075431</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-145555.01711384894</v>
      </c>
      <c r="C178" s="93">
        <f t="shared" si="0"/>
        <v>-1455.5501711384893</v>
      </c>
      <c r="D178" s="93">
        <f t="shared" si="1"/>
        <v>2494.9430782301961</v>
      </c>
      <c r="E178" s="93">
        <f t="shared" si="2"/>
        <v>-148049.96019207913</v>
      </c>
      <c r="F178" s="93">
        <f t="shared" si="6"/>
        <v>-27114.98726521392</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-148049.96019207913</v>
      </c>
      <c r="C179" s="93">
        <f t="shared" si="0"/>
        <v>-1480.4996019207913</v>
      </c>
      <c r="D179" s="93">
        <f t="shared" si="1"/>
        <v>2519.8925090124976</v>
      </c>
      <c r="E179" s="93">
        <f t="shared" si="2"/>
        <v>-150569.85270109162</v>
      </c>
      <c r="F179" s="93">
        <f t="shared" si="6"/>
        <v>-28595.48686713471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-150569.85270109162</v>
      </c>
      <c r="C180" s="93">
        <f t="shared" si="0"/>
        <v>-1505.6985270109162</v>
      </c>
      <c r="D180" s="93">
        <f t="shared" si="1"/>
        <v>2545.0914341026228</v>
      </c>
      <c r="E180" s="93">
        <f t="shared" si="2"/>
        <v>-153114.94413519424</v>
      </c>
      <c r="F180" s="93">
        <f t="shared" si="6"/>
        <v>-30101.185394145628</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-153114.94413519424</v>
      </c>
      <c r="C181" s="93">
        <f t="shared" si="0"/>
        <v>-1531.1494413519424</v>
      </c>
      <c r="D181" s="93">
        <f t="shared" si="1"/>
        <v>2570.5423484436487</v>
      </c>
      <c r="E181" s="93">
        <f t="shared" si="2"/>
        <v>-155685.48648363788</v>
      </c>
      <c r="F181" s="93">
        <f t="shared" si="6"/>
        <v>-31632.334835497571</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-155685.48648363788</v>
      </c>
      <c r="C182" s="93">
        <f t="shared" si="0"/>
        <v>-1556.854864836379</v>
      </c>
      <c r="D182" s="93">
        <f t="shared" si="1"/>
        <v>2596.2477719280855</v>
      </c>
      <c r="E182" s="93">
        <f t="shared" si="2"/>
        <v>-158281.73425556597</v>
      </c>
      <c r="F182" s="93">
        <f t="shared" si="6"/>
        <v>-33189.189700333947</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-158281.73425556597</v>
      </c>
      <c r="C183" s="93">
        <f t="shared" si="0"/>
        <v>-1582.8173425556597</v>
      </c>
      <c r="D183" s="93">
        <f t="shared" si="1"/>
        <v>2622.2102496473663</v>
      </c>
      <c r="E183" s="93">
        <f t="shared" si="2"/>
        <v>-160903.94450521332</v>
      </c>
      <c r="F183" s="93">
        <f t="shared" si="6"/>
        <v>-34772.007042889607</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-160903.94450521332</v>
      </c>
      <c r="C184" s="93">
        <f t="shared" si="0"/>
        <v>-1609.0394450521333</v>
      </c>
      <c r="D184" s="93">
        <f t="shared" si="1"/>
        <v>2648.43235214384</v>
      </c>
      <c r="E184" s="93">
        <f t="shared" si="2"/>
        <v>-163552.37685735716</v>
      </c>
      <c r="F184" s="93">
        <f t="shared" si="6"/>
        <v>-36381.046487941741</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-163552.37685735716</v>
      </c>
      <c r="C185" s="93">
        <f t="shared" si="0"/>
        <v>-1635.5237685735717</v>
      </c>
      <c r="D185" s="93">
        <f t="shared" si="1"/>
        <v>2674.9166756652785</v>
      </c>
      <c r="E185" s="93">
        <f t="shared" si="2"/>
        <v>-166227.29353302243</v>
      </c>
      <c r="F185" s="93">
        <f t="shared" si="6"/>
        <v>-38016.570256515311</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-166227.29353302243</v>
      </c>
      <c r="C186" s="93">
        <f t="shared" si="0"/>
        <v>-1662.2729353302243</v>
      </c>
      <c r="D186" s="93">
        <f t="shared" si="1"/>
        <v>2701.6658424219308</v>
      </c>
      <c r="E186" s="93">
        <f t="shared" si="2"/>
        <v>-168928.95937544436</v>
      </c>
      <c r="F186" s="93">
        <f t="shared" si="6"/>
        <v>-39678.843191845539</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-168928.95937544436</v>
      </c>
      <c r="C187" s="93">
        <f t="shared" si="0"/>
        <v>-1689.2895937544436</v>
      </c>
      <c r="D187" s="93">
        <f t="shared" si="1"/>
        <v>2728.6825008461501</v>
      </c>
      <c r="E187" s="93">
        <f t="shared" si="2"/>
        <v>-171657.64187629052</v>
      </c>
      <c r="F187" s="93">
        <f t="shared" si="6"/>
        <v>-41368.132785599984</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-171657.64187629052</v>
      </c>
      <c r="C188" s="93">
        <f t="shared" si="0"/>
        <v>-1716.5764187629052</v>
      </c>
      <c r="D188" s="93">
        <f t="shared" si="1"/>
        <v>2755.9693258546117</v>
      </c>
      <c r="E188" s="93">
        <f t="shared" si="2"/>
        <v>-174413.61120214514</v>
      </c>
      <c r="F188" s="93">
        <f t="shared" si="6"/>
        <v>-43084.709204362887</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-174413.61120214514</v>
      </c>
      <c r="C189" s="93">
        <f t="shared" si="0"/>
        <v>-1744.1361120214515</v>
      </c>
      <c r="D189" s="93">
        <f t="shared" si="1"/>
        <v>2783.529019113158</v>
      </c>
      <c r="E189" s="93">
        <f t="shared" si="2"/>
        <v>-177197.14022125831</v>
      </c>
      <c r="F189" s="93">
        <f t="shared" si="6"/>
        <v>-44828.845316384337</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-177197.14022125831</v>
      </c>
      <c r="C190" s="93">
        <f t="shared" si="0"/>
        <v>-1771.9714022125831</v>
      </c>
      <c r="D190" s="93">
        <f t="shared" si="1"/>
        <v>2811.3643093042897</v>
      </c>
      <c r="E190" s="93">
        <f t="shared" si="2"/>
        <v>-180008.50453056258</v>
      </c>
      <c r="F190" s="93">
        <f t="shared" si="6"/>
        <v>-46600.816718596921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-180008.50453056258</v>
      </c>
      <c r="C191" s="93">
        <f t="shared" si="0"/>
        <v>-1800.085045305626</v>
      </c>
      <c r="D191" s="93">
        <f t="shared" si="1"/>
        <v>2839.4779523973325</v>
      </c>
      <c r="E191" s="93">
        <f t="shared" si="2"/>
        <v>-182847.98248295992</v>
      </c>
      <c r="F191" s="93">
        <f t="shared" si="6"/>
        <v>-48400.901763902548</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-182847.98248295992</v>
      </c>
      <c r="C192" s="93">
        <f t="shared" si="0"/>
        <v>-1828.4798248295992</v>
      </c>
      <c r="D192" s="93">
        <f t="shared" si="1"/>
        <v>2867.8727319213058</v>
      </c>
      <c r="E192" s="93">
        <f t="shared" si="2"/>
        <v>-185715.85521488122</v>
      </c>
      <c r="F192" s="93">
        <f t="shared" si="6"/>
        <v>-50229.381588732147</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-185715.85521488122</v>
      </c>
      <c r="C193" s="93">
        <f t="shared" si="0"/>
        <v>-1857.1585521488123</v>
      </c>
      <c r="D193" s="93">
        <f t="shared" si="1"/>
        <v>2896.5514592405189</v>
      </c>
      <c r="E193" s="93">
        <f t="shared" si="2"/>
        <v>-188612.40667412174</v>
      </c>
      <c r="F193" s="93">
        <f t="shared" si="6"/>
        <v>-52086.540140880956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-188612.40667412174</v>
      </c>
      <c r="C194" s="93">
        <f t="shared" si="0"/>
        <v>-1886.1240667412173</v>
      </c>
      <c r="D194" s="93">
        <f t="shared" si="1"/>
        <v>2925.5169738329241</v>
      </c>
      <c r="E194" s="93">
        <f t="shared" si="2"/>
        <v>-191537.92364795465</v>
      </c>
      <c r="F194" s="93">
        <f t="shared" si="6"/>
        <v>-53972.664207622176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-191537.92364795465</v>
      </c>
      <c r="C195" s="93">
        <f t="shared" si="0"/>
        <v>-1915.3792364795465</v>
      </c>
      <c r="D195" s="93">
        <f t="shared" si="1"/>
        <v>2954.7721435712529</v>
      </c>
      <c r="E195" s="93">
        <f t="shared" si="2"/>
        <v>-194492.69579152591</v>
      </c>
      <c r="F195" s="93">
        <f t="shared" si="6"/>
        <v>-55888.043444101721</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-194492.69579152591</v>
      </c>
      <c r="C196" s="93">
        <f t="shared" si="0"/>
        <v>-1944.9269579152592</v>
      </c>
      <c r="D196" s="93">
        <f t="shared" si="1"/>
        <v>2984.3198650069658</v>
      </c>
      <c r="E196" s="93">
        <f t="shared" si="2"/>
        <v>-197477.01565653287</v>
      </c>
      <c r="F196" s="93">
        <f t="shared" si="6"/>
        <v>-57832.970402016981</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-197477.01565653287</v>
      </c>
      <c r="C197" s="94">
        <f t="shared" si="0"/>
        <v>-1974.7701565653288</v>
      </c>
      <c r="D197" s="94">
        <f t="shared" si="1"/>
        <v>3014.1630636570353</v>
      </c>
      <c r="E197" s="94">
        <f t="shared" si="2"/>
        <v>-200491.1787201899</v>
      </c>
      <c r="F197" s="94">
        <f t="shared" si="6"/>
        <v>-59807.740558582307</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-200491.1787201899</v>
      </c>
      <c r="C198" s="93">
        <f t="shared" si="0"/>
        <v>-2004.911787201899</v>
      </c>
      <c r="D198" s="93">
        <f t="shared" si="1"/>
        <v>3044.3046942936053</v>
      </c>
      <c r="E198" s="93">
        <f t="shared" si="2"/>
        <v>-203535.48341448349</v>
      </c>
      <c r="F198" s="93">
        <f t="shared" si="6"/>
        <v>-61812.652345784205</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-203535.48341448349</v>
      </c>
      <c r="C199" s="93">
        <f t="shared" si="0"/>
        <v>-2035.354834144835</v>
      </c>
      <c r="D199" s="93">
        <f t="shared" si="1"/>
        <v>3074.7477412365415</v>
      </c>
      <c r="E199" s="93">
        <f t="shared" si="2"/>
        <v>-206610.23115572004</v>
      </c>
      <c r="F199" s="93">
        <f t="shared" ref="F199:F262" si="7">F198+C199</f>
        <v>-63848.007179929038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-206610.23115572004</v>
      </c>
      <c r="C200" s="93">
        <f t="shared" si="0"/>
        <v>-2066.1023115572007</v>
      </c>
      <c r="D200" s="93">
        <f t="shared" si="1"/>
        <v>3105.4952186489072</v>
      </c>
      <c r="E200" s="93">
        <f t="shared" si="2"/>
        <v>-209715.72637436894</v>
      </c>
      <c r="F200" s="93">
        <f t="shared" si="7"/>
        <v>-65914.109491486233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-209715.72637436894</v>
      </c>
      <c r="C201" s="93">
        <f t="shared" si="0"/>
        <v>-2097.1572637436893</v>
      </c>
      <c r="D201" s="93">
        <f t="shared" si="1"/>
        <v>3136.5501708353959</v>
      </c>
      <c r="E201" s="93">
        <f t="shared" si="2"/>
        <v>-212852.27654520434</v>
      </c>
      <c r="F201" s="93">
        <f t="shared" si="7"/>
        <v>-68011.266755229924</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-212852.27654520434</v>
      </c>
      <c r="C202" s="93">
        <f t="shared" si="0"/>
        <v>-2128.5227654520436</v>
      </c>
      <c r="D202" s="93">
        <f t="shared" si="1"/>
        <v>3167.9156725437501</v>
      </c>
      <c r="E202" s="93">
        <f t="shared" si="2"/>
        <v>-216020.19221774809</v>
      </c>
      <c r="F202" s="93">
        <f t="shared" si="7"/>
        <v>-70139.789520681967</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-216020.19221774809</v>
      </c>
      <c r="C203" s="93">
        <f t="shared" si="0"/>
        <v>-2160.2019221774808</v>
      </c>
      <c r="D203" s="93">
        <f t="shared" si="1"/>
        <v>3199.5948292691874</v>
      </c>
      <c r="E203" s="93">
        <f t="shared" si="2"/>
        <v>-219219.78704701728</v>
      </c>
      <c r="F203" s="93">
        <f t="shared" si="7"/>
        <v>-72299.991442859449</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-219219.78704701728</v>
      </c>
      <c r="C204" s="93">
        <f t="shared" si="0"/>
        <v>-2192.1978704701728</v>
      </c>
      <c r="D204" s="93">
        <f t="shared" si="1"/>
        <v>3231.5907775618793</v>
      </c>
      <c r="E204" s="93">
        <f t="shared" si="2"/>
        <v>-222451.37782457916</v>
      </c>
      <c r="F204" s="93">
        <f t="shared" si="7"/>
        <v>-74492.189313329625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-222451.37782457916</v>
      </c>
      <c r="C205" s="93">
        <f t="shared" si="0"/>
        <v>-2224.5137782457919</v>
      </c>
      <c r="D205" s="93">
        <f t="shared" si="1"/>
        <v>3263.9066853374984</v>
      </c>
      <c r="E205" s="93">
        <f t="shared" si="2"/>
        <v>-225715.28450991667</v>
      </c>
      <c r="F205" s="93">
        <f t="shared" si="7"/>
        <v>-76716.703091575415</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-225715.28450991667</v>
      </c>
      <c r="C206" s="93">
        <f t="shared" si="0"/>
        <v>-2257.1528450991668</v>
      </c>
      <c r="D206" s="93">
        <f t="shared" si="1"/>
        <v>3296.5457521908734</v>
      </c>
      <c r="E206" s="93">
        <f t="shared" si="2"/>
        <v>-229011.83026210754</v>
      </c>
      <c r="F206" s="93">
        <f t="shared" si="7"/>
        <v>-78973.855936674576</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-229011.83026210754</v>
      </c>
      <c r="C207" s="93">
        <f t="shared" si="0"/>
        <v>-2290.1183026210756</v>
      </c>
      <c r="D207" s="93">
        <f t="shared" si="1"/>
        <v>3329.5112097127821</v>
      </c>
      <c r="E207" s="93">
        <f t="shared" si="2"/>
        <v>-232341.34147182031</v>
      </c>
      <c r="F207" s="93">
        <f t="shared" si="7"/>
        <v>-81263.974239295654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-232341.34147182031</v>
      </c>
      <c r="C208" s="93">
        <f t="shared" si="0"/>
        <v>-2323.4134147182031</v>
      </c>
      <c r="D208" s="93">
        <f t="shared" si="1"/>
        <v>3362.8063218099096</v>
      </c>
      <c r="E208" s="93">
        <f t="shared" si="2"/>
        <v>-235704.14779363023</v>
      </c>
      <c r="F208" s="93">
        <f t="shared" si="7"/>
        <v>-83587.387654013859</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-235704.14779363023</v>
      </c>
      <c r="C209" s="93">
        <f t="shared" si="0"/>
        <v>-2357.0414779363023</v>
      </c>
      <c r="D209" s="93">
        <f t="shared" si="1"/>
        <v>3396.4343850280088</v>
      </c>
      <c r="E209" s="93">
        <f t="shared" si="2"/>
        <v>-239100.58217865822</v>
      </c>
      <c r="F209" s="93">
        <f t="shared" si="7"/>
        <v>-85944.429131950164</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-239100.58217865822</v>
      </c>
      <c r="C210" s="93">
        <f t="shared" si="0"/>
        <v>-2391.0058217865821</v>
      </c>
      <c r="D210" s="93">
        <f t="shared" si="1"/>
        <v>3430.3987288782887</v>
      </c>
      <c r="E210" s="93">
        <f t="shared" si="2"/>
        <v>-242530.98090753652</v>
      </c>
      <c r="F210" s="93">
        <f t="shared" si="7"/>
        <v>-88335.434953736753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-242530.98090753652</v>
      </c>
      <c r="C211" s="93">
        <f t="shared" si="0"/>
        <v>-2425.3098090753651</v>
      </c>
      <c r="D211" s="93">
        <f t="shared" si="1"/>
        <v>3464.7027161670717</v>
      </c>
      <c r="E211" s="93">
        <f t="shared" si="2"/>
        <v>-245995.6836237036</v>
      </c>
      <c r="F211" s="93">
        <f t="shared" si="7"/>
        <v>-90760.744762812115</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-245995.6836237036</v>
      </c>
      <c r="C212" s="93">
        <f t="shared" si="0"/>
        <v>-2459.956836237036</v>
      </c>
      <c r="D212" s="93">
        <f t="shared" si="1"/>
        <v>3499.3497433287425</v>
      </c>
      <c r="E212" s="93">
        <f t="shared" si="2"/>
        <v>-249495.03336703236</v>
      </c>
      <c r="F212" s="93">
        <f t="shared" si="7"/>
        <v>-93220.701599049149</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-249495.03336703236</v>
      </c>
      <c r="C213" s="93">
        <f t="shared" si="0"/>
        <v>-2494.9503336703237</v>
      </c>
      <c r="D213" s="93">
        <f t="shared" si="1"/>
        <v>3534.3432407620303</v>
      </c>
      <c r="E213" s="93">
        <f t="shared" si="2"/>
        <v>-253029.3766077944</v>
      </c>
      <c r="F213" s="93">
        <f t="shared" si="7"/>
        <v>-95715.651932719469</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-253029.3766077944</v>
      </c>
      <c r="C214" s="93">
        <f t="shared" si="0"/>
        <v>-2530.2937660779439</v>
      </c>
      <c r="D214" s="93">
        <f t="shared" si="1"/>
        <v>3569.6866731696505</v>
      </c>
      <c r="E214" s="93">
        <f t="shared" si="2"/>
        <v>-256599.06328096407</v>
      </c>
      <c r="F214" s="93">
        <f t="shared" si="7"/>
        <v>-98245.945698797412</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-256599.06328096407</v>
      </c>
      <c r="C215" s="93">
        <f t="shared" si="0"/>
        <v>-2565.9906328096408</v>
      </c>
      <c r="D215" s="93">
        <f t="shared" si="1"/>
        <v>3605.3835399013474</v>
      </c>
      <c r="E215" s="93">
        <f t="shared" si="2"/>
        <v>-260204.44682086541</v>
      </c>
      <c r="F215" s="93">
        <f t="shared" si="7"/>
        <v>-100811.93633160705</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-260204.44682086541</v>
      </c>
      <c r="C216" s="93">
        <f t="shared" si="0"/>
        <v>-2602.0444682086541</v>
      </c>
      <c r="D216" s="93">
        <f t="shared" si="1"/>
        <v>3641.4373753003606</v>
      </c>
      <c r="E216" s="93">
        <f t="shared" si="2"/>
        <v>-263845.88419616577</v>
      </c>
      <c r="F216" s="93">
        <f t="shared" si="7"/>
        <v>-103413.9807998157</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-263845.88419616577</v>
      </c>
      <c r="C217" s="93">
        <f t="shared" si="0"/>
        <v>-2638.458841961658</v>
      </c>
      <c r="D217" s="93">
        <f t="shared" si="1"/>
        <v>3677.8517490533645</v>
      </c>
      <c r="E217" s="93">
        <f t="shared" si="2"/>
        <v>-267523.73594521912</v>
      </c>
      <c r="F217" s="93">
        <f t="shared" si="7"/>
        <v>-106052.43964177737</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-267523.73594521912</v>
      </c>
      <c r="C218" s="93">
        <f t="shared" si="0"/>
        <v>-2675.2373594521914</v>
      </c>
      <c r="D218" s="93">
        <f t="shared" si="1"/>
        <v>3714.630266543898</v>
      </c>
      <c r="E218" s="93">
        <f t="shared" si="2"/>
        <v>-271238.366211763</v>
      </c>
      <c r="F218" s="93">
        <f t="shared" si="7"/>
        <v>-108727.67700122956</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-271238.366211763</v>
      </c>
      <c r="C219" s="93">
        <f t="shared" si="0"/>
        <v>-2712.3836621176301</v>
      </c>
      <c r="D219" s="93">
        <f t="shared" si="1"/>
        <v>3751.7765692093367</v>
      </c>
      <c r="E219" s="93">
        <f t="shared" si="2"/>
        <v>-274990.14278097235</v>
      </c>
      <c r="F219" s="93">
        <f t="shared" si="7"/>
        <v>-111440.06066334719</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-274990.14278097235</v>
      </c>
      <c r="C220" s="93">
        <f t="shared" si="0"/>
        <v>-2749.9014278097234</v>
      </c>
      <c r="D220" s="93">
        <f t="shared" si="1"/>
        <v>3789.2943349014299</v>
      </c>
      <c r="E220" s="93">
        <f t="shared" si="2"/>
        <v>-278779.43711587379</v>
      </c>
      <c r="F220" s="93">
        <f t="shared" si="7"/>
        <v>-114189.96209115691</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-278779.43711587379</v>
      </c>
      <c r="C221" s="93">
        <f t="shared" si="0"/>
        <v>-2787.7943711587382</v>
      </c>
      <c r="D221" s="93">
        <f t="shared" si="1"/>
        <v>3827.1872782504447</v>
      </c>
      <c r="E221" s="93">
        <f t="shared" si="2"/>
        <v>-282606.62439412426</v>
      </c>
      <c r="F221" s="93">
        <f t="shared" si="7"/>
        <v>-116977.75646231565</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-282606.62439412426</v>
      </c>
      <c r="C222" s="93">
        <f t="shared" si="0"/>
        <v>-2826.0662439412426</v>
      </c>
      <c r="D222" s="93">
        <f t="shared" si="1"/>
        <v>3865.4591510329492</v>
      </c>
      <c r="E222" s="93">
        <f t="shared" si="2"/>
        <v>-286472.08354515722</v>
      </c>
      <c r="F222" s="93">
        <f t="shared" si="7"/>
        <v>-119803.82270625689</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-286472.08354515722</v>
      </c>
      <c r="C223" s="93">
        <f t="shared" si="0"/>
        <v>-2864.7208354515724</v>
      </c>
      <c r="D223" s="93">
        <f t="shared" si="1"/>
        <v>3904.1137425432789</v>
      </c>
      <c r="E223" s="93">
        <f t="shared" si="2"/>
        <v>-290376.19728770049</v>
      </c>
      <c r="F223" s="93">
        <f t="shared" si="7"/>
        <v>-122668.54354170847</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-290376.19728770049</v>
      </c>
      <c r="C224" s="93">
        <f t="shared" si="0"/>
        <v>-2903.7619728770051</v>
      </c>
      <c r="D224" s="93">
        <f t="shared" si="1"/>
        <v>3943.1548799687116</v>
      </c>
      <c r="E224" s="93">
        <f t="shared" si="2"/>
        <v>-294319.35216766922</v>
      </c>
      <c r="F224" s="93">
        <f t="shared" si="7"/>
        <v>-125572.30551458547</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-294319.35216766922</v>
      </c>
      <c r="C225" s="93">
        <f t="shared" si="0"/>
        <v>-2943.1935216766924</v>
      </c>
      <c r="D225" s="93">
        <f t="shared" si="1"/>
        <v>3982.5864287683989</v>
      </c>
      <c r="E225" s="93">
        <f t="shared" si="2"/>
        <v>-298301.93859643763</v>
      </c>
      <c r="F225" s="93">
        <f t="shared" si="7"/>
        <v>-128515.49903626216</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-298301.93859643763</v>
      </c>
      <c r="C226" s="93">
        <f t="shared" si="0"/>
        <v>-2983.0193859643764</v>
      </c>
      <c r="D226" s="93">
        <f t="shared" si="1"/>
        <v>4022.4122930560829</v>
      </c>
      <c r="E226" s="93">
        <f t="shared" si="2"/>
        <v>-302324.35088949371</v>
      </c>
      <c r="F226" s="93">
        <f t="shared" si="7"/>
        <v>-131498.51842222654</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-302324.35088949371</v>
      </c>
      <c r="C227" s="93">
        <f t="shared" si="0"/>
        <v>-3023.2435088949373</v>
      </c>
      <c r="D227" s="93">
        <f t="shared" si="1"/>
        <v>4062.6364159866439</v>
      </c>
      <c r="E227" s="93">
        <f t="shared" si="2"/>
        <v>-306386.98730548035</v>
      </c>
      <c r="F227" s="93">
        <f t="shared" si="7"/>
        <v>-134521.76193112147</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-306386.98730548035</v>
      </c>
      <c r="C228" s="93">
        <f t="shared" si="0"/>
        <v>-3063.8698730548035</v>
      </c>
      <c r="D228" s="93">
        <f t="shared" si="1"/>
        <v>4103.2627801465096</v>
      </c>
      <c r="E228" s="93">
        <f t="shared" si="2"/>
        <v>-310490.25008562685</v>
      </c>
      <c r="F228" s="93">
        <f t="shared" si="7"/>
        <v>-137585.63180417626</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-310490.25008562685</v>
      </c>
      <c r="C229" s="93">
        <f t="shared" si="0"/>
        <v>-3104.9025008562685</v>
      </c>
      <c r="D229" s="93">
        <f t="shared" si="1"/>
        <v>4144.295407947975</v>
      </c>
      <c r="E229" s="93">
        <f t="shared" si="2"/>
        <v>-314634.54549357481</v>
      </c>
      <c r="F229" s="93">
        <f t="shared" si="7"/>
        <v>-140690.53430503252</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-314634.54549357481</v>
      </c>
      <c r="C230" s="93">
        <f t="shared" si="0"/>
        <v>-3146.3454549357484</v>
      </c>
      <c r="D230" s="93">
        <f t="shared" si="1"/>
        <v>4185.738362027455</v>
      </c>
      <c r="E230" s="93">
        <f t="shared" si="2"/>
        <v>-318820.28385560226</v>
      </c>
      <c r="F230" s="93">
        <f t="shared" si="7"/>
        <v>-143836.87975996826</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-318820.28385560226</v>
      </c>
      <c r="C231" s="93">
        <f t="shared" si="0"/>
        <v>-3188.2028385560225</v>
      </c>
      <c r="D231" s="93">
        <f t="shared" si="1"/>
        <v>4227.595745647729</v>
      </c>
      <c r="E231" s="93">
        <f t="shared" si="2"/>
        <v>-323047.87960125</v>
      </c>
      <c r="F231" s="93">
        <f t="shared" si="7"/>
        <v>-147025.08259852428</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-323047.87960125</v>
      </c>
      <c r="C232" s="93">
        <f t="shared" si="0"/>
        <v>-3230.4787960125</v>
      </c>
      <c r="D232" s="93">
        <f t="shared" si="1"/>
        <v>4269.871703104207</v>
      </c>
      <c r="E232" s="93">
        <f t="shared" si="2"/>
        <v>-327317.75130435423</v>
      </c>
      <c r="F232" s="93">
        <f t="shared" si="7"/>
        <v>-150255.56139453678</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-327317.75130435423</v>
      </c>
      <c r="C233" s="93">
        <f t="shared" si="0"/>
        <v>-3273.1775130435421</v>
      </c>
      <c r="D233" s="93">
        <f t="shared" si="1"/>
        <v>4312.5704201352492</v>
      </c>
      <c r="E233" s="93">
        <f t="shared" si="2"/>
        <v>-331630.32172448945</v>
      </c>
      <c r="F233" s="93">
        <f t="shared" si="7"/>
        <v>-153528.73890758032</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-331630.32172448945</v>
      </c>
      <c r="C234" s="93">
        <f t="shared" si="0"/>
        <v>-3316.3032172448948</v>
      </c>
      <c r="D234" s="93">
        <f t="shared" si="1"/>
        <v>4355.6961243366013</v>
      </c>
      <c r="E234" s="93">
        <f t="shared" si="2"/>
        <v>-335986.01784882607</v>
      </c>
      <c r="F234" s="93">
        <f t="shared" si="7"/>
        <v>-156845.04212482521</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-335986.01784882607</v>
      </c>
      <c r="C235" s="93">
        <f t="shared" si="0"/>
        <v>-3359.8601784882608</v>
      </c>
      <c r="D235" s="93">
        <f t="shared" si="1"/>
        <v>4399.2530855799669</v>
      </c>
      <c r="E235" s="93">
        <f t="shared" si="2"/>
        <v>-340385.27093440603</v>
      </c>
      <c r="F235" s="93">
        <f t="shared" si="7"/>
        <v>-160204.90230331346</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-340385.27093440603</v>
      </c>
      <c r="C236" s="93">
        <f t="shared" si="0"/>
        <v>-3403.8527093440603</v>
      </c>
      <c r="D236" s="93">
        <f t="shared" si="1"/>
        <v>4443.2456164357664</v>
      </c>
      <c r="E236" s="93">
        <f t="shared" si="2"/>
        <v>-344828.5165508418</v>
      </c>
      <c r="F236" s="93">
        <f t="shared" si="7"/>
        <v>-163608.75501265752</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-344828.5165508418</v>
      </c>
      <c r="C237" s="93">
        <f t="shared" si="0"/>
        <v>-3448.2851655084182</v>
      </c>
      <c r="D237" s="93">
        <f t="shared" si="1"/>
        <v>4487.6780726001252</v>
      </c>
      <c r="E237" s="93">
        <f t="shared" si="2"/>
        <v>-349316.1946234419</v>
      </c>
      <c r="F237" s="93">
        <f t="shared" si="7"/>
        <v>-167057.04017816595</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-349316.1946234419</v>
      </c>
      <c r="C238" s="93">
        <f t="shared" si="0"/>
        <v>-3493.1619462344192</v>
      </c>
      <c r="D238" s="93">
        <f t="shared" si="1"/>
        <v>4532.5548533261262</v>
      </c>
      <c r="E238" s="93">
        <f t="shared" si="2"/>
        <v>-353848.74947676802</v>
      </c>
      <c r="F238" s="93">
        <f t="shared" si="7"/>
        <v>-170550.20212440036</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-353848.74947676802</v>
      </c>
      <c r="C239" s="93">
        <f t="shared" si="0"/>
        <v>-3538.4874947676803</v>
      </c>
      <c r="D239" s="93">
        <f t="shared" si="1"/>
        <v>4577.8804018593873</v>
      </c>
      <c r="E239" s="93">
        <f t="shared" si="2"/>
        <v>-358426.62987862743</v>
      </c>
      <c r="F239" s="93">
        <f t="shared" si="7"/>
        <v>-174088.68961916803</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-358426.62987862743</v>
      </c>
      <c r="C240" s="93">
        <f t="shared" si="0"/>
        <v>-3584.2662987862745</v>
      </c>
      <c r="D240" s="93">
        <f t="shared" si="1"/>
        <v>4623.6592058779806</v>
      </c>
      <c r="E240" s="93">
        <f t="shared" si="2"/>
        <v>-363050.28908450541</v>
      </c>
      <c r="F240" s="93">
        <f t="shared" si="7"/>
        <v>-177672.9559179543</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-363050.28908450541</v>
      </c>
      <c r="C241" s="93">
        <f t="shared" si="0"/>
        <v>-3630.502890845054</v>
      </c>
      <c r="D241" s="93">
        <f t="shared" si="1"/>
        <v>4669.8957979367606</v>
      </c>
      <c r="E241" s="93">
        <f t="shared" si="2"/>
        <v>-367720.18488244218</v>
      </c>
      <c r="F241" s="93">
        <f t="shared" si="7"/>
        <v>-181303.45880879936</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-367720.18488244218</v>
      </c>
      <c r="C242" s="93">
        <f t="shared" si="0"/>
        <v>-3677.2018488244216</v>
      </c>
      <c r="D242" s="93">
        <f t="shared" si="1"/>
        <v>4716.5947559161286</v>
      </c>
      <c r="E242" s="93">
        <f t="shared" si="2"/>
        <v>-372436.77963835828</v>
      </c>
      <c r="F242" s="93">
        <f t="shared" si="7"/>
        <v>-184980.66065762378</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-372436.77963835828</v>
      </c>
      <c r="C243" s="93">
        <f t="shared" si="0"/>
        <v>-3724.367796383583</v>
      </c>
      <c r="D243" s="93">
        <f t="shared" si="1"/>
        <v>4763.7607034752891</v>
      </c>
      <c r="E243" s="93">
        <f t="shared" si="2"/>
        <v>-377200.54034183355</v>
      </c>
      <c r="F243" s="93">
        <f t="shared" si="7"/>
        <v>-188705.02845400738</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-377200.54034183355</v>
      </c>
      <c r="C244" s="93">
        <f t="shared" si="0"/>
        <v>-3772.0054034183354</v>
      </c>
      <c r="D244" s="93">
        <f t="shared" si="1"/>
        <v>4811.3983105100415</v>
      </c>
      <c r="E244" s="93">
        <f t="shared" si="2"/>
        <v>-382011.93865234358</v>
      </c>
      <c r="F244" s="93">
        <f t="shared" si="7"/>
        <v>-192477.0338574257</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-382011.93865234358</v>
      </c>
      <c r="C245" s="93">
        <f t="shared" si="0"/>
        <v>-3820.1193865234359</v>
      </c>
      <c r="D245" s="93">
        <f t="shared" si="1"/>
        <v>4859.512293615142</v>
      </c>
      <c r="E245" s="93">
        <f t="shared" si="2"/>
        <v>-386871.45094595873</v>
      </c>
      <c r="F245" s="93">
        <f t="shared" si="7"/>
        <v>-196297.15324394914</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-386871.45094595873</v>
      </c>
      <c r="C246" s="93">
        <f t="shared" si="0"/>
        <v>-3868.7145094595871</v>
      </c>
      <c r="D246" s="93">
        <f t="shared" si="1"/>
        <v>4908.1074165512937</v>
      </c>
      <c r="E246" s="93">
        <f t="shared" si="2"/>
        <v>-391779.55836251</v>
      </c>
      <c r="F246" s="93">
        <f t="shared" si="7"/>
        <v>-200165.86775340873</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-391779.55836251</v>
      </c>
      <c r="C247" s="93">
        <f t="shared" si="0"/>
        <v>-3917.7955836250999</v>
      </c>
      <c r="D247" s="93">
        <f t="shared" si="1"/>
        <v>4957.188490716806</v>
      </c>
      <c r="E247" s="93">
        <f t="shared" si="2"/>
        <v>-396736.7468532268</v>
      </c>
      <c r="F247" s="93">
        <f t="shared" si="7"/>
        <v>-204083.66333703382</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-396736.7468532268</v>
      </c>
      <c r="C248" s="93">
        <f t="shared" si="0"/>
        <v>-3967.367468532268</v>
      </c>
      <c r="D248" s="93">
        <f t="shared" si="1"/>
        <v>5006.7603756239751</v>
      </c>
      <c r="E248" s="93">
        <f t="shared" si="2"/>
        <v>-401743.50722885079</v>
      </c>
      <c r="F248" s="93">
        <f t="shared" si="7"/>
        <v>-208051.03080556609</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-401743.50722885079</v>
      </c>
      <c r="C249" s="93">
        <f t="shared" si="0"/>
        <v>-4017.4350722885079</v>
      </c>
      <c r="D249" s="93">
        <f t="shared" si="1"/>
        <v>5056.8279793802139</v>
      </c>
      <c r="E249" s="93">
        <f t="shared" si="2"/>
        <v>-406800.335208231</v>
      </c>
      <c r="F249" s="93">
        <f t="shared" si="7"/>
        <v>-212068.46587785459</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-406800.335208231</v>
      </c>
      <c r="C250" s="93">
        <f t="shared" si="0"/>
        <v>-4068.0033520823099</v>
      </c>
      <c r="D250" s="93">
        <f t="shared" si="1"/>
        <v>5107.3962591740164</v>
      </c>
      <c r="E250" s="93">
        <f t="shared" si="2"/>
        <v>-411907.73146740504</v>
      </c>
      <c r="F250" s="93">
        <f t="shared" si="7"/>
        <v>-216136.46922993689</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-411907.73146740504</v>
      </c>
      <c r="C251" s="93">
        <f t="shared" si="0"/>
        <v>-4119.0773146740503</v>
      </c>
      <c r="D251" s="93">
        <f t="shared" si="1"/>
        <v>5158.4702217657568</v>
      </c>
      <c r="E251" s="93">
        <f t="shared" si="2"/>
        <v>-417066.20168917079</v>
      </c>
      <c r="F251" s="93">
        <f t="shared" si="7"/>
        <v>-220255.54654461093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-417066.20168917079</v>
      </c>
      <c r="C252" s="93">
        <f t="shared" si="0"/>
        <v>-4170.6620168917079</v>
      </c>
      <c r="D252" s="93">
        <f t="shared" si="1"/>
        <v>5210.0549239834145</v>
      </c>
      <c r="E252" s="93">
        <f t="shared" si="2"/>
        <v>-422276.2566131542</v>
      </c>
      <c r="F252" s="93">
        <f t="shared" si="7"/>
        <v>-224426.20856150263</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-422276.2566131542</v>
      </c>
      <c r="C253" s="93">
        <f t="shared" si="0"/>
        <v>-4222.7625661315424</v>
      </c>
      <c r="D253" s="93">
        <f t="shared" si="1"/>
        <v>5262.1554732232489</v>
      </c>
      <c r="E253" s="93">
        <f t="shared" si="2"/>
        <v>-427538.41208637744</v>
      </c>
      <c r="F253" s="93">
        <f t="shared" si="7"/>
        <v>-228648.97112763417</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-427538.41208637744</v>
      </c>
      <c r="C254" s="93">
        <f t="shared" si="0"/>
        <v>-4275.3841208637741</v>
      </c>
      <c r="D254" s="93">
        <f t="shared" si="1"/>
        <v>5314.7770279554807</v>
      </c>
      <c r="E254" s="93">
        <f t="shared" si="2"/>
        <v>-432853.1891143329</v>
      </c>
      <c r="F254" s="93">
        <f t="shared" si="7"/>
        <v>-232924.35524849794</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-432853.1891143329</v>
      </c>
      <c r="C255" s="93">
        <f t="shared" si="0"/>
        <v>-4328.5318911433287</v>
      </c>
      <c r="D255" s="93">
        <f t="shared" si="1"/>
        <v>5367.9247982350353</v>
      </c>
      <c r="E255" s="93">
        <f t="shared" si="2"/>
        <v>-438221.11391256796</v>
      </c>
      <c r="F255" s="93">
        <f t="shared" si="7"/>
        <v>-237252.88713964127</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-438221.11391256796</v>
      </c>
      <c r="C256" s="93">
        <f t="shared" si="0"/>
        <v>-4382.2111391256794</v>
      </c>
      <c r="D256" s="93">
        <f t="shared" si="1"/>
        <v>5421.604046217386</v>
      </c>
      <c r="E256" s="93">
        <f t="shared" si="2"/>
        <v>-443642.71795878536</v>
      </c>
      <c r="F256" s="93">
        <f t="shared" si="7"/>
        <v>-241635.09827876696</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-443642.71795878536</v>
      </c>
      <c r="C257" s="93">
        <f t="shared" si="0"/>
        <v>-4436.427179587854</v>
      </c>
      <c r="D257" s="93">
        <f t="shared" si="1"/>
        <v>5475.8200866795605</v>
      </c>
      <c r="E257" s="93">
        <f t="shared" si="2"/>
        <v>-449118.5380454649</v>
      </c>
      <c r="F257" s="93">
        <f t="shared" si="7"/>
        <v>-246071.52545835482</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-449118.5380454649</v>
      </c>
      <c r="C258" s="93">
        <f t="shared" si="0"/>
        <v>-4491.185380454649</v>
      </c>
      <c r="D258" s="93">
        <f t="shared" si="1"/>
        <v>5530.5782875463556</v>
      </c>
      <c r="E258" s="93">
        <f t="shared" si="2"/>
        <v>-454649.11633301125</v>
      </c>
      <c r="F258" s="93">
        <f t="shared" si="7"/>
        <v>-250562.71083880946</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-454649.11633301125</v>
      </c>
      <c r="C259" s="93">
        <f t="shared" si="0"/>
        <v>-4546.4911633301126</v>
      </c>
      <c r="D259" s="93">
        <f t="shared" si="1"/>
        <v>5585.8840704218192</v>
      </c>
      <c r="E259" s="93">
        <f t="shared" si="2"/>
        <v>-460235.00040343305</v>
      </c>
      <c r="F259" s="93">
        <f t="shared" si="7"/>
        <v>-255109.20200213959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-460235.00040343305</v>
      </c>
      <c r="C260" s="93">
        <f t="shared" si="0"/>
        <v>-4602.3500040343306</v>
      </c>
      <c r="D260" s="93">
        <f t="shared" si="1"/>
        <v>5641.7429111260371</v>
      </c>
      <c r="E260" s="93">
        <f t="shared" si="2"/>
        <v>-465876.74331455911</v>
      </c>
      <c r="F260" s="93">
        <f t="shared" si="7"/>
        <v>-259711.55200617391</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-465876.74331455911</v>
      </c>
      <c r="C261" s="93">
        <f t="shared" ref="C261:C365" si="8">B261*(B$3/12)</f>
        <v>-4658.767433145591</v>
      </c>
      <c r="D261" s="93">
        <f t="shared" ref="D261:D365" si="9">D$3-C261</f>
        <v>5698.1603402372975</v>
      </c>
      <c r="E261" s="93">
        <f t="shared" ref="E261:E365" si="10">B261-D261</f>
        <v>-471574.90365479642</v>
      </c>
      <c r="F261" s="93">
        <f t="shared" si="7"/>
        <v>-264370.31943931949</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-471574.90365479642</v>
      </c>
      <c r="C262" s="93">
        <f t="shared" si="8"/>
        <v>-4715.7490365479644</v>
      </c>
      <c r="D262" s="93">
        <f t="shared" si="9"/>
        <v>5755.1419436396709</v>
      </c>
      <c r="E262" s="93">
        <f t="shared" si="10"/>
        <v>-477330.04559843609</v>
      </c>
      <c r="F262" s="93">
        <f t="shared" si="7"/>
        <v>-269086.06847586745</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-477330.04559843609</v>
      </c>
      <c r="C263" s="93">
        <f t="shared" si="8"/>
        <v>-4773.3004559843612</v>
      </c>
      <c r="D263" s="93">
        <f t="shared" si="9"/>
        <v>5812.6933630760677</v>
      </c>
      <c r="E263" s="93">
        <f t="shared" si="10"/>
        <v>-483142.73896151216</v>
      </c>
      <c r="F263" s="93">
        <f t="shared" ref="F263:F326" si="12">F262+C263</f>
        <v>-273859.36893185182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-483142.73896151216</v>
      </c>
      <c r="C264" s="93">
        <f t="shared" si="8"/>
        <v>-4831.4273896151217</v>
      </c>
      <c r="D264" s="93">
        <f t="shared" si="9"/>
        <v>5870.8202967068282</v>
      </c>
      <c r="E264" s="93">
        <f t="shared" si="10"/>
        <v>-489013.55925821897</v>
      </c>
      <c r="F264" s="93">
        <f t="shared" si="12"/>
        <v>-278690.79632146691</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-489013.55925821897</v>
      </c>
      <c r="C265" s="93">
        <f t="shared" si="8"/>
        <v>-4890.1355925821899</v>
      </c>
      <c r="D265" s="93">
        <f t="shared" si="9"/>
        <v>5929.5284996738965</v>
      </c>
      <c r="E265" s="93">
        <f t="shared" si="10"/>
        <v>-494943.08775789285</v>
      </c>
      <c r="F265" s="93">
        <f t="shared" si="12"/>
        <v>-283580.93191404908</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-494943.08775789285</v>
      </c>
      <c r="C266" s="93">
        <f t="shared" si="8"/>
        <v>-4949.4308775789286</v>
      </c>
      <c r="D266" s="93">
        <f t="shared" si="9"/>
        <v>5988.8237846706352</v>
      </c>
      <c r="E266" s="93">
        <f t="shared" si="10"/>
        <v>-500931.91154256347</v>
      </c>
      <c r="F266" s="93">
        <f t="shared" si="12"/>
        <v>-288530.36279162799</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-500931.91154256347</v>
      </c>
      <c r="C267" s="93">
        <f t="shared" si="8"/>
        <v>-5009.3191154256347</v>
      </c>
      <c r="D267" s="93">
        <f t="shared" si="9"/>
        <v>6048.7120225173412</v>
      </c>
      <c r="E267" s="93">
        <f t="shared" si="10"/>
        <v>-506980.62356508081</v>
      </c>
      <c r="F267" s="93">
        <f t="shared" si="12"/>
        <v>-293539.68190705363</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-506980.62356508081</v>
      </c>
      <c r="C268" s="93">
        <f t="shared" si="8"/>
        <v>-5069.806235650808</v>
      </c>
      <c r="D268" s="93">
        <f t="shared" si="9"/>
        <v>6109.1991427425146</v>
      </c>
      <c r="E268" s="93">
        <f t="shared" si="10"/>
        <v>-513089.8227078233</v>
      </c>
      <c r="F268" s="93">
        <f t="shared" si="12"/>
        <v>-298609.48814270442</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-513089.8227078233</v>
      </c>
      <c r="C269" s="93">
        <f t="shared" si="8"/>
        <v>-5130.8982270782335</v>
      </c>
      <c r="D269" s="93">
        <f t="shared" si="9"/>
        <v>6170.2911341699401</v>
      </c>
      <c r="E269" s="93">
        <f t="shared" si="10"/>
        <v>-519260.11384199327</v>
      </c>
      <c r="F269" s="93">
        <f t="shared" si="12"/>
        <v>-303740.38636978267</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-519260.11384199327</v>
      </c>
      <c r="C270" s="93">
        <f t="shared" si="8"/>
        <v>-5192.6011384199328</v>
      </c>
      <c r="D270" s="93">
        <f t="shared" si="9"/>
        <v>6231.9940455116393</v>
      </c>
      <c r="E270" s="93">
        <f t="shared" si="10"/>
        <v>-525492.10788750486</v>
      </c>
      <c r="F270" s="93">
        <f t="shared" si="12"/>
        <v>-308932.98750820261</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-525492.10788750486</v>
      </c>
      <c r="C271" s="93">
        <f t="shared" si="8"/>
        <v>-5254.9210788750488</v>
      </c>
      <c r="D271" s="93">
        <f t="shared" si="9"/>
        <v>6294.3139859667554</v>
      </c>
      <c r="E271" s="93">
        <f t="shared" si="10"/>
        <v>-531786.42187347158</v>
      </c>
      <c r="F271" s="93">
        <f t="shared" si="12"/>
        <v>-314187.90858707763</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-531786.42187347158</v>
      </c>
      <c r="C272" s="93">
        <f t="shared" si="8"/>
        <v>-5317.8642187347159</v>
      </c>
      <c r="D272" s="93">
        <f t="shared" si="9"/>
        <v>6357.2571258264225</v>
      </c>
      <c r="E272" s="93">
        <f t="shared" si="10"/>
        <v>-538143.67899929802</v>
      </c>
      <c r="F272" s="93">
        <f t="shared" si="12"/>
        <v>-319505.77280581236</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-538143.67899929802</v>
      </c>
      <c r="C273" s="93">
        <f t="shared" si="8"/>
        <v>-5381.4367899929803</v>
      </c>
      <c r="D273" s="93">
        <f t="shared" si="9"/>
        <v>6420.8296970846868</v>
      </c>
      <c r="E273" s="93">
        <f t="shared" si="10"/>
        <v>-544564.50869638275</v>
      </c>
      <c r="F273" s="93">
        <f t="shared" si="12"/>
        <v>-324887.20959580533</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-544564.50869638275</v>
      </c>
      <c r="C274" s="93">
        <f t="shared" si="8"/>
        <v>-5445.6450869638275</v>
      </c>
      <c r="D274" s="93">
        <f t="shared" si="9"/>
        <v>6485.037994055534</v>
      </c>
      <c r="E274" s="93">
        <f t="shared" si="10"/>
        <v>-551049.54669043829</v>
      </c>
      <c r="F274" s="93">
        <f t="shared" si="12"/>
        <v>-330332.85468276916</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-551049.54669043829</v>
      </c>
      <c r="C275" s="93">
        <f t="shared" si="8"/>
        <v>-5510.4954669043827</v>
      </c>
      <c r="D275" s="93">
        <f t="shared" si="9"/>
        <v>6549.8883739960893</v>
      </c>
      <c r="E275" s="93">
        <f t="shared" si="10"/>
        <v>-557599.43506443442</v>
      </c>
      <c r="F275" s="93">
        <f t="shared" si="12"/>
        <v>-335843.35014967353</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-557599.43506443442</v>
      </c>
      <c r="C276" s="93">
        <f t="shared" si="8"/>
        <v>-5575.9943506443442</v>
      </c>
      <c r="D276" s="93">
        <f t="shared" si="9"/>
        <v>6615.3872577360507</v>
      </c>
      <c r="E276" s="93">
        <f t="shared" si="10"/>
        <v>-564214.82232217048</v>
      </c>
      <c r="F276" s="93">
        <f t="shared" si="12"/>
        <v>-341419.34450031788</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-564214.82232217048</v>
      </c>
      <c r="C277" s="93">
        <f t="shared" si="8"/>
        <v>-5642.1482232217049</v>
      </c>
      <c r="D277" s="93">
        <f t="shared" si="9"/>
        <v>6681.5411303134115</v>
      </c>
      <c r="E277" s="93">
        <f t="shared" si="10"/>
        <v>-570896.3634524839</v>
      </c>
      <c r="F277" s="93">
        <f t="shared" si="12"/>
        <v>-347061.49272353959</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-570896.3634524839</v>
      </c>
      <c r="C278" s="93">
        <f t="shared" si="8"/>
        <v>-5708.9636345248391</v>
      </c>
      <c r="D278" s="93">
        <f t="shared" si="9"/>
        <v>6748.3565416165457</v>
      </c>
      <c r="E278" s="93">
        <f t="shared" si="10"/>
        <v>-577644.71999410039</v>
      </c>
      <c r="F278" s="93">
        <f t="shared" si="12"/>
        <v>-352770.45635806443</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-577644.71999410039</v>
      </c>
      <c r="C279" s="93">
        <f t="shared" si="8"/>
        <v>-5776.4471999410043</v>
      </c>
      <c r="D279" s="93">
        <f t="shared" si="9"/>
        <v>6815.8401070327109</v>
      </c>
      <c r="E279" s="93">
        <f t="shared" si="10"/>
        <v>-584460.56010113307</v>
      </c>
      <c r="F279" s="93">
        <f t="shared" si="12"/>
        <v>-358546.90355800546</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-584460.56010113307</v>
      </c>
      <c r="C280" s="93">
        <f t="shared" si="8"/>
        <v>-5844.6056010113307</v>
      </c>
      <c r="D280" s="93">
        <f t="shared" si="9"/>
        <v>6883.9985081030372</v>
      </c>
      <c r="E280" s="93">
        <f t="shared" si="10"/>
        <v>-591344.55860923615</v>
      </c>
      <c r="F280" s="93">
        <f t="shared" si="12"/>
        <v>-364391.50915901677</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-591344.55860923615</v>
      </c>
      <c r="C281" s="93">
        <f t="shared" si="8"/>
        <v>-5913.4455860923617</v>
      </c>
      <c r="D281" s="93">
        <f t="shared" si="9"/>
        <v>6952.8384931840683</v>
      </c>
      <c r="E281" s="93">
        <f t="shared" si="10"/>
        <v>-598297.39710242022</v>
      </c>
      <c r="F281" s="93">
        <f t="shared" si="12"/>
        <v>-370304.95474510913</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-598297.39710242022</v>
      </c>
      <c r="C282" s="93">
        <f t="shared" si="8"/>
        <v>-5982.973971024202</v>
      </c>
      <c r="D282" s="93">
        <f t="shared" si="9"/>
        <v>7022.3668781159085</v>
      </c>
      <c r="E282" s="93">
        <f t="shared" si="10"/>
        <v>-605319.76398053614</v>
      </c>
      <c r="F282" s="93">
        <f t="shared" si="12"/>
        <v>-376287.92871613335</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-605319.76398053614</v>
      </c>
      <c r="C283" s="93">
        <f t="shared" si="8"/>
        <v>-6053.1976398053612</v>
      </c>
      <c r="D283" s="93">
        <f t="shared" si="9"/>
        <v>7092.5905468970677</v>
      </c>
      <c r="E283" s="93">
        <f t="shared" si="10"/>
        <v>-612412.35452743317</v>
      </c>
      <c r="F283" s="93">
        <f t="shared" si="12"/>
        <v>-382341.12635593873</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-612412.35452743317</v>
      </c>
      <c r="C284" s="93">
        <f t="shared" si="8"/>
        <v>-6124.1235452743322</v>
      </c>
      <c r="D284" s="93">
        <f t="shared" si="9"/>
        <v>7163.5164523660387</v>
      </c>
      <c r="E284" s="93">
        <f t="shared" si="10"/>
        <v>-619575.87097979919</v>
      </c>
      <c r="F284" s="93">
        <f t="shared" si="12"/>
        <v>-388465.24990121304</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-619575.87097979919</v>
      </c>
      <c r="C285" s="93">
        <f t="shared" si="8"/>
        <v>-6195.7587097979922</v>
      </c>
      <c r="D285" s="93">
        <f t="shared" si="9"/>
        <v>7235.1516168896987</v>
      </c>
      <c r="E285" s="93">
        <f t="shared" si="10"/>
        <v>-626811.02259668894</v>
      </c>
      <c r="F285" s="93">
        <f t="shared" si="12"/>
        <v>-394661.00861101103</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-626811.02259668894</v>
      </c>
      <c r="C286" s="93">
        <f t="shared" si="8"/>
        <v>-6268.1102259668896</v>
      </c>
      <c r="D286" s="93">
        <f t="shared" si="9"/>
        <v>7307.5031330585962</v>
      </c>
      <c r="E286" s="93">
        <f t="shared" si="10"/>
        <v>-634118.52572974749</v>
      </c>
      <c r="F286" s="93">
        <f t="shared" si="12"/>
        <v>-400929.11883697793</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-634118.52572974749</v>
      </c>
      <c r="C287" s="93">
        <f t="shared" si="8"/>
        <v>-6341.1852572974749</v>
      </c>
      <c r="D287" s="93">
        <f t="shared" si="9"/>
        <v>7380.5781643891814</v>
      </c>
      <c r="E287" s="93">
        <f t="shared" si="10"/>
        <v>-641499.10389413661</v>
      </c>
      <c r="F287" s="93">
        <f t="shared" si="12"/>
        <v>-407270.3040942754</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-641499.10389413661</v>
      </c>
      <c r="C288" s="93">
        <f t="shared" si="8"/>
        <v>-6414.9910389413662</v>
      </c>
      <c r="D288" s="93">
        <f t="shared" si="9"/>
        <v>7454.3839460330728</v>
      </c>
      <c r="E288" s="93">
        <f t="shared" si="10"/>
        <v>-648953.48784016969</v>
      </c>
      <c r="F288" s="93">
        <f t="shared" si="12"/>
        <v>-413685.29513321677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-648953.48784016969</v>
      </c>
      <c r="C289" s="93">
        <f t="shared" si="8"/>
        <v>-6489.5348784016969</v>
      </c>
      <c r="D289" s="93">
        <f t="shared" si="9"/>
        <v>7528.9277854934035</v>
      </c>
      <c r="E289" s="93">
        <f t="shared" si="10"/>
        <v>-656482.41562566312</v>
      </c>
      <c r="F289" s="93">
        <f t="shared" si="12"/>
        <v>-420174.83001161844</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-656482.41562566312</v>
      </c>
      <c r="C290" s="93">
        <f t="shared" si="8"/>
        <v>-6564.8241562566318</v>
      </c>
      <c r="D290" s="93">
        <f t="shared" si="9"/>
        <v>7604.2170633483383</v>
      </c>
      <c r="E290" s="93">
        <f t="shared" si="10"/>
        <v>-664086.63268901152</v>
      </c>
      <c r="F290" s="93">
        <f t="shared" si="12"/>
        <v>-426739.65416787507</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-664086.63268901152</v>
      </c>
      <c r="C291" s="93">
        <f t="shared" si="8"/>
        <v>-6640.8663268901155</v>
      </c>
      <c r="D291" s="93">
        <f t="shared" si="9"/>
        <v>7680.259233981822</v>
      </c>
      <c r="E291" s="93">
        <f t="shared" si="10"/>
        <v>-671766.89192299335</v>
      </c>
      <c r="F291" s="93">
        <f t="shared" si="12"/>
        <v>-433380.52049476519</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-671766.89192299335</v>
      </c>
      <c r="C292" s="93">
        <f t="shared" si="8"/>
        <v>-6717.6689192299336</v>
      </c>
      <c r="D292" s="93">
        <f t="shared" si="9"/>
        <v>7757.0618263216402</v>
      </c>
      <c r="E292" s="93">
        <f t="shared" si="10"/>
        <v>-679523.953749315</v>
      </c>
      <c r="F292" s="93">
        <f t="shared" si="12"/>
        <v>-440098.18941399513</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-679523.953749315</v>
      </c>
      <c r="C293" s="93">
        <f t="shared" si="8"/>
        <v>-6795.2395374931502</v>
      </c>
      <c r="D293" s="93">
        <f t="shared" si="9"/>
        <v>7834.6324445848568</v>
      </c>
      <c r="E293" s="93">
        <f t="shared" si="10"/>
        <v>-687358.58619389986</v>
      </c>
      <c r="F293" s="93">
        <f t="shared" si="12"/>
        <v>-446893.42895148828</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-687358.58619389986</v>
      </c>
      <c r="C294" s="93">
        <f t="shared" si="8"/>
        <v>-6873.5858619389983</v>
      </c>
      <c r="D294" s="93">
        <f t="shared" si="9"/>
        <v>7912.9787690307048</v>
      </c>
      <c r="E294" s="93">
        <f t="shared" si="10"/>
        <v>-695271.56496293051</v>
      </c>
      <c r="F294" s="93">
        <f t="shared" si="12"/>
        <v>-453767.01481342729</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-695271.56496293051</v>
      </c>
      <c r="C295" s="93">
        <f t="shared" si="8"/>
        <v>-6952.7156496293055</v>
      </c>
      <c r="D295" s="93">
        <f t="shared" si="9"/>
        <v>7992.1085567210121</v>
      </c>
      <c r="E295" s="93">
        <f t="shared" si="10"/>
        <v>-703263.67351965152</v>
      </c>
      <c r="F295" s="93">
        <f t="shared" si="12"/>
        <v>-460719.73046305659</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-703263.67351965152</v>
      </c>
      <c r="C296" s="93">
        <f t="shared" si="8"/>
        <v>-7032.6367351965155</v>
      </c>
      <c r="D296" s="93">
        <f t="shared" si="9"/>
        <v>8072.029642288222</v>
      </c>
      <c r="E296" s="93">
        <f t="shared" si="10"/>
        <v>-711335.70316193975</v>
      </c>
      <c r="F296" s="93">
        <f t="shared" si="12"/>
        <v>-467752.36719825311</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-711335.70316193975</v>
      </c>
      <c r="C297" s="93">
        <f t="shared" si="8"/>
        <v>-7113.3570316193973</v>
      </c>
      <c r="D297" s="93">
        <f t="shared" si="9"/>
        <v>8152.7499387111038</v>
      </c>
      <c r="E297" s="93">
        <f t="shared" si="10"/>
        <v>-719488.4531006508</v>
      </c>
      <c r="F297" s="93">
        <f t="shared" si="12"/>
        <v>-474865.72422987252</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-719488.4531006508</v>
      </c>
      <c r="C298" s="93">
        <f t="shared" si="8"/>
        <v>-7194.884531006508</v>
      </c>
      <c r="D298" s="93">
        <f t="shared" si="9"/>
        <v>8234.2774380982155</v>
      </c>
      <c r="E298" s="93">
        <f t="shared" si="10"/>
        <v>-727722.73053874902</v>
      </c>
      <c r="F298" s="93">
        <f t="shared" si="12"/>
        <v>-482060.60876087903</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-727722.73053874902</v>
      </c>
      <c r="C299" s="93">
        <f t="shared" si="8"/>
        <v>-7277.2273053874906</v>
      </c>
      <c r="D299" s="93">
        <f t="shared" si="9"/>
        <v>8316.6202124791962</v>
      </c>
      <c r="E299" s="93">
        <f t="shared" si="10"/>
        <v>-736039.35075122816</v>
      </c>
      <c r="F299" s="93">
        <f t="shared" si="12"/>
        <v>-489337.83606626652</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-736039.35075122816</v>
      </c>
      <c r="C300" s="93">
        <f t="shared" si="8"/>
        <v>-7360.3935075122818</v>
      </c>
      <c r="D300" s="93">
        <f t="shared" si="9"/>
        <v>8399.7864146039883</v>
      </c>
      <c r="E300" s="93">
        <f t="shared" si="10"/>
        <v>-744439.1371658321</v>
      </c>
      <c r="F300" s="93">
        <f t="shared" si="12"/>
        <v>-496698.22957377881</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-744439.1371658321</v>
      </c>
      <c r="C301" s="93">
        <f t="shared" si="8"/>
        <v>-7444.3913716583211</v>
      </c>
      <c r="D301" s="93">
        <f t="shared" si="9"/>
        <v>8483.7842787500267</v>
      </c>
      <c r="E301" s="93">
        <f t="shared" si="10"/>
        <v>-752922.92144458217</v>
      </c>
      <c r="F301" s="93">
        <f t="shared" si="12"/>
        <v>-504142.62094543711</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-752922.92144458217</v>
      </c>
      <c r="C302" s="93">
        <f t="shared" si="8"/>
        <v>-7529.2292144458215</v>
      </c>
      <c r="D302" s="93">
        <f t="shared" si="9"/>
        <v>8568.6221215375281</v>
      </c>
      <c r="E302" s="93">
        <f t="shared" si="10"/>
        <v>-761491.54356611974</v>
      </c>
      <c r="F302" s="93">
        <f t="shared" si="12"/>
        <v>-511671.85015988292</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-761491.54356611974</v>
      </c>
      <c r="C303" s="93">
        <f t="shared" si="8"/>
        <v>-7614.915435661198</v>
      </c>
      <c r="D303" s="93">
        <f t="shared" si="9"/>
        <v>8654.3083427529054</v>
      </c>
      <c r="E303" s="93">
        <f t="shared" si="10"/>
        <v>-770145.8519088726</v>
      </c>
      <c r="F303" s="93">
        <f t="shared" si="12"/>
        <v>-519286.76559554413</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-770145.8519088726</v>
      </c>
      <c r="C304" s="93">
        <f t="shared" si="8"/>
        <v>-7701.4585190887265</v>
      </c>
      <c r="D304" s="93">
        <f t="shared" si="9"/>
        <v>8740.8514261804339</v>
      </c>
      <c r="E304" s="93">
        <f t="shared" si="10"/>
        <v>-778886.70333505305</v>
      </c>
      <c r="F304" s="93">
        <f t="shared" si="12"/>
        <v>-526988.22411463282</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-778886.70333505305</v>
      </c>
      <c r="C305" s="93">
        <f t="shared" si="8"/>
        <v>-7788.8670333505306</v>
      </c>
      <c r="D305" s="93">
        <f t="shared" si="9"/>
        <v>8828.2599404422363</v>
      </c>
      <c r="E305" s="93">
        <f t="shared" si="10"/>
        <v>-787714.96327549533</v>
      </c>
      <c r="F305" s="93">
        <f t="shared" si="12"/>
        <v>-534777.09114798333</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-787714.96327549533</v>
      </c>
      <c r="C306" s="93">
        <f t="shared" si="8"/>
        <v>-7877.1496327549539</v>
      </c>
      <c r="D306" s="93">
        <f t="shared" si="9"/>
        <v>8916.5425398466614</v>
      </c>
      <c r="E306" s="93">
        <f t="shared" si="10"/>
        <v>-796631.50581534195</v>
      </c>
      <c r="F306" s="93">
        <f t="shared" si="12"/>
        <v>-542654.2407807383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-796631.50581534195</v>
      </c>
      <c r="C307" s="93">
        <f t="shared" si="8"/>
        <v>-7966.3150581534201</v>
      </c>
      <c r="D307" s="93">
        <f t="shared" si="9"/>
        <v>9005.7079652451266</v>
      </c>
      <c r="E307" s="93">
        <f t="shared" si="10"/>
        <v>-805637.21378058707</v>
      </c>
      <c r="F307" s="93">
        <f t="shared" si="12"/>
        <v>-550620.55583889177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-805637.21378058707</v>
      </c>
      <c r="C308" s="93">
        <f t="shared" si="8"/>
        <v>-8056.3721378058708</v>
      </c>
      <c r="D308" s="93">
        <f t="shared" si="9"/>
        <v>9095.7650448975764</v>
      </c>
      <c r="E308" s="93">
        <f t="shared" si="10"/>
        <v>-814732.97882548464</v>
      </c>
      <c r="F308" s="93">
        <f t="shared" si="12"/>
        <v>-558676.92797669768</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-814732.97882548464</v>
      </c>
      <c r="C309" s="93">
        <f t="shared" si="8"/>
        <v>-8147.3297882548468</v>
      </c>
      <c r="D309" s="93">
        <f t="shared" si="9"/>
        <v>9186.7226953465542</v>
      </c>
      <c r="E309" s="93">
        <f t="shared" si="10"/>
        <v>-823919.70152083121</v>
      </c>
      <c r="F309" s="93">
        <f t="shared" si="12"/>
        <v>-566824.25776495249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-823919.70152083121</v>
      </c>
      <c r="C310" s="93">
        <f t="shared" si="8"/>
        <v>-8239.1970152083122</v>
      </c>
      <c r="D310" s="93">
        <f t="shared" si="9"/>
        <v>9278.5899223000197</v>
      </c>
      <c r="E310" s="93">
        <f t="shared" si="10"/>
        <v>-833198.29144313128</v>
      </c>
      <c r="F310" s="93">
        <f t="shared" si="12"/>
        <v>-575063.4547801608</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-833198.29144313128</v>
      </c>
      <c r="C311" s="93">
        <f t="shared" si="8"/>
        <v>-8331.9829144313135</v>
      </c>
      <c r="D311" s="93">
        <f t="shared" si="9"/>
        <v>9371.3758215230191</v>
      </c>
      <c r="E311" s="93">
        <f t="shared" si="10"/>
        <v>-842569.6672646543</v>
      </c>
      <c r="F311" s="93">
        <f t="shared" si="12"/>
        <v>-583395.43769459217</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-842569.6672646543</v>
      </c>
      <c r="C312" s="93">
        <f t="shared" si="8"/>
        <v>-8425.6966726465434</v>
      </c>
      <c r="D312" s="93">
        <f t="shared" si="9"/>
        <v>9465.0895797382509</v>
      </c>
      <c r="E312" s="93">
        <f t="shared" si="10"/>
        <v>-852034.75684439251</v>
      </c>
      <c r="F312" s="93">
        <f t="shared" si="12"/>
        <v>-591821.13436723873</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-852034.75684439251</v>
      </c>
      <c r="C313" s="93">
        <f t="shared" si="8"/>
        <v>-8520.3475684439254</v>
      </c>
      <c r="D313" s="93">
        <f t="shared" si="9"/>
        <v>9559.7404755356329</v>
      </c>
      <c r="E313" s="93">
        <f t="shared" si="10"/>
        <v>-861594.49731992814</v>
      </c>
      <c r="F313" s="93">
        <f t="shared" si="12"/>
        <v>-600341.48193568271</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-861594.49731992814</v>
      </c>
      <c r="C314" s="93">
        <f t="shared" si="8"/>
        <v>-8615.9449731992809</v>
      </c>
      <c r="D314" s="93">
        <f t="shared" si="9"/>
        <v>9655.3378802909865</v>
      </c>
      <c r="E314" s="93">
        <f t="shared" si="10"/>
        <v>-871249.83520021918</v>
      </c>
      <c r="F314" s="93">
        <f t="shared" si="12"/>
        <v>-608957.42690888199</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-871249.83520021918</v>
      </c>
      <c r="C315" s="93">
        <f t="shared" si="8"/>
        <v>-8712.4983520021924</v>
      </c>
      <c r="D315" s="93">
        <f t="shared" si="9"/>
        <v>9751.8912590938999</v>
      </c>
      <c r="E315" s="93">
        <f t="shared" si="10"/>
        <v>-881001.72645931307</v>
      </c>
      <c r="F315" s="93">
        <f t="shared" si="12"/>
        <v>-617669.92526088422</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-881001.72645931307</v>
      </c>
      <c r="C316" s="93">
        <f t="shared" si="8"/>
        <v>-8810.0172645931307</v>
      </c>
      <c r="D316" s="93">
        <f t="shared" si="9"/>
        <v>9849.4101716848381</v>
      </c>
      <c r="E316" s="93">
        <f t="shared" si="10"/>
        <v>-890851.13663099788</v>
      </c>
      <c r="F316" s="93">
        <f t="shared" si="12"/>
        <v>-626479.94252547738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-890851.13663099788</v>
      </c>
      <c r="C317" s="93">
        <f t="shared" si="8"/>
        <v>-8908.5113663099783</v>
      </c>
      <c r="D317" s="93">
        <f t="shared" si="9"/>
        <v>9947.9042734016839</v>
      </c>
      <c r="E317" s="93">
        <f t="shared" si="10"/>
        <v>-900799.04090439959</v>
      </c>
      <c r="F317" s="93">
        <f t="shared" si="12"/>
        <v>-635388.45389178733</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-900799.04090439959</v>
      </c>
      <c r="C318" s="93">
        <f t="shared" si="8"/>
        <v>-9007.9904090439959</v>
      </c>
      <c r="D318" s="93">
        <f t="shared" si="9"/>
        <v>10047.383316135703</v>
      </c>
      <c r="E318" s="93">
        <f t="shared" si="10"/>
        <v>-910846.42422053532</v>
      </c>
      <c r="F318" s="93">
        <f t="shared" si="12"/>
        <v>-644396.4443008313</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-910846.42422053532</v>
      </c>
      <c r="C319" s="93">
        <f t="shared" si="8"/>
        <v>-9108.464242205353</v>
      </c>
      <c r="D319" s="93">
        <f t="shared" si="9"/>
        <v>10147.857149297059</v>
      </c>
      <c r="E319" s="93">
        <f t="shared" si="10"/>
        <v>-920994.28136983234</v>
      </c>
      <c r="F319" s="93">
        <f t="shared" si="12"/>
        <v>-653504.90854303667</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-920994.28136983234</v>
      </c>
      <c r="C320" s="93">
        <f t="shared" si="8"/>
        <v>-9209.9428136983242</v>
      </c>
      <c r="D320" s="93">
        <f t="shared" si="9"/>
        <v>10249.33572079003</v>
      </c>
      <c r="E320" s="93">
        <f t="shared" si="10"/>
        <v>-931243.61709062243</v>
      </c>
      <c r="F320" s="93">
        <f t="shared" si="12"/>
        <v>-662714.85135673499</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-931243.61709062243</v>
      </c>
      <c r="C321" s="93">
        <f t="shared" si="8"/>
        <v>-9312.436170906225</v>
      </c>
      <c r="D321" s="93">
        <f t="shared" si="9"/>
        <v>10351.829077997932</v>
      </c>
      <c r="E321" s="93">
        <f t="shared" si="10"/>
        <v>-941595.44616862037</v>
      </c>
      <c r="F321" s="93">
        <f t="shared" si="12"/>
        <v>-672027.28752764117</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-941595.44616862037</v>
      </c>
      <c r="C322" s="93">
        <f t="shared" si="8"/>
        <v>-9415.954461686204</v>
      </c>
      <c r="D322" s="93">
        <f t="shared" si="9"/>
        <v>10455.347368777911</v>
      </c>
      <c r="E322" s="93">
        <f t="shared" si="10"/>
        <v>-952050.79353739833</v>
      </c>
      <c r="F322" s="93">
        <f t="shared" si="12"/>
        <v>-681443.24198932736</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-952050.79353739833</v>
      </c>
      <c r="C323" s="93">
        <f t="shared" si="8"/>
        <v>-9520.5079353739839</v>
      </c>
      <c r="D323" s="93">
        <f t="shared" si="9"/>
        <v>10559.900842465689</v>
      </c>
      <c r="E323" s="93">
        <f t="shared" si="10"/>
        <v>-962610.69437986403</v>
      </c>
      <c r="F323" s="93">
        <f t="shared" si="12"/>
        <v>-690963.74992470129</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-962610.69437986403</v>
      </c>
      <c r="C324" s="93">
        <f t="shared" si="8"/>
        <v>-9626.1069437986407</v>
      </c>
      <c r="D324" s="93">
        <f t="shared" si="9"/>
        <v>10665.499850890348</v>
      </c>
      <c r="E324" s="93">
        <f t="shared" si="10"/>
        <v>-973276.19423075439</v>
      </c>
      <c r="F324" s="93">
        <f t="shared" si="12"/>
        <v>-700589.85686849989</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-973276.19423075439</v>
      </c>
      <c r="C325" s="93">
        <f t="shared" si="8"/>
        <v>-9732.7619423075448</v>
      </c>
      <c r="D325" s="93">
        <f t="shared" si="9"/>
        <v>10772.154849399252</v>
      </c>
      <c r="E325" s="93">
        <f t="shared" si="10"/>
        <v>-984048.34908015362</v>
      </c>
      <c r="F325" s="93">
        <f t="shared" si="12"/>
        <v>-710322.61881080747</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-984048.34908015362</v>
      </c>
      <c r="C326" s="93">
        <f t="shared" si="8"/>
        <v>-9840.4834908015364</v>
      </c>
      <c r="D326" s="93">
        <f t="shared" si="9"/>
        <v>10879.876397893244</v>
      </c>
      <c r="E326" s="93">
        <f t="shared" si="10"/>
        <v>-994928.22547804692</v>
      </c>
      <c r="F326" s="93">
        <f t="shared" si="12"/>
        <v>-720163.102301609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-994928.22547804692</v>
      </c>
      <c r="C327" s="93">
        <f t="shared" si="8"/>
        <v>-9949.2822547804699</v>
      </c>
      <c r="D327" s="93">
        <f t="shared" si="9"/>
        <v>10988.675161872176</v>
      </c>
      <c r="E327" s="93">
        <f t="shared" si="10"/>
        <v>-1005916.9006399191</v>
      </c>
      <c r="F327" s="93">
        <f t="shared" ref="F327:F365" si="13">F326+C327</f>
        <v>-730112.38455638953</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-1005916.9006399191</v>
      </c>
      <c r="C328" s="93">
        <f t="shared" si="8"/>
        <v>-10059.169006399192</v>
      </c>
      <c r="D328" s="93">
        <f t="shared" si="9"/>
        <v>11098.561913490899</v>
      </c>
      <c r="E328" s="93">
        <f t="shared" si="10"/>
        <v>-1017015.46255341</v>
      </c>
      <c r="F328" s="93">
        <f t="shared" si="13"/>
        <v>-740171.55356278876</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-1017015.46255341</v>
      </c>
      <c r="C329" s="93">
        <f t="shared" si="8"/>
        <v>-10170.1546255341</v>
      </c>
      <c r="D329" s="93">
        <f t="shared" si="9"/>
        <v>11209.547532625806</v>
      </c>
      <c r="E329" s="93">
        <f t="shared" si="10"/>
        <v>-1028225.0100860358</v>
      </c>
      <c r="F329" s="93">
        <f t="shared" si="13"/>
        <v>-750341.70818832284</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-1028225.0100860358</v>
      </c>
      <c r="C330" s="93">
        <f t="shared" si="8"/>
        <v>-10282.250100860358</v>
      </c>
      <c r="D330" s="93">
        <f t="shared" si="9"/>
        <v>11321.643007952065</v>
      </c>
      <c r="E330" s="93">
        <f t="shared" si="10"/>
        <v>-1039546.6530939878</v>
      </c>
      <c r="F330" s="93">
        <f t="shared" si="13"/>
        <v>-760623.95828918321</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-1039546.6530939878</v>
      </c>
      <c r="C331" s="93">
        <f t="shared" si="8"/>
        <v>-10395.466530939879</v>
      </c>
      <c r="D331" s="93">
        <f t="shared" si="9"/>
        <v>11434.859438031584</v>
      </c>
      <c r="E331" s="93">
        <f t="shared" si="10"/>
        <v>-1050981.5125320195</v>
      </c>
      <c r="F331" s="93">
        <f t="shared" si="13"/>
        <v>-771019.42482012312</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-1050981.5125320195</v>
      </c>
      <c r="C332" s="93">
        <f t="shared" si="8"/>
        <v>-10509.815125320196</v>
      </c>
      <c r="D332" s="93">
        <f t="shared" si="9"/>
        <v>11549.208032411902</v>
      </c>
      <c r="E332" s="93">
        <f t="shared" si="10"/>
        <v>-1062530.7205644315</v>
      </c>
      <c r="F332" s="93">
        <f t="shared" si="13"/>
        <v>-781529.23994544335</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-1062530.7205644315</v>
      </c>
      <c r="C333" s="93">
        <f t="shared" si="8"/>
        <v>-10625.307205644316</v>
      </c>
      <c r="D333" s="93">
        <f t="shared" si="9"/>
        <v>11664.700112736024</v>
      </c>
      <c r="E333" s="93">
        <f t="shared" si="10"/>
        <v>-1074195.4206771676</v>
      </c>
      <c r="F333" s="93">
        <f t="shared" si="13"/>
        <v>-792154.54715108767</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-1074195.4206771676</v>
      </c>
      <c r="C334" s="93">
        <f t="shared" si="8"/>
        <v>-10741.954206771676</v>
      </c>
      <c r="D334" s="93">
        <f t="shared" si="9"/>
        <v>11781.347113863383</v>
      </c>
      <c r="E334" s="93">
        <f t="shared" si="10"/>
        <v>-1085976.7677910309</v>
      </c>
      <c r="F334" s="93">
        <f t="shared" si="13"/>
        <v>-802896.50135785935</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-1085976.7677910309</v>
      </c>
      <c r="C335" s="93">
        <f t="shared" si="8"/>
        <v>-10859.767677910309</v>
      </c>
      <c r="D335" s="93">
        <f t="shared" si="9"/>
        <v>11899.160585002017</v>
      </c>
      <c r="E335" s="93">
        <f t="shared" si="10"/>
        <v>-1097875.928376033</v>
      </c>
      <c r="F335" s="93">
        <f t="shared" si="13"/>
        <v>-813756.26903576963</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-1097875.928376033</v>
      </c>
      <c r="C336" s="93">
        <f t="shared" si="8"/>
        <v>-10978.75928376033</v>
      </c>
      <c r="D336" s="93">
        <f t="shared" si="9"/>
        <v>12018.152190852037</v>
      </c>
      <c r="E336" s="93">
        <f t="shared" si="10"/>
        <v>-1109894.0805668849</v>
      </c>
      <c r="F336" s="93">
        <f t="shared" si="13"/>
        <v>-824735.02831952996</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-1109894.0805668849</v>
      </c>
      <c r="C337" s="93">
        <f t="shared" si="8"/>
        <v>-11098.94080566885</v>
      </c>
      <c r="D337" s="93">
        <f t="shared" si="9"/>
        <v>12138.333712760555</v>
      </c>
      <c r="E337" s="93">
        <f t="shared" si="10"/>
        <v>-1122032.4142796455</v>
      </c>
      <c r="F337" s="93">
        <f t="shared" si="13"/>
        <v>-835833.96912519878</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-1122032.4142796455</v>
      </c>
      <c r="C338" s="93">
        <f t="shared" si="8"/>
        <v>-11220.324142796455</v>
      </c>
      <c r="D338" s="93">
        <f t="shared" si="9"/>
        <v>12259.717049888161</v>
      </c>
      <c r="E338" s="93">
        <f t="shared" si="10"/>
        <v>-1134292.1313295336</v>
      </c>
      <c r="F338" s="93">
        <f t="shared" si="13"/>
        <v>-847054.29326799524</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-1134292.1313295336</v>
      </c>
      <c r="C339" s="93">
        <f t="shared" si="8"/>
        <v>-11342.921313295337</v>
      </c>
      <c r="D339" s="93">
        <f t="shared" si="9"/>
        <v>12382.314220387045</v>
      </c>
      <c r="E339" s="93">
        <f t="shared" si="10"/>
        <v>-1146674.4455499207</v>
      </c>
      <c r="F339" s="93">
        <f t="shared" si="13"/>
        <v>-858397.21458129061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-1146674.4455499207</v>
      </c>
      <c r="C340" s="93">
        <f t="shared" si="8"/>
        <v>-11466.744455499207</v>
      </c>
      <c r="D340" s="93">
        <f t="shared" si="9"/>
        <v>12506.137362590915</v>
      </c>
      <c r="E340" s="93">
        <f t="shared" si="10"/>
        <v>-1159180.5829125117</v>
      </c>
      <c r="F340" s="93">
        <f t="shared" si="13"/>
        <v>-869863.95903678983</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-1159180.5829125117</v>
      </c>
      <c r="C341" s="93">
        <f t="shared" si="8"/>
        <v>-11591.805829125116</v>
      </c>
      <c r="D341" s="93">
        <f t="shared" si="9"/>
        <v>12631.198736216822</v>
      </c>
      <c r="E341" s="93">
        <f t="shared" si="10"/>
        <v>-1171811.7816487285</v>
      </c>
      <c r="F341" s="93">
        <f t="shared" si="13"/>
        <v>-881455.76486591494</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-1171811.7816487285</v>
      </c>
      <c r="C342" s="93">
        <f t="shared" si="8"/>
        <v>-11718.117816487285</v>
      </c>
      <c r="D342" s="93">
        <f t="shared" si="9"/>
        <v>12757.510723578991</v>
      </c>
      <c r="E342" s="93">
        <f t="shared" si="10"/>
        <v>-1184569.2923723075</v>
      </c>
      <c r="F342" s="93">
        <f t="shared" si="13"/>
        <v>-893173.88268240227</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-1184569.2923723075</v>
      </c>
      <c r="C343" s="93">
        <f t="shared" si="8"/>
        <v>-11845.692923723076</v>
      </c>
      <c r="D343" s="93">
        <f t="shared" si="9"/>
        <v>12885.085830814784</v>
      </c>
      <c r="E343" s="93">
        <f t="shared" si="10"/>
        <v>-1197454.3782031222</v>
      </c>
      <c r="F343" s="93">
        <f t="shared" si="13"/>
        <v>-905019.57560612529</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-1197454.3782031222</v>
      </c>
      <c r="C344" s="93">
        <f t="shared" si="8"/>
        <v>-11974.543782031222</v>
      </c>
      <c r="D344" s="93">
        <f t="shared" si="9"/>
        <v>13013.936689122929</v>
      </c>
      <c r="E344" s="93">
        <f t="shared" si="10"/>
        <v>-1210468.314892245</v>
      </c>
      <c r="F344" s="93">
        <f t="shared" si="13"/>
        <v>-916994.11938815657</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-1210468.314892245</v>
      </c>
      <c r="C345" s="93">
        <f t="shared" si="8"/>
        <v>-12104.68314892245</v>
      </c>
      <c r="D345" s="93">
        <f t="shared" si="9"/>
        <v>13144.076056014157</v>
      </c>
      <c r="E345" s="93">
        <f t="shared" si="10"/>
        <v>-1223612.390948259</v>
      </c>
      <c r="F345" s="93">
        <f t="shared" si="13"/>
        <v>-929098.80253707897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-1223612.390948259</v>
      </c>
      <c r="C346" s="93">
        <f t="shared" si="8"/>
        <v>-12236.123909482591</v>
      </c>
      <c r="D346" s="93">
        <f t="shared" si="9"/>
        <v>13275.516816574298</v>
      </c>
      <c r="E346" s="93">
        <f t="shared" si="10"/>
        <v>-1236887.9077648334</v>
      </c>
      <c r="F346" s="93">
        <f t="shared" si="13"/>
        <v>-941334.92644656159</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-1236887.9077648334</v>
      </c>
      <c r="C347" s="93">
        <f t="shared" si="8"/>
        <v>-12368.879077648335</v>
      </c>
      <c r="D347" s="93">
        <f t="shared" si="9"/>
        <v>13408.27198474004</v>
      </c>
      <c r="E347" s="93">
        <f t="shared" si="10"/>
        <v>-1250296.1797495733</v>
      </c>
      <c r="F347" s="93">
        <f t="shared" si="13"/>
        <v>-953703.80552420986</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-1250296.1797495733</v>
      </c>
      <c r="C348" s="93">
        <f t="shared" si="8"/>
        <v>-12502.961797495735</v>
      </c>
      <c r="D348" s="93">
        <f t="shared" si="9"/>
        <v>13542.35470458744</v>
      </c>
      <c r="E348" s="93">
        <f t="shared" si="10"/>
        <v>-1263838.5344541608</v>
      </c>
      <c r="F348" s="93">
        <f t="shared" si="13"/>
        <v>-966206.76732170559</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-1263838.5344541608</v>
      </c>
      <c r="C349" s="93">
        <f t="shared" si="8"/>
        <v>-12638.385344541608</v>
      </c>
      <c r="D349" s="93">
        <f t="shared" si="9"/>
        <v>13677.778251633314</v>
      </c>
      <c r="E349" s="93">
        <f t="shared" si="10"/>
        <v>-1277516.3127057941</v>
      </c>
      <c r="F349" s="93">
        <f t="shared" si="13"/>
        <v>-978845.15266624722</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-1277516.3127057941</v>
      </c>
      <c r="C350" s="93">
        <f t="shared" si="8"/>
        <v>-12775.163127057942</v>
      </c>
      <c r="D350" s="93">
        <f t="shared" si="9"/>
        <v>13814.556034149649</v>
      </c>
      <c r="E350" s="93">
        <f t="shared" si="10"/>
        <v>-1291330.8687399437</v>
      </c>
      <c r="F350" s="93">
        <f t="shared" si="13"/>
        <v>-991620.31579330517</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-1291330.8687399437</v>
      </c>
      <c r="C351" s="93">
        <f t="shared" si="8"/>
        <v>-12913.308687399438</v>
      </c>
      <c r="D351" s="93">
        <f t="shared" si="9"/>
        <v>13952.701594491144</v>
      </c>
      <c r="E351" s="93">
        <f t="shared" si="10"/>
        <v>-1305283.570334435</v>
      </c>
      <c r="F351" s="93">
        <f t="shared" si="13"/>
        <v>-1004533.6244807047</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-1305283.570334435</v>
      </c>
      <c r="C352" s="93">
        <f t="shared" si="8"/>
        <v>-13052.83570334435</v>
      </c>
      <c r="D352" s="93">
        <f t="shared" si="9"/>
        <v>14092.228610436057</v>
      </c>
      <c r="E352" s="93">
        <f t="shared" si="10"/>
        <v>-1319375.7989448709</v>
      </c>
      <c r="F352" s="93">
        <f t="shared" si="13"/>
        <v>-1017586.460184049</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-1319375.7989448709</v>
      </c>
      <c r="C353" s="93">
        <f t="shared" si="8"/>
        <v>-13193.75798944871</v>
      </c>
      <c r="D353" s="93">
        <f t="shared" si="9"/>
        <v>14233.150896540417</v>
      </c>
      <c r="E353" s="93">
        <f t="shared" si="10"/>
        <v>-1333608.9498414113</v>
      </c>
      <c r="F353" s="93">
        <f t="shared" si="13"/>
        <v>-1030780.2181734977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-1333608.9498414113</v>
      </c>
      <c r="C354" s="93">
        <f t="shared" si="8"/>
        <v>-13336.089498414114</v>
      </c>
      <c r="D354" s="93">
        <f t="shared" si="9"/>
        <v>14375.48240550582</v>
      </c>
      <c r="E354" s="93">
        <f t="shared" si="10"/>
        <v>-1347984.4322469172</v>
      </c>
      <c r="F354" s="93">
        <f t="shared" si="13"/>
        <v>-1044116.3076719118</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-1347984.4322469172</v>
      </c>
      <c r="C355" s="93">
        <f t="shared" si="8"/>
        <v>-13479.844322469173</v>
      </c>
      <c r="D355" s="93">
        <f t="shared" si="9"/>
        <v>14519.23722956088</v>
      </c>
      <c r="E355" s="93">
        <f t="shared" si="10"/>
        <v>-1362503.6694764781</v>
      </c>
      <c r="F355" s="93">
        <f t="shared" si="13"/>
        <v>-1057596.1519943809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-1362503.6694764781</v>
      </c>
      <c r="C356" s="93">
        <f t="shared" si="8"/>
        <v>-13625.036694764782</v>
      </c>
      <c r="D356" s="93">
        <f t="shared" si="9"/>
        <v>14664.429601856489</v>
      </c>
      <c r="E356" s="93">
        <f t="shared" si="10"/>
        <v>-1377168.0990783346</v>
      </c>
      <c r="F356" s="93">
        <f t="shared" si="13"/>
        <v>-1071221.1886891457</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-1377168.0990783346</v>
      </c>
      <c r="C357" s="93">
        <f t="shared" si="8"/>
        <v>-13771.680990783347</v>
      </c>
      <c r="D357" s="93">
        <f t="shared" si="9"/>
        <v>14811.073897875052</v>
      </c>
      <c r="E357" s="93">
        <f t="shared" si="10"/>
        <v>-1391979.1729762098</v>
      </c>
      <c r="F357" s="93">
        <f t="shared" si="13"/>
        <v>-1084992.869679929</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-1391979.1729762098</v>
      </c>
      <c r="C358" s="93">
        <f t="shared" si="8"/>
        <v>-13919.791729762099</v>
      </c>
      <c r="D358" s="93">
        <f t="shared" si="9"/>
        <v>14959.184636853806</v>
      </c>
      <c r="E358" s="93">
        <f t="shared" si="10"/>
        <v>-1406938.3576130637</v>
      </c>
      <c r="F358" s="93">
        <f t="shared" si="13"/>
        <v>-1098912.661409691</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-1406938.3576130637</v>
      </c>
      <c r="C359" s="93">
        <f t="shared" si="8"/>
        <v>-14069.383576130636</v>
      </c>
      <c r="D359" s="93">
        <f t="shared" si="9"/>
        <v>15108.776483222344</v>
      </c>
      <c r="E359" s="93">
        <f t="shared" si="10"/>
        <v>-1422047.134096286</v>
      </c>
      <c r="F359" s="93">
        <f t="shared" si="13"/>
        <v>-1112982.0449858217</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-1422047.134096286</v>
      </c>
      <c r="C360" s="93">
        <f t="shared" si="8"/>
        <v>-14220.47134096286</v>
      </c>
      <c r="D360" s="93">
        <f t="shared" si="9"/>
        <v>15259.864248054568</v>
      </c>
      <c r="E360" s="93">
        <f t="shared" si="10"/>
        <v>-1437306.9983443406</v>
      </c>
      <c r="F360" s="93">
        <f t="shared" si="13"/>
        <v>-1127202.5163267846</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-1437306.9983443406</v>
      </c>
      <c r="C361" s="93">
        <f t="shared" si="8"/>
        <v>-14373.069983443405</v>
      </c>
      <c r="D361" s="93">
        <f t="shared" si="9"/>
        <v>15412.462890535113</v>
      </c>
      <c r="E361" s="93">
        <f t="shared" si="10"/>
        <v>-1452719.4612348757</v>
      </c>
      <c r="F361" s="93">
        <f t="shared" si="13"/>
        <v>-1141575.5863102281</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-1452719.4612348757</v>
      </c>
      <c r="C362" s="93">
        <f t="shared" si="8"/>
        <v>-14527.194612348758</v>
      </c>
      <c r="D362" s="93">
        <f t="shared" si="9"/>
        <v>15566.587519440465</v>
      </c>
      <c r="E362" s="93">
        <f t="shared" si="10"/>
        <v>-1468286.0487543163</v>
      </c>
      <c r="F362" s="93">
        <f t="shared" si="13"/>
        <v>-1156102.7809225768</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-1468286.0487543163</v>
      </c>
      <c r="C363" s="93">
        <f t="shared" si="8"/>
        <v>-14682.860487543163</v>
      </c>
      <c r="D363" s="93">
        <f t="shared" si="9"/>
        <v>15722.25339463487</v>
      </c>
      <c r="E363" s="93">
        <f t="shared" si="10"/>
        <v>-1484008.3021489512</v>
      </c>
      <c r="F363" s="93">
        <f t="shared" si="13"/>
        <v>-1170785.6414101198</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-1484008.3021489512</v>
      </c>
      <c r="C364" s="93">
        <f t="shared" si="8"/>
        <v>-14840.083021489512</v>
      </c>
      <c r="D364" s="93">
        <f t="shared" si="9"/>
        <v>15879.475928581218</v>
      </c>
      <c r="E364" s="93">
        <f t="shared" si="10"/>
        <v>-1499887.7780775325</v>
      </c>
      <c r="F364" s="93">
        <f t="shared" si="13"/>
        <v>-1185625.7244316093</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-1499887.7780775325</v>
      </c>
      <c r="C365" s="93">
        <f t="shared" si="8"/>
        <v>-14998.877780775325</v>
      </c>
      <c r="D365" s="93">
        <f t="shared" si="9"/>
        <v>16038.270687867032</v>
      </c>
      <c r="E365" s="93">
        <f t="shared" si="10"/>
        <v>-1515926.0487653995</v>
      </c>
      <c r="F365" s="93">
        <f t="shared" si="13"/>
        <v>-1200624.6022123846</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817A70D5-8778-45FC-B920-80F017DD741B}"/>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49428-EACA-4113-A68C-D4422ABB30B3}">
  <dimension ref="A1:Z997"/>
  <sheetViews>
    <sheetView workbookViewId="0">
      <selection activeCell="F89" sqref="F89"/>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LCV!B115</f>
        <v>58880</v>
      </c>
      <c r="B3" s="89">
        <f>LCV!B94</f>
        <v>5.0500000000000003E-2</v>
      </c>
      <c r="C3" s="90">
        <f>LCV!B99</f>
        <v>7</v>
      </c>
      <c r="D3" s="91">
        <f>PMT(B3/12,(C3*12),-A3)</f>
        <v>833.58860632246115</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58880</v>
      </c>
      <c r="C6" s="93">
        <f t="shared" ref="C6:C260" si="0">B6*(B$3/12)</f>
        <v>247.78666666666669</v>
      </c>
      <c r="D6" s="93">
        <f t="shared" ref="D6:D260" si="1">D$3-C6</f>
        <v>585.80193965579451</v>
      </c>
      <c r="E6" s="93">
        <f t="shared" ref="E6:E260" si="2">B6-D6</f>
        <v>58294.198060344206</v>
      </c>
      <c r="F6" s="93">
        <f>C6</f>
        <v>247.78666666666669</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58294.198060344206</v>
      </c>
      <c r="C7" s="93">
        <f t="shared" si="0"/>
        <v>245.3214168372819</v>
      </c>
      <c r="D7" s="93">
        <f t="shared" si="1"/>
        <v>588.26718948517919</v>
      </c>
      <c r="E7" s="93">
        <f t="shared" si="2"/>
        <v>57705.930870859025</v>
      </c>
      <c r="F7" s="93">
        <f t="shared" ref="F7:F70" si="4">F6+C7</f>
        <v>493.10808350394859</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57705.930870859025</v>
      </c>
      <c r="C8" s="93">
        <f t="shared" si="0"/>
        <v>242.84579241486509</v>
      </c>
      <c r="D8" s="93">
        <f t="shared" si="1"/>
        <v>590.74281390759609</v>
      </c>
      <c r="E8" s="93">
        <f t="shared" si="2"/>
        <v>57115.188056951432</v>
      </c>
      <c r="F8" s="93">
        <f t="shared" si="4"/>
        <v>735.95387591881365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57115.188056951432</v>
      </c>
      <c r="C9" s="93">
        <f t="shared" si="0"/>
        <v>240.35974973967063</v>
      </c>
      <c r="D9" s="93">
        <f t="shared" si="1"/>
        <v>593.22885658279051</v>
      </c>
      <c r="E9" s="93">
        <f t="shared" si="2"/>
        <v>56521.959200368641</v>
      </c>
      <c r="F9" s="93">
        <f t="shared" si="4"/>
        <v>976.31362565848428</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56521.959200368641</v>
      </c>
      <c r="C10" s="93">
        <f t="shared" si="0"/>
        <v>237.86324496821805</v>
      </c>
      <c r="D10" s="93">
        <f t="shared" si="1"/>
        <v>595.72536135424309</v>
      </c>
      <c r="E10" s="93">
        <f t="shared" si="2"/>
        <v>55926.2338390144</v>
      </c>
      <c r="F10" s="93">
        <f t="shared" si="4"/>
        <v>1214.1768706267023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55926.2338390144</v>
      </c>
      <c r="C11" s="93">
        <f t="shared" si="0"/>
        <v>235.35623407251896</v>
      </c>
      <c r="D11" s="93">
        <f t="shared" si="1"/>
        <v>598.23237224994216</v>
      </c>
      <c r="E11" s="93">
        <f t="shared" si="2"/>
        <v>55328.001466764457</v>
      </c>
      <c r="F11" s="93">
        <f t="shared" si="4"/>
        <v>1449.5331046992212</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55328.001466764457</v>
      </c>
      <c r="C12" s="93">
        <f t="shared" si="0"/>
        <v>232.83867283930044</v>
      </c>
      <c r="D12" s="93">
        <f t="shared" si="1"/>
        <v>600.7499334831607</v>
      </c>
      <c r="E12" s="93">
        <f t="shared" si="2"/>
        <v>54727.251533281298</v>
      </c>
      <c r="F12" s="93">
        <f t="shared" si="4"/>
        <v>1682.3717775385217</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54727.251533281298</v>
      </c>
      <c r="C13" s="93">
        <f t="shared" si="0"/>
        <v>230.31051686922549</v>
      </c>
      <c r="D13" s="93">
        <f t="shared" si="1"/>
        <v>603.27808945323568</v>
      </c>
      <c r="E13" s="93">
        <f t="shared" si="2"/>
        <v>54123.973443828065</v>
      </c>
      <c r="F13" s="93">
        <f t="shared" si="4"/>
        <v>1912.6822944077471</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54123.973443828065</v>
      </c>
      <c r="C14" s="93">
        <f t="shared" si="0"/>
        <v>227.7717215761098</v>
      </c>
      <c r="D14" s="93">
        <f t="shared" si="1"/>
        <v>605.81688474635132</v>
      </c>
      <c r="E14" s="93">
        <f t="shared" si="2"/>
        <v>53518.156559081712</v>
      </c>
      <c r="F14" s="93">
        <f t="shared" si="4"/>
        <v>2140.4540159838571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53518.156559081712</v>
      </c>
      <c r="C15" s="93">
        <f t="shared" si="0"/>
        <v>225.22224218613556</v>
      </c>
      <c r="D15" s="93">
        <f t="shared" si="1"/>
        <v>608.36636413632561</v>
      </c>
      <c r="E15" s="93">
        <f t="shared" si="2"/>
        <v>52909.790194945388</v>
      </c>
      <c r="F15" s="93">
        <f t="shared" si="4"/>
        <v>2365.6762581699927</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52909.790194945388</v>
      </c>
      <c r="C16" s="93">
        <f t="shared" si="0"/>
        <v>222.66203373706188</v>
      </c>
      <c r="D16" s="93">
        <f t="shared" si="1"/>
        <v>610.9265725853993</v>
      </c>
      <c r="E16" s="93">
        <f t="shared" si="2"/>
        <v>52298.86362235999</v>
      </c>
      <c r="F16" s="93">
        <f t="shared" si="4"/>
        <v>2588.3382919070546</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52298.86362235999</v>
      </c>
      <c r="C17" s="93">
        <f t="shared" si="0"/>
        <v>220.09105107743164</v>
      </c>
      <c r="D17" s="93">
        <f t="shared" si="1"/>
        <v>613.4975552450295</v>
      </c>
      <c r="E17" s="93">
        <f t="shared" si="2"/>
        <v>51685.366067114963</v>
      </c>
      <c r="F17" s="93">
        <f t="shared" si="4"/>
        <v>2808.4293429844861</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51685.366067114963</v>
      </c>
      <c r="C18" s="93">
        <f t="shared" si="0"/>
        <v>217.5092488657755</v>
      </c>
      <c r="D18" s="93">
        <f t="shared" si="1"/>
        <v>616.07935745668567</v>
      </c>
      <c r="E18" s="93">
        <f t="shared" si="2"/>
        <v>51069.286709658278</v>
      </c>
      <c r="F18" s="93">
        <f t="shared" si="4"/>
        <v>3025.9385918502617</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51069.286709658278</v>
      </c>
      <c r="C19" s="93">
        <f t="shared" si="0"/>
        <v>214.91658156981194</v>
      </c>
      <c r="D19" s="93">
        <f t="shared" si="1"/>
        <v>618.67202475264924</v>
      </c>
      <c r="E19" s="93">
        <f t="shared" si="2"/>
        <v>50450.614684905631</v>
      </c>
      <c r="F19" s="93">
        <f t="shared" si="4"/>
        <v>3240.8551734200737</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50450.614684905631</v>
      </c>
      <c r="C20" s="93">
        <f t="shared" si="0"/>
        <v>212.31300346564456</v>
      </c>
      <c r="D20" s="93">
        <f t="shared" si="1"/>
        <v>621.27560285681659</v>
      </c>
      <c r="E20" s="93">
        <f t="shared" si="2"/>
        <v>49829.339082048813</v>
      </c>
      <c r="F20" s="93">
        <f t="shared" si="4"/>
        <v>3453.1681768857184</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49829.339082048813</v>
      </c>
      <c r="C21" s="93">
        <f t="shared" si="0"/>
        <v>209.69846863695545</v>
      </c>
      <c r="D21" s="93">
        <f t="shared" si="1"/>
        <v>623.89013768550569</v>
      </c>
      <c r="E21" s="93">
        <f t="shared" si="2"/>
        <v>49205.448944363307</v>
      </c>
      <c r="F21" s="93">
        <f t="shared" si="4"/>
        <v>3662.8666455226739</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49205.448944363307</v>
      </c>
      <c r="C22" s="93">
        <f t="shared" si="0"/>
        <v>207.0729309741956</v>
      </c>
      <c r="D22" s="93">
        <f t="shared" si="1"/>
        <v>626.51567534826552</v>
      </c>
      <c r="E22" s="93">
        <f t="shared" si="2"/>
        <v>48578.93326901504</v>
      </c>
      <c r="F22" s="93">
        <f t="shared" si="4"/>
        <v>3869.9395764968694</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48578.93326901504</v>
      </c>
      <c r="C23" s="93">
        <f t="shared" si="0"/>
        <v>204.43634417377166</v>
      </c>
      <c r="D23" s="93">
        <f t="shared" si="1"/>
        <v>629.15226214868949</v>
      </c>
      <c r="E23" s="93">
        <f t="shared" si="2"/>
        <v>47949.781006866353</v>
      </c>
      <c r="F23" s="93">
        <f t="shared" si="4"/>
        <v>4074.3759206706409</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47949.781006866353</v>
      </c>
      <c r="C24" s="93">
        <f t="shared" si="0"/>
        <v>201.78866173722926</v>
      </c>
      <c r="D24" s="93">
        <f t="shared" si="1"/>
        <v>631.79994458523186</v>
      </c>
      <c r="E24" s="93">
        <f t="shared" si="2"/>
        <v>47317.98106228112</v>
      </c>
      <c r="F24" s="93">
        <f t="shared" si="4"/>
        <v>4276.1645824078705</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47317.98106228112</v>
      </c>
      <c r="C25" s="93">
        <f t="shared" si="0"/>
        <v>199.12983697043308</v>
      </c>
      <c r="D25" s="93">
        <f t="shared" si="1"/>
        <v>634.45876935202807</v>
      </c>
      <c r="E25" s="93">
        <f t="shared" si="2"/>
        <v>46683.52229292909</v>
      </c>
      <c r="F25" s="93">
        <f t="shared" si="4"/>
        <v>4475.2944193783032</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46683.52229292909</v>
      </c>
      <c r="C26" s="93">
        <f t="shared" si="0"/>
        <v>196.45982298274328</v>
      </c>
      <c r="D26" s="93">
        <f t="shared" si="1"/>
        <v>637.12878333971787</v>
      </c>
      <c r="E26" s="93">
        <f t="shared" si="2"/>
        <v>46046.393509589376</v>
      </c>
      <c r="F26" s="93">
        <f t="shared" si="4"/>
        <v>4671.7542423610466</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46046.393509589376</v>
      </c>
      <c r="C27" s="93">
        <f t="shared" si="0"/>
        <v>193.77857268618865</v>
      </c>
      <c r="D27" s="93">
        <f t="shared" si="1"/>
        <v>639.81003363627246</v>
      </c>
      <c r="E27" s="93">
        <f t="shared" si="2"/>
        <v>45406.583475953106</v>
      </c>
      <c r="F27" s="93">
        <f t="shared" si="4"/>
        <v>4865.5328150472351</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45406.583475953106</v>
      </c>
      <c r="C28" s="93">
        <f t="shared" si="0"/>
        <v>191.08603879463601</v>
      </c>
      <c r="D28" s="93">
        <f t="shared" si="1"/>
        <v>642.50256752782514</v>
      </c>
      <c r="E28" s="93">
        <f t="shared" si="2"/>
        <v>44764.080908425283</v>
      </c>
      <c r="F28" s="93">
        <f t="shared" si="4"/>
        <v>5056.618853841871</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44764.080908425283</v>
      </c>
      <c r="C29" s="93">
        <f t="shared" si="0"/>
        <v>188.38217382295642</v>
      </c>
      <c r="D29" s="93">
        <f t="shared" si="1"/>
        <v>645.20643249950467</v>
      </c>
      <c r="E29" s="93">
        <f t="shared" si="2"/>
        <v>44118.874475925775</v>
      </c>
      <c r="F29" s="93">
        <f t="shared" si="4"/>
        <v>5245.0010276648272</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44118.874475925775</v>
      </c>
      <c r="C30" s="93">
        <f t="shared" si="0"/>
        <v>185.66693008618765</v>
      </c>
      <c r="D30" s="93">
        <f t="shared" si="1"/>
        <v>647.92167623627347</v>
      </c>
      <c r="E30" s="93">
        <f t="shared" si="2"/>
        <v>43470.952799689505</v>
      </c>
      <c r="F30" s="93">
        <f t="shared" si="4"/>
        <v>5430.6679577510149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43470.952799689505</v>
      </c>
      <c r="C31" s="93">
        <f t="shared" si="0"/>
        <v>182.94025969869335</v>
      </c>
      <c r="D31" s="93">
        <f t="shared" si="1"/>
        <v>650.64834662376779</v>
      </c>
      <c r="E31" s="93">
        <f t="shared" si="2"/>
        <v>42820.304453065735</v>
      </c>
      <c r="F31" s="93">
        <f t="shared" si="4"/>
        <v>5613.6082174497078</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42820.304453065735</v>
      </c>
      <c r="C32" s="93">
        <f t="shared" si="0"/>
        <v>180.20211457331834</v>
      </c>
      <c r="D32" s="93">
        <f t="shared" si="1"/>
        <v>653.38649174914281</v>
      </c>
      <c r="E32" s="93">
        <f t="shared" si="2"/>
        <v>42166.917961316591</v>
      </c>
      <c r="F32" s="93">
        <f t="shared" si="4"/>
        <v>5793.8103320230257</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42166.917961316591</v>
      </c>
      <c r="C33" s="93">
        <f t="shared" si="0"/>
        <v>177.45244642054067</v>
      </c>
      <c r="D33" s="93">
        <f t="shared" si="1"/>
        <v>656.13615990192045</v>
      </c>
      <c r="E33" s="93">
        <f t="shared" si="2"/>
        <v>41510.781801414669</v>
      </c>
      <c r="F33" s="93">
        <f t="shared" si="4"/>
        <v>5971.2627784435663</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41510.781801414669</v>
      </c>
      <c r="C34" s="93">
        <f t="shared" si="0"/>
        <v>174.6912067476201</v>
      </c>
      <c r="D34" s="93">
        <f t="shared" si="1"/>
        <v>658.89739957484107</v>
      </c>
      <c r="E34" s="93">
        <f t="shared" si="2"/>
        <v>40851.88440183983</v>
      </c>
      <c r="F34" s="93">
        <f t="shared" si="4"/>
        <v>6145.9539851911868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40851.88440183983</v>
      </c>
      <c r="C35" s="93">
        <f t="shared" si="0"/>
        <v>171.91834685774265</v>
      </c>
      <c r="D35" s="93">
        <f t="shared" si="1"/>
        <v>661.67025946471847</v>
      </c>
      <c r="E35" s="93">
        <f t="shared" si="2"/>
        <v>40190.214142375109</v>
      </c>
      <c r="F35" s="93">
        <f t="shared" si="4"/>
        <v>6317.8723320489298</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40190.214142375109</v>
      </c>
      <c r="C36" s="93">
        <f t="shared" si="0"/>
        <v>169.13381784916194</v>
      </c>
      <c r="D36" s="93">
        <f t="shared" si="1"/>
        <v>664.45478847329923</v>
      </c>
      <c r="E36" s="93">
        <f t="shared" si="2"/>
        <v>39525.759353901813</v>
      </c>
      <c r="F36" s="93">
        <f t="shared" si="4"/>
        <v>6487.0061498980922</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39525.759353901813</v>
      </c>
      <c r="C37" s="93">
        <f t="shared" si="0"/>
        <v>166.33757061433681</v>
      </c>
      <c r="D37" s="93">
        <f t="shared" si="1"/>
        <v>667.25103570812439</v>
      </c>
      <c r="E37" s="93">
        <f t="shared" si="2"/>
        <v>38858.508318193686</v>
      </c>
      <c r="F37" s="93">
        <f t="shared" si="4"/>
        <v>6653.3437205124292</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38858.508318193686</v>
      </c>
      <c r="C38" s="93">
        <f t="shared" si="0"/>
        <v>163.52955583906513</v>
      </c>
      <c r="D38" s="93">
        <f t="shared" si="1"/>
        <v>670.05905048339605</v>
      </c>
      <c r="E38" s="93">
        <f t="shared" si="2"/>
        <v>38188.44926771029</v>
      </c>
      <c r="F38" s="93">
        <f t="shared" si="4"/>
        <v>6816.8732763514945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38188.44926771029</v>
      </c>
      <c r="C39" s="93">
        <f t="shared" si="0"/>
        <v>160.70972400161415</v>
      </c>
      <c r="D39" s="93">
        <f t="shared" si="1"/>
        <v>672.87888232084697</v>
      </c>
      <c r="E39" s="93">
        <f t="shared" si="2"/>
        <v>37515.570385389445</v>
      </c>
      <c r="F39" s="93">
        <f t="shared" si="4"/>
        <v>6977.5830003531082</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37515.570385389445</v>
      </c>
      <c r="C40" s="93">
        <f t="shared" si="0"/>
        <v>157.87802537184726</v>
      </c>
      <c r="D40" s="93">
        <f t="shared" si="1"/>
        <v>675.71058095061392</v>
      </c>
      <c r="E40" s="93">
        <f t="shared" si="2"/>
        <v>36839.859804438827</v>
      </c>
      <c r="F40" s="93">
        <f t="shared" si="4"/>
        <v>7135.4610257249551</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36839.859804438827</v>
      </c>
      <c r="C41" s="93">
        <f t="shared" si="0"/>
        <v>155.03441001034676</v>
      </c>
      <c r="D41" s="93">
        <f t="shared" si="1"/>
        <v>678.55419631211441</v>
      </c>
      <c r="E41" s="93">
        <f t="shared" si="2"/>
        <v>36161.305608126713</v>
      </c>
      <c r="F41" s="93">
        <f t="shared" si="4"/>
        <v>7290.4954357353017</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36161.305608126713</v>
      </c>
      <c r="C42" s="93">
        <f t="shared" si="0"/>
        <v>152.17882776753328</v>
      </c>
      <c r="D42" s="93">
        <f t="shared" si="1"/>
        <v>681.40977855492793</v>
      </c>
      <c r="E42" s="93">
        <f t="shared" si="2"/>
        <v>35479.895829571782</v>
      </c>
      <c r="F42" s="93">
        <f t="shared" si="4"/>
        <v>7442.6742635028349</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35479.895829571782</v>
      </c>
      <c r="C43" s="93">
        <f t="shared" si="0"/>
        <v>149.31122828278126</v>
      </c>
      <c r="D43" s="93">
        <f t="shared" si="1"/>
        <v>684.27737803967989</v>
      </c>
      <c r="E43" s="93">
        <f t="shared" si="2"/>
        <v>34795.6184515321</v>
      </c>
      <c r="F43" s="93">
        <f t="shared" si="4"/>
        <v>7591.9854917856164</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34795.6184515321</v>
      </c>
      <c r="C44" s="93">
        <f t="shared" si="0"/>
        <v>146.43156098353094</v>
      </c>
      <c r="D44" s="93">
        <f t="shared" si="1"/>
        <v>687.15704533893017</v>
      </c>
      <c r="E44" s="93">
        <f t="shared" si="2"/>
        <v>34108.461406193172</v>
      </c>
      <c r="F44" s="93">
        <f t="shared" si="4"/>
        <v>7738.4170527691476</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34108.461406193172</v>
      </c>
      <c r="C45" s="93">
        <f t="shared" si="0"/>
        <v>143.5397750843963</v>
      </c>
      <c r="D45" s="93">
        <f t="shared" si="1"/>
        <v>690.04883123806485</v>
      </c>
      <c r="E45" s="93">
        <f t="shared" si="2"/>
        <v>33418.412574955109</v>
      </c>
      <c r="F45" s="93">
        <f t="shared" si="4"/>
        <v>7881.9568278535444</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33418.412574955109</v>
      </c>
      <c r="C46" s="93">
        <f t="shared" si="0"/>
        <v>140.63581958626943</v>
      </c>
      <c r="D46" s="93">
        <f t="shared" si="1"/>
        <v>692.95278673619168</v>
      </c>
      <c r="E46" s="93">
        <f t="shared" si="2"/>
        <v>32725.459788218919</v>
      </c>
      <c r="F46" s="93">
        <f t="shared" si="4"/>
        <v>8022.5926474398138</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32725.459788218919</v>
      </c>
      <c r="C47" s="93">
        <f t="shared" si="0"/>
        <v>137.7196432754213</v>
      </c>
      <c r="D47" s="93">
        <f t="shared" si="1"/>
        <v>695.86896304703987</v>
      </c>
      <c r="E47" s="93">
        <f t="shared" si="2"/>
        <v>32029.590825171879</v>
      </c>
      <c r="F47" s="93">
        <f t="shared" si="4"/>
        <v>8160.3122907152356</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32029.590825171879</v>
      </c>
      <c r="C48" s="93">
        <f t="shared" si="0"/>
        <v>134.79119472259833</v>
      </c>
      <c r="D48" s="93">
        <f t="shared" si="1"/>
        <v>698.79741159986281</v>
      </c>
      <c r="E48" s="93">
        <f t="shared" si="2"/>
        <v>31330.793413572017</v>
      </c>
      <c r="F48" s="93">
        <f t="shared" si="4"/>
        <v>8295.103485437834</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31330.793413572017</v>
      </c>
      <c r="C49" s="93">
        <f t="shared" si="0"/>
        <v>131.8504222821156</v>
      </c>
      <c r="D49" s="93">
        <f t="shared" si="1"/>
        <v>701.73818404034557</v>
      </c>
      <c r="E49" s="93">
        <f t="shared" si="2"/>
        <v>30629.05522953167</v>
      </c>
      <c r="F49" s="93">
        <f t="shared" si="4"/>
        <v>8426.9539077199497</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30629.05522953167</v>
      </c>
      <c r="C50" s="93">
        <f t="shared" si="0"/>
        <v>128.89727409094579</v>
      </c>
      <c r="D50" s="93">
        <f t="shared" si="1"/>
        <v>704.69133223151539</v>
      </c>
      <c r="E50" s="93">
        <f t="shared" si="2"/>
        <v>29924.363897300154</v>
      </c>
      <c r="F50" s="93">
        <f t="shared" si="4"/>
        <v>8555.8511818108964</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29924.363897300154</v>
      </c>
      <c r="C51" s="93">
        <f t="shared" si="0"/>
        <v>125.93169806780483</v>
      </c>
      <c r="D51" s="93">
        <f t="shared" si="1"/>
        <v>707.65690825465629</v>
      </c>
      <c r="E51" s="93">
        <f t="shared" si="2"/>
        <v>29216.706989045499</v>
      </c>
      <c r="F51" s="93">
        <f t="shared" si="4"/>
        <v>8681.7828798787014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29216.706989045499</v>
      </c>
      <c r="C52" s="93">
        <f t="shared" si="0"/>
        <v>122.95364191223315</v>
      </c>
      <c r="D52" s="93">
        <f t="shared" si="1"/>
        <v>710.63496441022801</v>
      </c>
      <c r="E52" s="93">
        <f t="shared" si="2"/>
        <v>28506.072024635272</v>
      </c>
      <c r="F52" s="93">
        <f t="shared" si="4"/>
        <v>8804.7365217909337</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28506.072024635272</v>
      </c>
      <c r="C53" s="93">
        <f t="shared" si="0"/>
        <v>119.96305310367346</v>
      </c>
      <c r="D53" s="93">
        <f t="shared" si="1"/>
        <v>713.62555321878767</v>
      </c>
      <c r="E53" s="93">
        <f t="shared" si="2"/>
        <v>27792.446471416486</v>
      </c>
      <c r="F53" s="93">
        <f t="shared" si="4"/>
        <v>8924.6995748946065</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27792.446471416486</v>
      </c>
      <c r="C54" s="93">
        <f t="shared" si="0"/>
        <v>116.9598789005444</v>
      </c>
      <c r="D54" s="93">
        <f t="shared" si="1"/>
        <v>716.62872742191678</v>
      </c>
      <c r="E54" s="93">
        <f t="shared" si="2"/>
        <v>27075.817743994568</v>
      </c>
      <c r="F54" s="93">
        <f t="shared" si="4"/>
        <v>9041.6594537951514</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27075.817743994568</v>
      </c>
      <c r="C55" s="93">
        <f t="shared" si="0"/>
        <v>113.9440663393105</v>
      </c>
      <c r="D55" s="93">
        <f t="shared" si="1"/>
        <v>719.64453998315071</v>
      </c>
      <c r="E55" s="93">
        <f t="shared" si="2"/>
        <v>26356.173204011418</v>
      </c>
      <c r="F55" s="93">
        <f t="shared" si="4"/>
        <v>9155.6035201344621</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26356.173204011418</v>
      </c>
      <c r="C56" s="93">
        <f t="shared" si="0"/>
        <v>110.91556223354807</v>
      </c>
      <c r="D56" s="93">
        <f t="shared" si="1"/>
        <v>722.67304408891312</v>
      </c>
      <c r="E56" s="93">
        <f t="shared" si="2"/>
        <v>25633.500159922507</v>
      </c>
      <c r="F56" s="93">
        <f t="shared" si="4"/>
        <v>9266.5190823680095</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25633.500159922507</v>
      </c>
      <c r="C57" s="93">
        <f t="shared" si="0"/>
        <v>107.87431317300724</v>
      </c>
      <c r="D57" s="93">
        <f t="shared" si="1"/>
        <v>725.71429314945385</v>
      </c>
      <c r="E57" s="93">
        <f t="shared" si="2"/>
        <v>24907.785866773054</v>
      </c>
      <c r="F57" s="93">
        <f t="shared" si="4"/>
        <v>9374.3933955410175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24907.785866773054</v>
      </c>
      <c r="C58" s="93">
        <f t="shared" si="0"/>
        <v>104.82026552266996</v>
      </c>
      <c r="D58" s="93">
        <f t="shared" si="1"/>
        <v>728.76834079979119</v>
      </c>
      <c r="E58" s="93">
        <f t="shared" si="2"/>
        <v>24179.017525973264</v>
      </c>
      <c r="F58" s="93">
        <f t="shared" si="4"/>
        <v>9479.2136610636881</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24179.017525973264</v>
      </c>
      <c r="C59" s="93">
        <f t="shared" si="0"/>
        <v>101.75336542180416</v>
      </c>
      <c r="D59" s="93">
        <f t="shared" si="1"/>
        <v>731.83524090065703</v>
      </c>
      <c r="E59" s="93">
        <f t="shared" si="2"/>
        <v>23447.182285072606</v>
      </c>
      <c r="F59" s="93">
        <f t="shared" si="4"/>
        <v>9580.9670264854922</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23447.182285072606</v>
      </c>
      <c r="C60" s="93">
        <f t="shared" si="0"/>
        <v>98.673558783013902</v>
      </c>
      <c r="D60" s="93">
        <f t="shared" si="1"/>
        <v>734.91504753944719</v>
      </c>
      <c r="E60" s="93">
        <f t="shared" si="2"/>
        <v>22712.26723753316</v>
      </c>
      <c r="F60" s="93">
        <f t="shared" si="4"/>
        <v>9679.6405852685057</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22712.26723753316</v>
      </c>
      <c r="C61" s="93">
        <f t="shared" si="0"/>
        <v>95.580791291285394</v>
      </c>
      <c r="D61" s="93">
        <f t="shared" si="1"/>
        <v>738.00781503117571</v>
      </c>
      <c r="E61" s="93">
        <f t="shared" si="2"/>
        <v>21974.259422501986</v>
      </c>
      <c r="F61" s="93">
        <f t="shared" si="4"/>
        <v>9775.2213765597917</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21974.259422501986</v>
      </c>
      <c r="C62" s="93">
        <f t="shared" si="0"/>
        <v>92.475008403029207</v>
      </c>
      <c r="D62" s="93">
        <f t="shared" si="1"/>
        <v>741.11359791943198</v>
      </c>
      <c r="E62" s="93">
        <f t="shared" si="2"/>
        <v>21233.145824582552</v>
      </c>
      <c r="F62" s="93">
        <f t="shared" si="4"/>
        <v>9867.696384962821</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21233.145824582552</v>
      </c>
      <c r="C63" s="93">
        <f t="shared" si="0"/>
        <v>89.356155345118253</v>
      </c>
      <c r="D63" s="93">
        <f t="shared" si="1"/>
        <v>744.23245097734286</v>
      </c>
      <c r="E63" s="93">
        <f t="shared" si="2"/>
        <v>20488.91337360521</v>
      </c>
      <c r="F63" s="93">
        <f t="shared" si="4"/>
        <v>9957.0525403079391</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20488.91337360521</v>
      </c>
      <c r="C64" s="93">
        <f t="shared" si="0"/>
        <v>86.22417711392194</v>
      </c>
      <c r="D64" s="93">
        <f t="shared" si="1"/>
        <v>747.36442920853915</v>
      </c>
      <c r="E64" s="93">
        <f t="shared" si="2"/>
        <v>19741.548944396673</v>
      </c>
      <c r="F64" s="93">
        <f t="shared" si="4"/>
        <v>10043.276717421861</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19741.548944396673</v>
      </c>
      <c r="C65" s="93">
        <f t="shared" si="0"/>
        <v>83.07901847433601</v>
      </c>
      <c r="D65" s="93">
        <f t="shared" si="1"/>
        <v>750.50958784812519</v>
      </c>
      <c r="E65" s="93">
        <f t="shared" si="2"/>
        <v>18991.039356548546</v>
      </c>
      <c r="F65" s="93">
        <f t="shared" si="4"/>
        <v>10126.355735896197</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18991.039356548546</v>
      </c>
      <c r="C66" s="93">
        <f t="shared" si="0"/>
        <v>79.920623958808477</v>
      </c>
      <c r="D66" s="93">
        <f t="shared" si="1"/>
        <v>753.66798236365264</v>
      </c>
      <c r="E66" s="93">
        <f t="shared" si="2"/>
        <v>18237.371374184895</v>
      </c>
      <c r="F66" s="93">
        <f t="shared" si="4"/>
        <v>10206.276359855006</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18237.371374184895</v>
      </c>
      <c r="C67" s="93">
        <f t="shared" si="0"/>
        <v>76.748937866361445</v>
      </c>
      <c r="D67" s="93">
        <f t="shared" si="1"/>
        <v>756.83966845609973</v>
      </c>
      <c r="E67" s="93">
        <f t="shared" si="2"/>
        <v>17480.531705728794</v>
      </c>
      <c r="F67" s="93">
        <f t="shared" si="4"/>
        <v>10283.025297721368</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17480.531705728794</v>
      </c>
      <c r="C68" s="93">
        <f t="shared" si="0"/>
        <v>73.563904261608684</v>
      </c>
      <c r="D68" s="93">
        <f t="shared" si="1"/>
        <v>760.02470206085241</v>
      </c>
      <c r="E68" s="93">
        <f t="shared" si="2"/>
        <v>16720.507003667943</v>
      </c>
      <c r="F68" s="93">
        <f t="shared" si="4"/>
        <v>10356.589201982977</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16720.507003667943</v>
      </c>
      <c r="C69" s="93">
        <f t="shared" si="0"/>
        <v>70.365466973769273</v>
      </c>
      <c r="D69" s="93">
        <f t="shared" si="1"/>
        <v>763.22313934869192</v>
      </c>
      <c r="E69" s="93">
        <f t="shared" si="2"/>
        <v>15957.28386431925</v>
      </c>
      <c r="F69" s="93">
        <f t="shared" si="4"/>
        <v>10426.954668956747</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15957.28386431925</v>
      </c>
      <c r="C70" s="93">
        <f t="shared" si="0"/>
        <v>67.153569595676856</v>
      </c>
      <c r="D70" s="93">
        <f t="shared" si="1"/>
        <v>766.43503672678435</v>
      </c>
      <c r="E70" s="93">
        <f t="shared" si="2"/>
        <v>15190.848827592465</v>
      </c>
      <c r="F70" s="93">
        <f t="shared" si="4"/>
        <v>10494.108238552424</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15190.848827592465</v>
      </c>
      <c r="C71" s="93">
        <f t="shared" si="0"/>
        <v>63.928155482784966</v>
      </c>
      <c r="D71" s="93">
        <f t="shared" si="1"/>
        <v>769.66045083967617</v>
      </c>
      <c r="E71" s="93">
        <f t="shared" si="2"/>
        <v>14421.188376752789</v>
      </c>
      <c r="F71" s="93">
        <f t="shared" ref="F71:F134" si="5">F70+C71</f>
        <v>10558.036394035209</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14421.188376752789</v>
      </c>
      <c r="C72" s="93">
        <f t="shared" si="0"/>
        <v>60.689167752167997</v>
      </c>
      <c r="D72" s="93">
        <f t="shared" si="1"/>
        <v>772.89943857029311</v>
      </c>
      <c r="E72" s="93">
        <f t="shared" si="2"/>
        <v>13648.288938182495</v>
      </c>
      <c r="F72" s="93">
        <f t="shared" si="5"/>
        <v>10618.725561787376</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13648.288938182495</v>
      </c>
      <c r="C73" s="93">
        <f t="shared" si="0"/>
        <v>57.436549281518012</v>
      </c>
      <c r="D73" s="93">
        <f t="shared" si="1"/>
        <v>776.15205704094319</v>
      </c>
      <c r="E73" s="93">
        <f t="shared" si="2"/>
        <v>12872.136881141552</v>
      </c>
      <c r="F73" s="93">
        <f t="shared" si="5"/>
        <v>10676.162111068894</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12872.136881141552</v>
      </c>
      <c r="C74" s="93">
        <f t="shared" si="0"/>
        <v>54.170242708137373</v>
      </c>
      <c r="D74" s="93">
        <f t="shared" si="1"/>
        <v>779.41836361432377</v>
      </c>
      <c r="E74" s="93">
        <f t="shared" si="2"/>
        <v>12092.718517527228</v>
      </c>
      <c r="F74" s="93">
        <f t="shared" si="5"/>
        <v>10730.332353777032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12092.718517527228</v>
      </c>
      <c r="C75" s="93">
        <f t="shared" si="0"/>
        <v>50.890190427927088</v>
      </c>
      <c r="D75" s="93">
        <f t="shared" si="1"/>
        <v>782.69841589453404</v>
      </c>
      <c r="E75" s="93">
        <f t="shared" si="2"/>
        <v>11310.020101632694</v>
      </c>
      <c r="F75" s="93">
        <f t="shared" si="5"/>
        <v>10781.222544204958</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11310.020101632694</v>
      </c>
      <c r="C76" s="93">
        <f t="shared" si="0"/>
        <v>47.596334594370923</v>
      </c>
      <c r="D76" s="93">
        <f t="shared" si="1"/>
        <v>785.99227172809026</v>
      </c>
      <c r="E76" s="93">
        <f t="shared" si="2"/>
        <v>10524.027829904604</v>
      </c>
      <c r="F76" s="93">
        <f t="shared" si="5"/>
        <v>10828.818878799329</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10524.027829904604</v>
      </c>
      <c r="C77" s="93">
        <f t="shared" si="0"/>
        <v>44.288617117515216</v>
      </c>
      <c r="D77" s="93">
        <f t="shared" si="1"/>
        <v>789.29998920494597</v>
      </c>
      <c r="E77" s="93">
        <f t="shared" si="2"/>
        <v>9734.7278406996575</v>
      </c>
      <c r="F77" s="93">
        <f t="shared" si="5"/>
        <v>10873.107495916845</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9734.7278406996575</v>
      </c>
      <c r="C78" s="93">
        <f t="shared" si="0"/>
        <v>40.966979662944397</v>
      </c>
      <c r="D78" s="93">
        <f t="shared" si="1"/>
        <v>792.62162665951678</v>
      </c>
      <c r="E78" s="93">
        <f t="shared" si="2"/>
        <v>8942.1062140401409</v>
      </c>
      <c r="F78" s="93">
        <f t="shared" si="5"/>
        <v>10914.07447557979</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8942.1062140401409</v>
      </c>
      <c r="C79" s="93">
        <f t="shared" si="0"/>
        <v>37.631363650752263</v>
      </c>
      <c r="D79" s="93">
        <f t="shared" si="1"/>
        <v>795.95724267170885</v>
      </c>
      <c r="E79" s="93">
        <f t="shared" si="2"/>
        <v>8146.1489713684323</v>
      </c>
      <c r="F79" s="93">
        <f t="shared" si="5"/>
        <v>10951.705839230543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8146.1489713684323</v>
      </c>
      <c r="C80" s="93">
        <f t="shared" si="0"/>
        <v>34.281710254508823</v>
      </c>
      <c r="D80" s="93">
        <f t="shared" si="1"/>
        <v>799.30689606795227</v>
      </c>
      <c r="E80" s="93">
        <f t="shared" si="2"/>
        <v>7346.8420753004802</v>
      </c>
      <c r="F80" s="93">
        <f t="shared" si="5"/>
        <v>10985.987549485051</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7346.8420753004802</v>
      </c>
      <c r="C81" s="93">
        <f t="shared" si="0"/>
        <v>30.91796040022286</v>
      </c>
      <c r="D81" s="93">
        <f t="shared" si="1"/>
        <v>802.67064592223824</v>
      </c>
      <c r="E81" s="93">
        <f t="shared" si="2"/>
        <v>6544.1714293782425</v>
      </c>
      <c r="F81" s="93">
        <f t="shared" si="5"/>
        <v>11016.905509885273</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6544.1714293782425</v>
      </c>
      <c r="C82" s="93">
        <f t="shared" si="0"/>
        <v>27.540054765300109</v>
      </c>
      <c r="D82" s="93">
        <f t="shared" si="1"/>
        <v>806.04855155716109</v>
      </c>
      <c r="E82" s="93">
        <f t="shared" si="2"/>
        <v>5738.1228778210816</v>
      </c>
      <c r="F82" s="93">
        <f t="shared" si="5"/>
        <v>11044.445564650574</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5738.1228778210816</v>
      </c>
      <c r="C83" s="93">
        <f t="shared" si="0"/>
        <v>24.147933777497055</v>
      </c>
      <c r="D83" s="93">
        <f t="shared" si="1"/>
        <v>809.44067254496406</v>
      </c>
      <c r="E83" s="93">
        <f t="shared" si="2"/>
        <v>4928.6822052761172</v>
      </c>
      <c r="F83" s="93">
        <f t="shared" si="5"/>
        <v>11068.59349842807</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4928.6822052761172</v>
      </c>
      <c r="C84" s="93">
        <f t="shared" si="0"/>
        <v>20.741537613870328</v>
      </c>
      <c r="D84" s="93">
        <f t="shared" si="1"/>
        <v>812.84706870859077</v>
      </c>
      <c r="E84" s="93">
        <f t="shared" si="2"/>
        <v>4115.8351365675262</v>
      </c>
      <c r="F84" s="94">
        <f t="shared" si="5"/>
        <v>11089.335036041941</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4115.8351365675262</v>
      </c>
      <c r="C85" s="93">
        <f t="shared" si="0"/>
        <v>17.320806199721677</v>
      </c>
      <c r="D85" s="93">
        <f t="shared" si="1"/>
        <v>816.26780012273946</v>
      </c>
      <c r="E85" s="93">
        <f t="shared" si="2"/>
        <v>3299.5673364447866</v>
      </c>
      <c r="F85" s="93">
        <f t="shared" si="5"/>
        <v>11106.655842241662</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3299.5673364447866</v>
      </c>
      <c r="C86" s="93">
        <f t="shared" si="0"/>
        <v>13.885679207538479</v>
      </c>
      <c r="D86" s="93">
        <f t="shared" si="1"/>
        <v>819.70292711492266</v>
      </c>
      <c r="E86" s="93">
        <f t="shared" si="2"/>
        <v>2479.864409329864</v>
      </c>
      <c r="F86" s="93">
        <f t="shared" si="5"/>
        <v>11120.5415214492</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2479.864409329864</v>
      </c>
      <c r="C87" s="93">
        <f t="shared" si="0"/>
        <v>10.436096055929845</v>
      </c>
      <c r="D87" s="93">
        <f t="shared" si="1"/>
        <v>823.15251026653129</v>
      </c>
      <c r="E87" s="93">
        <f t="shared" si="2"/>
        <v>1656.7118990633326</v>
      </c>
      <c r="F87" s="93">
        <f t="shared" si="5"/>
        <v>11130.97761750513</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1656.7118990633326</v>
      </c>
      <c r="C88" s="93">
        <f t="shared" si="0"/>
        <v>6.971995908558192</v>
      </c>
      <c r="D88" s="93">
        <f t="shared" si="1"/>
        <v>826.616610413903</v>
      </c>
      <c r="E88" s="93">
        <f t="shared" si="2"/>
        <v>830.09528864942956</v>
      </c>
      <c r="F88" s="93">
        <f t="shared" si="5"/>
        <v>11137.949613413688</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830.09528864942956</v>
      </c>
      <c r="C89" s="93">
        <f t="shared" si="0"/>
        <v>3.49331767306635</v>
      </c>
      <c r="D89" s="93">
        <f t="shared" si="1"/>
        <v>830.09528864939477</v>
      </c>
      <c r="E89" s="93">
        <f t="shared" si="2"/>
        <v>3.4788172342814505E-11</v>
      </c>
      <c r="F89" s="94">
        <f t="shared" si="5"/>
        <v>11141.442931086754</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3.4788172342814505E-11</v>
      </c>
      <c r="C90" s="93">
        <f t="shared" si="0"/>
        <v>1.4640022527601106E-13</v>
      </c>
      <c r="D90" s="93">
        <f t="shared" si="1"/>
        <v>833.58860632246103</v>
      </c>
      <c r="E90" s="93">
        <f t="shared" si="2"/>
        <v>-833.58860632242624</v>
      </c>
      <c r="F90" s="93">
        <f t="shared" si="5"/>
        <v>11141.442931086754</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-833.58860632242624</v>
      </c>
      <c r="C91" s="93">
        <f t="shared" si="0"/>
        <v>-3.5080187182735441</v>
      </c>
      <c r="D91" s="93">
        <f t="shared" si="1"/>
        <v>837.09662504073469</v>
      </c>
      <c r="E91" s="93">
        <f t="shared" si="2"/>
        <v>-1670.6852313631609</v>
      </c>
      <c r="F91" s="93">
        <f t="shared" si="5"/>
        <v>11137.934912368481</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-1670.6852313631609</v>
      </c>
      <c r="C92" s="93">
        <f t="shared" si="0"/>
        <v>-7.0308003486533028</v>
      </c>
      <c r="D92" s="93">
        <f t="shared" si="1"/>
        <v>840.61940667111446</v>
      </c>
      <c r="E92" s="93">
        <f t="shared" si="2"/>
        <v>-2511.3046380342753</v>
      </c>
      <c r="F92" s="93">
        <f t="shared" si="5"/>
        <v>11130.904112019827</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-2511.3046380342753</v>
      </c>
      <c r="C93" s="93">
        <f t="shared" si="0"/>
        <v>-10.568407018394243</v>
      </c>
      <c r="D93" s="93">
        <f t="shared" si="1"/>
        <v>844.15701334085543</v>
      </c>
      <c r="E93" s="93">
        <f t="shared" si="2"/>
        <v>-3355.4616513751307</v>
      </c>
      <c r="F93" s="93">
        <f t="shared" si="5"/>
        <v>11120.335705001433</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-3355.4616513751307</v>
      </c>
      <c r="C94" s="93">
        <f t="shared" si="0"/>
        <v>-14.120901116203678</v>
      </c>
      <c r="D94" s="93">
        <f t="shared" si="1"/>
        <v>847.70950743866479</v>
      </c>
      <c r="E94" s="93">
        <f t="shared" si="2"/>
        <v>-4203.171158813795</v>
      </c>
      <c r="F94" s="93">
        <f t="shared" si="5"/>
        <v>11106.214803885228</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-4203.171158813795</v>
      </c>
      <c r="C95" s="93">
        <f t="shared" si="0"/>
        <v>-17.688345293341388</v>
      </c>
      <c r="D95" s="93">
        <f t="shared" si="1"/>
        <v>851.27695161580255</v>
      </c>
      <c r="E95" s="93">
        <f t="shared" si="2"/>
        <v>-5054.4481104295974</v>
      </c>
      <c r="F95" s="93">
        <f t="shared" si="5"/>
        <v>11088.526458591887</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-5054.4481104295974</v>
      </c>
      <c r="C96" s="93">
        <f t="shared" si="0"/>
        <v>-21.270802464724557</v>
      </c>
      <c r="D96" s="93">
        <f t="shared" si="1"/>
        <v>854.85940878718566</v>
      </c>
      <c r="E96" s="93">
        <f t="shared" si="2"/>
        <v>-5909.3075192167835</v>
      </c>
      <c r="F96" s="93">
        <f t="shared" si="5"/>
        <v>11067.255656127161</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-5909.3075192167835</v>
      </c>
      <c r="C97" s="93">
        <f t="shared" si="0"/>
        <v>-24.868335810037301</v>
      </c>
      <c r="D97" s="93">
        <f t="shared" si="1"/>
        <v>858.4569421324984</v>
      </c>
      <c r="E97" s="93">
        <f t="shared" si="2"/>
        <v>-6767.7644613492821</v>
      </c>
      <c r="F97" s="93">
        <f t="shared" si="5"/>
        <v>11042.387320317124</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-6767.7644613492821</v>
      </c>
      <c r="C98" s="93">
        <f t="shared" si="0"/>
        <v>-28.481008774844899</v>
      </c>
      <c r="D98" s="93">
        <f t="shared" si="1"/>
        <v>862.06961509730604</v>
      </c>
      <c r="E98" s="93">
        <f t="shared" si="2"/>
        <v>-7629.8340764465884</v>
      </c>
      <c r="F98" s="93">
        <f t="shared" si="5"/>
        <v>11013.90631154228</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-7629.8340764465884</v>
      </c>
      <c r="C99" s="93">
        <f t="shared" si="0"/>
        <v>-32.108885071712727</v>
      </c>
      <c r="D99" s="93">
        <f t="shared" si="1"/>
        <v>865.69749139417388</v>
      </c>
      <c r="E99" s="93">
        <f t="shared" si="2"/>
        <v>-8495.5315678407624</v>
      </c>
      <c r="F99" s="93">
        <f t="shared" si="5"/>
        <v>10981.797426470566</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-8495.5315678407624</v>
      </c>
      <c r="C100" s="93">
        <f t="shared" si="0"/>
        <v>-35.752028681329882</v>
      </c>
      <c r="D100" s="93">
        <f t="shared" si="1"/>
        <v>869.34063500379102</v>
      </c>
      <c r="E100" s="93">
        <f t="shared" si="2"/>
        <v>-9364.8722028445536</v>
      </c>
      <c r="F100" s="93">
        <f t="shared" si="5"/>
        <v>10946.045397789236</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-9364.8722028445536</v>
      </c>
      <c r="C101" s="93">
        <f t="shared" si="0"/>
        <v>-39.410503853637501</v>
      </c>
      <c r="D101" s="93">
        <f t="shared" si="1"/>
        <v>872.99911017609861</v>
      </c>
      <c r="E101" s="93">
        <f t="shared" si="2"/>
        <v>-10237.871313020652</v>
      </c>
      <c r="F101" s="94">
        <f t="shared" si="5"/>
        <v>10906.634893935598</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-10237.871313020652</v>
      </c>
      <c r="C102" s="93">
        <f t="shared" si="0"/>
        <v>-43.084375108961915</v>
      </c>
      <c r="D102" s="93">
        <f t="shared" si="1"/>
        <v>876.67298143142307</v>
      </c>
      <c r="E102" s="93">
        <f t="shared" si="2"/>
        <v>-11114.544294452076</v>
      </c>
      <c r="F102" s="93">
        <f t="shared" si="5"/>
        <v>10863.550518826636</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-11114.544294452076</v>
      </c>
      <c r="C103" s="93">
        <f t="shared" si="0"/>
        <v>-46.773707239152493</v>
      </c>
      <c r="D103" s="93">
        <f t="shared" si="1"/>
        <v>880.36231356161363</v>
      </c>
      <c r="E103" s="93">
        <f t="shared" si="2"/>
        <v>-11994.906608013691</v>
      </c>
      <c r="F103" s="93">
        <f t="shared" si="5"/>
        <v>10816.776811587484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-11994.906608013691</v>
      </c>
      <c r="C104" s="93">
        <f t="shared" si="0"/>
        <v>-50.478565308724292</v>
      </c>
      <c r="D104" s="93">
        <f t="shared" si="1"/>
        <v>884.06717163118549</v>
      </c>
      <c r="E104" s="93">
        <f t="shared" si="2"/>
        <v>-12878.973779644877</v>
      </c>
      <c r="F104" s="93">
        <f t="shared" si="5"/>
        <v>10766.29824627876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-12878.973779644877</v>
      </c>
      <c r="C105" s="93">
        <f t="shared" si="0"/>
        <v>-54.199014656005531</v>
      </c>
      <c r="D105" s="93">
        <f t="shared" si="1"/>
        <v>887.78762097846663</v>
      </c>
      <c r="E105" s="93">
        <f t="shared" si="2"/>
        <v>-13766.761400623343</v>
      </c>
      <c r="F105" s="93">
        <f t="shared" si="5"/>
        <v>10712.099231622755</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-13766.761400623343</v>
      </c>
      <c r="C106" s="93">
        <f t="shared" si="0"/>
        <v>-57.935120894289909</v>
      </c>
      <c r="D106" s="93">
        <f t="shared" si="1"/>
        <v>891.52372721675101</v>
      </c>
      <c r="E106" s="93">
        <f t="shared" si="2"/>
        <v>-14658.285127840094</v>
      </c>
      <c r="F106" s="93">
        <f t="shared" si="5"/>
        <v>10654.164110728465</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-14658.285127840094</v>
      </c>
      <c r="C107" s="93">
        <f t="shared" si="0"/>
        <v>-61.68694991299374</v>
      </c>
      <c r="D107" s="93">
        <f t="shared" si="1"/>
        <v>895.27555623545493</v>
      </c>
      <c r="E107" s="93">
        <f t="shared" si="2"/>
        <v>-15553.560684075548</v>
      </c>
      <c r="F107" s="93">
        <f t="shared" si="5"/>
        <v>10592.477160815472</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-15553.560684075548</v>
      </c>
      <c r="C108" s="93">
        <f t="shared" si="0"/>
        <v>-65.45456787881794</v>
      </c>
      <c r="D108" s="93">
        <f t="shared" si="1"/>
        <v>899.04317420127904</v>
      </c>
      <c r="E108" s="93">
        <f t="shared" si="2"/>
        <v>-16452.603858276827</v>
      </c>
      <c r="F108" s="93">
        <f t="shared" si="5"/>
        <v>10527.022592936653</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-16452.603858276827</v>
      </c>
      <c r="C109" s="93">
        <f t="shared" si="0"/>
        <v>-69.238041236914995</v>
      </c>
      <c r="D109" s="93">
        <f t="shared" si="1"/>
        <v>902.82664755937617</v>
      </c>
      <c r="E109" s="93">
        <f t="shared" si="2"/>
        <v>-17355.430505836204</v>
      </c>
      <c r="F109" s="93">
        <f t="shared" si="5"/>
        <v>10457.784551699739</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-17355.430505836204</v>
      </c>
      <c r="C110" s="93">
        <f t="shared" si="0"/>
        <v>-73.037436712060696</v>
      </c>
      <c r="D110" s="93">
        <f t="shared" si="1"/>
        <v>906.6260430345219</v>
      </c>
      <c r="E110" s="93">
        <f t="shared" si="2"/>
        <v>-18262.056548870725</v>
      </c>
      <c r="F110" s="93">
        <f t="shared" si="5"/>
        <v>10384.747114987678</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-18262.056548870725</v>
      </c>
      <c r="C111" s="93">
        <f t="shared" si="0"/>
        <v>-76.852821309830972</v>
      </c>
      <c r="D111" s="93">
        <f t="shared" si="1"/>
        <v>910.44142763229206</v>
      </c>
      <c r="E111" s="93">
        <f t="shared" si="2"/>
        <v>-19172.497976503018</v>
      </c>
      <c r="F111" s="93">
        <f t="shared" si="5"/>
        <v>10307.894293677848</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-19172.497976503018</v>
      </c>
      <c r="C112" s="93">
        <f t="shared" si="0"/>
        <v>-80.684262317783549</v>
      </c>
      <c r="D112" s="93">
        <f t="shared" si="1"/>
        <v>914.27286864024472</v>
      </c>
      <c r="E112" s="93">
        <f t="shared" si="2"/>
        <v>-20086.770845143263</v>
      </c>
      <c r="F112" s="93">
        <f t="shared" si="5"/>
        <v>10227.210031360064</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-20086.770845143263</v>
      </c>
      <c r="C113" s="93">
        <f t="shared" si="0"/>
        <v>-84.531827306644573</v>
      </c>
      <c r="D113" s="93">
        <f t="shared" si="1"/>
        <v>918.12043362910572</v>
      </c>
      <c r="E113" s="93">
        <f t="shared" si="2"/>
        <v>-21004.891278772368</v>
      </c>
      <c r="F113" s="93">
        <f t="shared" si="5"/>
        <v>10142.67820405342</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-21004.891278772368</v>
      </c>
      <c r="C114" s="93">
        <f t="shared" si="0"/>
        <v>-88.395584131500385</v>
      </c>
      <c r="D114" s="93">
        <f t="shared" si="1"/>
        <v>921.98419045396156</v>
      </c>
      <c r="E114" s="93">
        <f t="shared" si="2"/>
        <v>-21926.875469226328</v>
      </c>
      <c r="F114" s="93">
        <f t="shared" si="5"/>
        <v>10054.28261992192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-21926.875469226328</v>
      </c>
      <c r="C115" s="93">
        <f t="shared" si="0"/>
        <v>-92.275600932994138</v>
      </c>
      <c r="D115" s="93">
        <f t="shared" si="1"/>
        <v>925.86420725545531</v>
      </c>
      <c r="E115" s="93">
        <f t="shared" si="2"/>
        <v>-22852.739676481782</v>
      </c>
      <c r="F115" s="93">
        <f t="shared" si="5"/>
        <v>9962.0070189889266</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-22852.739676481782</v>
      </c>
      <c r="C116" s="93">
        <f t="shared" si="0"/>
        <v>-96.171946138527517</v>
      </c>
      <c r="D116" s="93">
        <f t="shared" si="1"/>
        <v>929.76055246098872</v>
      </c>
      <c r="E116" s="93">
        <f t="shared" si="2"/>
        <v>-23782.500228942772</v>
      </c>
      <c r="F116" s="93">
        <f t="shared" si="5"/>
        <v>9865.8350728503992</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-23782.500228942772</v>
      </c>
      <c r="C117" s="93">
        <f t="shared" si="0"/>
        <v>-100.08468846346751</v>
      </c>
      <c r="D117" s="93">
        <f t="shared" si="1"/>
        <v>933.67329478592865</v>
      </c>
      <c r="E117" s="93">
        <f t="shared" si="2"/>
        <v>-24716.173523728699</v>
      </c>
      <c r="F117" s="93">
        <f t="shared" si="5"/>
        <v>9765.7503843869308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-24716.173523728699</v>
      </c>
      <c r="C118" s="93">
        <f t="shared" si="0"/>
        <v>-104.01389691235829</v>
      </c>
      <c r="D118" s="93">
        <f t="shared" si="1"/>
        <v>937.60250323481944</v>
      </c>
      <c r="E118" s="93">
        <f t="shared" si="2"/>
        <v>-25653.776026963518</v>
      </c>
      <c r="F118" s="93">
        <f t="shared" si="5"/>
        <v>9661.7364874745726</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-25653.776026963518</v>
      </c>
      <c r="C119" s="93">
        <f t="shared" si="0"/>
        <v>-107.95964078013816</v>
      </c>
      <c r="D119" s="93">
        <f t="shared" si="1"/>
        <v>941.54824710259936</v>
      </c>
      <c r="E119" s="93">
        <f t="shared" si="2"/>
        <v>-26595.324274066119</v>
      </c>
      <c r="F119" s="93">
        <f t="shared" si="5"/>
        <v>9553.7768466944344</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-26595.324274066119</v>
      </c>
      <c r="C120" s="93">
        <f t="shared" si="0"/>
        <v>-111.92198965336159</v>
      </c>
      <c r="D120" s="93">
        <f t="shared" si="1"/>
        <v>945.51059597582275</v>
      </c>
      <c r="E120" s="93">
        <f t="shared" si="2"/>
        <v>-27540.834870041941</v>
      </c>
      <c r="F120" s="93">
        <f t="shared" si="5"/>
        <v>9441.854857041073</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-27540.834870041941</v>
      </c>
      <c r="C121" s="93">
        <f t="shared" si="0"/>
        <v>-115.90101341142652</v>
      </c>
      <c r="D121" s="93">
        <f t="shared" si="1"/>
        <v>949.48961973388771</v>
      </c>
      <c r="E121" s="93">
        <f t="shared" si="2"/>
        <v>-28490.32448977583</v>
      </c>
      <c r="F121" s="93">
        <f t="shared" si="5"/>
        <v>9325.9538436296461</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-28490.32448977583</v>
      </c>
      <c r="C122" s="93">
        <f t="shared" si="0"/>
        <v>-119.89678222780664</v>
      </c>
      <c r="D122" s="93">
        <f t="shared" si="1"/>
        <v>953.48538855026777</v>
      </c>
      <c r="E122" s="93">
        <f t="shared" si="2"/>
        <v>-29443.809878326098</v>
      </c>
      <c r="F122" s="93">
        <f t="shared" si="5"/>
        <v>9206.0570614018397</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-29443.809878326098</v>
      </c>
      <c r="C123" s="93">
        <f t="shared" si="0"/>
        <v>-123.90936657128901</v>
      </c>
      <c r="D123" s="93">
        <f t="shared" si="1"/>
        <v>957.4979728937501</v>
      </c>
      <c r="E123" s="93">
        <f t="shared" si="2"/>
        <v>-30401.307851219848</v>
      </c>
      <c r="F123" s="93">
        <f t="shared" si="5"/>
        <v>9082.1476948305499</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-30401.307851219848</v>
      </c>
      <c r="C124" s="93">
        <f t="shared" si="0"/>
        <v>-127.93883720721688</v>
      </c>
      <c r="D124" s="93">
        <f t="shared" si="1"/>
        <v>961.52744352967807</v>
      </c>
      <c r="E124" s="93">
        <f t="shared" si="2"/>
        <v>-31362.835294749526</v>
      </c>
      <c r="F124" s="93">
        <f t="shared" si="5"/>
        <v>8954.2088576233327</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-31362.835294749526</v>
      </c>
      <c r="C125" s="93">
        <f t="shared" si="0"/>
        <v>-131.98526519873761</v>
      </c>
      <c r="D125" s="93">
        <f t="shared" si="1"/>
        <v>965.57387152119873</v>
      </c>
      <c r="E125" s="93">
        <f t="shared" si="2"/>
        <v>-32328.409166270725</v>
      </c>
      <c r="F125" s="94">
        <f t="shared" si="5"/>
        <v>8822.2235924245942</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-32328.409166270725</v>
      </c>
      <c r="C126" s="93">
        <f t="shared" si="0"/>
        <v>-136.048721908056</v>
      </c>
      <c r="D126" s="93">
        <f t="shared" si="1"/>
        <v>969.63732823051714</v>
      </c>
      <c r="E126" s="93">
        <f t="shared" si="2"/>
        <v>-33298.046494501243</v>
      </c>
      <c r="F126" s="93">
        <f t="shared" si="5"/>
        <v>8686.1748705165373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-33298.046494501243</v>
      </c>
      <c r="C127" s="93">
        <f t="shared" si="0"/>
        <v>-140.12927899769275</v>
      </c>
      <c r="D127" s="93">
        <f t="shared" si="1"/>
        <v>973.71788532015387</v>
      </c>
      <c r="E127" s="93">
        <f t="shared" si="2"/>
        <v>-34271.764379821398</v>
      </c>
      <c r="F127" s="93">
        <f t="shared" si="5"/>
        <v>8546.045591518845</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-34271.764379821398</v>
      </c>
      <c r="C128" s="93">
        <f t="shared" si="0"/>
        <v>-144.2270084317484</v>
      </c>
      <c r="D128" s="93">
        <f t="shared" si="1"/>
        <v>977.81561475420949</v>
      </c>
      <c r="E128" s="93">
        <f t="shared" si="2"/>
        <v>-35249.579994575608</v>
      </c>
      <c r="F128" s="93">
        <f t="shared" si="5"/>
        <v>8401.8185830870971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-35249.579994575608</v>
      </c>
      <c r="C129" s="93">
        <f t="shared" si="0"/>
        <v>-148.34198247717237</v>
      </c>
      <c r="D129" s="93">
        <f t="shared" si="1"/>
        <v>981.93058879963348</v>
      </c>
      <c r="E129" s="93">
        <f t="shared" si="2"/>
        <v>-36231.510583375239</v>
      </c>
      <c r="F129" s="93">
        <f t="shared" si="5"/>
        <v>8253.4766006099253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-36231.510583375239</v>
      </c>
      <c r="C130" s="93">
        <f t="shared" si="0"/>
        <v>-152.47427370503749</v>
      </c>
      <c r="D130" s="93">
        <f t="shared" si="1"/>
        <v>986.06288002749864</v>
      </c>
      <c r="E130" s="93">
        <f t="shared" si="2"/>
        <v>-37217.573463402739</v>
      </c>
      <c r="F130" s="93">
        <f t="shared" si="5"/>
        <v>8101.0023269048879</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-37217.573463402739</v>
      </c>
      <c r="C131" s="93">
        <f t="shared" si="0"/>
        <v>-156.62395499181989</v>
      </c>
      <c r="D131" s="93">
        <f t="shared" si="1"/>
        <v>990.21256131428106</v>
      </c>
      <c r="E131" s="93">
        <f t="shared" si="2"/>
        <v>-38207.786024717017</v>
      </c>
      <c r="F131" s="93">
        <f t="shared" si="5"/>
        <v>7944.3783719130679</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-38207.786024717017</v>
      </c>
      <c r="C132" s="93">
        <f t="shared" si="0"/>
        <v>-160.79109952068413</v>
      </c>
      <c r="D132" s="93">
        <f t="shared" si="1"/>
        <v>994.3797058431453</v>
      </c>
      <c r="E132" s="93">
        <f t="shared" si="2"/>
        <v>-39202.165730560162</v>
      </c>
      <c r="F132" s="93">
        <f t="shared" si="5"/>
        <v>7783.587272392384</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-39202.165730560162</v>
      </c>
      <c r="C133" s="93">
        <f t="shared" si="0"/>
        <v>-164.97578078277402</v>
      </c>
      <c r="D133" s="93">
        <f t="shared" si="1"/>
        <v>998.56438710523514</v>
      </c>
      <c r="E133" s="93">
        <f t="shared" si="2"/>
        <v>-40200.7301176654</v>
      </c>
      <c r="F133" s="93">
        <f t="shared" si="5"/>
        <v>7618.6114916096103</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-40200.7301176654</v>
      </c>
      <c r="C134" s="93">
        <f t="shared" si="0"/>
        <v>-169.17807257850859</v>
      </c>
      <c r="D134" s="93">
        <f t="shared" si="1"/>
        <v>1002.7666789009697</v>
      </c>
      <c r="E134" s="93">
        <f t="shared" si="2"/>
        <v>-41203.496796566367</v>
      </c>
      <c r="F134" s="93">
        <f t="shared" si="5"/>
        <v>7449.4334190311019</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-41203.496796566367</v>
      </c>
      <c r="C135" s="93">
        <f t="shared" si="0"/>
        <v>-173.39804901888348</v>
      </c>
      <c r="D135" s="93">
        <f t="shared" si="1"/>
        <v>1006.9866553413447</v>
      </c>
      <c r="E135" s="93">
        <f t="shared" si="2"/>
        <v>-42210.483451907712</v>
      </c>
      <c r="F135" s="93">
        <f t="shared" ref="F135:F198" si="6">F134+C135</f>
        <v>7276.0353700122187</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-42210.483451907712</v>
      </c>
      <c r="C136" s="93">
        <f t="shared" si="0"/>
        <v>-177.63578452677831</v>
      </c>
      <c r="D136" s="93">
        <f t="shared" si="1"/>
        <v>1011.2243908492394</v>
      </c>
      <c r="E136" s="93">
        <f t="shared" si="2"/>
        <v>-43221.70784275695</v>
      </c>
      <c r="F136" s="93">
        <f t="shared" si="6"/>
        <v>7098.3995854854402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-43221.70784275695</v>
      </c>
      <c r="C137" s="93">
        <f t="shared" si="0"/>
        <v>-181.89135383826886</v>
      </c>
      <c r="D137" s="93">
        <f t="shared" si="1"/>
        <v>1015.47996016073</v>
      </c>
      <c r="E137" s="93">
        <f t="shared" si="2"/>
        <v>-44237.187802917681</v>
      </c>
      <c r="F137" s="93">
        <f t="shared" si="6"/>
        <v>6916.5082316471717</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-44237.187802917681</v>
      </c>
      <c r="C138" s="93">
        <f t="shared" si="0"/>
        <v>-186.16483200394526</v>
      </c>
      <c r="D138" s="93">
        <f t="shared" si="1"/>
        <v>1019.7534383264065</v>
      </c>
      <c r="E138" s="93">
        <f t="shared" si="2"/>
        <v>-45256.941241244087</v>
      </c>
      <c r="F138" s="93">
        <f t="shared" si="6"/>
        <v>6730.3433996432268</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-45256.941241244087</v>
      </c>
      <c r="C139" s="93">
        <f t="shared" si="0"/>
        <v>-190.45629439023557</v>
      </c>
      <c r="D139" s="93">
        <f t="shared" si="1"/>
        <v>1024.0449007126967</v>
      </c>
      <c r="E139" s="93">
        <f t="shared" si="2"/>
        <v>-46280.986141956782</v>
      </c>
      <c r="F139" s="93">
        <f t="shared" si="6"/>
        <v>6539.8871052529912</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-46280.986141956782</v>
      </c>
      <c r="C140" s="93">
        <f t="shared" si="0"/>
        <v>-194.76581668073482</v>
      </c>
      <c r="D140" s="93">
        <f t="shared" si="1"/>
        <v>1028.354423003196</v>
      </c>
      <c r="E140" s="93">
        <f t="shared" si="2"/>
        <v>-47309.340564959981</v>
      </c>
      <c r="F140" s="93">
        <f t="shared" si="6"/>
        <v>6345.1212885722562</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-47309.340564959981</v>
      </c>
      <c r="C141" s="93">
        <f t="shared" si="0"/>
        <v>-199.09347487753993</v>
      </c>
      <c r="D141" s="93">
        <f t="shared" si="1"/>
        <v>1032.682081200001</v>
      </c>
      <c r="E141" s="93">
        <f t="shared" si="2"/>
        <v>-48342.022646159981</v>
      </c>
      <c r="F141" s="93">
        <f t="shared" si="6"/>
        <v>6146.0278136947163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-48342.022646159981</v>
      </c>
      <c r="C142" s="93">
        <f t="shared" si="0"/>
        <v>-203.43934530258994</v>
      </c>
      <c r="D142" s="93">
        <f t="shared" si="1"/>
        <v>1037.0279516250512</v>
      </c>
      <c r="E142" s="93">
        <f t="shared" si="2"/>
        <v>-49379.050597785033</v>
      </c>
      <c r="F142" s="93">
        <f t="shared" si="6"/>
        <v>5942.5884683921267</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-49379.050597785033</v>
      </c>
      <c r="C143" s="93">
        <f t="shared" si="0"/>
        <v>-207.80350459901203</v>
      </c>
      <c r="D143" s="93">
        <f t="shared" si="1"/>
        <v>1041.3921109214732</v>
      </c>
      <c r="E143" s="93">
        <f t="shared" si="2"/>
        <v>-50420.442708706505</v>
      </c>
      <c r="F143" s="93">
        <f t="shared" si="6"/>
        <v>5734.7849637931149</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-50420.442708706505</v>
      </c>
      <c r="C144" s="93">
        <f t="shared" si="0"/>
        <v>-212.18602973247323</v>
      </c>
      <c r="D144" s="93">
        <f t="shared" si="1"/>
        <v>1045.7746360549345</v>
      </c>
      <c r="E144" s="93">
        <f t="shared" si="2"/>
        <v>-51466.21734476144</v>
      </c>
      <c r="F144" s="93">
        <f t="shared" si="6"/>
        <v>5522.598934060642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-51466.21734476144</v>
      </c>
      <c r="C145" s="93">
        <f t="shared" si="0"/>
        <v>-216.58699799253776</v>
      </c>
      <c r="D145" s="93">
        <f t="shared" si="1"/>
        <v>1050.175604314999</v>
      </c>
      <c r="E145" s="93">
        <f t="shared" si="2"/>
        <v>-52516.392949076442</v>
      </c>
      <c r="F145" s="93">
        <f t="shared" si="6"/>
        <v>5306.0119360681047</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-52516.392949076442</v>
      </c>
      <c r="C146" s="93">
        <f t="shared" si="0"/>
        <v>-221.00648699403007</v>
      </c>
      <c r="D146" s="93">
        <f t="shared" si="1"/>
        <v>1054.5950933164913</v>
      </c>
      <c r="E146" s="93">
        <f t="shared" si="2"/>
        <v>-53570.988042392935</v>
      </c>
      <c r="F146" s="93">
        <f t="shared" si="6"/>
        <v>5085.0054490740749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-53570.988042392935</v>
      </c>
      <c r="C147" s="93">
        <f t="shared" si="0"/>
        <v>-225.44457467840363</v>
      </c>
      <c r="D147" s="93">
        <f t="shared" si="1"/>
        <v>1059.0331810008647</v>
      </c>
      <c r="E147" s="93">
        <f t="shared" si="2"/>
        <v>-54630.0212233938</v>
      </c>
      <c r="F147" s="93">
        <f t="shared" si="6"/>
        <v>4859.5608743956709</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-54630.0212233938</v>
      </c>
      <c r="C148" s="93">
        <f t="shared" si="0"/>
        <v>-229.90133931511559</v>
      </c>
      <c r="D148" s="93">
        <f t="shared" si="1"/>
        <v>1063.4899456375767</v>
      </c>
      <c r="E148" s="93">
        <f t="shared" si="2"/>
        <v>-55693.511169031379</v>
      </c>
      <c r="F148" s="93">
        <f t="shared" si="6"/>
        <v>4629.6595350805555</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-55693.511169031379</v>
      </c>
      <c r="C149" s="93">
        <f t="shared" si="0"/>
        <v>-234.3768595030071</v>
      </c>
      <c r="D149" s="93">
        <f t="shared" si="1"/>
        <v>1067.9654658254683</v>
      </c>
      <c r="E149" s="93">
        <f t="shared" si="2"/>
        <v>-56761.476634856845</v>
      </c>
      <c r="F149" s="95">
        <f t="shared" si="6"/>
        <v>4395.2826755775486</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-56761.476634856845</v>
      </c>
      <c r="C150" s="93">
        <f t="shared" si="0"/>
        <v>-238.87121417168925</v>
      </c>
      <c r="D150" s="93">
        <f t="shared" si="1"/>
        <v>1072.4598204941503</v>
      </c>
      <c r="E150" s="93">
        <f t="shared" si="2"/>
        <v>-57833.936455350995</v>
      </c>
      <c r="F150" s="93">
        <f t="shared" si="6"/>
        <v>4156.411461405859</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-57833.936455350995</v>
      </c>
      <c r="C151" s="93">
        <f t="shared" si="0"/>
        <v>-243.38448258293548</v>
      </c>
      <c r="D151" s="93">
        <f t="shared" si="1"/>
        <v>1076.9730889053967</v>
      </c>
      <c r="E151" s="93">
        <f t="shared" si="2"/>
        <v>-58910.909544256392</v>
      </c>
      <c r="F151" s="93">
        <f t="shared" si="6"/>
        <v>3913.0269788229234</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-58910.909544256392</v>
      </c>
      <c r="C152" s="93">
        <f t="shared" si="0"/>
        <v>-247.91674433207902</v>
      </c>
      <c r="D152" s="93">
        <f t="shared" si="1"/>
        <v>1081.5053506545401</v>
      </c>
      <c r="E152" s="93">
        <f t="shared" si="2"/>
        <v>-59992.414894910929</v>
      </c>
      <c r="F152" s="93">
        <f t="shared" si="6"/>
        <v>3665.1102344908445</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-59992.414894910929</v>
      </c>
      <c r="C153" s="93">
        <f t="shared" si="0"/>
        <v>-252.46807934941685</v>
      </c>
      <c r="D153" s="93">
        <f t="shared" si="1"/>
        <v>1086.0566856718781</v>
      </c>
      <c r="E153" s="93">
        <f t="shared" si="2"/>
        <v>-61078.471580582809</v>
      </c>
      <c r="F153" s="93">
        <f t="shared" si="6"/>
        <v>3412.6421551414278</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-61078.471580582809</v>
      </c>
      <c r="C154" s="93">
        <f t="shared" si="0"/>
        <v>-257.03856790161933</v>
      </c>
      <c r="D154" s="93">
        <f t="shared" si="1"/>
        <v>1090.6271742240806</v>
      </c>
      <c r="E154" s="93">
        <f t="shared" si="2"/>
        <v>-62169.098754806888</v>
      </c>
      <c r="F154" s="93">
        <f t="shared" si="6"/>
        <v>3155.6035872398083</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-62169.098754806888</v>
      </c>
      <c r="C155" s="93">
        <f t="shared" si="0"/>
        <v>-261.62829059314566</v>
      </c>
      <c r="D155" s="93">
        <f t="shared" si="1"/>
        <v>1095.2168969156069</v>
      </c>
      <c r="E155" s="93">
        <f t="shared" si="2"/>
        <v>-63264.315651722492</v>
      </c>
      <c r="F155" s="93">
        <f t="shared" si="6"/>
        <v>2893.9752966466626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-63264.315651722492</v>
      </c>
      <c r="C156" s="93">
        <f t="shared" si="0"/>
        <v>-266.2373283676655</v>
      </c>
      <c r="D156" s="93">
        <f t="shared" si="1"/>
        <v>1099.8259346901266</v>
      </c>
      <c r="E156" s="93">
        <f t="shared" si="2"/>
        <v>-64364.141586412617</v>
      </c>
      <c r="F156" s="93">
        <f t="shared" si="6"/>
        <v>2627.737968278997</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-64364.141586412617</v>
      </c>
      <c r="C157" s="93">
        <f t="shared" si="0"/>
        <v>-270.86576250948644</v>
      </c>
      <c r="D157" s="93">
        <f t="shared" si="1"/>
        <v>1104.4543688319477</v>
      </c>
      <c r="E157" s="93">
        <f t="shared" si="2"/>
        <v>-65468.595955244564</v>
      </c>
      <c r="F157" s="93">
        <f t="shared" si="6"/>
        <v>2356.8722057695104</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-65468.595955244564</v>
      </c>
      <c r="C158" s="93">
        <f t="shared" si="0"/>
        <v>-275.51367464498759</v>
      </c>
      <c r="D158" s="93">
        <f t="shared" si="1"/>
        <v>1109.1022809674487</v>
      </c>
      <c r="E158" s="93">
        <f t="shared" si="2"/>
        <v>-66577.698236212018</v>
      </c>
      <c r="F158" s="93">
        <f t="shared" si="6"/>
        <v>2081.3585311245229</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-66577.698236212018</v>
      </c>
      <c r="C159" s="93">
        <f t="shared" si="0"/>
        <v>-280.18114674405894</v>
      </c>
      <c r="D159" s="93">
        <f t="shared" si="1"/>
        <v>1113.76975306652</v>
      </c>
      <c r="E159" s="93">
        <f t="shared" si="2"/>
        <v>-67691.467989278535</v>
      </c>
      <c r="F159" s="93">
        <f t="shared" si="6"/>
        <v>1801.177384380464</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-67691.467989278535</v>
      </c>
      <c r="C160" s="93">
        <f t="shared" si="0"/>
        <v>-284.86826112154722</v>
      </c>
      <c r="D160" s="93">
        <f t="shared" si="1"/>
        <v>1118.4568674440084</v>
      </c>
      <c r="E160" s="93">
        <f t="shared" si="2"/>
        <v>-68809.924856722544</v>
      </c>
      <c r="F160" s="93">
        <f t="shared" si="6"/>
        <v>1516.3091232589168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-68809.924856722544</v>
      </c>
      <c r="C161" s="93">
        <f t="shared" si="0"/>
        <v>-289.57510043870741</v>
      </c>
      <c r="D161" s="93">
        <f t="shared" si="1"/>
        <v>1123.1637067611687</v>
      </c>
      <c r="E161" s="93">
        <f t="shared" si="2"/>
        <v>-69933.088563483718</v>
      </c>
      <c r="F161" s="93">
        <f t="shared" si="6"/>
        <v>1226.7340228202092</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-69933.088563483718</v>
      </c>
      <c r="C162" s="93">
        <f t="shared" si="0"/>
        <v>-294.30174770466067</v>
      </c>
      <c r="D162" s="93">
        <f t="shared" si="1"/>
        <v>1127.8903540271217</v>
      </c>
      <c r="E162" s="93">
        <f t="shared" si="2"/>
        <v>-71060.978917510845</v>
      </c>
      <c r="F162" s="93">
        <f t="shared" si="6"/>
        <v>932.43227511554858</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-71060.978917510845</v>
      </c>
      <c r="C163" s="93">
        <f t="shared" si="0"/>
        <v>-299.04828627785815</v>
      </c>
      <c r="D163" s="93">
        <f t="shared" si="1"/>
        <v>1132.6368926003192</v>
      </c>
      <c r="E163" s="93">
        <f t="shared" si="2"/>
        <v>-72193.615810111165</v>
      </c>
      <c r="F163" s="93">
        <f t="shared" si="6"/>
        <v>633.38398883769037</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-72193.615810111165</v>
      </c>
      <c r="C164" s="93">
        <f t="shared" si="0"/>
        <v>-303.81479986755119</v>
      </c>
      <c r="D164" s="93">
        <f t="shared" si="1"/>
        <v>1137.4034061900124</v>
      </c>
      <c r="E164" s="93">
        <f t="shared" si="2"/>
        <v>-73331.019216301182</v>
      </c>
      <c r="F164" s="93">
        <f t="shared" si="6"/>
        <v>329.56918897013918</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-73331.019216301182</v>
      </c>
      <c r="C165" s="93">
        <f t="shared" si="0"/>
        <v>-308.6013725352675</v>
      </c>
      <c r="D165" s="93">
        <f t="shared" si="1"/>
        <v>1142.1899788577286</v>
      </c>
      <c r="E165" s="93">
        <f t="shared" si="2"/>
        <v>-74473.20919515891</v>
      </c>
      <c r="F165" s="93">
        <f t="shared" si="6"/>
        <v>20.967816434871679</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-74473.20919515891</v>
      </c>
      <c r="C166" s="93">
        <f t="shared" si="0"/>
        <v>-313.40808869629376</v>
      </c>
      <c r="D166" s="93">
        <f t="shared" si="1"/>
        <v>1146.996695018755</v>
      </c>
      <c r="E166" s="93">
        <f t="shared" si="2"/>
        <v>-75620.205890177662</v>
      </c>
      <c r="F166" s="93">
        <f t="shared" si="6"/>
        <v>-292.44027226142208</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-75620.205890177662</v>
      </c>
      <c r="C167" s="93">
        <f t="shared" si="0"/>
        <v>-318.23503312116435</v>
      </c>
      <c r="D167" s="93">
        <f t="shared" si="1"/>
        <v>1151.8236394436256</v>
      </c>
      <c r="E167" s="93">
        <f t="shared" si="2"/>
        <v>-76772.029529621286</v>
      </c>
      <c r="F167" s="93">
        <f t="shared" si="6"/>
        <v>-610.67530538258643</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-76772.029529621286</v>
      </c>
      <c r="C168" s="93">
        <f t="shared" si="0"/>
        <v>-323.0822909371563</v>
      </c>
      <c r="D168" s="93">
        <f t="shared" si="1"/>
        <v>1156.6708972596175</v>
      </c>
      <c r="E168" s="93">
        <f t="shared" si="2"/>
        <v>-77928.700426880911</v>
      </c>
      <c r="F168" s="93">
        <f t="shared" si="6"/>
        <v>-933.75759631974279</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-77928.700426880911</v>
      </c>
      <c r="C169" s="93">
        <f t="shared" si="0"/>
        <v>-327.94994762979053</v>
      </c>
      <c r="D169" s="93">
        <f t="shared" si="1"/>
        <v>1161.5385539522517</v>
      </c>
      <c r="E169" s="93">
        <f t="shared" si="2"/>
        <v>-79090.238980833165</v>
      </c>
      <c r="F169" s="93">
        <f t="shared" si="6"/>
        <v>-1261.7075439495334</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-79090.238980833165</v>
      </c>
      <c r="C170" s="93">
        <f t="shared" si="0"/>
        <v>-332.8380890443396</v>
      </c>
      <c r="D170" s="93">
        <f t="shared" si="1"/>
        <v>1166.4266953668007</v>
      </c>
      <c r="E170" s="93">
        <f t="shared" si="2"/>
        <v>-80256.665676199962</v>
      </c>
      <c r="F170" s="93">
        <f t="shared" si="6"/>
        <v>-1594.5456329938729</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-80256.665676199962</v>
      </c>
      <c r="C171" s="93">
        <f t="shared" si="0"/>
        <v>-337.74680138734158</v>
      </c>
      <c r="D171" s="93">
        <f t="shared" si="1"/>
        <v>1171.3354077098027</v>
      </c>
      <c r="E171" s="93">
        <f t="shared" si="2"/>
        <v>-81428.001083909767</v>
      </c>
      <c r="F171" s="93">
        <f t="shared" si="6"/>
        <v>-1932.2924343812144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-81428.001083909767</v>
      </c>
      <c r="C172" s="93">
        <f t="shared" si="0"/>
        <v>-342.67617122812032</v>
      </c>
      <c r="D172" s="93">
        <f t="shared" si="1"/>
        <v>1176.2647775505816</v>
      </c>
      <c r="E172" s="93">
        <f t="shared" si="2"/>
        <v>-82604.265861460342</v>
      </c>
      <c r="F172" s="93">
        <f t="shared" si="6"/>
        <v>-2274.9686056093346</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-82604.265861460342</v>
      </c>
      <c r="C173" s="93">
        <f t="shared" si="0"/>
        <v>-347.62628550031229</v>
      </c>
      <c r="D173" s="93">
        <f t="shared" si="1"/>
        <v>1181.2148918227736</v>
      </c>
      <c r="E173" s="93">
        <f t="shared" si="2"/>
        <v>-83785.480753283118</v>
      </c>
      <c r="F173" s="93">
        <f t="shared" si="6"/>
        <v>-2622.5948911096471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-83785.480753283118</v>
      </c>
      <c r="C174" s="93">
        <f t="shared" si="0"/>
        <v>-352.59723150339983</v>
      </c>
      <c r="D174" s="93">
        <f t="shared" si="1"/>
        <v>1186.185837825861</v>
      </c>
      <c r="E174" s="93">
        <f t="shared" si="2"/>
        <v>-84971.66659110898</v>
      </c>
      <c r="F174" s="93">
        <f t="shared" si="6"/>
        <v>-2975.1921226130471</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-84971.66659110898</v>
      </c>
      <c r="C175" s="93">
        <f t="shared" si="0"/>
        <v>-357.58909690425031</v>
      </c>
      <c r="D175" s="93">
        <f t="shared" si="1"/>
        <v>1191.1777032267114</v>
      </c>
      <c r="E175" s="93">
        <f t="shared" si="2"/>
        <v>-86162.844294335693</v>
      </c>
      <c r="F175" s="93">
        <f t="shared" si="6"/>
        <v>-3332.7812195172974</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-86162.844294335693</v>
      </c>
      <c r="C176" s="93">
        <f t="shared" si="0"/>
        <v>-362.60196973866277</v>
      </c>
      <c r="D176" s="93">
        <f t="shared" si="1"/>
        <v>1196.1905760611239</v>
      </c>
      <c r="E176" s="93">
        <f t="shared" si="2"/>
        <v>-87359.034870396819</v>
      </c>
      <c r="F176" s="93">
        <f t="shared" si="6"/>
        <v>-3695.3831892559601</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-87359.034870396819</v>
      </c>
      <c r="C177" s="93">
        <f t="shared" si="0"/>
        <v>-367.63593841291998</v>
      </c>
      <c r="D177" s="93">
        <f t="shared" si="1"/>
        <v>1201.2245447353812</v>
      </c>
      <c r="E177" s="93">
        <f t="shared" si="2"/>
        <v>-88560.259415132197</v>
      </c>
      <c r="F177" s="93">
        <f t="shared" si="6"/>
        <v>-4063.0191276688802</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-88560.259415132197</v>
      </c>
      <c r="C178" s="93">
        <f t="shared" si="0"/>
        <v>-372.69109170534807</v>
      </c>
      <c r="D178" s="93">
        <f t="shared" si="1"/>
        <v>1206.2796980278092</v>
      </c>
      <c r="E178" s="93">
        <f t="shared" si="2"/>
        <v>-89766.539113160004</v>
      </c>
      <c r="F178" s="93">
        <f t="shared" si="6"/>
        <v>-4435.7102193742285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-89766.539113160004</v>
      </c>
      <c r="C179" s="93">
        <f t="shared" si="0"/>
        <v>-377.76751876788171</v>
      </c>
      <c r="D179" s="93">
        <f t="shared" si="1"/>
        <v>1211.3561250903429</v>
      </c>
      <c r="E179" s="93">
        <f t="shared" si="2"/>
        <v>-90977.895238250348</v>
      </c>
      <c r="F179" s="93">
        <f t="shared" si="6"/>
        <v>-4813.47773814211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-90977.895238250348</v>
      </c>
      <c r="C180" s="93">
        <f t="shared" si="0"/>
        <v>-382.86530912763692</v>
      </c>
      <c r="D180" s="93">
        <f t="shared" si="1"/>
        <v>1216.4539154500981</v>
      </c>
      <c r="E180" s="93">
        <f t="shared" si="2"/>
        <v>-92194.349153700445</v>
      </c>
      <c r="F180" s="93">
        <f t="shared" si="6"/>
        <v>-5196.3430472697473</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-92194.349153700445</v>
      </c>
      <c r="C181" s="93">
        <f t="shared" si="0"/>
        <v>-387.98455268848943</v>
      </c>
      <c r="D181" s="93">
        <f t="shared" si="1"/>
        <v>1221.5731590109506</v>
      </c>
      <c r="E181" s="93">
        <f t="shared" si="2"/>
        <v>-93415.922312711395</v>
      </c>
      <c r="F181" s="93">
        <f t="shared" si="6"/>
        <v>-5584.3275999582365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-93415.922312711395</v>
      </c>
      <c r="C182" s="93">
        <f t="shared" si="0"/>
        <v>-393.12533973266051</v>
      </c>
      <c r="D182" s="93">
        <f t="shared" si="1"/>
        <v>1226.7139460551216</v>
      </c>
      <c r="E182" s="93">
        <f t="shared" si="2"/>
        <v>-94642.636258766521</v>
      </c>
      <c r="F182" s="93">
        <f t="shared" si="6"/>
        <v>-5977.4529396908974</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-94642.636258766521</v>
      </c>
      <c r="C183" s="93">
        <f t="shared" si="0"/>
        <v>-398.28776092230913</v>
      </c>
      <c r="D183" s="93">
        <f t="shared" si="1"/>
        <v>1231.8763672447703</v>
      </c>
      <c r="E183" s="93">
        <f t="shared" si="2"/>
        <v>-95874.512626011288</v>
      </c>
      <c r="F183" s="93">
        <f t="shared" si="6"/>
        <v>-6375.7407006132062</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-95874.512626011288</v>
      </c>
      <c r="C184" s="93">
        <f t="shared" si="0"/>
        <v>-403.4719073011309</v>
      </c>
      <c r="D184" s="93">
        <f t="shared" si="1"/>
        <v>1237.060513623592</v>
      </c>
      <c r="E184" s="93">
        <f t="shared" si="2"/>
        <v>-97111.573139634886</v>
      </c>
      <c r="F184" s="93">
        <f t="shared" si="6"/>
        <v>-6779.2126079143372</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-97111.573139634886</v>
      </c>
      <c r="C185" s="93">
        <f t="shared" si="0"/>
        <v>-408.67787029596354</v>
      </c>
      <c r="D185" s="93">
        <f t="shared" si="1"/>
        <v>1242.2664766184248</v>
      </c>
      <c r="E185" s="93">
        <f t="shared" si="2"/>
        <v>-98353.839616253317</v>
      </c>
      <c r="F185" s="93">
        <f t="shared" si="6"/>
        <v>-7187.8904782103009</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-98353.839616253317</v>
      </c>
      <c r="C186" s="93">
        <f t="shared" si="0"/>
        <v>-413.90574171839944</v>
      </c>
      <c r="D186" s="93">
        <f t="shared" si="1"/>
        <v>1247.4943480408606</v>
      </c>
      <c r="E186" s="93">
        <f t="shared" si="2"/>
        <v>-99601.333964294172</v>
      </c>
      <c r="F186" s="93">
        <f t="shared" si="6"/>
        <v>-7601.7962199287003</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-99601.333964294172</v>
      </c>
      <c r="C187" s="93">
        <f t="shared" si="0"/>
        <v>-419.15561376640471</v>
      </c>
      <c r="D187" s="93">
        <f t="shared" si="1"/>
        <v>1252.7442200888659</v>
      </c>
      <c r="E187" s="93">
        <f t="shared" si="2"/>
        <v>-100854.07818438303</v>
      </c>
      <c r="F187" s="93">
        <f t="shared" si="6"/>
        <v>-8020.9518336951051</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-100854.07818438303</v>
      </c>
      <c r="C188" s="93">
        <f t="shared" si="0"/>
        <v>-424.42757902594531</v>
      </c>
      <c r="D188" s="93">
        <f t="shared" si="1"/>
        <v>1258.0161853484065</v>
      </c>
      <c r="E188" s="93">
        <f t="shared" si="2"/>
        <v>-102112.09436973144</v>
      </c>
      <c r="F188" s="93">
        <f t="shared" si="6"/>
        <v>-8445.3794127210494</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-102112.09436973144</v>
      </c>
      <c r="C189" s="93">
        <f t="shared" si="0"/>
        <v>-429.72173047261987</v>
      </c>
      <c r="D189" s="93">
        <f t="shared" si="1"/>
        <v>1263.310336795081</v>
      </c>
      <c r="E189" s="93">
        <f t="shared" si="2"/>
        <v>-103375.40470652652</v>
      </c>
      <c r="F189" s="93">
        <f t="shared" si="6"/>
        <v>-8875.1011431936695</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-103375.40470652652</v>
      </c>
      <c r="C190" s="93">
        <f t="shared" si="0"/>
        <v>-435.03816147329917</v>
      </c>
      <c r="D190" s="93">
        <f t="shared" si="1"/>
        <v>1268.6267677957603</v>
      </c>
      <c r="E190" s="93">
        <f t="shared" si="2"/>
        <v>-104644.03147432228</v>
      </c>
      <c r="F190" s="93">
        <f t="shared" si="6"/>
        <v>-9310.1393046669691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-104644.03147432228</v>
      </c>
      <c r="C191" s="93">
        <f t="shared" si="0"/>
        <v>-440.37696578777303</v>
      </c>
      <c r="D191" s="93">
        <f t="shared" si="1"/>
        <v>1273.9655721102342</v>
      </c>
      <c r="E191" s="93">
        <f t="shared" si="2"/>
        <v>-105917.99704643252</v>
      </c>
      <c r="F191" s="93">
        <f t="shared" si="6"/>
        <v>-9750.516270454742</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-105917.99704643252</v>
      </c>
      <c r="C192" s="93">
        <f t="shared" si="0"/>
        <v>-445.73823757040356</v>
      </c>
      <c r="D192" s="93">
        <f t="shared" si="1"/>
        <v>1279.3268438928646</v>
      </c>
      <c r="E192" s="93">
        <f t="shared" si="2"/>
        <v>-107197.32389032538</v>
      </c>
      <c r="F192" s="93">
        <f t="shared" si="6"/>
        <v>-10196.254508025146</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-107197.32389032538</v>
      </c>
      <c r="C193" s="93">
        <f t="shared" si="0"/>
        <v>-451.12207137178603</v>
      </c>
      <c r="D193" s="93">
        <f t="shared" si="1"/>
        <v>1284.7106776942471</v>
      </c>
      <c r="E193" s="93">
        <f t="shared" si="2"/>
        <v>-108482.03456801963</v>
      </c>
      <c r="F193" s="93">
        <f t="shared" si="6"/>
        <v>-10647.376579396932</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-108482.03456801963</v>
      </c>
      <c r="C194" s="93">
        <f t="shared" si="0"/>
        <v>-456.528562140416</v>
      </c>
      <c r="D194" s="93">
        <f t="shared" si="1"/>
        <v>1290.1171684628771</v>
      </c>
      <c r="E194" s="93">
        <f t="shared" si="2"/>
        <v>-109772.15173648251</v>
      </c>
      <c r="F194" s="93">
        <f t="shared" si="6"/>
        <v>-11103.905141537349</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-109772.15173648251</v>
      </c>
      <c r="C195" s="93">
        <f t="shared" si="0"/>
        <v>-461.95780522436399</v>
      </c>
      <c r="D195" s="93">
        <f t="shared" si="1"/>
        <v>1295.5464115468251</v>
      </c>
      <c r="E195" s="93">
        <f t="shared" si="2"/>
        <v>-111067.69814802933</v>
      </c>
      <c r="F195" s="93">
        <f t="shared" si="6"/>
        <v>-11565.862946761712</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-111067.69814802933</v>
      </c>
      <c r="C196" s="93">
        <f t="shared" si="0"/>
        <v>-467.40989637295684</v>
      </c>
      <c r="D196" s="93">
        <f t="shared" si="1"/>
        <v>1300.998502695418</v>
      </c>
      <c r="E196" s="93">
        <f t="shared" si="2"/>
        <v>-112368.69665072476</v>
      </c>
      <c r="F196" s="93">
        <f t="shared" si="6"/>
        <v>-12033.27284313467</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-112368.69665072476</v>
      </c>
      <c r="C197" s="94">
        <f t="shared" si="0"/>
        <v>-472.88493173846672</v>
      </c>
      <c r="D197" s="94">
        <f t="shared" si="1"/>
        <v>1306.4735380609279</v>
      </c>
      <c r="E197" s="94">
        <f t="shared" si="2"/>
        <v>-113675.17018878569</v>
      </c>
      <c r="F197" s="94">
        <f t="shared" si="6"/>
        <v>-12506.157774873136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-113675.17018878569</v>
      </c>
      <c r="C198" s="93">
        <f t="shared" si="0"/>
        <v>-478.38300787780651</v>
      </c>
      <c r="D198" s="93">
        <f t="shared" si="1"/>
        <v>1311.9716142002676</v>
      </c>
      <c r="E198" s="93">
        <f t="shared" si="2"/>
        <v>-114987.14180298596</v>
      </c>
      <c r="F198" s="93">
        <f t="shared" si="6"/>
        <v>-12984.540782750943</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-114987.14180298596</v>
      </c>
      <c r="C199" s="93">
        <f t="shared" si="0"/>
        <v>-483.90422175423265</v>
      </c>
      <c r="D199" s="93">
        <f t="shared" si="1"/>
        <v>1317.4928280766937</v>
      </c>
      <c r="E199" s="93">
        <f t="shared" si="2"/>
        <v>-116304.63463106265</v>
      </c>
      <c r="F199" s="93">
        <f t="shared" ref="F199:F262" si="7">F198+C199</f>
        <v>-13468.445004505174</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-116304.63463106265</v>
      </c>
      <c r="C200" s="93">
        <f t="shared" si="0"/>
        <v>-489.44867073905539</v>
      </c>
      <c r="D200" s="93">
        <f t="shared" si="1"/>
        <v>1323.0372770615165</v>
      </c>
      <c r="E200" s="93">
        <f t="shared" si="2"/>
        <v>-117627.67190812418</v>
      </c>
      <c r="F200" s="93">
        <f t="shared" si="7"/>
        <v>-13957.89367524423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-117627.67190812418</v>
      </c>
      <c r="C201" s="93">
        <f t="shared" si="0"/>
        <v>-495.01645261335597</v>
      </c>
      <c r="D201" s="93">
        <f t="shared" si="1"/>
        <v>1328.6050589358172</v>
      </c>
      <c r="E201" s="93">
        <f t="shared" si="2"/>
        <v>-118956.27696706</v>
      </c>
      <c r="F201" s="93">
        <f t="shared" si="7"/>
        <v>-14452.910127857585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-118956.27696706</v>
      </c>
      <c r="C202" s="93">
        <f t="shared" si="0"/>
        <v>-500.60766556971089</v>
      </c>
      <c r="D202" s="93">
        <f t="shared" si="1"/>
        <v>1334.196271892172</v>
      </c>
      <c r="E202" s="93">
        <f t="shared" si="2"/>
        <v>-120290.47323895217</v>
      </c>
      <c r="F202" s="93">
        <f t="shared" si="7"/>
        <v>-14953.517793427296</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-120290.47323895217</v>
      </c>
      <c r="C203" s="93">
        <f t="shared" si="0"/>
        <v>-506.22240821392376</v>
      </c>
      <c r="D203" s="93">
        <f t="shared" si="1"/>
        <v>1339.8110145363848</v>
      </c>
      <c r="E203" s="93">
        <f t="shared" si="2"/>
        <v>-121630.28425348856</v>
      </c>
      <c r="F203" s="93">
        <f t="shared" si="7"/>
        <v>-15459.74020164122</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-121630.28425348856</v>
      </c>
      <c r="C204" s="93">
        <f t="shared" si="0"/>
        <v>-511.86077956676439</v>
      </c>
      <c r="D204" s="93">
        <f t="shared" si="1"/>
        <v>1345.4493858892256</v>
      </c>
      <c r="E204" s="93">
        <f t="shared" si="2"/>
        <v>-122975.73363937778</v>
      </c>
      <c r="F204" s="93">
        <f t="shared" si="7"/>
        <v>-15971.600981207985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-122975.73363937778</v>
      </c>
      <c r="C205" s="93">
        <f t="shared" si="0"/>
        <v>-517.52287906571485</v>
      </c>
      <c r="D205" s="93">
        <f t="shared" si="1"/>
        <v>1351.1114853881759</v>
      </c>
      <c r="E205" s="93">
        <f t="shared" si="2"/>
        <v>-124326.84512476595</v>
      </c>
      <c r="F205" s="93">
        <f t="shared" si="7"/>
        <v>-16489.123860273699</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-124326.84512476595</v>
      </c>
      <c r="C206" s="93">
        <f t="shared" si="0"/>
        <v>-523.20880656672341</v>
      </c>
      <c r="D206" s="93">
        <f t="shared" si="1"/>
        <v>1356.7974128891847</v>
      </c>
      <c r="E206" s="93">
        <f t="shared" si="2"/>
        <v>-125683.64253765513</v>
      </c>
      <c r="F206" s="93">
        <f t="shared" si="7"/>
        <v>-17012.332666840422</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-125683.64253765513</v>
      </c>
      <c r="C207" s="93">
        <f t="shared" si="0"/>
        <v>-528.91866234596546</v>
      </c>
      <c r="D207" s="93">
        <f t="shared" si="1"/>
        <v>1362.5072686684266</v>
      </c>
      <c r="E207" s="93">
        <f t="shared" si="2"/>
        <v>-127046.14980632356</v>
      </c>
      <c r="F207" s="93">
        <f t="shared" si="7"/>
        <v>-17541.251329186387</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-127046.14980632356</v>
      </c>
      <c r="C208" s="93">
        <f t="shared" si="0"/>
        <v>-534.65254710161173</v>
      </c>
      <c r="D208" s="93">
        <f t="shared" si="1"/>
        <v>1368.2411534240728</v>
      </c>
      <c r="E208" s="93">
        <f t="shared" si="2"/>
        <v>-128414.39095974763</v>
      </c>
      <c r="F208" s="93">
        <f t="shared" si="7"/>
        <v>-18075.903876287997</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-128414.39095974763</v>
      </c>
      <c r="C209" s="93">
        <f t="shared" si="0"/>
        <v>-540.41056195560463</v>
      </c>
      <c r="D209" s="93">
        <f t="shared" si="1"/>
        <v>1373.9991682780658</v>
      </c>
      <c r="E209" s="93">
        <f t="shared" si="2"/>
        <v>-129788.3901280257</v>
      </c>
      <c r="F209" s="93">
        <f t="shared" si="7"/>
        <v>-18616.3144382436</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-129788.3901280257</v>
      </c>
      <c r="C210" s="93">
        <f t="shared" si="0"/>
        <v>-546.19280845544154</v>
      </c>
      <c r="D210" s="93">
        <f t="shared" si="1"/>
        <v>1379.7814147779027</v>
      </c>
      <c r="E210" s="93">
        <f t="shared" si="2"/>
        <v>-131168.17154280361</v>
      </c>
      <c r="F210" s="93">
        <f t="shared" si="7"/>
        <v>-19162.507246699042</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-131168.17154280361</v>
      </c>
      <c r="C211" s="93">
        <f t="shared" si="0"/>
        <v>-551.99938857596533</v>
      </c>
      <c r="D211" s="93">
        <f t="shared" si="1"/>
        <v>1385.5879948984266</v>
      </c>
      <c r="E211" s="93">
        <f t="shared" si="2"/>
        <v>-132553.75953770205</v>
      </c>
      <c r="F211" s="93">
        <f t="shared" si="7"/>
        <v>-19714.506635275007</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-132553.75953770205</v>
      </c>
      <c r="C212" s="93">
        <f t="shared" si="0"/>
        <v>-557.83040472116284</v>
      </c>
      <c r="D212" s="93">
        <f t="shared" si="1"/>
        <v>1391.4190110436239</v>
      </c>
      <c r="E212" s="93">
        <f t="shared" si="2"/>
        <v>-133945.17854874567</v>
      </c>
      <c r="F212" s="93">
        <f t="shared" si="7"/>
        <v>-20272.337039996171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-133945.17854874567</v>
      </c>
      <c r="C213" s="93">
        <f t="shared" si="0"/>
        <v>-563.68595972597143</v>
      </c>
      <c r="D213" s="93">
        <f t="shared" si="1"/>
        <v>1397.2745660484325</v>
      </c>
      <c r="E213" s="93">
        <f t="shared" si="2"/>
        <v>-135342.4531147941</v>
      </c>
      <c r="F213" s="93">
        <f t="shared" si="7"/>
        <v>-20836.022999722143</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-135342.4531147941</v>
      </c>
      <c r="C214" s="93">
        <f t="shared" si="0"/>
        <v>-569.56615685809197</v>
      </c>
      <c r="D214" s="93">
        <f t="shared" si="1"/>
        <v>1403.1547631805531</v>
      </c>
      <c r="E214" s="93">
        <f t="shared" si="2"/>
        <v>-136745.60787797466</v>
      </c>
      <c r="F214" s="93">
        <f t="shared" si="7"/>
        <v>-21405.589156580234</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-136745.60787797466</v>
      </c>
      <c r="C215" s="93">
        <f t="shared" si="0"/>
        <v>-575.47109981981009</v>
      </c>
      <c r="D215" s="93">
        <f t="shared" si="1"/>
        <v>1409.0597061422714</v>
      </c>
      <c r="E215" s="93">
        <f t="shared" si="2"/>
        <v>-138154.66758411692</v>
      </c>
      <c r="F215" s="93">
        <f t="shared" si="7"/>
        <v>-21981.060256400044</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-138154.66758411692</v>
      </c>
      <c r="C216" s="93">
        <f t="shared" si="0"/>
        <v>-581.4008927498254</v>
      </c>
      <c r="D216" s="93">
        <f t="shared" si="1"/>
        <v>1414.9894990722864</v>
      </c>
      <c r="E216" s="93">
        <f t="shared" si="2"/>
        <v>-139569.6570831892</v>
      </c>
      <c r="F216" s="93">
        <f t="shared" si="7"/>
        <v>-22562.461149149869</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-139569.6570831892</v>
      </c>
      <c r="C217" s="93">
        <f t="shared" si="0"/>
        <v>-587.355640225088</v>
      </c>
      <c r="D217" s="93">
        <f t="shared" si="1"/>
        <v>1420.944246547549</v>
      </c>
      <c r="E217" s="93">
        <f t="shared" si="2"/>
        <v>-140990.60132973676</v>
      </c>
      <c r="F217" s="93">
        <f t="shared" si="7"/>
        <v>-23149.816789374956</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-140990.60132973676</v>
      </c>
      <c r="C218" s="93">
        <f t="shared" si="0"/>
        <v>-593.33544726264233</v>
      </c>
      <c r="D218" s="93">
        <f t="shared" si="1"/>
        <v>1426.9240535851036</v>
      </c>
      <c r="E218" s="93">
        <f t="shared" si="2"/>
        <v>-142417.52538332186</v>
      </c>
      <c r="F218" s="93">
        <f t="shared" si="7"/>
        <v>-23743.152236637598</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-142417.52538332186</v>
      </c>
      <c r="C219" s="93">
        <f t="shared" si="0"/>
        <v>-599.34041932147954</v>
      </c>
      <c r="D219" s="93">
        <f t="shared" si="1"/>
        <v>1432.9290256439408</v>
      </c>
      <c r="E219" s="93">
        <f t="shared" si="2"/>
        <v>-143850.4544089658</v>
      </c>
      <c r="F219" s="93">
        <f t="shared" si="7"/>
        <v>-24342.492655959079</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-143850.4544089658</v>
      </c>
      <c r="C220" s="93">
        <f t="shared" si="0"/>
        <v>-605.3706623043978</v>
      </c>
      <c r="D220" s="93">
        <f t="shared" si="1"/>
        <v>1438.9592686268588</v>
      </c>
      <c r="E220" s="93">
        <f t="shared" si="2"/>
        <v>-145289.41367759265</v>
      </c>
      <c r="F220" s="93">
        <f t="shared" si="7"/>
        <v>-24947.863318263477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-145289.41367759265</v>
      </c>
      <c r="C221" s="93">
        <f t="shared" si="0"/>
        <v>-611.42628255986915</v>
      </c>
      <c r="D221" s="93">
        <f t="shared" si="1"/>
        <v>1445.0148888823303</v>
      </c>
      <c r="E221" s="93">
        <f t="shared" si="2"/>
        <v>-146734.42856647496</v>
      </c>
      <c r="F221" s="93">
        <f t="shared" si="7"/>
        <v>-25559.289600823347</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-146734.42856647496</v>
      </c>
      <c r="C222" s="93">
        <f t="shared" si="0"/>
        <v>-617.5073868839155</v>
      </c>
      <c r="D222" s="93">
        <f t="shared" si="1"/>
        <v>1451.0959932063765</v>
      </c>
      <c r="E222" s="93">
        <f t="shared" si="2"/>
        <v>-148185.52455968133</v>
      </c>
      <c r="F222" s="93">
        <f t="shared" si="7"/>
        <v>-26176.796987707265</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-148185.52455968133</v>
      </c>
      <c r="C223" s="93">
        <f t="shared" si="0"/>
        <v>-623.61408252199237</v>
      </c>
      <c r="D223" s="93">
        <f t="shared" si="1"/>
        <v>1457.2026888444534</v>
      </c>
      <c r="E223" s="93">
        <f t="shared" si="2"/>
        <v>-149642.7272485258</v>
      </c>
      <c r="F223" s="93">
        <f t="shared" si="7"/>
        <v>-26800.411070229256</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-149642.7272485258</v>
      </c>
      <c r="C224" s="93">
        <f t="shared" si="0"/>
        <v>-629.74647717087953</v>
      </c>
      <c r="D224" s="93">
        <f t="shared" si="1"/>
        <v>1463.3350834933408</v>
      </c>
      <c r="E224" s="93">
        <f t="shared" si="2"/>
        <v>-151106.06233201915</v>
      </c>
      <c r="F224" s="93">
        <f t="shared" si="7"/>
        <v>-27430.157547400137</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-151106.06233201915</v>
      </c>
      <c r="C225" s="93">
        <f t="shared" si="0"/>
        <v>-635.90467898058068</v>
      </c>
      <c r="D225" s="93">
        <f t="shared" si="1"/>
        <v>1469.4932853030418</v>
      </c>
      <c r="E225" s="93">
        <f t="shared" si="2"/>
        <v>-152575.55561732218</v>
      </c>
      <c r="F225" s="93">
        <f t="shared" si="7"/>
        <v>-28066.062226380716</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-152575.55561732218</v>
      </c>
      <c r="C226" s="93">
        <f t="shared" si="0"/>
        <v>-642.08879655623093</v>
      </c>
      <c r="D226" s="93">
        <f t="shared" si="1"/>
        <v>1475.6774028786922</v>
      </c>
      <c r="E226" s="93">
        <f t="shared" si="2"/>
        <v>-154051.23302020089</v>
      </c>
      <c r="F226" s="93">
        <f t="shared" si="7"/>
        <v>-28708.151022936949</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-154051.23302020089</v>
      </c>
      <c r="C227" s="93">
        <f t="shared" si="0"/>
        <v>-648.29893896001215</v>
      </c>
      <c r="D227" s="93">
        <f t="shared" si="1"/>
        <v>1481.8875452824732</v>
      </c>
      <c r="E227" s="93">
        <f t="shared" si="2"/>
        <v>-155533.12056548338</v>
      </c>
      <c r="F227" s="93">
        <f t="shared" si="7"/>
        <v>-29356.44996189696</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-155533.12056548338</v>
      </c>
      <c r="C228" s="93">
        <f t="shared" si="0"/>
        <v>-654.53521571307601</v>
      </c>
      <c r="D228" s="93">
        <f t="shared" si="1"/>
        <v>1488.1238220355372</v>
      </c>
      <c r="E228" s="93">
        <f t="shared" si="2"/>
        <v>-157021.24438751891</v>
      </c>
      <c r="F228" s="93">
        <f t="shared" si="7"/>
        <v>-30010.985177610037</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-157021.24438751891</v>
      </c>
      <c r="C229" s="93">
        <f t="shared" si="0"/>
        <v>-660.79773679747552</v>
      </c>
      <c r="D229" s="93">
        <f t="shared" si="1"/>
        <v>1494.3863431199366</v>
      </c>
      <c r="E229" s="93">
        <f t="shared" si="2"/>
        <v>-158515.63073063883</v>
      </c>
      <c r="F229" s="93">
        <f t="shared" si="7"/>
        <v>-30671.782914407511</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-158515.63073063883</v>
      </c>
      <c r="C230" s="93">
        <f t="shared" si="0"/>
        <v>-667.0866126581052</v>
      </c>
      <c r="D230" s="93">
        <f t="shared" si="1"/>
        <v>1500.6752189805663</v>
      </c>
      <c r="E230" s="93">
        <f t="shared" si="2"/>
        <v>-160016.30594961939</v>
      </c>
      <c r="F230" s="93">
        <f t="shared" si="7"/>
        <v>-31338.869527065617</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-160016.30594961939</v>
      </c>
      <c r="C231" s="93">
        <f t="shared" si="0"/>
        <v>-673.4019542046484</v>
      </c>
      <c r="D231" s="93">
        <f t="shared" si="1"/>
        <v>1506.9905605271097</v>
      </c>
      <c r="E231" s="93">
        <f t="shared" si="2"/>
        <v>-161523.29651014649</v>
      </c>
      <c r="F231" s="93">
        <f t="shared" si="7"/>
        <v>-32012.271481270265</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-161523.29651014649</v>
      </c>
      <c r="C232" s="93">
        <f t="shared" si="0"/>
        <v>-679.74387281353324</v>
      </c>
      <c r="D232" s="93">
        <f t="shared" si="1"/>
        <v>1513.3324791359944</v>
      </c>
      <c r="E232" s="93">
        <f t="shared" si="2"/>
        <v>-163036.6289892825</v>
      </c>
      <c r="F232" s="93">
        <f t="shared" si="7"/>
        <v>-32692.0153540838</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-163036.6289892825</v>
      </c>
      <c r="C233" s="93">
        <f t="shared" si="0"/>
        <v>-686.11248032989727</v>
      </c>
      <c r="D233" s="93">
        <f t="shared" si="1"/>
        <v>1519.7010866523583</v>
      </c>
      <c r="E233" s="93">
        <f t="shared" si="2"/>
        <v>-164556.33007593485</v>
      </c>
      <c r="F233" s="93">
        <f t="shared" si="7"/>
        <v>-33378.127834413695</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-164556.33007593485</v>
      </c>
      <c r="C234" s="93">
        <f t="shared" si="0"/>
        <v>-692.50788906955927</v>
      </c>
      <c r="D234" s="93">
        <f t="shared" si="1"/>
        <v>1526.0964953920204</v>
      </c>
      <c r="E234" s="93">
        <f t="shared" si="2"/>
        <v>-166082.42657132688</v>
      </c>
      <c r="F234" s="93">
        <f t="shared" si="7"/>
        <v>-34070.635723483254</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-166082.42657132688</v>
      </c>
      <c r="C235" s="93">
        <f t="shared" si="0"/>
        <v>-698.93021182100074</v>
      </c>
      <c r="D235" s="93">
        <f t="shared" si="1"/>
        <v>1532.5188181434619</v>
      </c>
      <c r="E235" s="93">
        <f t="shared" si="2"/>
        <v>-167614.94538947035</v>
      </c>
      <c r="F235" s="93">
        <f t="shared" si="7"/>
        <v>-34769.565935304257</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-167614.94538947035</v>
      </c>
      <c r="C236" s="93">
        <f t="shared" si="0"/>
        <v>-705.37956184735447</v>
      </c>
      <c r="D236" s="93">
        <f t="shared" si="1"/>
        <v>1538.9681681698157</v>
      </c>
      <c r="E236" s="93">
        <f t="shared" si="2"/>
        <v>-169153.91355764016</v>
      </c>
      <c r="F236" s="93">
        <f t="shared" si="7"/>
        <v>-35474.94549715161</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-169153.91355764016</v>
      </c>
      <c r="C237" s="93">
        <f t="shared" si="0"/>
        <v>-711.85605288840247</v>
      </c>
      <c r="D237" s="93">
        <f t="shared" si="1"/>
        <v>1545.4446592108636</v>
      </c>
      <c r="E237" s="93">
        <f t="shared" si="2"/>
        <v>-170699.35821685102</v>
      </c>
      <c r="F237" s="93">
        <f t="shared" si="7"/>
        <v>-36186.801550040014</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-170699.35821685102</v>
      </c>
      <c r="C238" s="93">
        <f t="shared" si="0"/>
        <v>-718.35979916258145</v>
      </c>
      <c r="D238" s="93">
        <f t="shared" si="1"/>
        <v>1551.9484054850427</v>
      </c>
      <c r="E238" s="93">
        <f t="shared" si="2"/>
        <v>-172251.30662233607</v>
      </c>
      <c r="F238" s="93">
        <f t="shared" si="7"/>
        <v>-36905.161349202594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-172251.30662233607</v>
      </c>
      <c r="C239" s="93">
        <f t="shared" si="0"/>
        <v>-724.89091536899775</v>
      </c>
      <c r="D239" s="93">
        <f t="shared" si="1"/>
        <v>1558.479521691459</v>
      </c>
      <c r="E239" s="93">
        <f t="shared" si="2"/>
        <v>-173809.78614402752</v>
      </c>
      <c r="F239" s="93">
        <f t="shared" si="7"/>
        <v>-37630.05226457159</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-173809.78614402752</v>
      </c>
      <c r="C240" s="93">
        <f t="shared" si="0"/>
        <v>-731.44951668944918</v>
      </c>
      <c r="D240" s="93">
        <f t="shared" si="1"/>
        <v>1565.0381230119103</v>
      </c>
      <c r="E240" s="93">
        <f t="shared" si="2"/>
        <v>-175374.82426703942</v>
      </c>
      <c r="F240" s="93">
        <f t="shared" si="7"/>
        <v>-38361.501781261039</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-175374.82426703942</v>
      </c>
      <c r="C241" s="93">
        <f t="shared" si="0"/>
        <v>-738.03571879045762</v>
      </c>
      <c r="D241" s="93">
        <f t="shared" si="1"/>
        <v>1571.6243251129188</v>
      </c>
      <c r="E241" s="93">
        <f t="shared" si="2"/>
        <v>-176946.44859215233</v>
      </c>
      <c r="F241" s="93">
        <f t="shared" si="7"/>
        <v>-39099.537500051498</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-176946.44859215233</v>
      </c>
      <c r="C242" s="93">
        <f t="shared" si="0"/>
        <v>-744.64963782530788</v>
      </c>
      <c r="D242" s="93">
        <f t="shared" si="1"/>
        <v>1578.2382441477689</v>
      </c>
      <c r="E242" s="93">
        <f t="shared" si="2"/>
        <v>-178524.6868363001</v>
      </c>
      <c r="F242" s="93">
        <f t="shared" si="7"/>
        <v>-39844.187137876805</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-178524.6868363001</v>
      </c>
      <c r="C243" s="93">
        <f t="shared" si="0"/>
        <v>-751.29139043609632</v>
      </c>
      <c r="D243" s="93">
        <f t="shared" si="1"/>
        <v>1584.8799967585574</v>
      </c>
      <c r="E243" s="93">
        <f t="shared" si="2"/>
        <v>-180109.56683305866</v>
      </c>
      <c r="F243" s="93">
        <f t="shared" si="7"/>
        <v>-40595.478528312902</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-180109.56683305866</v>
      </c>
      <c r="C244" s="93">
        <f t="shared" si="0"/>
        <v>-757.96109375578862</v>
      </c>
      <c r="D244" s="93">
        <f t="shared" si="1"/>
        <v>1591.5497000782498</v>
      </c>
      <c r="E244" s="93">
        <f t="shared" si="2"/>
        <v>-181701.11653313693</v>
      </c>
      <c r="F244" s="93">
        <f t="shared" si="7"/>
        <v>-41353.43962206869</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-181701.11653313693</v>
      </c>
      <c r="C245" s="93">
        <f t="shared" si="0"/>
        <v>-764.65886541028465</v>
      </c>
      <c r="D245" s="93">
        <f t="shared" si="1"/>
        <v>1598.2474717327459</v>
      </c>
      <c r="E245" s="93">
        <f t="shared" si="2"/>
        <v>-183299.36400486968</v>
      </c>
      <c r="F245" s="93">
        <f t="shared" si="7"/>
        <v>-42118.098487478972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-183299.36400486968</v>
      </c>
      <c r="C246" s="93">
        <f t="shared" si="0"/>
        <v>-771.38482352049334</v>
      </c>
      <c r="D246" s="93">
        <f t="shared" si="1"/>
        <v>1604.9734298429544</v>
      </c>
      <c r="E246" s="93">
        <f t="shared" si="2"/>
        <v>-184904.33743471265</v>
      </c>
      <c r="F246" s="93">
        <f t="shared" si="7"/>
        <v>-42889.483310999465</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-184904.33743471265</v>
      </c>
      <c r="C247" s="93">
        <f t="shared" si="0"/>
        <v>-778.13908670441583</v>
      </c>
      <c r="D247" s="93">
        <f t="shared" si="1"/>
        <v>1611.727693026877</v>
      </c>
      <c r="E247" s="93">
        <f t="shared" si="2"/>
        <v>-186516.06512773954</v>
      </c>
      <c r="F247" s="93">
        <f t="shared" si="7"/>
        <v>-43667.622397703883</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-186516.06512773954</v>
      </c>
      <c r="C248" s="93">
        <f t="shared" si="0"/>
        <v>-784.92177407923737</v>
      </c>
      <c r="D248" s="93">
        <f t="shared" si="1"/>
        <v>1618.5103804016985</v>
      </c>
      <c r="E248" s="93">
        <f t="shared" si="2"/>
        <v>-188134.57550814125</v>
      </c>
      <c r="F248" s="93">
        <f t="shared" si="7"/>
        <v>-44452.54417178312</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-188134.57550814125</v>
      </c>
      <c r="C249" s="93">
        <f t="shared" si="0"/>
        <v>-791.73300526342791</v>
      </c>
      <c r="D249" s="93">
        <f t="shared" si="1"/>
        <v>1625.3216115858891</v>
      </c>
      <c r="E249" s="93">
        <f t="shared" si="2"/>
        <v>-189759.89711972713</v>
      </c>
      <c r="F249" s="93">
        <f t="shared" si="7"/>
        <v>-45244.277177046548</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-189759.89711972713</v>
      </c>
      <c r="C250" s="93">
        <f t="shared" si="0"/>
        <v>-798.57290037885173</v>
      </c>
      <c r="D250" s="93">
        <f t="shared" si="1"/>
        <v>1632.1615067013129</v>
      </c>
      <c r="E250" s="93">
        <f t="shared" si="2"/>
        <v>-191392.05862642845</v>
      </c>
      <c r="F250" s="93">
        <f t="shared" si="7"/>
        <v>-46042.850077425399</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-191392.05862642845</v>
      </c>
      <c r="C251" s="93">
        <f t="shared" si="0"/>
        <v>-805.44158005288648</v>
      </c>
      <c r="D251" s="93">
        <f t="shared" si="1"/>
        <v>1639.0301863753475</v>
      </c>
      <c r="E251" s="93">
        <f t="shared" si="2"/>
        <v>-193031.08881280379</v>
      </c>
      <c r="F251" s="93">
        <f t="shared" si="7"/>
        <v>-46848.291657478287</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-193031.08881280379</v>
      </c>
      <c r="C252" s="93">
        <f t="shared" si="0"/>
        <v>-812.33916542054942</v>
      </c>
      <c r="D252" s="93">
        <f t="shared" si="1"/>
        <v>1645.9277717430105</v>
      </c>
      <c r="E252" s="93">
        <f t="shared" si="2"/>
        <v>-194677.0165845468</v>
      </c>
      <c r="F252" s="93">
        <f t="shared" si="7"/>
        <v>-47660.630822898835</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-194677.0165845468</v>
      </c>
      <c r="C253" s="93">
        <f t="shared" si="0"/>
        <v>-819.26577812663459</v>
      </c>
      <c r="D253" s="93">
        <f t="shared" si="1"/>
        <v>1652.8543844490957</v>
      </c>
      <c r="E253" s="93">
        <f t="shared" si="2"/>
        <v>-196329.87096899591</v>
      </c>
      <c r="F253" s="93">
        <f t="shared" si="7"/>
        <v>-48479.896601025466</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-196329.87096899591</v>
      </c>
      <c r="C254" s="93">
        <f t="shared" si="0"/>
        <v>-826.22154032785784</v>
      </c>
      <c r="D254" s="93">
        <f t="shared" si="1"/>
        <v>1659.810146650319</v>
      </c>
      <c r="E254" s="93">
        <f t="shared" si="2"/>
        <v>-197989.68111564624</v>
      </c>
      <c r="F254" s="93">
        <f t="shared" si="7"/>
        <v>-49306.118141353327</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-197989.68111564624</v>
      </c>
      <c r="C255" s="93">
        <f t="shared" si="0"/>
        <v>-833.20657469501134</v>
      </c>
      <c r="D255" s="93">
        <f t="shared" si="1"/>
        <v>1666.7951810174725</v>
      </c>
      <c r="E255" s="93">
        <f t="shared" si="2"/>
        <v>-199656.47629666372</v>
      </c>
      <c r="F255" s="93">
        <f t="shared" si="7"/>
        <v>-50139.324716048337</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-199656.47629666372</v>
      </c>
      <c r="C256" s="93">
        <f t="shared" si="0"/>
        <v>-840.22100441512657</v>
      </c>
      <c r="D256" s="93">
        <f t="shared" si="1"/>
        <v>1673.8096107375877</v>
      </c>
      <c r="E256" s="93">
        <f t="shared" si="2"/>
        <v>-201330.2859074013</v>
      </c>
      <c r="F256" s="93">
        <f t="shared" si="7"/>
        <v>-50979.545720463466</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-201330.2859074013</v>
      </c>
      <c r="C257" s="93">
        <f t="shared" si="0"/>
        <v>-847.26495319364722</v>
      </c>
      <c r="D257" s="93">
        <f t="shared" si="1"/>
        <v>1680.8535595161084</v>
      </c>
      <c r="E257" s="93">
        <f t="shared" si="2"/>
        <v>-203011.1394669174</v>
      </c>
      <c r="F257" s="93">
        <f t="shared" si="7"/>
        <v>-51826.810673657114</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-203011.1394669174</v>
      </c>
      <c r="C258" s="93">
        <f t="shared" si="0"/>
        <v>-854.33854525661081</v>
      </c>
      <c r="D258" s="93">
        <f t="shared" si="1"/>
        <v>1687.927151579072</v>
      </c>
      <c r="E258" s="93">
        <f t="shared" si="2"/>
        <v>-204699.06661849646</v>
      </c>
      <c r="F258" s="93">
        <f t="shared" si="7"/>
        <v>-52681.149218913721</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-204699.06661849646</v>
      </c>
      <c r="C259" s="93">
        <f t="shared" si="0"/>
        <v>-861.4419053528394</v>
      </c>
      <c r="D259" s="93">
        <f t="shared" si="1"/>
        <v>1695.0305116753007</v>
      </c>
      <c r="E259" s="93">
        <f t="shared" si="2"/>
        <v>-206394.09713017178</v>
      </c>
      <c r="F259" s="93">
        <f t="shared" si="7"/>
        <v>-53542.591124266561</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-206394.09713017178</v>
      </c>
      <c r="C260" s="93">
        <f t="shared" si="0"/>
        <v>-868.57515875613967</v>
      </c>
      <c r="D260" s="93">
        <f t="shared" si="1"/>
        <v>1702.1637650786008</v>
      </c>
      <c r="E260" s="93">
        <f t="shared" si="2"/>
        <v>-208096.26089525039</v>
      </c>
      <c r="F260" s="93">
        <f t="shared" si="7"/>
        <v>-54411.1662830227</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-208096.26089525039</v>
      </c>
      <c r="C261" s="93">
        <f t="shared" ref="C261:C365" si="8">B261*(B$3/12)</f>
        <v>-875.73843126751217</v>
      </c>
      <c r="D261" s="93">
        <f t="shared" ref="D261:D365" si="9">D$3-C261</f>
        <v>1709.3270375899733</v>
      </c>
      <c r="E261" s="93">
        <f t="shared" ref="E261:E365" si="10">B261-D261</f>
        <v>-209805.58793284037</v>
      </c>
      <c r="F261" s="93">
        <f t="shared" si="7"/>
        <v>-55286.904714290213</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-209805.58793284037</v>
      </c>
      <c r="C262" s="93">
        <f t="shared" si="8"/>
        <v>-882.93184921736997</v>
      </c>
      <c r="D262" s="93">
        <f t="shared" si="9"/>
        <v>1716.5204555398311</v>
      </c>
      <c r="E262" s="93">
        <f t="shared" si="10"/>
        <v>-211522.10838838021</v>
      </c>
      <c r="F262" s="93">
        <f t="shared" si="7"/>
        <v>-56169.836563507582</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-211522.10838838021</v>
      </c>
      <c r="C263" s="93">
        <f t="shared" si="8"/>
        <v>-890.15553946776686</v>
      </c>
      <c r="D263" s="93">
        <f t="shared" si="9"/>
        <v>1723.744145790228</v>
      </c>
      <c r="E263" s="93">
        <f t="shared" si="10"/>
        <v>-213245.85253417044</v>
      </c>
      <c r="F263" s="93">
        <f t="shared" ref="F263:F326" si="12">F262+C263</f>
        <v>-57059.992102975346</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-213245.85253417044</v>
      </c>
      <c r="C264" s="93">
        <f t="shared" si="8"/>
        <v>-897.40962941463408</v>
      </c>
      <c r="D264" s="93">
        <f t="shared" si="9"/>
        <v>1730.9982357370952</v>
      </c>
      <c r="E264" s="93">
        <f t="shared" si="10"/>
        <v>-214976.85076990753</v>
      </c>
      <c r="F264" s="93">
        <f t="shared" si="12"/>
        <v>-57957.401732389982</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-214976.85076990753</v>
      </c>
      <c r="C265" s="93">
        <f t="shared" si="8"/>
        <v>-904.69424699002764</v>
      </c>
      <c r="D265" s="93">
        <f t="shared" si="9"/>
        <v>1738.2828533124889</v>
      </c>
      <c r="E265" s="93">
        <f t="shared" si="10"/>
        <v>-216715.13362322003</v>
      </c>
      <c r="F265" s="93">
        <f t="shared" si="12"/>
        <v>-58862.095979380007</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-216715.13362322003</v>
      </c>
      <c r="C266" s="93">
        <f t="shared" si="8"/>
        <v>-912.00952066438435</v>
      </c>
      <c r="D266" s="93">
        <f t="shared" si="9"/>
        <v>1745.5981269868455</v>
      </c>
      <c r="E266" s="93">
        <f t="shared" si="10"/>
        <v>-218460.73175020688</v>
      </c>
      <c r="F266" s="93">
        <f t="shared" si="12"/>
        <v>-59774.105500044388</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-218460.73175020688</v>
      </c>
      <c r="C267" s="93">
        <f t="shared" si="8"/>
        <v>-919.35557944878735</v>
      </c>
      <c r="D267" s="93">
        <f t="shared" si="9"/>
        <v>1752.9441857712486</v>
      </c>
      <c r="E267" s="93">
        <f t="shared" si="10"/>
        <v>-220213.67593597813</v>
      </c>
      <c r="F267" s="93">
        <f t="shared" si="12"/>
        <v>-60693.461079493172</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-220213.67593597813</v>
      </c>
      <c r="C268" s="93">
        <f t="shared" si="8"/>
        <v>-926.73255289724136</v>
      </c>
      <c r="D268" s="93">
        <f t="shared" si="9"/>
        <v>1760.3211592197026</v>
      </c>
      <c r="E268" s="93">
        <f t="shared" si="10"/>
        <v>-221973.99709519782</v>
      </c>
      <c r="F268" s="93">
        <f t="shared" si="12"/>
        <v>-61620.193632390416</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-221973.99709519782</v>
      </c>
      <c r="C269" s="93">
        <f t="shared" si="8"/>
        <v>-934.1405711089576</v>
      </c>
      <c r="D269" s="93">
        <f t="shared" si="9"/>
        <v>1767.7291774314187</v>
      </c>
      <c r="E269" s="93">
        <f t="shared" si="10"/>
        <v>-223741.72627262922</v>
      </c>
      <c r="F269" s="93">
        <f t="shared" si="12"/>
        <v>-62554.334203499377</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-223741.72627262922</v>
      </c>
      <c r="C270" s="93">
        <f t="shared" si="8"/>
        <v>-941.57976473064809</v>
      </c>
      <c r="D270" s="93">
        <f t="shared" si="9"/>
        <v>1775.1683710531092</v>
      </c>
      <c r="E270" s="93">
        <f t="shared" si="10"/>
        <v>-225516.89464368235</v>
      </c>
      <c r="F270" s="93">
        <f t="shared" si="12"/>
        <v>-63495.913968230023</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-225516.89464368235</v>
      </c>
      <c r="C271" s="93">
        <f t="shared" si="8"/>
        <v>-949.05026495882998</v>
      </c>
      <c r="D271" s="93">
        <f t="shared" si="9"/>
        <v>1782.6388712812911</v>
      </c>
      <c r="E271" s="93">
        <f t="shared" si="10"/>
        <v>-227299.53351496364</v>
      </c>
      <c r="F271" s="93">
        <f t="shared" si="12"/>
        <v>-64444.964233188854</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-227299.53351496364</v>
      </c>
      <c r="C272" s="93">
        <f t="shared" si="8"/>
        <v>-956.55220354213873</v>
      </c>
      <c r="D272" s="93">
        <f t="shared" si="9"/>
        <v>1790.1408098645998</v>
      </c>
      <c r="E272" s="93">
        <f t="shared" si="10"/>
        <v>-229089.67432482823</v>
      </c>
      <c r="F272" s="93">
        <f t="shared" si="12"/>
        <v>-65401.516436730992</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-229089.67432482823</v>
      </c>
      <c r="C273" s="93">
        <f t="shared" si="8"/>
        <v>-964.0857127836523</v>
      </c>
      <c r="D273" s="93">
        <f t="shared" si="9"/>
        <v>1797.6743191061134</v>
      </c>
      <c r="E273" s="93">
        <f t="shared" si="10"/>
        <v>-230887.34864393435</v>
      </c>
      <c r="F273" s="93">
        <f t="shared" si="12"/>
        <v>-66365.602149514641</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-230887.34864393435</v>
      </c>
      <c r="C274" s="93">
        <f t="shared" si="8"/>
        <v>-971.65092554322382</v>
      </c>
      <c r="D274" s="93">
        <f t="shared" si="9"/>
        <v>1805.239531865685</v>
      </c>
      <c r="E274" s="93">
        <f t="shared" si="10"/>
        <v>-232692.58817580005</v>
      </c>
      <c r="F274" s="93">
        <f t="shared" si="12"/>
        <v>-67337.253075057859</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-232692.58817580005</v>
      </c>
      <c r="C275" s="93">
        <f t="shared" si="8"/>
        <v>-979.24797523982534</v>
      </c>
      <c r="D275" s="93">
        <f t="shared" si="9"/>
        <v>1812.8365815622865</v>
      </c>
      <c r="E275" s="93">
        <f t="shared" si="10"/>
        <v>-234505.42475736234</v>
      </c>
      <c r="F275" s="93">
        <f t="shared" si="12"/>
        <v>-68316.50105029768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-234505.42475736234</v>
      </c>
      <c r="C276" s="93">
        <f t="shared" si="8"/>
        <v>-986.87699585389998</v>
      </c>
      <c r="D276" s="93">
        <f t="shared" si="9"/>
        <v>1820.4656021763612</v>
      </c>
      <c r="E276" s="93">
        <f t="shared" si="10"/>
        <v>-236325.89035953869</v>
      </c>
      <c r="F276" s="93">
        <f t="shared" si="12"/>
        <v>-69303.378046151585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-236325.89035953869</v>
      </c>
      <c r="C277" s="93">
        <f t="shared" si="8"/>
        <v>-994.53812192972543</v>
      </c>
      <c r="D277" s="93">
        <f t="shared" si="9"/>
        <v>1828.1267282521867</v>
      </c>
      <c r="E277" s="93">
        <f t="shared" si="10"/>
        <v>-238154.01708779088</v>
      </c>
      <c r="F277" s="93">
        <f t="shared" si="12"/>
        <v>-70297.916168081312</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-238154.01708779088</v>
      </c>
      <c r="C278" s="93">
        <f t="shared" si="8"/>
        <v>-1002.2314885777868</v>
      </c>
      <c r="D278" s="93">
        <f t="shared" si="9"/>
        <v>1835.820094900248</v>
      </c>
      <c r="E278" s="93">
        <f t="shared" si="10"/>
        <v>-239989.83718269112</v>
      </c>
      <c r="F278" s="93">
        <f t="shared" si="12"/>
        <v>-71300.147656659101</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-239989.83718269112</v>
      </c>
      <c r="C279" s="93">
        <f t="shared" si="8"/>
        <v>-1009.9572314771585</v>
      </c>
      <c r="D279" s="93">
        <f t="shared" si="9"/>
        <v>1843.5458377996197</v>
      </c>
      <c r="E279" s="93">
        <f t="shared" si="10"/>
        <v>-241833.38302049073</v>
      </c>
      <c r="F279" s="93">
        <f t="shared" si="12"/>
        <v>-72310.104888136266</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-241833.38302049073</v>
      </c>
      <c r="C280" s="93">
        <f t="shared" si="8"/>
        <v>-1017.7154868778986</v>
      </c>
      <c r="D280" s="93">
        <f t="shared" si="9"/>
        <v>1851.3040932003596</v>
      </c>
      <c r="E280" s="93">
        <f t="shared" si="10"/>
        <v>-243684.68711369109</v>
      </c>
      <c r="F280" s="93">
        <f t="shared" si="12"/>
        <v>-73327.820375014169</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-243684.68711369109</v>
      </c>
      <c r="C281" s="93">
        <f t="shared" si="8"/>
        <v>-1025.5063916034501</v>
      </c>
      <c r="D281" s="93">
        <f t="shared" si="9"/>
        <v>1859.0949979259112</v>
      </c>
      <c r="E281" s="93">
        <f t="shared" si="10"/>
        <v>-245543.78211161701</v>
      </c>
      <c r="F281" s="93">
        <f t="shared" si="12"/>
        <v>-74353.326766617625</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-245543.78211161701</v>
      </c>
      <c r="C282" s="93">
        <f t="shared" si="8"/>
        <v>-1033.330083053055</v>
      </c>
      <c r="D282" s="93">
        <f t="shared" si="9"/>
        <v>1866.9186893755161</v>
      </c>
      <c r="E282" s="93">
        <f t="shared" si="10"/>
        <v>-247410.70080099252</v>
      </c>
      <c r="F282" s="93">
        <f t="shared" si="12"/>
        <v>-75386.656849670675</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-247410.70080099252</v>
      </c>
      <c r="C283" s="93">
        <f t="shared" si="8"/>
        <v>-1041.1866992041771</v>
      </c>
      <c r="D283" s="93">
        <f t="shared" si="9"/>
        <v>1874.7753055266382</v>
      </c>
      <c r="E283" s="93">
        <f t="shared" si="10"/>
        <v>-249285.47610651917</v>
      </c>
      <c r="F283" s="93">
        <f t="shared" si="12"/>
        <v>-76427.843548874851</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-249285.47610651917</v>
      </c>
      <c r="C284" s="93">
        <f t="shared" si="8"/>
        <v>-1049.076378614935</v>
      </c>
      <c r="D284" s="93">
        <f t="shared" si="9"/>
        <v>1882.6649849373962</v>
      </c>
      <c r="E284" s="93">
        <f t="shared" si="10"/>
        <v>-251168.14109145658</v>
      </c>
      <c r="F284" s="93">
        <f t="shared" si="12"/>
        <v>-77476.919927489784</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-251168.14109145658</v>
      </c>
      <c r="C285" s="93">
        <f t="shared" si="8"/>
        <v>-1056.9992604265465</v>
      </c>
      <c r="D285" s="93">
        <f t="shared" si="9"/>
        <v>1890.5878667490076</v>
      </c>
      <c r="E285" s="93">
        <f t="shared" si="10"/>
        <v>-253058.72895820558</v>
      </c>
      <c r="F285" s="93">
        <f t="shared" si="12"/>
        <v>-78533.919187916326</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-253058.72895820558</v>
      </c>
      <c r="C286" s="93">
        <f t="shared" si="8"/>
        <v>-1064.955484365782</v>
      </c>
      <c r="D286" s="93">
        <f t="shared" si="9"/>
        <v>1898.5440906882432</v>
      </c>
      <c r="E286" s="93">
        <f t="shared" si="10"/>
        <v>-254957.27304889384</v>
      </c>
      <c r="F286" s="93">
        <f t="shared" si="12"/>
        <v>-79598.874672282109</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-254957.27304889384</v>
      </c>
      <c r="C287" s="93">
        <f t="shared" si="8"/>
        <v>-1072.9451907474283</v>
      </c>
      <c r="D287" s="93">
        <f t="shared" si="9"/>
        <v>1906.5337970698895</v>
      </c>
      <c r="E287" s="93">
        <f t="shared" si="10"/>
        <v>-256863.80684596373</v>
      </c>
      <c r="F287" s="93">
        <f t="shared" si="12"/>
        <v>-80671.819863029537</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-256863.80684596373</v>
      </c>
      <c r="C288" s="93">
        <f t="shared" si="8"/>
        <v>-1080.9685204767641</v>
      </c>
      <c r="D288" s="93">
        <f t="shared" si="9"/>
        <v>1914.5571267992252</v>
      </c>
      <c r="E288" s="93">
        <f t="shared" si="10"/>
        <v>-258778.36397276295</v>
      </c>
      <c r="F288" s="93">
        <f t="shared" si="12"/>
        <v>-81752.788383506297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-258778.36397276295</v>
      </c>
      <c r="C289" s="93">
        <f t="shared" si="8"/>
        <v>-1089.0256150520443</v>
      </c>
      <c r="D289" s="93">
        <f t="shared" si="9"/>
        <v>1922.6142213745054</v>
      </c>
      <c r="E289" s="93">
        <f t="shared" si="10"/>
        <v>-260700.97819413745</v>
      </c>
      <c r="F289" s="93">
        <f t="shared" si="12"/>
        <v>-82841.81399855834</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-260700.97819413745</v>
      </c>
      <c r="C290" s="93">
        <f t="shared" si="8"/>
        <v>-1097.1166165669952</v>
      </c>
      <c r="D290" s="93">
        <f t="shared" si="9"/>
        <v>1930.7052228894563</v>
      </c>
      <c r="E290" s="93">
        <f t="shared" si="10"/>
        <v>-262631.68341702688</v>
      </c>
      <c r="F290" s="93">
        <f t="shared" si="12"/>
        <v>-83938.93061512534</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-262631.68341702688</v>
      </c>
      <c r="C291" s="93">
        <f t="shared" si="8"/>
        <v>-1105.2416677133217</v>
      </c>
      <c r="D291" s="93">
        <f t="shared" si="9"/>
        <v>1938.8302740357828</v>
      </c>
      <c r="E291" s="93">
        <f t="shared" si="10"/>
        <v>-264570.51369106269</v>
      </c>
      <c r="F291" s="93">
        <f t="shared" si="12"/>
        <v>-85044.172282838656</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-264570.51369106269</v>
      </c>
      <c r="C292" s="93">
        <f t="shared" si="8"/>
        <v>-1113.4009117832222</v>
      </c>
      <c r="D292" s="93">
        <f t="shared" si="9"/>
        <v>1946.9895181056834</v>
      </c>
      <c r="E292" s="93">
        <f t="shared" si="10"/>
        <v>-266517.50320916838</v>
      </c>
      <c r="F292" s="93">
        <f t="shared" si="12"/>
        <v>-86157.573194621873</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-266517.50320916838</v>
      </c>
      <c r="C293" s="93">
        <f t="shared" si="8"/>
        <v>-1121.5944926719171</v>
      </c>
      <c r="D293" s="93">
        <f t="shared" si="9"/>
        <v>1955.1830989943783</v>
      </c>
      <c r="E293" s="93">
        <f t="shared" si="10"/>
        <v>-268472.68630816275</v>
      </c>
      <c r="F293" s="93">
        <f t="shared" si="12"/>
        <v>-87279.167687293797</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-268472.68630816275</v>
      </c>
      <c r="C294" s="93">
        <f t="shared" si="8"/>
        <v>-1129.8225548801852</v>
      </c>
      <c r="D294" s="93">
        <f t="shared" si="9"/>
        <v>1963.4111612026463</v>
      </c>
      <c r="E294" s="93">
        <f t="shared" si="10"/>
        <v>-270436.0974693654</v>
      </c>
      <c r="F294" s="93">
        <f t="shared" si="12"/>
        <v>-88408.990242173983</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-270436.0974693654</v>
      </c>
      <c r="C295" s="93">
        <f t="shared" si="8"/>
        <v>-1138.0852435169129</v>
      </c>
      <c r="D295" s="93">
        <f t="shared" si="9"/>
        <v>1971.673849839374</v>
      </c>
      <c r="E295" s="93">
        <f t="shared" si="10"/>
        <v>-272407.77131920477</v>
      </c>
      <c r="F295" s="93">
        <f t="shared" si="12"/>
        <v>-89547.07548569089</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-272407.77131920477</v>
      </c>
      <c r="C296" s="93">
        <f t="shared" si="8"/>
        <v>-1146.3827043016536</v>
      </c>
      <c r="D296" s="93">
        <f t="shared" si="9"/>
        <v>1979.9713106241147</v>
      </c>
      <c r="E296" s="93">
        <f t="shared" si="10"/>
        <v>-274387.74262982886</v>
      </c>
      <c r="F296" s="93">
        <f t="shared" si="12"/>
        <v>-90693.45818999254</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-274387.74262982886</v>
      </c>
      <c r="C297" s="93">
        <f t="shared" si="8"/>
        <v>-1154.7150835671966</v>
      </c>
      <c r="D297" s="93">
        <f t="shared" si="9"/>
        <v>1988.3036898896578</v>
      </c>
      <c r="E297" s="93">
        <f t="shared" si="10"/>
        <v>-276376.04631971853</v>
      </c>
      <c r="F297" s="93">
        <f t="shared" si="12"/>
        <v>-91848.173273559732</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-276376.04631971853</v>
      </c>
      <c r="C298" s="93">
        <f t="shared" si="8"/>
        <v>-1163.082528262149</v>
      </c>
      <c r="D298" s="93">
        <f t="shared" si="9"/>
        <v>1996.6711345846102</v>
      </c>
      <c r="E298" s="93">
        <f t="shared" si="10"/>
        <v>-278372.71745430311</v>
      </c>
      <c r="F298" s="93">
        <f t="shared" si="12"/>
        <v>-93011.255801821884</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-278372.71745430311</v>
      </c>
      <c r="C299" s="93">
        <f t="shared" si="8"/>
        <v>-1171.4851859535258</v>
      </c>
      <c r="D299" s="93">
        <f t="shared" si="9"/>
        <v>2005.073792275987</v>
      </c>
      <c r="E299" s="93">
        <f t="shared" si="10"/>
        <v>-280377.79124657909</v>
      </c>
      <c r="F299" s="93">
        <f t="shared" si="12"/>
        <v>-94182.740987775411</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-280377.79124657909</v>
      </c>
      <c r="C300" s="93">
        <f t="shared" si="8"/>
        <v>-1179.9232048293538</v>
      </c>
      <c r="D300" s="93">
        <f t="shared" si="9"/>
        <v>2013.511811151815</v>
      </c>
      <c r="E300" s="93">
        <f t="shared" si="10"/>
        <v>-282391.3030577309</v>
      </c>
      <c r="F300" s="93">
        <f t="shared" si="12"/>
        <v>-95362.66419260476</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-282391.3030577309</v>
      </c>
      <c r="C301" s="93">
        <f t="shared" si="8"/>
        <v>-1188.3967337012843</v>
      </c>
      <c r="D301" s="93">
        <f t="shared" si="9"/>
        <v>2021.9853400237455</v>
      </c>
      <c r="E301" s="93">
        <f t="shared" si="10"/>
        <v>-284413.28839775466</v>
      </c>
      <c r="F301" s="93">
        <f t="shared" si="12"/>
        <v>-96551.060926306047</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-284413.28839775466</v>
      </c>
      <c r="C302" s="93">
        <f t="shared" si="8"/>
        <v>-1196.9059220072177</v>
      </c>
      <c r="D302" s="93">
        <f t="shared" si="9"/>
        <v>2030.4945283296788</v>
      </c>
      <c r="E302" s="93">
        <f t="shared" si="10"/>
        <v>-286443.78292608436</v>
      </c>
      <c r="F302" s="93">
        <f t="shared" si="12"/>
        <v>-97747.96684831327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-286443.78292608436</v>
      </c>
      <c r="C303" s="93">
        <f t="shared" si="8"/>
        <v>-1205.4509198139385</v>
      </c>
      <c r="D303" s="93">
        <f t="shared" si="9"/>
        <v>2039.0395261363997</v>
      </c>
      <c r="E303" s="93">
        <f t="shared" si="10"/>
        <v>-288482.82245222077</v>
      </c>
      <c r="F303" s="93">
        <f t="shared" si="12"/>
        <v>-98953.417768127212</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-288482.82245222077</v>
      </c>
      <c r="C304" s="93">
        <f t="shared" si="8"/>
        <v>-1214.0318778197625</v>
      </c>
      <c r="D304" s="93">
        <f t="shared" si="9"/>
        <v>2047.6204841422236</v>
      </c>
      <c r="E304" s="93">
        <f t="shared" si="10"/>
        <v>-290530.44293636299</v>
      </c>
      <c r="F304" s="93">
        <f t="shared" si="12"/>
        <v>-100167.44964594698</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-290530.44293636299</v>
      </c>
      <c r="C305" s="93">
        <f t="shared" si="8"/>
        <v>-1222.6489473571944</v>
      </c>
      <c r="D305" s="93">
        <f t="shared" si="9"/>
        <v>2056.2375536796553</v>
      </c>
      <c r="E305" s="93">
        <f t="shared" si="10"/>
        <v>-292586.68049004267</v>
      </c>
      <c r="F305" s="93">
        <f t="shared" si="12"/>
        <v>-101390.09859330418</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-292586.68049004267</v>
      </c>
      <c r="C306" s="93">
        <f t="shared" si="8"/>
        <v>-1231.3022803955964</v>
      </c>
      <c r="D306" s="93">
        <f t="shared" si="9"/>
        <v>2064.8908867180576</v>
      </c>
      <c r="E306" s="93">
        <f t="shared" si="10"/>
        <v>-294651.57137676072</v>
      </c>
      <c r="F306" s="93">
        <f t="shared" si="12"/>
        <v>-102621.40087369978</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-294651.57137676072</v>
      </c>
      <c r="C307" s="93">
        <f t="shared" si="8"/>
        <v>-1239.9920295438683</v>
      </c>
      <c r="D307" s="93">
        <f t="shared" si="9"/>
        <v>2073.5806358663294</v>
      </c>
      <c r="E307" s="93">
        <f t="shared" si="10"/>
        <v>-296725.15201262705</v>
      </c>
      <c r="F307" s="93">
        <f t="shared" si="12"/>
        <v>-103861.39290324364</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-296725.15201262705</v>
      </c>
      <c r="C308" s="93">
        <f t="shared" si="8"/>
        <v>-1248.7183480531389</v>
      </c>
      <c r="D308" s="93">
        <f t="shared" si="9"/>
        <v>2082.3069543756001</v>
      </c>
      <c r="E308" s="93">
        <f t="shared" si="10"/>
        <v>-298807.45896700263</v>
      </c>
      <c r="F308" s="93">
        <f t="shared" si="12"/>
        <v>-105110.11125129678</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-298807.45896700263</v>
      </c>
      <c r="C309" s="93">
        <f t="shared" si="8"/>
        <v>-1257.4813898194695</v>
      </c>
      <c r="D309" s="93">
        <f t="shared" si="9"/>
        <v>2091.0699961419305</v>
      </c>
      <c r="E309" s="93">
        <f t="shared" si="10"/>
        <v>-300898.52896314458</v>
      </c>
      <c r="F309" s="93">
        <f t="shared" si="12"/>
        <v>-106367.59264111625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-300898.52896314458</v>
      </c>
      <c r="C310" s="93">
        <f t="shared" si="8"/>
        <v>-1266.281309386567</v>
      </c>
      <c r="D310" s="93">
        <f t="shared" si="9"/>
        <v>2099.8699157090282</v>
      </c>
      <c r="E310" s="93">
        <f t="shared" si="10"/>
        <v>-302998.39887885359</v>
      </c>
      <c r="F310" s="93">
        <f t="shared" si="12"/>
        <v>-107633.87395050282</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-302998.39887885359</v>
      </c>
      <c r="C311" s="93">
        <f t="shared" si="8"/>
        <v>-1275.1182619485091</v>
      </c>
      <c r="D311" s="93">
        <f t="shared" si="9"/>
        <v>2108.7068682709705</v>
      </c>
      <c r="E311" s="93">
        <f t="shared" si="10"/>
        <v>-305107.10574712459</v>
      </c>
      <c r="F311" s="93">
        <f t="shared" si="12"/>
        <v>-108908.99221245133</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-305107.10574712459</v>
      </c>
      <c r="C312" s="93">
        <f t="shared" si="8"/>
        <v>-1283.9924033524828</v>
      </c>
      <c r="D312" s="93">
        <f t="shared" si="9"/>
        <v>2117.5810096749437</v>
      </c>
      <c r="E312" s="93">
        <f t="shared" si="10"/>
        <v>-307224.68675679952</v>
      </c>
      <c r="F312" s="93">
        <f t="shared" si="12"/>
        <v>-110192.98461580381</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-307224.68675679952</v>
      </c>
      <c r="C313" s="93">
        <f t="shared" si="8"/>
        <v>-1292.9038901015315</v>
      </c>
      <c r="D313" s="93">
        <f t="shared" si="9"/>
        <v>2126.4924964239926</v>
      </c>
      <c r="E313" s="93">
        <f t="shared" si="10"/>
        <v>-309351.17925322353</v>
      </c>
      <c r="F313" s="93">
        <f t="shared" si="12"/>
        <v>-111485.88850590534</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-309351.17925322353</v>
      </c>
      <c r="C314" s="93">
        <f t="shared" si="8"/>
        <v>-1301.8528793573159</v>
      </c>
      <c r="D314" s="93">
        <f t="shared" si="9"/>
        <v>2135.4414856797771</v>
      </c>
      <c r="E314" s="93">
        <f t="shared" si="10"/>
        <v>-311486.62073890329</v>
      </c>
      <c r="F314" s="93">
        <f t="shared" si="12"/>
        <v>-112787.74138526266</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-311486.62073890329</v>
      </c>
      <c r="C315" s="93">
        <f t="shared" si="8"/>
        <v>-1310.839528942885</v>
      </c>
      <c r="D315" s="93">
        <f t="shared" si="9"/>
        <v>2144.4281352653461</v>
      </c>
      <c r="E315" s="93">
        <f t="shared" si="10"/>
        <v>-313631.04887416866</v>
      </c>
      <c r="F315" s="93">
        <f t="shared" si="12"/>
        <v>-114098.58091420555</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-313631.04887416866</v>
      </c>
      <c r="C316" s="93">
        <f t="shared" si="8"/>
        <v>-1319.8639973454599</v>
      </c>
      <c r="D316" s="93">
        <f t="shared" si="9"/>
        <v>2153.4526036679208</v>
      </c>
      <c r="E316" s="93">
        <f t="shared" si="10"/>
        <v>-315784.50147783657</v>
      </c>
      <c r="F316" s="93">
        <f t="shared" si="12"/>
        <v>-115418.44491155101</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-315784.50147783657</v>
      </c>
      <c r="C317" s="93">
        <f t="shared" si="8"/>
        <v>-1328.9264437192292</v>
      </c>
      <c r="D317" s="93">
        <f t="shared" si="9"/>
        <v>2162.5150500416903</v>
      </c>
      <c r="E317" s="93">
        <f t="shared" si="10"/>
        <v>-317947.01652787824</v>
      </c>
      <c r="F317" s="93">
        <f t="shared" si="12"/>
        <v>-116747.37135527024</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-317947.01652787824</v>
      </c>
      <c r="C318" s="93">
        <f t="shared" si="8"/>
        <v>-1338.0270278881544</v>
      </c>
      <c r="D318" s="93">
        <f t="shared" si="9"/>
        <v>2171.6156342106156</v>
      </c>
      <c r="E318" s="93">
        <f t="shared" si="10"/>
        <v>-320118.63216208888</v>
      </c>
      <c r="F318" s="93">
        <f t="shared" si="12"/>
        <v>-118085.39838315839</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-320118.63216208888</v>
      </c>
      <c r="C319" s="93">
        <f t="shared" si="8"/>
        <v>-1347.1659103487909</v>
      </c>
      <c r="D319" s="93">
        <f t="shared" si="9"/>
        <v>2180.7545166712521</v>
      </c>
      <c r="E319" s="93">
        <f t="shared" si="10"/>
        <v>-322299.38667876011</v>
      </c>
      <c r="F319" s="93">
        <f t="shared" si="12"/>
        <v>-119432.56429350718</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-322299.38667876011</v>
      </c>
      <c r="C320" s="93">
        <f t="shared" si="8"/>
        <v>-1356.3432522731157</v>
      </c>
      <c r="D320" s="93">
        <f t="shared" si="9"/>
        <v>2189.9318585955771</v>
      </c>
      <c r="E320" s="93">
        <f t="shared" si="10"/>
        <v>-324489.31853735569</v>
      </c>
      <c r="F320" s="93">
        <f t="shared" si="12"/>
        <v>-120788.9075457803</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-324489.31853735569</v>
      </c>
      <c r="C321" s="93">
        <f t="shared" si="8"/>
        <v>-1365.559215511372</v>
      </c>
      <c r="D321" s="93">
        <f t="shared" si="9"/>
        <v>2199.1478218338334</v>
      </c>
      <c r="E321" s="93">
        <f t="shared" si="10"/>
        <v>-326688.46635918954</v>
      </c>
      <c r="F321" s="93">
        <f t="shared" si="12"/>
        <v>-122154.46676129167</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-326688.46635918954</v>
      </c>
      <c r="C322" s="93">
        <f t="shared" si="8"/>
        <v>-1374.8139625949227</v>
      </c>
      <c r="D322" s="93">
        <f t="shared" si="9"/>
        <v>2208.4025689173841</v>
      </c>
      <c r="E322" s="93">
        <f t="shared" si="10"/>
        <v>-328896.86892810691</v>
      </c>
      <c r="F322" s="93">
        <f t="shared" si="12"/>
        <v>-123529.28072388659</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-328896.86892810691</v>
      </c>
      <c r="C323" s="93">
        <f t="shared" si="8"/>
        <v>-1384.1076567391167</v>
      </c>
      <c r="D323" s="93">
        <f t="shared" si="9"/>
        <v>2217.6962630615781</v>
      </c>
      <c r="E323" s="93">
        <f t="shared" si="10"/>
        <v>-331114.56519116851</v>
      </c>
      <c r="F323" s="93">
        <f t="shared" si="12"/>
        <v>-124913.38838062571</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-331114.56519116851</v>
      </c>
      <c r="C324" s="93">
        <f t="shared" si="8"/>
        <v>-1393.4404618461676</v>
      </c>
      <c r="D324" s="93">
        <f t="shared" si="9"/>
        <v>2227.0290681686288</v>
      </c>
      <c r="E324" s="93">
        <f t="shared" si="10"/>
        <v>-333341.59425933711</v>
      </c>
      <c r="F324" s="93">
        <f t="shared" si="12"/>
        <v>-126306.82884247188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-333341.59425933711</v>
      </c>
      <c r="C325" s="93">
        <f t="shared" si="8"/>
        <v>-1402.8125425080439</v>
      </c>
      <c r="D325" s="93">
        <f t="shared" si="9"/>
        <v>2236.401148830505</v>
      </c>
      <c r="E325" s="93">
        <f t="shared" si="10"/>
        <v>-335577.9954081676</v>
      </c>
      <c r="F325" s="93">
        <f t="shared" si="12"/>
        <v>-127709.64138497993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-335577.9954081676</v>
      </c>
      <c r="C326" s="93">
        <f t="shared" si="8"/>
        <v>-1412.2240640093721</v>
      </c>
      <c r="D326" s="93">
        <f t="shared" si="9"/>
        <v>2245.812670331833</v>
      </c>
      <c r="E326" s="93">
        <f t="shared" si="10"/>
        <v>-337823.80807849945</v>
      </c>
      <c r="F326" s="93">
        <f t="shared" si="12"/>
        <v>-129121.86544898929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-337823.80807849945</v>
      </c>
      <c r="C327" s="93">
        <f t="shared" si="8"/>
        <v>-1421.675192330352</v>
      </c>
      <c r="D327" s="93">
        <f t="shared" si="9"/>
        <v>2255.2637986528134</v>
      </c>
      <c r="E327" s="93">
        <f t="shared" si="10"/>
        <v>-340079.07187715225</v>
      </c>
      <c r="F327" s="93">
        <f t="shared" ref="F327:F365" si="13">F326+C327</f>
        <v>-130543.54064131965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-340079.07187715225</v>
      </c>
      <c r="C328" s="93">
        <f t="shared" si="8"/>
        <v>-1431.1660941496825</v>
      </c>
      <c r="D328" s="93">
        <f t="shared" si="9"/>
        <v>2264.7547004721437</v>
      </c>
      <c r="E328" s="93">
        <f t="shared" si="10"/>
        <v>-342343.82657762442</v>
      </c>
      <c r="F328" s="93">
        <f t="shared" si="13"/>
        <v>-131974.70673546934</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-342343.82657762442</v>
      </c>
      <c r="C329" s="93">
        <f t="shared" si="8"/>
        <v>-1440.6969368475029</v>
      </c>
      <c r="D329" s="93">
        <f t="shared" si="9"/>
        <v>2274.2855431699641</v>
      </c>
      <c r="E329" s="93">
        <f t="shared" si="10"/>
        <v>-344618.11212079437</v>
      </c>
      <c r="F329" s="93">
        <f t="shared" si="13"/>
        <v>-133415.40367231684</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-344618.11212079437</v>
      </c>
      <c r="C330" s="93">
        <f t="shared" si="8"/>
        <v>-1450.267888508343</v>
      </c>
      <c r="D330" s="93">
        <f t="shared" si="9"/>
        <v>2283.856494830804</v>
      </c>
      <c r="E330" s="93">
        <f t="shared" si="10"/>
        <v>-346901.96861562517</v>
      </c>
      <c r="F330" s="93">
        <f t="shared" si="13"/>
        <v>-134865.67156082517</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-346901.96861562517</v>
      </c>
      <c r="C331" s="93">
        <f t="shared" si="8"/>
        <v>-1459.8791179240895</v>
      </c>
      <c r="D331" s="93">
        <f t="shared" si="9"/>
        <v>2293.4677242465505</v>
      </c>
      <c r="E331" s="93">
        <f t="shared" si="10"/>
        <v>-349195.43633987173</v>
      </c>
      <c r="F331" s="93">
        <f t="shared" si="13"/>
        <v>-136325.55067874925</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-349195.43633987173</v>
      </c>
      <c r="C332" s="93">
        <f t="shared" si="8"/>
        <v>-1469.5307945969603</v>
      </c>
      <c r="D332" s="93">
        <f t="shared" si="9"/>
        <v>2303.1194009194214</v>
      </c>
      <c r="E332" s="93">
        <f t="shared" si="10"/>
        <v>-351498.55574079114</v>
      </c>
      <c r="F332" s="93">
        <f t="shared" si="13"/>
        <v>-137795.08147334622</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-351498.55574079114</v>
      </c>
      <c r="C333" s="93">
        <f t="shared" si="8"/>
        <v>-1479.2230887424962</v>
      </c>
      <c r="D333" s="93">
        <f t="shared" si="9"/>
        <v>2312.8116950649573</v>
      </c>
      <c r="E333" s="93">
        <f t="shared" si="10"/>
        <v>-353811.36743585608</v>
      </c>
      <c r="F333" s="93">
        <f t="shared" si="13"/>
        <v>-139274.30456208871</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-353811.36743585608</v>
      </c>
      <c r="C334" s="93">
        <f t="shared" si="8"/>
        <v>-1488.9561712925613</v>
      </c>
      <c r="D334" s="93">
        <f t="shared" si="9"/>
        <v>2322.5447776150222</v>
      </c>
      <c r="E334" s="93">
        <f t="shared" si="10"/>
        <v>-356133.91221347108</v>
      </c>
      <c r="F334" s="93">
        <f t="shared" si="13"/>
        <v>-140763.26073338126</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-356133.91221347108</v>
      </c>
      <c r="C335" s="93">
        <f t="shared" si="8"/>
        <v>-1498.7302138983578</v>
      </c>
      <c r="D335" s="93">
        <f t="shared" si="9"/>
        <v>2332.3188202208189</v>
      </c>
      <c r="E335" s="93">
        <f t="shared" si="10"/>
        <v>-358466.2310336919</v>
      </c>
      <c r="F335" s="93">
        <f t="shared" si="13"/>
        <v>-142261.99094727961</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-358466.2310336919</v>
      </c>
      <c r="C336" s="93">
        <f t="shared" si="8"/>
        <v>-1508.5453889334535</v>
      </c>
      <c r="D336" s="93">
        <f t="shared" si="9"/>
        <v>2342.1339952559147</v>
      </c>
      <c r="E336" s="93">
        <f t="shared" si="10"/>
        <v>-360808.36502894782</v>
      </c>
      <c r="F336" s="93">
        <f t="shared" si="13"/>
        <v>-143770.53633621306</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-360808.36502894782</v>
      </c>
      <c r="C337" s="93">
        <f t="shared" si="8"/>
        <v>-1518.4018694968222</v>
      </c>
      <c r="D337" s="93">
        <f t="shared" si="9"/>
        <v>2351.9904758192833</v>
      </c>
      <c r="E337" s="93">
        <f t="shared" si="10"/>
        <v>-363160.3555047671</v>
      </c>
      <c r="F337" s="93">
        <f t="shared" si="13"/>
        <v>-145288.93820570988</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-363160.3555047671</v>
      </c>
      <c r="C338" s="93">
        <f t="shared" si="8"/>
        <v>-1528.2998294158951</v>
      </c>
      <c r="D338" s="93">
        <f t="shared" si="9"/>
        <v>2361.8884357383563</v>
      </c>
      <c r="E338" s="93">
        <f t="shared" si="10"/>
        <v>-365522.24394050543</v>
      </c>
      <c r="F338" s="93">
        <f t="shared" si="13"/>
        <v>-146817.23803512577</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-365522.24394050543</v>
      </c>
      <c r="C339" s="93">
        <f t="shared" si="8"/>
        <v>-1538.2394432496271</v>
      </c>
      <c r="D339" s="93">
        <f t="shared" si="9"/>
        <v>2371.8280495720883</v>
      </c>
      <c r="E339" s="93">
        <f t="shared" si="10"/>
        <v>-367894.0719900775</v>
      </c>
      <c r="F339" s="93">
        <f t="shared" si="13"/>
        <v>-148355.4774783754</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-367894.0719900775</v>
      </c>
      <c r="C340" s="93">
        <f t="shared" si="8"/>
        <v>-1548.2208862915763</v>
      </c>
      <c r="D340" s="93">
        <f t="shared" si="9"/>
        <v>2381.8094926140375</v>
      </c>
      <c r="E340" s="93">
        <f t="shared" si="10"/>
        <v>-370275.88148269156</v>
      </c>
      <c r="F340" s="93">
        <f t="shared" si="13"/>
        <v>-149903.69836466698</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-370275.88148269156</v>
      </c>
      <c r="C341" s="93">
        <f t="shared" si="8"/>
        <v>-1558.2443345729939</v>
      </c>
      <c r="D341" s="93">
        <f t="shared" si="9"/>
        <v>2391.8329408954551</v>
      </c>
      <c r="E341" s="93">
        <f t="shared" si="10"/>
        <v>-372667.71442358702</v>
      </c>
      <c r="F341" s="93">
        <f t="shared" si="13"/>
        <v>-151461.94269923997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-372667.71442358702</v>
      </c>
      <c r="C342" s="93">
        <f t="shared" si="8"/>
        <v>-1568.309964865929</v>
      </c>
      <c r="D342" s="93">
        <f t="shared" si="9"/>
        <v>2401.8985711883902</v>
      </c>
      <c r="E342" s="93">
        <f t="shared" si="10"/>
        <v>-375069.61299477541</v>
      </c>
      <c r="F342" s="93">
        <f t="shared" si="13"/>
        <v>-153030.25266410591</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-375069.61299477541</v>
      </c>
      <c r="C343" s="93">
        <f t="shared" si="8"/>
        <v>-1578.4179546863468</v>
      </c>
      <c r="D343" s="93">
        <f t="shared" si="9"/>
        <v>2412.0065610088077</v>
      </c>
      <c r="E343" s="93">
        <f t="shared" si="10"/>
        <v>-377481.61955578421</v>
      </c>
      <c r="F343" s="93">
        <f t="shared" si="13"/>
        <v>-154608.67061879227</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-377481.61955578421</v>
      </c>
      <c r="C344" s="93">
        <f t="shared" si="8"/>
        <v>-1588.5684822972587</v>
      </c>
      <c r="D344" s="93">
        <f t="shared" si="9"/>
        <v>2422.1570886197196</v>
      </c>
      <c r="E344" s="93">
        <f t="shared" si="10"/>
        <v>-379903.77664440393</v>
      </c>
      <c r="F344" s="93">
        <f t="shared" si="13"/>
        <v>-156197.23910108954</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-379903.77664440393</v>
      </c>
      <c r="C345" s="93">
        <f t="shared" si="8"/>
        <v>-1598.7617267118667</v>
      </c>
      <c r="D345" s="93">
        <f t="shared" si="9"/>
        <v>2432.3503330343278</v>
      </c>
      <c r="E345" s="93">
        <f t="shared" si="10"/>
        <v>-382336.12697743828</v>
      </c>
      <c r="F345" s="93">
        <f t="shared" si="13"/>
        <v>-157796.00082780141</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-382336.12697743828</v>
      </c>
      <c r="C346" s="93">
        <f t="shared" si="8"/>
        <v>-1608.9978676967196</v>
      </c>
      <c r="D346" s="93">
        <f t="shared" si="9"/>
        <v>2442.586474019181</v>
      </c>
      <c r="E346" s="93">
        <f t="shared" si="10"/>
        <v>-384778.71345145744</v>
      </c>
      <c r="F346" s="93">
        <f t="shared" si="13"/>
        <v>-159404.99869549813</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-384778.71345145744</v>
      </c>
      <c r="C347" s="93">
        <f t="shared" si="8"/>
        <v>-1619.2770857748835</v>
      </c>
      <c r="D347" s="93">
        <f t="shared" si="9"/>
        <v>2452.8656920973444</v>
      </c>
      <c r="E347" s="93">
        <f t="shared" si="10"/>
        <v>-387231.57914355479</v>
      </c>
      <c r="F347" s="93">
        <f t="shared" si="13"/>
        <v>-161024.275781273</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-387231.57914355479</v>
      </c>
      <c r="C348" s="93">
        <f t="shared" si="8"/>
        <v>-1629.5995622291266</v>
      </c>
      <c r="D348" s="93">
        <f t="shared" si="9"/>
        <v>2463.1881685515878</v>
      </c>
      <c r="E348" s="93">
        <f t="shared" si="10"/>
        <v>-389694.76731210639</v>
      </c>
      <c r="F348" s="93">
        <f t="shared" si="13"/>
        <v>-162653.87534350212</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-389694.76731210639</v>
      </c>
      <c r="C349" s="93">
        <f t="shared" si="8"/>
        <v>-1639.9654791051146</v>
      </c>
      <c r="D349" s="93">
        <f t="shared" si="9"/>
        <v>2473.554085427576</v>
      </c>
      <c r="E349" s="93">
        <f t="shared" si="10"/>
        <v>-392168.32139753399</v>
      </c>
      <c r="F349" s="93">
        <f t="shared" si="13"/>
        <v>-164293.84082260725</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-392168.32139753399</v>
      </c>
      <c r="C350" s="93">
        <f t="shared" si="8"/>
        <v>-1650.3750192146224</v>
      </c>
      <c r="D350" s="93">
        <f t="shared" si="9"/>
        <v>2483.9636255370833</v>
      </c>
      <c r="E350" s="93">
        <f t="shared" si="10"/>
        <v>-394652.28502307105</v>
      </c>
      <c r="F350" s="93">
        <f t="shared" si="13"/>
        <v>-165944.21584182186</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-394652.28502307105</v>
      </c>
      <c r="C351" s="93">
        <f t="shared" si="8"/>
        <v>-1660.8283661387575</v>
      </c>
      <c r="D351" s="93">
        <f t="shared" si="9"/>
        <v>2494.4169724612184</v>
      </c>
      <c r="E351" s="93">
        <f t="shared" si="10"/>
        <v>-397146.70199553226</v>
      </c>
      <c r="F351" s="93">
        <f t="shared" si="13"/>
        <v>-167605.04420796063</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-397146.70199553226</v>
      </c>
      <c r="C352" s="93">
        <f t="shared" si="8"/>
        <v>-1671.3257042311984</v>
      </c>
      <c r="D352" s="93">
        <f t="shared" si="9"/>
        <v>2504.9143105536596</v>
      </c>
      <c r="E352" s="93">
        <f t="shared" si="10"/>
        <v>-399651.6163060859</v>
      </c>
      <c r="F352" s="93">
        <f t="shared" si="13"/>
        <v>-169276.36991219182</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-399651.6163060859</v>
      </c>
      <c r="C353" s="93">
        <f t="shared" si="8"/>
        <v>-1681.8672186214451</v>
      </c>
      <c r="D353" s="93">
        <f t="shared" si="9"/>
        <v>2515.455824943906</v>
      </c>
      <c r="E353" s="93">
        <f t="shared" si="10"/>
        <v>-402167.0721310298</v>
      </c>
      <c r="F353" s="93">
        <f t="shared" si="13"/>
        <v>-170958.23713081327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-402167.0721310298</v>
      </c>
      <c r="C354" s="93">
        <f t="shared" si="8"/>
        <v>-1692.4530952180839</v>
      </c>
      <c r="D354" s="93">
        <f t="shared" si="9"/>
        <v>2526.0417015405451</v>
      </c>
      <c r="E354" s="93">
        <f t="shared" si="10"/>
        <v>-404693.11383257032</v>
      </c>
      <c r="F354" s="93">
        <f t="shared" si="13"/>
        <v>-172650.69022603135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-404693.11383257032</v>
      </c>
      <c r="C355" s="93">
        <f t="shared" si="8"/>
        <v>-1703.083520712067</v>
      </c>
      <c r="D355" s="93">
        <f t="shared" si="9"/>
        <v>2536.6721270345279</v>
      </c>
      <c r="E355" s="93">
        <f t="shared" si="10"/>
        <v>-407229.78595960484</v>
      </c>
      <c r="F355" s="93">
        <f t="shared" si="13"/>
        <v>-174353.77374674342</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-407229.78595960484</v>
      </c>
      <c r="C356" s="93">
        <f t="shared" si="8"/>
        <v>-1713.758682580004</v>
      </c>
      <c r="D356" s="93">
        <f t="shared" si="9"/>
        <v>2547.3472889024652</v>
      </c>
      <c r="E356" s="93">
        <f t="shared" si="10"/>
        <v>-409777.13324850728</v>
      </c>
      <c r="F356" s="93">
        <f t="shared" si="13"/>
        <v>-176067.53242932342</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-409777.13324850728</v>
      </c>
      <c r="C357" s="93">
        <f t="shared" si="8"/>
        <v>-1724.4787690874684</v>
      </c>
      <c r="D357" s="93">
        <f t="shared" si="9"/>
        <v>2558.0673754099298</v>
      </c>
      <c r="E357" s="93">
        <f t="shared" si="10"/>
        <v>-412335.20062391722</v>
      </c>
      <c r="F357" s="93">
        <f t="shared" si="13"/>
        <v>-177792.01119841088</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-412335.20062391722</v>
      </c>
      <c r="C358" s="93">
        <f t="shared" si="8"/>
        <v>-1735.2439692923185</v>
      </c>
      <c r="D358" s="93">
        <f t="shared" si="9"/>
        <v>2568.8325756147797</v>
      </c>
      <c r="E358" s="93">
        <f t="shared" si="10"/>
        <v>-414904.03319953202</v>
      </c>
      <c r="F358" s="93">
        <f t="shared" si="13"/>
        <v>-179527.2551677032</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-414904.03319953202</v>
      </c>
      <c r="C359" s="93">
        <f t="shared" si="8"/>
        <v>-1746.0544730480308</v>
      </c>
      <c r="D359" s="93">
        <f t="shared" si="9"/>
        <v>2579.6430793704922</v>
      </c>
      <c r="E359" s="93">
        <f t="shared" si="10"/>
        <v>-417483.67627890251</v>
      </c>
      <c r="F359" s="93">
        <f t="shared" si="13"/>
        <v>-181273.30964075122</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-417483.67627890251</v>
      </c>
      <c r="C360" s="93">
        <f t="shared" si="8"/>
        <v>-1756.9104710070483</v>
      </c>
      <c r="D360" s="93">
        <f t="shared" si="9"/>
        <v>2590.4990773295094</v>
      </c>
      <c r="E360" s="93">
        <f t="shared" si="10"/>
        <v>-420074.17535623204</v>
      </c>
      <c r="F360" s="93">
        <f t="shared" si="13"/>
        <v>-183030.22011175827</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-420074.17535623204</v>
      </c>
      <c r="C361" s="93">
        <f t="shared" si="8"/>
        <v>-1767.8121546241434</v>
      </c>
      <c r="D361" s="93">
        <f t="shared" si="9"/>
        <v>2601.4007609466044</v>
      </c>
      <c r="E361" s="93">
        <f t="shared" si="10"/>
        <v>-422675.57611717866</v>
      </c>
      <c r="F361" s="93">
        <f t="shared" si="13"/>
        <v>-184798.03226638242</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-422675.57611717866</v>
      </c>
      <c r="C362" s="93">
        <f t="shared" si="8"/>
        <v>-1778.7597161597937</v>
      </c>
      <c r="D362" s="93">
        <f t="shared" si="9"/>
        <v>2612.3483224822548</v>
      </c>
      <c r="E362" s="93">
        <f t="shared" si="10"/>
        <v>-425287.92443966091</v>
      </c>
      <c r="F362" s="93">
        <f t="shared" si="13"/>
        <v>-186576.7919825422</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-425287.92443966091</v>
      </c>
      <c r="C363" s="93">
        <f t="shared" si="8"/>
        <v>-1789.7533486835732</v>
      </c>
      <c r="D363" s="93">
        <f t="shared" si="9"/>
        <v>2623.3419550060344</v>
      </c>
      <c r="E363" s="93">
        <f t="shared" si="10"/>
        <v>-427911.26639466692</v>
      </c>
      <c r="F363" s="93">
        <f t="shared" si="13"/>
        <v>-188366.54533122576</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-427911.26639466692</v>
      </c>
      <c r="C364" s="93">
        <f t="shared" si="8"/>
        <v>-1800.7932460775569</v>
      </c>
      <c r="D364" s="93">
        <f t="shared" si="9"/>
        <v>2634.381852400018</v>
      </c>
      <c r="E364" s="93">
        <f t="shared" si="10"/>
        <v>-430545.64824706694</v>
      </c>
      <c r="F364" s="93">
        <f t="shared" si="13"/>
        <v>-190167.33857730331</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-430545.64824706694</v>
      </c>
      <c r="C365" s="93">
        <f t="shared" si="8"/>
        <v>-1811.8796030397402</v>
      </c>
      <c r="D365" s="93">
        <f t="shared" si="9"/>
        <v>2645.4682093622014</v>
      </c>
      <c r="E365" s="93">
        <f t="shared" si="10"/>
        <v>-433191.11645642912</v>
      </c>
      <c r="F365" s="93">
        <f t="shared" si="13"/>
        <v>-191979.21818034304</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AD723865-61F9-41EB-A0C7-50DD2907647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26FD-EA50-40CF-BEA9-C5FA8BDF4DD6}">
  <dimension ref="A1:Z997"/>
  <sheetViews>
    <sheetView workbookViewId="0">
      <selection activeCell="B3" sqref="B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Taxis'!B25*'EV general cost info'!B31</f>
        <v>12640</v>
      </c>
      <c r="B3" s="89">
        <f>'EV general cost info'!B21</f>
        <v>0.125</v>
      </c>
      <c r="C3" s="90">
        <f>'EV general cost info'!B20</f>
        <v>6</v>
      </c>
      <c r="D3" s="91">
        <f>PMT(B3/12,(C3*12),-A3)</f>
        <v>250.41329878866719</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12640</v>
      </c>
      <c r="C6" s="93">
        <f t="shared" ref="C6:C260" si="0">B6*(B$3/12)</f>
        <v>131.66666666666666</v>
      </c>
      <c r="D6" s="93">
        <f t="shared" ref="D6:D260" si="1">D$3-C6</f>
        <v>118.74663212200053</v>
      </c>
      <c r="E6" s="93">
        <f t="shared" ref="E6:E260" si="2">B6-D6</f>
        <v>12521.253367878</v>
      </c>
      <c r="F6" s="93">
        <f>C6</f>
        <v>131.66666666666666</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12521.253367878</v>
      </c>
      <c r="C7" s="93">
        <f t="shared" si="0"/>
        <v>130.42972258206248</v>
      </c>
      <c r="D7" s="93">
        <f t="shared" si="1"/>
        <v>119.98357620660471</v>
      </c>
      <c r="E7" s="93">
        <f t="shared" si="2"/>
        <v>12401.269791671395</v>
      </c>
      <c r="F7" s="93">
        <f t="shared" ref="F7:F70" si="4">F6+C7</f>
        <v>262.09638924872911</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12401.269791671395</v>
      </c>
      <c r="C8" s="93">
        <f t="shared" si="0"/>
        <v>129.17989366324369</v>
      </c>
      <c r="D8" s="93">
        <f t="shared" si="1"/>
        <v>121.2334051254235</v>
      </c>
      <c r="E8" s="93">
        <f t="shared" si="2"/>
        <v>12280.036386545971</v>
      </c>
      <c r="F8" s="93">
        <f t="shared" si="4"/>
        <v>391.27628291197277</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12280.036386545971</v>
      </c>
      <c r="C9" s="93">
        <f t="shared" si="0"/>
        <v>127.91704569318719</v>
      </c>
      <c r="D9" s="93">
        <f t="shared" si="1"/>
        <v>122.49625309548</v>
      </c>
      <c r="E9" s="93">
        <f t="shared" si="2"/>
        <v>12157.540133450491</v>
      </c>
      <c r="F9" s="93">
        <f t="shared" si="4"/>
        <v>519.19332860515999</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12157.540133450491</v>
      </c>
      <c r="C10" s="93">
        <f t="shared" si="0"/>
        <v>126.64104305677594</v>
      </c>
      <c r="D10" s="93">
        <f t="shared" si="1"/>
        <v>123.77225573189125</v>
      </c>
      <c r="E10" s="93">
        <f t="shared" si="2"/>
        <v>12033.767877718599</v>
      </c>
      <c r="F10" s="93">
        <f t="shared" si="4"/>
        <v>645.83437166193596</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12033.767877718599</v>
      </c>
      <c r="C11" s="93">
        <f t="shared" si="0"/>
        <v>125.3517487262354</v>
      </c>
      <c r="D11" s="93">
        <f t="shared" si="1"/>
        <v>125.06155006243179</v>
      </c>
      <c r="E11" s="93">
        <f t="shared" si="2"/>
        <v>11908.706327656168</v>
      </c>
      <c r="F11" s="93">
        <f t="shared" si="4"/>
        <v>771.18612038817139</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11908.706327656168</v>
      </c>
      <c r="C12" s="93">
        <f t="shared" si="0"/>
        <v>124.04902424641841</v>
      </c>
      <c r="D12" s="93">
        <f t="shared" si="1"/>
        <v>126.36427454224878</v>
      </c>
      <c r="E12" s="93">
        <f t="shared" si="2"/>
        <v>11782.342053113918</v>
      </c>
      <c r="F12" s="93">
        <f t="shared" si="4"/>
        <v>895.2351446345898</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11782.342053113918</v>
      </c>
      <c r="C13" s="93">
        <f t="shared" si="0"/>
        <v>122.73272971993664</v>
      </c>
      <c r="D13" s="93">
        <f t="shared" si="1"/>
        <v>127.68056906873055</v>
      </c>
      <c r="E13" s="93">
        <f t="shared" si="2"/>
        <v>11654.661484045188</v>
      </c>
      <c r="F13" s="93">
        <f t="shared" si="4"/>
        <v>1017.9678743545264</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11654.661484045188</v>
      </c>
      <c r="C14" s="93">
        <f t="shared" si="0"/>
        <v>121.40272379213737</v>
      </c>
      <c r="D14" s="93">
        <f t="shared" si="1"/>
        <v>129.01057499652984</v>
      </c>
      <c r="E14" s="93">
        <f t="shared" si="2"/>
        <v>11525.650909048658</v>
      </c>
      <c r="F14" s="93">
        <f t="shared" si="4"/>
        <v>1139.3705981466637</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11525.650909048658</v>
      </c>
      <c r="C15" s="93">
        <f t="shared" si="0"/>
        <v>120.05886363592352</v>
      </c>
      <c r="D15" s="93">
        <f t="shared" si="1"/>
        <v>130.35443515274369</v>
      </c>
      <c r="E15" s="93">
        <f t="shared" si="2"/>
        <v>11395.296473895914</v>
      </c>
      <c r="F15" s="93">
        <f t="shared" si="4"/>
        <v>1259.4294617825872</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11395.296473895914</v>
      </c>
      <c r="C16" s="93">
        <f t="shared" si="0"/>
        <v>118.70100493641577</v>
      </c>
      <c r="D16" s="93">
        <f t="shared" si="1"/>
        <v>131.71229385225143</v>
      </c>
      <c r="E16" s="93">
        <f t="shared" si="2"/>
        <v>11263.584180043663</v>
      </c>
      <c r="F16" s="93">
        <f t="shared" si="4"/>
        <v>1378.1304667190029</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11263.584180043663</v>
      </c>
      <c r="C17" s="93">
        <f t="shared" si="0"/>
        <v>117.32900187545482</v>
      </c>
      <c r="D17" s="93">
        <f t="shared" si="1"/>
        <v>133.08429691321237</v>
      </c>
      <c r="E17" s="93">
        <f t="shared" si="2"/>
        <v>11130.499883130451</v>
      </c>
      <c r="F17" s="93">
        <f t="shared" si="4"/>
        <v>1495.4594685944578</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11130.499883130451</v>
      </c>
      <c r="C18" s="93">
        <f t="shared" si="0"/>
        <v>115.9427071159422</v>
      </c>
      <c r="D18" s="93">
        <f t="shared" si="1"/>
        <v>134.47059167272499</v>
      </c>
      <c r="E18" s="93">
        <f t="shared" si="2"/>
        <v>10996.029291457726</v>
      </c>
      <c r="F18" s="93">
        <f t="shared" si="4"/>
        <v>1611.4021757104001</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10996.029291457726</v>
      </c>
      <c r="C19" s="93">
        <f t="shared" si="0"/>
        <v>114.54197178601797</v>
      </c>
      <c r="D19" s="93">
        <f t="shared" si="1"/>
        <v>135.87132700264922</v>
      </c>
      <c r="E19" s="93">
        <f t="shared" si="2"/>
        <v>10860.157964455077</v>
      </c>
      <c r="F19" s="93">
        <f t="shared" si="4"/>
        <v>1725.9441474964181</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10860.157964455077</v>
      </c>
      <c r="C20" s="93">
        <f t="shared" si="0"/>
        <v>113.12664546307371</v>
      </c>
      <c r="D20" s="93">
        <f t="shared" si="1"/>
        <v>137.28665332559348</v>
      </c>
      <c r="E20" s="93">
        <f t="shared" si="2"/>
        <v>10722.871311129484</v>
      </c>
      <c r="F20" s="93">
        <f t="shared" si="4"/>
        <v>1839.0707929594919</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10722.871311129484</v>
      </c>
      <c r="C21" s="93">
        <f t="shared" si="0"/>
        <v>111.69657615759878</v>
      </c>
      <c r="D21" s="93">
        <f t="shared" si="1"/>
        <v>138.71672263106842</v>
      </c>
      <c r="E21" s="93">
        <f t="shared" si="2"/>
        <v>10584.154588498415</v>
      </c>
      <c r="F21" s="93">
        <f t="shared" si="4"/>
        <v>1950.7673691170908</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10584.154588498415</v>
      </c>
      <c r="C22" s="93">
        <f t="shared" si="0"/>
        <v>110.25161029685849</v>
      </c>
      <c r="D22" s="93">
        <f t="shared" si="1"/>
        <v>140.16168849180872</v>
      </c>
      <c r="E22" s="93">
        <f t="shared" si="2"/>
        <v>10443.992900006606</v>
      </c>
      <c r="F22" s="93">
        <f t="shared" si="4"/>
        <v>2061.0189794139492</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10443.992900006606</v>
      </c>
      <c r="C23" s="93">
        <f t="shared" si="0"/>
        <v>108.79159270840213</v>
      </c>
      <c r="D23" s="93">
        <f t="shared" si="1"/>
        <v>141.62170608026506</v>
      </c>
      <c r="E23" s="93">
        <f t="shared" si="2"/>
        <v>10302.371193926341</v>
      </c>
      <c r="F23" s="93">
        <f t="shared" si="4"/>
        <v>2169.8105721223515</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10302.371193926341</v>
      </c>
      <c r="C24" s="93">
        <f t="shared" si="0"/>
        <v>107.31636660339939</v>
      </c>
      <c r="D24" s="93">
        <f t="shared" si="1"/>
        <v>143.0969321852678</v>
      </c>
      <c r="E24" s="93">
        <f t="shared" si="2"/>
        <v>10159.274261741073</v>
      </c>
      <c r="F24" s="93">
        <f t="shared" si="4"/>
        <v>2277.1269387257507</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10159.274261741073</v>
      </c>
      <c r="C25" s="93">
        <f t="shared" si="0"/>
        <v>105.82577355980284</v>
      </c>
      <c r="D25" s="93">
        <f t="shared" si="1"/>
        <v>144.58752522886437</v>
      </c>
      <c r="E25" s="93">
        <f t="shared" si="2"/>
        <v>10014.686736512209</v>
      </c>
      <c r="F25" s="93">
        <f t="shared" si="4"/>
        <v>2382.9527122855534</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10014.686736512209</v>
      </c>
      <c r="C26" s="93">
        <f t="shared" si="0"/>
        <v>104.31965350533551</v>
      </c>
      <c r="D26" s="93">
        <f t="shared" si="1"/>
        <v>146.09364528333168</v>
      </c>
      <c r="E26" s="93">
        <f t="shared" si="2"/>
        <v>9868.5930912288768</v>
      </c>
      <c r="F26" s="93">
        <f t="shared" si="4"/>
        <v>2487.2723657908891</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9868.5930912288768</v>
      </c>
      <c r="C27" s="93">
        <f t="shared" si="0"/>
        <v>102.7978447003008</v>
      </c>
      <c r="D27" s="93">
        <f t="shared" si="1"/>
        <v>147.61545408836639</v>
      </c>
      <c r="E27" s="93">
        <f t="shared" si="2"/>
        <v>9720.9776371405096</v>
      </c>
      <c r="F27" s="93">
        <f t="shared" si="4"/>
        <v>2590.0702104911898</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9720.9776371405096</v>
      </c>
      <c r="C28" s="93">
        <f t="shared" si="0"/>
        <v>101.26018372021363</v>
      </c>
      <c r="D28" s="93">
        <f t="shared" si="1"/>
        <v>149.15311506845356</v>
      </c>
      <c r="E28" s="93">
        <f t="shared" si="2"/>
        <v>9571.8245220720564</v>
      </c>
      <c r="F28" s="93">
        <f t="shared" si="4"/>
        <v>2691.3303942114035</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9571.8245220720564</v>
      </c>
      <c r="C29" s="93">
        <f t="shared" si="0"/>
        <v>99.706505438250588</v>
      </c>
      <c r="D29" s="93">
        <f t="shared" si="1"/>
        <v>150.7067933504166</v>
      </c>
      <c r="E29" s="93">
        <f t="shared" si="2"/>
        <v>9421.1177287216397</v>
      </c>
      <c r="F29" s="93">
        <f t="shared" si="4"/>
        <v>2791.0368996496541</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9421.1177287216397</v>
      </c>
      <c r="C30" s="93">
        <f t="shared" si="0"/>
        <v>98.13664300751708</v>
      </c>
      <c r="D30" s="93">
        <f t="shared" si="1"/>
        <v>152.27665578115011</v>
      </c>
      <c r="E30" s="93">
        <f t="shared" si="2"/>
        <v>9268.8410729404895</v>
      </c>
      <c r="F30" s="93">
        <f t="shared" si="4"/>
        <v>2889.1735426571713</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9268.8410729404895</v>
      </c>
      <c r="C31" s="93">
        <f t="shared" si="0"/>
        <v>96.550427843130095</v>
      </c>
      <c r="D31" s="93">
        <f t="shared" si="1"/>
        <v>153.86287094553711</v>
      </c>
      <c r="E31" s="93">
        <f t="shared" si="2"/>
        <v>9114.9782019949525</v>
      </c>
      <c r="F31" s="93">
        <f t="shared" si="4"/>
        <v>2985.7239705003012</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9114.9782019949525</v>
      </c>
      <c r="C32" s="93">
        <f t="shared" si="0"/>
        <v>94.947689604114089</v>
      </c>
      <c r="D32" s="93">
        <f t="shared" si="1"/>
        <v>155.4656091845531</v>
      </c>
      <c r="E32" s="93">
        <f t="shared" si="2"/>
        <v>8959.5125928103989</v>
      </c>
      <c r="F32" s="93">
        <f t="shared" si="4"/>
        <v>3080.6716601044154</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8959.5125928103989</v>
      </c>
      <c r="C33" s="93">
        <f t="shared" si="0"/>
        <v>93.328256175108322</v>
      </c>
      <c r="D33" s="93">
        <f t="shared" si="1"/>
        <v>157.08504261355887</v>
      </c>
      <c r="E33" s="93">
        <f t="shared" si="2"/>
        <v>8802.4275501968405</v>
      </c>
      <c r="F33" s="93">
        <f t="shared" si="4"/>
        <v>3173.9999162795239</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8802.4275501968405</v>
      </c>
      <c r="C34" s="93">
        <f t="shared" si="0"/>
        <v>91.69195364788375</v>
      </c>
      <c r="D34" s="93">
        <f t="shared" si="1"/>
        <v>158.72134514078346</v>
      </c>
      <c r="E34" s="93">
        <f t="shared" si="2"/>
        <v>8643.7062050560562</v>
      </c>
      <c r="F34" s="93">
        <f t="shared" si="4"/>
        <v>3265.6918699274074</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8643.7062050560562</v>
      </c>
      <c r="C35" s="93">
        <f t="shared" si="0"/>
        <v>90.038606302667247</v>
      </c>
      <c r="D35" s="93">
        <f t="shared" si="1"/>
        <v>160.37469248599996</v>
      </c>
      <c r="E35" s="93">
        <f t="shared" si="2"/>
        <v>8483.3315125700556</v>
      </c>
      <c r="F35" s="93">
        <f t="shared" si="4"/>
        <v>3355.7304762300746</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8483.3315125700556</v>
      </c>
      <c r="C36" s="93">
        <f t="shared" si="0"/>
        <v>88.368036589271412</v>
      </c>
      <c r="D36" s="93">
        <f t="shared" si="1"/>
        <v>162.04526219939578</v>
      </c>
      <c r="E36" s="93">
        <f t="shared" si="2"/>
        <v>8321.2862503706601</v>
      </c>
      <c r="F36" s="93">
        <f t="shared" si="4"/>
        <v>3444.0985128193461</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8321.2862503706601</v>
      </c>
      <c r="C37" s="93">
        <f t="shared" si="0"/>
        <v>86.680065108027705</v>
      </c>
      <c r="D37" s="93">
        <f t="shared" si="1"/>
        <v>163.7332336806395</v>
      </c>
      <c r="E37" s="93">
        <f t="shared" si="2"/>
        <v>8157.5530166900207</v>
      </c>
      <c r="F37" s="93">
        <f t="shared" si="4"/>
        <v>3530.7785779273736</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8157.5530166900207</v>
      </c>
      <c r="C38" s="93">
        <f t="shared" si="0"/>
        <v>84.974510590521049</v>
      </c>
      <c r="D38" s="93">
        <f t="shared" si="1"/>
        <v>165.43878819814614</v>
      </c>
      <c r="E38" s="93">
        <f t="shared" si="2"/>
        <v>7992.1142284918742</v>
      </c>
      <c r="F38" s="93">
        <f t="shared" si="4"/>
        <v>3615.7530885178949</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7992.1142284918742</v>
      </c>
      <c r="C39" s="93">
        <f t="shared" si="0"/>
        <v>83.25118988012369</v>
      </c>
      <c r="D39" s="93">
        <f t="shared" si="1"/>
        <v>167.1621089085435</v>
      </c>
      <c r="E39" s="93">
        <f t="shared" si="2"/>
        <v>7824.9521195833304</v>
      </c>
      <c r="F39" s="93">
        <f t="shared" si="4"/>
        <v>3699.0042783980184</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7824.9521195833304</v>
      </c>
      <c r="C40" s="93">
        <f t="shared" si="0"/>
        <v>81.509917912326358</v>
      </c>
      <c r="D40" s="93">
        <f t="shared" si="1"/>
        <v>168.90338087634083</v>
      </c>
      <c r="E40" s="93">
        <f t="shared" si="2"/>
        <v>7656.0487387069898</v>
      </c>
      <c r="F40" s="93">
        <f t="shared" si="4"/>
        <v>3780.5141963103447</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7656.0487387069898</v>
      </c>
      <c r="C41" s="93">
        <f t="shared" si="0"/>
        <v>79.750507694864467</v>
      </c>
      <c r="D41" s="93">
        <f t="shared" si="1"/>
        <v>170.66279109380272</v>
      </c>
      <c r="E41" s="93">
        <f t="shared" si="2"/>
        <v>7485.3859476131875</v>
      </c>
      <c r="F41" s="93">
        <f t="shared" si="4"/>
        <v>3860.2647040052093</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7485.3859476131875</v>
      </c>
      <c r="C42" s="93">
        <f t="shared" si="0"/>
        <v>77.97277028763736</v>
      </c>
      <c r="D42" s="93">
        <f t="shared" si="1"/>
        <v>172.44052850102983</v>
      </c>
      <c r="E42" s="93">
        <f t="shared" si="2"/>
        <v>7312.9454191121577</v>
      </c>
      <c r="F42" s="93">
        <f t="shared" si="4"/>
        <v>3938.2374742928469</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7312.9454191121577</v>
      </c>
      <c r="C43" s="93">
        <f t="shared" si="0"/>
        <v>76.176514782418309</v>
      </c>
      <c r="D43" s="93">
        <f t="shared" si="1"/>
        <v>174.23678400624888</v>
      </c>
      <c r="E43" s="93">
        <f t="shared" si="2"/>
        <v>7138.7086351059088</v>
      </c>
      <c r="F43" s="93">
        <f t="shared" si="4"/>
        <v>4014.4139890752654</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7138.7086351059088</v>
      </c>
      <c r="C44" s="93">
        <f t="shared" si="0"/>
        <v>74.361548282353212</v>
      </c>
      <c r="D44" s="93">
        <f t="shared" si="1"/>
        <v>176.05175050631397</v>
      </c>
      <c r="E44" s="93">
        <f t="shared" si="2"/>
        <v>6962.6568845995953</v>
      </c>
      <c r="F44" s="93">
        <f t="shared" si="4"/>
        <v>4088.7755373576188</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6962.6568845995953</v>
      </c>
      <c r="C45" s="93">
        <f t="shared" si="0"/>
        <v>72.527675881245784</v>
      </c>
      <c r="D45" s="93">
        <f t="shared" si="1"/>
        <v>177.88562290742141</v>
      </c>
      <c r="E45" s="93">
        <f t="shared" si="2"/>
        <v>6784.7712616921735</v>
      </c>
      <c r="F45" s="93">
        <f t="shared" si="4"/>
        <v>4161.3032132388644</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6784.7712616921735</v>
      </c>
      <c r="C46" s="93">
        <f t="shared" si="0"/>
        <v>70.674700642626803</v>
      </c>
      <c r="D46" s="93">
        <f t="shared" si="1"/>
        <v>179.73859814604037</v>
      </c>
      <c r="E46" s="93">
        <f t="shared" si="2"/>
        <v>6605.0326635461333</v>
      </c>
      <c r="F46" s="93">
        <f t="shared" si="4"/>
        <v>4231.9779138814911</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6605.0326635461333</v>
      </c>
      <c r="C47" s="93">
        <f t="shared" si="0"/>
        <v>68.802423578605556</v>
      </c>
      <c r="D47" s="93">
        <f t="shared" si="1"/>
        <v>181.61087521006164</v>
      </c>
      <c r="E47" s="93">
        <f t="shared" si="2"/>
        <v>6423.4217883360716</v>
      </c>
      <c r="F47" s="93">
        <f t="shared" si="4"/>
        <v>4300.7803374600962</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6423.4217883360716</v>
      </c>
      <c r="C48" s="93">
        <f t="shared" si="0"/>
        <v>66.910643628500736</v>
      </c>
      <c r="D48" s="93">
        <f t="shared" si="1"/>
        <v>183.50265516016646</v>
      </c>
      <c r="E48" s="93">
        <f t="shared" si="2"/>
        <v>6239.9191331759048</v>
      </c>
      <c r="F48" s="93">
        <f t="shared" si="4"/>
        <v>4367.6909810885973</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6239.9191331759048</v>
      </c>
      <c r="C49" s="93">
        <f t="shared" si="0"/>
        <v>64.999157637248999</v>
      </c>
      <c r="D49" s="93">
        <f t="shared" si="1"/>
        <v>185.41414115141819</v>
      </c>
      <c r="E49" s="93">
        <f t="shared" si="2"/>
        <v>6054.5049920244865</v>
      </c>
      <c r="F49" s="93">
        <f t="shared" si="4"/>
        <v>4432.6901387258458</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6054.5049920244865</v>
      </c>
      <c r="C50" s="93">
        <f t="shared" si="0"/>
        <v>63.067760333588396</v>
      </c>
      <c r="D50" s="93">
        <f t="shared" si="1"/>
        <v>187.34553845507878</v>
      </c>
      <c r="E50" s="93">
        <f t="shared" si="2"/>
        <v>5867.1594535694076</v>
      </c>
      <c r="F50" s="93">
        <f t="shared" si="4"/>
        <v>4495.7578990594338</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5867.1594535694076</v>
      </c>
      <c r="C51" s="93">
        <f t="shared" si="0"/>
        <v>61.116244308014657</v>
      </c>
      <c r="D51" s="93">
        <f t="shared" si="1"/>
        <v>189.29705448065255</v>
      </c>
      <c r="E51" s="93">
        <f t="shared" si="2"/>
        <v>5677.8623990887554</v>
      </c>
      <c r="F51" s="93">
        <f t="shared" si="4"/>
        <v>4556.8741433674486</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5677.8623990887554</v>
      </c>
      <c r="C52" s="93">
        <f t="shared" si="0"/>
        <v>59.144399990507864</v>
      </c>
      <c r="D52" s="93">
        <f t="shared" si="1"/>
        <v>191.26889879815934</v>
      </c>
      <c r="E52" s="93">
        <f t="shared" si="2"/>
        <v>5486.5935002905962</v>
      </c>
      <c r="F52" s="93">
        <f t="shared" si="4"/>
        <v>4616.0185433579563</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5486.5935002905962</v>
      </c>
      <c r="C53" s="93">
        <f t="shared" si="0"/>
        <v>57.152015628027044</v>
      </c>
      <c r="D53" s="93">
        <f t="shared" si="1"/>
        <v>193.26128316064015</v>
      </c>
      <c r="E53" s="93">
        <f t="shared" si="2"/>
        <v>5293.332217129956</v>
      </c>
      <c r="F53" s="93">
        <f t="shared" si="4"/>
        <v>4673.170558985983</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5293.332217129956</v>
      </c>
      <c r="C54" s="93">
        <f t="shared" si="0"/>
        <v>55.138877261770375</v>
      </c>
      <c r="D54" s="93">
        <f t="shared" si="1"/>
        <v>195.27442152689682</v>
      </c>
      <c r="E54" s="93">
        <f t="shared" si="2"/>
        <v>5098.0577956030593</v>
      </c>
      <c r="F54" s="93">
        <f t="shared" si="4"/>
        <v>4728.3094362477532</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5098.0577956030593</v>
      </c>
      <c r="C55" s="93">
        <f t="shared" si="0"/>
        <v>53.104768704198534</v>
      </c>
      <c r="D55" s="93">
        <f t="shared" si="1"/>
        <v>197.30853008446866</v>
      </c>
      <c r="E55" s="93">
        <f t="shared" si="2"/>
        <v>4900.7492655185906</v>
      </c>
      <c r="F55" s="93">
        <f t="shared" si="4"/>
        <v>4781.4142049519514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4900.7492655185906</v>
      </c>
      <c r="C56" s="93">
        <f t="shared" si="0"/>
        <v>51.049471515818652</v>
      </c>
      <c r="D56" s="93">
        <f t="shared" si="1"/>
        <v>199.36382727284854</v>
      </c>
      <c r="E56" s="93">
        <f t="shared" si="2"/>
        <v>4701.3854382457421</v>
      </c>
      <c r="F56" s="93">
        <f t="shared" si="4"/>
        <v>4832.4636764677698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4701.3854382457421</v>
      </c>
      <c r="C57" s="93">
        <f t="shared" si="0"/>
        <v>48.972764981726478</v>
      </c>
      <c r="D57" s="93">
        <f t="shared" si="1"/>
        <v>201.44053380694072</v>
      </c>
      <c r="E57" s="93">
        <f t="shared" si="2"/>
        <v>4499.9449044388011</v>
      </c>
      <c r="F57" s="93">
        <f t="shared" si="4"/>
        <v>4881.4364414494967</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4499.9449044388011</v>
      </c>
      <c r="C58" s="93">
        <f t="shared" si="0"/>
        <v>46.874426087904176</v>
      </c>
      <c r="D58" s="93">
        <f t="shared" si="1"/>
        <v>203.53887270076302</v>
      </c>
      <c r="E58" s="93">
        <f t="shared" si="2"/>
        <v>4296.4060317380381</v>
      </c>
      <c r="F58" s="93">
        <f t="shared" si="4"/>
        <v>4928.3108675374006</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4296.4060317380381</v>
      </c>
      <c r="C59" s="93">
        <f t="shared" si="0"/>
        <v>44.754229497271226</v>
      </c>
      <c r="D59" s="93">
        <f t="shared" si="1"/>
        <v>205.65906929139595</v>
      </c>
      <c r="E59" s="93">
        <f t="shared" si="2"/>
        <v>4090.7469624466421</v>
      </c>
      <c r="F59" s="93">
        <f t="shared" si="4"/>
        <v>4973.0650970346715</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4090.7469624466421</v>
      </c>
      <c r="C60" s="93">
        <f t="shared" si="0"/>
        <v>42.611947525485853</v>
      </c>
      <c r="D60" s="93">
        <f t="shared" si="1"/>
        <v>207.80135126318135</v>
      </c>
      <c r="E60" s="93">
        <f t="shared" si="2"/>
        <v>3882.9456111834606</v>
      </c>
      <c r="F60" s="93">
        <f t="shared" si="4"/>
        <v>5015.6770445601569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3882.9456111834606</v>
      </c>
      <c r="C61" s="93">
        <f t="shared" si="0"/>
        <v>40.447350116494377</v>
      </c>
      <c r="D61" s="93">
        <f t="shared" si="1"/>
        <v>209.96594867217283</v>
      </c>
      <c r="E61" s="93">
        <f t="shared" si="2"/>
        <v>3672.9796625112876</v>
      </c>
      <c r="F61" s="93">
        <f t="shared" si="4"/>
        <v>5056.1243946766517</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3672.9796625112876</v>
      </c>
      <c r="C62" s="93">
        <f t="shared" si="0"/>
        <v>38.260204817825908</v>
      </c>
      <c r="D62" s="93">
        <f t="shared" si="1"/>
        <v>212.15309397084127</v>
      </c>
      <c r="E62" s="93">
        <f t="shared" si="2"/>
        <v>3460.8265685404463</v>
      </c>
      <c r="F62" s="93">
        <f t="shared" si="4"/>
        <v>5094.3845994944777</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3460.8265685404463</v>
      </c>
      <c r="C63" s="93">
        <f t="shared" si="0"/>
        <v>36.050276755629646</v>
      </c>
      <c r="D63" s="93">
        <f t="shared" si="1"/>
        <v>214.36302203303754</v>
      </c>
      <c r="E63" s="93">
        <f t="shared" si="2"/>
        <v>3246.4635465074089</v>
      </c>
      <c r="F63" s="93">
        <f t="shared" si="4"/>
        <v>5130.4348762501077</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3246.4635465074089</v>
      </c>
      <c r="C64" s="93">
        <f t="shared" si="0"/>
        <v>33.817328609452176</v>
      </c>
      <c r="D64" s="93">
        <f t="shared" si="1"/>
        <v>216.59597017921502</v>
      </c>
      <c r="E64" s="93">
        <f t="shared" si="2"/>
        <v>3029.867576328194</v>
      </c>
      <c r="F64" s="93">
        <f t="shared" si="4"/>
        <v>5164.2522048595602</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3029.867576328194</v>
      </c>
      <c r="C65" s="93">
        <f t="shared" si="0"/>
        <v>31.561120586752018</v>
      </c>
      <c r="D65" s="93">
        <f t="shared" si="1"/>
        <v>218.85217820191517</v>
      </c>
      <c r="E65" s="93">
        <f t="shared" si="2"/>
        <v>2811.0153981262788</v>
      </c>
      <c r="F65" s="93">
        <f t="shared" si="4"/>
        <v>5195.8133254463119</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2811.0153981262788</v>
      </c>
      <c r="C66" s="93">
        <f t="shared" si="0"/>
        <v>29.281410397148736</v>
      </c>
      <c r="D66" s="93">
        <f t="shared" si="1"/>
        <v>221.13188839151846</v>
      </c>
      <c r="E66" s="93">
        <f t="shared" si="2"/>
        <v>2589.8835097347605</v>
      </c>
      <c r="F66" s="93">
        <f t="shared" si="4"/>
        <v>5225.0947358434605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2589.8835097347605</v>
      </c>
      <c r="C67" s="93">
        <f t="shared" si="0"/>
        <v>26.977953226403756</v>
      </c>
      <c r="D67" s="93">
        <f t="shared" si="1"/>
        <v>223.43534556226342</v>
      </c>
      <c r="E67" s="93">
        <f t="shared" si="2"/>
        <v>2366.4481641724969</v>
      </c>
      <c r="F67" s="93">
        <f t="shared" si="4"/>
        <v>5252.0726890698643</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2366.4481641724969</v>
      </c>
      <c r="C68" s="93">
        <f t="shared" si="0"/>
        <v>24.650501710130175</v>
      </c>
      <c r="D68" s="93">
        <f t="shared" si="1"/>
        <v>225.76279707853701</v>
      </c>
      <c r="E68" s="93">
        <f t="shared" si="2"/>
        <v>2140.6853670939599</v>
      </c>
      <c r="F68" s="93">
        <f t="shared" si="4"/>
        <v>5276.7231907799942</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2140.6853670939599</v>
      </c>
      <c r="C69" s="93">
        <f t="shared" si="0"/>
        <v>22.298805907228747</v>
      </c>
      <c r="D69" s="93">
        <f t="shared" si="1"/>
        <v>228.11449288143845</v>
      </c>
      <c r="E69" s="93">
        <f t="shared" si="2"/>
        <v>1912.5708742125214</v>
      </c>
      <c r="F69" s="93">
        <f t="shared" si="4"/>
        <v>5299.0219966872228</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1912.5708742125214</v>
      </c>
      <c r="C70" s="93">
        <f t="shared" si="0"/>
        <v>19.922613273047098</v>
      </c>
      <c r="D70" s="93">
        <f t="shared" si="1"/>
        <v>230.4906855156201</v>
      </c>
      <c r="E70" s="93">
        <f t="shared" si="2"/>
        <v>1682.0801886969014</v>
      </c>
      <c r="F70" s="93">
        <f t="shared" si="4"/>
        <v>5318.9446099602701</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1682.0801886969014</v>
      </c>
      <c r="C71" s="93">
        <f t="shared" si="0"/>
        <v>17.521668632259388</v>
      </c>
      <c r="D71" s="93">
        <f t="shared" si="1"/>
        <v>232.89163015640781</v>
      </c>
      <c r="E71" s="93">
        <f t="shared" si="2"/>
        <v>1449.1885585404934</v>
      </c>
      <c r="F71" s="93">
        <f t="shared" ref="F71:F134" si="5">F70+C71</f>
        <v>5336.4662785925293</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1449.1885585404934</v>
      </c>
      <c r="C72" s="93">
        <f t="shared" si="0"/>
        <v>15.095714151463472</v>
      </c>
      <c r="D72" s="93">
        <f t="shared" si="1"/>
        <v>235.31758463720371</v>
      </c>
      <c r="E72" s="93">
        <f t="shared" si="2"/>
        <v>1213.8709739032897</v>
      </c>
      <c r="F72" s="93">
        <f t="shared" si="5"/>
        <v>5351.561992743993</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1213.8709739032897</v>
      </c>
      <c r="C73" s="93">
        <f t="shared" si="0"/>
        <v>12.644489311492601</v>
      </c>
      <c r="D73" s="93">
        <f t="shared" si="1"/>
        <v>237.76880947717459</v>
      </c>
      <c r="E73" s="93">
        <f t="shared" si="2"/>
        <v>976.10216442611511</v>
      </c>
      <c r="F73" s="93">
        <f t="shared" si="5"/>
        <v>5364.2064820554851</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976.10216442611511</v>
      </c>
      <c r="C74" s="93">
        <f t="shared" si="0"/>
        <v>10.167730879438698</v>
      </c>
      <c r="D74" s="93">
        <f t="shared" si="1"/>
        <v>240.2455679092285</v>
      </c>
      <c r="E74" s="93">
        <f t="shared" si="2"/>
        <v>735.85659651688661</v>
      </c>
      <c r="F74" s="93">
        <f t="shared" si="5"/>
        <v>5374.3742129349239</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735.85659651688661</v>
      </c>
      <c r="C75" s="93">
        <f t="shared" si="0"/>
        <v>7.6651728803842349</v>
      </c>
      <c r="D75" s="93">
        <f t="shared" si="1"/>
        <v>242.74812590828296</v>
      </c>
      <c r="E75" s="93">
        <f t="shared" si="2"/>
        <v>493.10847060860362</v>
      </c>
      <c r="F75" s="93">
        <f t="shared" si="5"/>
        <v>5382.0393858153084</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493.10847060860362</v>
      </c>
      <c r="C76" s="93">
        <f t="shared" si="0"/>
        <v>5.1365465688396208</v>
      </c>
      <c r="D76" s="93">
        <f t="shared" si="1"/>
        <v>245.27675221982756</v>
      </c>
      <c r="E76" s="93">
        <f t="shared" si="2"/>
        <v>247.83171838877607</v>
      </c>
      <c r="F76" s="93">
        <f t="shared" si="5"/>
        <v>5387.1759323841479</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247.83171838877607</v>
      </c>
      <c r="C77" s="93">
        <f t="shared" si="0"/>
        <v>2.5815803998830837</v>
      </c>
      <c r="D77" s="93">
        <f t="shared" si="1"/>
        <v>247.83171838878411</v>
      </c>
      <c r="E77" s="93">
        <f t="shared" si="2"/>
        <v>-8.0433437688043341E-12</v>
      </c>
      <c r="F77" s="94">
        <f t="shared" si="5"/>
        <v>5389.757512784031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-8.0433437688043341E-12</v>
      </c>
      <c r="C78" s="93">
        <f t="shared" si="0"/>
        <v>-8.3784830925045143E-14</v>
      </c>
      <c r="D78" s="93">
        <f t="shared" si="1"/>
        <v>250.41329878866728</v>
      </c>
      <c r="E78" s="93">
        <f t="shared" si="2"/>
        <v>-250.41329878867532</v>
      </c>
      <c r="F78" s="93">
        <f t="shared" si="5"/>
        <v>5389.757512784031</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-250.41329878867532</v>
      </c>
      <c r="C79" s="93">
        <f t="shared" si="0"/>
        <v>-2.6084718623820344</v>
      </c>
      <c r="D79" s="93">
        <f t="shared" si="1"/>
        <v>253.02177065104922</v>
      </c>
      <c r="E79" s="93">
        <f t="shared" si="2"/>
        <v>-503.43506943972454</v>
      </c>
      <c r="F79" s="93">
        <f t="shared" si="5"/>
        <v>5387.1490409216485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-503.43506943972454</v>
      </c>
      <c r="C80" s="93">
        <f t="shared" si="0"/>
        <v>-5.2441153066637973</v>
      </c>
      <c r="D80" s="93">
        <f t="shared" si="1"/>
        <v>255.65741409533098</v>
      </c>
      <c r="E80" s="93">
        <f t="shared" si="2"/>
        <v>-759.09248353505552</v>
      </c>
      <c r="F80" s="93">
        <f t="shared" si="5"/>
        <v>5381.9049256149847</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-759.09248353505552</v>
      </c>
      <c r="C81" s="93">
        <f t="shared" si="0"/>
        <v>-7.9072133701568283</v>
      </c>
      <c r="D81" s="93">
        <f t="shared" si="1"/>
        <v>258.32051215882404</v>
      </c>
      <c r="E81" s="93">
        <f t="shared" si="2"/>
        <v>-1017.4129956938796</v>
      </c>
      <c r="F81" s="93">
        <f t="shared" si="5"/>
        <v>5373.9977122448281</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-1017.4129956938796</v>
      </c>
      <c r="C82" s="93">
        <f t="shared" si="0"/>
        <v>-10.598052038477912</v>
      </c>
      <c r="D82" s="93">
        <f t="shared" si="1"/>
        <v>261.01135082714512</v>
      </c>
      <c r="E82" s="93">
        <f t="shared" si="2"/>
        <v>-1278.4243465210247</v>
      </c>
      <c r="F82" s="93">
        <f t="shared" si="5"/>
        <v>5363.3996602063498</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-1278.4243465210247</v>
      </c>
      <c r="C83" s="93">
        <f t="shared" si="0"/>
        <v>-13.316920276260674</v>
      </c>
      <c r="D83" s="93">
        <f t="shared" si="1"/>
        <v>263.73021906492784</v>
      </c>
      <c r="E83" s="93">
        <f t="shared" si="2"/>
        <v>-1542.1545655859527</v>
      </c>
      <c r="F83" s="93">
        <f t="shared" si="5"/>
        <v>5350.0827399300888</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-1542.1545655859527</v>
      </c>
      <c r="C84" s="93">
        <f t="shared" si="0"/>
        <v>-16.064110058187005</v>
      </c>
      <c r="D84" s="93">
        <f t="shared" si="1"/>
        <v>266.47740884685419</v>
      </c>
      <c r="E84" s="93">
        <f t="shared" si="2"/>
        <v>-1808.6319744328068</v>
      </c>
      <c r="F84" s="93">
        <f t="shared" si="5"/>
        <v>5334.0186298719018</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-1808.6319744328068</v>
      </c>
      <c r="C85" s="93">
        <f t="shared" si="0"/>
        <v>-18.839916400341735</v>
      </c>
      <c r="D85" s="93">
        <f t="shared" si="1"/>
        <v>269.25321518900893</v>
      </c>
      <c r="E85" s="93">
        <f t="shared" si="2"/>
        <v>-2077.8851896218157</v>
      </c>
      <c r="F85" s="93">
        <f t="shared" si="5"/>
        <v>5315.1787134715596</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-2077.8851896218157</v>
      </c>
      <c r="C86" s="93">
        <f t="shared" si="0"/>
        <v>-21.644637391893912</v>
      </c>
      <c r="D86" s="93">
        <f t="shared" si="1"/>
        <v>272.05793618056111</v>
      </c>
      <c r="E86" s="93">
        <f t="shared" si="2"/>
        <v>-2349.9431258023769</v>
      </c>
      <c r="F86" s="93">
        <f t="shared" si="5"/>
        <v>5293.5340760796653</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-2349.9431258023769</v>
      </c>
      <c r="C87" s="93">
        <f t="shared" si="0"/>
        <v>-24.478574227108091</v>
      </c>
      <c r="D87" s="93">
        <f t="shared" si="1"/>
        <v>274.89187301577527</v>
      </c>
      <c r="E87" s="93">
        <f t="shared" si="2"/>
        <v>-2624.8349988181521</v>
      </c>
      <c r="F87" s="93">
        <f t="shared" si="5"/>
        <v>5269.0555018525574</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-2624.8349988181521</v>
      </c>
      <c r="C88" s="93">
        <f t="shared" si="0"/>
        <v>-27.342031237689085</v>
      </c>
      <c r="D88" s="93">
        <f t="shared" si="1"/>
        <v>277.75533002635626</v>
      </c>
      <c r="E88" s="93">
        <f t="shared" si="2"/>
        <v>-2902.5903288445083</v>
      </c>
      <c r="F88" s="93">
        <f t="shared" si="5"/>
        <v>5241.7134706148681</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-2902.5903288445083</v>
      </c>
      <c r="C89" s="93">
        <f t="shared" si="0"/>
        <v>-30.235315925463627</v>
      </c>
      <c r="D89" s="93">
        <f t="shared" si="1"/>
        <v>280.64861471413082</v>
      </c>
      <c r="E89" s="93">
        <f t="shared" si="2"/>
        <v>-3183.2389435586392</v>
      </c>
      <c r="F89" s="93">
        <f t="shared" si="5"/>
        <v>5211.4781546894046</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-3183.2389435586392</v>
      </c>
      <c r="C90" s="93">
        <f t="shared" si="0"/>
        <v>-33.158738995402487</v>
      </c>
      <c r="D90" s="93">
        <f t="shared" si="1"/>
        <v>283.57203778406966</v>
      </c>
      <c r="E90" s="93">
        <f t="shared" si="2"/>
        <v>-3466.8109813427091</v>
      </c>
      <c r="F90" s="93">
        <f t="shared" si="5"/>
        <v>5178.3194156940017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-3466.8109813427091</v>
      </c>
      <c r="C91" s="93">
        <f t="shared" si="0"/>
        <v>-36.11261438898655</v>
      </c>
      <c r="D91" s="93">
        <f t="shared" si="1"/>
        <v>286.52591317765376</v>
      </c>
      <c r="E91" s="93">
        <f t="shared" si="2"/>
        <v>-3753.3368945203629</v>
      </c>
      <c r="F91" s="93">
        <f t="shared" si="5"/>
        <v>5142.2068013050148</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-3753.3368945203629</v>
      </c>
      <c r="C92" s="93">
        <f t="shared" si="0"/>
        <v>-39.097259317920447</v>
      </c>
      <c r="D92" s="93">
        <f t="shared" si="1"/>
        <v>289.51055810658761</v>
      </c>
      <c r="E92" s="93">
        <f t="shared" si="2"/>
        <v>-4042.8474526269506</v>
      </c>
      <c r="F92" s="93">
        <f t="shared" si="5"/>
        <v>5103.1095419870944</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-4042.8474526269506</v>
      </c>
      <c r="C93" s="93">
        <f t="shared" si="0"/>
        <v>-42.1129942981974</v>
      </c>
      <c r="D93" s="93">
        <f t="shared" si="1"/>
        <v>292.5262930868646</v>
      </c>
      <c r="E93" s="93">
        <f t="shared" si="2"/>
        <v>-4335.373745713815</v>
      </c>
      <c r="F93" s="93">
        <f t="shared" si="5"/>
        <v>5060.9965476888974</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-4335.373745713815</v>
      </c>
      <c r="C94" s="93">
        <f t="shared" si="0"/>
        <v>-45.160143184518901</v>
      </c>
      <c r="D94" s="93">
        <f t="shared" si="1"/>
        <v>295.57344197318611</v>
      </c>
      <c r="E94" s="93">
        <f t="shared" si="2"/>
        <v>-4630.9471876870011</v>
      </c>
      <c r="F94" s="93">
        <f t="shared" si="5"/>
        <v>5015.8364045043782</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-4630.9471876870011</v>
      </c>
      <c r="C95" s="93">
        <f t="shared" si="0"/>
        <v>-48.239033205072928</v>
      </c>
      <c r="D95" s="93">
        <f t="shared" si="1"/>
        <v>298.65233199374012</v>
      </c>
      <c r="E95" s="93">
        <f t="shared" si="2"/>
        <v>-4929.5995196807417</v>
      </c>
      <c r="F95" s="93">
        <f t="shared" si="5"/>
        <v>4967.5973712993055</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-4929.5995196807417</v>
      </c>
      <c r="C96" s="93">
        <f t="shared" si="0"/>
        <v>-51.34999499667439</v>
      </c>
      <c r="D96" s="93">
        <f t="shared" si="1"/>
        <v>301.7632937853416</v>
      </c>
      <c r="E96" s="93">
        <f t="shared" si="2"/>
        <v>-5231.362813466083</v>
      </c>
      <c r="F96" s="93">
        <f t="shared" si="5"/>
        <v>4916.247376302631</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-5231.362813466083</v>
      </c>
      <c r="C97" s="93">
        <f t="shared" si="0"/>
        <v>-54.493362640271698</v>
      </c>
      <c r="D97" s="93">
        <f t="shared" si="1"/>
        <v>304.90666142893889</v>
      </c>
      <c r="E97" s="93">
        <f t="shared" si="2"/>
        <v>-5536.2694748950216</v>
      </c>
      <c r="F97" s="93">
        <f t="shared" si="5"/>
        <v>4861.7540136623593</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-5536.2694748950216</v>
      </c>
      <c r="C98" s="93">
        <f t="shared" si="0"/>
        <v>-57.66947369682314</v>
      </c>
      <c r="D98" s="93">
        <f t="shared" si="1"/>
        <v>308.08277248549035</v>
      </c>
      <c r="E98" s="93">
        <f t="shared" si="2"/>
        <v>-5844.3522473805124</v>
      </c>
      <c r="F98" s="93">
        <f t="shared" si="5"/>
        <v>4804.0845399655364</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-5844.3522473805124</v>
      </c>
      <c r="C99" s="93">
        <f t="shared" si="0"/>
        <v>-60.878669243547002</v>
      </c>
      <c r="D99" s="93">
        <f t="shared" si="1"/>
        <v>311.29196803221419</v>
      </c>
      <c r="E99" s="93">
        <f t="shared" si="2"/>
        <v>-6155.6442154127262</v>
      </c>
      <c r="F99" s="93">
        <f t="shared" si="5"/>
        <v>4743.2058707219894</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-6155.6442154127262</v>
      </c>
      <c r="C100" s="93">
        <f t="shared" si="0"/>
        <v>-64.121293910549227</v>
      </c>
      <c r="D100" s="93">
        <f t="shared" si="1"/>
        <v>314.53459269921643</v>
      </c>
      <c r="E100" s="93">
        <f t="shared" si="2"/>
        <v>-6470.178808111943</v>
      </c>
      <c r="F100" s="93">
        <f t="shared" si="5"/>
        <v>4679.0845768114405</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-6470.178808111943</v>
      </c>
      <c r="C101" s="93">
        <f t="shared" si="0"/>
        <v>-67.397695917832735</v>
      </c>
      <c r="D101" s="93">
        <f t="shared" si="1"/>
        <v>317.81099470649991</v>
      </c>
      <c r="E101" s="93">
        <f t="shared" si="2"/>
        <v>-6787.9898028184425</v>
      </c>
      <c r="F101" s="94">
        <f t="shared" si="5"/>
        <v>4611.6868808936078</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-6787.9898028184425</v>
      </c>
      <c r="C102" s="93">
        <f t="shared" si="0"/>
        <v>-70.7082271126921</v>
      </c>
      <c r="D102" s="93">
        <f t="shared" si="1"/>
        <v>321.12152590135929</v>
      </c>
      <c r="E102" s="93">
        <f t="shared" si="2"/>
        <v>-7109.1113287198023</v>
      </c>
      <c r="F102" s="93">
        <f t="shared" si="5"/>
        <v>4540.9786537809159</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-7109.1113287198023</v>
      </c>
      <c r="C103" s="93">
        <f t="shared" si="0"/>
        <v>-74.05324300749794</v>
      </c>
      <c r="D103" s="93">
        <f t="shared" si="1"/>
        <v>324.46654179616513</v>
      </c>
      <c r="E103" s="93">
        <f t="shared" si="2"/>
        <v>-7433.5778705159673</v>
      </c>
      <c r="F103" s="93">
        <f t="shared" si="5"/>
        <v>4466.9254107734178</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-7433.5778705159673</v>
      </c>
      <c r="C104" s="93">
        <f t="shared" si="0"/>
        <v>-77.433102817874655</v>
      </c>
      <c r="D104" s="93">
        <f t="shared" si="1"/>
        <v>327.84640160654186</v>
      </c>
      <c r="E104" s="93">
        <f t="shared" si="2"/>
        <v>-7761.4242721225091</v>
      </c>
      <c r="F104" s="93">
        <f t="shared" si="5"/>
        <v>4389.4923079555429</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-7761.4242721225091</v>
      </c>
      <c r="C105" s="93">
        <f t="shared" si="0"/>
        <v>-80.848169501276132</v>
      </c>
      <c r="D105" s="93">
        <f t="shared" si="1"/>
        <v>331.26146828994331</v>
      </c>
      <c r="E105" s="93">
        <f t="shared" si="2"/>
        <v>-8092.6857404124521</v>
      </c>
      <c r="F105" s="93">
        <f t="shared" si="5"/>
        <v>4308.6441384542668</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-8092.6857404124521</v>
      </c>
      <c r="C106" s="93">
        <f t="shared" si="0"/>
        <v>-84.298809795963038</v>
      </c>
      <c r="D106" s="93">
        <f t="shared" si="1"/>
        <v>334.71210858463024</v>
      </c>
      <c r="E106" s="93">
        <f t="shared" si="2"/>
        <v>-8427.3978489970832</v>
      </c>
      <c r="F106" s="93">
        <f t="shared" si="5"/>
        <v>4224.3453286583035</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-8427.3978489970832</v>
      </c>
      <c r="C107" s="93">
        <f t="shared" si="0"/>
        <v>-87.785394260386283</v>
      </c>
      <c r="D107" s="93">
        <f t="shared" si="1"/>
        <v>338.19869304905347</v>
      </c>
      <c r="E107" s="93">
        <f t="shared" si="2"/>
        <v>-8765.5965420461362</v>
      </c>
      <c r="F107" s="93">
        <f t="shared" si="5"/>
        <v>4136.5599343979175</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-8765.5965420461362</v>
      </c>
      <c r="C108" s="93">
        <f t="shared" si="0"/>
        <v>-91.308297312980585</v>
      </c>
      <c r="D108" s="93">
        <f t="shared" si="1"/>
        <v>341.72159610164778</v>
      </c>
      <c r="E108" s="93">
        <f t="shared" si="2"/>
        <v>-9107.3181381477843</v>
      </c>
      <c r="F108" s="93">
        <f t="shared" si="5"/>
        <v>4045.2516370849371</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-9107.3181381477843</v>
      </c>
      <c r="C109" s="93">
        <f t="shared" si="0"/>
        <v>-94.867897272372744</v>
      </c>
      <c r="D109" s="93">
        <f t="shared" si="1"/>
        <v>345.28119606103996</v>
      </c>
      <c r="E109" s="93">
        <f t="shared" si="2"/>
        <v>-9452.5993342088241</v>
      </c>
      <c r="F109" s="93">
        <f t="shared" si="5"/>
        <v>3950.3837398125643</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-9452.5993342088241</v>
      </c>
      <c r="C110" s="93">
        <f t="shared" si="0"/>
        <v>-98.464576398008575</v>
      </c>
      <c r="D110" s="93">
        <f t="shared" si="1"/>
        <v>348.87787518667574</v>
      </c>
      <c r="E110" s="93">
        <f t="shared" si="2"/>
        <v>-9801.4772093954998</v>
      </c>
      <c r="F110" s="93">
        <f t="shared" si="5"/>
        <v>3851.9191634145559</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-9801.4772093954998</v>
      </c>
      <c r="C111" s="93">
        <f t="shared" si="0"/>
        <v>-102.09872093120312</v>
      </c>
      <c r="D111" s="93">
        <f t="shared" si="1"/>
        <v>352.5120197198703</v>
      </c>
      <c r="E111" s="93">
        <f t="shared" si="2"/>
        <v>-10153.98922911537</v>
      </c>
      <c r="F111" s="93">
        <f t="shared" si="5"/>
        <v>3749.820442483353</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-10153.98922911537</v>
      </c>
      <c r="C112" s="93">
        <f t="shared" si="0"/>
        <v>-105.77072113661843</v>
      </c>
      <c r="D112" s="93">
        <f t="shared" si="1"/>
        <v>356.18401992528561</v>
      </c>
      <c r="E112" s="93">
        <f t="shared" si="2"/>
        <v>-10510.173249040656</v>
      </c>
      <c r="F112" s="93">
        <f t="shared" si="5"/>
        <v>3644.0497213467347</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-10510.173249040656</v>
      </c>
      <c r="C113" s="93">
        <f t="shared" si="0"/>
        <v>-109.4809713441735</v>
      </c>
      <c r="D113" s="93">
        <f t="shared" si="1"/>
        <v>359.89427013284069</v>
      </c>
      <c r="E113" s="93">
        <f t="shared" si="2"/>
        <v>-10870.067519173497</v>
      </c>
      <c r="F113" s="93">
        <f t="shared" si="5"/>
        <v>3534.568750002561</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-10870.067519173497</v>
      </c>
      <c r="C114" s="93">
        <f t="shared" si="0"/>
        <v>-113.22986999139059</v>
      </c>
      <c r="D114" s="93">
        <f t="shared" si="1"/>
        <v>363.64316878005775</v>
      </c>
      <c r="E114" s="93">
        <f t="shared" si="2"/>
        <v>-11233.710687953555</v>
      </c>
      <c r="F114" s="93">
        <f t="shared" si="5"/>
        <v>3421.3388800111707</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-11233.710687953555</v>
      </c>
      <c r="C115" s="93">
        <f t="shared" si="0"/>
        <v>-117.01781966618286</v>
      </c>
      <c r="D115" s="93">
        <f t="shared" si="1"/>
        <v>367.43111845485004</v>
      </c>
      <c r="E115" s="93">
        <f t="shared" si="2"/>
        <v>-11601.141806408405</v>
      </c>
      <c r="F115" s="93">
        <f t="shared" si="5"/>
        <v>3304.3210603449879</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-11601.141806408405</v>
      </c>
      <c r="C116" s="93">
        <f t="shared" si="0"/>
        <v>-120.84522715008754</v>
      </c>
      <c r="D116" s="93">
        <f t="shared" si="1"/>
        <v>371.2585259387547</v>
      </c>
      <c r="E116" s="93">
        <f t="shared" si="2"/>
        <v>-11972.400332347159</v>
      </c>
      <c r="F116" s="93">
        <f t="shared" si="5"/>
        <v>3183.4758331949006</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-11972.400332347159</v>
      </c>
      <c r="C117" s="93">
        <f t="shared" si="0"/>
        <v>-124.71250346194957</v>
      </c>
      <c r="D117" s="93">
        <f t="shared" si="1"/>
        <v>375.12580225061674</v>
      </c>
      <c r="E117" s="93">
        <f t="shared" si="2"/>
        <v>-12347.526134597776</v>
      </c>
      <c r="F117" s="93">
        <f t="shared" si="5"/>
        <v>3058.7633297329512</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-12347.526134597776</v>
      </c>
      <c r="C118" s="93">
        <f t="shared" si="0"/>
        <v>-128.62006390206017</v>
      </c>
      <c r="D118" s="93">
        <f t="shared" si="1"/>
        <v>379.03336269072736</v>
      </c>
      <c r="E118" s="93">
        <f t="shared" si="2"/>
        <v>-12726.559497288503</v>
      </c>
      <c r="F118" s="93">
        <f t="shared" si="5"/>
        <v>2930.1432658308909</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-12726.559497288503</v>
      </c>
      <c r="C119" s="93">
        <f t="shared" si="0"/>
        <v>-132.56832809675524</v>
      </c>
      <c r="D119" s="93">
        <f t="shared" si="1"/>
        <v>382.98162688542243</v>
      </c>
      <c r="E119" s="93">
        <f t="shared" si="2"/>
        <v>-13109.541124173926</v>
      </c>
      <c r="F119" s="93">
        <f t="shared" si="5"/>
        <v>2797.5749377341358</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-13109.541124173926</v>
      </c>
      <c r="C120" s="93">
        <f t="shared" si="0"/>
        <v>-136.55772004347838</v>
      </c>
      <c r="D120" s="93">
        <f t="shared" si="1"/>
        <v>386.97101883214555</v>
      </c>
      <c r="E120" s="93">
        <f t="shared" si="2"/>
        <v>-13496.512143006072</v>
      </c>
      <c r="F120" s="93">
        <f t="shared" si="5"/>
        <v>2661.0172176906576</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-13496.512143006072</v>
      </c>
      <c r="C121" s="93">
        <f t="shared" si="0"/>
        <v>-140.58866815631325</v>
      </c>
      <c r="D121" s="93">
        <f t="shared" si="1"/>
        <v>391.00196694498044</v>
      </c>
      <c r="E121" s="93">
        <f t="shared" si="2"/>
        <v>-13887.514109951053</v>
      </c>
      <c r="F121" s="93">
        <f t="shared" si="5"/>
        <v>2520.4285495343443</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-13887.514109951053</v>
      </c>
      <c r="C122" s="93">
        <f t="shared" si="0"/>
        <v>-144.66160531199012</v>
      </c>
      <c r="D122" s="93">
        <f t="shared" si="1"/>
        <v>395.07490410065731</v>
      </c>
      <c r="E122" s="93">
        <f t="shared" si="2"/>
        <v>-14282.589014051709</v>
      </c>
      <c r="F122" s="93">
        <f t="shared" si="5"/>
        <v>2375.7669442223541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-14282.589014051709</v>
      </c>
      <c r="C123" s="93">
        <f t="shared" si="0"/>
        <v>-148.77696889637195</v>
      </c>
      <c r="D123" s="93">
        <f t="shared" si="1"/>
        <v>399.19026768503915</v>
      </c>
      <c r="E123" s="93">
        <f t="shared" si="2"/>
        <v>-14681.779281736748</v>
      </c>
      <c r="F123" s="93">
        <f t="shared" si="5"/>
        <v>2226.9899753259824</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-14681.779281736748</v>
      </c>
      <c r="C124" s="93">
        <f t="shared" si="0"/>
        <v>-152.93520085142444</v>
      </c>
      <c r="D124" s="93">
        <f t="shared" si="1"/>
        <v>403.34849964009163</v>
      </c>
      <c r="E124" s="93">
        <f t="shared" si="2"/>
        <v>-15085.127781376839</v>
      </c>
      <c r="F124" s="93">
        <f t="shared" si="5"/>
        <v>2074.0547744745581</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-15085.127781376839</v>
      </c>
      <c r="C125" s="93">
        <f t="shared" si="0"/>
        <v>-157.13674772267541</v>
      </c>
      <c r="D125" s="93">
        <f t="shared" si="1"/>
        <v>407.5500465113426</v>
      </c>
      <c r="E125" s="93">
        <f t="shared" si="2"/>
        <v>-15492.677827888181</v>
      </c>
      <c r="F125" s="94">
        <f t="shared" si="5"/>
        <v>1916.9180267518827</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-15492.677827888181</v>
      </c>
      <c r="C126" s="93">
        <f t="shared" si="0"/>
        <v>-161.38206070716853</v>
      </c>
      <c r="D126" s="93">
        <f t="shared" si="1"/>
        <v>411.79535949583573</v>
      </c>
      <c r="E126" s="93">
        <f t="shared" si="2"/>
        <v>-15904.473187384017</v>
      </c>
      <c r="F126" s="93">
        <f t="shared" si="5"/>
        <v>1755.5359660447143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-15904.473187384017</v>
      </c>
      <c r="C127" s="93">
        <f t="shared" si="0"/>
        <v>-165.67159570191683</v>
      </c>
      <c r="D127" s="93">
        <f t="shared" si="1"/>
        <v>416.08489449058402</v>
      </c>
      <c r="E127" s="93">
        <f t="shared" si="2"/>
        <v>-16320.558081874602</v>
      </c>
      <c r="F127" s="93">
        <f t="shared" si="5"/>
        <v>1589.8643703427974</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-16320.558081874602</v>
      </c>
      <c r="C128" s="93">
        <f t="shared" si="0"/>
        <v>-170.00581335286043</v>
      </c>
      <c r="D128" s="93">
        <f t="shared" si="1"/>
        <v>420.41911214152765</v>
      </c>
      <c r="E128" s="93">
        <f t="shared" si="2"/>
        <v>-16740.97719401613</v>
      </c>
      <c r="F128" s="93">
        <f t="shared" si="5"/>
        <v>1419.8585569899369</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-16740.97719401613</v>
      </c>
      <c r="C129" s="93">
        <f t="shared" si="0"/>
        <v>-174.38517910433467</v>
      </c>
      <c r="D129" s="93">
        <f t="shared" si="1"/>
        <v>424.79847789300186</v>
      </c>
      <c r="E129" s="93">
        <f t="shared" si="2"/>
        <v>-17165.77567190913</v>
      </c>
      <c r="F129" s="93">
        <f t="shared" si="5"/>
        <v>1245.4733778856023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-17165.77567190913</v>
      </c>
      <c r="C130" s="93">
        <f t="shared" si="0"/>
        <v>-178.81016324905343</v>
      </c>
      <c r="D130" s="93">
        <f t="shared" si="1"/>
        <v>429.22346203772065</v>
      </c>
      <c r="E130" s="93">
        <f t="shared" si="2"/>
        <v>-17594.999133946851</v>
      </c>
      <c r="F130" s="93">
        <f t="shared" si="5"/>
        <v>1066.6632146365489</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-17594.999133946851</v>
      </c>
      <c r="C131" s="93">
        <f t="shared" si="0"/>
        <v>-183.28124097861303</v>
      </c>
      <c r="D131" s="93">
        <f t="shared" si="1"/>
        <v>433.69453976728022</v>
      </c>
      <c r="E131" s="93">
        <f t="shared" si="2"/>
        <v>-18028.69367371413</v>
      </c>
      <c r="F131" s="93">
        <f t="shared" si="5"/>
        <v>883.38197365793587</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-18028.69367371413</v>
      </c>
      <c r="C132" s="93">
        <f t="shared" si="0"/>
        <v>-187.79889243452217</v>
      </c>
      <c r="D132" s="93">
        <f t="shared" si="1"/>
        <v>438.21219122318939</v>
      </c>
      <c r="E132" s="93">
        <f t="shared" si="2"/>
        <v>-18466.905864937318</v>
      </c>
      <c r="F132" s="93">
        <f t="shared" si="5"/>
        <v>695.58308122341373</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-18466.905864937318</v>
      </c>
      <c r="C133" s="93">
        <f t="shared" si="0"/>
        <v>-192.36360275976372</v>
      </c>
      <c r="D133" s="93">
        <f t="shared" si="1"/>
        <v>442.77690154843094</v>
      </c>
      <c r="E133" s="93">
        <f t="shared" si="2"/>
        <v>-18909.682766485748</v>
      </c>
      <c r="F133" s="93">
        <f t="shared" si="5"/>
        <v>503.21947846365003</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-18909.682766485748</v>
      </c>
      <c r="C134" s="93">
        <f t="shared" si="0"/>
        <v>-196.97586215089319</v>
      </c>
      <c r="D134" s="93">
        <f t="shared" si="1"/>
        <v>447.38916093956038</v>
      </c>
      <c r="E134" s="93">
        <f t="shared" si="2"/>
        <v>-19357.07192742531</v>
      </c>
      <c r="F134" s="93">
        <f t="shared" si="5"/>
        <v>306.24361631275684</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-19357.07192742531</v>
      </c>
      <c r="C135" s="93">
        <f t="shared" si="0"/>
        <v>-201.63616591068029</v>
      </c>
      <c r="D135" s="93">
        <f t="shared" si="1"/>
        <v>452.04946469934748</v>
      </c>
      <c r="E135" s="93">
        <f t="shared" si="2"/>
        <v>-19809.121392124656</v>
      </c>
      <c r="F135" s="93">
        <f t="shared" ref="F135:F198" si="6">F134+C135</f>
        <v>104.60745040207655</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-19809.121392124656</v>
      </c>
      <c r="C136" s="93">
        <f t="shared" si="0"/>
        <v>-206.34501450129849</v>
      </c>
      <c r="D136" s="93">
        <f t="shared" si="1"/>
        <v>456.75831328996571</v>
      </c>
      <c r="E136" s="93">
        <f t="shared" si="2"/>
        <v>-20265.879705414623</v>
      </c>
      <c r="F136" s="93">
        <f t="shared" si="6"/>
        <v>-101.73756409922194</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-20265.879705414623</v>
      </c>
      <c r="C137" s="93">
        <f t="shared" si="0"/>
        <v>-211.10291359806899</v>
      </c>
      <c r="D137" s="93">
        <f t="shared" si="1"/>
        <v>461.51621238673619</v>
      </c>
      <c r="E137" s="93">
        <f t="shared" si="2"/>
        <v>-20727.395917801361</v>
      </c>
      <c r="F137" s="93">
        <f t="shared" si="6"/>
        <v>-312.84047769729091</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-20727.395917801361</v>
      </c>
      <c r="C138" s="93">
        <f t="shared" si="0"/>
        <v>-215.91037414376416</v>
      </c>
      <c r="D138" s="93">
        <f t="shared" si="1"/>
        <v>466.32367293243135</v>
      </c>
      <c r="E138" s="93">
        <f t="shared" si="2"/>
        <v>-21193.719590733792</v>
      </c>
      <c r="F138" s="93">
        <f t="shared" si="6"/>
        <v>-528.75085184105501</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-21193.719590733792</v>
      </c>
      <c r="C139" s="93">
        <f t="shared" si="0"/>
        <v>-220.767912403477</v>
      </c>
      <c r="D139" s="93">
        <f t="shared" si="1"/>
        <v>471.18121119214419</v>
      </c>
      <c r="E139" s="93">
        <f t="shared" si="2"/>
        <v>-21664.900801925935</v>
      </c>
      <c r="F139" s="93">
        <f t="shared" si="6"/>
        <v>-749.51876424453201</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-21664.900801925935</v>
      </c>
      <c r="C140" s="93">
        <f t="shared" si="0"/>
        <v>-225.67605002006181</v>
      </c>
      <c r="D140" s="93">
        <f t="shared" si="1"/>
        <v>476.08934880872903</v>
      </c>
      <c r="E140" s="93">
        <f t="shared" si="2"/>
        <v>-22140.990150734662</v>
      </c>
      <c r="F140" s="93">
        <f t="shared" si="6"/>
        <v>-975.19481426459379</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-22140.990150734662</v>
      </c>
      <c r="C141" s="93">
        <f t="shared" si="0"/>
        <v>-230.63531407015273</v>
      </c>
      <c r="D141" s="93">
        <f t="shared" si="1"/>
        <v>481.04861285881992</v>
      </c>
      <c r="E141" s="93">
        <f t="shared" si="2"/>
        <v>-22622.038763593482</v>
      </c>
      <c r="F141" s="93">
        <f t="shared" si="6"/>
        <v>-1205.8301283347464</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-22622.038763593482</v>
      </c>
      <c r="C142" s="93">
        <f t="shared" si="0"/>
        <v>-235.64623712076542</v>
      </c>
      <c r="D142" s="93">
        <f t="shared" si="1"/>
        <v>486.05953590943261</v>
      </c>
      <c r="E142" s="93">
        <f t="shared" si="2"/>
        <v>-23108.098299502915</v>
      </c>
      <c r="F142" s="93">
        <f t="shared" si="6"/>
        <v>-1441.4763654555118</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-23108.098299502915</v>
      </c>
      <c r="C143" s="93">
        <f t="shared" si="0"/>
        <v>-240.70935728648868</v>
      </c>
      <c r="D143" s="93">
        <f t="shared" si="1"/>
        <v>491.12265607515587</v>
      </c>
      <c r="E143" s="93">
        <f t="shared" si="2"/>
        <v>-23599.220955578072</v>
      </c>
      <c r="F143" s="93">
        <f t="shared" si="6"/>
        <v>-1682.1857227420005</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-23599.220955578072</v>
      </c>
      <c r="C144" s="93">
        <f t="shared" si="0"/>
        <v>-245.82521828727158</v>
      </c>
      <c r="D144" s="93">
        <f t="shared" si="1"/>
        <v>496.23851707593877</v>
      </c>
      <c r="E144" s="93">
        <f t="shared" si="2"/>
        <v>-24095.459472654009</v>
      </c>
      <c r="F144" s="93">
        <f t="shared" si="6"/>
        <v>-1928.0109410292721</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-24095.459472654009</v>
      </c>
      <c r="C145" s="93">
        <f t="shared" si="0"/>
        <v>-250.99436950681257</v>
      </c>
      <c r="D145" s="93">
        <f t="shared" si="1"/>
        <v>501.40766829547977</v>
      </c>
      <c r="E145" s="93">
        <f t="shared" si="2"/>
        <v>-24596.867140949489</v>
      </c>
      <c r="F145" s="93">
        <f t="shared" si="6"/>
        <v>-2179.0053105360848</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-24596.867140949489</v>
      </c>
      <c r="C146" s="93">
        <f t="shared" si="0"/>
        <v>-256.21736605155718</v>
      </c>
      <c r="D146" s="93">
        <f t="shared" si="1"/>
        <v>506.63066484022437</v>
      </c>
      <c r="E146" s="93">
        <f t="shared" si="2"/>
        <v>-25103.497805789713</v>
      </c>
      <c r="F146" s="93">
        <f t="shared" si="6"/>
        <v>-2435.2226765876421</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-25103.497805789713</v>
      </c>
      <c r="C147" s="93">
        <f t="shared" si="0"/>
        <v>-261.49476881030949</v>
      </c>
      <c r="D147" s="93">
        <f t="shared" si="1"/>
        <v>511.90806759897669</v>
      </c>
      <c r="E147" s="93">
        <f t="shared" si="2"/>
        <v>-25615.405873388689</v>
      </c>
      <c r="F147" s="93">
        <f t="shared" si="6"/>
        <v>-2696.7174453979515</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-25615.405873388689</v>
      </c>
      <c r="C148" s="93">
        <f t="shared" si="0"/>
        <v>-266.82714451446549</v>
      </c>
      <c r="D148" s="93">
        <f t="shared" si="1"/>
        <v>517.24044330313268</v>
      </c>
      <c r="E148" s="93">
        <f t="shared" si="2"/>
        <v>-26132.646316691822</v>
      </c>
      <c r="F148" s="93">
        <f t="shared" si="6"/>
        <v>-2963.544589912417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-26132.646316691822</v>
      </c>
      <c r="C149" s="93">
        <f t="shared" si="0"/>
        <v>-272.21506579887313</v>
      </c>
      <c r="D149" s="93">
        <f t="shared" si="1"/>
        <v>522.62836458754032</v>
      </c>
      <c r="E149" s="93">
        <f t="shared" si="2"/>
        <v>-26655.274681279363</v>
      </c>
      <c r="F149" s="95">
        <f t="shared" si="6"/>
        <v>-3235.7596557112902</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-26655.274681279363</v>
      </c>
      <c r="C150" s="93">
        <f t="shared" si="0"/>
        <v>-277.65911126332668</v>
      </c>
      <c r="D150" s="93">
        <f t="shared" si="1"/>
        <v>528.07241005199387</v>
      </c>
      <c r="E150" s="93">
        <f t="shared" si="2"/>
        <v>-27183.347091331358</v>
      </c>
      <c r="F150" s="93">
        <f t="shared" si="6"/>
        <v>-3513.418766974617</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-27183.347091331358</v>
      </c>
      <c r="C151" s="93">
        <f t="shared" si="0"/>
        <v>-283.15986553470162</v>
      </c>
      <c r="D151" s="93">
        <f t="shared" si="1"/>
        <v>533.57316432336881</v>
      </c>
      <c r="E151" s="93">
        <f t="shared" si="2"/>
        <v>-27716.920255654728</v>
      </c>
      <c r="F151" s="93">
        <f t="shared" si="6"/>
        <v>-3796.5786325093186</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-27716.920255654728</v>
      </c>
      <c r="C152" s="93">
        <f t="shared" si="0"/>
        <v>-288.71791932973673</v>
      </c>
      <c r="D152" s="93">
        <f t="shared" si="1"/>
        <v>539.13121811840392</v>
      </c>
      <c r="E152" s="93">
        <f t="shared" si="2"/>
        <v>-28256.051473773132</v>
      </c>
      <c r="F152" s="93">
        <f t="shared" si="6"/>
        <v>-4085.2965518390552</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-28256.051473773132</v>
      </c>
      <c r="C153" s="93">
        <f t="shared" si="0"/>
        <v>-294.33386951847012</v>
      </c>
      <c r="D153" s="93">
        <f t="shared" si="1"/>
        <v>544.74716830713737</v>
      </c>
      <c r="E153" s="93">
        <f t="shared" si="2"/>
        <v>-28800.79864208027</v>
      </c>
      <c r="F153" s="93">
        <f t="shared" si="6"/>
        <v>-4379.6304213575249</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-28800.79864208027</v>
      </c>
      <c r="C154" s="93">
        <f t="shared" si="0"/>
        <v>-300.00831918833615</v>
      </c>
      <c r="D154" s="93">
        <f t="shared" si="1"/>
        <v>550.42161797700328</v>
      </c>
      <c r="E154" s="93">
        <f t="shared" si="2"/>
        <v>-29351.220260057275</v>
      </c>
      <c r="F154" s="93">
        <f t="shared" si="6"/>
        <v>-4679.6387405458609</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-29351.220260057275</v>
      </c>
      <c r="C155" s="93">
        <f t="shared" si="0"/>
        <v>-305.74187770892991</v>
      </c>
      <c r="D155" s="93">
        <f t="shared" si="1"/>
        <v>556.15517649759704</v>
      </c>
      <c r="E155" s="93">
        <f t="shared" si="2"/>
        <v>-29907.37543655487</v>
      </c>
      <c r="F155" s="93">
        <f t="shared" si="6"/>
        <v>-4985.3806182547905</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-29907.37543655487</v>
      </c>
      <c r="C156" s="93">
        <f t="shared" si="0"/>
        <v>-311.53516079744657</v>
      </c>
      <c r="D156" s="93">
        <f t="shared" si="1"/>
        <v>561.94845958611381</v>
      </c>
      <c r="E156" s="93">
        <f t="shared" si="2"/>
        <v>-30469.323896140984</v>
      </c>
      <c r="F156" s="93">
        <f t="shared" si="6"/>
        <v>-5296.9157790522368</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-30469.323896140984</v>
      </c>
      <c r="C157" s="93">
        <f t="shared" si="0"/>
        <v>-317.38879058480188</v>
      </c>
      <c r="D157" s="93">
        <f t="shared" si="1"/>
        <v>567.80208937346902</v>
      </c>
      <c r="E157" s="93">
        <f t="shared" si="2"/>
        <v>-31037.125985514453</v>
      </c>
      <c r="F157" s="93">
        <f t="shared" si="6"/>
        <v>-5614.3045696370391</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-31037.125985514453</v>
      </c>
      <c r="C158" s="93">
        <f t="shared" si="0"/>
        <v>-323.30339568244221</v>
      </c>
      <c r="D158" s="93">
        <f t="shared" si="1"/>
        <v>573.71669447110935</v>
      </c>
      <c r="E158" s="93">
        <f t="shared" si="2"/>
        <v>-31610.842679985562</v>
      </c>
      <c r="F158" s="93">
        <f t="shared" si="6"/>
        <v>-5937.6079653194811</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-31610.842679985562</v>
      </c>
      <c r="C159" s="93">
        <f t="shared" si="0"/>
        <v>-329.27961124984961</v>
      </c>
      <c r="D159" s="93">
        <f t="shared" si="1"/>
        <v>579.69291003851686</v>
      </c>
      <c r="E159" s="93">
        <f t="shared" si="2"/>
        <v>-32190.535590024079</v>
      </c>
      <c r="F159" s="93">
        <f t="shared" si="6"/>
        <v>-6266.887576569331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-32190.535590024079</v>
      </c>
      <c r="C160" s="93">
        <f t="shared" si="0"/>
        <v>-335.31807906275083</v>
      </c>
      <c r="D160" s="93">
        <f t="shared" si="1"/>
        <v>585.73137785141807</v>
      </c>
      <c r="E160" s="93">
        <f t="shared" si="2"/>
        <v>-32776.266967875497</v>
      </c>
      <c r="F160" s="93">
        <f t="shared" si="6"/>
        <v>-6602.2056556320822</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-32776.266967875497</v>
      </c>
      <c r="C161" s="93">
        <f t="shared" si="0"/>
        <v>-341.41944758203641</v>
      </c>
      <c r="D161" s="93">
        <f t="shared" si="1"/>
        <v>591.8327463707036</v>
      </c>
      <c r="E161" s="93">
        <f t="shared" si="2"/>
        <v>-33368.0997142462</v>
      </c>
      <c r="F161" s="93">
        <f t="shared" si="6"/>
        <v>-6943.625103214119</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-33368.0997142462</v>
      </c>
      <c r="C162" s="93">
        <f t="shared" si="0"/>
        <v>-347.58437202339792</v>
      </c>
      <c r="D162" s="93">
        <f t="shared" si="1"/>
        <v>597.99767081206505</v>
      </c>
      <c r="E162" s="93">
        <f t="shared" si="2"/>
        <v>-33966.097385058267</v>
      </c>
      <c r="F162" s="93">
        <f t="shared" si="6"/>
        <v>-7291.2094752375169</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-33966.097385058267</v>
      </c>
      <c r="C163" s="93">
        <f t="shared" si="0"/>
        <v>-353.81351442769028</v>
      </c>
      <c r="D163" s="93">
        <f t="shared" si="1"/>
        <v>604.22681321635741</v>
      </c>
      <c r="E163" s="93">
        <f t="shared" si="2"/>
        <v>-34570.324198274626</v>
      </c>
      <c r="F163" s="93">
        <f t="shared" si="6"/>
        <v>-7645.0229896652072</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-34570.324198274626</v>
      </c>
      <c r="C164" s="93">
        <f t="shared" si="0"/>
        <v>-360.10754373202735</v>
      </c>
      <c r="D164" s="93">
        <f t="shared" si="1"/>
        <v>610.52084252069449</v>
      </c>
      <c r="E164" s="93">
        <f t="shared" si="2"/>
        <v>-35180.845040795321</v>
      </c>
      <c r="F164" s="93">
        <f t="shared" si="6"/>
        <v>-8005.1305333972341</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-35180.845040795321</v>
      </c>
      <c r="C165" s="93">
        <f t="shared" si="0"/>
        <v>-366.4671358416179</v>
      </c>
      <c r="D165" s="93">
        <f t="shared" si="1"/>
        <v>616.88043463028509</v>
      </c>
      <c r="E165" s="93">
        <f t="shared" si="2"/>
        <v>-35797.725475425606</v>
      </c>
      <c r="F165" s="93">
        <f t="shared" si="6"/>
        <v>-8371.5976692388522</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-35797.725475425606</v>
      </c>
      <c r="C166" s="93">
        <f t="shared" si="0"/>
        <v>-372.89297370235005</v>
      </c>
      <c r="D166" s="93">
        <f t="shared" si="1"/>
        <v>623.30627249101724</v>
      </c>
      <c r="E166" s="93">
        <f t="shared" si="2"/>
        <v>-36421.031747916626</v>
      </c>
      <c r="F166" s="93">
        <f t="shared" si="6"/>
        <v>-8744.4906429412022</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-36421.031747916626</v>
      </c>
      <c r="C167" s="93">
        <f t="shared" si="0"/>
        <v>-379.38574737413148</v>
      </c>
      <c r="D167" s="93">
        <f t="shared" si="1"/>
        <v>629.79904616279873</v>
      </c>
      <c r="E167" s="93">
        <f t="shared" si="2"/>
        <v>-37050.830794079426</v>
      </c>
      <c r="F167" s="93">
        <f t="shared" si="6"/>
        <v>-9123.876390315334</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-37050.830794079426</v>
      </c>
      <c r="C168" s="93">
        <f t="shared" si="0"/>
        <v>-385.94615410499398</v>
      </c>
      <c r="D168" s="93">
        <f t="shared" si="1"/>
        <v>636.35945289366123</v>
      </c>
      <c r="E168" s="93">
        <f t="shared" si="2"/>
        <v>-37687.190246973085</v>
      </c>
      <c r="F168" s="93">
        <f t="shared" si="6"/>
        <v>-9509.8225444203272</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-37687.190246973085</v>
      </c>
      <c r="C169" s="93">
        <f t="shared" si="0"/>
        <v>-392.57489840596963</v>
      </c>
      <c r="D169" s="93">
        <f t="shared" si="1"/>
        <v>642.98819719463677</v>
      </c>
      <c r="E169" s="93">
        <f t="shared" si="2"/>
        <v>-38330.178444167723</v>
      </c>
      <c r="F169" s="93">
        <f t="shared" si="6"/>
        <v>-9902.3974428262973</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-38330.178444167723</v>
      </c>
      <c r="C170" s="93">
        <f t="shared" si="0"/>
        <v>-399.27269212674707</v>
      </c>
      <c r="D170" s="93">
        <f t="shared" si="1"/>
        <v>649.68599091541432</v>
      </c>
      <c r="E170" s="93">
        <f t="shared" si="2"/>
        <v>-38979.864435083138</v>
      </c>
      <c r="F170" s="93">
        <f t="shared" si="6"/>
        <v>-10301.670134953045</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-38979.864435083138</v>
      </c>
      <c r="C171" s="93">
        <f t="shared" si="0"/>
        <v>-406.04025453211602</v>
      </c>
      <c r="D171" s="93">
        <f t="shared" si="1"/>
        <v>656.45355332078316</v>
      </c>
      <c r="E171" s="93">
        <f t="shared" si="2"/>
        <v>-39636.31798840392</v>
      </c>
      <c r="F171" s="93">
        <f t="shared" si="6"/>
        <v>-10707.710389485161</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-39636.31798840392</v>
      </c>
      <c r="C172" s="93">
        <f t="shared" si="0"/>
        <v>-412.8783123792075</v>
      </c>
      <c r="D172" s="93">
        <f t="shared" si="1"/>
        <v>663.29161116787463</v>
      </c>
      <c r="E172" s="93">
        <f t="shared" si="2"/>
        <v>-40299.609599571791</v>
      </c>
      <c r="F172" s="93">
        <f t="shared" si="6"/>
        <v>-11120.588701864368</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-40299.609599571791</v>
      </c>
      <c r="C173" s="93">
        <f t="shared" si="0"/>
        <v>-419.78759999553949</v>
      </c>
      <c r="D173" s="93">
        <f t="shared" si="1"/>
        <v>670.20089878420663</v>
      </c>
      <c r="E173" s="93">
        <f t="shared" si="2"/>
        <v>-40969.810498355997</v>
      </c>
      <c r="F173" s="93">
        <f t="shared" si="6"/>
        <v>-11540.376301859907</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-40969.810498355997</v>
      </c>
      <c r="C174" s="93">
        <f t="shared" si="0"/>
        <v>-426.76885935787493</v>
      </c>
      <c r="D174" s="93">
        <f t="shared" si="1"/>
        <v>677.18215814654218</v>
      </c>
      <c r="E174" s="93">
        <f t="shared" si="2"/>
        <v>-41646.992656502538</v>
      </c>
      <c r="F174" s="93">
        <f t="shared" si="6"/>
        <v>-11967.145161217783</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-41646.992656502538</v>
      </c>
      <c r="C175" s="93">
        <f t="shared" si="0"/>
        <v>-433.82284017190142</v>
      </c>
      <c r="D175" s="93">
        <f t="shared" si="1"/>
        <v>684.23613896056861</v>
      </c>
      <c r="E175" s="93">
        <f t="shared" si="2"/>
        <v>-42331.22879546311</v>
      </c>
      <c r="F175" s="93">
        <f t="shared" si="6"/>
        <v>-12400.968001389683</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-42331.22879546311</v>
      </c>
      <c r="C176" s="93">
        <f t="shared" si="0"/>
        <v>-440.95029995274069</v>
      </c>
      <c r="D176" s="93">
        <f t="shared" si="1"/>
        <v>691.36359874140794</v>
      </c>
      <c r="E176" s="93">
        <f t="shared" si="2"/>
        <v>-43022.592394204519</v>
      </c>
      <c r="F176" s="93">
        <f t="shared" si="6"/>
        <v>-12841.918301342424</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-43022.592394204519</v>
      </c>
      <c r="C177" s="93">
        <f t="shared" si="0"/>
        <v>-448.15200410629706</v>
      </c>
      <c r="D177" s="93">
        <f t="shared" si="1"/>
        <v>698.56530289496425</v>
      </c>
      <c r="E177" s="93">
        <f t="shared" si="2"/>
        <v>-43721.157697099487</v>
      </c>
      <c r="F177" s="93">
        <f t="shared" si="6"/>
        <v>-13290.070305448722</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-43721.157697099487</v>
      </c>
      <c r="C178" s="93">
        <f t="shared" si="0"/>
        <v>-455.42872601145297</v>
      </c>
      <c r="D178" s="93">
        <f t="shared" si="1"/>
        <v>705.84202480012016</v>
      </c>
      <c r="E178" s="93">
        <f t="shared" si="2"/>
        <v>-44426.999721899607</v>
      </c>
      <c r="F178" s="93">
        <f t="shared" si="6"/>
        <v>-13745.499031460175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-44426.999721899607</v>
      </c>
      <c r="C179" s="93">
        <f t="shared" si="0"/>
        <v>-462.7812471031209</v>
      </c>
      <c r="D179" s="93">
        <f t="shared" si="1"/>
        <v>713.19454589178804</v>
      </c>
      <c r="E179" s="93">
        <f t="shared" si="2"/>
        <v>-45140.194267791398</v>
      </c>
      <c r="F179" s="93">
        <f t="shared" si="6"/>
        <v>-14208.280278563296</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-45140.194267791398</v>
      </c>
      <c r="C180" s="93">
        <f t="shared" si="0"/>
        <v>-470.21035695616035</v>
      </c>
      <c r="D180" s="93">
        <f t="shared" si="1"/>
        <v>720.6236557448276</v>
      </c>
      <c r="E180" s="93">
        <f t="shared" si="2"/>
        <v>-45860.817923536226</v>
      </c>
      <c r="F180" s="93">
        <f t="shared" si="6"/>
        <v>-14678.490635519456</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-45860.817923536226</v>
      </c>
      <c r="C181" s="93">
        <f t="shared" si="0"/>
        <v>-477.71685337016902</v>
      </c>
      <c r="D181" s="93">
        <f t="shared" si="1"/>
        <v>728.13015215883615</v>
      </c>
      <c r="E181" s="93">
        <f t="shared" si="2"/>
        <v>-46588.948075695065</v>
      </c>
      <c r="F181" s="93">
        <f t="shared" si="6"/>
        <v>-15156.207488889626</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-46588.948075695065</v>
      </c>
      <c r="C182" s="93">
        <f t="shared" si="0"/>
        <v>-485.30154245515689</v>
      </c>
      <c r="D182" s="93">
        <f t="shared" si="1"/>
        <v>735.71484124382414</v>
      </c>
      <c r="E182" s="93">
        <f t="shared" si="2"/>
        <v>-47324.662916938891</v>
      </c>
      <c r="F182" s="93">
        <f t="shared" si="6"/>
        <v>-15641.509031344784</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-47324.662916938891</v>
      </c>
      <c r="C183" s="93">
        <f t="shared" si="0"/>
        <v>-492.96523871811343</v>
      </c>
      <c r="D183" s="93">
        <f t="shared" si="1"/>
        <v>743.37853750678062</v>
      </c>
      <c r="E183" s="93">
        <f t="shared" si="2"/>
        <v>-48068.041454445673</v>
      </c>
      <c r="F183" s="93">
        <f t="shared" si="6"/>
        <v>-16134.474270062898</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-48068.041454445673</v>
      </c>
      <c r="C184" s="93">
        <f t="shared" si="0"/>
        <v>-500.70876515047576</v>
      </c>
      <c r="D184" s="93">
        <f t="shared" si="1"/>
        <v>751.12206393914289</v>
      </c>
      <c r="E184" s="93">
        <f t="shared" si="2"/>
        <v>-48819.163518384812</v>
      </c>
      <c r="F184" s="93">
        <f t="shared" si="6"/>
        <v>-16635.183035213373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-48819.163518384812</v>
      </c>
      <c r="C185" s="93">
        <f t="shared" si="0"/>
        <v>-508.53295331650844</v>
      </c>
      <c r="D185" s="93">
        <f t="shared" si="1"/>
        <v>758.94625210517563</v>
      </c>
      <c r="E185" s="93">
        <f t="shared" si="2"/>
        <v>-49578.109770489988</v>
      </c>
      <c r="F185" s="93">
        <f t="shared" si="6"/>
        <v>-17143.715988529882</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-49578.109770489988</v>
      </c>
      <c r="C186" s="93">
        <f t="shared" si="0"/>
        <v>-516.43864344260396</v>
      </c>
      <c r="D186" s="93">
        <f t="shared" si="1"/>
        <v>766.8519422312711</v>
      </c>
      <c r="E186" s="93">
        <f t="shared" si="2"/>
        <v>-50344.961712721255</v>
      </c>
      <c r="F186" s="93">
        <f t="shared" si="6"/>
        <v>-17660.154631972488</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-50344.961712721255</v>
      </c>
      <c r="C187" s="93">
        <f t="shared" si="0"/>
        <v>-524.42668450751307</v>
      </c>
      <c r="D187" s="93">
        <f t="shared" si="1"/>
        <v>774.83998329618021</v>
      </c>
      <c r="E187" s="93">
        <f t="shared" si="2"/>
        <v>-51119.801696017435</v>
      </c>
      <c r="F187" s="93">
        <f t="shared" si="6"/>
        <v>-18184.581316480002</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-51119.801696017435</v>
      </c>
      <c r="C188" s="93">
        <f t="shared" si="0"/>
        <v>-532.49793433351488</v>
      </c>
      <c r="D188" s="93">
        <f t="shared" si="1"/>
        <v>782.91123312218201</v>
      </c>
      <c r="E188" s="93">
        <f t="shared" si="2"/>
        <v>-51902.71292913962</v>
      </c>
      <c r="F188" s="93">
        <f t="shared" si="6"/>
        <v>-18717.079250813516</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-51902.71292913962</v>
      </c>
      <c r="C189" s="93">
        <f t="shared" si="0"/>
        <v>-540.65325967853767</v>
      </c>
      <c r="D189" s="93">
        <f t="shared" si="1"/>
        <v>791.06655846720491</v>
      </c>
      <c r="E189" s="93">
        <f t="shared" si="2"/>
        <v>-52693.779487606822</v>
      </c>
      <c r="F189" s="93">
        <f t="shared" si="6"/>
        <v>-19257.732510492053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-52693.779487606822</v>
      </c>
      <c r="C190" s="93">
        <f t="shared" si="0"/>
        <v>-548.89353632923769</v>
      </c>
      <c r="D190" s="93">
        <f t="shared" si="1"/>
        <v>799.30683511790494</v>
      </c>
      <c r="E190" s="93">
        <f t="shared" si="2"/>
        <v>-53493.086322724725</v>
      </c>
      <c r="F190" s="93">
        <f t="shared" si="6"/>
        <v>-19806.626046821289</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-53493.086322724725</v>
      </c>
      <c r="C191" s="93">
        <f t="shared" si="0"/>
        <v>-557.21964919504921</v>
      </c>
      <c r="D191" s="93">
        <f t="shared" si="1"/>
        <v>807.63294798371635</v>
      </c>
      <c r="E191" s="93">
        <f t="shared" si="2"/>
        <v>-54300.71927070844</v>
      </c>
      <c r="F191" s="93">
        <f t="shared" si="6"/>
        <v>-20363.845696016338</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-54300.71927070844</v>
      </c>
      <c r="C192" s="93">
        <f t="shared" si="0"/>
        <v>-565.63249240321284</v>
      </c>
      <c r="D192" s="93">
        <f t="shared" si="1"/>
        <v>816.04579119187997</v>
      </c>
      <c r="E192" s="93">
        <f t="shared" si="2"/>
        <v>-55116.765061900318</v>
      </c>
      <c r="F192" s="93">
        <f t="shared" si="6"/>
        <v>-20929.478188419551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-55116.765061900318</v>
      </c>
      <c r="C193" s="93">
        <f t="shared" si="0"/>
        <v>-574.13296939479494</v>
      </c>
      <c r="D193" s="93">
        <f t="shared" si="1"/>
        <v>824.54626818346219</v>
      </c>
      <c r="E193" s="93">
        <f t="shared" si="2"/>
        <v>-55941.311330083779</v>
      </c>
      <c r="F193" s="93">
        <f t="shared" si="6"/>
        <v>-21503.611157814346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-55941.311330083779</v>
      </c>
      <c r="C194" s="93">
        <f t="shared" si="0"/>
        <v>-582.721993021706</v>
      </c>
      <c r="D194" s="93">
        <f t="shared" si="1"/>
        <v>833.13529181037325</v>
      </c>
      <c r="E194" s="93">
        <f t="shared" si="2"/>
        <v>-56774.446621894152</v>
      </c>
      <c r="F194" s="93">
        <f t="shared" si="6"/>
        <v>-22086.333150836053</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-56774.446621894152</v>
      </c>
      <c r="C195" s="93">
        <f t="shared" si="0"/>
        <v>-591.40048564473068</v>
      </c>
      <c r="D195" s="93">
        <f t="shared" si="1"/>
        <v>841.81378443339781</v>
      </c>
      <c r="E195" s="93">
        <f t="shared" si="2"/>
        <v>-57616.26040632755</v>
      </c>
      <c r="F195" s="93">
        <f t="shared" si="6"/>
        <v>-22677.733636480785</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-57616.26040632755</v>
      </c>
      <c r="C196" s="93">
        <f t="shared" si="0"/>
        <v>-600.16937923257865</v>
      </c>
      <c r="D196" s="93">
        <f t="shared" si="1"/>
        <v>850.58267802124578</v>
      </c>
      <c r="E196" s="93">
        <f t="shared" si="2"/>
        <v>-58466.843084348795</v>
      </c>
      <c r="F196" s="93">
        <f t="shared" si="6"/>
        <v>-23277.903015713364</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-58466.843084348795</v>
      </c>
      <c r="C197" s="94">
        <f t="shared" si="0"/>
        <v>-609.02961546196661</v>
      </c>
      <c r="D197" s="94">
        <f t="shared" si="1"/>
        <v>859.44291425063375</v>
      </c>
      <c r="E197" s="94">
        <f t="shared" si="2"/>
        <v>-59326.285998599429</v>
      </c>
      <c r="F197" s="94">
        <f t="shared" si="6"/>
        <v>-23886.932631175332</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-59326.285998599429</v>
      </c>
      <c r="C198" s="93">
        <f t="shared" si="0"/>
        <v>-617.98214581874402</v>
      </c>
      <c r="D198" s="93">
        <f t="shared" si="1"/>
        <v>868.39544460741126</v>
      </c>
      <c r="E198" s="93">
        <f t="shared" si="2"/>
        <v>-60194.681443206842</v>
      </c>
      <c r="F198" s="93">
        <f t="shared" si="6"/>
        <v>-24504.914776994076</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-60194.681443206842</v>
      </c>
      <c r="C199" s="93">
        <f t="shared" si="0"/>
        <v>-627.02793170007124</v>
      </c>
      <c r="D199" s="93">
        <f t="shared" si="1"/>
        <v>877.44123048873848</v>
      </c>
      <c r="E199" s="93">
        <f t="shared" si="2"/>
        <v>-61072.12267369558</v>
      </c>
      <c r="F199" s="93">
        <f t="shared" ref="F199:F262" si="7">F198+C199</f>
        <v>-25131.942708694147</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-61072.12267369558</v>
      </c>
      <c r="C200" s="93">
        <f t="shared" si="0"/>
        <v>-636.16794451766225</v>
      </c>
      <c r="D200" s="93">
        <f t="shared" si="1"/>
        <v>886.5812433063295</v>
      </c>
      <c r="E200" s="93">
        <f t="shared" si="2"/>
        <v>-61958.703917001912</v>
      </c>
      <c r="F200" s="93">
        <f t="shared" si="7"/>
        <v>-25768.11065321181</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-61958.703917001912</v>
      </c>
      <c r="C201" s="93">
        <f t="shared" si="0"/>
        <v>-645.40316580210322</v>
      </c>
      <c r="D201" s="93">
        <f t="shared" si="1"/>
        <v>895.81646459077047</v>
      </c>
      <c r="E201" s="93">
        <f t="shared" si="2"/>
        <v>-62854.52038159268</v>
      </c>
      <c r="F201" s="93">
        <f t="shared" si="7"/>
        <v>-26413.513819013915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-62854.52038159268</v>
      </c>
      <c r="C202" s="93">
        <f t="shared" si="0"/>
        <v>-654.73458730825701</v>
      </c>
      <c r="D202" s="93">
        <f t="shared" si="1"/>
        <v>905.14788609692414</v>
      </c>
      <c r="E202" s="93">
        <f t="shared" si="2"/>
        <v>-63759.668267689602</v>
      </c>
      <c r="F202" s="93">
        <f t="shared" si="7"/>
        <v>-27068.248406322171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-63759.668267689602</v>
      </c>
      <c r="C203" s="93">
        <f t="shared" si="0"/>
        <v>-664.16321112176661</v>
      </c>
      <c r="D203" s="93">
        <f t="shared" si="1"/>
        <v>914.57650991043374</v>
      </c>
      <c r="E203" s="93">
        <f t="shared" si="2"/>
        <v>-64674.244777600034</v>
      </c>
      <c r="F203" s="93">
        <f t="shared" si="7"/>
        <v>-27732.411617443937</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-64674.244777600034</v>
      </c>
      <c r="C204" s="93">
        <f t="shared" si="0"/>
        <v>-673.69004976666702</v>
      </c>
      <c r="D204" s="93">
        <f t="shared" si="1"/>
        <v>924.10334855533415</v>
      </c>
      <c r="E204" s="93">
        <f t="shared" si="2"/>
        <v>-65598.348126155368</v>
      </c>
      <c r="F204" s="93">
        <f t="shared" si="7"/>
        <v>-28406.101667210605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-65598.348126155368</v>
      </c>
      <c r="C205" s="93">
        <f t="shared" si="0"/>
        <v>-683.31612631411838</v>
      </c>
      <c r="D205" s="93">
        <f t="shared" si="1"/>
        <v>933.72942510278563</v>
      </c>
      <c r="E205" s="93">
        <f t="shared" si="2"/>
        <v>-66532.07755125816</v>
      </c>
      <c r="F205" s="93">
        <f t="shared" si="7"/>
        <v>-29089.417793524724</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-66532.07755125816</v>
      </c>
      <c r="C206" s="93">
        <f t="shared" si="0"/>
        <v>-693.0424744922725</v>
      </c>
      <c r="D206" s="93">
        <f t="shared" si="1"/>
        <v>943.45577328093964</v>
      </c>
      <c r="E206" s="93">
        <f t="shared" si="2"/>
        <v>-67475.533324539094</v>
      </c>
      <c r="F206" s="93">
        <f t="shared" si="7"/>
        <v>-29782.460268016996</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-67475.533324539094</v>
      </c>
      <c r="C207" s="93">
        <f t="shared" si="0"/>
        <v>-702.87013879728215</v>
      </c>
      <c r="D207" s="93">
        <f t="shared" si="1"/>
        <v>953.28343758594929</v>
      </c>
      <c r="E207" s="93">
        <f t="shared" si="2"/>
        <v>-68428.816762125047</v>
      </c>
      <c r="F207" s="93">
        <f t="shared" si="7"/>
        <v>-30485.330406814279</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-68428.816762125047</v>
      </c>
      <c r="C208" s="93">
        <f t="shared" si="0"/>
        <v>-712.80017460546924</v>
      </c>
      <c r="D208" s="93">
        <f t="shared" si="1"/>
        <v>963.21347339413637</v>
      </c>
      <c r="E208" s="93">
        <f t="shared" si="2"/>
        <v>-69392.030235519182</v>
      </c>
      <c r="F208" s="93">
        <f t="shared" si="7"/>
        <v>-31198.130581419748</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-69392.030235519182</v>
      </c>
      <c r="C209" s="93">
        <f t="shared" si="0"/>
        <v>-722.8336482866581</v>
      </c>
      <c r="D209" s="93">
        <f t="shared" si="1"/>
        <v>973.24694707532535</v>
      </c>
      <c r="E209" s="93">
        <f t="shared" si="2"/>
        <v>-70365.277182594509</v>
      </c>
      <c r="F209" s="93">
        <f t="shared" si="7"/>
        <v>-31920.964229706406</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-70365.277182594509</v>
      </c>
      <c r="C210" s="93">
        <f t="shared" si="0"/>
        <v>-732.97163731869273</v>
      </c>
      <c r="D210" s="93">
        <f t="shared" si="1"/>
        <v>983.38493610735986</v>
      </c>
      <c r="E210" s="93">
        <f t="shared" si="2"/>
        <v>-71348.662118701875</v>
      </c>
      <c r="F210" s="93">
        <f t="shared" si="7"/>
        <v>-32653.935867025099</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-71348.662118701875</v>
      </c>
      <c r="C211" s="93">
        <f t="shared" si="0"/>
        <v>-743.21523040314446</v>
      </c>
      <c r="D211" s="93">
        <f t="shared" si="1"/>
        <v>993.62852919181159</v>
      </c>
      <c r="E211" s="93">
        <f t="shared" si="2"/>
        <v>-72342.290647893693</v>
      </c>
      <c r="F211" s="93">
        <f t="shared" si="7"/>
        <v>-33397.151097428243</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-72342.290647893693</v>
      </c>
      <c r="C212" s="93">
        <f t="shared" si="0"/>
        <v>-753.56552758222597</v>
      </c>
      <c r="D212" s="93">
        <f t="shared" si="1"/>
        <v>1003.9788263708931</v>
      </c>
      <c r="E212" s="93">
        <f t="shared" si="2"/>
        <v>-73346.269474264584</v>
      </c>
      <c r="F212" s="93">
        <f t="shared" si="7"/>
        <v>-34150.716625010471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-73346.269474264584</v>
      </c>
      <c r="C213" s="93">
        <f t="shared" si="0"/>
        <v>-764.02364035692267</v>
      </c>
      <c r="D213" s="93">
        <f t="shared" si="1"/>
        <v>1014.4369391455898</v>
      </c>
      <c r="E213" s="93">
        <f t="shared" si="2"/>
        <v>-74360.706413410167</v>
      </c>
      <c r="F213" s="93">
        <f t="shared" si="7"/>
        <v>-34914.740265367393</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-74360.706413410167</v>
      </c>
      <c r="C214" s="93">
        <f t="shared" si="0"/>
        <v>-774.59069180635584</v>
      </c>
      <c r="D214" s="93">
        <f t="shared" si="1"/>
        <v>1025.003990595023</v>
      </c>
      <c r="E214" s="93">
        <f t="shared" si="2"/>
        <v>-75385.710404005193</v>
      </c>
      <c r="F214" s="93">
        <f t="shared" si="7"/>
        <v>-35689.330957173748</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-75385.710404005193</v>
      </c>
      <c r="C215" s="93">
        <f t="shared" si="0"/>
        <v>-785.26781670838739</v>
      </c>
      <c r="D215" s="93">
        <f t="shared" si="1"/>
        <v>1035.6811154970546</v>
      </c>
      <c r="E215" s="93">
        <f t="shared" si="2"/>
        <v>-76421.391519502242</v>
      </c>
      <c r="F215" s="93">
        <f t="shared" si="7"/>
        <v>-36474.598773882135</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-76421.391519502242</v>
      </c>
      <c r="C216" s="93">
        <f t="shared" si="0"/>
        <v>-796.05616166148161</v>
      </c>
      <c r="D216" s="93">
        <f t="shared" si="1"/>
        <v>1046.4694604501487</v>
      </c>
      <c r="E216" s="93">
        <f t="shared" si="2"/>
        <v>-77467.860979952384</v>
      </c>
      <c r="F216" s="93">
        <f t="shared" si="7"/>
        <v>-37270.654935543615</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-77467.860979952384</v>
      </c>
      <c r="C217" s="93">
        <f t="shared" si="0"/>
        <v>-806.95688520783733</v>
      </c>
      <c r="D217" s="93">
        <f t="shared" si="1"/>
        <v>1057.3701839965045</v>
      </c>
      <c r="E217" s="93">
        <f t="shared" si="2"/>
        <v>-78525.231163948891</v>
      </c>
      <c r="F217" s="93">
        <f t="shared" si="7"/>
        <v>-38077.611820751452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-78525.231163948891</v>
      </c>
      <c r="C218" s="93">
        <f t="shared" si="0"/>
        <v>-817.97115795780087</v>
      </c>
      <c r="D218" s="93">
        <f t="shared" si="1"/>
        <v>1068.384456746468</v>
      </c>
      <c r="E218" s="93">
        <f t="shared" si="2"/>
        <v>-79593.61562069536</v>
      </c>
      <c r="F218" s="93">
        <f t="shared" si="7"/>
        <v>-38895.582978709252</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-79593.61562069536</v>
      </c>
      <c r="C219" s="93">
        <f t="shared" si="0"/>
        <v>-829.10016271557663</v>
      </c>
      <c r="D219" s="93">
        <f t="shared" si="1"/>
        <v>1079.5134615042439</v>
      </c>
      <c r="E219" s="93">
        <f t="shared" si="2"/>
        <v>-80673.129082199608</v>
      </c>
      <c r="F219" s="93">
        <f t="shared" si="7"/>
        <v>-39724.68314142483</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-80673.129082199608</v>
      </c>
      <c r="C220" s="93">
        <f t="shared" si="0"/>
        <v>-840.34509460624588</v>
      </c>
      <c r="D220" s="93">
        <f t="shared" si="1"/>
        <v>1090.7583933949131</v>
      </c>
      <c r="E220" s="93">
        <f t="shared" si="2"/>
        <v>-81763.887475594514</v>
      </c>
      <c r="F220" s="93">
        <f t="shared" si="7"/>
        <v>-40565.028236031074</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-81763.887475594514</v>
      </c>
      <c r="C221" s="93">
        <f t="shared" si="0"/>
        <v>-851.70716120410952</v>
      </c>
      <c r="D221" s="93">
        <f t="shared" si="1"/>
        <v>1102.1204599927767</v>
      </c>
      <c r="E221" s="93">
        <f t="shared" si="2"/>
        <v>-82866.007935587288</v>
      </c>
      <c r="F221" s="93">
        <f t="shared" si="7"/>
        <v>-41416.735397235185</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-82866.007935587288</v>
      </c>
      <c r="C222" s="93">
        <f t="shared" si="0"/>
        <v>-863.1875826623675</v>
      </c>
      <c r="D222" s="93">
        <f t="shared" si="1"/>
        <v>1113.6008814510346</v>
      </c>
      <c r="E222" s="93">
        <f t="shared" si="2"/>
        <v>-83979.608817038315</v>
      </c>
      <c r="F222" s="93">
        <f t="shared" si="7"/>
        <v>-42279.92297989755</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-83979.608817038315</v>
      </c>
      <c r="C223" s="93">
        <f t="shared" si="0"/>
        <v>-874.78759184414912</v>
      </c>
      <c r="D223" s="93">
        <f t="shared" si="1"/>
        <v>1125.2008906328163</v>
      </c>
      <c r="E223" s="93">
        <f t="shared" si="2"/>
        <v>-85104.809707671127</v>
      </c>
      <c r="F223" s="93">
        <f t="shared" si="7"/>
        <v>-43154.7105717417</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-85104.809707671127</v>
      </c>
      <c r="C224" s="93">
        <f t="shared" si="0"/>
        <v>-886.5084344549075</v>
      </c>
      <c r="D224" s="93">
        <f t="shared" si="1"/>
        <v>1136.9217332435746</v>
      </c>
      <c r="E224" s="93">
        <f t="shared" si="2"/>
        <v>-86241.731440914707</v>
      </c>
      <c r="F224" s="93">
        <f t="shared" si="7"/>
        <v>-44041.21900619661</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-86241.731440914707</v>
      </c>
      <c r="C225" s="93">
        <f t="shared" si="0"/>
        <v>-898.35136917619479</v>
      </c>
      <c r="D225" s="93">
        <f t="shared" si="1"/>
        <v>1148.7646679648619</v>
      </c>
      <c r="E225" s="93">
        <f t="shared" si="2"/>
        <v>-87390.496108879568</v>
      </c>
      <c r="F225" s="93">
        <f t="shared" si="7"/>
        <v>-44939.570375372808</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-87390.496108879568</v>
      </c>
      <c r="C226" s="93">
        <f t="shared" si="0"/>
        <v>-910.31766780082876</v>
      </c>
      <c r="D226" s="93">
        <f t="shared" si="1"/>
        <v>1160.7309665894959</v>
      </c>
      <c r="E226" s="93">
        <f t="shared" si="2"/>
        <v>-88551.227075469069</v>
      </c>
      <c r="F226" s="93">
        <f t="shared" si="7"/>
        <v>-45849.88804317364</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-88551.227075469069</v>
      </c>
      <c r="C227" s="93">
        <f t="shared" si="0"/>
        <v>-922.40861536946943</v>
      </c>
      <c r="D227" s="93">
        <f t="shared" si="1"/>
        <v>1172.8219141581367</v>
      </c>
      <c r="E227" s="93">
        <f t="shared" si="2"/>
        <v>-89724.048989627205</v>
      </c>
      <c r="F227" s="93">
        <f t="shared" si="7"/>
        <v>-46772.296658543106</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-89724.048989627205</v>
      </c>
      <c r="C228" s="93">
        <f t="shared" si="0"/>
        <v>-934.62551030861664</v>
      </c>
      <c r="D228" s="93">
        <f t="shared" si="1"/>
        <v>1185.0388090972838</v>
      </c>
      <c r="E228" s="93">
        <f t="shared" si="2"/>
        <v>-90909.087798724489</v>
      </c>
      <c r="F228" s="93">
        <f t="shared" si="7"/>
        <v>-47706.922168851721</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-90909.087798724489</v>
      </c>
      <c r="C229" s="93">
        <f t="shared" si="0"/>
        <v>-946.96966457004669</v>
      </c>
      <c r="D229" s="93">
        <f t="shared" si="1"/>
        <v>1197.3829633587138</v>
      </c>
      <c r="E229" s="93">
        <f t="shared" si="2"/>
        <v>-92106.470762083205</v>
      </c>
      <c r="F229" s="93">
        <f t="shared" si="7"/>
        <v>-48653.891833421767</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-92106.470762083205</v>
      </c>
      <c r="C230" s="93">
        <f t="shared" si="0"/>
        <v>-959.44240377170001</v>
      </c>
      <c r="D230" s="93">
        <f t="shared" si="1"/>
        <v>1209.8557025603673</v>
      </c>
      <c r="E230" s="93">
        <f t="shared" si="2"/>
        <v>-93316.326464643571</v>
      </c>
      <c r="F230" s="93">
        <f t="shared" si="7"/>
        <v>-49613.33423719347</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-93316.326464643571</v>
      </c>
      <c r="C231" s="93">
        <f t="shared" si="0"/>
        <v>-972.04506734003712</v>
      </c>
      <c r="D231" s="93">
        <f t="shared" si="1"/>
        <v>1222.4583661287043</v>
      </c>
      <c r="E231" s="93">
        <f t="shared" si="2"/>
        <v>-94538.784830772274</v>
      </c>
      <c r="F231" s="93">
        <f t="shared" si="7"/>
        <v>-50585.379304533504</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-94538.784830772274</v>
      </c>
      <c r="C232" s="93">
        <f t="shared" si="0"/>
        <v>-984.77900865387778</v>
      </c>
      <c r="D232" s="93">
        <f t="shared" si="1"/>
        <v>1235.1923074425449</v>
      </c>
      <c r="E232" s="93">
        <f t="shared" si="2"/>
        <v>-95773.977138214817</v>
      </c>
      <c r="F232" s="93">
        <f t="shared" si="7"/>
        <v>-51570.158313187385</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-95773.977138214817</v>
      </c>
      <c r="C233" s="93">
        <f t="shared" si="0"/>
        <v>-997.64559518973761</v>
      </c>
      <c r="D233" s="93">
        <f t="shared" si="1"/>
        <v>1248.0588939784047</v>
      </c>
      <c r="E233" s="93">
        <f t="shared" si="2"/>
        <v>-97022.036032193224</v>
      </c>
      <c r="F233" s="93">
        <f t="shared" si="7"/>
        <v>-52567.803908377122</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-97022.036032193224</v>
      </c>
      <c r="C234" s="93">
        <f t="shared" si="0"/>
        <v>-1010.6462086686794</v>
      </c>
      <c r="D234" s="93">
        <f t="shared" si="1"/>
        <v>1261.0595074573466</v>
      </c>
      <c r="E234" s="93">
        <f t="shared" si="2"/>
        <v>-98283.095539650574</v>
      </c>
      <c r="F234" s="93">
        <f t="shared" si="7"/>
        <v>-53578.450117045802</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-98283.095539650574</v>
      </c>
      <c r="C235" s="93">
        <f t="shared" si="0"/>
        <v>-1023.7822452046935</v>
      </c>
      <c r="D235" s="93">
        <f t="shared" si="1"/>
        <v>1274.1955439933606</v>
      </c>
      <c r="E235" s="93">
        <f t="shared" si="2"/>
        <v>-99557.291083643941</v>
      </c>
      <c r="F235" s="93">
        <f t="shared" si="7"/>
        <v>-54602.232362250499</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-99557.291083643941</v>
      </c>
      <c r="C236" s="93">
        <f t="shared" si="0"/>
        <v>-1037.0551154546242</v>
      </c>
      <c r="D236" s="93">
        <f t="shared" si="1"/>
        <v>1287.4684142432914</v>
      </c>
      <c r="E236" s="93">
        <f t="shared" si="2"/>
        <v>-100844.75949788724</v>
      </c>
      <c r="F236" s="93">
        <f t="shared" si="7"/>
        <v>-55639.287477705126</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-100844.75949788724</v>
      </c>
      <c r="C237" s="93">
        <f t="shared" si="0"/>
        <v>-1050.4662447696587</v>
      </c>
      <c r="D237" s="93">
        <f t="shared" si="1"/>
        <v>1300.8795435583258</v>
      </c>
      <c r="E237" s="93">
        <f t="shared" si="2"/>
        <v>-102145.63904144557</v>
      </c>
      <c r="F237" s="93">
        <f t="shared" si="7"/>
        <v>-56689.753722474787</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-102145.63904144557</v>
      </c>
      <c r="C238" s="93">
        <f t="shared" si="0"/>
        <v>-1064.0170733483912</v>
      </c>
      <c r="D238" s="93">
        <f t="shared" si="1"/>
        <v>1314.4303721370584</v>
      </c>
      <c r="E238" s="93">
        <f t="shared" si="2"/>
        <v>-103460.06941358262</v>
      </c>
      <c r="F238" s="93">
        <f t="shared" si="7"/>
        <v>-57753.770795823177</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-103460.06941358262</v>
      </c>
      <c r="C239" s="93">
        <f t="shared" si="0"/>
        <v>-1077.7090563914855</v>
      </c>
      <c r="D239" s="93">
        <f t="shared" si="1"/>
        <v>1328.1223551801527</v>
      </c>
      <c r="E239" s="93">
        <f t="shared" si="2"/>
        <v>-104788.19176876277</v>
      </c>
      <c r="F239" s="93">
        <f t="shared" si="7"/>
        <v>-58831.479852214659</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-104788.19176876277</v>
      </c>
      <c r="C240" s="93">
        <f t="shared" si="0"/>
        <v>-1091.5436642579455</v>
      </c>
      <c r="D240" s="93">
        <f t="shared" si="1"/>
        <v>1341.9569630466126</v>
      </c>
      <c r="E240" s="93">
        <f t="shared" si="2"/>
        <v>-106130.14873180939</v>
      </c>
      <c r="F240" s="93">
        <f t="shared" si="7"/>
        <v>-59923.023516472604</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-106130.14873180939</v>
      </c>
      <c r="C241" s="93">
        <f t="shared" si="0"/>
        <v>-1105.5223826230144</v>
      </c>
      <c r="D241" s="93">
        <f t="shared" si="1"/>
        <v>1355.9356814116816</v>
      </c>
      <c r="E241" s="93">
        <f t="shared" si="2"/>
        <v>-107486.08441322106</v>
      </c>
      <c r="F241" s="93">
        <f t="shared" si="7"/>
        <v>-61028.545899095618</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-107486.08441322106</v>
      </c>
      <c r="C242" s="93">
        <f t="shared" si="0"/>
        <v>-1119.6467126377192</v>
      </c>
      <c r="D242" s="93">
        <f t="shared" si="1"/>
        <v>1370.0600114263864</v>
      </c>
      <c r="E242" s="93">
        <f t="shared" si="2"/>
        <v>-108856.14442464744</v>
      </c>
      <c r="F242" s="93">
        <f t="shared" si="7"/>
        <v>-62148.192611733335</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-108856.14442464744</v>
      </c>
      <c r="C243" s="93">
        <f t="shared" si="0"/>
        <v>-1133.9181710900775</v>
      </c>
      <c r="D243" s="93">
        <f t="shared" si="1"/>
        <v>1384.3314698787447</v>
      </c>
      <c r="E243" s="93">
        <f t="shared" si="2"/>
        <v>-110240.47589452619</v>
      </c>
      <c r="F243" s="93">
        <f t="shared" si="7"/>
        <v>-63282.110782823409</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-110240.47589452619</v>
      </c>
      <c r="C244" s="93">
        <f t="shared" si="0"/>
        <v>-1148.3382905679809</v>
      </c>
      <c r="D244" s="93">
        <f t="shared" si="1"/>
        <v>1398.7515893566481</v>
      </c>
      <c r="E244" s="93">
        <f t="shared" si="2"/>
        <v>-111639.22748388283</v>
      </c>
      <c r="F244" s="93">
        <f t="shared" si="7"/>
        <v>-64430.449073391392</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-111639.22748388283</v>
      </c>
      <c r="C245" s="93">
        <f t="shared" si="0"/>
        <v>-1162.9086196237795</v>
      </c>
      <c r="D245" s="93">
        <f t="shared" si="1"/>
        <v>1413.3219184124466</v>
      </c>
      <c r="E245" s="93">
        <f t="shared" si="2"/>
        <v>-113052.54940229528</v>
      </c>
      <c r="F245" s="93">
        <f t="shared" si="7"/>
        <v>-65593.357693015176</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-113052.54940229528</v>
      </c>
      <c r="C246" s="93">
        <f t="shared" si="0"/>
        <v>-1177.6307229405757</v>
      </c>
      <c r="D246" s="93">
        <f t="shared" si="1"/>
        <v>1428.0440217292428</v>
      </c>
      <c r="E246" s="93">
        <f t="shared" si="2"/>
        <v>-114480.59342402453</v>
      </c>
      <c r="F246" s="93">
        <f t="shared" si="7"/>
        <v>-66770.988415955755</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-114480.59342402453</v>
      </c>
      <c r="C247" s="93">
        <f t="shared" si="0"/>
        <v>-1192.5061815002555</v>
      </c>
      <c r="D247" s="93">
        <f t="shared" si="1"/>
        <v>1442.9194802889226</v>
      </c>
      <c r="E247" s="93">
        <f t="shared" si="2"/>
        <v>-115923.51290431345</v>
      </c>
      <c r="F247" s="93">
        <f t="shared" si="7"/>
        <v>-67963.494597456011</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-115923.51290431345</v>
      </c>
      <c r="C248" s="93">
        <f t="shared" si="0"/>
        <v>-1207.536592753265</v>
      </c>
      <c r="D248" s="93">
        <f t="shared" si="1"/>
        <v>1457.9498915419322</v>
      </c>
      <c r="E248" s="93">
        <f t="shared" si="2"/>
        <v>-117381.46279585539</v>
      </c>
      <c r="F248" s="93">
        <f t="shared" si="7"/>
        <v>-69171.03119020928</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-117381.46279585539</v>
      </c>
      <c r="C249" s="93">
        <f t="shared" si="0"/>
        <v>-1222.7235707901602</v>
      </c>
      <c r="D249" s="93">
        <f t="shared" si="1"/>
        <v>1473.1368695788274</v>
      </c>
      <c r="E249" s="93">
        <f t="shared" si="2"/>
        <v>-118854.59966543422</v>
      </c>
      <c r="F249" s="93">
        <f t="shared" si="7"/>
        <v>-70393.754760999436</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-118854.59966543422</v>
      </c>
      <c r="C250" s="93">
        <f t="shared" si="0"/>
        <v>-1238.0687465149397</v>
      </c>
      <c r="D250" s="93">
        <f t="shared" si="1"/>
        <v>1488.4820453036068</v>
      </c>
      <c r="E250" s="93">
        <f t="shared" si="2"/>
        <v>-120343.08171073782</v>
      </c>
      <c r="F250" s="93">
        <f t="shared" si="7"/>
        <v>-71631.823507514375</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-120343.08171073782</v>
      </c>
      <c r="C251" s="93">
        <f t="shared" si="0"/>
        <v>-1253.5737678201856</v>
      </c>
      <c r="D251" s="93">
        <f t="shared" si="1"/>
        <v>1503.9870666088527</v>
      </c>
      <c r="E251" s="93">
        <f t="shared" si="2"/>
        <v>-121847.06877734668</v>
      </c>
      <c r="F251" s="93">
        <f t="shared" si="7"/>
        <v>-72885.397275334559</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-121847.06877734668</v>
      </c>
      <c r="C252" s="93">
        <f t="shared" si="0"/>
        <v>-1269.2402997640279</v>
      </c>
      <c r="D252" s="93">
        <f t="shared" si="1"/>
        <v>1519.653598552695</v>
      </c>
      <c r="E252" s="93">
        <f t="shared" si="2"/>
        <v>-123366.72237589938</v>
      </c>
      <c r="F252" s="93">
        <f t="shared" si="7"/>
        <v>-74154.63757509859</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-123366.72237589938</v>
      </c>
      <c r="C253" s="93">
        <f t="shared" si="0"/>
        <v>-1285.0700247489517</v>
      </c>
      <c r="D253" s="93">
        <f t="shared" si="1"/>
        <v>1535.4833235376188</v>
      </c>
      <c r="E253" s="93">
        <f t="shared" si="2"/>
        <v>-124902.20569943699</v>
      </c>
      <c r="F253" s="93">
        <f t="shared" si="7"/>
        <v>-75439.707599847548</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-124902.20569943699</v>
      </c>
      <c r="C254" s="93">
        <f t="shared" si="0"/>
        <v>-1301.0646427024685</v>
      </c>
      <c r="D254" s="93">
        <f t="shared" si="1"/>
        <v>1551.4779414911357</v>
      </c>
      <c r="E254" s="93">
        <f t="shared" si="2"/>
        <v>-126453.68364092812</v>
      </c>
      <c r="F254" s="93">
        <f t="shared" si="7"/>
        <v>-76740.772242550011</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-126453.68364092812</v>
      </c>
      <c r="C255" s="93">
        <f t="shared" si="0"/>
        <v>-1317.2258712596679</v>
      </c>
      <c r="D255" s="93">
        <f t="shared" si="1"/>
        <v>1567.639170048335</v>
      </c>
      <c r="E255" s="93">
        <f t="shared" si="2"/>
        <v>-128021.32281097646</v>
      </c>
      <c r="F255" s="93">
        <f t="shared" si="7"/>
        <v>-78057.998113809677</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-128021.32281097646</v>
      </c>
      <c r="C256" s="93">
        <f t="shared" si="0"/>
        <v>-1333.5554459476714</v>
      </c>
      <c r="D256" s="93">
        <f t="shared" si="1"/>
        <v>1583.9687447363385</v>
      </c>
      <c r="E256" s="93">
        <f t="shared" si="2"/>
        <v>-129605.2915557128</v>
      </c>
      <c r="F256" s="93">
        <f t="shared" si="7"/>
        <v>-79391.553559757347</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-129605.2915557128</v>
      </c>
      <c r="C257" s="93">
        <f t="shared" si="0"/>
        <v>-1350.0551203720083</v>
      </c>
      <c r="D257" s="93">
        <f t="shared" si="1"/>
        <v>1600.4684191606755</v>
      </c>
      <c r="E257" s="93">
        <f t="shared" si="2"/>
        <v>-131205.75997487348</v>
      </c>
      <c r="F257" s="93">
        <f t="shared" si="7"/>
        <v>-80741.608680129357</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-131205.75997487348</v>
      </c>
      <c r="C258" s="93">
        <f t="shared" si="0"/>
        <v>-1366.7266664049321</v>
      </c>
      <c r="D258" s="93">
        <f t="shared" si="1"/>
        <v>1617.1399651935992</v>
      </c>
      <c r="E258" s="93">
        <f t="shared" si="2"/>
        <v>-132822.89994006709</v>
      </c>
      <c r="F258" s="93">
        <f t="shared" si="7"/>
        <v>-82108.335346534295</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-132822.89994006709</v>
      </c>
      <c r="C259" s="93">
        <f t="shared" si="0"/>
        <v>-1383.5718743756988</v>
      </c>
      <c r="D259" s="93">
        <f t="shared" si="1"/>
        <v>1633.985173164366</v>
      </c>
      <c r="E259" s="93">
        <f t="shared" si="2"/>
        <v>-134456.88511323146</v>
      </c>
      <c r="F259" s="93">
        <f t="shared" si="7"/>
        <v>-83491.907220909998</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-134456.88511323146</v>
      </c>
      <c r="C260" s="93">
        <f t="shared" si="0"/>
        <v>-1400.5925532628276</v>
      </c>
      <c r="D260" s="93">
        <f t="shared" si="1"/>
        <v>1651.0058520514947</v>
      </c>
      <c r="E260" s="93">
        <f t="shared" si="2"/>
        <v>-136107.89096528295</v>
      </c>
      <c r="F260" s="93">
        <f t="shared" si="7"/>
        <v>-84892.499774172829</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-136107.89096528295</v>
      </c>
      <c r="C261" s="93">
        <f t="shared" ref="C261:C365" si="8">B261*(B$3/12)</f>
        <v>-1417.7905308883639</v>
      </c>
      <c r="D261" s="93">
        <f t="shared" ref="D261:D365" si="9">D$3-C261</f>
        <v>1668.2038296770311</v>
      </c>
      <c r="E261" s="93">
        <f t="shared" ref="E261:E365" si="10">B261-D261</f>
        <v>-137776.09479495996</v>
      </c>
      <c r="F261" s="93">
        <f t="shared" si="7"/>
        <v>-86310.290305061193</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-137776.09479495996</v>
      </c>
      <c r="C262" s="93">
        <f t="shared" si="8"/>
        <v>-1435.1676541141662</v>
      </c>
      <c r="D262" s="93">
        <f t="shared" si="9"/>
        <v>1685.5809529028334</v>
      </c>
      <c r="E262" s="93">
        <f t="shared" si="10"/>
        <v>-139461.67574786278</v>
      </c>
      <c r="F262" s="93">
        <f t="shared" si="7"/>
        <v>-87745.457959175357</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-139461.67574786278</v>
      </c>
      <c r="C263" s="93">
        <f t="shared" si="8"/>
        <v>-1452.7257890402373</v>
      </c>
      <c r="D263" s="93">
        <f t="shared" si="9"/>
        <v>1703.1390878289044</v>
      </c>
      <c r="E263" s="93">
        <f t="shared" si="10"/>
        <v>-141164.81483569168</v>
      </c>
      <c r="F263" s="93">
        <f t="shared" ref="F263:F326" si="12">F262+C263</f>
        <v>-89198.183748215597</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-141164.81483569168</v>
      </c>
      <c r="C264" s="93">
        <f t="shared" si="8"/>
        <v>-1470.4668212051215</v>
      </c>
      <c r="D264" s="93">
        <f t="shared" si="9"/>
        <v>1720.8801199937886</v>
      </c>
      <c r="E264" s="93">
        <f t="shared" si="10"/>
        <v>-142885.69495568547</v>
      </c>
      <c r="F264" s="93">
        <f t="shared" si="12"/>
        <v>-90668.650569420715</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-142885.69495568547</v>
      </c>
      <c r="C265" s="93">
        <f t="shared" si="8"/>
        <v>-1488.3926557883901</v>
      </c>
      <c r="D265" s="93">
        <f t="shared" si="9"/>
        <v>1738.8059545770573</v>
      </c>
      <c r="E265" s="93">
        <f t="shared" si="10"/>
        <v>-144624.50091026252</v>
      </c>
      <c r="F265" s="93">
        <f t="shared" si="12"/>
        <v>-92157.043225209112</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-144624.50091026252</v>
      </c>
      <c r="C266" s="93">
        <f t="shared" si="8"/>
        <v>-1506.5052178152346</v>
      </c>
      <c r="D266" s="93">
        <f t="shared" si="9"/>
        <v>1756.9185166039017</v>
      </c>
      <c r="E266" s="93">
        <f t="shared" si="10"/>
        <v>-146381.41942686643</v>
      </c>
      <c r="F266" s="93">
        <f t="shared" si="12"/>
        <v>-93663.548443024352</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-146381.41942686643</v>
      </c>
      <c r="C267" s="93">
        <f t="shared" si="8"/>
        <v>-1524.806452363192</v>
      </c>
      <c r="D267" s="93">
        <f t="shared" si="9"/>
        <v>1775.2197511518591</v>
      </c>
      <c r="E267" s="93">
        <f t="shared" si="10"/>
        <v>-148156.63917801829</v>
      </c>
      <c r="F267" s="93">
        <f t="shared" si="12"/>
        <v>-95188.354895387543</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-148156.63917801829</v>
      </c>
      <c r="C268" s="93">
        <f t="shared" si="8"/>
        <v>-1543.2983247710238</v>
      </c>
      <c r="D268" s="93">
        <f t="shared" si="9"/>
        <v>1793.7116235596909</v>
      </c>
      <c r="E268" s="93">
        <f t="shared" si="10"/>
        <v>-149950.35080157797</v>
      </c>
      <c r="F268" s="93">
        <f t="shared" si="12"/>
        <v>-96731.653220158565</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-149950.35080157797</v>
      </c>
      <c r="C269" s="93">
        <f t="shared" si="8"/>
        <v>-1561.9828208497704</v>
      </c>
      <c r="D269" s="93">
        <f t="shared" si="9"/>
        <v>1812.3961196384375</v>
      </c>
      <c r="E269" s="93">
        <f t="shared" si="10"/>
        <v>-151762.7469212164</v>
      </c>
      <c r="F269" s="93">
        <f t="shared" si="12"/>
        <v>-98293.636041008329</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-151762.7469212164</v>
      </c>
      <c r="C270" s="93">
        <f t="shared" si="8"/>
        <v>-1580.8619470960041</v>
      </c>
      <c r="D270" s="93">
        <f t="shared" si="9"/>
        <v>1831.2752458846712</v>
      </c>
      <c r="E270" s="93">
        <f t="shared" si="10"/>
        <v>-153594.02216710107</v>
      </c>
      <c r="F270" s="93">
        <f t="shared" si="12"/>
        <v>-99874.49798810434</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-153594.02216710107</v>
      </c>
      <c r="C271" s="93">
        <f t="shared" si="8"/>
        <v>-1599.9377309073027</v>
      </c>
      <c r="D271" s="93">
        <f t="shared" si="9"/>
        <v>1850.3510296959698</v>
      </c>
      <c r="E271" s="93">
        <f t="shared" si="10"/>
        <v>-155444.37319679704</v>
      </c>
      <c r="F271" s="93">
        <f t="shared" si="12"/>
        <v>-101474.43571901164</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-155444.37319679704</v>
      </c>
      <c r="C272" s="93">
        <f t="shared" si="8"/>
        <v>-1619.2122207999691</v>
      </c>
      <c r="D272" s="93">
        <f t="shared" si="9"/>
        <v>1869.6255195886363</v>
      </c>
      <c r="E272" s="93">
        <f t="shared" si="10"/>
        <v>-157313.99871638569</v>
      </c>
      <c r="F272" s="93">
        <f t="shared" si="12"/>
        <v>-103093.64793981161</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-157313.99871638569</v>
      </c>
      <c r="C273" s="93">
        <f t="shared" si="8"/>
        <v>-1638.6874866290175</v>
      </c>
      <c r="D273" s="93">
        <f t="shared" si="9"/>
        <v>1889.1007854176846</v>
      </c>
      <c r="E273" s="93">
        <f t="shared" si="10"/>
        <v>-159203.09950180337</v>
      </c>
      <c r="F273" s="93">
        <f t="shared" si="12"/>
        <v>-104732.33542644062</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-159203.09950180337</v>
      </c>
      <c r="C274" s="93">
        <f t="shared" si="8"/>
        <v>-1658.3656198104518</v>
      </c>
      <c r="D274" s="93">
        <f t="shared" si="9"/>
        <v>1908.7789185991189</v>
      </c>
      <c r="E274" s="93">
        <f t="shared" si="10"/>
        <v>-161111.8784204025</v>
      </c>
      <c r="F274" s="93">
        <f t="shared" si="12"/>
        <v>-106390.70104625108</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-161111.8784204025</v>
      </c>
      <c r="C275" s="93">
        <f t="shared" si="8"/>
        <v>-1678.2487335458593</v>
      </c>
      <c r="D275" s="93">
        <f t="shared" si="9"/>
        <v>1928.6620323345264</v>
      </c>
      <c r="E275" s="93">
        <f t="shared" si="10"/>
        <v>-163040.54045273701</v>
      </c>
      <c r="F275" s="93">
        <f t="shared" si="12"/>
        <v>-108068.94977979694</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-163040.54045273701</v>
      </c>
      <c r="C276" s="93">
        <f t="shared" si="8"/>
        <v>-1698.3389630493439</v>
      </c>
      <c r="D276" s="93">
        <f t="shared" si="9"/>
        <v>1948.752261838011</v>
      </c>
      <c r="E276" s="93">
        <f t="shared" si="10"/>
        <v>-164989.29271457501</v>
      </c>
      <c r="F276" s="93">
        <f t="shared" si="12"/>
        <v>-109767.28874284629</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-164989.29271457501</v>
      </c>
      <c r="C277" s="93">
        <f t="shared" si="8"/>
        <v>-1718.6384657768231</v>
      </c>
      <c r="D277" s="93">
        <f t="shared" si="9"/>
        <v>1969.0517645654902</v>
      </c>
      <c r="E277" s="93">
        <f t="shared" si="10"/>
        <v>-166958.34447914051</v>
      </c>
      <c r="F277" s="93">
        <f t="shared" si="12"/>
        <v>-111485.92720862311</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-166958.34447914051</v>
      </c>
      <c r="C278" s="93">
        <f t="shared" si="8"/>
        <v>-1739.1494216577134</v>
      </c>
      <c r="D278" s="93">
        <f t="shared" si="9"/>
        <v>1989.5627204463806</v>
      </c>
      <c r="E278" s="93">
        <f t="shared" si="10"/>
        <v>-168947.90719958689</v>
      </c>
      <c r="F278" s="93">
        <f t="shared" si="12"/>
        <v>-113225.07663028082</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-168947.90719958689</v>
      </c>
      <c r="C279" s="93">
        <f t="shared" si="8"/>
        <v>-1759.87403332903</v>
      </c>
      <c r="D279" s="93">
        <f t="shared" si="9"/>
        <v>2010.2873321176971</v>
      </c>
      <c r="E279" s="93">
        <f t="shared" si="10"/>
        <v>-170958.19453170459</v>
      </c>
      <c r="F279" s="93">
        <f t="shared" si="12"/>
        <v>-114984.95066360985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-170958.19453170459</v>
      </c>
      <c r="C280" s="93">
        <f t="shared" si="8"/>
        <v>-1780.8145263719227</v>
      </c>
      <c r="D280" s="93">
        <f t="shared" si="9"/>
        <v>2031.2278251605899</v>
      </c>
      <c r="E280" s="93">
        <f t="shared" si="10"/>
        <v>-172989.42235686519</v>
      </c>
      <c r="F280" s="93">
        <f t="shared" si="12"/>
        <v>-116765.76518998177</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-172989.42235686519</v>
      </c>
      <c r="C281" s="93">
        <f t="shared" si="8"/>
        <v>-1801.973149550679</v>
      </c>
      <c r="D281" s="93">
        <f t="shared" si="9"/>
        <v>2052.3864483393463</v>
      </c>
      <c r="E281" s="93">
        <f t="shared" si="10"/>
        <v>-175041.80880520455</v>
      </c>
      <c r="F281" s="93">
        <f t="shared" si="12"/>
        <v>-118567.73833953246</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-175041.80880520455</v>
      </c>
      <c r="C282" s="93">
        <f t="shared" si="8"/>
        <v>-1823.3521750542141</v>
      </c>
      <c r="D282" s="93">
        <f t="shared" si="9"/>
        <v>2073.7654738428814</v>
      </c>
      <c r="E282" s="93">
        <f t="shared" si="10"/>
        <v>-177115.57427904743</v>
      </c>
      <c r="F282" s="93">
        <f t="shared" si="12"/>
        <v>-120391.09051458667</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-177115.57427904743</v>
      </c>
      <c r="C283" s="93">
        <f t="shared" si="8"/>
        <v>-1844.9538987400774</v>
      </c>
      <c r="D283" s="93">
        <f t="shared" si="9"/>
        <v>2095.3671975287448</v>
      </c>
      <c r="E283" s="93">
        <f t="shared" si="10"/>
        <v>-179210.94147657618</v>
      </c>
      <c r="F283" s="93">
        <f t="shared" si="12"/>
        <v>-122236.04441332674</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-179210.94147657618</v>
      </c>
      <c r="C284" s="93">
        <f t="shared" si="8"/>
        <v>-1866.7806403810018</v>
      </c>
      <c r="D284" s="93">
        <f t="shared" si="9"/>
        <v>2117.1939391696692</v>
      </c>
      <c r="E284" s="93">
        <f t="shared" si="10"/>
        <v>-181328.13541574584</v>
      </c>
      <c r="F284" s="93">
        <f t="shared" si="12"/>
        <v>-124102.82505370774</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-181328.13541574584</v>
      </c>
      <c r="C285" s="93">
        <f t="shared" si="8"/>
        <v>-1888.8347439140191</v>
      </c>
      <c r="D285" s="93">
        <f t="shared" si="9"/>
        <v>2139.2480427026862</v>
      </c>
      <c r="E285" s="93">
        <f t="shared" si="10"/>
        <v>-183467.38345844852</v>
      </c>
      <c r="F285" s="93">
        <f t="shared" si="12"/>
        <v>-125991.65979762176</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-183467.38345844852</v>
      </c>
      <c r="C286" s="93">
        <f t="shared" si="8"/>
        <v>-1911.118577692172</v>
      </c>
      <c r="D286" s="93">
        <f t="shared" si="9"/>
        <v>2161.5318764808394</v>
      </c>
      <c r="E286" s="93">
        <f t="shared" si="10"/>
        <v>-185628.91533492936</v>
      </c>
      <c r="F286" s="93">
        <f t="shared" si="12"/>
        <v>-127902.77837531394</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-185628.91533492936</v>
      </c>
      <c r="C287" s="93">
        <f t="shared" si="8"/>
        <v>-1933.6345347388474</v>
      </c>
      <c r="D287" s="93">
        <f t="shared" si="9"/>
        <v>2184.0478335275147</v>
      </c>
      <c r="E287" s="93">
        <f t="shared" si="10"/>
        <v>-187812.96316845689</v>
      </c>
      <c r="F287" s="93">
        <f t="shared" si="12"/>
        <v>-129836.41291005278</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-187812.96316845689</v>
      </c>
      <c r="C288" s="93">
        <f t="shared" si="8"/>
        <v>-1956.3850330047592</v>
      </c>
      <c r="D288" s="93">
        <f t="shared" si="9"/>
        <v>2206.7983317934263</v>
      </c>
      <c r="E288" s="93">
        <f t="shared" si="10"/>
        <v>-190019.76150025032</v>
      </c>
      <c r="F288" s="93">
        <f t="shared" si="12"/>
        <v>-131792.79794305755</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-190019.76150025032</v>
      </c>
      <c r="C289" s="93">
        <f t="shared" si="8"/>
        <v>-1979.3725156276073</v>
      </c>
      <c r="D289" s="93">
        <f t="shared" si="9"/>
        <v>2229.7858144162747</v>
      </c>
      <c r="E289" s="93">
        <f t="shared" si="10"/>
        <v>-192249.54731466659</v>
      </c>
      <c r="F289" s="93">
        <f t="shared" si="12"/>
        <v>-133772.17045868517</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-192249.54731466659</v>
      </c>
      <c r="C290" s="93">
        <f t="shared" si="8"/>
        <v>-2002.5994511944436</v>
      </c>
      <c r="D290" s="93">
        <f t="shared" si="9"/>
        <v>2253.012749983111</v>
      </c>
      <c r="E290" s="93">
        <f t="shared" si="10"/>
        <v>-194502.5600646497</v>
      </c>
      <c r="F290" s="93">
        <f t="shared" si="12"/>
        <v>-135774.7699098796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-194502.5600646497</v>
      </c>
      <c r="C291" s="93">
        <f t="shared" si="8"/>
        <v>-2026.0683340067676</v>
      </c>
      <c r="D291" s="93">
        <f t="shared" si="9"/>
        <v>2276.481632795435</v>
      </c>
      <c r="E291" s="93">
        <f t="shared" si="10"/>
        <v>-196779.04169744515</v>
      </c>
      <c r="F291" s="93">
        <f t="shared" si="12"/>
        <v>-137800.83824388636</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-196779.04169744515</v>
      </c>
      <c r="C292" s="93">
        <f t="shared" si="8"/>
        <v>-2049.781684348387</v>
      </c>
      <c r="D292" s="93">
        <f t="shared" si="9"/>
        <v>2300.1949831370544</v>
      </c>
      <c r="E292" s="93">
        <f t="shared" si="10"/>
        <v>-199079.23668058219</v>
      </c>
      <c r="F292" s="93">
        <f t="shared" si="12"/>
        <v>-139850.61992823475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-199079.23668058219</v>
      </c>
      <c r="C293" s="93">
        <f t="shared" si="8"/>
        <v>-2073.7420487560644</v>
      </c>
      <c r="D293" s="93">
        <f t="shared" si="9"/>
        <v>2324.1553475447317</v>
      </c>
      <c r="E293" s="93">
        <f t="shared" si="10"/>
        <v>-201403.39202812692</v>
      </c>
      <c r="F293" s="93">
        <f t="shared" si="12"/>
        <v>-141924.36197699083</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-201403.39202812692</v>
      </c>
      <c r="C294" s="93">
        <f t="shared" si="8"/>
        <v>-2097.9520002929885</v>
      </c>
      <c r="D294" s="93">
        <f t="shared" si="9"/>
        <v>2348.3652990816558</v>
      </c>
      <c r="E294" s="93">
        <f t="shared" si="10"/>
        <v>-203751.75732720859</v>
      </c>
      <c r="F294" s="93">
        <f t="shared" si="12"/>
        <v>-144022.3139772838</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-203751.75732720859</v>
      </c>
      <c r="C295" s="93">
        <f t="shared" si="8"/>
        <v>-2122.4141388250891</v>
      </c>
      <c r="D295" s="93">
        <f t="shared" si="9"/>
        <v>2372.8274376137565</v>
      </c>
      <c r="E295" s="93">
        <f t="shared" si="10"/>
        <v>-206124.58476482236</v>
      </c>
      <c r="F295" s="93">
        <f t="shared" si="12"/>
        <v>-146144.72811610889</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-206124.58476482236</v>
      </c>
      <c r="C296" s="93">
        <f t="shared" si="8"/>
        <v>-2147.1310913002326</v>
      </c>
      <c r="D296" s="93">
        <f t="shared" si="9"/>
        <v>2397.5443900888999</v>
      </c>
      <c r="E296" s="93">
        <f t="shared" si="10"/>
        <v>-208522.12915491126</v>
      </c>
      <c r="F296" s="93">
        <f t="shared" si="12"/>
        <v>-148291.85920740911</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-208522.12915491126</v>
      </c>
      <c r="C297" s="93">
        <f t="shared" si="8"/>
        <v>-2172.1055120303254</v>
      </c>
      <c r="D297" s="93">
        <f t="shared" si="9"/>
        <v>2422.5188108189927</v>
      </c>
      <c r="E297" s="93">
        <f t="shared" si="10"/>
        <v>-210944.64796573026</v>
      </c>
      <c r="F297" s="93">
        <f t="shared" si="12"/>
        <v>-150463.96471943945</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-210944.64796573026</v>
      </c>
      <c r="C298" s="93">
        <f t="shared" si="8"/>
        <v>-2197.3400829763568</v>
      </c>
      <c r="D298" s="93">
        <f t="shared" si="9"/>
        <v>2447.7533817650242</v>
      </c>
      <c r="E298" s="93">
        <f t="shared" si="10"/>
        <v>-213392.40134749527</v>
      </c>
      <c r="F298" s="93">
        <f t="shared" si="12"/>
        <v>-152661.30480241581</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-213392.40134749527</v>
      </c>
      <c r="C299" s="93">
        <f t="shared" si="8"/>
        <v>-2222.8375140364087</v>
      </c>
      <c r="D299" s="93">
        <f t="shared" si="9"/>
        <v>2473.2508128250761</v>
      </c>
      <c r="E299" s="93">
        <f t="shared" si="10"/>
        <v>-215865.65216032034</v>
      </c>
      <c r="F299" s="93">
        <f t="shared" si="12"/>
        <v>-154884.14231645223</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-215865.65216032034</v>
      </c>
      <c r="C300" s="93">
        <f t="shared" si="8"/>
        <v>-2248.6005433366699</v>
      </c>
      <c r="D300" s="93">
        <f t="shared" si="9"/>
        <v>2499.0138421253373</v>
      </c>
      <c r="E300" s="93">
        <f t="shared" si="10"/>
        <v>-218364.66600244568</v>
      </c>
      <c r="F300" s="93">
        <f t="shared" si="12"/>
        <v>-157132.74285978891</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-218364.66600244568</v>
      </c>
      <c r="C301" s="93">
        <f t="shared" si="8"/>
        <v>-2274.6319375254757</v>
      </c>
      <c r="D301" s="93">
        <f t="shared" si="9"/>
        <v>2525.045236314143</v>
      </c>
      <c r="E301" s="93">
        <f t="shared" si="10"/>
        <v>-220889.71123875983</v>
      </c>
      <c r="F301" s="93">
        <f t="shared" si="12"/>
        <v>-159407.37479731438</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-220889.71123875983</v>
      </c>
      <c r="C302" s="93">
        <f t="shared" si="8"/>
        <v>-2300.9344920704148</v>
      </c>
      <c r="D302" s="93">
        <f t="shared" si="9"/>
        <v>2551.3477908590821</v>
      </c>
      <c r="E302" s="93">
        <f t="shared" si="10"/>
        <v>-223441.05902961892</v>
      </c>
      <c r="F302" s="93">
        <f t="shared" si="12"/>
        <v>-161708.30928938478</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-223441.05902961892</v>
      </c>
      <c r="C303" s="93">
        <f t="shared" si="8"/>
        <v>-2327.5110315585302</v>
      </c>
      <c r="D303" s="93">
        <f t="shared" si="9"/>
        <v>2577.9243303471976</v>
      </c>
      <c r="E303" s="93">
        <f t="shared" si="10"/>
        <v>-226018.98335996611</v>
      </c>
      <c r="F303" s="93">
        <f t="shared" si="12"/>
        <v>-164035.82032094331</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-226018.98335996611</v>
      </c>
      <c r="C304" s="93">
        <f t="shared" si="8"/>
        <v>-2354.3644099996468</v>
      </c>
      <c r="D304" s="93">
        <f t="shared" si="9"/>
        <v>2604.7777087883142</v>
      </c>
      <c r="E304" s="93">
        <f t="shared" si="10"/>
        <v>-228623.76106875442</v>
      </c>
      <c r="F304" s="93">
        <f t="shared" si="12"/>
        <v>-166390.18473094297</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-228623.76106875442</v>
      </c>
      <c r="C305" s="93">
        <f t="shared" si="8"/>
        <v>-2381.4975111328586</v>
      </c>
      <c r="D305" s="93">
        <f t="shared" si="9"/>
        <v>2631.9108099215259</v>
      </c>
      <c r="E305" s="93">
        <f t="shared" si="10"/>
        <v>-231255.67187867596</v>
      </c>
      <c r="F305" s="93">
        <f t="shared" si="12"/>
        <v>-168771.68224207583</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-231255.67187867596</v>
      </c>
      <c r="C306" s="93">
        <f t="shared" si="8"/>
        <v>-2408.9132487362076</v>
      </c>
      <c r="D306" s="93">
        <f t="shared" si="9"/>
        <v>2659.326547524875</v>
      </c>
      <c r="E306" s="93">
        <f t="shared" si="10"/>
        <v>-233914.99842620082</v>
      </c>
      <c r="F306" s="93">
        <f t="shared" si="12"/>
        <v>-171180.59549081203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-233914.99842620082</v>
      </c>
      <c r="C307" s="93">
        <f t="shared" si="8"/>
        <v>-2436.6145669395919</v>
      </c>
      <c r="D307" s="93">
        <f t="shared" si="9"/>
        <v>2687.0278657282593</v>
      </c>
      <c r="E307" s="93">
        <f t="shared" si="10"/>
        <v>-236602.02629192907</v>
      </c>
      <c r="F307" s="93">
        <f t="shared" si="12"/>
        <v>-173617.21005775162</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-236602.02629192907</v>
      </c>
      <c r="C308" s="93">
        <f t="shared" si="8"/>
        <v>-2464.6044405409275</v>
      </c>
      <c r="D308" s="93">
        <f t="shared" si="9"/>
        <v>2715.0177393295949</v>
      </c>
      <c r="E308" s="93">
        <f t="shared" si="10"/>
        <v>-239317.04403125867</v>
      </c>
      <c r="F308" s="93">
        <f t="shared" si="12"/>
        <v>-176081.81449829254</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-239317.04403125867</v>
      </c>
      <c r="C309" s="93">
        <f t="shared" si="8"/>
        <v>-2492.8858753256109</v>
      </c>
      <c r="D309" s="93">
        <f t="shared" si="9"/>
        <v>2743.2991741142782</v>
      </c>
      <c r="E309" s="93">
        <f t="shared" si="10"/>
        <v>-242060.34320537295</v>
      </c>
      <c r="F309" s="93">
        <f t="shared" si="12"/>
        <v>-178574.70037361817</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-242060.34320537295</v>
      </c>
      <c r="C310" s="93">
        <f t="shared" si="8"/>
        <v>-2521.4619083893012</v>
      </c>
      <c r="D310" s="93">
        <f t="shared" si="9"/>
        <v>2771.8752071779686</v>
      </c>
      <c r="E310" s="93">
        <f t="shared" si="10"/>
        <v>-244832.21841255092</v>
      </c>
      <c r="F310" s="93">
        <f t="shared" si="12"/>
        <v>-181096.16228200746</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-244832.21841255092</v>
      </c>
      <c r="C311" s="93">
        <f t="shared" si="8"/>
        <v>-2550.3356084640718</v>
      </c>
      <c r="D311" s="93">
        <f t="shared" si="9"/>
        <v>2800.7489072527392</v>
      </c>
      <c r="E311" s="93">
        <f t="shared" si="10"/>
        <v>-247632.96731980366</v>
      </c>
      <c r="F311" s="93">
        <f t="shared" si="12"/>
        <v>-183646.49789047154</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-247632.96731980366</v>
      </c>
      <c r="C312" s="93">
        <f t="shared" si="8"/>
        <v>-2579.5100762479547</v>
      </c>
      <c r="D312" s="93">
        <f t="shared" si="9"/>
        <v>2829.923375036622</v>
      </c>
      <c r="E312" s="93">
        <f t="shared" si="10"/>
        <v>-250462.89069484029</v>
      </c>
      <c r="F312" s="93">
        <f t="shared" si="12"/>
        <v>-186226.00796671948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-250462.89069484029</v>
      </c>
      <c r="C313" s="93">
        <f t="shared" si="8"/>
        <v>-2608.9884447379195</v>
      </c>
      <c r="D313" s="93">
        <f t="shared" si="9"/>
        <v>2859.4017435265869</v>
      </c>
      <c r="E313" s="93">
        <f t="shared" si="10"/>
        <v>-253322.29243836689</v>
      </c>
      <c r="F313" s="93">
        <f t="shared" si="12"/>
        <v>-188834.9964114574</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-253322.29243836689</v>
      </c>
      <c r="C314" s="93">
        <f t="shared" si="8"/>
        <v>-2638.7738795663217</v>
      </c>
      <c r="D314" s="93">
        <f t="shared" si="9"/>
        <v>2889.1871783549891</v>
      </c>
      <c r="E314" s="93">
        <f t="shared" si="10"/>
        <v>-256211.47961672189</v>
      </c>
      <c r="F314" s="93">
        <f t="shared" si="12"/>
        <v>-191473.77029102371</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-256211.47961672189</v>
      </c>
      <c r="C315" s="93">
        <f t="shared" si="8"/>
        <v>-2668.8695793408529</v>
      </c>
      <c r="D315" s="93">
        <f t="shared" si="9"/>
        <v>2919.2828781295202</v>
      </c>
      <c r="E315" s="93">
        <f t="shared" si="10"/>
        <v>-259130.7624948514</v>
      </c>
      <c r="F315" s="93">
        <f t="shared" si="12"/>
        <v>-194142.63987036457</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-259130.7624948514</v>
      </c>
      <c r="C316" s="93">
        <f t="shared" si="8"/>
        <v>-2699.2787759880352</v>
      </c>
      <c r="D316" s="93">
        <f t="shared" si="9"/>
        <v>2949.6920747767026</v>
      </c>
      <c r="E316" s="93">
        <f t="shared" si="10"/>
        <v>-262080.45456962811</v>
      </c>
      <c r="F316" s="93">
        <f t="shared" si="12"/>
        <v>-196841.9186463526</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-262080.45456962811</v>
      </c>
      <c r="C317" s="93">
        <f t="shared" si="8"/>
        <v>-2730.0047351002927</v>
      </c>
      <c r="D317" s="93">
        <f t="shared" si="9"/>
        <v>2980.4180338889601</v>
      </c>
      <c r="E317" s="93">
        <f t="shared" si="10"/>
        <v>-265060.87260351708</v>
      </c>
      <c r="F317" s="93">
        <f t="shared" si="12"/>
        <v>-199571.92338145289</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-265060.87260351708</v>
      </c>
      <c r="C318" s="93">
        <f t="shared" si="8"/>
        <v>-2761.050756286636</v>
      </c>
      <c r="D318" s="93">
        <f t="shared" si="9"/>
        <v>3011.4640550753033</v>
      </c>
      <c r="E318" s="93">
        <f t="shared" si="10"/>
        <v>-268072.33665859239</v>
      </c>
      <c r="F318" s="93">
        <f t="shared" si="12"/>
        <v>-202332.97413773951</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-268072.33665859239</v>
      </c>
      <c r="C319" s="93">
        <f t="shared" si="8"/>
        <v>-2792.420173527004</v>
      </c>
      <c r="D319" s="93">
        <f t="shared" si="9"/>
        <v>3042.8334723156713</v>
      </c>
      <c r="E319" s="93">
        <f t="shared" si="10"/>
        <v>-271115.17013090808</v>
      </c>
      <c r="F319" s="93">
        <f t="shared" si="12"/>
        <v>-205125.39431126651</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-271115.17013090808</v>
      </c>
      <c r="C320" s="93">
        <f t="shared" si="8"/>
        <v>-2824.1163555302924</v>
      </c>
      <c r="D320" s="93">
        <f t="shared" si="9"/>
        <v>3074.5296543189597</v>
      </c>
      <c r="E320" s="93">
        <f t="shared" si="10"/>
        <v>-274189.69978522701</v>
      </c>
      <c r="F320" s="93">
        <f t="shared" si="12"/>
        <v>-207949.51066679682</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-274189.69978522701</v>
      </c>
      <c r="C321" s="93">
        <f t="shared" si="8"/>
        <v>-2856.1427060961146</v>
      </c>
      <c r="D321" s="93">
        <f t="shared" si="9"/>
        <v>3106.5560048847819</v>
      </c>
      <c r="E321" s="93">
        <f t="shared" si="10"/>
        <v>-277296.25579011178</v>
      </c>
      <c r="F321" s="93">
        <f t="shared" si="12"/>
        <v>-210805.65337289294</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-277296.25579011178</v>
      </c>
      <c r="C322" s="93">
        <f t="shared" si="8"/>
        <v>-2888.5026644803311</v>
      </c>
      <c r="D322" s="93">
        <f t="shared" si="9"/>
        <v>3138.9159632689984</v>
      </c>
      <c r="E322" s="93">
        <f t="shared" si="10"/>
        <v>-280435.1717533808</v>
      </c>
      <c r="F322" s="93">
        <f t="shared" si="12"/>
        <v>-213694.15603737326</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-280435.1717533808</v>
      </c>
      <c r="C323" s="93">
        <f t="shared" si="8"/>
        <v>-2921.199705764383</v>
      </c>
      <c r="D323" s="93">
        <f t="shared" si="9"/>
        <v>3171.6130045530504</v>
      </c>
      <c r="E323" s="93">
        <f t="shared" si="10"/>
        <v>-283606.78475793387</v>
      </c>
      <c r="F323" s="93">
        <f t="shared" si="12"/>
        <v>-216615.35574313765</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-283606.78475793387</v>
      </c>
      <c r="C324" s="93">
        <f t="shared" si="8"/>
        <v>-2954.2373412284778</v>
      </c>
      <c r="D324" s="93">
        <f t="shared" si="9"/>
        <v>3204.6506400171452</v>
      </c>
      <c r="E324" s="93">
        <f t="shared" si="10"/>
        <v>-286811.43539795099</v>
      </c>
      <c r="F324" s="93">
        <f t="shared" si="12"/>
        <v>-219569.59308436612</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-286811.43539795099</v>
      </c>
      <c r="C325" s="93">
        <f t="shared" si="8"/>
        <v>-2987.6191187286558</v>
      </c>
      <c r="D325" s="93">
        <f t="shared" si="9"/>
        <v>3238.0324175173232</v>
      </c>
      <c r="E325" s="93">
        <f t="shared" si="10"/>
        <v>-290049.46781546832</v>
      </c>
      <c r="F325" s="93">
        <f t="shared" si="12"/>
        <v>-222557.21220309476</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-290049.46781546832</v>
      </c>
      <c r="C326" s="93">
        <f t="shared" si="8"/>
        <v>-3021.3486230777949</v>
      </c>
      <c r="D326" s="93">
        <f t="shared" si="9"/>
        <v>3271.7619218664622</v>
      </c>
      <c r="E326" s="93">
        <f t="shared" si="10"/>
        <v>-293321.22973733477</v>
      </c>
      <c r="F326" s="93">
        <f t="shared" si="12"/>
        <v>-225578.56082617256</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-293321.22973733477</v>
      </c>
      <c r="C327" s="93">
        <f t="shared" si="8"/>
        <v>-3055.4294764305705</v>
      </c>
      <c r="D327" s="93">
        <f t="shared" si="9"/>
        <v>3305.8427752192379</v>
      </c>
      <c r="E327" s="93">
        <f t="shared" si="10"/>
        <v>-296627.072512554</v>
      </c>
      <c r="F327" s="93">
        <f t="shared" ref="F327:F365" si="13">F326+C327</f>
        <v>-228633.99030260314</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-296627.072512554</v>
      </c>
      <c r="C328" s="93">
        <f t="shared" si="8"/>
        <v>-3089.8653386724372</v>
      </c>
      <c r="D328" s="93">
        <f t="shared" si="9"/>
        <v>3340.2786374611046</v>
      </c>
      <c r="E328" s="93">
        <f t="shared" si="10"/>
        <v>-299967.35115001514</v>
      </c>
      <c r="F328" s="93">
        <f t="shared" si="13"/>
        <v>-231723.85564127559</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-299967.35115001514</v>
      </c>
      <c r="C329" s="93">
        <f t="shared" si="8"/>
        <v>-3124.6599078126574</v>
      </c>
      <c r="D329" s="93">
        <f t="shared" si="9"/>
        <v>3375.0732066013247</v>
      </c>
      <c r="E329" s="93">
        <f t="shared" si="10"/>
        <v>-303342.42435661645</v>
      </c>
      <c r="F329" s="93">
        <f t="shared" si="13"/>
        <v>-234848.51554908825</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-303342.42435661645</v>
      </c>
      <c r="C330" s="93">
        <f t="shared" si="8"/>
        <v>-3159.8169203814214</v>
      </c>
      <c r="D330" s="93">
        <f t="shared" si="9"/>
        <v>3410.2302191700887</v>
      </c>
      <c r="E330" s="93">
        <f t="shared" si="10"/>
        <v>-306752.65457578655</v>
      </c>
      <c r="F330" s="93">
        <f t="shared" si="13"/>
        <v>-238008.33246946966</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-306752.65457578655</v>
      </c>
      <c r="C331" s="93">
        <f t="shared" si="8"/>
        <v>-3195.3401518311098</v>
      </c>
      <c r="D331" s="93">
        <f t="shared" si="9"/>
        <v>3445.7534506197771</v>
      </c>
      <c r="E331" s="93">
        <f t="shared" si="10"/>
        <v>-310198.40802640631</v>
      </c>
      <c r="F331" s="93">
        <f t="shared" si="13"/>
        <v>-241203.67262130076</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-310198.40802640631</v>
      </c>
      <c r="C332" s="93">
        <f t="shared" si="8"/>
        <v>-3231.2334169417322</v>
      </c>
      <c r="D332" s="93">
        <f t="shared" si="9"/>
        <v>3481.6467157303996</v>
      </c>
      <c r="E332" s="93">
        <f t="shared" si="10"/>
        <v>-313680.05474213674</v>
      </c>
      <c r="F332" s="93">
        <f t="shared" si="13"/>
        <v>-244434.90603824251</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-313680.05474213674</v>
      </c>
      <c r="C333" s="93">
        <f t="shared" si="8"/>
        <v>-3267.5005702305907</v>
      </c>
      <c r="D333" s="93">
        <f t="shared" si="9"/>
        <v>3517.9138690192581</v>
      </c>
      <c r="E333" s="93">
        <f t="shared" si="10"/>
        <v>-317197.96861115599</v>
      </c>
      <c r="F333" s="93">
        <f t="shared" si="13"/>
        <v>-247702.4066084731</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-317197.96861115599</v>
      </c>
      <c r="C334" s="93">
        <f t="shared" si="8"/>
        <v>-3304.1455063662079</v>
      </c>
      <c r="D334" s="93">
        <f t="shared" si="9"/>
        <v>3554.5588051548752</v>
      </c>
      <c r="E334" s="93">
        <f t="shared" si="10"/>
        <v>-320752.52741631086</v>
      </c>
      <c r="F334" s="93">
        <f t="shared" si="13"/>
        <v>-251006.55211483932</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-320752.52741631086</v>
      </c>
      <c r="C335" s="93">
        <f t="shared" si="8"/>
        <v>-3341.1721605865714</v>
      </c>
      <c r="D335" s="93">
        <f t="shared" si="9"/>
        <v>3591.5854593752388</v>
      </c>
      <c r="E335" s="93">
        <f t="shared" si="10"/>
        <v>-324344.11287568609</v>
      </c>
      <c r="F335" s="93">
        <f t="shared" si="13"/>
        <v>-254347.72427542589</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-324344.11287568609</v>
      </c>
      <c r="C336" s="93">
        <f t="shared" si="8"/>
        <v>-3378.5845091217298</v>
      </c>
      <c r="D336" s="93">
        <f t="shared" si="9"/>
        <v>3628.9978079103971</v>
      </c>
      <c r="E336" s="93">
        <f t="shared" si="10"/>
        <v>-327973.11068359646</v>
      </c>
      <c r="F336" s="93">
        <f t="shared" si="13"/>
        <v>-257726.30878454761</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-327973.11068359646</v>
      </c>
      <c r="C337" s="93">
        <f t="shared" si="8"/>
        <v>-3416.3865696207963</v>
      </c>
      <c r="D337" s="93">
        <f t="shared" si="9"/>
        <v>3666.7998684094637</v>
      </c>
      <c r="E337" s="93">
        <f t="shared" si="10"/>
        <v>-331639.91055200592</v>
      </c>
      <c r="F337" s="93">
        <f t="shared" si="13"/>
        <v>-261142.69535416842</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-331639.91055200592</v>
      </c>
      <c r="C338" s="93">
        <f t="shared" si="8"/>
        <v>-3454.582401583395</v>
      </c>
      <c r="D338" s="93">
        <f t="shared" si="9"/>
        <v>3704.9957003720624</v>
      </c>
      <c r="E338" s="93">
        <f t="shared" si="10"/>
        <v>-335344.90625237796</v>
      </c>
      <c r="F338" s="93">
        <f t="shared" si="13"/>
        <v>-264597.2777557518</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-335344.90625237796</v>
      </c>
      <c r="C339" s="93">
        <f t="shared" si="8"/>
        <v>-3493.1761067956036</v>
      </c>
      <c r="D339" s="93">
        <f t="shared" si="9"/>
        <v>3743.5894055842709</v>
      </c>
      <c r="E339" s="93">
        <f t="shared" si="10"/>
        <v>-339088.49565796222</v>
      </c>
      <c r="F339" s="93">
        <f t="shared" si="13"/>
        <v>-268090.45386254741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-339088.49565796222</v>
      </c>
      <c r="C340" s="93">
        <f t="shared" si="8"/>
        <v>-3532.1718297704397</v>
      </c>
      <c r="D340" s="93">
        <f t="shared" si="9"/>
        <v>3782.585128559107</v>
      </c>
      <c r="E340" s="93">
        <f t="shared" si="10"/>
        <v>-342871.08078652131</v>
      </c>
      <c r="F340" s="93">
        <f t="shared" si="13"/>
        <v>-271622.62569231784</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-342871.08078652131</v>
      </c>
      <c r="C341" s="93">
        <f t="shared" si="8"/>
        <v>-3571.5737581929302</v>
      </c>
      <c r="D341" s="93">
        <f t="shared" si="9"/>
        <v>3821.9870569815976</v>
      </c>
      <c r="E341" s="93">
        <f t="shared" si="10"/>
        <v>-346693.06784350291</v>
      </c>
      <c r="F341" s="93">
        <f t="shared" si="13"/>
        <v>-275194.19945051079</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-346693.06784350291</v>
      </c>
      <c r="C342" s="93">
        <f t="shared" si="8"/>
        <v>-3611.3861233698217</v>
      </c>
      <c r="D342" s="93">
        <f t="shared" si="9"/>
        <v>3861.7994221584891</v>
      </c>
      <c r="E342" s="93">
        <f t="shared" si="10"/>
        <v>-350554.86726566142</v>
      </c>
      <c r="F342" s="93">
        <f t="shared" si="13"/>
        <v>-278805.58557388058</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-350554.86726566142</v>
      </c>
      <c r="C343" s="93">
        <f t="shared" si="8"/>
        <v>-3651.613200683973</v>
      </c>
      <c r="D343" s="93">
        <f t="shared" si="9"/>
        <v>3902.0264994726404</v>
      </c>
      <c r="E343" s="93">
        <f t="shared" si="10"/>
        <v>-354456.89376513404</v>
      </c>
      <c r="F343" s="93">
        <f t="shared" si="13"/>
        <v>-282457.19877456455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-354456.89376513404</v>
      </c>
      <c r="C344" s="93">
        <f t="shared" si="8"/>
        <v>-3692.2593100534796</v>
      </c>
      <c r="D344" s="93">
        <f t="shared" si="9"/>
        <v>3942.6726088421469</v>
      </c>
      <c r="E344" s="93">
        <f t="shared" si="10"/>
        <v>-358399.56637397618</v>
      </c>
      <c r="F344" s="93">
        <f t="shared" si="13"/>
        <v>-286149.45808461803</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-358399.56637397618</v>
      </c>
      <c r="C345" s="93">
        <f t="shared" si="8"/>
        <v>-3733.3288163955849</v>
      </c>
      <c r="D345" s="93">
        <f t="shared" si="9"/>
        <v>3983.7421151842523</v>
      </c>
      <c r="E345" s="93">
        <f t="shared" si="10"/>
        <v>-362383.30848916044</v>
      </c>
      <c r="F345" s="93">
        <f t="shared" si="13"/>
        <v>-289882.78690101363</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-362383.30848916044</v>
      </c>
      <c r="C346" s="93">
        <f t="shared" si="8"/>
        <v>-3774.8261300954209</v>
      </c>
      <c r="D346" s="93">
        <f t="shared" si="9"/>
        <v>4025.2394288840883</v>
      </c>
      <c r="E346" s="93">
        <f t="shared" si="10"/>
        <v>-366408.54791804455</v>
      </c>
      <c r="F346" s="93">
        <f t="shared" si="13"/>
        <v>-293657.61303110904</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-366408.54791804455</v>
      </c>
      <c r="C347" s="93">
        <f t="shared" si="8"/>
        <v>-3816.7557074796305</v>
      </c>
      <c r="D347" s="93">
        <f t="shared" si="9"/>
        <v>4067.1690062682978</v>
      </c>
      <c r="E347" s="93">
        <f t="shared" si="10"/>
        <v>-370475.71692431287</v>
      </c>
      <c r="F347" s="93">
        <f t="shared" si="13"/>
        <v>-297474.36873858864</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-370475.71692431287</v>
      </c>
      <c r="C348" s="93">
        <f t="shared" si="8"/>
        <v>-3859.1220512949258</v>
      </c>
      <c r="D348" s="93">
        <f t="shared" si="9"/>
        <v>4109.5353500835927</v>
      </c>
      <c r="E348" s="93">
        <f t="shared" si="10"/>
        <v>-374585.25227439648</v>
      </c>
      <c r="F348" s="93">
        <f t="shared" si="13"/>
        <v>-301333.4907898836</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-374585.25227439648</v>
      </c>
      <c r="C349" s="93">
        <f t="shared" si="8"/>
        <v>-3901.9297111916298</v>
      </c>
      <c r="D349" s="93">
        <f t="shared" si="9"/>
        <v>4152.3430099802972</v>
      </c>
      <c r="E349" s="93">
        <f t="shared" si="10"/>
        <v>-378737.59528437676</v>
      </c>
      <c r="F349" s="93">
        <f t="shared" si="13"/>
        <v>-305235.42050107522</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-378737.59528437676</v>
      </c>
      <c r="C350" s="93">
        <f t="shared" si="8"/>
        <v>-3945.1832842122576</v>
      </c>
      <c r="D350" s="93">
        <f t="shared" si="9"/>
        <v>4195.5965830009245</v>
      </c>
      <c r="E350" s="93">
        <f t="shared" si="10"/>
        <v>-382933.19186737767</v>
      </c>
      <c r="F350" s="93">
        <f t="shared" si="13"/>
        <v>-309180.60378528747</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-382933.19186737767</v>
      </c>
      <c r="C351" s="93">
        <f t="shared" si="8"/>
        <v>-3988.887415285184</v>
      </c>
      <c r="D351" s="93">
        <f t="shared" si="9"/>
        <v>4239.3007140738509</v>
      </c>
      <c r="E351" s="93">
        <f t="shared" si="10"/>
        <v>-387172.49258145154</v>
      </c>
      <c r="F351" s="93">
        <f t="shared" si="13"/>
        <v>-313169.49120057264</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-387172.49258145154</v>
      </c>
      <c r="C352" s="93">
        <f t="shared" si="8"/>
        <v>-4033.0467977234534</v>
      </c>
      <c r="D352" s="93">
        <f t="shared" si="9"/>
        <v>4283.4600965121208</v>
      </c>
      <c r="E352" s="93">
        <f t="shared" si="10"/>
        <v>-391455.95267796365</v>
      </c>
      <c r="F352" s="93">
        <f t="shared" si="13"/>
        <v>-317202.53799829609</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-391455.95267796365</v>
      </c>
      <c r="C353" s="93">
        <f t="shared" si="8"/>
        <v>-4077.6661737287877</v>
      </c>
      <c r="D353" s="93">
        <f t="shared" si="9"/>
        <v>4328.0794725174546</v>
      </c>
      <c r="E353" s="93">
        <f t="shared" si="10"/>
        <v>-395784.03215048113</v>
      </c>
      <c r="F353" s="93">
        <f t="shared" si="13"/>
        <v>-321280.20417202485</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-395784.03215048113</v>
      </c>
      <c r="C354" s="93">
        <f t="shared" si="8"/>
        <v>-4122.7503349008448</v>
      </c>
      <c r="D354" s="93">
        <f t="shared" si="9"/>
        <v>4373.1636336895117</v>
      </c>
      <c r="E354" s="93">
        <f t="shared" si="10"/>
        <v>-400157.19578417065</v>
      </c>
      <c r="F354" s="93">
        <f t="shared" si="13"/>
        <v>-325402.95450692571</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-400157.19578417065</v>
      </c>
      <c r="C355" s="93">
        <f t="shared" si="8"/>
        <v>-4168.304122751777</v>
      </c>
      <c r="D355" s="93">
        <f t="shared" si="9"/>
        <v>4418.7174215404439</v>
      </c>
      <c r="E355" s="93">
        <f t="shared" si="10"/>
        <v>-404575.91320571111</v>
      </c>
      <c r="F355" s="93">
        <f t="shared" si="13"/>
        <v>-329571.25862967747</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-404575.91320571111</v>
      </c>
      <c r="C356" s="93">
        <f t="shared" si="8"/>
        <v>-4214.3324292261568</v>
      </c>
      <c r="D356" s="93">
        <f t="shared" si="9"/>
        <v>4464.7457280148237</v>
      </c>
      <c r="E356" s="93">
        <f t="shared" si="10"/>
        <v>-409040.65893372596</v>
      </c>
      <c r="F356" s="93">
        <f t="shared" si="13"/>
        <v>-333785.59105890361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-409040.65893372596</v>
      </c>
      <c r="C357" s="93">
        <f t="shared" si="8"/>
        <v>-4260.8401972263118</v>
      </c>
      <c r="D357" s="93">
        <f t="shared" si="9"/>
        <v>4511.2534960149787</v>
      </c>
      <c r="E357" s="93">
        <f t="shared" si="10"/>
        <v>-413551.91242974094</v>
      </c>
      <c r="F357" s="93">
        <f t="shared" si="13"/>
        <v>-338046.43125612993</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-413551.91242974094</v>
      </c>
      <c r="C358" s="93">
        <f t="shared" si="8"/>
        <v>-4307.8324211431345</v>
      </c>
      <c r="D358" s="93">
        <f t="shared" si="9"/>
        <v>4558.2457199318014</v>
      </c>
      <c r="E358" s="93">
        <f t="shared" si="10"/>
        <v>-418110.15814967273</v>
      </c>
      <c r="F358" s="93">
        <f t="shared" si="13"/>
        <v>-342354.26367727306</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-418110.15814967273</v>
      </c>
      <c r="C359" s="93">
        <f t="shared" si="8"/>
        <v>-4355.3141473924243</v>
      </c>
      <c r="D359" s="93">
        <f t="shared" si="9"/>
        <v>4605.7274461810912</v>
      </c>
      <c r="E359" s="93">
        <f t="shared" si="10"/>
        <v>-422715.88559585385</v>
      </c>
      <c r="F359" s="93">
        <f t="shared" si="13"/>
        <v>-346709.57782466547</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-422715.88559585385</v>
      </c>
      <c r="C360" s="93">
        <f t="shared" si="8"/>
        <v>-4403.2904749568106</v>
      </c>
      <c r="D360" s="93">
        <f t="shared" si="9"/>
        <v>4653.7037737454775</v>
      </c>
      <c r="E360" s="93">
        <f t="shared" si="10"/>
        <v>-427369.5893695993</v>
      </c>
      <c r="F360" s="93">
        <f t="shared" si="13"/>
        <v>-351112.86829962226</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-427369.5893695993</v>
      </c>
      <c r="C361" s="93">
        <f t="shared" si="8"/>
        <v>-4451.7665559333254</v>
      </c>
      <c r="D361" s="93">
        <f t="shared" si="9"/>
        <v>4702.1798547219923</v>
      </c>
      <c r="E361" s="93">
        <f t="shared" si="10"/>
        <v>-432071.7692243213</v>
      </c>
      <c r="F361" s="93">
        <f t="shared" si="13"/>
        <v>-355564.6348555556</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-432071.7692243213</v>
      </c>
      <c r="C362" s="93">
        <f t="shared" si="8"/>
        <v>-4500.7475960866796</v>
      </c>
      <c r="D362" s="93">
        <f t="shared" si="9"/>
        <v>4751.1608948753465</v>
      </c>
      <c r="E362" s="93">
        <f t="shared" si="10"/>
        <v>-436822.93011919665</v>
      </c>
      <c r="F362" s="93">
        <f t="shared" si="13"/>
        <v>-360065.3824516423</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-436822.93011919665</v>
      </c>
      <c r="C363" s="93">
        <f t="shared" si="8"/>
        <v>-4550.2388554082981</v>
      </c>
      <c r="D363" s="93">
        <f t="shared" si="9"/>
        <v>4800.6521541969651</v>
      </c>
      <c r="E363" s="93">
        <f t="shared" si="10"/>
        <v>-441623.58227339364</v>
      </c>
      <c r="F363" s="93">
        <f t="shared" si="13"/>
        <v>-364615.62130705058</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-441623.58227339364</v>
      </c>
      <c r="C364" s="93">
        <f t="shared" si="8"/>
        <v>-4600.2456486811834</v>
      </c>
      <c r="D364" s="93">
        <f t="shared" si="9"/>
        <v>4850.6589474698503</v>
      </c>
      <c r="E364" s="93">
        <f t="shared" si="10"/>
        <v>-446474.24122086348</v>
      </c>
      <c r="F364" s="93">
        <f t="shared" si="13"/>
        <v>-369215.86695573176</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-446474.24122086348</v>
      </c>
      <c r="C365" s="93">
        <f t="shared" si="8"/>
        <v>-4650.7733460506606</v>
      </c>
      <c r="D365" s="93">
        <f t="shared" si="9"/>
        <v>4901.1866448393275</v>
      </c>
      <c r="E365" s="93">
        <f t="shared" si="10"/>
        <v>-451375.42786570283</v>
      </c>
      <c r="F365" s="93">
        <f t="shared" si="13"/>
        <v>-373866.64030178241</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76CBA7E7-EE29-4E4F-BDD3-E50E7565B6B3}"/>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AAD3-6773-4B4A-8D94-F804C9E98950}">
  <dimension ref="A1:Z997"/>
  <sheetViews>
    <sheetView workbookViewId="0">
      <selection activeCell="F77" sqref="F7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buses'!B5*'EV general cost info'!B31</f>
        <v>122400</v>
      </c>
      <c r="B3" s="89">
        <f>'EV general cost info'!B22</f>
        <v>0.125</v>
      </c>
      <c r="C3" s="90">
        <f>'EV general cost info'!B20</f>
        <v>6</v>
      </c>
      <c r="D3" s="91">
        <f>PMT(B3/12,(C3*12),-A3)</f>
        <v>2424.8882730801315</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122400</v>
      </c>
      <c r="C6" s="93">
        <f t="shared" ref="C6:C260" si="0">B6*(B$3/12)</f>
        <v>1275</v>
      </c>
      <c r="D6" s="93">
        <f t="shared" ref="D6:D260" si="1">D$3-C6</f>
        <v>1149.8882730801315</v>
      </c>
      <c r="E6" s="93">
        <f t="shared" ref="E6:E260" si="2">B6-D6</f>
        <v>121250.11172691987</v>
      </c>
      <c r="F6" s="93">
        <f>C6</f>
        <v>1275</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121250.11172691987</v>
      </c>
      <c r="C7" s="93">
        <f t="shared" si="0"/>
        <v>1263.0219971554152</v>
      </c>
      <c r="D7" s="93">
        <f t="shared" si="1"/>
        <v>1161.8662759247163</v>
      </c>
      <c r="E7" s="93">
        <f t="shared" si="2"/>
        <v>120088.24545099516</v>
      </c>
      <c r="F7" s="93">
        <f t="shared" ref="F7:F70" si="4">F6+C7</f>
        <v>2538.0219971554152</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120088.24545099516</v>
      </c>
      <c r="C8" s="93">
        <f t="shared" si="0"/>
        <v>1250.9192234478662</v>
      </c>
      <c r="D8" s="93">
        <f t="shared" si="1"/>
        <v>1173.9690496322653</v>
      </c>
      <c r="E8" s="93">
        <f t="shared" si="2"/>
        <v>118914.27640136291</v>
      </c>
      <c r="F8" s="93">
        <f t="shared" si="4"/>
        <v>3788.9412206032812</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118914.27640136291</v>
      </c>
      <c r="C9" s="93">
        <f t="shared" si="0"/>
        <v>1238.6903791808636</v>
      </c>
      <c r="D9" s="93">
        <f t="shared" si="1"/>
        <v>1186.1978938992679</v>
      </c>
      <c r="E9" s="93">
        <f t="shared" si="2"/>
        <v>117728.07850746364</v>
      </c>
      <c r="F9" s="93">
        <f t="shared" si="4"/>
        <v>5027.6315997841448</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117728.07850746364</v>
      </c>
      <c r="C10" s="93">
        <f t="shared" si="0"/>
        <v>1226.3341511194128</v>
      </c>
      <c r="D10" s="93">
        <f t="shared" si="1"/>
        <v>1198.5541219607187</v>
      </c>
      <c r="E10" s="93">
        <f t="shared" si="2"/>
        <v>116529.52438550291</v>
      </c>
      <c r="F10" s="93">
        <f t="shared" si="4"/>
        <v>6253.9657509035578</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116529.52438550291</v>
      </c>
      <c r="C11" s="93">
        <f t="shared" si="0"/>
        <v>1213.8492123489887</v>
      </c>
      <c r="D11" s="93">
        <f t="shared" si="1"/>
        <v>1211.0390607311429</v>
      </c>
      <c r="E11" s="93">
        <f t="shared" si="2"/>
        <v>115318.48532477177</v>
      </c>
      <c r="F11" s="93">
        <f t="shared" si="4"/>
        <v>7467.8149632525465</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115318.48532477177</v>
      </c>
      <c r="C12" s="93">
        <f t="shared" si="0"/>
        <v>1201.2342221330391</v>
      </c>
      <c r="D12" s="93">
        <f t="shared" si="1"/>
        <v>1223.6540509470924</v>
      </c>
      <c r="E12" s="93">
        <f t="shared" si="2"/>
        <v>114094.83127382468</v>
      </c>
      <c r="F12" s="93">
        <f t="shared" si="4"/>
        <v>8669.0491853855856</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114094.83127382468</v>
      </c>
      <c r="C13" s="93">
        <f t="shared" si="0"/>
        <v>1188.487825769007</v>
      </c>
      <c r="D13" s="93">
        <f t="shared" si="1"/>
        <v>1236.4004473111245</v>
      </c>
      <c r="E13" s="93">
        <f t="shared" si="2"/>
        <v>112858.43082651355</v>
      </c>
      <c r="F13" s="93">
        <f t="shared" si="4"/>
        <v>9857.5370111545926</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112858.43082651355</v>
      </c>
      <c r="C14" s="93">
        <f t="shared" si="0"/>
        <v>1175.6086544428495</v>
      </c>
      <c r="D14" s="93">
        <f t="shared" si="1"/>
        <v>1249.2796186372821</v>
      </c>
      <c r="E14" s="93">
        <f t="shared" si="2"/>
        <v>111609.15120787626</v>
      </c>
      <c r="F14" s="93">
        <f t="shared" si="4"/>
        <v>11033.145665597442</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111609.15120787626</v>
      </c>
      <c r="C15" s="93">
        <f t="shared" si="0"/>
        <v>1162.5953250820444</v>
      </c>
      <c r="D15" s="93">
        <f t="shared" si="1"/>
        <v>1262.2929479980871</v>
      </c>
      <c r="E15" s="93">
        <f t="shared" si="2"/>
        <v>110346.85825987818</v>
      </c>
      <c r="F15" s="93">
        <f t="shared" si="4"/>
        <v>12195.740990679486</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110346.85825987818</v>
      </c>
      <c r="C16" s="93">
        <f t="shared" si="0"/>
        <v>1149.4464402070644</v>
      </c>
      <c r="D16" s="93">
        <f t="shared" si="1"/>
        <v>1275.4418328730671</v>
      </c>
      <c r="E16" s="93">
        <f t="shared" si="2"/>
        <v>109071.41642700511</v>
      </c>
      <c r="F16" s="93">
        <f t="shared" si="4"/>
        <v>13345.18743088655</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109071.41642700511</v>
      </c>
      <c r="C17" s="93">
        <f t="shared" si="0"/>
        <v>1136.1605877813031</v>
      </c>
      <c r="D17" s="93">
        <f t="shared" si="1"/>
        <v>1288.7276852988284</v>
      </c>
      <c r="E17" s="93">
        <f t="shared" si="2"/>
        <v>107782.68874170628</v>
      </c>
      <c r="F17" s="93">
        <f t="shared" si="4"/>
        <v>14481.348018667853</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107782.68874170628</v>
      </c>
      <c r="C18" s="93">
        <f t="shared" si="0"/>
        <v>1122.7363410594403</v>
      </c>
      <c r="D18" s="93">
        <f t="shared" si="1"/>
        <v>1302.1519320206912</v>
      </c>
      <c r="E18" s="93">
        <f t="shared" si="2"/>
        <v>106480.5368096856</v>
      </c>
      <c r="F18" s="93">
        <f t="shared" si="4"/>
        <v>15604.084359727294</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106480.5368096856</v>
      </c>
      <c r="C19" s="93">
        <f t="shared" si="0"/>
        <v>1109.1722584342249</v>
      </c>
      <c r="D19" s="93">
        <f t="shared" si="1"/>
        <v>1315.7160146459066</v>
      </c>
      <c r="E19" s="93">
        <f t="shared" si="2"/>
        <v>105164.82079503969</v>
      </c>
      <c r="F19" s="93">
        <f t="shared" si="4"/>
        <v>16713.256618161518</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105164.82079503969</v>
      </c>
      <c r="C20" s="93">
        <f t="shared" si="0"/>
        <v>1095.4668832816633</v>
      </c>
      <c r="D20" s="93">
        <f t="shared" si="1"/>
        <v>1329.4213897984682</v>
      </c>
      <c r="E20" s="93">
        <f t="shared" si="2"/>
        <v>103835.39940524122</v>
      </c>
      <c r="F20" s="93">
        <f t="shared" si="4"/>
        <v>17808.723501443183</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103835.39940524122</v>
      </c>
      <c r="C21" s="93">
        <f t="shared" si="0"/>
        <v>1081.6187438045959</v>
      </c>
      <c r="D21" s="93">
        <f t="shared" si="1"/>
        <v>1343.2695292755357</v>
      </c>
      <c r="E21" s="93">
        <f t="shared" si="2"/>
        <v>102492.12987596568</v>
      </c>
      <c r="F21" s="93">
        <f t="shared" si="4"/>
        <v>18890.342245247779</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102492.12987596568</v>
      </c>
      <c r="C22" s="93">
        <f t="shared" si="0"/>
        <v>1067.6263528746424</v>
      </c>
      <c r="D22" s="93">
        <f t="shared" si="1"/>
        <v>1357.2619202054891</v>
      </c>
      <c r="E22" s="93">
        <f t="shared" si="2"/>
        <v>101134.86795576019</v>
      </c>
      <c r="F22" s="93">
        <f t="shared" si="4"/>
        <v>19957.968598122421</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101134.86795576019</v>
      </c>
      <c r="C23" s="93">
        <f t="shared" si="0"/>
        <v>1053.4882078725018</v>
      </c>
      <c r="D23" s="93">
        <f t="shared" si="1"/>
        <v>1371.4000652076297</v>
      </c>
      <c r="E23" s="93">
        <f t="shared" si="2"/>
        <v>99763.467890552551</v>
      </c>
      <c r="F23" s="93">
        <f t="shared" si="4"/>
        <v>21011.456805994923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99763.467890552551</v>
      </c>
      <c r="C24" s="93">
        <f t="shared" si="0"/>
        <v>1039.2027905265891</v>
      </c>
      <c r="D24" s="93">
        <f t="shared" si="1"/>
        <v>1385.6854825535424</v>
      </c>
      <c r="E24" s="93">
        <f t="shared" si="2"/>
        <v>98377.78240799901</v>
      </c>
      <c r="F24" s="93">
        <f t="shared" si="4"/>
        <v>22050.659596521513</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98377.78240799901</v>
      </c>
      <c r="C25" s="93">
        <f t="shared" si="0"/>
        <v>1024.7685667499895</v>
      </c>
      <c r="D25" s="93">
        <f t="shared" si="1"/>
        <v>1400.119706330142</v>
      </c>
      <c r="E25" s="93">
        <f t="shared" si="2"/>
        <v>96977.662701668873</v>
      </c>
      <c r="F25" s="93">
        <f t="shared" si="4"/>
        <v>23075.428163271503</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96977.662701668873</v>
      </c>
      <c r="C26" s="93">
        <f t="shared" si="0"/>
        <v>1010.1839864757173</v>
      </c>
      <c r="D26" s="93">
        <f t="shared" si="1"/>
        <v>1414.7042866044142</v>
      </c>
      <c r="E26" s="93">
        <f t="shared" si="2"/>
        <v>95562.958415064451</v>
      </c>
      <c r="F26" s="93">
        <f t="shared" si="4"/>
        <v>24085.61214974722</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95562.958415064451</v>
      </c>
      <c r="C27" s="93">
        <f t="shared" si="0"/>
        <v>995.44748349025463</v>
      </c>
      <c r="D27" s="93">
        <f t="shared" si="1"/>
        <v>1429.4407895898769</v>
      </c>
      <c r="E27" s="93">
        <f t="shared" si="2"/>
        <v>94133.517625474575</v>
      </c>
      <c r="F27" s="93">
        <f t="shared" si="4"/>
        <v>25081.059633237473</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94133.517625474575</v>
      </c>
      <c r="C28" s="93">
        <f t="shared" si="0"/>
        <v>980.55747526536015</v>
      </c>
      <c r="D28" s="93">
        <f t="shared" si="1"/>
        <v>1444.3307978147714</v>
      </c>
      <c r="E28" s="93">
        <f t="shared" si="2"/>
        <v>92689.186827659811</v>
      </c>
      <c r="F28" s="93">
        <f t="shared" si="4"/>
        <v>26061.617108502833</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92689.186827659811</v>
      </c>
      <c r="C29" s="93">
        <f t="shared" si="0"/>
        <v>965.51236278812303</v>
      </c>
      <c r="D29" s="93">
        <f t="shared" si="1"/>
        <v>1459.3759102920085</v>
      </c>
      <c r="E29" s="93">
        <f t="shared" si="2"/>
        <v>91229.810917367809</v>
      </c>
      <c r="F29" s="93">
        <f t="shared" si="4"/>
        <v>27027.129471290955</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91229.810917367809</v>
      </c>
      <c r="C30" s="93">
        <f t="shared" si="0"/>
        <v>950.31053038924802</v>
      </c>
      <c r="D30" s="93">
        <f t="shared" si="1"/>
        <v>1474.5777426908835</v>
      </c>
      <c r="E30" s="93">
        <f t="shared" si="2"/>
        <v>89755.23317467692</v>
      </c>
      <c r="F30" s="93">
        <f t="shared" si="4"/>
        <v>27977.440001680203</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89755.23317467692</v>
      </c>
      <c r="C31" s="93">
        <f t="shared" si="0"/>
        <v>934.95034556955125</v>
      </c>
      <c r="D31" s="93">
        <f t="shared" si="1"/>
        <v>1489.9379275105803</v>
      </c>
      <c r="E31" s="93">
        <f t="shared" si="2"/>
        <v>88265.295247166345</v>
      </c>
      <c r="F31" s="93">
        <f t="shared" si="4"/>
        <v>28912.390347249755</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88265.295247166345</v>
      </c>
      <c r="C32" s="93">
        <f t="shared" si="0"/>
        <v>919.43015882464942</v>
      </c>
      <c r="D32" s="93">
        <f t="shared" si="1"/>
        <v>1505.4581142554821</v>
      </c>
      <c r="E32" s="93">
        <f t="shared" si="2"/>
        <v>86759.837132910863</v>
      </c>
      <c r="F32" s="93">
        <f t="shared" si="4"/>
        <v>29831.820506074404</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86759.837132910863</v>
      </c>
      <c r="C33" s="93">
        <f t="shared" si="0"/>
        <v>903.74830346782142</v>
      </c>
      <c r="D33" s="93">
        <f t="shared" si="1"/>
        <v>1521.1399696123101</v>
      </c>
      <c r="E33" s="93">
        <f t="shared" si="2"/>
        <v>85238.697163298551</v>
      </c>
      <c r="F33" s="93">
        <f t="shared" si="4"/>
        <v>30735.568809542227</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85238.697163298551</v>
      </c>
      <c r="C34" s="93">
        <f t="shared" si="0"/>
        <v>887.9030954510265</v>
      </c>
      <c r="D34" s="93">
        <f t="shared" si="1"/>
        <v>1536.985177629105</v>
      </c>
      <c r="E34" s="93">
        <f t="shared" si="2"/>
        <v>83701.711985669448</v>
      </c>
      <c r="F34" s="93">
        <f t="shared" si="4"/>
        <v>31623.471904993254</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83701.711985669448</v>
      </c>
      <c r="C35" s="93">
        <f t="shared" si="0"/>
        <v>871.89283318405671</v>
      </c>
      <c r="D35" s="93">
        <f t="shared" si="1"/>
        <v>1552.9954398960749</v>
      </c>
      <c r="E35" s="93">
        <f t="shared" si="2"/>
        <v>82148.716545773379</v>
      </c>
      <c r="F35" s="93">
        <f t="shared" si="4"/>
        <v>32495.364738177312</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82148.716545773379</v>
      </c>
      <c r="C36" s="93">
        <f t="shared" si="0"/>
        <v>855.71579735180603</v>
      </c>
      <c r="D36" s="93">
        <f t="shared" si="1"/>
        <v>1569.1724757283255</v>
      </c>
      <c r="E36" s="93">
        <f t="shared" si="2"/>
        <v>80579.544070045056</v>
      </c>
      <c r="F36" s="93">
        <f t="shared" si="4"/>
        <v>33351.080535529116</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80579.544070045056</v>
      </c>
      <c r="C37" s="93">
        <f t="shared" si="0"/>
        <v>839.37025072963593</v>
      </c>
      <c r="D37" s="93">
        <f t="shared" si="1"/>
        <v>1585.5180223504956</v>
      </c>
      <c r="E37" s="93">
        <f t="shared" si="2"/>
        <v>78994.026047694555</v>
      </c>
      <c r="F37" s="93">
        <f t="shared" si="4"/>
        <v>34190.450786258749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78994.026047694555</v>
      </c>
      <c r="C38" s="93">
        <f t="shared" si="0"/>
        <v>822.85443799681821</v>
      </c>
      <c r="D38" s="93">
        <f t="shared" si="1"/>
        <v>1602.0338350833133</v>
      </c>
      <c r="E38" s="93">
        <f t="shared" si="2"/>
        <v>77391.992212611236</v>
      </c>
      <c r="F38" s="93">
        <f t="shared" si="4"/>
        <v>35013.305224255564</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77391.992212611236</v>
      </c>
      <c r="C39" s="93">
        <f t="shared" si="0"/>
        <v>806.16658554803371</v>
      </c>
      <c r="D39" s="93">
        <f t="shared" si="1"/>
        <v>1618.7216875320978</v>
      </c>
      <c r="E39" s="93">
        <f t="shared" si="2"/>
        <v>75773.270525079133</v>
      </c>
      <c r="F39" s="93">
        <f t="shared" si="4"/>
        <v>35819.471809803596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75773.270525079133</v>
      </c>
      <c r="C40" s="93">
        <f t="shared" si="0"/>
        <v>789.30490130290764</v>
      </c>
      <c r="D40" s="93">
        <f t="shared" si="1"/>
        <v>1635.5833717772239</v>
      </c>
      <c r="E40" s="93">
        <f t="shared" si="2"/>
        <v>74137.687153301915</v>
      </c>
      <c r="F40" s="93">
        <f t="shared" si="4"/>
        <v>36608.776711106504</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74137.687153301915</v>
      </c>
      <c r="C41" s="93">
        <f t="shared" si="0"/>
        <v>772.26757451356161</v>
      </c>
      <c r="D41" s="93">
        <f t="shared" si="1"/>
        <v>1652.6206985665699</v>
      </c>
      <c r="E41" s="93">
        <f t="shared" si="2"/>
        <v>72485.066454735352</v>
      </c>
      <c r="F41" s="93">
        <f t="shared" si="4"/>
        <v>37381.044285620068</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72485.066454735352</v>
      </c>
      <c r="C42" s="93">
        <f t="shared" si="0"/>
        <v>755.05277557015984</v>
      </c>
      <c r="D42" s="93">
        <f t="shared" si="1"/>
        <v>1669.8354975099717</v>
      </c>
      <c r="E42" s="93">
        <f t="shared" si="2"/>
        <v>70815.230957225387</v>
      </c>
      <c r="F42" s="93">
        <f t="shared" si="4"/>
        <v>38136.09706119023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70815.230957225387</v>
      </c>
      <c r="C43" s="93">
        <f t="shared" si="0"/>
        <v>737.65865580443108</v>
      </c>
      <c r="D43" s="93">
        <f t="shared" si="1"/>
        <v>1687.2296172757005</v>
      </c>
      <c r="E43" s="93">
        <f t="shared" si="2"/>
        <v>69128.001339949682</v>
      </c>
      <c r="F43" s="93">
        <f t="shared" si="4"/>
        <v>38873.755716994659</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69128.001339949682</v>
      </c>
      <c r="C44" s="93">
        <f t="shared" si="0"/>
        <v>720.08334729114245</v>
      </c>
      <c r="D44" s="93">
        <f t="shared" si="1"/>
        <v>1704.8049257889891</v>
      </c>
      <c r="E44" s="93">
        <f t="shared" si="2"/>
        <v>67423.196414160688</v>
      </c>
      <c r="F44" s="93">
        <f t="shared" si="4"/>
        <v>39593.839064285799</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67423.196414160688</v>
      </c>
      <c r="C45" s="93">
        <f t="shared" si="0"/>
        <v>702.32496264750716</v>
      </c>
      <c r="D45" s="93">
        <f t="shared" si="1"/>
        <v>1722.5633104326243</v>
      </c>
      <c r="E45" s="93">
        <f t="shared" si="2"/>
        <v>65700.633103728062</v>
      </c>
      <c r="F45" s="93">
        <f t="shared" si="4"/>
        <v>40296.164026933307</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65700.633103728062</v>
      </c>
      <c r="C46" s="93">
        <f t="shared" si="0"/>
        <v>684.3815948305006</v>
      </c>
      <c r="D46" s="93">
        <f t="shared" si="1"/>
        <v>1740.506678249631</v>
      </c>
      <c r="E46" s="93">
        <f t="shared" si="2"/>
        <v>63960.126425478433</v>
      </c>
      <c r="F46" s="93">
        <f t="shared" si="4"/>
        <v>40980.545621763806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63960.126425478433</v>
      </c>
      <c r="C47" s="93">
        <f t="shared" si="0"/>
        <v>666.25131693206697</v>
      </c>
      <c r="D47" s="93">
        <f t="shared" si="1"/>
        <v>1758.6369561480647</v>
      </c>
      <c r="E47" s="93">
        <f t="shared" si="2"/>
        <v>62201.489469330365</v>
      </c>
      <c r="F47" s="93">
        <f t="shared" si="4"/>
        <v>41646.796938695872</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62201.489469330365</v>
      </c>
      <c r="C48" s="93">
        <f t="shared" si="0"/>
        <v>647.9321819721913</v>
      </c>
      <c r="D48" s="93">
        <f t="shared" si="1"/>
        <v>1776.9560911079402</v>
      </c>
      <c r="E48" s="93">
        <f t="shared" si="2"/>
        <v>60424.533378222426</v>
      </c>
      <c r="F48" s="93">
        <f t="shared" si="4"/>
        <v>42294.72912066806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60424.533378222426</v>
      </c>
      <c r="C49" s="93">
        <f t="shared" si="0"/>
        <v>629.42222268981686</v>
      </c>
      <c r="D49" s="93">
        <f t="shared" si="1"/>
        <v>1795.4660503903146</v>
      </c>
      <c r="E49" s="93">
        <f t="shared" si="2"/>
        <v>58629.067327832112</v>
      </c>
      <c r="F49" s="93">
        <f t="shared" si="4"/>
        <v>42924.15134335788</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58629.067327832112</v>
      </c>
      <c r="C50" s="93">
        <f t="shared" si="0"/>
        <v>610.71945133158442</v>
      </c>
      <c r="D50" s="93">
        <f t="shared" si="1"/>
        <v>1814.1688217485471</v>
      </c>
      <c r="E50" s="93">
        <f t="shared" si="2"/>
        <v>56814.898506083562</v>
      </c>
      <c r="F50" s="93">
        <f t="shared" si="4"/>
        <v>43534.870794689465</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56814.898506083562</v>
      </c>
      <c r="C51" s="93">
        <f t="shared" si="0"/>
        <v>591.82185943837044</v>
      </c>
      <c r="D51" s="93">
        <f t="shared" si="1"/>
        <v>1833.0664136417611</v>
      </c>
      <c r="E51" s="93">
        <f t="shared" si="2"/>
        <v>54981.8320924418</v>
      </c>
      <c r="F51" s="93">
        <f t="shared" si="4"/>
        <v>44126.692654127837</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54981.8320924418</v>
      </c>
      <c r="C52" s="93">
        <f t="shared" si="0"/>
        <v>572.72741762960209</v>
      </c>
      <c r="D52" s="93">
        <f t="shared" si="1"/>
        <v>1852.1608554505294</v>
      </c>
      <c r="E52" s="93">
        <f t="shared" si="2"/>
        <v>53129.671236991271</v>
      </c>
      <c r="F52" s="93">
        <f t="shared" si="4"/>
        <v>44699.420071757442</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53129.671236991271</v>
      </c>
      <c r="C53" s="93">
        <f t="shared" si="0"/>
        <v>553.43407538532574</v>
      </c>
      <c r="D53" s="93">
        <f t="shared" si="1"/>
        <v>1871.4541976948058</v>
      </c>
      <c r="E53" s="93">
        <f t="shared" si="2"/>
        <v>51258.217039296462</v>
      </c>
      <c r="F53" s="93">
        <f t="shared" si="4"/>
        <v>45252.854147142767</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51258.217039296462</v>
      </c>
      <c r="C54" s="93">
        <f t="shared" si="0"/>
        <v>533.93976082600477</v>
      </c>
      <c r="D54" s="93">
        <f t="shared" si="1"/>
        <v>1890.9485122541269</v>
      </c>
      <c r="E54" s="93">
        <f t="shared" si="2"/>
        <v>49367.268527042332</v>
      </c>
      <c r="F54" s="93">
        <f t="shared" si="4"/>
        <v>45786.793907968771</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49367.268527042332</v>
      </c>
      <c r="C55" s="93">
        <f t="shared" si="0"/>
        <v>514.24238049002429</v>
      </c>
      <c r="D55" s="93">
        <f t="shared" si="1"/>
        <v>1910.6458925901072</v>
      </c>
      <c r="E55" s="93">
        <f t="shared" si="2"/>
        <v>47456.622634452222</v>
      </c>
      <c r="F55" s="93">
        <f t="shared" si="4"/>
        <v>46301.036288458796</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47456.622634452222</v>
      </c>
      <c r="C56" s="93">
        <f t="shared" si="0"/>
        <v>494.33981910887729</v>
      </c>
      <c r="D56" s="93">
        <f t="shared" si="1"/>
        <v>1930.5484539712543</v>
      </c>
      <c r="E56" s="93">
        <f t="shared" si="2"/>
        <v>45526.074180480966</v>
      </c>
      <c r="F56" s="93">
        <f t="shared" si="4"/>
        <v>46795.376107567674</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45526.074180480966</v>
      </c>
      <c r="C57" s="93">
        <f t="shared" si="0"/>
        <v>474.22993938001002</v>
      </c>
      <c r="D57" s="93">
        <f t="shared" si="1"/>
        <v>1950.6583337001216</v>
      </c>
      <c r="E57" s="93">
        <f t="shared" si="2"/>
        <v>43575.415846780845</v>
      </c>
      <c r="F57" s="93">
        <f t="shared" si="4"/>
        <v>47269.606046947687</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43575.415846780845</v>
      </c>
      <c r="C58" s="93">
        <f t="shared" si="0"/>
        <v>453.91058173730045</v>
      </c>
      <c r="D58" s="93">
        <f t="shared" si="1"/>
        <v>1970.9776913428311</v>
      </c>
      <c r="E58" s="93">
        <f t="shared" si="2"/>
        <v>41604.438155438016</v>
      </c>
      <c r="F58" s="93">
        <f t="shared" si="4"/>
        <v>47723.516628684985</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41604.438155438016</v>
      </c>
      <c r="C59" s="93">
        <f t="shared" si="0"/>
        <v>433.37956411914598</v>
      </c>
      <c r="D59" s="93">
        <f t="shared" si="1"/>
        <v>1991.5087089609856</v>
      </c>
      <c r="E59" s="93">
        <f t="shared" si="2"/>
        <v>39612.929446477028</v>
      </c>
      <c r="F59" s="93">
        <f t="shared" si="4"/>
        <v>48156.896192804132</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39612.929446477028</v>
      </c>
      <c r="C60" s="93">
        <f t="shared" si="0"/>
        <v>412.63468173413571</v>
      </c>
      <c r="D60" s="93">
        <f t="shared" si="1"/>
        <v>2012.2535913459958</v>
      </c>
      <c r="E60" s="93">
        <f t="shared" si="2"/>
        <v>37600.675855131034</v>
      </c>
      <c r="F60" s="93">
        <f t="shared" si="4"/>
        <v>48569.530874538264</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37600.675855131034</v>
      </c>
      <c r="C61" s="93">
        <f t="shared" si="0"/>
        <v>391.67370682428157</v>
      </c>
      <c r="D61" s="93">
        <f t="shared" si="1"/>
        <v>2033.2145662558501</v>
      </c>
      <c r="E61" s="93">
        <f t="shared" si="2"/>
        <v>35567.461288875187</v>
      </c>
      <c r="F61" s="93">
        <f t="shared" si="4"/>
        <v>48961.204581362545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35567.461288875187</v>
      </c>
      <c r="C62" s="93">
        <f t="shared" si="0"/>
        <v>370.4943884257832</v>
      </c>
      <c r="D62" s="93">
        <f t="shared" si="1"/>
        <v>2054.3938846543483</v>
      </c>
      <c r="E62" s="93">
        <f t="shared" si="2"/>
        <v>33513.067404220841</v>
      </c>
      <c r="F62" s="93">
        <f t="shared" si="4"/>
        <v>49331.698969788325</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33513.067404220841</v>
      </c>
      <c r="C63" s="93">
        <f t="shared" si="0"/>
        <v>349.09445212730043</v>
      </c>
      <c r="D63" s="93">
        <f t="shared" si="1"/>
        <v>2075.7938209528311</v>
      </c>
      <c r="E63" s="93">
        <f t="shared" si="2"/>
        <v>31437.273583268012</v>
      </c>
      <c r="F63" s="93">
        <f t="shared" si="4"/>
        <v>49680.793421915623</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31437.273583268012</v>
      </c>
      <c r="C64" s="93">
        <f t="shared" si="0"/>
        <v>327.47159982570844</v>
      </c>
      <c r="D64" s="93">
        <f t="shared" si="1"/>
        <v>2097.4166732544231</v>
      </c>
      <c r="E64" s="93">
        <f t="shared" si="2"/>
        <v>29339.85691001359</v>
      </c>
      <c r="F64" s="93">
        <f t="shared" si="4"/>
        <v>50008.265021741332</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29339.85691001359</v>
      </c>
      <c r="C65" s="93">
        <f t="shared" si="0"/>
        <v>305.62350947930821</v>
      </c>
      <c r="D65" s="93">
        <f t="shared" si="1"/>
        <v>2119.2647636008232</v>
      </c>
      <c r="E65" s="93">
        <f t="shared" si="2"/>
        <v>27220.592146412768</v>
      </c>
      <c r="F65" s="93">
        <f t="shared" si="4"/>
        <v>50313.88853122064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27220.592146412768</v>
      </c>
      <c r="C66" s="93">
        <f t="shared" si="0"/>
        <v>283.54783485846633</v>
      </c>
      <c r="D66" s="93">
        <f t="shared" si="1"/>
        <v>2141.340438221665</v>
      </c>
      <c r="E66" s="93">
        <f t="shared" si="2"/>
        <v>25079.251708191103</v>
      </c>
      <c r="F66" s="93">
        <f t="shared" si="4"/>
        <v>50597.436366079106</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25079.251708191103</v>
      </c>
      <c r="C67" s="93">
        <f t="shared" si="0"/>
        <v>261.24220529365732</v>
      </c>
      <c r="D67" s="93">
        <f t="shared" si="1"/>
        <v>2163.6460677864743</v>
      </c>
      <c r="E67" s="93">
        <f t="shared" si="2"/>
        <v>22915.605640404629</v>
      </c>
      <c r="F67" s="93">
        <f t="shared" si="4"/>
        <v>50858.678571372766</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22915.605640404629</v>
      </c>
      <c r="C68" s="93">
        <f t="shared" si="0"/>
        <v>238.70422542088153</v>
      </c>
      <c r="D68" s="93">
        <f t="shared" si="1"/>
        <v>2186.1840476592502</v>
      </c>
      <c r="E68" s="93">
        <f t="shared" si="2"/>
        <v>20729.421592745377</v>
      </c>
      <c r="F68" s="93">
        <f t="shared" si="4"/>
        <v>51097.382796793645</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20729.421592745377</v>
      </c>
      <c r="C69" s="93">
        <f t="shared" si="0"/>
        <v>215.931474924431</v>
      </c>
      <c r="D69" s="93">
        <f t="shared" si="1"/>
        <v>2208.9567981557007</v>
      </c>
      <c r="E69" s="93">
        <f t="shared" si="2"/>
        <v>18520.464794589676</v>
      </c>
      <c r="F69" s="93">
        <f t="shared" si="4"/>
        <v>51313.314271718074</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18520.464794589676</v>
      </c>
      <c r="C70" s="93">
        <f t="shared" si="0"/>
        <v>192.92150827697577</v>
      </c>
      <c r="D70" s="93">
        <f t="shared" si="1"/>
        <v>2231.9667648031559</v>
      </c>
      <c r="E70" s="93">
        <f t="shared" si="2"/>
        <v>16288.49802978652</v>
      </c>
      <c r="F70" s="93">
        <f t="shared" si="4"/>
        <v>51506.235779995048</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16288.49802978652</v>
      </c>
      <c r="C71" s="93">
        <f t="shared" si="0"/>
        <v>169.67185447694291</v>
      </c>
      <c r="D71" s="93">
        <f t="shared" si="1"/>
        <v>2255.2164186031887</v>
      </c>
      <c r="E71" s="93">
        <f t="shared" si="2"/>
        <v>14033.281611183331</v>
      </c>
      <c r="F71" s="93">
        <f t="shared" ref="F71:F134" si="5">F70+C71</f>
        <v>51675.907634471994</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14033.281611183331</v>
      </c>
      <c r="C72" s="93">
        <f t="shared" si="0"/>
        <v>146.18001678315969</v>
      </c>
      <c r="D72" s="93">
        <f t="shared" si="1"/>
        <v>2278.7082562969717</v>
      </c>
      <c r="E72" s="93">
        <f t="shared" si="2"/>
        <v>11754.573354886359</v>
      </c>
      <c r="F72" s="93">
        <f t="shared" si="5"/>
        <v>51822.087651255155</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11754.573354886359</v>
      </c>
      <c r="C73" s="93">
        <f t="shared" si="0"/>
        <v>122.4434724467329</v>
      </c>
      <c r="D73" s="93">
        <f t="shared" si="1"/>
        <v>2302.4448006333987</v>
      </c>
      <c r="E73" s="93">
        <f t="shared" si="2"/>
        <v>9452.1285542529604</v>
      </c>
      <c r="F73" s="93">
        <f t="shared" si="5"/>
        <v>51944.53112370189</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9452.1285542529604</v>
      </c>
      <c r="C74" s="93">
        <f t="shared" si="0"/>
        <v>98.459672440134995</v>
      </c>
      <c r="D74" s="93">
        <f t="shared" si="1"/>
        <v>2326.4286006399966</v>
      </c>
      <c r="E74" s="93">
        <f t="shared" si="2"/>
        <v>7125.6999536129642</v>
      </c>
      <c r="F74" s="93">
        <f t="shared" si="5"/>
        <v>52042.990796142025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7125.6999536129642</v>
      </c>
      <c r="C75" s="93">
        <f t="shared" si="0"/>
        <v>74.226041183468368</v>
      </c>
      <c r="D75" s="93">
        <f t="shared" si="1"/>
        <v>2350.6622318966633</v>
      </c>
      <c r="E75" s="93">
        <f t="shared" si="2"/>
        <v>4775.0377217163004</v>
      </c>
      <c r="F75" s="93">
        <f t="shared" si="5"/>
        <v>52117.21683732549</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4775.0377217163004</v>
      </c>
      <c r="C76" s="93">
        <f t="shared" si="0"/>
        <v>49.739976267878127</v>
      </c>
      <c r="D76" s="93">
        <f t="shared" si="1"/>
        <v>2375.1482968122532</v>
      </c>
      <c r="E76" s="93">
        <f t="shared" si="2"/>
        <v>2399.8894249040472</v>
      </c>
      <c r="F76" s="93">
        <f t="shared" si="5"/>
        <v>52166.956813593366</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2399.8894249040472</v>
      </c>
      <c r="C77" s="93">
        <f t="shared" si="0"/>
        <v>24.998848176083825</v>
      </c>
      <c r="D77" s="93">
        <f t="shared" si="1"/>
        <v>2399.8894249040477</v>
      </c>
      <c r="E77" s="93">
        <f t="shared" si="2"/>
        <v>0</v>
      </c>
      <c r="F77" s="94">
        <f t="shared" si="5"/>
        <v>52191.955661769447</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0</v>
      </c>
      <c r="C78" s="93">
        <f t="shared" si="0"/>
        <v>0</v>
      </c>
      <c r="D78" s="93">
        <f t="shared" si="1"/>
        <v>2424.8882730801315</v>
      </c>
      <c r="E78" s="93">
        <f t="shared" si="2"/>
        <v>-2424.8882730801315</v>
      </c>
      <c r="F78" s="93">
        <f t="shared" si="5"/>
        <v>52191.955661769447</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-2424.8882730801315</v>
      </c>
      <c r="C79" s="93">
        <f t="shared" si="0"/>
        <v>-25.259252844584701</v>
      </c>
      <c r="D79" s="93">
        <f t="shared" si="1"/>
        <v>2450.1475259247163</v>
      </c>
      <c r="E79" s="93">
        <f t="shared" si="2"/>
        <v>-4875.0357990048478</v>
      </c>
      <c r="F79" s="93">
        <f t="shared" si="5"/>
        <v>52166.696408924865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-4875.0357990048478</v>
      </c>
      <c r="C80" s="93">
        <f t="shared" si="0"/>
        <v>-50.781622906300498</v>
      </c>
      <c r="D80" s="93">
        <f t="shared" si="1"/>
        <v>2475.669895986432</v>
      </c>
      <c r="E80" s="93">
        <f t="shared" si="2"/>
        <v>-7350.7056949912803</v>
      </c>
      <c r="F80" s="93">
        <f t="shared" si="5"/>
        <v>52115.914786018562</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-7350.7056949912803</v>
      </c>
      <c r="C81" s="93">
        <f t="shared" si="0"/>
        <v>-76.569850989492494</v>
      </c>
      <c r="D81" s="93">
        <f t="shared" si="1"/>
        <v>2501.4581240696239</v>
      </c>
      <c r="E81" s="93">
        <f t="shared" si="2"/>
        <v>-9852.1638190609046</v>
      </c>
      <c r="F81" s="93">
        <f t="shared" si="5"/>
        <v>52039.344935029068</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-9852.1638190609046</v>
      </c>
      <c r="C82" s="93">
        <f t="shared" si="0"/>
        <v>-102.62670644855109</v>
      </c>
      <c r="D82" s="93">
        <f t="shared" si="1"/>
        <v>2527.5149795286825</v>
      </c>
      <c r="E82" s="93">
        <f t="shared" si="2"/>
        <v>-12379.678798589586</v>
      </c>
      <c r="F82" s="93">
        <f t="shared" si="5"/>
        <v>51936.718228580517</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-12379.678798589586</v>
      </c>
      <c r="C83" s="93">
        <f t="shared" si="0"/>
        <v>-128.95498748530818</v>
      </c>
      <c r="D83" s="93">
        <f t="shared" si="1"/>
        <v>2553.8432605654398</v>
      </c>
      <c r="E83" s="93">
        <f t="shared" si="2"/>
        <v>-14933.522059155026</v>
      </c>
      <c r="F83" s="93">
        <f t="shared" si="5"/>
        <v>51807.763241095206</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-14933.522059155026</v>
      </c>
      <c r="C84" s="93">
        <f t="shared" si="0"/>
        <v>-155.55752144953152</v>
      </c>
      <c r="D84" s="93">
        <f t="shared" si="1"/>
        <v>2580.4457945296631</v>
      </c>
      <c r="E84" s="93">
        <f t="shared" si="2"/>
        <v>-17513.967853684688</v>
      </c>
      <c r="F84" s="93">
        <f t="shared" si="5"/>
        <v>51652.205719645674</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-17513.967853684688</v>
      </c>
      <c r="C85" s="93">
        <f t="shared" si="0"/>
        <v>-182.43716514254882</v>
      </c>
      <c r="D85" s="93">
        <f t="shared" si="1"/>
        <v>2607.3254382226805</v>
      </c>
      <c r="E85" s="93">
        <f t="shared" si="2"/>
        <v>-20121.293291907368</v>
      </c>
      <c r="F85" s="93">
        <f t="shared" si="5"/>
        <v>51469.768554503127</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-20121.293291907368</v>
      </c>
      <c r="C86" s="93">
        <f t="shared" si="0"/>
        <v>-209.59680512403509</v>
      </c>
      <c r="D86" s="93">
        <f t="shared" si="1"/>
        <v>2634.4850782041667</v>
      </c>
      <c r="E86" s="93">
        <f t="shared" si="2"/>
        <v>-22755.778370111533</v>
      </c>
      <c r="F86" s="93">
        <f t="shared" si="5"/>
        <v>51260.171749379093</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-22755.778370111533</v>
      </c>
      <c r="C87" s="93">
        <f t="shared" si="0"/>
        <v>-237.03935802199513</v>
      </c>
      <c r="D87" s="93">
        <f t="shared" si="1"/>
        <v>2661.9276311021267</v>
      </c>
      <c r="E87" s="93">
        <f t="shared" si="2"/>
        <v>-25417.706001213661</v>
      </c>
      <c r="F87" s="93">
        <f t="shared" si="5"/>
        <v>51023.132391357096</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-25417.706001213661</v>
      </c>
      <c r="C88" s="93">
        <f t="shared" si="0"/>
        <v>-264.76777084597563</v>
      </c>
      <c r="D88" s="93">
        <f t="shared" si="1"/>
        <v>2689.656043926107</v>
      </c>
      <c r="E88" s="93">
        <f t="shared" si="2"/>
        <v>-28107.362045139769</v>
      </c>
      <c r="F88" s="93">
        <f t="shared" si="5"/>
        <v>50758.364620511122</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-28107.362045139769</v>
      </c>
      <c r="C89" s="93">
        <f t="shared" si="0"/>
        <v>-292.78502130353922</v>
      </c>
      <c r="D89" s="93">
        <f t="shared" si="1"/>
        <v>2717.6732943836705</v>
      </c>
      <c r="E89" s="93">
        <f t="shared" si="2"/>
        <v>-30825.035339523442</v>
      </c>
      <c r="F89" s="93">
        <f t="shared" si="5"/>
        <v>50465.57959920758</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-30825.035339523442</v>
      </c>
      <c r="C90" s="93">
        <f t="shared" si="0"/>
        <v>-321.09411812003583</v>
      </c>
      <c r="D90" s="93">
        <f t="shared" si="1"/>
        <v>2745.9823912001675</v>
      </c>
      <c r="E90" s="93">
        <f t="shared" si="2"/>
        <v>-33571.017730723608</v>
      </c>
      <c r="F90" s="93">
        <f t="shared" si="5"/>
        <v>50144.485481087548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-33571.017730723608</v>
      </c>
      <c r="C91" s="93">
        <f t="shared" si="0"/>
        <v>-349.69810136170423</v>
      </c>
      <c r="D91" s="93">
        <f t="shared" si="1"/>
        <v>2774.5863744418357</v>
      </c>
      <c r="E91" s="93">
        <f t="shared" si="2"/>
        <v>-36345.604105165447</v>
      </c>
      <c r="F91" s="93">
        <f t="shared" si="5"/>
        <v>49794.787379725843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-36345.604105165447</v>
      </c>
      <c r="C92" s="93">
        <f t="shared" si="0"/>
        <v>-378.60004276214005</v>
      </c>
      <c r="D92" s="93">
        <f t="shared" si="1"/>
        <v>2803.4883158422717</v>
      </c>
      <c r="E92" s="93">
        <f t="shared" si="2"/>
        <v>-39149.092421007721</v>
      </c>
      <c r="F92" s="93">
        <f t="shared" si="5"/>
        <v>49416.187336963703</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-39149.092421007721</v>
      </c>
      <c r="C93" s="93">
        <f t="shared" si="0"/>
        <v>-407.80304605216372</v>
      </c>
      <c r="D93" s="93">
        <f t="shared" si="1"/>
        <v>2832.6913191322951</v>
      </c>
      <c r="E93" s="93">
        <f t="shared" si="2"/>
        <v>-41981.783740140017</v>
      </c>
      <c r="F93" s="93">
        <f t="shared" si="5"/>
        <v>49008.384290911541</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-41981.783740140017</v>
      </c>
      <c r="C94" s="93">
        <f t="shared" si="0"/>
        <v>-437.31024729312514</v>
      </c>
      <c r="D94" s="93">
        <f t="shared" si="1"/>
        <v>2862.1985203732565</v>
      </c>
      <c r="E94" s="93">
        <f t="shared" si="2"/>
        <v>-44843.982260513272</v>
      </c>
      <c r="F94" s="93">
        <f t="shared" si="5"/>
        <v>48571.074043618413</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-44843.982260513272</v>
      </c>
      <c r="C95" s="93">
        <f t="shared" si="0"/>
        <v>-467.12481521367988</v>
      </c>
      <c r="D95" s="93">
        <f t="shared" si="1"/>
        <v>2892.0130882938115</v>
      </c>
      <c r="E95" s="93">
        <f t="shared" si="2"/>
        <v>-47735.995348807082</v>
      </c>
      <c r="F95" s="93">
        <f t="shared" si="5"/>
        <v>48103.94922840473</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-47735.995348807082</v>
      </c>
      <c r="C96" s="93">
        <f t="shared" si="0"/>
        <v>-497.24995155007377</v>
      </c>
      <c r="D96" s="93">
        <f t="shared" si="1"/>
        <v>2922.1382246302055</v>
      </c>
      <c r="E96" s="93">
        <f t="shared" si="2"/>
        <v>-50658.133573437284</v>
      </c>
      <c r="F96" s="93">
        <f t="shared" si="5"/>
        <v>47606.699276854655</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-50658.133573437284</v>
      </c>
      <c r="C97" s="93">
        <f t="shared" si="0"/>
        <v>-527.68889138997167</v>
      </c>
      <c r="D97" s="93">
        <f t="shared" si="1"/>
        <v>2952.5771644701031</v>
      </c>
      <c r="E97" s="93">
        <f t="shared" si="2"/>
        <v>-53610.710737907386</v>
      </c>
      <c r="F97" s="93">
        <f t="shared" si="5"/>
        <v>47079.01038546468</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-53610.710737907386</v>
      </c>
      <c r="C98" s="93">
        <f t="shared" si="0"/>
        <v>-558.4449035198686</v>
      </c>
      <c r="D98" s="93">
        <f t="shared" si="1"/>
        <v>2983.3331766000001</v>
      </c>
      <c r="E98" s="93">
        <f t="shared" si="2"/>
        <v>-56594.043914507383</v>
      </c>
      <c r="F98" s="93">
        <f t="shared" si="5"/>
        <v>46520.56548194481</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-56594.043914507383</v>
      </c>
      <c r="C99" s="93">
        <f t="shared" si="0"/>
        <v>-589.52129077611858</v>
      </c>
      <c r="D99" s="93">
        <f t="shared" si="1"/>
        <v>3014.4095638562503</v>
      </c>
      <c r="E99" s="93">
        <f t="shared" si="2"/>
        <v>-59608.453478363634</v>
      </c>
      <c r="F99" s="93">
        <f t="shared" si="5"/>
        <v>45931.044191168694</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-59608.453478363634</v>
      </c>
      <c r="C100" s="93">
        <f t="shared" si="0"/>
        <v>-620.92139039962115</v>
      </c>
      <c r="D100" s="93">
        <f t="shared" si="1"/>
        <v>3045.8096634797525</v>
      </c>
      <c r="E100" s="93">
        <f t="shared" si="2"/>
        <v>-62654.263141843388</v>
      </c>
      <c r="F100" s="93">
        <f t="shared" si="5"/>
        <v>45310.122800769073</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-62654.263141843388</v>
      </c>
      <c r="C101" s="93">
        <f t="shared" si="0"/>
        <v>-652.64857439420189</v>
      </c>
      <c r="D101" s="93">
        <f t="shared" si="1"/>
        <v>3077.5368474743336</v>
      </c>
      <c r="E101" s="93">
        <f t="shared" si="2"/>
        <v>-65731.799989317718</v>
      </c>
      <c r="F101" s="94">
        <f t="shared" si="5"/>
        <v>44657.47422637487</v>
      </c>
      <c r="G101" s="83">
        <f>F101/12</f>
        <v>3721.456185531239</v>
      </c>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-65731.799989317718</v>
      </c>
      <c r="C102" s="93">
        <f t="shared" si="0"/>
        <v>-684.70624988872623</v>
      </c>
      <c r="D102" s="93">
        <f t="shared" si="1"/>
        <v>3109.5945229688577</v>
      </c>
      <c r="E102" s="93">
        <f t="shared" si="2"/>
        <v>-68841.39451228657</v>
      </c>
      <c r="F102" s="93">
        <f t="shared" si="5"/>
        <v>43972.767976486146</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-68841.39451228657</v>
      </c>
      <c r="C103" s="93">
        <f t="shared" si="0"/>
        <v>-717.0978595029851</v>
      </c>
      <c r="D103" s="93">
        <f t="shared" si="1"/>
        <v>3141.9861325831166</v>
      </c>
      <c r="E103" s="93">
        <f t="shared" si="2"/>
        <v>-71983.380644869685</v>
      </c>
      <c r="F103" s="93">
        <f t="shared" si="5"/>
        <v>43255.670116983158</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-71983.380644869685</v>
      </c>
      <c r="C104" s="93">
        <f t="shared" si="0"/>
        <v>-749.82688171739255</v>
      </c>
      <c r="D104" s="93">
        <f t="shared" si="1"/>
        <v>3174.7151547975241</v>
      </c>
      <c r="E104" s="93">
        <f t="shared" si="2"/>
        <v>-75158.095799667208</v>
      </c>
      <c r="F104" s="93">
        <f t="shared" si="5"/>
        <v>42505.843235265762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-75158.095799667208</v>
      </c>
      <c r="C105" s="93">
        <f t="shared" si="0"/>
        <v>-782.89683124653334</v>
      </c>
      <c r="D105" s="93">
        <f t="shared" si="1"/>
        <v>3207.7851043266646</v>
      </c>
      <c r="E105" s="93">
        <f t="shared" si="2"/>
        <v>-78365.880903993879</v>
      </c>
      <c r="F105" s="93">
        <f t="shared" si="5"/>
        <v>41722.946404019225</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-78365.880903993879</v>
      </c>
      <c r="C106" s="93">
        <f t="shared" si="0"/>
        <v>-816.31125941660287</v>
      </c>
      <c r="D106" s="93">
        <f t="shared" si="1"/>
        <v>3241.1995324967343</v>
      </c>
      <c r="E106" s="93">
        <f t="shared" si="2"/>
        <v>-81607.080436490607</v>
      </c>
      <c r="F106" s="93">
        <f t="shared" si="5"/>
        <v>40906.635144602624</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-81607.080436490607</v>
      </c>
      <c r="C107" s="93">
        <f t="shared" si="0"/>
        <v>-850.07375454677708</v>
      </c>
      <c r="D107" s="93">
        <f t="shared" si="1"/>
        <v>3274.9620276269088</v>
      </c>
      <c r="E107" s="93">
        <f t="shared" si="2"/>
        <v>-84882.04246411752</v>
      </c>
      <c r="F107" s="93">
        <f t="shared" si="5"/>
        <v>40056.561390055846</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-84882.04246411752</v>
      </c>
      <c r="C108" s="93">
        <f t="shared" si="0"/>
        <v>-884.18794233455742</v>
      </c>
      <c r="D108" s="93">
        <f t="shared" si="1"/>
        <v>3309.0762154146887</v>
      </c>
      <c r="E108" s="93">
        <f t="shared" si="2"/>
        <v>-88191.118679532214</v>
      </c>
      <c r="F108" s="93">
        <f t="shared" si="5"/>
        <v>39172.373447721286</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-88191.118679532214</v>
      </c>
      <c r="C109" s="93">
        <f t="shared" si="0"/>
        <v>-918.65748624512719</v>
      </c>
      <c r="D109" s="93">
        <f t="shared" si="1"/>
        <v>3343.5457593252586</v>
      </c>
      <c r="E109" s="93">
        <f t="shared" si="2"/>
        <v>-91534.664438857479</v>
      </c>
      <c r="F109" s="93">
        <f t="shared" si="5"/>
        <v>38253.715961476155</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-91534.664438857479</v>
      </c>
      <c r="C110" s="93">
        <f t="shared" si="0"/>
        <v>-953.48608790476533</v>
      </c>
      <c r="D110" s="93">
        <f t="shared" si="1"/>
        <v>3378.3743609848971</v>
      </c>
      <c r="E110" s="93">
        <f t="shared" si="2"/>
        <v>-94913.038799842383</v>
      </c>
      <c r="F110" s="93">
        <f t="shared" si="5"/>
        <v>37300.229873571392</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-94913.038799842383</v>
      </c>
      <c r="C111" s="93">
        <f t="shared" si="0"/>
        <v>-988.67748749835812</v>
      </c>
      <c r="D111" s="93">
        <f t="shared" si="1"/>
        <v>3413.5657605784895</v>
      </c>
      <c r="E111" s="93">
        <f t="shared" si="2"/>
        <v>-98326.604560420878</v>
      </c>
      <c r="F111" s="93">
        <f t="shared" si="5"/>
        <v>36311.552386073032</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-98326.604560420878</v>
      </c>
      <c r="C112" s="93">
        <f t="shared" si="0"/>
        <v>-1024.2354641710508</v>
      </c>
      <c r="D112" s="93">
        <f t="shared" si="1"/>
        <v>3449.1237372511823</v>
      </c>
      <c r="E112" s="93">
        <f t="shared" si="2"/>
        <v>-101775.72829767206</v>
      </c>
      <c r="F112" s="93">
        <f t="shared" si="5"/>
        <v>35287.316921901984</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-101775.72829767206</v>
      </c>
      <c r="C113" s="93">
        <f t="shared" si="0"/>
        <v>-1060.1638364340838</v>
      </c>
      <c r="D113" s="93">
        <f t="shared" si="1"/>
        <v>3485.0521095142153</v>
      </c>
      <c r="E113" s="93">
        <f t="shared" si="2"/>
        <v>-105260.78040718628</v>
      </c>
      <c r="F113" s="93">
        <f t="shared" si="5"/>
        <v>34227.1530854679</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-105260.78040718628</v>
      </c>
      <c r="C114" s="93">
        <f t="shared" si="0"/>
        <v>-1096.4664625748569</v>
      </c>
      <c r="D114" s="93">
        <f t="shared" si="1"/>
        <v>3521.3547356549884</v>
      </c>
      <c r="E114" s="93">
        <f t="shared" si="2"/>
        <v>-108782.13514284126</v>
      </c>
      <c r="F114" s="93">
        <f t="shared" si="5"/>
        <v>33130.686622893045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-108782.13514284126</v>
      </c>
      <c r="C115" s="93">
        <f t="shared" si="0"/>
        <v>-1133.1472410712631</v>
      </c>
      <c r="D115" s="93">
        <f t="shared" si="1"/>
        <v>3558.0355141513946</v>
      </c>
      <c r="E115" s="93">
        <f t="shared" si="2"/>
        <v>-112340.17065699266</v>
      </c>
      <c r="F115" s="93">
        <f t="shared" si="5"/>
        <v>31997.539381821782</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-112340.17065699266</v>
      </c>
      <c r="C116" s="93">
        <f t="shared" si="0"/>
        <v>-1170.2101110103401</v>
      </c>
      <c r="D116" s="93">
        <f t="shared" si="1"/>
        <v>3595.0983840904719</v>
      </c>
      <c r="E116" s="93">
        <f t="shared" si="2"/>
        <v>-115935.26904108313</v>
      </c>
      <c r="F116" s="93">
        <f t="shared" si="5"/>
        <v>30827.329270811442</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-115935.26904108313</v>
      </c>
      <c r="C117" s="93">
        <f t="shared" si="0"/>
        <v>-1207.6590525112824</v>
      </c>
      <c r="D117" s="93">
        <f t="shared" si="1"/>
        <v>3632.5473255914139</v>
      </c>
      <c r="E117" s="93">
        <f t="shared" si="2"/>
        <v>-119567.81636667454</v>
      </c>
      <c r="F117" s="93">
        <f t="shared" si="5"/>
        <v>29619.670218300162</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-119567.81636667454</v>
      </c>
      <c r="C118" s="93">
        <f t="shared" si="0"/>
        <v>-1245.4980871528596</v>
      </c>
      <c r="D118" s="93">
        <f t="shared" si="1"/>
        <v>3670.3863602329911</v>
      </c>
      <c r="E118" s="93">
        <f t="shared" si="2"/>
        <v>-123238.20272690753</v>
      </c>
      <c r="F118" s="93">
        <f t="shared" si="5"/>
        <v>28374.172131147301</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-123238.20272690753</v>
      </c>
      <c r="C119" s="93">
        <f t="shared" si="0"/>
        <v>-1283.7312784052867</v>
      </c>
      <c r="D119" s="93">
        <f t="shared" si="1"/>
        <v>3708.619551485418</v>
      </c>
      <c r="E119" s="93">
        <f t="shared" si="2"/>
        <v>-126946.82227839295</v>
      </c>
      <c r="F119" s="93">
        <f t="shared" si="5"/>
        <v>27090.440852742013</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-126946.82227839295</v>
      </c>
      <c r="C120" s="93">
        <f t="shared" si="0"/>
        <v>-1322.3627320665933</v>
      </c>
      <c r="D120" s="93">
        <f t="shared" si="1"/>
        <v>3747.2510051467248</v>
      </c>
      <c r="E120" s="93">
        <f t="shared" si="2"/>
        <v>-130694.07328353968</v>
      </c>
      <c r="F120" s="93">
        <f t="shared" si="5"/>
        <v>25768.078120675418</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-130694.07328353968</v>
      </c>
      <c r="C121" s="93">
        <f t="shared" si="0"/>
        <v>-1361.3965967035383</v>
      </c>
      <c r="D121" s="93">
        <f t="shared" si="1"/>
        <v>3786.2848697836698</v>
      </c>
      <c r="E121" s="93">
        <f t="shared" si="2"/>
        <v>-134480.35815332335</v>
      </c>
      <c r="F121" s="93">
        <f t="shared" si="5"/>
        <v>24406.681523971878</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-134480.35815332335</v>
      </c>
      <c r="C122" s="93">
        <f t="shared" si="0"/>
        <v>-1400.8370640971182</v>
      </c>
      <c r="D122" s="93">
        <f t="shared" si="1"/>
        <v>3825.7253371772495</v>
      </c>
      <c r="E122" s="93">
        <f t="shared" si="2"/>
        <v>-138306.0834905006</v>
      </c>
      <c r="F122" s="93">
        <f t="shared" si="5"/>
        <v>23005.844459874759</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-138306.0834905006</v>
      </c>
      <c r="C123" s="93">
        <f t="shared" si="0"/>
        <v>-1440.6883696927146</v>
      </c>
      <c r="D123" s="93">
        <f t="shared" si="1"/>
        <v>3865.5766427728458</v>
      </c>
      <c r="E123" s="93">
        <f t="shared" si="2"/>
        <v>-142171.66013327346</v>
      </c>
      <c r="F123" s="93">
        <f t="shared" si="5"/>
        <v>21565.156090182045</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-142171.66013327346</v>
      </c>
      <c r="C124" s="93">
        <f t="shared" si="0"/>
        <v>-1480.9547930549318</v>
      </c>
      <c r="D124" s="93">
        <f t="shared" si="1"/>
        <v>3905.8430661350631</v>
      </c>
      <c r="E124" s="93">
        <f t="shared" si="2"/>
        <v>-146077.50319940853</v>
      </c>
      <c r="F124" s="93">
        <f t="shared" si="5"/>
        <v>20084.201297127114</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-146077.50319940853</v>
      </c>
      <c r="C125" s="93">
        <f t="shared" si="0"/>
        <v>-1521.6406583271721</v>
      </c>
      <c r="D125" s="93">
        <f t="shared" si="1"/>
        <v>3946.5289314073034</v>
      </c>
      <c r="E125" s="93">
        <f t="shared" si="2"/>
        <v>-150024.03213081585</v>
      </c>
      <c r="F125" s="94">
        <f t="shared" si="5"/>
        <v>18562.560638799943</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-150024.03213081585</v>
      </c>
      <c r="C126" s="93">
        <f t="shared" si="0"/>
        <v>-1562.7503346959984</v>
      </c>
      <c r="D126" s="93">
        <f t="shared" si="1"/>
        <v>3987.6386077761299</v>
      </c>
      <c r="E126" s="93">
        <f t="shared" si="2"/>
        <v>-154011.67073859199</v>
      </c>
      <c r="F126" s="93">
        <f t="shared" si="5"/>
        <v>16999.810304103943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-154011.67073859199</v>
      </c>
      <c r="C127" s="93">
        <f t="shared" si="0"/>
        <v>-1604.2882368603332</v>
      </c>
      <c r="D127" s="93">
        <f t="shared" si="1"/>
        <v>4029.1765099404647</v>
      </c>
      <c r="E127" s="93">
        <f t="shared" si="2"/>
        <v>-158040.84724853246</v>
      </c>
      <c r="F127" s="93">
        <f t="shared" si="5"/>
        <v>15395.52206724361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-158040.84724853246</v>
      </c>
      <c r="C128" s="93">
        <f t="shared" si="0"/>
        <v>-1646.2588255055464</v>
      </c>
      <c r="D128" s="93">
        <f t="shared" si="1"/>
        <v>4071.1470985856777</v>
      </c>
      <c r="E128" s="93">
        <f t="shared" si="2"/>
        <v>-162111.99434711813</v>
      </c>
      <c r="F128" s="93">
        <f t="shared" si="5"/>
        <v>13749.263241738063</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-162111.99434711813</v>
      </c>
      <c r="C129" s="93">
        <f t="shared" si="0"/>
        <v>-1688.6666077824805</v>
      </c>
      <c r="D129" s="93">
        <f t="shared" si="1"/>
        <v>4113.5548808626118</v>
      </c>
      <c r="E129" s="93">
        <f t="shared" si="2"/>
        <v>-166225.54922798075</v>
      </c>
      <c r="F129" s="93">
        <f t="shared" si="5"/>
        <v>12060.596633955582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-166225.54922798075</v>
      </c>
      <c r="C130" s="93">
        <f t="shared" si="0"/>
        <v>-1731.516137791466</v>
      </c>
      <c r="D130" s="93">
        <f t="shared" si="1"/>
        <v>4156.4044108715971</v>
      </c>
      <c r="E130" s="93">
        <f t="shared" si="2"/>
        <v>-170381.95363885234</v>
      </c>
      <c r="F130" s="93">
        <f t="shared" si="5"/>
        <v>10329.080496164115</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-170381.95363885234</v>
      </c>
      <c r="C131" s="93">
        <f t="shared" si="0"/>
        <v>-1774.8120170713785</v>
      </c>
      <c r="D131" s="93">
        <f t="shared" si="1"/>
        <v>4199.7002901515098</v>
      </c>
      <c r="E131" s="93">
        <f t="shared" si="2"/>
        <v>-174581.65392900386</v>
      </c>
      <c r="F131" s="93">
        <f t="shared" si="5"/>
        <v>8554.268479092736</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-174581.65392900386</v>
      </c>
      <c r="C132" s="93">
        <f t="shared" si="0"/>
        <v>-1818.5588950937902</v>
      </c>
      <c r="D132" s="93">
        <f t="shared" si="1"/>
        <v>4243.4471681739215</v>
      </c>
      <c r="E132" s="93">
        <f t="shared" si="2"/>
        <v>-178825.10109717777</v>
      </c>
      <c r="F132" s="93">
        <f t="shared" si="5"/>
        <v>6735.7095839989461</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-178825.10109717777</v>
      </c>
      <c r="C133" s="93">
        <f t="shared" si="0"/>
        <v>-1862.7614697622685</v>
      </c>
      <c r="D133" s="93">
        <f t="shared" si="1"/>
        <v>4287.6497428424</v>
      </c>
      <c r="E133" s="93">
        <f t="shared" si="2"/>
        <v>-183112.75084002016</v>
      </c>
      <c r="F133" s="93">
        <f t="shared" si="5"/>
        <v>4872.9481142366776</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-183112.75084002016</v>
      </c>
      <c r="C134" s="93">
        <f t="shared" si="0"/>
        <v>-1907.4244879168766</v>
      </c>
      <c r="D134" s="93">
        <f t="shared" si="1"/>
        <v>4332.3127609970079</v>
      </c>
      <c r="E134" s="93">
        <f t="shared" si="2"/>
        <v>-187445.06360101717</v>
      </c>
      <c r="F134" s="93">
        <f t="shared" si="5"/>
        <v>2965.5236263198012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-187445.06360101717</v>
      </c>
      <c r="C135" s="93">
        <f t="shared" si="0"/>
        <v>-1952.5527458439287</v>
      </c>
      <c r="D135" s="93">
        <f t="shared" si="1"/>
        <v>4377.4410189240607</v>
      </c>
      <c r="E135" s="93">
        <f t="shared" si="2"/>
        <v>-191822.50461994123</v>
      </c>
      <c r="F135" s="93">
        <f t="shared" ref="F135:F198" si="6">F134+C135</f>
        <v>1012.9708804758725</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-191822.50461994123</v>
      </c>
      <c r="C136" s="93">
        <f t="shared" si="0"/>
        <v>-1998.1510897910543</v>
      </c>
      <c r="D136" s="93">
        <f t="shared" si="1"/>
        <v>4423.0393628711863</v>
      </c>
      <c r="E136" s="93">
        <f t="shared" si="2"/>
        <v>-196245.54398281241</v>
      </c>
      <c r="F136" s="93">
        <f t="shared" si="6"/>
        <v>-985.18020931518186</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-196245.54398281241</v>
      </c>
      <c r="C137" s="93">
        <f t="shared" si="0"/>
        <v>-2044.2244164876292</v>
      </c>
      <c r="D137" s="93">
        <f t="shared" si="1"/>
        <v>4469.1126895677608</v>
      </c>
      <c r="E137" s="93">
        <f t="shared" si="2"/>
        <v>-200714.65667238017</v>
      </c>
      <c r="F137" s="93">
        <f t="shared" si="6"/>
        <v>-3029.4046258028111</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-200714.65667238017</v>
      </c>
      <c r="C138" s="93">
        <f t="shared" si="0"/>
        <v>-2090.7776736706264</v>
      </c>
      <c r="D138" s="93">
        <f t="shared" si="1"/>
        <v>4515.6659467507579</v>
      </c>
      <c r="E138" s="93">
        <f t="shared" si="2"/>
        <v>-205230.32261913092</v>
      </c>
      <c r="F138" s="93">
        <f t="shared" si="6"/>
        <v>-5120.1822994734375</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-205230.32261913092</v>
      </c>
      <c r="C139" s="93">
        <f t="shared" si="0"/>
        <v>-2137.8158606159468</v>
      </c>
      <c r="D139" s="93">
        <f t="shared" si="1"/>
        <v>4562.7041336960783</v>
      </c>
      <c r="E139" s="93">
        <f t="shared" si="2"/>
        <v>-209793.02675282699</v>
      </c>
      <c r="F139" s="93">
        <f t="shared" si="6"/>
        <v>-7257.9981600893843</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-209793.02675282699</v>
      </c>
      <c r="C140" s="93">
        <f t="shared" si="0"/>
        <v>-2185.3440286752812</v>
      </c>
      <c r="D140" s="93">
        <f t="shared" si="1"/>
        <v>4610.2323017554127</v>
      </c>
      <c r="E140" s="93">
        <f t="shared" si="2"/>
        <v>-214403.25905458239</v>
      </c>
      <c r="F140" s="93">
        <f t="shared" si="6"/>
        <v>-9443.3421887646655</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-214403.25905458239</v>
      </c>
      <c r="C141" s="93">
        <f t="shared" si="0"/>
        <v>-2233.3672818185664</v>
      </c>
      <c r="D141" s="93">
        <f t="shared" si="1"/>
        <v>4658.2555548986984</v>
      </c>
      <c r="E141" s="93">
        <f t="shared" si="2"/>
        <v>-219061.51460948109</v>
      </c>
      <c r="F141" s="93">
        <f t="shared" si="6"/>
        <v>-11676.709470583231</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-219061.51460948109</v>
      </c>
      <c r="C142" s="93">
        <f t="shared" si="0"/>
        <v>-2281.8907771820946</v>
      </c>
      <c r="D142" s="93">
        <f t="shared" si="1"/>
        <v>4706.7790502622265</v>
      </c>
      <c r="E142" s="93">
        <f t="shared" si="2"/>
        <v>-223768.29365974333</v>
      </c>
      <c r="F142" s="93">
        <f t="shared" si="6"/>
        <v>-13958.600247765326</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-223768.29365974333</v>
      </c>
      <c r="C143" s="93">
        <f t="shared" si="0"/>
        <v>-2330.919725622326</v>
      </c>
      <c r="D143" s="93">
        <f t="shared" si="1"/>
        <v>4755.8079987024576</v>
      </c>
      <c r="E143" s="93">
        <f t="shared" si="2"/>
        <v>-228524.10165844578</v>
      </c>
      <c r="F143" s="93">
        <f t="shared" si="6"/>
        <v>-16289.519973387651</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-228524.10165844578</v>
      </c>
      <c r="C144" s="93">
        <f t="shared" si="0"/>
        <v>-2380.4593922754766</v>
      </c>
      <c r="D144" s="93">
        <f t="shared" si="1"/>
        <v>4805.3476653556081</v>
      </c>
      <c r="E144" s="93">
        <f t="shared" si="2"/>
        <v>-233329.44932380138</v>
      </c>
      <c r="F144" s="93">
        <f t="shared" si="6"/>
        <v>-18669.979365663126</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-233329.44932380138</v>
      </c>
      <c r="C145" s="93">
        <f t="shared" si="0"/>
        <v>-2430.5150971229309</v>
      </c>
      <c r="D145" s="93">
        <f t="shared" si="1"/>
        <v>4855.4033702030629</v>
      </c>
      <c r="E145" s="93">
        <f t="shared" si="2"/>
        <v>-238184.85269400445</v>
      </c>
      <c r="F145" s="93">
        <f t="shared" si="6"/>
        <v>-21100.494462786057</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-238184.85269400445</v>
      </c>
      <c r="C146" s="93">
        <f t="shared" si="0"/>
        <v>-2481.0922155625462</v>
      </c>
      <c r="D146" s="93">
        <f t="shared" si="1"/>
        <v>4905.9804886426773</v>
      </c>
      <c r="E146" s="93">
        <f t="shared" si="2"/>
        <v>-243090.83318264713</v>
      </c>
      <c r="F146" s="93">
        <f t="shared" si="6"/>
        <v>-23581.586678348602</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-243090.83318264713</v>
      </c>
      <c r="C147" s="93">
        <f t="shared" si="0"/>
        <v>-2532.1961789859074</v>
      </c>
      <c r="D147" s="93">
        <f t="shared" si="1"/>
        <v>4957.0844520660394</v>
      </c>
      <c r="E147" s="93">
        <f t="shared" si="2"/>
        <v>-248047.91763471317</v>
      </c>
      <c r="F147" s="93">
        <f t="shared" si="6"/>
        <v>-26113.78285733451</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-248047.91763471317</v>
      </c>
      <c r="C148" s="93">
        <f t="shared" si="0"/>
        <v>-2583.8324753615952</v>
      </c>
      <c r="D148" s="93">
        <f t="shared" si="1"/>
        <v>5008.7207484417268</v>
      </c>
      <c r="E148" s="93">
        <f t="shared" si="2"/>
        <v>-253056.6383831549</v>
      </c>
      <c r="F148" s="93">
        <f t="shared" si="6"/>
        <v>-28697.615332696107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-253056.6383831549</v>
      </c>
      <c r="C149" s="93">
        <f t="shared" si="0"/>
        <v>-2636.0066498245301</v>
      </c>
      <c r="D149" s="93">
        <f t="shared" si="1"/>
        <v>5060.8949229046611</v>
      </c>
      <c r="E149" s="93">
        <f t="shared" si="2"/>
        <v>-258117.53330605957</v>
      </c>
      <c r="F149" s="95">
        <f t="shared" si="6"/>
        <v>-31333.621982520635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-258117.53330605957</v>
      </c>
      <c r="C150" s="93">
        <f t="shared" si="0"/>
        <v>-2688.7243052714539</v>
      </c>
      <c r="D150" s="93">
        <f t="shared" si="1"/>
        <v>5113.6125783515854</v>
      </c>
      <c r="E150" s="93">
        <f t="shared" si="2"/>
        <v>-263231.14588441118</v>
      </c>
      <c r="F150" s="93">
        <f t="shared" si="6"/>
        <v>-34022.34628779209</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-263231.14588441118</v>
      </c>
      <c r="C151" s="93">
        <f t="shared" si="0"/>
        <v>-2741.9911029626164</v>
      </c>
      <c r="D151" s="93">
        <f t="shared" si="1"/>
        <v>5166.8793760427479</v>
      </c>
      <c r="E151" s="93">
        <f t="shared" si="2"/>
        <v>-268398.02526045393</v>
      </c>
      <c r="F151" s="93">
        <f t="shared" si="6"/>
        <v>-36764.337390754707</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-268398.02526045393</v>
      </c>
      <c r="C152" s="93">
        <f t="shared" si="0"/>
        <v>-2795.8127631297284</v>
      </c>
      <c r="D152" s="93">
        <f t="shared" si="1"/>
        <v>5220.7010362098599</v>
      </c>
      <c r="E152" s="93">
        <f t="shared" si="2"/>
        <v>-273618.72629666381</v>
      </c>
      <c r="F152" s="93">
        <f t="shared" si="6"/>
        <v>-39560.150153884431</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-273618.72629666381</v>
      </c>
      <c r="C153" s="93">
        <f t="shared" si="0"/>
        <v>-2850.1950655902479</v>
      </c>
      <c r="D153" s="93">
        <f t="shared" si="1"/>
        <v>5275.0833386703798</v>
      </c>
      <c r="E153" s="93">
        <f t="shared" si="2"/>
        <v>-278893.80963533418</v>
      </c>
      <c r="F153" s="93">
        <f t="shared" si="6"/>
        <v>-42410.345219474679</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-278893.80963533418</v>
      </c>
      <c r="C154" s="93">
        <f t="shared" si="0"/>
        <v>-2905.1438503680642</v>
      </c>
      <c r="D154" s="93">
        <f t="shared" si="1"/>
        <v>5330.0321234481962</v>
      </c>
      <c r="E154" s="93">
        <f t="shared" si="2"/>
        <v>-284223.84175878239</v>
      </c>
      <c r="F154" s="93">
        <f t="shared" si="6"/>
        <v>-45315.489069842741</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-284223.84175878239</v>
      </c>
      <c r="C155" s="93">
        <f t="shared" si="0"/>
        <v>-2960.6650183206498</v>
      </c>
      <c r="D155" s="93">
        <f t="shared" si="1"/>
        <v>5385.5532914007817</v>
      </c>
      <c r="E155" s="93">
        <f t="shared" si="2"/>
        <v>-289609.39505018317</v>
      </c>
      <c r="F155" s="93">
        <f t="shared" si="6"/>
        <v>-48276.154088163392</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-289609.39505018317</v>
      </c>
      <c r="C156" s="93">
        <f t="shared" si="0"/>
        <v>-3016.7645317727411</v>
      </c>
      <c r="D156" s="93">
        <f t="shared" si="1"/>
        <v>5441.6528048528726</v>
      </c>
      <c r="E156" s="93">
        <f t="shared" si="2"/>
        <v>-295051.04785503604</v>
      </c>
      <c r="F156" s="93">
        <f t="shared" si="6"/>
        <v>-51292.918619936136</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-295051.04785503604</v>
      </c>
      <c r="C157" s="93">
        <f t="shared" si="0"/>
        <v>-3073.4484151566253</v>
      </c>
      <c r="D157" s="93">
        <f t="shared" si="1"/>
        <v>5498.3366882367573</v>
      </c>
      <c r="E157" s="93">
        <f t="shared" si="2"/>
        <v>-300549.38454327278</v>
      </c>
      <c r="F157" s="93">
        <f t="shared" si="6"/>
        <v>-54366.367035092764</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-300549.38454327278</v>
      </c>
      <c r="C158" s="93">
        <f t="shared" si="0"/>
        <v>-3130.7227556590915</v>
      </c>
      <c r="D158" s="93">
        <f t="shared" si="1"/>
        <v>5555.611028739223</v>
      </c>
      <c r="E158" s="93">
        <f t="shared" si="2"/>
        <v>-306104.99557201203</v>
      </c>
      <c r="F158" s="93">
        <f t="shared" si="6"/>
        <v>-57497.089790751852</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-306104.99557201203</v>
      </c>
      <c r="C159" s="93">
        <f t="shared" si="0"/>
        <v>-3188.5937038751254</v>
      </c>
      <c r="D159" s="93">
        <f t="shared" si="1"/>
        <v>5613.4819769552569</v>
      </c>
      <c r="E159" s="93">
        <f t="shared" si="2"/>
        <v>-311718.47754896729</v>
      </c>
      <c r="F159" s="93">
        <f t="shared" si="6"/>
        <v>-60685.683494626981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-311718.47754896729</v>
      </c>
      <c r="C160" s="93">
        <f t="shared" si="0"/>
        <v>-3247.0674744684093</v>
      </c>
      <c r="D160" s="93">
        <f t="shared" si="1"/>
        <v>5671.9557475485408</v>
      </c>
      <c r="E160" s="93">
        <f t="shared" si="2"/>
        <v>-317390.43329651584</v>
      </c>
      <c r="F160" s="93">
        <f t="shared" si="6"/>
        <v>-63932.750969095388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-317390.43329651584</v>
      </c>
      <c r="C161" s="93">
        <f t="shared" si="0"/>
        <v>-3306.1503468387064</v>
      </c>
      <c r="D161" s="93">
        <f t="shared" si="1"/>
        <v>5731.0386199188379</v>
      </c>
      <c r="E161" s="93">
        <f t="shared" si="2"/>
        <v>-323121.4719164347</v>
      </c>
      <c r="F161" s="93">
        <f t="shared" si="6"/>
        <v>-67238.901315934098</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-323121.4719164347</v>
      </c>
      <c r="C162" s="93">
        <f t="shared" si="0"/>
        <v>-3365.8486657961948</v>
      </c>
      <c r="D162" s="93">
        <f t="shared" si="1"/>
        <v>5790.7369388763263</v>
      </c>
      <c r="E162" s="93">
        <f t="shared" si="2"/>
        <v>-328912.20885531104</v>
      </c>
      <c r="F162" s="93">
        <f t="shared" si="6"/>
        <v>-70604.749981730289</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-328912.20885531104</v>
      </c>
      <c r="C163" s="93">
        <f t="shared" si="0"/>
        <v>-3426.1688422428233</v>
      </c>
      <c r="D163" s="93">
        <f t="shared" si="1"/>
        <v>5851.0571153229548</v>
      </c>
      <c r="E163" s="93">
        <f t="shared" si="2"/>
        <v>-334763.26597063401</v>
      </c>
      <c r="F163" s="93">
        <f t="shared" si="6"/>
        <v>-74030.918823973116</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-334763.26597063401</v>
      </c>
      <c r="C164" s="93">
        <f t="shared" si="0"/>
        <v>-3487.1173538607709</v>
      </c>
      <c r="D164" s="93">
        <f t="shared" si="1"/>
        <v>5912.0056269409024</v>
      </c>
      <c r="E164" s="93">
        <f t="shared" si="2"/>
        <v>-340675.27159757493</v>
      </c>
      <c r="F164" s="93">
        <f t="shared" si="6"/>
        <v>-77518.036177833885</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-340675.27159757493</v>
      </c>
      <c r="C165" s="93">
        <f t="shared" si="0"/>
        <v>-3548.700745808072</v>
      </c>
      <c r="D165" s="93">
        <f t="shared" si="1"/>
        <v>5973.589018888204</v>
      </c>
      <c r="E165" s="93">
        <f t="shared" si="2"/>
        <v>-346648.86061646312</v>
      </c>
      <c r="F165" s="93">
        <f t="shared" si="6"/>
        <v>-81066.736923641962</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-346648.86061646312</v>
      </c>
      <c r="C166" s="93">
        <f t="shared" si="0"/>
        <v>-3610.9256314214908</v>
      </c>
      <c r="D166" s="93">
        <f t="shared" si="1"/>
        <v>6035.8139045016223</v>
      </c>
      <c r="E166" s="93">
        <f t="shared" si="2"/>
        <v>-352684.67452096473</v>
      </c>
      <c r="F166" s="93">
        <f t="shared" si="6"/>
        <v>-84677.662555063449</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-352684.67452096473</v>
      </c>
      <c r="C167" s="93">
        <f t="shared" si="0"/>
        <v>-3673.7986929267158</v>
      </c>
      <c r="D167" s="93">
        <f t="shared" si="1"/>
        <v>6098.6869660068478</v>
      </c>
      <c r="E167" s="93">
        <f t="shared" si="2"/>
        <v>-358783.36148697161</v>
      </c>
      <c r="F167" s="93">
        <f t="shared" si="6"/>
        <v>-88351.46124799017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-358783.36148697161</v>
      </c>
      <c r="C168" s="93">
        <f t="shared" si="0"/>
        <v>-3737.3266821559541</v>
      </c>
      <c r="D168" s="93">
        <f t="shared" si="1"/>
        <v>6162.2149552360861</v>
      </c>
      <c r="E168" s="93">
        <f t="shared" si="2"/>
        <v>-364945.57644220768</v>
      </c>
      <c r="F168" s="93">
        <f t="shared" si="6"/>
        <v>-92088.787930146122</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-364945.57644220768</v>
      </c>
      <c r="C169" s="93">
        <f t="shared" si="0"/>
        <v>-3801.5164212729965</v>
      </c>
      <c r="D169" s="93">
        <f t="shared" si="1"/>
        <v>6226.4046943531284</v>
      </c>
      <c r="E169" s="93">
        <f t="shared" si="2"/>
        <v>-371171.98113656079</v>
      </c>
      <c r="F169" s="93">
        <f t="shared" si="6"/>
        <v>-95890.304351419123</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-371171.98113656079</v>
      </c>
      <c r="C170" s="93">
        <f t="shared" si="0"/>
        <v>-3866.3748035058416</v>
      </c>
      <c r="D170" s="93">
        <f t="shared" si="1"/>
        <v>6291.2630765859731</v>
      </c>
      <c r="E170" s="93">
        <f t="shared" si="2"/>
        <v>-377463.24421314674</v>
      </c>
      <c r="F170" s="93">
        <f t="shared" si="6"/>
        <v>-99756.679154924961</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-377463.24421314674</v>
      </c>
      <c r="C171" s="93">
        <f t="shared" si="0"/>
        <v>-3931.9087938869452</v>
      </c>
      <c r="D171" s="93">
        <f t="shared" si="1"/>
        <v>6356.7970669670767</v>
      </c>
      <c r="E171" s="93">
        <f t="shared" si="2"/>
        <v>-383820.0412801138</v>
      </c>
      <c r="F171" s="93">
        <f t="shared" si="6"/>
        <v>-103688.58794881191</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-383820.0412801138</v>
      </c>
      <c r="C172" s="93">
        <f t="shared" si="0"/>
        <v>-3998.1254300011851</v>
      </c>
      <c r="D172" s="93">
        <f t="shared" si="1"/>
        <v>6423.0137030813166</v>
      </c>
      <c r="E172" s="93">
        <f t="shared" si="2"/>
        <v>-390243.05498319509</v>
      </c>
      <c r="F172" s="93">
        <f t="shared" si="6"/>
        <v>-107686.71337881309</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-390243.05498319509</v>
      </c>
      <c r="C173" s="93">
        <f t="shared" si="0"/>
        <v>-4065.0318227416155</v>
      </c>
      <c r="D173" s="93">
        <f t="shared" si="1"/>
        <v>6489.9200958217471</v>
      </c>
      <c r="E173" s="93">
        <f t="shared" si="2"/>
        <v>-396732.97507901682</v>
      </c>
      <c r="F173" s="93">
        <f t="shared" si="6"/>
        <v>-111751.7452015547</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-396732.97507901682</v>
      </c>
      <c r="C174" s="93">
        <f t="shared" si="0"/>
        <v>-4132.6351570730912</v>
      </c>
      <c r="D174" s="93">
        <f t="shared" si="1"/>
        <v>6557.5234301532228</v>
      </c>
      <c r="E174" s="93">
        <f t="shared" si="2"/>
        <v>-403290.49850917002</v>
      </c>
      <c r="F174" s="93">
        <f t="shared" si="6"/>
        <v>-115884.38035862779</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-403290.49850917002</v>
      </c>
      <c r="C175" s="93">
        <f t="shared" si="0"/>
        <v>-4200.9426928038538</v>
      </c>
      <c r="D175" s="93">
        <f t="shared" si="1"/>
        <v>6625.8309658839853</v>
      </c>
      <c r="E175" s="93">
        <f t="shared" si="2"/>
        <v>-409916.32947505399</v>
      </c>
      <c r="F175" s="93">
        <f t="shared" si="6"/>
        <v>-120085.32305143165</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-409916.32947505399</v>
      </c>
      <c r="C176" s="93">
        <f t="shared" si="0"/>
        <v>-4269.9617653651458</v>
      </c>
      <c r="D176" s="93">
        <f t="shared" si="1"/>
        <v>6694.8500384452773</v>
      </c>
      <c r="E176" s="93">
        <f t="shared" si="2"/>
        <v>-416611.17951349926</v>
      </c>
      <c r="F176" s="93">
        <f t="shared" si="6"/>
        <v>-124355.2848167968</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-416611.17951349926</v>
      </c>
      <c r="C177" s="93">
        <f t="shared" si="0"/>
        <v>-4339.6997865989506</v>
      </c>
      <c r="D177" s="93">
        <f t="shared" si="1"/>
        <v>6764.5880596790821</v>
      </c>
      <c r="E177" s="93">
        <f t="shared" si="2"/>
        <v>-423375.76757317834</v>
      </c>
      <c r="F177" s="93">
        <f t="shared" si="6"/>
        <v>-128694.98460339576</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-423375.76757317834</v>
      </c>
      <c r="C178" s="93">
        <f t="shared" si="0"/>
        <v>-4410.1642455539404</v>
      </c>
      <c r="D178" s="93">
        <f t="shared" si="1"/>
        <v>6835.0525186340719</v>
      </c>
      <c r="E178" s="93">
        <f t="shared" si="2"/>
        <v>-430210.82009181241</v>
      </c>
      <c r="F178" s="93">
        <f t="shared" si="6"/>
        <v>-133105.1488489497</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-430210.82009181241</v>
      </c>
      <c r="C179" s="93">
        <f t="shared" si="0"/>
        <v>-4481.3627092897123</v>
      </c>
      <c r="D179" s="93">
        <f t="shared" si="1"/>
        <v>6906.2509823698438</v>
      </c>
      <c r="E179" s="93">
        <f t="shared" si="2"/>
        <v>-437117.07107418223</v>
      </c>
      <c r="F179" s="93">
        <f t="shared" si="6"/>
        <v>-137586.51155823941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-437117.07107418223</v>
      </c>
      <c r="C180" s="93">
        <f t="shared" si="0"/>
        <v>-4553.3028236893979</v>
      </c>
      <c r="D180" s="93">
        <f t="shared" si="1"/>
        <v>6978.1910967695294</v>
      </c>
      <c r="E180" s="93">
        <f t="shared" si="2"/>
        <v>-444095.26217095176</v>
      </c>
      <c r="F180" s="93">
        <f t="shared" si="6"/>
        <v>-142139.81438192879</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-444095.26217095176</v>
      </c>
      <c r="C181" s="93">
        <f t="shared" si="0"/>
        <v>-4625.9923142807475</v>
      </c>
      <c r="D181" s="93">
        <f t="shared" si="1"/>
        <v>7050.880587360879</v>
      </c>
      <c r="E181" s="93">
        <f t="shared" si="2"/>
        <v>-451146.14275831264</v>
      </c>
      <c r="F181" s="93">
        <f t="shared" si="6"/>
        <v>-146765.80669620953</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-451146.14275831264</v>
      </c>
      <c r="C182" s="93">
        <f t="shared" si="0"/>
        <v>-4699.438987065756</v>
      </c>
      <c r="D182" s="93">
        <f t="shared" si="1"/>
        <v>7124.3272601458875</v>
      </c>
      <c r="E182" s="93">
        <f t="shared" si="2"/>
        <v>-458270.47001845849</v>
      </c>
      <c r="F182" s="93">
        <f t="shared" si="6"/>
        <v>-151465.24568327528</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-458270.47001845849</v>
      </c>
      <c r="C183" s="93">
        <f t="shared" si="0"/>
        <v>-4773.650729358942</v>
      </c>
      <c r="D183" s="93">
        <f t="shared" si="1"/>
        <v>7198.5390024390736</v>
      </c>
      <c r="E183" s="93">
        <f t="shared" si="2"/>
        <v>-465469.00902089756</v>
      </c>
      <c r="F183" s="93">
        <f t="shared" si="6"/>
        <v>-156238.89641263423</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-465469.00902089756</v>
      </c>
      <c r="C184" s="93">
        <f t="shared" si="0"/>
        <v>-4848.635510634349</v>
      </c>
      <c r="D184" s="93">
        <f t="shared" si="1"/>
        <v>7273.5237837144805</v>
      </c>
      <c r="E184" s="93">
        <f t="shared" si="2"/>
        <v>-472742.53280461201</v>
      </c>
      <c r="F184" s="93">
        <f t="shared" si="6"/>
        <v>-161087.53192326857</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-472742.53280461201</v>
      </c>
      <c r="C185" s="93">
        <f t="shared" si="0"/>
        <v>-4924.4013833813751</v>
      </c>
      <c r="D185" s="93">
        <f t="shared" si="1"/>
        <v>7349.2896564615066</v>
      </c>
      <c r="E185" s="93">
        <f t="shared" si="2"/>
        <v>-480091.82246107352</v>
      </c>
      <c r="F185" s="93">
        <f t="shared" si="6"/>
        <v>-166011.93330664994</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-480091.82246107352</v>
      </c>
      <c r="C186" s="93">
        <f t="shared" si="0"/>
        <v>-5000.9564839695158</v>
      </c>
      <c r="D186" s="93">
        <f t="shared" si="1"/>
        <v>7425.8447570496473</v>
      </c>
      <c r="E186" s="93">
        <f t="shared" si="2"/>
        <v>-487517.66721812316</v>
      </c>
      <c r="F186" s="93">
        <f t="shared" si="6"/>
        <v>-171012.88979061946</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-487517.66721812316</v>
      </c>
      <c r="C187" s="93">
        <f t="shared" si="0"/>
        <v>-5078.3090335221159</v>
      </c>
      <c r="D187" s="93">
        <f t="shared" si="1"/>
        <v>7503.1973066022474</v>
      </c>
      <c r="E187" s="93">
        <f t="shared" si="2"/>
        <v>-495020.86452472542</v>
      </c>
      <c r="F187" s="93">
        <f t="shared" si="6"/>
        <v>-176091.19882414158</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-495020.86452472542</v>
      </c>
      <c r="C188" s="93">
        <f t="shared" si="0"/>
        <v>-5156.4673387992225</v>
      </c>
      <c r="D188" s="93">
        <f t="shared" si="1"/>
        <v>7581.355611879354</v>
      </c>
      <c r="E188" s="93">
        <f t="shared" si="2"/>
        <v>-502602.2201366048</v>
      </c>
      <c r="F188" s="93">
        <f t="shared" si="6"/>
        <v>-181247.66616294079</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-502602.2201366048</v>
      </c>
      <c r="C189" s="93">
        <f t="shared" si="0"/>
        <v>-5235.439793089633</v>
      </c>
      <c r="D189" s="93">
        <f t="shared" si="1"/>
        <v>7660.3280661697645</v>
      </c>
      <c r="E189" s="93">
        <f t="shared" si="2"/>
        <v>-510262.54820277455</v>
      </c>
      <c r="F189" s="93">
        <f t="shared" si="6"/>
        <v>-186483.10595603043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-510262.54820277455</v>
      </c>
      <c r="C190" s="93">
        <f t="shared" si="0"/>
        <v>-5315.2348771122342</v>
      </c>
      <c r="D190" s="93">
        <f t="shared" si="1"/>
        <v>7740.1231501923658</v>
      </c>
      <c r="E190" s="93">
        <f t="shared" si="2"/>
        <v>-518002.67135296692</v>
      </c>
      <c r="F190" s="93">
        <f t="shared" si="6"/>
        <v>-191798.34083314266</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-518002.67135296692</v>
      </c>
      <c r="C191" s="93">
        <f t="shared" si="0"/>
        <v>-5395.8611599267388</v>
      </c>
      <c r="D191" s="93">
        <f t="shared" si="1"/>
        <v>7820.7494330068703</v>
      </c>
      <c r="E191" s="93">
        <f t="shared" si="2"/>
        <v>-525823.42078597378</v>
      </c>
      <c r="F191" s="93">
        <f t="shared" si="6"/>
        <v>-197194.20199306941</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-525823.42078597378</v>
      </c>
      <c r="C192" s="93">
        <f t="shared" si="0"/>
        <v>-5477.3272998538932</v>
      </c>
      <c r="D192" s="93">
        <f t="shared" si="1"/>
        <v>7902.2155729340247</v>
      </c>
      <c r="E192" s="93">
        <f t="shared" si="2"/>
        <v>-533725.6363589078</v>
      </c>
      <c r="F192" s="93">
        <f t="shared" si="6"/>
        <v>-202671.52929292331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-533725.6363589078</v>
      </c>
      <c r="C193" s="93">
        <f t="shared" si="0"/>
        <v>-5559.6420454052895</v>
      </c>
      <c r="D193" s="93">
        <f t="shared" si="1"/>
        <v>7984.530318485421</v>
      </c>
      <c r="E193" s="93">
        <f t="shared" si="2"/>
        <v>-541710.16667739325</v>
      </c>
      <c r="F193" s="93">
        <f t="shared" si="6"/>
        <v>-208231.1713383286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-541710.16667739325</v>
      </c>
      <c r="C194" s="93">
        <f t="shared" si="0"/>
        <v>-5642.8142362228464</v>
      </c>
      <c r="D194" s="93">
        <f t="shared" si="1"/>
        <v>8067.7025093029779</v>
      </c>
      <c r="E194" s="93">
        <f t="shared" si="2"/>
        <v>-549777.86918669625</v>
      </c>
      <c r="F194" s="93">
        <f t="shared" si="6"/>
        <v>-213873.98557455145</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-549777.86918669625</v>
      </c>
      <c r="C195" s="93">
        <f t="shared" si="0"/>
        <v>-5726.8528040280853</v>
      </c>
      <c r="D195" s="93">
        <f t="shared" si="1"/>
        <v>8151.7410771082168</v>
      </c>
      <c r="E195" s="93">
        <f t="shared" si="2"/>
        <v>-557929.61026380444</v>
      </c>
      <c r="F195" s="93">
        <f t="shared" si="6"/>
        <v>-219600.83837857953</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-557929.61026380444</v>
      </c>
      <c r="C196" s="93">
        <f t="shared" si="0"/>
        <v>-5811.7667735812956</v>
      </c>
      <c r="D196" s="93">
        <f t="shared" si="1"/>
        <v>8236.6550466614281</v>
      </c>
      <c r="E196" s="93">
        <f t="shared" si="2"/>
        <v>-566166.26531046582</v>
      </c>
      <c r="F196" s="93">
        <f t="shared" si="6"/>
        <v>-225412.60515216083</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-566166.26531046582</v>
      </c>
      <c r="C197" s="94">
        <f t="shared" si="0"/>
        <v>-5897.5652636506857</v>
      </c>
      <c r="D197" s="94">
        <f t="shared" si="1"/>
        <v>8322.4535367308163</v>
      </c>
      <c r="E197" s="94">
        <f t="shared" si="2"/>
        <v>-574488.71884719667</v>
      </c>
      <c r="F197" s="94">
        <f t="shared" si="6"/>
        <v>-231310.17041581153</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-574488.71884719667</v>
      </c>
      <c r="C198" s="93">
        <f t="shared" si="0"/>
        <v>-5984.2574879916319</v>
      </c>
      <c r="D198" s="93">
        <f t="shared" si="1"/>
        <v>8409.1457610717625</v>
      </c>
      <c r="E198" s="93">
        <f t="shared" si="2"/>
        <v>-582897.86460826849</v>
      </c>
      <c r="F198" s="93">
        <f t="shared" si="6"/>
        <v>-237294.42790380315</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-582897.86460826849</v>
      </c>
      <c r="C199" s="93">
        <f t="shared" si="0"/>
        <v>-6071.8527563361295</v>
      </c>
      <c r="D199" s="93">
        <f t="shared" si="1"/>
        <v>8496.7410294162619</v>
      </c>
      <c r="E199" s="93">
        <f t="shared" si="2"/>
        <v>-591394.6056376847</v>
      </c>
      <c r="F199" s="93">
        <f t="shared" ref="F199:F262" si="7">F198+C199</f>
        <v>-243366.28066013928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-591394.6056376847</v>
      </c>
      <c r="C200" s="93">
        <f t="shared" si="0"/>
        <v>-6160.3604753925483</v>
      </c>
      <c r="D200" s="93">
        <f t="shared" si="1"/>
        <v>8585.2487484726807</v>
      </c>
      <c r="E200" s="93">
        <f t="shared" si="2"/>
        <v>-599979.85438615736</v>
      </c>
      <c r="F200" s="93">
        <f t="shared" si="7"/>
        <v>-249526.64113553183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-599979.85438615736</v>
      </c>
      <c r="C201" s="93">
        <f t="shared" si="0"/>
        <v>-6249.7901498558058</v>
      </c>
      <c r="D201" s="93">
        <f t="shared" si="1"/>
        <v>8674.6784229359364</v>
      </c>
      <c r="E201" s="93">
        <f t="shared" si="2"/>
        <v>-608654.53280909325</v>
      </c>
      <c r="F201" s="93">
        <f t="shared" si="7"/>
        <v>-255776.43128538763</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-608654.53280909325</v>
      </c>
      <c r="C202" s="93">
        <f t="shared" si="0"/>
        <v>-6340.151383428054</v>
      </c>
      <c r="D202" s="93">
        <f t="shared" si="1"/>
        <v>8765.0396565081865</v>
      </c>
      <c r="E202" s="93">
        <f t="shared" si="2"/>
        <v>-617419.57246560138</v>
      </c>
      <c r="F202" s="93">
        <f t="shared" si="7"/>
        <v>-262116.58266881568</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-617419.57246560138</v>
      </c>
      <c r="C203" s="93">
        <f t="shared" si="0"/>
        <v>-6431.4538798500143</v>
      </c>
      <c r="D203" s="93">
        <f t="shared" si="1"/>
        <v>8856.3421529301449</v>
      </c>
      <c r="E203" s="93">
        <f t="shared" si="2"/>
        <v>-626275.91461853147</v>
      </c>
      <c r="F203" s="93">
        <f t="shared" si="7"/>
        <v>-268548.03654866572</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-626275.91461853147</v>
      </c>
      <c r="C204" s="93">
        <f t="shared" si="0"/>
        <v>-6523.7074439430362</v>
      </c>
      <c r="D204" s="93">
        <f t="shared" si="1"/>
        <v>8948.5957170231668</v>
      </c>
      <c r="E204" s="93">
        <f t="shared" si="2"/>
        <v>-635224.5103355546</v>
      </c>
      <c r="F204" s="93">
        <f t="shared" si="7"/>
        <v>-275071.74399260874</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-635224.5103355546</v>
      </c>
      <c r="C205" s="93">
        <f t="shared" si="0"/>
        <v>-6616.9219826620265</v>
      </c>
      <c r="D205" s="93">
        <f t="shared" si="1"/>
        <v>9041.8102557421589</v>
      </c>
      <c r="E205" s="93">
        <f t="shared" si="2"/>
        <v>-644266.32059129677</v>
      </c>
      <c r="F205" s="93">
        <f t="shared" si="7"/>
        <v>-281688.66597527079</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-644266.32059129677</v>
      </c>
      <c r="C206" s="93">
        <f t="shared" si="0"/>
        <v>-6711.107506159341</v>
      </c>
      <c r="D206" s="93">
        <f t="shared" si="1"/>
        <v>9135.9957792394725</v>
      </c>
      <c r="E206" s="93">
        <f t="shared" si="2"/>
        <v>-653402.31637053622</v>
      </c>
      <c r="F206" s="93">
        <f t="shared" si="7"/>
        <v>-288399.77348143014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-653402.31637053622</v>
      </c>
      <c r="C207" s="93">
        <f t="shared" si="0"/>
        <v>-6806.2741288597517</v>
      </c>
      <c r="D207" s="93">
        <f t="shared" si="1"/>
        <v>9231.1624019398841</v>
      </c>
      <c r="E207" s="93">
        <f t="shared" si="2"/>
        <v>-662633.47877247608</v>
      </c>
      <c r="F207" s="93">
        <f t="shared" si="7"/>
        <v>-295206.04761028988</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-662633.47877247608</v>
      </c>
      <c r="C208" s="93">
        <f t="shared" si="0"/>
        <v>-6902.4320705466253</v>
      </c>
      <c r="D208" s="93">
        <f t="shared" si="1"/>
        <v>9327.3203436267577</v>
      </c>
      <c r="E208" s="93">
        <f t="shared" si="2"/>
        <v>-671960.79911610286</v>
      </c>
      <c r="F208" s="93">
        <f t="shared" si="7"/>
        <v>-302108.47968083649</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-671960.79911610286</v>
      </c>
      <c r="C209" s="93">
        <f t="shared" si="0"/>
        <v>-6999.5916574594048</v>
      </c>
      <c r="D209" s="93">
        <f t="shared" si="1"/>
        <v>9424.4799305395354</v>
      </c>
      <c r="E209" s="93">
        <f t="shared" si="2"/>
        <v>-681385.27904664236</v>
      </c>
      <c r="F209" s="93">
        <f t="shared" si="7"/>
        <v>-309108.07133829588</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-681385.27904664236</v>
      </c>
      <c r="C210" s="93">
        <f t="shared" si="0"/>
        <v>-7097.7633234025243</v>
      </c>
      <c r="D210" s="93">
        <f t="shared" si="1"/>
        <v>9522.6515964826558</v>
      </c>
      <c r="E210" s="93">
        <f t="shared" si="2"/>
        <v>-690907.93064312497</v>
      </c>
      <c r="F210" s="93">
        <f t="shared" si="7"/>
        <v>-316205.83466169838</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-690907.93064312497</v>
      </c>
      <c r="C211" s="93">
        <f t="shared" si="0"/>
        <v>-7196.9576108658848</v>
      </c>
      <c r="D211" s="93">
        <f t="shared" si="1"/>
        <v>9621.8458839460163</v>
      </c>
      <c r="E211" s="93">
        <f t="shared" si="2"/>
        <v>-700529.77652707102</v>
      </c>
      <c r="F211" s="93">
        <f t="shared" si="7"/>
        <v>-323402.79227256426</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-700529.77652707102</v>
      </c>
      <c r="C212" s="93">
        <f t="shared" si="0"/>
        <v>-7297.1851721569892</v>
      </c>
      <c r="D212" s="93">
        <f t="shared" si="1"/>
        <v>9722.0734452371216</v>
      </c>
      <c r="E212" s="93">
        <f t="shared" si="2"/>
        <v>-710251.84997230815</v>
      </c>
      <c r="F212" s="93">
        <f t="shared" si="7"/>
        <v>-330699.97744472127</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-710251.84997230815</v>
      </c>
      <c r="C213" s="93">
        <f t="shared" si="0"/>
        <v>-7398.4567705448762</v>
      </c>
      <c r="D213" s="93">
        <f t="shared" si="1"/>
        <v>9823.3450436250077</v>
      </c>
      <c r="E213" s="93">
        <f t="shared" si="2"/>
        <v>-720075.19501593313</v>
      </c>
      <c r="F213" s="93">
        <f t="shared" si="7"/>
        <v>-338098.43421526614</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-720075.19501593313</v>
      </c>
      <c r="C214" s="93">
        <f t="shared" si="0"/>
        <v>-7500.7832814159701</v>
      </c>
      <c r="D214" s="93">
        <f t="shared" si="1"/>
        <v>9925.6715544961007</v>
      </c>
      <c r="E214" s="93">
        <f t="shared" si="2"/>
        <v>-730000.86657042918</v>
      </c>
      <c r="F214" s="93">
        <f t="shared" si="7"/>
        <v>-345599.21749668213</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-730000.86657042918</v>
      </c>
      <c r="C215" s="93">
        <f t="shared" si="0"/>
        <v>-7604.17569344197</v>
      </c>
      <c r="D215" s="93">
        <f t="shared" si="1"/>
        <v>10029.063966522102</v>
      </c>
      <c r="E215" s="93">
        <f t="shared" si="2"/>
        <v>-740029.93053695129</v>
      </c>
      <c r="F215" s="93">
        <f t="shared" si="7"/>
        <v>-353203.39319012413</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-740029.93053695129</v>
      </c>
      <c r="C216" s="93">
        <f t="shared" si="0"/>
        <v>-7708.6451097599092</v>
      </c>
      <c r="D216" s="93">
        <f t="shared" si="1"/>
        <v>10133.53338284004</v>
      </c>
      <c r="E216" s="93">
        <f t="shared" si="2"/>
        <v>-750163.46391979128</v>
      </c>
      <c r="F216" s="93">
        <f t="shared" si="7"/>
        <v>-360912.03829988407</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-750163.46391979128</v>
      </c>
      <c r="C217" s="93">
        <f t="shared" si="0"/>
        <v>-7814.2027491644922</v>
      </c>
      <c r="D217" s="93">
        <f t="shared" si="1"/>
        <v>10239.091022244624</v>
      </c>
      <c r="E217" s="93">
        <f t="shared" si="2"/>
        <v>-760402.55494203593</v>
      </c>
      <c r="F217" s="93">
        <f t="shared" si="7"/>
        <v>-368726.24104904855</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-760402.55494203593</v>
      </c>
      <c r="C218" s="93">
        <f t="shared" si="0"/>
        <v>-7920.8599473128743</v>
      </c>
      <c r="D218" s="93">
        <f t="shared" si="1"/>
        <v>10345.748220393005</v>
      </c>
      <c r="E218" s="93">
        <f t="shared" si="2"/>
        <v>-770748.3031624289</v>
      </c>
      <c r="F218" s="93">
        <f t="shared" si="7"/>
        <v>-376647.10099636141</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-770748.3031624289</v>
      </c>
      <c r="C219" s="93">
        <f t="shared" si="0"/>
        <v>-8028.6281579419674</v>
      </c>
      <c r="D219" s="93">
        <f t="shared" si="1"/>
        <v>10453.516431022099</v>
      </c>
      <c r="E219" s="93">
        <f t="shared" si="2"/>
        <v>-781201.81959345099</v>
      </c>
      <c r="F219" s="93">
        <f t="shared" si="7"/>
        <v>-384675.72915430338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-781201.81959345099</v>
      </c>
      <c r="C220" s="93">
        <f t="shared" si="0"/>
        <v>-8137.5189540984475</v>
      </c>
      <c r="D220" s="93">
        <f t="shared" si="1"/>
        <v>10562.407227178579</v>
      </c>
      <c r="E220" s="93">
        <f t="shared" si="2"/>
        <v>-791764.22682062956</v>
      </c>
      <c r="F220" s="93">
        <f t="shared" si="7"/>
        <v>-392813.24810840184</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-791764.22682062956</v>
      </c>
      <c r="C221" s="93">
        <f t="shared" si="0"/>
        <v>-8247.5440293815573</v>
      </c>
      <c r="D221" s="93">
        <f t="shared" si="1"/>
        <v>10672.43230246169</v>
      </c>
      <c r="E221" s="93">
        <f t="shared" si="2"/>
        <v>-802436.65912309126</v>
      </c>
      <c r="F221" s="93">
        <f t="shared" si="7"/>
        <v>-401060.79213778337</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-802436.65912309126</v>
      </c>
      <c r="C222" s="93">
        <f t="shared" si="0"/>
        <v>-8358.7151991988667</v>
      </c>
      <c r="D222" s="93">
        <f t="shared" si="1"/>
        <v>10783.603472278999</v>
      </c>
      <c r="E222" s="93">
        <f t="shared" si="2"/>
        <v>-813220.2625953703</v>
      </c>
      <c r="F222" s="93">
        <f t="shared" si="7"/>
        <v>-409419.50733698223</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-813220.2625953703</v>
      </c>
      <c r="C223" s="93">
        <f t="shared" si="0"/>
        <v>-8471.044402035106</v>
      </c>
      <c r="D223" s="93">
        <f t="shared" si="1"/>
        <v>10895.932675115237</v>
      </c>
      <c r="E223" s="93">
        <f t="shared" si="2"/>
        <v>-824116.19527048548</v>
      </c>
      <c r="F223" s="93">
        <f t="shared" si="7"/>
        <v>-417890.55173901736</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-824116.19527048548</v>
      </c>
      <c r="C224" s="93">
        <f t="shared" si="0"/>
        <v>-8584.5437007342225</v>
      </c>
      <c r="D224" s="93">
        <f t="shared" si="1"/>
        <v>11009.431973814353</v>
      </c>
      <c r="E224" s="93">
        <f t="shared" si="2"/>
        <v>-835125.62724429986</v>
      </c>
      <c r="F224" s="93">
        <f t="shared" si="7"/>
        <v>-426475.09543975157</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-835125.62724429986</v>
      </c>
      <c r="C225" s="93">
        <f t="shared" si="0"/>
        <v>-8699.225283794789</v>
      </c>
      <c r="D225" s="93">
        <f t="shared" si="1"/>
        <v>11124.11355687492</v>
      </c>
      <c r="E225" s="93">
        <f t="shared" si="2"/>
        <v>-846249.74080117478</v>
      </c>
      <c r="F225" s="93">
        <f t="shared" si="7"/>
        <v>-435174.32072354638</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-846249.74080117478</v>
      </c>
      <c r="C226" s="93">
        <f t="shared" si="0"/>
        <v>-8815.1014666789033</v>
      </c>
      <c r="D226" s="93">
        <f t="shared" si="1"/>
        <v>11239.989739759036</v>
      </c>
      <c r="E226" s="93">
        <f t="shared" si="2"/>
        <v>-857489.73054093379</v>
      </c>
      <c r="F226" s="93">
        <f t="shared" si="7"/>
        <v>-443989.42219022528</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-857489.73054093379</v>
      </c>
      <c r="C227" s="93">
        <f t="shared" si="0"/>
        <v>-8932.1846931347263</v>
      </c>
      <c r="D227" s="93">
        <f t="shared" si="1"/>
        <v>11357.072966214859</v>
      </c>
      <c r="E227" s="93">
        <f t="shared" si="2"/>
        <v>-868846.80350714864</v>
      </c>
      <c r="F227" s="93">
        <f t="shared" si="7"/>
        <v>-452921.60688336001</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-868846.80350714864</v>
      </c>
      <c r="C228" s="93">
        <f t="shared" si="0"/>
        <v>-9050.4875365327971</v>
      </c>
      <c r="D228" s="93">
        <f t="shared" si="1"/>
        <v>11475.375809612928</v>
      </c>
      <c r="E228" s="93">
        <f t="shared" si="2"/>
        <v>-880322.17931676155</v>
      </c>
      <c r="F228" s="93">
        <f t="shared" si="7"/>
        <v>-461972.09441989282</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-880322.17931676155</v>
      </c>
      <c r="C229" s="93">
        <f t="shared" si="0"/>
        <v>-9170.022701216265</v>
      </c>
      <c r="D229" s="93">
        <f t="shared" si="1"/>
        <v>11594.910974296396</v>
      </c>
      <c r="E229" s="93">
        <f t="shared" si="2"/>
        <v>-891917.09029105795</v>
      </c>
      <c r="F229" s="93">
        <f t="shared" si="7"/>
        <v>-471142.1171211091</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-891917.09029105795</v>
      </c>
      <c r="C230" s="93">
        <f t="shared" si="0"/>
        <v>-9290.8030238651863</v>
      </c>
      <c r="D230" s="93">
        <f t="shared" si="1"/>
        <v>11715.691296945319</v>
      </c>
      <c r="E230" s="93">
        <f t="shared" si="2"/>
        <v>-903632.78158800327</v>
      </c>
      <c r="F230" s="93">
        <f t="shared" si="7"/>
        <v>-480432.92014497431</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-903632.78158800327</v>
      </c>
      <c r="C231" s="93">
        <f t="shared" si="0"/>
        <v>-9412.8414748750329</v>
      </c>
      <c r="D231" s="93">
        <f t="shared" si="1"/>
        <v>11837.729747955163</v>
      </c>
      <c r="E231" s="93">
        <f t="shared" si="2"/>
        <v>-915470.51133595849</v>
      </c>
      <c r="F231" s="93">
        <f t="shared" si="7"/>
        <v>-489845.76161984936</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-915470.51133595849</v>
      </c>
      <c r="C232" s="93">
        <f t="shared" si="0"/>
        <v>-9536.1511597495664</v>
      </c>
      <c r="D232" s="93">
        <f t="shared" si="1"/>
        <v>11961.039432829697</v>
      </c>
      <c r="E232" s="93">
        <f t="shared" si="2"/>
        <v>-927431.55076878821</v>
      </c>
      <c r="F232" s="93">
        <f t="shared" si="7"/>
        <v>-499381.9127795989</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-927431.55076878821</v>
      </c>
      <c r="C233" s="93">
        <f t="shared" si="0"/>
        <v>-9660.7453205082093</v>
      </c>
      <c r="D233" s="93">
        <f t="shared" si="1"/>
        <v>12085.63359358834</v>
      </c>
      <c r="E233" s="93">
        <f t="shared" si="2"/>
        <v>-939517.18436237657</v>
      </c>
      <c r="F233" s="93">
        <f t="shared" si="7"/>
        <v>-509042.6581001071</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-939517.18436237657</v>
      </c>
      <c r="C234" s="93">
        <f t="shared" si="0"/>
        <v>-9786.6373371080881</v>
      </c>
      <c r="D234" s="93">
        <f t="shared" si="1"/>
        <v>12211.525610188219</v>
      </c>
      <c r="E234" s="93">
        <f t="shared" si="2"/>
        <v>-951728.70997256483</v>
      </c>
      <c r="F234" s="93">
        <f t="shared" si="7"/>
        <v>-518829.29543721519</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-951728.70997256483</v>
      </c>
      <c r="C235" s="93">
        <f t="shared" si="0"/>
        <v>-9913.840728880883</v>
      </c>
      <c r="D235" s="93">
        <f t="shared" si="1"/>
        <v>12338.729001961015</v>
      </c>
      <c r="E235" s="93">
        <f t="shared" si="2"/>
        <v>-964067.4389745259</v>
      </c>
      <c r="F235" s="93">
        <f t="shared" si="7"/>
        <v>-528743.13616609608</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-964067.4389745259</v>
      </c>
      <c r="C236" s="93">
        <f t="shared" si="0"/>
        <v>-10042.369155984645</v>
      </c>
      <c r="D236" s="93">
        <f t="shared" si="1"/>
        <v>12467.257429064775</v>
      </c>
      <c r="E236" s="93">
        <f t="shared" si="2"/>
        <v>-976534.69640359073</v>
      </c>
      <c r="F236" s="93">
        <f t="shared" si="7"/>
        <v>-538785.50532208069</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-976534.69640359073</v>
      </c>
      <c r="C237" s="93">
        <f t="shared" si="0"/>
        <v>-10172.236420870737</v>
      </c>
      <c r="D237" s="93">
        <f t="shared" si="1"/>
        <v>12597.124693950867</v>
      </c>
      <c r="E237" s="93">
        <f t="shared" si="2"/>
        <v>-989131.8210975416</v>
      </c>
      <c r="F237" s="93">
        <f t="shared" si="7"/>
        <v>-548957.74174295145</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-989131.8210975416</v>
      </c>
      <c r="C238" s="93">
        <f t="shared" si="0"/>
        <v>-10303.456469766057</v>
      </c>
      <c r="D238" s="93">
        <f t="shared" si="1"/>
        <v>12728.344742846188</v>
      </c>
      <c r="E238" s="93">
        <f t="shared" si="2"/>
        <v>-1001860.1658403878</v>
      </c>
      <c r="F238" s="93">
        <f t="shared" si="7"/>
        <v>-559261.19821271754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-1001860.1658403878</v>
      </c>
      <c r="C239" s="93">
        <f t="shared" si="0"/>
        <v>-10436.043394170705</v>
      </c>
      <c r="D239" s="93">
        <f t="shared" si="1"/>
        <v>12860.931667250836</v>
      </c>
      <c r="E239" s="93">
        <f t="shared" si="2"/>
        <v>-1014721.0975076386</v>
      </c>
      <c r="F239" s="93">
        <f t="shared" si="7"/>
        <v>-569697.24160688824</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-1014721.0975076386</v>
      </c>
      <c r="C240" s="93">
        <f t="shared" si="0"/>
        <v>-10570.011432371235</v>
      </c>
      <c r="D240" s="93">
        <f t="shared" si="1"/>
        <v>12994.899705451367</v>
      </c>
      <c r="E240" s="93">
        <f t="shared" si="2"/>
        <v>-1027715.99721309</v>
      </c>
      <c r="F240" s="93">
        <f t="shared" si="7"/>
        <v>-580267.25303925946</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-1027715.99721309</v>
      </c>
      <c r="C241" s="93">
        <f t="shared" si="0"/>
        <v>-10705.374970969686</v>
      </c>
      <c r="D241" s="93">
        <f t="shared" si="1"/>
        <v>13130.263244049816</v>
      </c>
      <c r="E241" s="93">
        <f t="shared" si="2"/>
        <v>-1040846.2604571398</v>
      </c>
      <c r="F241" s="93">
        <f t="shared" si="7"/>
        <v>-590972.62801022921</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-1040846.2604571398</v>
      </c>
      <c r="C242" s="93">
        <f t="shared" si="0"/>
        <v>-10842.14854642854</v>
      </c>
      <c r="D242" s="93">
        <f t="shared" si="1"/>
        <v>13267.03681950867</v>
      </c>
      <c r="E242" s="93">
        <f t="shared" si="2"/>
        <v>-1054113.2972766485</v>
      </c>
      <c r="F242" s="93">
        <f t="shared" si="7"/>
        <v>-601814.77655665774</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-1054113.2972766485</v>
      </c>
      <c r="C243" s="93">
        <f t="shared" si="0"/>
        <v>-10980.346846631754</v>
      </c>
      <c r="D243" s="93">
        <f t="shared" si="1"/>
        <v>13405.235119711884</v>
      </c>
      <c r="E243" s="93">
        <f t="shared" si="2"/>
        <v>-1067518.5323963603</v>
      </c>
      <c r="F243" s="93">
        <f t="shared" si="7"/>
        <v>-612795.12340328947</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-1067518.5323963603</v>
      </c>
      <c r="C244" s="93">
        <f t="shared" si="0"/>
        <v>-11119.984712462086</v>
      </c>
      <c r="D244" s="93">
        <f t="shared" si="1"/>
        <v>13544.872985542217</v>
      </c>
      <c r="E244" s="93">
        <f t="shared" si="2"/>
        <v>-1081063.4053819026</v>
      </c>
      <c r="F244" s="93">
        <f t="shared" si="7"/>
        <v>-623915.10811575153</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-1081063.4053819026</v>
      </c>
      <c r="C245" s="93">
        <f t="shared" si="0"/>
        <v>-11261.077139394818</v>
      </c>
      <c r="D245" s="93">
        <f t="shared" si="1"/>
        <v>13685.96541247495</v>
      </c>
      <c r="E245" s="93">
        <f t="shared" si="2"/>
        <v>-1094749.3707943775</v>
      </c>
      <c r="F245" s="93">
        <f t="shared" si="7"/>
        <v>-635176.18525514635</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-1094749.3707943775</v>
      </c>
      <c r="C246" s="93">
        <f t="shared" si="0"/>
        <v>-11403.639279108098</v>
      </c>
      <c r="D246" s="93">
        <f t="shared" si="1"/>
        <v>13828.527552188229</v>
      </c>
      <c r="E246" s="93">
        <f t="shared" si="2"/>
        <v>-1108577.8983465657</v>
      </c>
      <c r="F246" s="93">
        <f t="shared" si="7"/>
        <v>-646579.8245342545</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-1108577.8983465657</v>
      </c>
      <c r="C247" s="93">
        <f t="shared" si="0"/>
        <v>-11547.686441110058</v>
      </c>
      <c r="D247" s="93">
        <f t="shared" si="1"/>
        <v>13972.574714190188</v>
      </c>
      <c r="E247" s="93">
        <f t="shared" si="2"/>
        <v>-1122550.4730607558</v>
      </c>
      <c r="F247" s="93">
        <f t="shared" si="7"/>
        <v>-658127.5109753646</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-1122550.4730607558</v>
      </c>
      <c r="C248" s="93">
        <f t="shared" si="0"/>
        <v>-11693.234094382871</v>
      </c>
      <c r="D248" s="93">
        <f t="shared" si="1"/>
        <v>14118.122367463002</v>
      </c>
      <c r="E248" s="93">
        <f t="shared" si="2"/>
        <v>-1136668.5954282188</v>
      </c>
      <c r="F248" s="93">
        <f t="shared" si="7"/>
        <v>-669820.74506974744</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-1136668.5954282188</v>
      </c>
      <c r="C249" s="93">
        <f t="shared" si="0"/>
        <v>-11840.297869043945</v>
      </c>
      <c r="D249" s="93">
        <f t="shared" si="1"/>
        <v>14265.186142124076</v>
      </c>
      <c r="E249" s="93">
        <f t="shared" si="2"/>
        <v>-1150933.7815703428</v>
      </c>
      <c r="F249" s="93">
        <f t="shared" si="7"/>
        <v>-681661.04293879133</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-1150933.7815703428</v>
      </c>
      <c r="C250" s="93">
        <f t="shared" si="0"/>
        <v>-11988.893558024403</v>
      </c>
      <c r="D250" s="93">
        <f t="shared" si="1"/>
        <v>14413.781831104534</v>
      </c>
      <c r="E250" s="93">
        <f t="shared" si="2"/>
        <v>-1165347.5634014474</v>
      </c>
      <c r="F250" s="93">
        <f t="shared" si="7"/>
        <v>-693649.93649681576</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-1165347.5634014474</v>
      </c>
      <c r="C251" s="93">
        <f t="shared" si="0"/>
        <v>-12139.037118765076</v>
      </c>
      <c r="D251" s="93">
        <f t="shared" si="1"/>
        <v>14563.925391845209</v>
      </c>
      <c r="E251" s="93">
        <f t="shared" si="2"/>
        <v>-1179911.4887932925</v>
      </c>
      <c r="F251" s="93">
        <f t="shared" si="7"/>
        <v>-705788.97361558082</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-1179911.4887932925</v>
      </c>
      <c r="C252" s="93">
        <f t="shared" si="0"/>
        <v>-12290.744674930131</v>
      </c>
      <c r="D252" s="93">
        <f t="shared" si="1"/>
        <v>14715.632948010261</v>
      </c>
      <c r="E252" s="93">
        <f t="shared" si="2"/>
        <v>-1194627.1217413028</v>
      </c>
      <c r="F252" s="93">
        <f t="shared" si="7"/>
        <v>-718079.71829051094</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-1194627.1217413028</v>
      </c>
      <c r="C253" s="93">
        <f t="shared" si="0"/>
        <v>-12444.032518138571</v>
      </c>
      <c r="D253" s="93">
        <f t="shared" si="1"/>
        <v>14868.920791218701</v>
      </c>
      <c r="E253" s="93">
        <f t="shared" si="2"/>
        <v>-1209496.0425325215</v>
      </c>
      <c r="F253" s="93">
        <f t="shared" si="7"/>
        <v>-730523.75080864946</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-1209496.0425325215</v>
      </c>
      <c r="C254" s="93">
        <f t="shared" si="0"/>
        <v>-12598.917109713766</v>
      </c>
      <c r="D254" s="93">
        <f t="shared" si="1"/>
        <v>15023.805382793897</v>
      </c>
      <c r="E254" s="93">
        <f t="shared" si="2"/>
        <v>-1224519.8479153155</v>
      </c>
      <c r="F254" s="93">
        <f t="shared" si="7"/>
        <v>-743122.66791836324</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-1224519.8479153155</v>
      </c>
      <c r="C255" s="93">
        <f t="shared" si="0"/>
        <v>-12755.415082451203</v>
      </c>
      <c r="D255" s="93">
        <f t="shared" si="1"/>
        <v>15180.303355531334</v>
      </c>
      <c r="E255" s="93">
        <f t="shared" si="2"/>
        <v>-1239700.1512708468</v>
      </c>
      <c r="F255" s="93">
        <f t="shared" si="7"/>
        <v>-755878.08300081443</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-1239700.1512708468</v>
      </c>
      <c r="C256" s="93">
        <f t="shared" si="0"/>
        <v>-12913.543242404654</v>
      </c>
      <c r="D256" s="93">
        <f t="shared" si="1"/>
        <v>15338.431515484786</v>
      </c>
      <c r="E256" s="93">
        <f t="shared" si="2"/>
        <v>-1255038.5827863317</v>
      </c>
      <c r="F256" s="93">
        <f t="shared" si="7"/>
        <v>-768791.62624321913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-1255038.5827863317</v>
      </c>
      <c r="C257" s="93">
        <f t="shared" si="0"/>
        <v>-13073.318570690953</v>
      </c>
      <c r="D257" s="93">
        <f t="shared" si="1"/>
        <v>15498.206843771084</v>
      </c>
      <c r="E257" s="93">
        <f t="shared" si="2"/>
        <v>-1270536.7896301027</v>
      </c>
      <c r="F257" s="93">
        <f t="shared" si="7"/>
        <v>-781864.94481391006</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-1270536.7896301027</v>
      </c>
      <c r="C258" s="93">
        <f t="shared" si="0"/>
        <v>-13234.75822531357</v>
      </c>
      <c r="D258" s="93">
        <f t="shared" si="1"/>
        <v>15659.6464983937</v>
      </c>
      <c r="E258" s="93">
        <f t="shared" si="2"/>
        <v>-1286196.4361284964</v>
      </c>
      <c r="F258" s="93">
        <f t="shared" si="7"/>
        <v>-795099.70303922368</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-1286196.4361284964</v>
      </c>
      <c r="C259" s="93">
        <f t="shared" si="0"/>
        <v>-13397.87954300517</v>
      </c>
      <c r="D259" s="93">
        <f t="shared" si="1"/>
        <v>15822.767816085303</v>
      </c>
      <c r="E259" s="93">
        <f t="shared" si="2"/>
        <v>-1302019.2039445818</v>
      </c>
      <c r="F259" s="93">
        <f t="shared" si="7"/>
        <v>-808497.58258222882</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-1302019.2039445818</v>
      </c>
      <c r="C260" s="93">
        <f t="shared" si="0"/>
        <v>-13562.700041089392</v>
      </c>
      <c r="D260" s="93">
        <f t="shared" si="1"/>
        <v>15987.588314169523</v>
      </c>
      <c r="E260" s="93">
        <f t="shared" si="2"/>
        <v>-1318006.7922587513</v>
      </c>
      <c r="F260" s="93">
        <f t="shared" si="7"/>
        <v>-822060.28262331826</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-1318006.7922587513</v>
      </c>
      <c r="C261" s="93">
        <f t="shared" ref="C261:C365" si="8">B261*(B$3/12)</f>
        <v>-13729.237419361993</v>
      </c>
      <c r="D261" s="93">
        <f t="shared" ref="D261:D365" si="9">D$3-C261</f>
        <v>16154.125692442125</v>
      </c>
      <c r="E261" s="93">
        <f t="shared" ref="E261:E365" si="10">B261-D261</f>
        <v>-1334160.9179511934</v>
      </c>
      <c r="F261" s="93">
        <f t="shared" si="7"/>
        <v>-835789.5200426802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-1334160.9179511934</v>
      </c>
      <c r="C262" s="93">
        <f t="shared" si="8"/>
        <v>-13897.509561991597</v>
      </c>
      <c r="D262" s="93">
        <f t="shared" si="9"/>
        <v>16322.39783507173</v>
      </c>
      <c r="E262" s="93">
        <f t="shared" si="10"/>
        <v>-1350483.3157862651</v>
      </c>
      <c r="F262" s="93">
        <f t="shared" si="7"/>
        <v>-849687.02960467176</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-1350483.3157862651</v>
      </c>
      <c r="C263" s="93">
        <f t="shared" si="8"/>
        <v>-14067.534539440261</v>
      </c>
      <c r="D263" s="93">
        <f t="shared" si="9"/>
        <v>16492.422812520392</v>
      </c>
      <c r="E263" s="93">
        <f t="shared" si="10"/>
        <v>-1366975.7385987854</v>
      </c>
      <c r="F263" s="93">
        <f t="shared" ref="F263:F326" si="12">F262+C263</f>
        <v>-863754.56414411205</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-1366975.7385987854</v>
      </c>
      <c r="C264" s="93">
        <f t="shared" si="8"/>
        <v>-14239.330610404013</v>
      </c>
      <c r="D264" s="93">
        <f t="shared" si="9"/>
        <v>16664.218883484144</v>
      </c>
      <c r="E264" s="93">
        <f t="shared" si="10"/>
        <v>-1383639.9574822695</v>
      </c>
      <c r="F264" s="93">
        <f t="shared" si="12"/>
        <v>-877993.89475451608</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-1383639.9574822695</v>
      </c>
      <c r="C265" s="93">
        <f t="shared" si="8"/>
        <v>-14412.91622377364</v>
      </c>
      <c r="D265" s="93">
        <f t="shared" si="9"/>
        <v>16837.804496853772</v>
      </c>
      <c r="E265" s="93">
        <f t="shared" si="10"/>
        <v>-1400477.7619791233</v>
      </c>
      <c r="F265" s="93">
        <f t="shared" si="12"/>
        <v>-892406.81097828969</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-1400477.7619791233</v>
      </c>
      <c r="C266" s="93">
        <f t="shared" si="8"/>
        <v>-14588.310020615867</v>
      </c>
      <c r="D266" s="93">
        <f t="shared" si="9"/>
        <v>17013.198293695998</v>
      </c>
      <c r="E266" s="93">
        <f t="shared" si="10"/>
        <v>-1417490.9602728193</v>
      </c>
      <c r="F266" s="93">
        <f t="shared" si="12"/>
        <v>-906995.12099890551</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-1417490.9602728193</v>
      </c>
      <c r="C267" s="93">
        <f t="shared" si="8"/>
        <v>-14765.5308361752</v>
      </c>
      <c r="D267" s="93">
        <f t="shared" si="9"/>
        <v>17190.41910925533</v>
      </c>
      <c r="E267" s="93">
        <f t="shared" si="10"/>
        <v>-1434681.3793820746</v>
      </c>
      <c r="F267" s="93">
        <f t="shared" si="12"/>
        <v>-921760.6518350807</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-1434681.3793820746</v>
      </c>
      <c r="C268" s="93">
        <f t="shared" si="8"/>
        <v>-14944.59770189661</v>
      </c>
      <c r="D268" s="93">
        <f t="shared" si="9"/>
        <v>17369.485974976742</v>
      </c>
      <c r="E268" s="93">
        <f t="shared" si="10"/>
        <v>-1452050.8653570514</v>
      </c>
      <c r="F268" s="93">
        <f t="shared" si="12"/>
        <v>-936705.24953697727</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-1452050.8653570514</v>
      </c>
      <c r="C269" s="93">
        <f t="shared" si="8"/>
        <v>-15125.529847469285</v>
      </c>
      <c r="D269" s="93">
        <f t="shared" si="9"/>
        <v>17550.418120549417</v>
      </c>
      <c r="E269" s="93">
        <f t="shared" si="10"/>
        <v>-1469601.2834776009</v>
      </c>
      <c r="F269" s="93">
        <f t="shared" si="12"/>
        <v>-951830.77938444656</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-1469601.2834776009</v>
      </c>
      <c r="C270" s="93">
        <f t="shared" si="8"/>
        <v>-15308.346702891675</v>
      </c>
      <c r="D270" s="93">
        <f t="shared" si="9"/>
        <v>17733.234975971805</v>
      </c>
      <c r="E270" s="93">
        <f t="shared" si="10"/>
        <v>-1487334.5184535726</v>
      </c>
      <c r="F270" s="93">
        <f t="shared" si="12"/>
        <v>-967139.1260873382</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-1487334.5184535726</v>
      </c>
      <c r="C271" s="93">
        <f t="shared" si="8"/>
        <v>-15493.067900558048</v>
      </c>
      <c r="D271" s="93">
        <f t="shared" si="9"/>
        <v>17917.95617363818</v>
      </c>
      <c r="E271" s="93">
        <f t="shared" si="10"/>
        <v>-1505252.4746272108</v>
      </c>
      <c r="F271" s="93">
        <f t="shared" si="12"/>
        <v>-982632.1939878962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-1505252.4746272108</v>
      </c>
      <c r="C272" s="93">
        <f t="shared" si="8"/>
        <v>-15679.713277366778</v>
      </c>
      <c r="D272" s="93">
        <f t="shared" si="9"/>
        <v>18104.601550446911</v>
      </c>
      <c r="E272" s="93">
        <f t="shared" si="10"/>
        <v>-1523357.0761776576</v>
      </c>
      <c r="F272" s="93">
        <f t="shared" si="12"/>
        <v>-998311.90726526303</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-1523357.0761776576</v>
      </c>
      <c r="C273" s="93">
        <f t="shared" si="8"/>
        <v>-15868.302876850599</v>
      </c>
      <c r="D273" s="93">
        <f t="shared" si="9"/>
        <v>18293.191149930732</v>
      </c>
      <c r="E273" s="93">
        <f t="shared" si="10"/>
        <v>-1541650.2673275883</v>
      </c>
      <c r="F273" s="93">
        <f t="shared" si="12"/>
        <v>-1014180.2101421136</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-1541650.2673275883</v>
      </c>
      <c r="C274" s="93">
        <f t="shared" si="8"/>
        <v>-16058.856951329044</v>
      </c>
      <c r="D274" s="93">
        <f t="shared" si="9"/>
        <v>18483.745224409176</v>
      </c>
      <c r="E274" s="93">
        <f t="shared" si="10"/>
        <v>-1560134.0125519976</v>
      </c>
      <c r="F274" s="93">
        <f t="shared" si="12"/>
        <v>-1030239.0670934427</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-1560134.0125519976</v>
      </c>
      <c r="C275" s="93">
        <f t="shared" si="8"/>
        <v>-16251.395964083307</v>
      </c>
      <c r="D275" s="93">
        <f t="shared" si="9"/>
        <v>18676.28423716344</v>
      </c>
      <c r="E275" s="93">
        <f t="shared" si="10"/>
        <v>-1578810.2967891609</v>
      </c>
      <c r="F275" s="93">
        <f t="shared" si="12"/>
        <v>-1046490.4630575259</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-1578810.2967891609</v>
      </c>
      <c r="C276" s="93">
        <f t="shared" si="8"/>
        <v>-16445.940591553757</v>
      </c>
      <c r="D276" s="93">
        <f t="shared" si="9"/>
        <v>18870.828864633888</v>
      </c>
      <c r="E276" s="93">
        <f t="shared" si="10"/>
        <v>-1597681.1256537947</v>
      </c>
      <c r="F276" s="93">
        <f t="shared" si="12"/>
        <v>-1062936.4036490796</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-1597681.1256537947</v>
      </c>
      <c r="C277" s="93">
        <f t="shared" si="8"/>
        <v>-16642.511725560362</v>
      </c>
      <c r="D277" s="93">
        <f t="shared" si="9"/>
        <v>19067.399998640492</v>
      </c>
      <c r="E277" s="93">
        <f t="shared" si="10"/>
        <v>-1616748.5256524351</v>
      </c>
      <c r="F277" s="93">
        <f t="shared" si="12"/>
        <v>-1079578.9153746399</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-1616748.5256524351</v>
      </c>
      <c r="C278" s="93">
        <f t="shared" si="8"/>
        <v>-16841.130475546197</v>
      </c>
      <c r="D278" s="93">
        <f t="shared" si="9"/>
        <v>19266.018748626328</v>
      </c>
      <c r="E278" s="93">
        <f t="shared" si="10"/>
        <v>-1636014.5444010615</v>
      </c>
      <c r="F278" s="93">
        <f t="shared" si="12"/>
        <v>-1096420.0458501861</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-1636014.5444010615</v>
      </c>
      <c r="C279" s="93">
        <f t="shared" si="8"/>
        <v>-17041.818170844388</v>
      </c>
      <c r="D279" s="93">
        <f t="shared" si="9"/>
        <v>19466.706443924519</v>
      </c>
      <c r="E279" s="93">
        <f t="shared" si="10"/>
        <v>-1655481.2508449859</v>
      </c>
      <c r="F279" s="93">
        <f t="shared" si="12"/>
        <v>-1113461.8640210305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-1655481.2508449859</v>
      </c>
      <c r="C280" s="93">
        <f t="shared" si="8"/>
        <v>-17244.596362968601</v>
      </c>
      <c r="D280" s="93">
        <f t="shared" si="9"/>
        <v>19669.484636048732</v>
      </c>
      <c r="E280" s="93">
        <f t="shared" si="10"/>
        <v>-1675150.7354810347</v>
      </c>
      <c r="F280" s="93">
        <f t="shared" si="12"/>
        <v>-1130706.4603839992</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-1675150.7354810347</v>
      </c>
      <c r="C281" s="93">
        <f t="shared" si="8"/>
        <v>-17449.486827927445</v>
      </c>
      <c r="D281" s="93">
        <f t="shared" si="9"/>
        <v>19874.375101007576</v>
      </c>
      <c r="E281" s="93">
        <f t="shared" si="10"/>
        <v>-1695025.1105820423</v>
      </c>
      <c r="F281" s="93">
        <f t="shared" si="12"/>
        <v>-1148155.9472119266</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-1695025.1105820423</v>
      </c>
      <c r="C282" s="93">
        <f t="shared" si="8"/>
        <v>-17656.511568562939</v>
      </c>
      <c r="D282" s="93">
        <f t="shared" si="9"/>
        <v>20081.39984164307</v>
      </c>
      <c r="E282" s="93">
        <f t="shared" si="10"/>
        <v>-1715106.5104236854</v>
      </c>
      <c r="F282" s="93">
        <f t="shared" si="12"/>
        <v>-1165812.4587804894</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-1715106.5104236854</v>
      </c>
      <c r="C283" s="93">
        <f t="shared" si="8"/>
        <v>-17865.69281691339</v>
      </c>
      <c r="D283" s="93">
        <f t="shared" si="9"/>
        <v>20290.58108999352</v>
      </c>
      <c r="E283" s="93">
        <f t="shared" si="10"/>
        <v>-1735397.0915136789</v>
      </c>
      <c r="F283" s="93">
        <f t="shared" si="12"/>
        <v>-1183678.1515974028</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-1735397.0915136789</v>
      </c>
      <c r="C284" s="93">
        <f t="shared" si="8"/>
        <v>-18077.053036600821</v>
      </c>
      <c r="D284" s="93">
        <f t="shared" si="9"/>
        <v>20501.941309680951</v>
      </c>
      <c r="E284" s="93">
        <f t="shared" si="10"/>
        <v>-1755899.0328233598</v>
      </c>
      <c r="F284" s="93">
        <f t="shared" si="12"/>
        <v>-1201755.2046340036</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-1755899.0328233598</v>
      </c>
      <c r="C285" s="93">
        <f t="shared" si="8"/>
        <v>-18290.614925243332</v>
      </c>
      <c r="D285" s="93">
        <f t="shared" si="9"/>
        <v>20715.503198323462</v>
      </c>
      <c r="E285" s="93">
        <f t="shared" si="10"/>
        <v>-1776614.5360216834</v>
      </c>
      <c r="F285" s="93">
        <f t="shared" si="12"/>
        <v>-1220045.819559247</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-1776614.5360216834</v>
      </c>
      <c r="C286" s="93">
        <f t="shared" si="8"/>
        <v>-18506.401416892535</v>
      </c>
      <c r="D286" s="93">
        <f t="shared" si="9"/>
        <v>20931.289689972666</v>
      </c>
      <c r="E286" s="93">
        <f t="shared" si="10"/>
        <v>-1797545.8257116561</v>
      </c>
      <c r="F286" s="93">
        <f t="shared" si="12"/>
        <v>-1238552.2209761394</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-1797545.8257116561</v>
      </c>
      <c r="C287" s="93">
        <f t="shared" si="8"/>
        <v>-18724.435684496417</v>
      </c>
      <c r="D287" s="93">
        <f t="shared" si="9"/>
        <v>21149.323957576547</v>
      </c>
      <c r="E287" s="93">
        <f t="shared" si="10"/>
        <v>-1818695.1496692328</v>
      </c>
      <c r="F287" s="93">
        <f t="shared" si="12"/>
        <v>-1257276.6566606357</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-1818695.1496692328</v>
      </c>
      <c r="C288" s="93">
        <f t="shared" si="8"/>
        <v>-18944.74114238784</v>
      </c>
      <c r="D288" s="93">
        <f t="shared" si="9"/>
        <v>21369.629415467971</v>
      </c>
      <c r="E288" s="93">
        <f t="shared" si="10"/>
        <v>-1840064.7790847009</v>
      </c>
      <c r="F288" s="93">
        <f t="shared" si="12"/>
        <v>-1276221.3978030235</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-1840064.7790847009</v>
      </c>
      <c r="C289" s="93">
        <f t="shared" si="8"/>
        <v>-19167.341448798965</v>
      </c>
      <c r="D289" s="93">
        <f t="shared" si="9"/>
        <v>21592.229721879095</v>
      </c>
      <c r="E289" s="93">
        <f t="shared" si="10"/>
        <v>-1861657.00880658</v>
      </c>
      <c r="F289" s="93">
        <f t="shared" si="12"/>
        <v>-1295388.7392518225</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-1861657.00880658</v>
      </c>
      <c r="C290" s="93">
        <f t="shared" si="8"/>
        <v>-19392.260508401872</v>
      </c>
      <c r="D290" s="93">
        <f t="shared" si="9"/>
        <v>21817.148781482003</v>
      </c>
      <c r="E290" s="93">
        <f t="shared" si="10"/>
        <v>-1883474.1575880619</v>
      </c>
      <c r="F290" s="93">
        <f t="shared" si="12"/>
        <v>-1314780.9997602243</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-1883474.1575880619</v>
      </c>
      <c r="C291" s="93">
        <f t="shared" si="8"/>
        <v>-19619.522474875645</v>
      </c>
      <c r="D291" s="93">
        <f t="shared" si="9"/>
        <v>22044.410747955775</v>
      </c>
      <c r="E291" s="93">
        <f t="shared" si="10"/>
        <v>-1905518.5683360177</v>
      </c>
      <c r="F291" s="93">
        <f t="shared" si="12"/>
        <v>-1334400.5222350999</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-1905518.5683360177</v>
      </c>
      <c r="C292" s="93">
        <f t="shared" si="8"/>
        <v>-19849.151753500184</v>
      </c>
      <c r="D292" s="93">
        <f t="shared" si="9"/>
        <v>22274.040026580315</v>
      </c>
      <c r="E292" s="93">
        <f t="shared" si="10"/>
        <v>-1927792.6083625979</v>
      </c>
      <c r="F292" s="93">
        <f t="shared" si="12"/>
        <v>-1354249.6739886</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-1927792.6083625979</v>
      </c>
      <c r="C293" s="93">
        <f t="shared" si="8"/>
        <v>-20081.173003777061</v>
      </c>
      <c r="D293" s="93">
        <f t="shared" si="9"/>
        <v>22506.061276857192</v>
      </c>
      <c r="E293" s="93">
        <f t="shared" si="10"/>
        <v>-1950298.6696394552</v>
      </c>
      <c r="F293" s="93">
        <f t="shared" si="12"/>
        <v>-1374330.8469923772</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-1950298.6696394552</v>
      </c>
      <c r="C294" s="93">
        <f t="shared" si="8"/>
        <v>-20315.611142077658</v>
      </c>
      <c r="D294" s="93">
        <f t="shared" si="9"/>
        <v>22740.499415157788</v>
      </c>
      <c r="E294" s="93">
        <f t="shared" si="10"/>
        <v>-1973039.169054613</v>
      </c>
      <c r="F294" s="93">
        <f t="shared" si="12"/>
        <v>-1394646.4581344549</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-1973039.169054613</v>
      </c>
      <c r="C295" s="93">
        <f t="shared" si="8"/>
        <v>-20552.491344318885</v>
      </c>
      <c r="D295" s="93">
        <f t="shared" si="9"/>
        <v>22977.379617399016</v>
      </c>
      <c r="E295" s="93">
        <f t="shared" si="10"/>
        <v>-1996016.5486720121</v>
      </c>
      <c r="F295" s="93">
        <f t="shared" si="12"/>
        <v>-1415198.9494787739</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-1996016.5486720121</v>
      </c>
      <c r="C296" s="93">
        <f t="shared" si="8"/>
        <v>-20791.839048666792</v>
      </c>
      <c r="D296" s="93">
        <f t="shared" si="9"/>
        <v>23216.727321746923</v>
      </c>
      <c r="E296" s="93">
        <f t="shared" si="10"/>
        <v>-2019233.275993759</v>
      </c>
      <c r="F296" s="93">
        <f t="shared" si="12"/>
        <v>-1435990.7885274407</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-2019233.275993759</v>
      </c>
      <c r="C297" s="93">
        <f t="shared" si="8"/>
        <v>-21033.679958268323</v>
      </c>
      <c r="D297" s="93">
        <f t="shared" si="9"/>
        <v>23458.568231348454</v>
      </c>
      <c r="E297" s="93">
        <f t="shared" si="10"/>
        <v>-2042691.8442251075</v>
      </c>
      <c r="F297" s="93">
        <f t="shared" si="12"/>
        <v>-1457024.468485709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-2042691.8442251075</v>
      </c>
      <c r="C298" s="93">
        <f t="shared" si="8"/>
        <v>-21278.040044011534</v>
      </c>
      <c r="D298" s="93">
        <f t="shared" si="9"/>
        <v>23702.928317091664</v>
      </c>
      <c r="E298" s="93">
        <f t="shared" si="10"/>
        <v>-2066394.7725421991</v>
      </c>
      <c r="F298" s="93">
        <f t="shared" si="12"/>
        <v>-1478302.5085297206</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-2066394.7725421991</v>
      </c>
      <c r="C299" s="93">
        <f t="shared" si="8"/>
        <v>-21524.945547314572</v>
      </c>
      <c r="D299" s="93">
        <f t="shared" si="9"/>
        <v>23949.833820394702</v>
      </c>
      <c r="E299" s="93">
        <f t="shared" si="10"/>
        <v>-2090344.6063625938</v>
      </c>
      <c r="F299" s="93">
        <f t="shared" si="12"/>
        <v>-1499827.4540770352</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-2090344.6063625938</v>
      </c>
      <c r="C300" s="93">
        <f t="shared" si="8"/>
        <v>-21774.422982943684</v>
      </c>
      <c r="D300" s="93">
        <f t="shared" si="9"/>
        <v>24199.311256023815</v>
      </c>
      <c r="E300" s="93">
        <f t="shared" si="10"/>
        <v>-2114543.9176186174</v>
      </c>
      <c r="F300" s="93">
        <f t="shared" si="12"/>
        <v>-1521601.8770599789</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-2114543.9176186174</v>
      </c>
      <c r="C301" s="93">
        <f t="shared" si="8"/>
        <v>-22026.499141860597</v>
      </c>
      <c r="D301" s="93">
        <f t="shared" si="9"/>
        <v>24451.387414940727</v>
      </c>
      <c r="E301" s="93">
        <f t="shared" si="10"/>
        <v>-2138995.305033558</v>
      </c>
      <c r="F301" s="93">
        <f t="shared" si="12"/>
        <v>-1543628.3762018394</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-2138995.305033558</v>
      </c>
      <c r="C302" s="93">
        <f t="shared" si="8"/>
        <v>-22281.201094099561</v>
      </c>
      <c r="D302" s="93">
        <f t="shared" si="9"/>
        <v>24706.089367179691</v>
      </c>
      <c r="E302" s="93">
        <f t="shared" si="10"/>
        <v>-2163701.3944007377</v>
      </c>
      <c r="F302" s="93">
        <f t="shared" si="12"/>
        <v>-1565909.577295939</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-2163701.3944007377</v>
      </c>
      <c r="C303" s="93">
        <f t="shared" si="8"/>
        <v>-22538.55619167435</v>
      </c>
      <c r="D303" s="93">
        <f t="shared" si="9"/>
        <v>24963.444464754481</v>
      </c>
      <c r="E303" s="93">
        <f t="shared" si="10"/>
        <v>-2188664.838865492</v>
      </c>
      <c r="F303" s="93">
        <f t="shared" si="12"/>
        <v>-1588448.1334876134</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-2188664.838865492</v>
      </c>
      <c r="C304" s="93">
        <f t="shared" si="8"/>
        <v>-22798.592071515541</v>
      </c>
      <c r="D304" s="93">
        <f t="shared" si="9"/>
        <v>25223.480344595671</v>
      </c>
      <c r="E304" s="93">
        <f t="shared" si="10"/>
        <v>-2213888.3192100879</v>
      </c>
      <c r="F304" s="93">
        <f t="shared" si="12"/>
        <v>-1611246.7255591289</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-2213888.3192100879</v>
      </c>
      <c r="C305" s="93">
        <f t="shared" si="8"/>
        <v>-23061.336658438413</v>
      </c>
      <c r="D305" s="93">
        <f t="shared" si="9"/>
        <v>25486.224931518544</v>
      </c>
      <c r="E305" s="93">
        <f t="shared" si="10"/>
        <v>-2239374.5441416064</v>
      </c>
      <c r="F305" s="93">
        <f t="shared" si="12"/>
        <v>-1634308.0622175673</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-2239374.5441416064</v>
      </c>
      <c r="C306" s="93">
        <f t="shared" si="8"/>
        <v>-23326.818168141734</v>
      </c>
      <c r="D306" s="93">
        <f t="shared" si="9"/>
        <v>25751.706441221864</v>
      </c>
      <c r="E306" s="93">
        <f t="shared" si="10"/>
        <v>-2265126.2505828282</v>
      </c>
      <c r="F306" s="93">
        <f t="shared" si="12"/>
        <v>-1657634.880385709</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-2265126.2505828282</v>
      </c>
      <c r="C307" s="93">
        <f t="shared" si="8"/>
        <v>-23595.065110237792</v>
      </c>
      <c r="D307" s="93">
        <f t="shared" si="9"/>
        <v>26019.953383317923</v>
      </c>
      <c r="E307" s="93">
        <f t="shared" si="10"/>
        <v>-2291146.2039661463</v>
      </c>
      <c r="F307" s="93">
        <f t="shared" si="12"/>
        <v>-1681229.9454959468</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-2291146.2039661463</v>
      </c>
      <c r="C308" s="93">
        <f t="shared" si="8"/>
        <v>-23866.106291314023</v>
      </c>
      <c r="D308" s="93">
        <f t="shared" si="9"/>
        <v>26290.994564394154</v>
      </c>
      <c r="E308" s="93">
        <f t="shared" si="10"/>
        <v>-2317437.1985305403</v>
      </c>
      <c r="F308" s="93">
        <f t="shared" si="12"/>
        <v>-1705096.0517872609</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-2317437.1985305403</v>
      </c>
      <c r="C309" s="93">
        <f t="shared" si="8"/>
        <v>-24139.970818026461</v>
      </c>
      <c r="D309" s="93">
        <f t="shared" si="9"/>
        <v>26564.859091106591</v>
      </c>
      <c r="E309" s="93">
        <f t="shared" si="10"/>
        <v>-2344002.0576216471</v>
      </c>
      <c r="F309" s="93">
        <f t="shared" si="12"/>
        <v>-1729236.0226052874</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-2344002.0576216471</v>
      </c>
      <c r="C310" s="93">
        <f t="shared" si="8"/>
        <v>-24416.688100225489</v>
      </c>
      <c r="D310" s="93">
        <f t="shared" si="9"/>
        <v>26841.576373305619</v>
      </c>
      <c r="E310" s="93">
        <f t="shared" si="10"/>
        <v>-2370843.6339949528</v>
      </c>
      <c r="F310" s="93">
        <f t="shared" si="12"/>
        <v>-1753652.7107055129</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-2370843.6339949528</v>
      </c>
      <c r="C311" s="93">
        <f t="shared" si="8"/>
        <v>-24696.287854114089</v>
      </c>
      <c r="D311" s="93">
        <f t="shared" si="9"/>
        <v>27121.17612719422</v>
      </c>
      <c r="E311" s="93">
        <f t="shared" si="10"/>
        <v>-2397964.8101221472</v>
      </c>
      <c r="F311" s="93">
        <f t="shared" si="12"/>
        <v>-1778348.998559627</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-2397964.8101221472</v>
      </c>
      <c r="C312" s="93">
        <f t="shared" si="8"/>
        <v>-24978.800105439033</v>
      </c>
      <c r="D312" s="93">
        <f t="shared" si="9"/>
        <v>27403.688378519164</v>
      </c>
      <c r="E312" s="93">
        <f t="shared" si="10"/>
        <v>-2425368.4985006666</v>
      </c>
      <c r="F312" s="93">
        <f t="shared" si="12"/>
        <v>-1803327.798665066</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-2425368.4985006666</v>
      </c>
      <c r="C313" s="93">
        <f t="shared" si="8"/>
        <v>-25264.255192715274</v>
      </c>
      <c r="D313" s="93">
        <f t="shared" si="9"/>
        <v>27689.143465795405</v>
      </c>
      <c r="E313" s="93">
        <f t="shared" si="10"/>
        <v>-2453057.6419664621</v>
      </c>
      <c r="F313" s="93">
        <f t="shared" si="12"/>
        <v>-1828592.0538577812</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-2453057.6419664621</v>
      </c>
      <c r="C314" s="93">
        <f t="shared" si="8"/>
        <v>-25552.683770483978</v>
      </c>
      <c r="D314" s="93">
        <f t="shared" si="9"/>
        <v>27977.572043564109</v>
      </c>
      <c r="E314" s="93">
        <f t="shared" si="10"/>
        <v>-2481035.2140100263</v>
      </c>
      <c r="F314" s="93">
        <f t="shared" si="12"/>
        <v>-1854144.7376282653</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-2481035.2140100263</v>
      </c>
      <c r="C315" s="93">
        <f t="shared" si="8"/>
        <v>-25844.116812604439</v>
      </c>
      <c r="D315" s="93">
        <f t="shared" si="9"/>
        <v>28269.00508568457</v>
      </c>
      <c r="E315" s="93">
        <f t="shared" si="10"/>
        <v>-2509304.2190957107</v>
      </c>
      <c r="F315" s="93">
        <f t="shared" si="12"/>
        <v>-1879988.8544408698</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-2509304.2190957107</v>
      </c>
      <c r="C316" s="93">
        <f t="shared" si="8"/>
        <v>-26138.585615580319</v>
      </c>
      <c r="D316" s="93">
        <f t="shared" si="9"/>
        <v>28563.47388866045</v>
      </c>
      <c r="E316" s="93">
        <f t="shared" si="10"/>
        <v>-2537867.692984371</v>
      </c>
      <c r="F316" s="93">
        <f t="shared" si="12"/>
        <v>-1906127.4400564502</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-2537867.692984371</v>
      </c>
      <c r="C317" s="93">
        <f t="shared" si="8"/>
        <v>-26436.12180192053</v>
      </c>
      <c r="D317" s="93">
        <f t="shared" si="9"/>
        <v>28861.01007500066</v>
      </c>
      <c r="E317" s="93">
        <f t="shared" si="10"/>
        <v>-2566728.7030593716</v>
      </c>
      <c r="F317" s="93">
        <f t="shared" si="12"/>
        <v>-1932563.5618583707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-2566728.7030593716</v>
      </c>
      <c r="C318" s="93">
        <f t="shared" si="8"/>
        <v>-26736.757323535119</v>
      </c>
      <c r="D318" s="93">
        <f t="shared" si="9"/>
        <v>29161.64559661525</v>
      </c>
      <c r="E318" s="93">
        <f t="shared" si="10"/>
        <v>-2595890.3486559866</v>
      </c>
      <c r="F318" s="93">
        <f t="shared" si="12"/>
        <v>-1959300.3191819058</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-2595890.3486559866</v>
      </c>
      <c r="C319" s="93">
        <f t="shared" si="8"/>
        <v>-27040.524465166527</v>
      </c>
      <c r="D319" s="93">
        <f t="shared" si="9"/>
        <v>29465.412738246658</v>
      </c>
      <c r="E319" s="93">
        <f t="shared" si="10"/>
        <v>-2625355.7613942334</v>
      </c>
      <c r="F319" s="93">
        <f t="shared" si="12"/>
        <v>-1986340.8436470723</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-2625355.7613942334</v>
      </c>
      <c r="C320" s="93">
        <f t="shared" si="8"/>
        <v>-27347.455847856596</v>
      </c>
      <c r="D320" s="93">
        <f t="shared" si="9"/>
        <v>29772.344120936727</v>
      </c>
      <c r="E320" s="93">
        <f t="shared" si="10"/>
        <v>-2655128.1055151704</v>
      </c>
      <c r="F320" s="93">
        <f t="shared" si="12"/>
        <v>-2013688.2994949289</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-2655128.1055151704</v>
      </c>
      <c r="C321" s="93">
        <f t="shared" si="8"/>
        <v>-27657.58443244969</v>
      </c>
      <c r="D321" s="93">
        <f t="shared" si="9"/>
        <v>30082.472705529821</v>
      </c>
      <c r="E321" s="93">
        <f t="shared" si="10"/>
        <v>-2685210.5782207004</v>
      </c>
      <c r="F321" s="93">
        <f t="shared" si="12"/>
        <v>-2041345.8839273786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-2685210.5782207004</v>
      </c>
      <c r="C322" s="93">
        <f t="shared" si="8"/>
        <v>-27970.943523132293</v>
      </c>
      <c r="D322" s="93">
        <f t="shared" si="9"/>
        <v>30395.831796212424</v>
      </c>
      <c r="E322" s="93">
        <f t="shared" si="10"/>
        <v>-2715606.410016913</v>
      </c>
      <c r="F322" s="93">
        <f t="shared" si="12"/>
        <v>-2069316.8274505108</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-2715606.410016913</v>
      </c>
      <c r="C323" s="93">
        <f t="shared" si="8"/>
        <v>-28287.566771009508</v>
      </c>
      <c r="D323" s="93">
        <f t="shared" si="9"/>
        <v>30712.455044089638</v>
      </c>
      <c r="E323" s="93">
        <f t="shared" si="10"/>
        <v>-2746318.8650610028</v>
      </c>
      <c r="F323" s="93">
        <f t="shared" si="12"/>
        <v>-2097604.3942215205</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-2746318.8650610028</v>
      </c>
      <c r="C324" s="93">
        <f t="shared" si="8"/>
        <v>-28607.488177718777</v>
      </c>
      <c r="D324" s="93">
        <f t="shared" si="9"/>
        <v>31032.376450798907</v>
      </c>
      <c r="E324" s="93">
        <f t="shared" si="10"/>
        <v>-2777351.2415118017</v>
      </c>
      <c r="F324" s="93">
        <f t="shared" si="12"/>
        <v>-2126211.8823992391</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-2777351.2415118017</v>
      </c>
      <c r="C325" s="93">
        <f t="shared" si="8"/>
        <v>-28930.742099081268</v>
      </c>
      <c r="D325" s="93">
        <f t="shared" si="9"/>
        <v>31355.630372161399</v>
      </c>
      <c r="E325" s="93">
        <f t="shared" si="10"/>
        <v>-2808706.8718839632</v>
      </c>
      <c r="F325" s="93">
        <f t="shared" si="12"/>
        <v>-2155142.6244983203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-2808706.8718839632</v>
      </c>
      <c r="C326" s="93">
        <f t="shared" si="8"/>
        <v>-29257.363248791284</v>
      </c>
      <c r="D326" s="93">
        <f t="shared" si="9"/>
        <v>31682.251521871414</v>
      </c>
      <c r="E326" s="93">
        <f t="shared" si="10"/>
        <v>-2840389.1234058347</v>
      </c>
      <c r="F326" s="93">
        <f t="shared" si="12"/>
        <v>-2184399.9877471114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-2840389.1234058347</v>
      </c>
      <c r="C327" s="93">
        <f t="shared" si="8"/>
        <v>-29587.386702144111</v>
      </c>
      <c r="D327" s="93">
        <f t="shared" si="9"/>
        <v>32012.274975224242</v>
      </c>
      <c r="E327" s="93">
        <f t="shared" si="10"/>
        <v>-2872401.3983810591</v>
      </c>
      <c r="F327" s="93">
        <f t="shared" ref="F327:F365" si="13">F326+C327</f>
        <v>-2213987.3744492554</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-2872401.3983810591</v>
      </c>
      <c r="C328" s="93">
        <f t="shared" si="8"/>
        <v>-29920.847899802699</v>
      </c>
      <c r="D328" s="93">
        <f t="shared" si="9"/>
        <v>32345.736172882829</v>
      </c>
      <c r="E328" s="93">
        <f t="shared" si="10"/>
        <v>-2904747.1345539419</v>
      </c>
      <c r="F328" s="93">
        <f t="shared" si="13"/>
        <v>-2243908.2223490579</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-2904747.1345539419</v>
      </c>
      <c r="C329" s="93">
        <f t="shared" si="8"/>
        <v>-30257.78265160356</v>
      </c>
      <c r="D329" s="93">
        <f t="shared" si="9"/>
        <v>32682.670924683691</v>
      </c>
      <c r="E329" s="93">
        <f t="shared" si="10"/>
        <v>-2937429.8054786255</v>
      </c>
      <c r="F329" s="93">
        <f t="shared" si="13"/>
        <v>-2274166.0050006616</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-2937429.8054786255</v>
      </c>
      <c r="C330" s="93">
        <f t="shared" si="8"/>
        <v>-30598.227140402349</v>
      </c>
      <c r="D330" s="93">
        <f t="shared" si="9"/>
        <v>33023.115413482483</v>
      </c>
      <c r="E330" s="93">
        <f t="shared" si="10"/>
        <v>-2970452.9208921078</v>
      </c>
      <c r="F330" s="93">
        <f t="shared" si="13"/>
        <v>-2304764.232141064</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-2970452.9208921078</v>
      </c>
      <c r="C331" s="93">
        <f t="shared" si="8"/>
        <v>-30942.217925959456</v>
      </c>
      <c r="D331" s="93">
        <f t="shared" si="9"/>
        <v>33367.10619903959</v>
      </c>
      <c r="E331" s="93">
        <f t="shared" si="10"/>
        <v>-3003820.0270911474</v>
      </c>
      <c r="F331" s="93">
        <f t="shared" si="13"/>
        <v>-2335706.4500670233</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-3003820.0270911474</v>
      </c>
      <c r="C332" s="93">
        <f t="shared" si="8"/>
        <v>-31289.791948866117</v>
      </c>
      <c r="D332" s="93">
        <f t="shared" si="9"/>
        <v>33714.680221946248</v>
      </c>
      <c r="E332" s="93">
        <f t="shared" si="10"/>
        <v>-3037534.7073130938</v>
      </c>
      <c r="F332" s="93">
        <f t="shared" si="13"/>
        <v>-2366996.2420158894</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-3037534.7073130938</v>
      </c>
      <c r="C333" s="93">
        <f t="shared" si="8"/>
        <v>-31640.986534511394</v>
      </c>
      <c r="D333" s="93">
        <f t="shared" si="9"/>
        <v>34065.874807591528</v>
      </c>
      <c r="E333" s="93">
        <f t="shared" si="10"/>
        <v>-3071600.5821206854</v>
      </c>
      <c r="F333" s="93">
        <f t="shared" si="13"/>
        <v>-2398637.2285504006</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-3071600.5821206854</v>
      </c>
      <c r="C334" s="93">
        <f t="shared" si="8"/>
        <v>-31995.839397090473</v>
      </c>
      <c r="D334" s="93">
        <f t="shared" si="9"/>
        <v>34420.727670170607</v>
      </c>
      <c r="E334" s="93">
        <f t="shared" si="10"/>
        <v>-3106021.3097908562</v>
      </c>
      <c r="F334" s="93">
        <f t="shared" si="13"/>
        <v>-2430633.0679474911</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-3106021.3097908562</v>
      </c>
      <c r="C335" s="93">
        <f t="shared" si="8"/>
        <v>-32354.388643654751</v>
      </c>
      <c r="D335" s="93">
        <f t="shared" si="9"/>
        <v>34779.276916734882</v>
      </c>
      <c r="E335" s="93">
        <f t="shared" si="10"/>
        <v>-3140800.5867075911</v>
      </c>
      <c r="F335" s="93">
        <f t="shared" si="13"/>
        <v>-2462987.4565911456</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-3140800.5867075911</v>
      </c>
      <c r="C336" s="93">
        <f t="shared" si="8"/>
        <v>-32716.672778204073</v>
      </c>
      <c r="D336" s="93">
        <f t="shared" si="9"/>
        <v>35141.561051284203</v>
      </c>
      <c r="E336" s="93">
        <f t="shared" si="10"/>
        <v>-3175942.1477588755</v>
      </c>
      <c r="F336" s="93">
        <f t="shared" si="13"/>
        <v>-2495704.1293693497</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-3175942.1477588755</v>
      </c>
      <c r="C337" s="93">
        <f t="shared" si="8"/>
        <v>-33082.730705821617</v>
      </c>
      <c r="D337" s="93">
        <f t="shared" si="9"/>
        <v>35507.618978901752</v>
      </c>
      <c r="E337" s="93">
        <f t="shared" si="10"/>
        <v>-3211449.7667377773</v>
      </c>
      <c r="F337" s="93">
        <f t="shared" si="13"/>
        <v>-2528786.8600751711</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-3211449.7667377773</v>
      </c>
      <c r="C338" s="93">
        <f t="shared" si="8"/>
        <v>-33452.601736851844</v>
      </c>
      <c r="D338" s="93">
        <f t="shared" si="9"/>
        <v>35877.490009931978</v>
      </c>
      <c r="E338" s="93">
        <f t="shared" si="10"/>
        <v>-3247327.2567477091</v>
      </c>
      <c r="F338" s="93">
        <f t="shared" si="13"/>
        <v>-2562239.4618120231</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-3247327.2567477091</v>
      </c>
      <c r="C339" s="93">
        <f t="shared" si="8"/>
        <v>-33826.325591121968</v>
      </c>
      <c r="D339" s="93">
        <f t="shared" si="9"/>
        <v>36251.213864202102</v>
      </c>
      <c r="E339" s="93">
        <f t="shared" si="10"/>
        <v>-3283578.4706119113</v>
      </c>
      <c r="F339" s="93">
        <f t="shared" si="13"/>
        <v>-2596065.7874031449</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-3283578.4706119113</v>
      </c>
      <c r="C340" s="93">
        <f t="shared" si="8"/>
        <v>-34203.942402207409</v>
      </c>
      <c r="D340" s="93">
        <f t="shared" si="9"/>
        <v>36628.830675287543</v>
      </c>
      <c r="E340" s="93">
        <f t="shared" si="10"/>
        <v>-3320207.3012871989</v>
      </c>
      <c r="F340" s="93">
        <f t="shared" si="13"/>
        <v>-2630269.7298053522</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-3320207.3012871989</v>
      </c>
      <c r="C341" s="93">
        <f t="shared" si="8"/>
        <v>-34585.492721741655</v>
      </c>
      <c r="D341" s="93">
        <f t="shared" si="9"/>
        <v>37010.380994821789</v>
      </c>
      <c r="E341" s="93">
        <f t="shared" si="10"/>
        <v>-3357217.6822820208</v>
      </c>
      <c r="F341" s="93">
        <f t="shared" si="13"/>
        <v>-2664855.2225270937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-3357217.6822820208</v>
      </c>
      <c r="C342" s="93">
        <f t="shared" si="8"/>
        <v>-34971.01752377105</v>
      </c>
      <c r="D342" s="93">
        <f t="shared" si="9"/>
        <v>37395.905796851184</v>
      </c>
      <c r="E342" s="93">
        <f t="shared" si="10"/>
        <v>-3394613.5880788718</v>
      </c>
      <c r="F342" s="93">
        <f t="shared" si="13"/>
        <v>-2699826.2400508649</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-3394613.5880788718</v>
      </c>
      <c r="C343" s="93">
        <f t="shared" si="8"/>
        <v>-35360.558209154915</v>
      </c>
      <c r="D343" s="93">
        <f t="shared" si="9"/>
        <v>37785.446482235049</v>
      </c>
      <c r="E343" s="93">
        <f t="shared" si="10"/>
        <v>-3432399.0345611069</v>
      </c>
      <c r="F343" s="93">
        <f t="shared" si="13"/>
        <v>-2735186.7982600196</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-3432399.0345611069</v>
      </c>
      <c r="C344" s="93">
        <f t="shared" si="8"/>
        <v>-35754.156610011531</v>
      </c>
      <c r="D344" s="93">
        <f t="shared" si="9"/>
        <v>38179.044883091665</v>
      </c>
      <c r="E344" s="93">
        <f t="shared" si="10"/>
        <v>-3470578.0794441984</v>
      </c>
      <c r="F344" s="93">
        <f t="shared" si="13"/>
        <v>-2770940.9548700312</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-3470578.0794441984</v>
      </c>
      <c r="C345" s="93">
        <f t="shared" si="8"/>
        <v>-36151.8549942104</v>
      </c>
      <c r="D345" s="93">
        <f t="shared" si="9"/>
        <v>38576.743267290534</v>
      </c>
      <c r="E345" s="93">
        <f t="shared" si="10"/>
        <v>-3509154.8227114892</v>
      </c>
      <c r="F345" s="93">
        <f t="shared" si="13"/>
        <v>-2807092.8098642416</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-3509154.8227114892</v>
      </c>
      <c r="C346" s="93">
        <f t="shared" si="8"/>
        <v>-36553.696069911341</v>
      </c>
      <c r="D346" s="93">
        <f t="shared" si="9"/>
        <v>38978.584342991475</v>
      </c>
      <c r="E346" s="93">
        <f t="shared" si="10"/>
        <v>-3548133.4070544806</v>
      </c>
      <c r="F346" s="93">
        <f t="shared" si="13"/>
        <v>-2843646.5059341528</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-3548133.4070544806</v>
      </c>
      <c r="C347" s="93">
        <f t="shared" si="8"/>
        <v>-36959.72299015084</v>
      </c>
      <c r="D347" s="93">
        <f t="shared" si="9"/>
        <v>39384.611263230974</v>
      </c>
      <c r="E347" s="93">
        <f t="shared" si="10"/>
        <v>-3587518.0183177115</v>
      </c>
      <c r="F347" s="93">
        <f t="shared" si="13"/>
        <v>-2880606.2289243038</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-3587518.0183177115</v>
      </c>
      <c r="C348" s="93">
        <f t="shared" si="8"/>
        <v>-37369.979357476157</v>
      </c>
      <c r="D348" s="93">
        <f t="shared" si="9"/>
        <v>39794.867630556291</v>
      </c>
      <c r="E348" s="93">
        <f t="shared" si="10"/>
        <v>-3627312.8859482678</v>
      </c>
      <c r="F348" s="93">
        <f t="shared" si="13"/>
        <v>-2917976.2082817801</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-3627312.8859482678</v>
      </c>
      <c r="C349" s="93">
        <f t="shared" si="8"/>
        <v>-37784.509228627787</v>
      </c>
      <c r="D349" s="93">
        <f t="shared" si="9"/>
        <v>40209.397501707921</v>
      </c>
      <c r="E349" s="93">
        <f t="shared" si="10"/>
        <v>-3667522.2834499758</v>
      </c>
      <c r="F349" s="93">
        <f t="shared" si="13"/>
        <v>-2955760.7175104078</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-3667522.2834499758</v>
      </c>
      <c r="C350" s="93">
        <f t="shared" si="8"/>
        <v>-38203.357119270579</v>
      </c>
      <c r="D350" s="93">
        <f t="shared" si="9"/>
        <v>40628.245392350713</v>
      </c>
      <c r="E350" s="93">
        <f t="shared" si="10"/>
        <v>-3708150.5288423263</v>
      </c>
      <c r="F350" s="93">
        <f t="shared" si="13"/>
        <v>-2993964.0746296784</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-3708150.5288423263</v>
      </c>
      <c r="C351" s="93">
        <f t="shared" si="8"/>
        <v>-38626.568008774229</v>
      </c>
      <c r="D351" s="93">
        <f t="shared" si="9"/>
        <v>41051.456281854364</v>
      </c>
      <c r="E351" s="93">
        <f t="shared" si="10"/>
        <v>-3749201.9851241806</v>
      </c>
      <c r="F351" s="93">
        <f t="shared" si="13"/>
        <v>-3032590.6426384528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-3749201.9851241806</v>
      </c>
      <c r="C352" s="93">
        <f t="shared" si="8"/>
        <v>-39054.187345043545</v>
      </c>
      <c r="D352" s="93">
        <f t="shared" si="9"/>
        <v>41479.075618123679</v>
      </c>
      <c r="E352" s="93">
        <f t="shared" si="10"/>
        <v>-3790681.0607423042</v>
      </c>
      <c r="F352" s="93">
        <f t="shared" si="13"/>
        <v>-3071644.8299834966</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-3790681.0607423042</v>
      </c>
      <c r="C353" s="93">
        <f t="shared" si="8"/>
        <v>-39486.261049399</v>
      </c>
      <c r="D353" s="93">
        <f t="shared" si="9"/>
        <v>41911.149322479134</v>
      </c>
      <c r="E353" s="93">
        <f t="shared" si="10"/>
        <v>-3832592.2100647832</v>
      </c>
      <c r="F353" s="93">
        <f t="shared" si="13"/>
        <v>-3111131.0910328957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-3832592.2100647832</v>
      </c>
      <c r="C354" s="93">
        <f t="shared" si="8"/>
        <v>-39922.835521508154</v>
      </c>
      <c r="D354" s="93">
        <f t="shared" si="9"/>
        <v>42347.723794588288</v>
      </c>
      <c r="E354" s="93">
        <f t="shared" si="10"/>
        <v>-3874939.9338593716</v>
      </c>
      <c r="F354" s="93">
        <f t="shared" si="13"/>
        <v>-3151053.9265544037</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-3874939.9338593716</v>
      </c>
      <c r="C355" s="93">
        <f t="shared" si="8"/>
        <v>-40363.957644368449</v>
      </c>
      <c r="D355" s="93">
        <f t="shared" si="9"/>
        <v>42788.845917448583</v>
      </c>
      <c r="E355" s="93">
        <f t="shared" si="10"/>
        <v>-3917728.77977682</v>
      </c>
      <c r="F355" s="93">
        <f t="shared" si="13"/>
        <v>-3191417.8841987723</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-3917728.77977682</v>
      </c>
      <c r="C356" s="93">
        <f t="shared" si="8"/>
        <v>-40809.674789341872</v>
      </c>
      <c r="D356" s="93">
        <f t="shared" si="9"/>
        <v>43234.563062422007</v>
      </c>
      <c r="E356" s="93">
        <f t="shared" si="10"/>
        <v>-3960963.342839242</v>
      </c>
      <c r="F356" s="93">
        <f t="shared" si="13"/>
        <v>-3232227.5589881144</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-3960963.342839242</v>
      </c>
      <c r="C357" s="93">
        <f t="shared" si="8"/>
        <v>-41260.034821242101</v>
      </c>
      <c r="D357" s="93">
        <f t="shared" si="9"/>
        <v>43684.923094322236</v>
      </c>
      <c r="E357" s="93">
        <f t="shared" si="10"/>
        <v>-4004648.2659335644</v>
      </c>
      <c r="F357" s="93">
        <f t="shared" si="13"/>
        <v>-3273487.5938093564</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-4004648.2659335644</v>
      </c>
      <c r="C358" s="93">
        <f t="shared" si="8"/>
        <v>-41715.086103474627</v>
      </c>
      <c r="D358" s="93">
        <f t="shared" si="9"/>
        <v>44139.974376554761</v>
      </c>
      <c r="E358" s="93">
        <f t="shared" si="10"/>
        <v>-4048788.240310119</v>
      </c>
      <c r="F358" s="93">
        <f t="shared" si="13"/>
        <v>-3315202.6799128312</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-4048788.240310119</v>
      </c>
      <c r="C359" s="93">
        <f t="shared" si="8"/>
        <v>-42174.877503230404</v>
      </c>
      <c r="D359" s="93">
        <f t="shared" si="9"/>
        <v>44599.765776310538</v>
      </c>
      <c r="E359" s="93">
        <f t="shared" si="10"/>
        <v>-4093388.0060864296</v>
      </c>
      <c r="F359" s="93">
        <f t="shared" si="13"/>
        <v>-3357377.5574160614</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-4093388.0060864296</v>
      </c>
      <c r="C360" s="93">
        <f t="shared" si="8"/>
        <v>-42639.458396733637</v>
      </c>
      <c r="D360" s="93">
        <f t="shared" si="9"/>
        <v>45064.346669813771</v>
      </c>
      <c r="E360" s="93">
        <f t="shared" si="10"/>
        <v>-4138452.3527562432</v>
      </c>
      <c r="F360" s="93">
        <f t="shared" si="13"/>
        <v>-3400017.0158127951</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-4138452.3527562432</v>
      </c>
      <c r="C361" s="93">
        <f t="shared" si="8"/>
        <v>-43108.878674544198</v>
      </c>
      <c r="D361" s="93">
        <f t="shared" si="9"/>
        <v>45533.766947624332</v>
      </c>
      <c r="E361" s="93">
        <f t="shared" si="10"/>
        <v>-4183986.1197038675</v>
      </c>
      <c r="F361" s="93">
        <f t="shared" si="13"/>
        <v>-3443125.8944873395</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-4183986.1197038675</v>
      </c>
      <c r="C362" s="93">
        <f t="shared" si="8"/>
        <v>-43583.188746915286</v>
      </c>
      <c r="D362" s="93">
        <f t="shared" si="9"/>
        <v>46008.07701999542</v>
      </c>
      <c r="E362" s="93">
        <f t="shared" si="10"/>
        <v>-4229994.1967238626</v>
      </c>
      <c r="F362" s="93">
        <f t="shared" si="13"/>
        <v>-3486709.0832342547</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-4229994.1967238626</v>
      </c>
      <c r="C363" s="93">
        <f t="shared" si="8"/>
        <v>-44062.439549206902</v>
      </c>
      <c r="D363" s="93">
        <f t="shared" si="9"/>
        <v>46487.327822287036</v>
      </c>
      <c r="E363" s="93">
        <f t="shared" si="10"/>
        <v>-4276481.5245461492</v>
      </c>
      <c r="F363" s="93">
        <f t="shared" si="13"/>
        <v>-3530771.5227834615</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-4276481.5245461492</v>
      </c>
      <c r="C364" s="93">
        <f t="shared" si="8"/>
        <v>-44546.682547355718</v>
      </c>
      <c r="D364" s="93">
        <f t="shared" si="9"/>
        <v>46971.570820435853</v>
      </c>
      <c r="E364" s="93">
        <f t="shared" si="10"/>
        <v>-4323453.0953665851</v>
      </c>
      <c r="F364" s="93">
        <f t="shared" si="13"/>
        <v>-3575318.205330817</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-4323453.0953665851</v>
      </c>
      <c r="C365" s="93">
        <f t="shared" si="8"/>
        <v>-45035.969743401925</v>
      </c>
      <c r="D365" s="93">
        <f t="shared" si="9"/>
        <v>47460.85801648206</v>
      </c>
      <c r="E365" s="93">
        <f t="shared" si="10"/>
        <v>-4370913.9533830667</v>
      </c>
      <c r="F365" s="93">
        <f t="shared" si="13"/>
        <v>-3620354.1750742188</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B5B52C61-B15D-420C-8B65-D7E08E22CA87}"/>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A7134-88C2-4BE2-9967-B27551C28C59}">
  <dimension ref="A1:Z997"/>
  <sheetViews>
    <sheetView workbookViewId="0">
      <selection activeCell="F113" sqref="F11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286</v>
      </c>
      <c r="B2" s="84" t="s">
        <v>287</v>
      </c>
      <c r="C2" s="84" t="s">
        <v>288</v>
      </c>
      <c r="D2" s="84" t="s">
        <v>289</v>
      </c>
      <c r="E2" s="84"/>
      <c r="F2" s="85" t="s">
        <v>290</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buses'!B140*'TCO buses'!B123</f>
        <v>266560</v>
      </c>
      <c r="B3" s="89">
        <f>'TCO buses'!B117</f>
        <v>3.0500000000000006E-2</v>
      </c>
      <c r="C3" s="90">
        <f>'TCO buses'!B125</f>
        <v>9</v>
      </c>
      <c r="D3" s="91">
        <f>PMT(B3/12,(C3*12),-A3)</f>
        <v>2825.4957080724048</v>
      </c>
      <c r="E3" s="83"/>
      <c r="F3" s="92" t="s">
        <v>291</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292</v>
      </c>
      <c r="B5" s="84" t="s">
        <v>293</v>
      </c>
      <c r="C5" s="84" t="s">
        <v>294</v>
      </c>
      <c r="D5" s="84" t="s">
        <v>295</v>
      </c>
      <c r="E5" s="84" t="s">
        <v>296</v>
      </c>
      <c r="F5" s="84" t="s">
        <v>297</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266560</v>
      </c>
      <c r="C6" s="93">
        <f t="shared" ref="C6:C260" si="0">B6*(B$3/12)</f>
        <v>677.50666666666689</v>
      </c>
      <c r="D6" s="93">
        <f t="shared" ref="D6:D260" si="1">D$3-C6</f>
        <v>2147.9890414057381</v>
      </c>
      <c r="E6" s="93">
        <f t="shared" ref="E6:E260" si="2">B6-D6</f>
        <v>264412.01095859427</v>
      </c>
      <c r="F6" s="93">
        <f>C6</f>
        <v>677.50666666666689</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264412.01095859427</v>
      </c>
      <c r="C7" s="93">
        <f t="shared" si="0"/>
        <v>672.04719451976064</v>
      </c>
      <c r="D7" s="93">
        <f t="shared" si="1"/>
        <v>2153.4485135526443</v>
      </c>
      <c r="E7" s="93">
        <f t="shared" si="2"/>
        <v>262258.56244504161</v>
      </c>
      <c r="F7" s="93">
        <f t="shared" ref="F7:F70" si="4">F6+C7</f>
        <v>1349.5538611864276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262258.56244504161</v>
      </c>
      <c r="C8" s="93">
        <f t="shared" si="0"/>
        <v>666.57384621448091</v>
      </c>
      <c r="D8" s="93">
        <f t="shared" si="1"/>
        <v>2158.9218618579239</v>
      </c>
      <c r="E8" s="93">
        <f t="shared" si="2"/>
        <v>260099.64058318367</v>
      </c>
      <c r="F8" s="93">
        <f t="shared" si="4"/>
        <v>2016.1277074009085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260099.64058318367</v>
      </c>
      <c r="C9" s="93">
        <f t="shared" si="0"/>
        <v>661.08658648225867</v>
      </c>
      <c r="D9" s="93">
        <f t="shared" si="1"/>
        <v>2164.4091215901462</v>
      </c>
      <c r="E9" s="93">
        <f t="shared" si="2"/>
        <v>257935.23146159353</v>
      </c>
      <c r="F9" s="93">
        <f t="shared" si="4"/>
        <v>2677.2142938831671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257935.23146159353</v>
      </c>
      <c r="C10" s="93">
        <f t="shared" si="0"/>
        <v>655.58537996488371</v>
      </c>
      <c r="D10" s="93">
        <f t="shared" si="1"/>
        <v>2169.9103281075213</v>
      </c>
      <c r="E10" s="93">
        <f t="shared" si="2"/>
        <v>255765.32113348602</v>
      </c>
      <c r="F10" s="93">
        <f t="shared" si="4"/>
        <v>3332.7996738480506</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255765.32113348602</v>
      </c>
      <c r="C11" s="93">
        <f t="shared" si="0"/>
        <v>650.0701912142772</v>
      </c>
      <c r="D11" s="93">
        <f t="shared" si="1"/>
        <v>2175.4255168581276</v>
      </c>
      <c r="E11" s="93">
        <f t="shared" si="2"/>
        <v>253589.89561662791</v>
      </c>
      <c r="F11" s="93">
        <f t="shared" si="4"/>
        <v>3982.8698650623278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253589.89561662791</v>
      </c>
      <c r="C12" s="93">
        <f t="shared" si="0"/>
        <v>644.54098469226278</v>
      </c>
      <c r="D12" s="93">
        <f t="shared" si="1"/>
        <v>2180.9547233801422</v>
      </c>
      <c r="E12" s="93">
        <f t="shared" si="2"/>
        <v>251408.94089324778</v>
      </c>
      <c r="F12" s="93">
        <f t="shared" si="4"/>
        <v>4627.4108497545903</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251408.94089324778</v>
      </c>
      <c r="C13" s="93">
        <f t="shared" si="0"/>
        <v>638.99772477033832</v>
      </c>
      <c r="D13" s="93">
        <f t="shared" si="1"/>
        <v>2186.4979833020666</v>
      </c>
      <c r="E13" s="93">
        <f t="shared" si="2"/>
        <v>249222.4429099457</v>
      </c>
      <c r="F13" s="93">
        <f t="shared" si="4"/>
        <v>5266.4085745249286</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249222.4429099457</v>
      </c>
      <c r="C14" s="93">
        <f t="shared" si="0"/>
        <v>633.44037572944546</v>
      </c>
      <c r="D14" s="93">
        <f t="shared" si="1"/>
        <v>2192.0553323429594</v>
      </c>
      <c r="E14" s="93">
        <f t="shared" si="2"/>
        <v>247030.38757760276</v>
      </c>
      <c r="F14" s="93">
        <f t="shared" si="4"/>
        <v>5899.8489502543744</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247030.38757760276</v>
      </c>
      <c r="C15" s="93">
        <f t="shared" si="0"/>
        <v>627.86890175974054</v>
      </c>
      <c r="D15" s="93">
        <f t="shared" si="1"/>
        <v>2197.6268063126645</v>
      </c>
      <c r="E15" s="93">
        <f t="shared" si="2"/>
        <v>244832.76077129008</v>
      </c>
      <c r="F15" s="93">
        <f t="shared" si="4"/>
        <v>6527.7178520141151</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244832.76077129008</v>
      </c>
      <c r="C16" s="93">
        <f t="shared" si="0"/>
        <v>622.28326696036243</v>
      </c>
      <c r="D16" s="93">
        <f t="shared" si="1"/>
        <v>2203.2124411120421</v>
      </c>
      <c r="E16" s="93">
        <f t="shared" si="2"/>
        <v>242629.54833017805</v>
      </c>
      <c r="F16" s="93">
        <f t="shared" si="4"/>
        <v>7150.0011189744773</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242629.54833017805</v>
      </c>
      <c r="C17" s="93">
        <f t="shared" si="0"/>
        <v>616.68343533920267</v>
      </c>
      <c r="D17" s="93">
        <f t="shared" si="1"/>
        <v>2208.812272733202</v>
      </c>
      <c r="E17" s="93">
        <f t="shared" si="2"/>
        <v>240420.73605744485</v>
      </c>
      <c r="F17" s="93">
        <f t="shared" si="4"/>
        <v>7766.6845543136797</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240420.73605744485</v>
      </c>
      <c r="C18" s="93">
        <f t="shared" si="0"/>
        <v>611.06937081267245</v>
      </c>
      <c r="D18" s="93">
        <f t="shared" si="1"/>
        <v>2214.4263372597325</v>
      </c>
      <c r="E18" s="93">
        <f t="shared" si="2"/>
        <v>238206.30972018512</v>
      </c>
      <c r="F18" s="93">
        <f t="shared" si="4"/>
        <v>8377.7539251263515</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238206.30972018512</v>
      </c>
      <c r="C19" s="93">
        <f t="shared" si="0"/>
        <v>605.44103720547071</v>
      </c>
      <c r="D19" s="93">
        <f t="shared" si="1"/>
        <v>2220.054670866934</v>
      </c>
      <c r="E19" s="93">
        <f t="shared" si="2"/>
        <v>235986.25504931819</v>
      </c>
      <c r="F19" s="93">
        <f t="shared" si="4"/>
        <v>8983.1949623318214</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235986.25504931819</v>
      </c>
      <c r="C20" s="93">
        <f t="shared" si="0"/>
        <v>599.7983982503506</v>
      </c>
      <c r="D20" s="93">
        <f t="shared" si="1"/>
        <v>2225.6973098220542</v>
      </c>
      <c r="E20" s="93">
        <f t="shared" si="2"/>
        <v>233760.55773949614</v>
      </c>
      <c r="F20" s="93">
        <f t="shared" si="4"/>
        <v>9582.9933605821716</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233760.55773949614</v>
      </c>
      <c r="C21" s="93">
        <f t="shared" si="0"/>
        <v>594.14141758788617</v>
      </c>
      <c r="D21" s="93">
        <f t="shared" si="1"/>
        <v>2231.3542904845185</v>
      </c>
      <c r="E21" s="93">
        <f t="shared" si="2"/>
        <v>231529.20344901163</v>
      </c>
      <c r="F21" s="93">
        <f t="shared" si="4"/>
        <v>10177.134778170057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231529.20344901163</v>
      </c>
      <c r="C22" s="93">
        <f t="shared" si="0"/>
        <v>588.47005876623803</v>
      </c>
      <c r="D22" s="93">
        <f t="shared" si="1"/>
        <v>2237.025649306167</v>
      </c>
      <c r="E22" s="93">
        <f t="shared" si="2"/>
        <v>229292.17779970547</v>
      </c>
      <c r="F22" s="93">
        <f t="shared" si="4"/>
        <v>10765.604836936294</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229292.17779970547</v>
      </c>
      <c r="C23" s="93">
        <f t="shared" si="0"/>
        <v>582.78428524091828</v>
      </c>
      <c r="D23" s="93">
        <f t="shared" si="1"/>
        <v>2242.7114228314867</v>
      </c>
      <c r="E23" s="93">
        <f t="shared" si="2"/>
        <v>227049.46637687398</v>
      </c>
      <c r="F23" s="93">
        <f t="shared" si="4"/>
        <v>11348.389122177212</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227049.46637687398</v>
      </c>
      <c r="C24" s="93">
        <f t="shared" si="0"/>
        <v>577.08406037455484</v>
      </c>
      <c r="D24" s="93">
        <f t="shared" si="1"/>
        <v>2248.4116476978497</v>
      </c>
      <c r="E24" s="93">
        <f t="shared" si="2"/>
        <v>224801.05472917613</v>
      </c>
      <c r="F24" s="93">
        <f t="shared" si="4"/>
        <v>11925.473182551767</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224801.05472917613</v>
      </c>
      <c r="C25" s="93">
        <f t="shared" si="0"/>
        <v>571.3693474366562</v>
      </c>
      <c r="D25" s="93">
        <f t="shared" si="1"/>
        <v>2254.1263606357488</v>
      </c>
      <c r="E25" s="93">
        <f t="shared" si="2"/>
        <v>222546.92836854039</v>
      </c>
      <c r="F25" s="93">
        <f t="shared" si="4"/>
        <v>12496.842529988422</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222546.92836854039</v>
      </c>
      <c r="C26" s="93">
        <f t="shared" si="0"/>
        <v>565.64010960337362</v>
      </c>
      <c r="D26" s="93">
        <f t="shared" si="1"/>
        <v>2259.8555984690311</v>
      </c>
      <c r="E26" s="93">
        <f t="shared" si="2"/>
        <v>220287.07277007136</v>
      </c>
      <c r="F26" s="93">
        <f t="shared" si="4"/>
        <v>13062.482639591795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220287.07277007136</v>
      </c>
      <c r="C27" s="93">
        <f t="shared" si="0"/>
        <v>559.89630995726486</v>
      </c>
      <c r="D27" s="93">
        <f t="shared" si="1"/>
        <v>2265.59939811514</v>
      </c>
      <c r="E27" s="93">
        <f t="shared" si="2"/>
        <v>218021.47337195624</v>
      </c>
      <c r="F27" s="93">
        <f t="shared" si="4"/>
        <v>13622.37894954906</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218021.47337195624</v>
      </c>
      <c r="C28" s="93">
        <f t="shared" si="0"/>
        <v>554.13791148705559</v>
      </c>
      <c r="D28" s="93">
        <f t="shared" si="1"/>
        <v>2271.3577965853492</v>
      </c>
      <c r="E28" s="93">
        <f t="shared" si="2"/>
        <v>215750.11557537087</v>
      </c>
      <c r="F28" s="93">
        <f t="shared" si="4"/>
        <v>14176.516861036116</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215750.11557537087</v>
      </c>
      <c r="C29" s="93">
        <f t="shared" si="0"/>
        <v>548.36487708740117</v>
      </c>
      <c r="D29" s="93">
        <f t="shared" si="1"/>
        <v>2277.1308309850037</v>
      </c>
      <c r="E29" s="93">
        <f t="shared" si="2"/>
        <v>213472.98474438587</v>
      </c>
      <c r="F29" s="93">
        <f t="shared" si="4"/>
        <v>14724.881738123517</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213472.98474438587</v>
      </c>
      <c r="C30" s="93">
        <f t="shared" si="0"/>
        <v>542.5771695586476</v>
      </c>
      <c r="D30" s="93">
        <f t="shared" si="1"/>
        <v>2282.9185385137571</v>
      </c>
      <c r="E30" s="93">
        <f t="shared" si="2"/>
        <v>211190.06620587211</v>
      </c>
      <c r="F30" s="93">
        <f t="shared" si="4"/>
        <v>15267.458907682165</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211190.06620587211</v>
      </c>
      <c r="C31" s="93">
        <f t="shared" si="0"/>
        <v>536.77475160659174</v>
      </c>
      <c r="D31" s="93">
        <f t="shared" si="1"/>
        <v>2288.7209564658133</v>
      </c>
      <c r="E31" s="93">
        <f t="shared" si="2"/>
        <v>208901.34524940629</v>
      </c>
      <c r="F31" s="93">
        <f t="shared" si="4"/>
        <v>15804.233659288757</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208901.34524940629</v>
      </c>
      <c r="C32" s="93">
        <f t="shared" si="0"/>
        <v>530.95758584224109</v>
      </c>
      <c r="D32" s="93">
        <f t="shared" si="1"/>
        <v>2294.5381222301639</v>
      </c>
      <c r="E32" s="93">
        <f t="shared" si="2"/>
        <v>206606.80712717614</v>
      </c>
      <c r="F32" s="93">
        <f t="shared" si="4"/>
        <v>16335.191245130998</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206606.80712717614</v>
      </c>
      <c r="C33" s="93">
        <f t="shared" si="0"/>
        <v>525.12563478157278</v>
      </c>
      <c r="D33" s="93">
        <f t="shared" si="1"/>
        <v>2300.3700732908319</v>
      </c>
      <c r="E33" s="93">
        <f t="shared" si="2"/>
        <v>204306.43705388531</v>
      </c>
      <c r="F33" s="93">
        <f t="shared" si="4"/>
        <v>16860.316879912571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204306.43705388531</v>
      </c>
      <c r="C34" s="93">
        <f t="shared" si="0"/>
        <v>519.278860845292</v>
      </c>
      <c r="D34" s="93">
        <f t="shared" si="1"/>
        <v>2306.2168472271128</v>
      </c>
      <c r="E34" s="93">
        <f t="shared" si="2"/>
        <v>202000.22020665821</v>
      </c>
      <c r="F34" s="93">
        <f t="shared" si="4"/>
        <v>17379.595740757861</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202000.22020665821</v>
      </c>
      <c r="C35" s="93">
        <f t="shared" si="0"/>
        <v>513.4172263585898</v>
      </c>
      <c r="D35" s="93">
        <f t="shared" si="1"/>
        <v>2312.0784817138151</v>
      </c>
      <c r="E35" s="93">
        <f t="shared" si="2"/>
        <v>199688.14172494441</v>
      </c>
      <c r="F35" s="93">
        <f t="shared" si="4"/>
        <v>17893.01296711645</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199688.14172494441</v>
      </c>
      <c r="C36" s="93">
        <f t="shared" si="0"/>
        <v>507.54069355090047</v>
      </c>
      <c r="D36" s="93">
        <f t="shared" si="1"/>
        <v>2317.9550145215044</v>
      </c>
      <c r="E36" s="93">
        <f t="shared" si="2"/>
        <v>197370.18671042289</v>
      </c>
      <c r="F36" s="93">
        <f t="shared" si="4"/>
        <v>18400.553660667352</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197370.18671042289</v>
      </c>
      <c r="C37" s="93">
        <f t="shared" si="0"/>
        <v>501.64922455565829</v>
      </c>
      <c r="D37" s="93">
        <f t="shared" si="1"/>
        <v>2323.8464835167465</v>
      </c>
      <c r="E37" s="93">
        <f t="shared" si="2"/>
        <v>195046.34022690615</v>
      </c>
      <c r="F37" s="93">
        <f t="shared" si="4"/>
        <v>18902.202885223011</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195046.34022690615</v>
      </c>
      <c r="C38" s="93">
        <f t="shared" si="0"/>
        <v>495.74278141005328</v>
      </c>
      <c r="D38" s="93">
        <f t="shared" si="1"/>
        <v>2329.7529266623515</v>
      </c>
      <c r="E38" s="93">
        <f t="shared" si="2"/>
        <v>192716.58730024379</v>
      </c>
      <c r="F38" s="93">
        <f t="shared" si="4"/>
        <v>19397.945666633063</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192716.58730024379</v>
      </c>
      <c r="C39" s="93">
        <f t="shared" si="0"/>
        <v>489.82132605478643</v>
      </c>
      <c r="D39" s="93">
        <f t="shared" si="1"/>
        <v>2335.6743820176184</v>
      </c>
      <c r="E39" s="93">
        <f t="shared" si="2"/>
        <v>190380.91291822618</v>
      </c>
      <c r="F39" s="93">
        <f t="shared" si="4"/>
        <v>19887.766992687848</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190380.91291822618</v>
      </c>
      <c r="C40" s="93">
        <f t="shared" si="0"/>
        <v>483.88482033382502</v>
      </c>
      <c r="D40" s="93">
        <f t="shared" si="1"/>
        <v>2341.6108877385795</v>
      </c>
      <c r="E40" s="93">
        <f t="shared" si="2"/>
        <v>188039.3020304876</v>
      </c>
      <c r="F40" s="93">
        <f t="shared" si="4"/>
        <v>20371.651813021672</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188039.3020304876</v>
      </c>
      <c r="C41" s="93">
        <f t="shared" si="0"/>
        <v>477.93322599415609</v>
      </c>
      <c r="D41" s="93">
        <f t="shared" si="1"/>
        <v>2347.5624820782486</v>
      </c>
      <c r="E41" s="93">
        <f t="shared" si="2"/>
        <v>185691.73954840936</v>
      </c>
      <c r="F41" s="93">
        <f t="shared" si="4"/>
        <v>20849.585039015827</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185691.73954840936</v>
      </c>
      <c r="C42" s="93">
        <f t="shared" si="0"/>
        <v>471.9665046855406</v>
      </c>
      <c r="D42" s="93">
        <f t="shared" si="1"/>
        <v>2353.5292033868641</v>
      </c>
      <c r="E42" s="93">
        <f t="shared" si="2"/>
        <v>183338.2103450225</v>
      </c>
      <c r="F42" s="93">
        <f t="shared" si="4"/>
        <v>21321.551543701367</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183338.2103450225</v>
      </c>
      <c r="C43" s="93">
        <f t="shared" si="0"/>
        <v>465.98461796026561</v>
      </c>
      <c r="D43" s="93">
        <f t="shared" si="1"/>
        <v>2359.5110901121393</v>
      </c>
      <c r="E43" s="93">
        <f t="shared" si="2"/>
        <v>180978.69925491035</v>
      </c>
      <c r="F43" s="93">
        <f t="shared" si="4"/>
        <v>21787.536161661632</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180978.69925491035</v>
      </c>
      <c r="C44" s="93">
        <f t="shared" si="0"/>
        <v>459.98752727289724</v>
      </c>
      <c r="D44" s="93">
        <f t="shared" si="1"/>
        <v>2365.5081807995075</v>
      </c>
      <c r="E44" s="93">
        <f t="shared" si="2"/>
        <v>178613.19107411083</v>
      </c>
      <c r="F44" s="93">
        <f t="shared" si="4"/>
        <v>22247.523688934529</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178613.19107411083</v>
      </c>
      <c r="C45" s="93">
        <f t="shared" si="0"/>
        <v>453.9751939800318</v>
      </c>
      <c r="D45" s="93">
        <f t="shared" si="1"/>
        <v>2371.5205140923731</v>
      </c>
      <c r="E45" s="93">
        <f t="shared" si="2"/>
        <v>176241.67056001845</v>
      </c>
      <c r="F45" s="93">
        <f t="shared" si="4"/>
        <v>22701.498882914562</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176241.67056001845</v>
      </c>
      <c r="C46" s="93">
        <f t="shared" si="0"/>
        <v>447.94757934004701</v>
      </c>
      <c r="D46" s="93">
        <f t="shared" si="1"/>
        <v>2377.5481287323578</v>
      </c>
      <c r="E46" s="93">
        <f t="shared" si="2"/>
        <v>173864.12243128609</v>
      </c>
      <c r="F46" s="93">
        <f t="shared" si="4"/>
        <v>23149.446462254607</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173864.12243128609</v>
      </c>
      <c r="C47" s="93">
        <f t="shared" si="0"/>
        <v>441.90464451285226</v>
      </c>
      <c r="D47" s="93">
        <f t="shared" si="1"/>
        <v>2383.5910635595524</v>
      </c>
      <c r="E47" s="93">
        <f t="shared" si="2"/>
        <v>171480.53136772654</v>
      </c>
      <c r="F47" s="93">
        <f t="shared" si="4"/>
        <v>23591.351106767459</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171480.53136772654</v>
      </c>
      <c r="C48" s="93">
        <f t="shared" si="0"/>
        <v>435.84635055963838</v>
      </c>
      <c r="D48" s="93">
        <f t="shared" si="1"/>
        <v>2389.6493575127665</v>
      </c>
      <c r="E48" s="93">
        <f t="shared" si="2"/>
        <v>169090.88201021377</v>
      </c>
      <c r="F48" s="93">
        <f t="shared" si="4"/>
        <v>24027.197457327096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169090.88201021377</v>
      </c>
      <c r="C49" s="93">
        <f t="shared" si="0"/>
        <v>429.77265844262678</v>
      </c>
      <c r="D49" s="93">
        <f t="shared" si="1"/>
        <v>2395.723049629778</v>
      </c>
      <c r="E49" s="93">
        <f t="shared" si="2"/>
        <v>166695.158960584</v>
      </c>
      <c r="F49" s="93">
        <f t="shared" si="4"/>
        <v>24456.970115769724</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166695.158960584</v>
      </c>
      <c r="C50" s="93">
        <f t="shared" si="0"/>
        <v>423.6835290248178</v>
      </c>
      <c r="D50" s="93">
        <f t="shared" si="1"/>
        <v>2401.8121790475871</v>
      </c>
      <c r="E50" s="93">
        <f t="shared" si="2"/>
        <v>164293.34678153641</v>
      </c>
      <c r="F50" s="93">
        <f t="shared" si="4"/>
        <v>24880.65364479454</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164293.34678153641</v>
      </c>
      <c r="C51" s="93">
        <f t="shared" si="0"/>
        <v>417.57892306973849</v>
      </c>
      <c r="D51" s="93">
        <f t="shared" si="1"/>
        <v>2407.9167850026661</v>
      </c>
      <c r="E51" s="93">
        <f t="shared" si="2"/>
        <v>161885.42999653376</v>
      </c>
      <c r="F51" s="93">
        <f t="shared" si="4"/>
        <v>25298.232567864277</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161885.42999653376</v>
      </c>
      <c r="C52" s="93">
        <f t="shared" si="0"/>
        <v>411.45880124119009</v>
      </c>
      <c r="D52" s="93">
        <f t="shared" si="1"/>
        <v>2414.0369068312148</v>
      </c>
      <c r="E52" s="93">
        <f t="shared" si="2"/>
        <v>159471.39308970253</v>
      </c>
      <c r="F52" s="93">
        <f t="shared" si="4"/>
        <v>25709.691369105469</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159471.39308970253</v>
      </c>
      <c r="C53" s="93">
        <f t="shared" si="0"/>
        <v>405.32312410299403</v>
      </c>
      <c r="D53" s="93">
        <f t="shared" si="1"/>
        <v>2420.1725839694109</v>
      </c>
      <c r="E53" s="93">
        <f t="shared" si="2"/>
        <v>157051.22050573313</v>
      </c>
      <c r="F53" s="93">
        <f t="shared" si="4"/>
        <v>26115.014493208462</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157051.22050573313</v>
      </c>
      <c r="C54" s="93">
        <f t="shared" si="0"/>
        <v>399.17185211873846</v>
      </c>
      <c r="D54" s="93">
        <f t="shared" si="1"/>
        <v>2426.3238559536662</v>
      </c>
      <c r="E54" s="93">
        <f t="shared" si="2"/>
        <v>154624.89664977946</v>
      </c>
      <c r="F54" s="93">
        <f t="shared" si="4"/>
        <v>26514.186345327202</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154624.89664977946</v>
      </c>
      <c r="C55" s="93">
        <f t="shared" si="0"/>
        <v>393.00494565152292</v>
      </c>
      <c r="D55" s="93">
        <f t="shared" si="1"/>
        <v>2432.4907624208818</v>
      </c>
      <c r="E55" s="93">
        <f t="shared" si="2"/>
        <v>152192.40588735859</v>
      </c>
      <c r="F55" s="93">
        <f t="shared" si="4"/>
        <v>26907.191290978724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152192.40588735859</v>
      </c>
      <c r="C56" s="93">
        <f t="shared" si="0"/>
        <v>386.82236496370319</v>
      </c>
      <c r="D56" s="93">
        <f t="shared" si="1"/>
        <v>2438.6733431087014</v>
      </c>
      <c r="E56" s="93">
        <f t="shared" si="2"/>
        <v>149753.73254424988</v>
      </c>
      <c r="F56" s="93">
        <f t="shared" si="4"/>
        <v>27294.013655942428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149753.73254424988</v>
      </c>
      <c r="C57" s="93">
        <f t="shared" si="0"/>
        <v>380.62407021663523</v>
      </c>
      <c r="D57" s="93">
        <f t="shared" si="1"/>
        <v>2444.8716378557697</v>
      </c>
      <c r="E57" s="93">
        <f t="shared" si="2"/>
        <v>147308.86090639411</v>
      </c>
      <c r="F57" s="93">
        <f t="shared" si="4"/>
        <v>27674.637726159064</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147308.86090639411</v>
      </c>
      <c r="C58" s="93">
        <f t="shared" si="0"/>
        <v>374.41002147041849</v>
      </c>
      <c r="D58" s="93">
        <f t="shared" si="1"/>
        <v>2451.0856866019863</v>
      </c>
      <c r="E58" s="93">
        <f t="shared" si="2"/>
        <v>144857.77521979212</v>
      </c>
      <c r="F58" s="93">
        <f t="shared" si="4"/>
        <v>28049.047747629484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144857.77521979212</v>
      </c>
      <c r="C59" s="93">
        <f t="shared" si="0"/>
        <v>368.18017868363842</v>
      </c>
      <c r="D59" s="93">
        <f t="shared" si="1"/>
        <v>2457.3155293887662</v>
      </c>
      <c r="E59" s="93">
        <f t="shared" si="2"/>
        <v>142400.45969040337</v>
      </c>
      <c r="F59" s="93">
        <f t="shared" si="4"/>
        <v>28417.22792631312</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142400.45969040337</v>
      </c>
      <c r="C60" s="93">
        <f t="shared" si="0"/>
        <v>361.93450171310866</v>
      </c>
      <c r="D60" s="93">
        <f t="shared" si="1"/>
        <v>2463.5612063592962</v>
      </c>
      <c r="E60" s="93">
        <f t="shared" si="2"/>
        <v>139936.89848404407</v>
      </c>
      <c r="F60" s="93">
        <f t="shared" si="4"/>
        <v>28779.162428026229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139936.89848404407</v>
      </c>
      <c r="C61" s="93">
        <f t="shared" si="0"/>
        <v>355.67295031361209</v>
      </c>
      <c r="D61" s="93">
        <f t="shared" si="1"/>
        <v>2469.8227577587927</v>
      </c>
      <c r="E61" s="93">
        <f t="shared" si="2"/>
        <v>137467.07572628529</v>
      </c>
      <c r="F61" s="93">
        <f t="shared" si="4"/>
        <v>29134.835378339842</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137467.07572628529</v>
      </c>
      <c r="C62" s="93">
        <f t="shared" si="0"/>
        <v>349.39548413764186</v>
      </c>
      <c r="D62" s="93">
        <f t="shared" si="1"/>
        <v>2476.1002239347631</v>
      </c>
      <c r="E62" s="93">
        <f t="shared" si="2"/>
        <v>134990.97550235051</v>
      </c>
      <c r="F62" s="93">
        <f t="shared" si="4"/>
        <v>29484.230862477485</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134990.97550235051</v>
      </c>
      <c r="C63" s="93">
        <f t="shared" si="0"/>
        <v>343.10206273514098</v>
      </c>
      <c r="D63" s="93">
        <f t="shared" si="1"/>
        <v>2482.3936453372639</v>
      </c>
      <c r="E63" s="93">
        <f t="shared" si="2"/>
        <v>132508.58185701325</v>
      </c>
      <c r="F63" s="93">
        <f t="shared" si="4"/>
        <v>29827.332925212628</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132508.58185701325</v>
      </c>
      <c r="C64" s="93">
        <f t="shared" si="0"/>
        <v>336.7926455532421</v>
      </c>
      <c r="D64" s="93">
        <f t="shared" si="1"/>
        <v>2488.7030625191628</v>
      </c>
      <c r="E64" s="93">
        <f t="shared" si="2"/>
        <v>130019.87879449409</v>
      </c>
      <c r="F64" s="93">
        <f t="shared" si="4"/>
        <v>30164.125570765871</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130019.87879449409</v>
      </c>
      <c r="C65" s="93">
        <f t="shared" si="0"/>
        <v>330.46719193600586</v>
      </c>
      <c r="D65" s="93">
        <f t="shared" si="1"/>
        <v>2495.028516136399</v>
      </c>
      <c r="E65" s="93">
        <f t="shared" si="2"/>
        <v>127524.85027835768</v>
      </c>
      <c r="F65" s="93">
        <f t="shared" si="4"/>
        <v>30494.592762701875</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127524.85027835768</v>
      </c>
      <c r="C66" s="93">
        <f t="shared" si="0"/>
        <v>324.12566112415919</v>
      </c>
      <c r="D66" s="93">
        <f t="shared" si="1"/>
        <v>2501.3700469482455</v>
      </c>
      <c r="E66" s="93">
        <f t="shared" si="2"/>
        <v>125023.48023140944</v>
      </c>
      <c r="F66" s="93">
        <f t="shared" si="4"/>
        <v>30818.718423826034</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125023.48023140944</v>
      </c>
      <c r="C67" s="93">
        <f t="shared" si="0"/>
        <v>317.7680122548324</v>
      </c>
      <c r="D67" s="93">
        <f t="shared" si="1"/>
        <v>2507.7276958175726</v>
      </c>
      <c r="E67" s="93">
        <f t="shared" si="2"/>
        <v>122515.75253559186</v>
      </c>
      <c r="F67" s="93">
        <f t="shared" si="4"/>
        <v>31136.486436080868</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122515.75253559186</v>
      </c>
      <c r="C68" s="93">
        <f t="shared" si="0"/>
        <v>311.39420436129609</v>
      </c>
      <c r="D68" s="93">
        <f t="shared" si="1"/>
        <v>2514.1015037111088</v>
      </c>
      <c r="E68" s="93">
        <f t="shared" si="2"/>
        <v>120001.65103188076</v>
      </c>
      <c r="F68" s="93">
        <f t="shared" si="4"/>
        <v>31447.880640442163</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120001.65103188076</v>
      </c>
      <c r="C69" s="93">
        <f t="shared" si="0"/>
        <v>305.00419637269698</v>
      </c>
      <c r="D69" s="93">
        <f t="shared" si="1"/>
        <v>2520.4915116997076</v>
      </c>
      <c r="E69" s="93">
        <f t="shared" si="2"/>
        <v>117481.15952018104</v>
      </c>
      <c r="F69" s="93">
        <f t="shared" si="4"/>
        <v>31752.884836814861</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117481.15952018104</v>
      </c>
      <c r="C70" s="93">
        <f t="shared" si="0"/>
        <v>298.59794711379357</v>
      </c>
      <c r="D70" s="93">
        <f t="shared" si="1"/>
        <v>2526.8977609586113</v>
      </c>
      <c r="E70" s="93">
        <f t="shared" si="2"/>
        <v>114954.26175922243</v>
      </c>
      <c r="F70" s="93">
        <f t="shared" si="4"/>
        <v>32051.482783928655</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114954.26175922243</v>
      </c>
      <c r="C71" s="93">
        <f t="shared" si="0"/>
        <v>292.17541530469043</v>
      </c>
      <c r="D71" s="93">
        <f t="shared" si="1"/>
        <v>2533.3202927677144</v>
      </c>
      <c r="E71" s="93">
        <f t="shared" si="2"/>
        <v>112420.94146645471</v>
      </c>
      <c r="F71" s="93">
        <f t="shared" ref="F71:F134" si="5">F70+C71</f>
        <v>32343.658199233345</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112420.94146645471</v>
      </c>
      <c r="C72" s="93">
        <f t="shared" si="0"/>
        <v>285.73655956057246</v>
      </c>
      <c r="D72" s="93">
        <f t="shared" si="1"/>
        <v>2539.7591485118323</v>
      </c>
      <c r="E72" s="93">
        <f t="shared" si="2"/>
        <v>109881.18231794288</v>
      </c>
      <c r="F72" s="93">
        <f t="shared" si="5"/>
        <v>32629.394758793918</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109881.18231794288</v>
      </c>
      <c r="C73" s="93">
        <f t="shared" si="0"/>
        <v>279.28133839143823</v>
      </c>
      <c r="D73" s="93">
        <f t="shared" si="1"/>
        <v>2546.2143696809667</v>
      </c>
      <c r="E73" s="93">
        <f t="shared" si="2"/>
        <v>107334.96794826191</v>
      </c>
      <c r="F73" s="93">
        <f t="shared" si="5"/>
        <v>32908.676097185358</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107334.96794826191</v>
      </c>
      <c r="C74" s="93">
        <f t="shared" si="0"/>
        <v>272.80971020183244</v>
      </c>
      <c r="D74" s="93">
        <f t="shared" si="1"/>
        <v>2552.6859978705725</v>
      </c>
      <c r="E74" s="93">
        <f t="shared" si="2"/>
        <v>104782.28195039133</v>
      </c>
      <c r="F74" s="93">
        <f t="shared" si="5"/>
        <v>33181.485807387187</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104782.28195039133</v>
      </c>
      <c r="C75" s="93">
        <f t="shared" si="0"/>
        <v>266.32163329057806</v>
      </c>
      <c r="D75" s="93">
        <f t="shared" si="1"/>
        <v>2559.1740747818267</v>
      </c>
      <c r="E75" s="93">
        <f t="shared" si="2"/>
        <v>102223.10787560951</v>
      </c>
      <c r="F75" s="93">
        <f t="shared" si="5"/>
        <v>33447.807440677767</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102223.10787560951</v>
      </c>
      <c r="C76" s="93">
        <f t="shared" si="0"/>
        <v>259.81706585050756</v>
      </c>
      <c r="D76" s="93">
        <f t="shared" si="1"/>
        <v>2565.6786422218975</v>
      </c>
      <c r="E76" s="93">
        <f t="shared" si="2"/>
        <v>99657.429233387607</v>
      </c>
      <c r="F76" s="93">
        <f t="shared" si="5"/>
        <v>33707.624506528271</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99657.429233387607</v>
      </c>
      <c r="C77" s="93">
        <f t="shared" si="0"/>
        <v>253.29596596819357</v>
      </c>
      <c r="D77" s="93">
        <f t="shared" si="1"/>
        <v>2572.1997421042111</v>
      </c>
      <c r="E77" s="93">
        <f t="shared" si="2"/>
        <v>97085.22949128339</v>
      </c>
      <c r="F77" s="93">
        <f t="shared" si="5"/>
        <v>33960.920472496466</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97085.22949128339</v>
      </c>
      <c r="C78" s="93">
        <f t="shared" si="0"/>
        <v>246.75829162367867</v>
      </c>
      <c r="D78" s="93">
        <f t="shared" si="1"/>
        <v>2578.737416448726</v>
      </c>
      <c r="E78" s="93">
        <f t="shared" si="2"/>
        <v>94506.492074834663</v>
      </c>
      <c r="F78" s="93">
        <f t="shared" si="5"/>
        <v>34207.678764120144</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94506.492074834663</v>
      </c>
      <c r="C79" s="93">
        <f t="shared" si="0"/>
        <v>240.20400069020482</v>
      </c>
      <c r="D79" s="93">
        <f t="shared" si="1"/>
        <v>2585.2917073822</v>
      </c>
      <c r="E79" s="93">
        <f t="shared" si="2"/>
        <v>91921.20036745246</v>
      </c>
      <c r="F79" s="93">
        <f t="shared" si="5"/>
        <v>34447.882764810347</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91921.20036745246</v>
      </c>
      <c r="C80" s="93">
        <f t="shared" si="0"/>
        <v>233.63305093394172</v>
      </c>
      <c r="D80" s="93">
        <f t="shared" si="1"/>
        <v>2591.862657138463</v>
      </c>
      <c r="E80" s="93">
        <f t="shared" si="2"/>
        <v>89329.337710313994</v>
      </c>
      <c r="F80" s="93">
        <f t="shared" si="5"/>
        <v>34681.515815744286</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89329.337710313994</v>
      </c>
      <c r="C81" s="93">
        <f t="shared" si="0"/>
        <v>227.04540001371478</v>
      </c>
      <c r="D81" s="93">
        <f t="shared" si="1"/>
        <v>2598.4503080586901</v>
      </c>
      <c r="E81" s="93">
        <f t="shared" si="2"/>
        <v>86730.887402255306</v>
      </c>
      <c r="F81" s="93">
        <f t="shared" si="5"/>
        <v>34908.561215758004</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86730.887402255306</v>
      </c>
      <c r="C82" s="93">
        <f t="shared" si="0"/>
        <v>220.44100548073229</v>
      </c>
      <c r="D82" s="93">
        <f t="shared" si="1"/>
        <v>2605.0547025916726</v>
      </c>
      <c r="E82" s="93">
        <f t="shared" si="2"/>
        <v>84125.832699663632</v>
      </c>
      <c r="F82" s="93">
        <f t="shared" si="5"/>
        <v>35129.002221238734</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84125.832699663632</v>
      </c>
      <c r="C83" s="93">
        <f t="shared" si="0"/>
        <v>213.81982477831178</v>
      </c>
      <c r="D83" s="93">
        <f t="shared" si="1"/>
        <v>2611.6758832940932</v>
      </c>
      <c r="E83" s="93">
        <f t="shared" si="2"/>
        <v>81514.156816369534</v>
      </c>
      <c r="F83" s="93">
        <f t="shared" si="5"/>
        <v>35342.822046017049</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81514.156816369534</v>
      </c>
      <c r="C84" s="93">
        <f t="shared" si="0"/>
        <v>207.18181524160596</v>
      </c>
      <c r="D84" s="93">
        <f t="shared" si="1"/>
        <v>2618.313892830799</v>
      </c>
      <c r="E84" s="93">
        <f t="shared" si="2"/>
        <v>78895.84292353873</v>
      </c>
      <c r="F84" s="93">
        <f t="shared" si="5"/>
        <v>35550.003861258658</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78895.84292353873</v>
      </c>
      <c r="C85" s="93">
        <f t="shared" si="0"/>
        <v>200.52693409732765</v>
      </c>
      <c r="D85" s="93">
        <f t="shared" si="1"/>
        <v>2624.9687739750771</v>
      </c>
      <c r="E85" s="93">
        <f t="shared" si="2"/>
        <v>76270.87414956365</v>
      </c>
      <c r="F85" s="93">
        <f t="shared" si="5"/>
        <v>35750.530795355982</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76270.87414956365</v>
      </c>
      <c r="C86" s="93">
        <f t="shared" si="0"/>
        <v>193.85513846347433</v>
      </c>
      <c r="D86" s="93">
        <f t="shared" si="1"/>
        <v>2631.6405696089305</v>
      </c>
      <c r="E86" s="93">
        <f t="shared" si="2"/>
        <v>73639.233579954715</v>
      </c>
      <c r="F86" s="93">
        <f t="shared" si="5"/>
        <v>35944.38593381946</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73639.233579954715</v>
      </c>
      <c r="C87" s="93">
        <f t="shared" si="0"/>
        <v>187.16638534905161</v>
      </c>
      <c r="D87" s="93">
        <f t="shared" si="1"/>
        <v>2638.329322723353</v>
      </c>
      <c r="E87" s="93">
        <f t="shared" si="2"/>
        <v>71000.904257231363</v>
      </c>
      <c r="F87" s="93">
        <f t="shared" si="5"/>
        <v>36131.552319168513</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71000.904257231363</v>
      </c>
      <c r="C88" s="93">
        <f t="shared" si="0"/>
        <v>180.46063165379644</v>
      </c>
      <c r="D88" s="93">
        <f t="shared" si="1"/>
        <v>2645.0350764186082</v>
      </c>
      <c r="E88" s="93">
        <f t="shared" si="2"/>
        <v>68355.869180812748</v>
      </c>
      <c r="F88" s="93">
        <f t="shared" si="5"/>
        <v>36312.012950822311</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68355.869180812748</v>
      </c>
      <c r="C89" s="93">
        <f t="shared" si="0"/>
        <v>173.73783416789911</v>
      </c>
      <c r="D89" s="93">
        <f t="shared" si="1"/>
        <v>2651.7578739045057</v>
      </c>
      <c r="E89" s="93">
        <f t="shared" si="2"/>
        <v>65704.111306908249</v>
      </c>
      <c r="F89" s="93">
        <f t="shared" si="5"/>
        <v>36485.75078499021</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65704.111306908249</v>
      </c>
      <c r="C90" s="93">
        <f t="shared" si="0"/>
        <v>166.99794957172517</v>
      </c>
      <c r="D90" s="93">
        <f t="shared" si="1"/>
        <v>2658.4977585006795</v>
      </c>
      <c r="E90" s="93">
        <f t="shared" si="2"/>
        <v>63045.613548407571</v>
      </c>
      <c r="F90" s="93">
        <f t="shared" si="5"/>
        <v>36652.748734561937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63045.613548407571</v>
      </c>
      <c r="C91" s="93">
        <f t="shared" si="0"/>
        <v>160.24093443553596</v>
      </c>
      <c r="D91" s="93">
        <f t="shared" si="1"/>
        <v>2665.2547736368688</v>
      </c>
      <c r="E91" s="93">
        <f t="shared" si="2"/>
        <v>60380.358774770706</v>
      </c>
      <c r="F91" s="93">
        <f t="shared" si="5"/>
        <v>36812.98966899747</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60380.358774770706</v>
      </c>
      <c r="C92" s="93">
        <f t="shared" si="0"/>
        <v>153.46674521920892</v>
      </c>
      <c r="D92" s="93">
        <f t="shared" si="1"/>
        <v>2672.0289628531959</v>
      </c>
      <c r="E92" s="93">
        <f t="shared" si="2"/>
        <v>57708.329811917509</v>
      </c>
      <c r="F92" s="93">
        <f t="shared" si="5"/>
        <v>36966.456414216678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57708.329811917509</v>
      </c>
      <c r="C93" s="93">
        <f t="shared" si="0"/>
        <v>146.67533827195703</v>
      </c>
      <c r="D93" s="93">
        <f t="shared" si="1"/>
        <v>2678.8203698004477</v>
      </c>
      <c r="E93" s="93">
        <f t="shared" si="2"/>
        <v>55029.509442117058</v>
      </c>
      <c r="F93" s="93">
        <f t="shared" si="5"/>
        <v>37113.131752488633</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55029.509442117058</v>
      </c>
      <c r="C94" s="93">
        <f t="shared" si="0"/>
        <v>139.86666983204756</v>
      </c>
      <c r="D94" s="93">
        <f t="shared" si="1"/>
        <v>2685.6290382403572</v>
      </c>
      <c r="E94" s="93">
        <f t="shared" si="2"/>
        <v>52343.880403876698</v>
      </c>
      <c r="F94" s="93">
        <f t="shared" si="5"/>
        <v>37252.998422320677</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52343.880403876698</v>
      </c>
      <c r="C95" s="93">
        <f t="shared" si="0"/>
        <v>133.04069602651998</v>
      </c>
      <c r="D95" s="93">
        <f t="shared" si="1"/>
        <v>2692.4550120458848</v>
      </c>
      <c r="E95" s="93">
        <f t="shared" si="2"/>
        <v>49651.42539183081</v>
      </c>
      <c r="F95" s="93">
        <f t="shared" si="5"/>
        <v>37386.039118347195</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49651.42539183081</v>
      </c>
      <c r="C96" s="93">
        <f t="shared" si="0"/>
        <v>126.19737287090334</v>
      </c>
      <c r="D96" s="93">
        <f t="shared" si="1"/>
        <v>2699.2983352015017</v>
      </c>
      <c r="E96" s="93">
        <f t="shared" si="2"/>
        <v>46952.12705662931</v>
      </c>
      <c r="F96" s="93">
        <f t="shared" si="5"/>
        <v>37512.2364912181</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46952.12705662931</v>
      </c>
      <c r="C97" s="93">
        <f t="shared" si="0"/>
        <v>119.33665626893286</v>
      </c>
      <c r="D97" s="93">
        <f t="shared" si="1"/>
        <v>2706.1590518034718</v>
      </c>
      <c r="E97" s="93">
        <f t="shared" si="2"/>
        <v>44245.968004825838</v>
      </c>
      <c r="F97" s="93">
        <f t="shared" si="5"/>
        <v>37631.573147487034</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44245.968004825838</v>
      </c>
      <c r="C98" s="93">
        <f t="shared" si="0"/>
        <v>112.4585020122657</v>
      </c>
      <c r="D98" s="93">
        <f t="shared" si="1"/>
        <v>2713.0372060601389</v>
      </c>
      <c r="E98" s="93">
        <f t="shared" si="2"/>
        <v>41532.930798765701</v>
      </c>
      <c r="F98" s="93">
        <f t="shared" si="5"/>
        <v>37744.031649499302</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41532.930798765701</v>
      </c>
      <c r="C99" s="93">
        <f t="shared" si="0"/>
        <v>105.56286578019619</v>
      </c>
      <c r="D99" s="93">
        <f t="shared" si="1"/>
        <v>2719.9328422922085</v>
      </c>
      <c r="E99" s="93">
        <f t="shared" si="2"/>
        <v>38812.997956473489</v>
      </c>
      <c r="F99" s="93">
        <f t="shared" si="5"/>
        <v>37849.594515279496</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38812.997956473489</v>
      </c>
      <c r="C100" s="93">
        <f t="shared" si="0"/>
        <v>98.649703139370146</v>
      </c>
      <c r="D100" s="93">
        <f t="shared" si="1"/>
        <v>2726.8460049330347</v>
      </c>
      <c r="E100" s="93">
        <f t="shared" si="2"/>
        <v>36086.151951540458</v>
      </c>
      <c r="F100" s="93">
        <f t="shared" si="5"/>
        <v>37948.244218418869</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36086.151951540458</v>
      </c>
      <c r="C101" s="93">
        <f t="shared" si="0"/>
        <v>91.718969543498687</v>
      </c>
      <c r="D101" s="93">
        <f t="shared" si="1"/>
        <v>2733.7767385289062</v>
      </c>
      <c r="E101" s="93">
        <f t="shared" si="2"/>
        <v>33352.375213011554</v>
      </c>
      <c r="F101" s="94">
        <f t="shared" si="5"/>
        <v>38039.96318796237</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33352.375213011554</v>
      </c>
      <c r="C102" s="93">
        <f t="shared" si="0"/>
        <v>84.770620333071051</v>
      </c>
      <c r="D102" s="93">
        <f t="shared" si="1"/>
        <v>2740.725087739334</v>
      </c>
      <c r="E102" s="93">
        <f t="shared" si="2"/>
        <v>30611.650125272219</v>
      </c>
      <c r="F102" s="93">
        <f t="shared" si="5"/>
        <v>38124.733808295445</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30611.650125272219</v>
      </c>
      <c r="C103" s="93">
        <f t="shared" si="0"/>
        <v>77.804610735066916</v>
      </c>
      <c r="D103" s="93">
        <f t="shared" si="1"/>
        <v>2747.6910973373379</v>
      </c>
      <c r="E103" s="93">
        <f t="shared" si="2"/>
        <v>27863.959027934881</v>
      </c>
      <c r="F103" s="93">
        <f t="shared" si="5"/>
        <v>38202.538419030512</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27863.959027934881</v>
      </c>
      <c r="C104" s="93">
        <f t="shared" si="0"/>
        <v>70.82089586266784</v>
      </c>
      <c r="D104" s="93">
        <f t="shared" si="1"/>
        <v>2754.674812209737</v>
      </c>
      <c r="E104" s="93">
        <f t="shared" si="2"/>
        <v>25109.284215725143</v>
      </c>
      <c r="F104" s="93">
        <f t="shared" si="5"/>
        <v>38273.359314893183</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25109.284215725143</v>
      </c>
      <c r="C105" s="93">
        <f t="shared" si="0"/>
        <v>63.819430714968092</v>
      </c>
      <c r="D105" s="93">
        <f t="shared" si="1"/>
        <v>2761.6762773574369</v>
      </c>
      <c r="E105" s="93">
        <f t="shared" si="2"/>
        <v>22347.607938367706</v>
      </c>
      <c r="F105" s="93">
        <f t="shared" si="5"/>
        <v>38337.178745608151</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22347.607938367706</v>
      </c>
      <c r="C106" s="93">
        <f t="shared" si="0"/>
        <v>56.800170176684603</v>
      </c>
      <c r="D106" s="93">
        <f t="shared" si="1"/>
        <v>2768.69553789572</v>
      </c>
      <c r="E106" s="93">
        <f t="shared" si="2"/>
        <v>19578.912400471985</v>
      </c>
      <c r="F106" s="93">
        <f t="shared" si="5"/>
        <v>38393.978915784835</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19578.912400471985</v>
      </c>
      <c r="C107" s="93">
        <f t="shared" si="0"/>
        <v>49.763069017866307</v>
      </c>
      <c r="D107" s="93">
        <f t="shared" si="1"/>
        <v>2775.7326390545386</v>
      </c>
      <c r="E107" s="93">
        <f t="shared" si="2"/>
        <v>16803.179761417447</v>
      </c>
      <c r="F107" s="93">
        <f t="shared" si="5"/>
        <v>38443.741984802698</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16803.179761417447</v>
      </c>
      <c r="C108" s="93">
        <f t="shared" si="0"/>
        <v>42.708081893602689</v>
      </c>
      <c r="D108" s="93">
        <f t="shared" si="1"/>
        <v>2782.7876261788019</v>
      </c>
      <c r="E108" s="93">
        <f t="shared" si="2"/>
        <v>14020.392135238644</v>
      </c>
      <c r="F108" s="93">
        <f t="shared" si="5"/>
        <v>38486.450066696299</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14020.392135238644</v>
      </c>
      <c r="C109" s="93">
        <f t="shared" si="0"/>
        <v>35.635163343731563</v>
      </c>
      <c r="D109" s="93">
        <f t="shared" si="1"/>
        <v>2789.8605447286732</v>
      </c>
      <c r="E109" s="93">
        <f t="shared" si="2"/>
        <v>11230.531590509971</v>
      </c>
      <c r="F109" s="93">
        <f t="shared" si="5"/>
        <v>38522.085230040029</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11230.531590509971</v>
      </c>
      <c r="C110" s="93">
        <f t="shared" si="0"/>
        <v>28.544267792546183</v>
      </c>
      <c r="D110" s="93">
        <f t="shared" si="1"/>
        <v>2796.9514402798586</v>
      </c>
      <c r="E110" s="93">
        <f t="shared" si="2"/>
        <v>8433.580150230111</v>
      </c>
      <c r="F110" s="93">
        <f t="shared" si="5"/>
        <v>38550.629497832575</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8433.580150230111</v>
      </c>
      <c r="C111" s="93">
        <f t="shared" si="0"/>
        <v>21.435349548501538</v>
      </c>
      <c r="D111" s="93">
        <f t="shared" si="1"/>
        <v>2804.0603585239032</v>
      </c>
      <c r="E111" s="93">
        <f t="shared" si="2"/>
        <v>5629.5197917062078</v>
      </c>
      <c r="F111" s="93">
        <f t="shared" si="5"/>
        <v>38572.06484738108</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5629.5197917062078</v>
      </c>
      <c r="C112" s="93">
        <f t="shared" si="0"/>
        <v>14.308362803919948</v>
      </c>
      <c r="D112" s="93">
        <f t="shared" si="1"/>
        <v>2811.1873452684849</v>
      </c>
      <c r="E112" s="93">
        <f t="shared" si="2"/>
        <v>2818.3324464377229</v>
      </c>
      <c r="F112" s="93">
        <f t="shared" si="5"/>
        <v>38586.373210184996</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2818.3324464377229</v>
      </c>
      <c r="C113" s="93">
        <f t="shared" si="0"/>
        <v>7.1632616346958811</v>
      </c>
      <c r="D113" s="93">
        <f t="shared" si="1"/>
        <v>2818.3324464377088</v>
      </c>
      <c r="E113" s="93">
        <f t="shared" si="2"/>
        <v>1.4097167877480388E-11</v>
      </c>
      <c r="F113" s="94">
        <f t="shared" si="5"/>
        <v>38593.536471819694</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1.4097167877480388E-11</v>
      </c>
      <c r="C114" s="93">
        <f t="shared" si="0"/>
        <v>3.5830301688595996E-14</v>
      </c>
      <c r="D114" s="93">
        <f t="shared" si="1"/>
        <v>2825.4957080724048</v>
      </c>
      <c r="E114" s="93">
        <f t="shared" si="2"/>
        <v>-2825.4957080723907</v>
      </c>
      <c r="F114" s="93">
        <f t="shared" si="5"/>
        <v>38593.536471819694</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-2825.4957080723907</v>
      </c>
      <c r="C115" s="93">
        <f t="shared" si="0"/>
        <v>-7.1814682580173281</v>
      </c>
      <c r="D115" s="93">
        <f t="shared" si="1"/>
        <v>2832.6771763304223</v>
      </c>
      <c r="E115" s="93">
        <f t="shared" si="2"/>
        <v>-5658.172884402813</v>
      </c>
      <c r="F115" s="93">
        <f t="shared" si="5"/>
        <v>38586.355003561679</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-5658.172884402813</v>
      </c>
      <c r="C116" s="93">
        <f t="shared" si="0"/>
        <v>-14.381189414523821</v>
      </c>
      <c r="D116" s="93">
        <f t="shared" si="1"/>
        <v>2839.8768974869286</v>
      </c>
      <c r="E116" s="93">
        <f t="shared" si="2"/>
        <v>-8498.049781889742</v>
      </c>
      <c r="F116" s="93">
        <f t="shared" si="5"/>
        <v>38571.973814147153</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-8498.049781889742</v>
      </c>
      <c r="C117" s="93">
        <f t="shared" si="0"/>
        <v>-21.599209862303098</v>
      </c>
      <c r="D117" s="93">
        <f t="shared" si="1"/>
        <v>2847.0949179347081</v>
      </c>
      <c r="E117" s="93">
        <f t="shared" si="2"/>
        <v>-11345.14469982445</v>
      </c>
      <c r="F117" s="93">
        <f t="shared" si="5"/>
        <v>38550.374604284851</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-11345.14469982445</v>
      </c>
      <c r="C118" s="93">
        <f t="shared" si="0"/>
        <v>-28.835576112053818</v>
      </c>
      <c r="D118" s="93">
        <f t="shared" si="1"/>
        <v>2854.3312841844586</v>
      </c>
      <c r="E118" s="93">
        <f t="shared" si="2"/>
        <v>-14199.475984008908</v>
      </c>
      <c r="F118" s="93">
        <f t="shared" si="5"/>
        <v>38521.539028172796</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-14199.475984008908</v>
      </c>
      <c r="C119" s="93">
        <f t="shared" si="0"/>
        <v>-36.090334792689319</v>
      </c>
      <c r="D119" s="93">
        <f t="shared" si="1"/>
        <v>2861.586042865094</v>
      </c>
      <c r="E119" s="93">
        <f t="shared" si="2"/>
        <v>-17061.062026874002</v>
      </c>
      <c r="F119" s="93">
        <f t="shared" si="5"/>
        <v>38485.448693380109</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-17061.062026874002</v>
      </c>
      <c r="C120" s="93">
        <f t="shared" si="0"/>
        <v>-43.363532651638103</v>
      </c>
      <c r="D120" s="93">
        <f t="shared" si="1"/>
        <v>2868.859240724043</v>
      </c>
      <c r="E120" s="93">
        <f t="shared" si="2"/>
        <v>-19929.921267598045</v>
      </c>
      <c r="F120" s="93">
        <f t="shared" si="5"/>
        <v>38442.085160728471</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-19929.921267598045</v>
      </c>
      <c r="C121" s="93">
        <f t="shared" si="0"/>
        <v>-50.655216555145046</v>
      </c>
      <c r="D121" s="93">
        <f t="shared" si="1"/>
        <v>2876.15092462755</v>
      </c>
      <c r="E121" s="93">
        <f t="shared" si="2"/>
        <v>-22806.072192225594</v>
      </c>
      <c r="F121" s="93">
        <f t="shared" si="5"/>
        <v>38391.429944173324</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-22806.072192225594</v>
      </c>
      <c r="C122" s="93">
        <f t="shared" si="0"/>
        <v>-57.965433488573403</v>
      </c>
      <c r="D122" s="93">
        <f t="shared" si="1"/>
        <v>2883.4611415609784</v>
      </c>
      <c r="E122" s="93">
        <f t="shared" si="2"/>
        <v>-25689.533333786574</v>
      </c>
      <c r="F122" s="93">
        <f t="shared" si="5"/>
        <v>38333.464510684753</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-25689.533333786574</v>
      </c>
      <c r="C123" s="93">
        <f t="shared" si="0"/>
        <v>-65.294230556707561</v>
      </c>
      <c r="D123" s="93">
        <f t="shared" si="1"/>
        <v>2890.7899386291124</v>
      </c>
      <c r="E123" s="93">
        <f t="shared" si="2"/>
        <v>-28580.323272415688</v>
      </c>
      <c r="F123" s="93">
        <f t="shared" si="5"/>
        <v>38268.170280128048</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-28580.323272415688</v>
      </c>
      <c r="C124" s="93">
        <f t="shared" si="0"/>
        <v>-72.641654984056558</v>
      </c>
      <c r="D124" s="93">
        <f t="shared" si="1"/>
        <v>2898.1373630564613</v>
      </c>
      <c r="E124" s="93">
        <f t="shared" si="2"/>
        <v>-31478.460635472147</v>
      </c>
      <c r="F124" s="93">
        <f t="shared" si="5"/>
        <v>38195.52862514399</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-31478.460635472147</v>
      </c>
      <c r="C125" s="93">
        <f t="shared" si="0"/>
        <v>-80.007754115158392</v>
      </c>
      <c r="D125" s="93">
        <f t="shared" si="1"/>
        <v>2905.5034621875634</v>
      </c>
      <c r="E125" s="93">
        <f t="shared" si="2"/>
        <v>-34383.964097659707</v>
      </c>
      <c r="F125" s="94">
        <f t="shared" si="5"/>
        <v>38115.520871028835</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-34383.964097659707</v>
      </c>
      <c r="C126" s="93">
        <f t="shared" si="0"/>
        <v>-87.392575414885115</v>
      </c>
      <c r="D126" s="93">
        <f t="shared" si="1"/>
        <v>2912.8882834872898</v>
      </c>
      <c r="E126" s="93">
        <f t="shared" si="2"/>
        <v>-37296.852381147</v>
      </c>
      <c r="F126" s="93">
        <f t="shared" si="5"/>
        <v>38028.128295613948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-37296.852381147</v>
      </c>
      <c r="C127" s="93">
        <f t="shared" si="0"/>
        <v>-94.796166468748652</v>
      </c>
      <c r="D127" s="93">
        <f t="shared" si="1"/>
        <v>2920.2918745411534</v>
      </c>
      <c r="E127" s="93">
        <f t="shared" si="2"/>
        <v>-40217.144255688152</v>
      </c>
      <c r="F127" s="93">
        <f t="shared" si="5"/>
        <v>37933.332129145201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-40217.144255688152</v>
      </c>
      <c r="C128" s="93">
        <f t="shared" si="0"/>
        <v>-102.21857498320742</v>
      </c>
      <c r="D128" s="93">
        <f t="shared" si="1"/>
        <v>2927.7142830556122</v>
      </c>
      <c r="E128" s="93">
        <f t="shared" si="2"/>
        <v>-43144.858538743763</v>
      </c>
      <c r="F128" s="93">
        <f t="shared" si="5"/>
        <v>37831.113554161995</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-43144.858538743763</v>
      </c>
      <c r="C129" s="93">
        <f t="shared" si="0"/>
        <v>-109.65984878597376</v>
      </c>
      <c r="D129" s="93">
        <f t="shared" si="1"/>
        <v>2935.1555568583785</v>
      </c>
      <c r="E129" s="93">
        <f t="shared" si="2"/>
        <v>-46080.014095602142</v>
      </c>
      <c r="F129" s="93">
        <f t="shared" si="5"/>
        <v>37721.453705376021</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-46080.014095602142</v>
      </c>
      <c r="C130" s="93">
        <f t="shared" si="0"/>
        <v>-117.12003582632214</v>
      </c>
      <c r="D130" s="93">
        <f t="shared" si="1"/>
        <v>2942.615743898727</v>
      </c>
      <c r="E130" s="93">
        <f t="shared" si="2"/>
        <v>-49022.629839500871</v>
      </c>
      <c r="F130" s="93">
        <f t="shared" si="5"/>
        <v>37604.333669549698</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-49022.629839500871</v>
      </c>
      <c r="C131" s="93">
        <f t="shared" si="0"/>
        <v>-124.59918417539808</v>
      </c>
      <c r="D131" s="93">
        <f t="shared" si="1"/>
        <v>2950.0948922478028</v>
      </c>
      <c r="E131" s="93">
        <f t="shared" si="2"/>
        <v>-51972.724731748676</v>
      </c>
      <c r="F131" s="93">
        <f t="shared" si="5"/>
        <v>37479.734485374298</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-51972.724731748676</v>
      </c>
      <c r="C132" s="93">
        <f t="shared" si="0"/>
        <v>-132.09734202652791</v>
      </c>
      <c r="D132" s="93">
        <f t="shared" si="1"/>
        <v>2957.5930500989325</v>
      </c>
      <c r="E132" s="93">
        <f t="shared" si="2"/>
        <v>-54930.317781847611</v>
      </c>
      <c r="F132" s="93">
        <f t="shared" si="5"/>
        <v>37347.637143347769</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-54930.317781847611</v>
      </c>
      <c r="C133" s="93">
        <f t="shared" si="0"/>
        <v>-139.61455769552938</v>
      </c>
      <c r="D133" s="93">
        <f t="shared" si="1"/>
        <v>2965.1102657679344</v>
      </c>
      <c r="E133" s="93">
        <f t="shared" si="2"/>
        <v>-57895.428047615547</v>
      </c>
      <c r="F133" s="93">
        <f t="shared" si="5"/>
        <v>37208.022585652237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-57895.428047615547</v>
      </c>
      <c r="C134" s="93">
        <f t="shared" si="0"/>
        <v>-147.15087962102288</v>
      </c>
      <c r="D134" s="93">
        <f t="shared" si="1"/>
        <v>2972.6465876934276</v>
      </c>
      <c r="E134" s="93">
        <f t="shared" si="2"/>
        <v>-60868.074635308978</v>
      </c>
      <c r="F134" s="93">
        <f t="shared" si="5"/>
        <v>37060.871706031212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-60868.074635308978</v>
      </c>
      <c r="C135" s="93">
        <f t="shared" si="0"/>
        <v>-154.7063563647437</v>
      </c>
      <c r="D135" s="93">
        <f t="shared" si="1"/>
        <v>2980.2020644371487</v>
      </c>
      <c r="E135" s="93">
        <f t="shared" si="2"/>
        <v>-63848.276699746129</v>
      </c>
      <c r="F135" s="93">
        <f t="shared" ref="F135:F198" si="6">F134+C135</f>
        <v>36906.165349666466</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-63848.276699746129</v>
      </c>
      <c r="C136" s="93">
        <f t="shared" si="0"/>
        <v>-162.2810366118548</v>
      </c>
      <c r="D136" s="93">
        <f t="shared" si="1"/>
        <v>2987.7767446842595</v>
      </c>
      <c r="E136" s="93">
        <f t="shared" si="2"/>
        <v>-66836.053444430392</v>
      </c>
      <c r="F136" s="93">
        <f t="shared" si="6"/>
        <v>36743.884313054608</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-66836.053444430392</v>
      </c>
      <c r="C137" s="93">
        <f t="shared" si="0"/>
        <v>-169.87496917126063</v>
      </c>
      <c r="D137" s="93">
        <f t="shared" si="1"/>
        <v>2995.3706772436653</v>
      </c>
      <c r="E137" s="93">
        <f t="shared" si="2"/>
        <v>-69831.424121674063</v>
      </c>
      <c r="F137" s="93">
        <f t="shared" si="6"/>
        <v>36574.00934388335</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-69831.424121674063</v>
      </c>
      <c r="C138" s="93">
        <f t="shared" si="0"/>
        <v>-177.48820297592161</v>
      </c>
      <c r="D138" s="93">
        <f t="shared" si="1"/>
        <v>3002.9839110483263</v>
      </c>
      <c r="E138" s="93">
        <f t="shared" si="2"/>
        <v>-72834.408032722393</v>
      </c>
      <c r="F138" s="93">
        <f t="shared" si="6"/>
        <v>36396.521140907425</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-72834.408032722393</v>
      </c>
      <c r="C139" s="93">
        <f t="shared" si="0"/>
        <v>-185.12078708316946</v>
      </c>
      <c r="D139" s="93">
        <f t="shared" si="1"/>
        <v>3010.6164951555743</v>
      </c>
      <c r="E139" s="93">
        <f t="shared" si="2"/>
        <v>-75845.024527877962</v>
      </c>
      <c r="F139" s="93">
        <f t="shared" si="6"/>
        <v>36211.400353824254</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-75845.024527877962</v>
      </c>
      <c r="C140" s="93">
        <f t="shared" si="0"/>
        <v>-192.7727706750232</v>
      </c>
      <c r="D140" s="93">
        <f t="shared" si="1"/>
        <v>3018.2684787474282</v>
      </c>
      <c r="E140" s="93">
        <f t="shared" si="2"/>
        <v>-78863.29300662539</v>
      </c>
      <c r="F140" s="93">
        <f t="shared" si="6"/>
        <v>36018.627583149231</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-78863.29300662539</v>
      </c>
      <c r="C141" s="93">
        <f t="shared" si="0"/>
        <v>-200.44420305850625</v>
      </c>
      <c r="D141" s="93">
        <f t="shared" si="1"/>
        <v>3025.9399111309112</v>
      </c>
      <c r="E141" s="93">
        <f t="shared" si="2"/>
        <v>-81889.232917756308</v>
      </c>
      <c r="F141" s="93">
        <f t="shared" si="6"/>
        <v>35818.183380090726</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-81889.232917756308</v>
      </c>
      <c r="C142" s="93">
        <f t="shared" si="0"/>
        <v>-208.13513366596399</v>
      </c>
      <c r="D142" s="93">
        <f t="shared" si="1"/>
        <v>3033.6308417383689</v>
      </c>
      <c r="E142" s="93">
        <f t="shared" si="2"/>
        <v>-84922.863759494678</v>
      </c>
      <c r="F142" s="93">
        <f t="shared" si="6"/>
        <v>35610.048246424762</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-84922.863759494678</v>
      </c>
      <c r="C143" s="93">
        <f t="shared" si="0"/>
        <v>-215.84561205538236</v>
      </c>
      <c r="D143" s="93">
        <f t="shared" si="1"/>
        <v>3041.3413201277872</v>
      </c>
      <c r="E143" s="93">
        <f t="shared" si="2"/>
        <v>-87964.205079622465</v>
      </c>
      <c r="F143" s="93">
        <f t="shared" si="6"/>
        <v>35394.20263436938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-87964.205079622465</v>
      </c>
      <c r="C144" s="93">
        <f t="shared" si="0"/>
        <v>-223.57568791070716</v>
      </c>
      <c r="D144" s="93">
        <f t="shared" si="1"/>
        <v>3049.0713959831119</v>
      </c>
      <c r="E144" s="93">
        <f t="shared" si="2"/>
        <v>-91013.276475605584</v>
      </c>
      <c r="F144" s="93">
        <f t="shared" si="6"/>
        <v>35170.626946458673</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-91013.276475605584</v>
      </c>
      <c r="C145" s="93">
        <f t="shared" si="0"/>
        <v>-231.32541104216426</v>
      </c>
      <c r="D145" s="93">
        <f t="shared" si="1"/>
        <v>3056.8211191145692</v>
      </c>
      <c r="E145" s="93">
        <f t="shared" si="2"/>
        <v>-94070.097594720151</v>
      </c>
      <c r="F145" s="93">
        <f t="shared" si="6"/>
        <v>34939.301535416511</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-94070.097594720151</v>
      </c>
      <c r="C146" s="93">
        <f t="shared" si="0"/>
        <v>-239.09483138658044</v>
      </c>
      <c r="D146" s="93">
        <f t="shared" si="1"/>
        <v>3064.5905394589854</v>
      </c>
      <c r="E146" s="93">
        <f t="shared" si="2"/>
        <v>-97134.68813417913</v>
      </c>
      <c r="F146" s="93">
        <f t="shared" si="6"/>
        <v>34700.20670402993</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-97134.68813417913</v>
      </c>
      <c r="C147" s="93">
        <f t="shared" si="0"/>
        <v>-246.88399900770534</v>
      </c>
      <c r="D147" s="93">
        <f t="shared" si="1"/>
        <v>3072.3797070801102</v>
      </c>
      <c r="E147" s="93">
        <f t="shared" si="2"/>
        <v>-100207.06784125924</v>
      </c>
      <c r="F147" s="93">
        <f t="shared" si="6"/>
        <v>34453.322705022227</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-100207.06784125924</v>
      </c>
      <c r="C148" s="93">
        <f t="shared" si="0"/>
        <v>-254.69296409653396</v>
      </c>
      <c r="D148" s="93">
        <f t="shared" si="1"/>
        <v>3080.1886721689389</v>
      </c>
      <c r="E148" s="93">
        <f t="shared" si="2"/>
        <v>-103287.25651342818</v>
      </c>
      <c r="F148" s="93">
        <f t="shared" si="6"/>
        <v>34198.629740925695</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-103287.25651342818</v>
      </c>
      <c r="C149" s="93">
        <f t="shared" si="0"/>
        <v>-262.52177697163</v>
      </c>
      <c r="D149" s="93">
        <f t="shared" si="1"/>
        <v>3088.0174850440349</v>
      </c>
      <c r="E149" s="93">
        <f t="shared" si="2"/>
        <v>-106375.27399847221</v>
      </c>
      <c r="F149" s="95">
        <f t="shared" si="6"/>
        <v>33936.107963954062</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-106375.27399847221</v>
      </c>
      <c r="C150" s="93">
        <f t="shared" si="0"/>
        <v>-270.3704880794503</v>
      </c>
      <c r="D150" s="93">
        <f t="shared" si="1"/>
        <v>3095.8661961518551</v>
      </c>
      <c r="E150" s="93">
        <f t="shared" si="2"/>
        <v>-109471.14019462407</v>
      </c>
      <c r="F150" s="93">
        <f t="shared" si="6"/>
        <v>33665.737475874615</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-109471.14019462407</v>
      </c>
      <c r="C151" s="93">
        <f t="shared" si="0"/>
        <v>-278.23914799466957</v>
      </c>
      <c r="D151" s="93">
        <f t="shared" si="1"/>
        <v>3103.7348560670744</v>
      </c>
      <c r="E151" s="93">
        <f t="shared" si="2"/>
        <v>-112574.87505069115</v>
      </c>
      <c r="F151" s="93">
        <f t="shared" si="6"/>
        <v>33387.498327879948</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-112574.87505069115</v>
      </c>
      <c r="C152" s="93">
        <f t="shared" si="0"/>
        <v>-286.12780742050671</v>
      </c>
      <c r="D152" s="93">
        <f t="shared" si="1"/>
        <v>3111.6235154929113</v>
      </c>
      <c r="E152" s="93">
        <f t="shared" si="2"/>
        <v>-115686.49856618406</v>
      </c>
      <c r="F152" s="93">
        <f t="shared" si="6"/>
        <v>33101.370520459444</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-115686.49856618406</v>
      </c>
      <c r="C153" s="93">
        <f t="shared" si="0"/>
        <v>-294.03651718905121</v>
      </c>
      <c r="D153" s="93">
        <f t="shared" si="1"/>
        <v>3119.532225261456</v>
      </c>
      <c r="E153" s="93">
        <f t="shared" si="2"/>
        <v>-118806.03079144552</v>
      </c>
      <c r="F153" s="93">
        <f t="shared" si="6"/>
        <v>32807.334003270393</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-118806.03079144552</v>
      </c>
      <c r="C154" s="93">
        <f t="shared" si="0"/>
        <v>-301.9653282615908</v>
      </c>
      <c r="D154" s="93">
        <f t="shared" si="1"/>
        <v>3127.4610363339957</v>
      </c>
      <c r="E154" s="93">
        <f t="shared" si="2"/>
        <v>-121933.49182777951</v>
      </c>
      <c r="F154" s="93">
        <f t="shared" si="6"/>
        <v>32505.368675008802</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-121933.49182777951</v>
      </c>
      <c r="C155" s="93">
        <f t="shared" si="0"/>
        <v>-309.91429172893965</v>
      </c>
      <c r="D155" s="93">
        <f t="shared" si="1"/>
        <v>3135.4099998013444</v>
      </c>
      <c r="E155" s="93">
        <f t="shared" si="2"/>
        <v>-125068.90182758085</v>
      </c>
      <c r="F155" s="93">
        <f t="shared" si="6"/>
        <v>32195.454383279863</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-125068.90182758085</v>
      </c>
      <c r="C156" s="93">
        <f t="shared" si="0"/>
        <v>-317.88345881176809</v>
      </c>
      <c r="D156" s="93">
        <f t="shared" si="1"/>
        <v>3143.3791668841727</v>
      </c>
      <c r="E156" s="93">
        <f t="shared" si="2"/>
        <v>-128212.28099446502</v>
      </c>
      <c r="F156" s="93">
        <f t="shared" si="6"/>
        <v>31877.570924468095</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-128212.28099446502</v>
      </c>
      <c r="C157" s="93">
        <f t="shared" si="0"/>
        <v>-325.87288086093201</v>
      </c>
      <c r="D157" s="93">
        <f t="shared" si="1"/>
        <v>3151.3685889333369</v>
      </c>
      <c r="E157" s="93">
        <f t="shared" si="2"/>
        <v>-131363.64958339836</v>
      </c>
      <c r="F157" s="93">
        <f t="shared" si="6"/>
        <v>31551.698043607164</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-131363.64958339836</v>
      </c>
      <c r="C158" s="93">
        <f t="shared" si="0"/>
        <v>-333.88260935780426</v>
      </c>
      <c r="D158" s="93">
        <f t="shared" si="1"/>
        <v>3159.3783174302089</v>
      </c>
      <c r="E158" s="93">
        <f t="shared" si="2"/>
        <v>-134523.02790082857</v>
      </c>
      <c r="F158" s="93">
        <f t="shared" si="6"/>
        <v>31217.815434249362</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-134523.02790082857</v>
      </c>
      <c r="C159" s="93">
        <f t="shared" si="0"/>
        <v>-341.91269591460605</v>
      </c>
      <c r="D159" s="93">
        <f t="shared" si="1"/>
        <v>3167.4084039870108</v>
      </c>
      <c r="E159" s="93">
        <f t="shared" si="2"/>
        <v>-137690.43630481558</v>
      </c>
      <c r="F159" s="93">
        <f t="shared" si="6"/>
        <v>30875.902738334757</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-137690.43630481558</v>
      </c>
      <c r="C160" s="93">
        <f t="shared" si="0"/>
        <v>-349.9631922747397</v>
      </c>
      <c r="D160" s="93">
        <f t="shared" si="1"/>
        <v>3175.4589003471447</v>
      </c>
      <c r="E160" s="93">
        <f t="shared" si="2"/>
        <v>-140865.89520516273</v>
      </c>
      <c r="F160" s="93">
        <f t="shared" si="6"/>
        <v>30525.939546060017</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-140865.89520516273</v>
      </c>
      <c r="C161" s="93">
        <f t="shared" si="0"/>
        <v>-358.03415031312204</v>
      </c>
      <c r="D161" s="93">
        <f t="shared" si="1"/>
        <v>3183.5298583855269</v>
      </c>
      <c r="E161" s="93">
        <f t="shared" si="2"/>
        <v>-144049.42506354826</v>
      </c>
      <c r="F161" s="93">
        <f t="shared" si="6"/>
        <v>30167.905395746897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-144049.42506354826</v>
      </c>
      <c r="C162" s="93">
        <f t="shared" si="0"/>
        <v>-366.12562203651856</v>
      </c>
      <c r="D162" s="93">
        <f t="shared" si="1"/>
        <v>3191.6213301089233</v>
      </c>
      <c r="E162" s="93">
        <f t="shared" si="2"/>
        <v>-147241.04639365719</v>
      </c>
      <c r="F162" s="93">
        <f t="shared" si="6"/>
        <v>29801.779773710379</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-147241.04639365719</v>
      </c>
      <c r="C163" s="93">
        <f t="shared" si="0"/>
        <v>-374.23765958387878</v>
      </c>
      <c r="D163" s="93">
        <f t="shared" si="1"/>
        <v>3199.7333676562835</v>
      </c>
      <c r="E163" s="93">
        <f t="shared" si="2"/>
        <v>-150440.77976131346</v>
      </c>
      <c r="F163" s="93">
        <f t="shared" si="6"/>
        <v>29427.5421141265</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-150440.77976131346</v>
      </c>
      <c r="C164" s="93">
        <f t="shared" si="0"/>
        <v>-382.37031522667183</v>
      </c>
      <c r="D164" s="93">
        <f t="shared" si="1"/>
        <v>3207.8660232990765</v>
      </c>
      <c r="E164" s="93">
        <f t="shared" si="2"/>
        <v>-153648.64578461254</v>
      </c>
      <c r="F164" s="93">
        <f t="shared" si="6"/>
        <v>29045.171798899828</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-153648.64578461254</v>
      </c>
      <c r="C165" s="93">
        <f t="shared" si="0"/>
        <v>-390.52364136922364</v>
      </c>
      <c r="D165" s="93">
        <f t="shared" si="1"/>
        <v>3216.0193494416285</v>
      </c>
      <c r="E165" s="93">
        <f t="shared" si="2"/>
        <v>-156864.66513405417</v>
      </c>
      <c r="F165" s="93">
        <f t="shared" si="6"/>
        <v>28654.648157530606</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-156864.66513405417</v>
      </c>
      <c r="C166" s="93">
        <f t="shared" si="0"/>
        <v>-398.69769054905447</v>
      </c>
      <c r="D166" s="93">
        <f t="shared" si="1"/>
        <v>3224.1933986214594</v>
      </c>
      <c r="E166" s="93">
        <f t="shared" si="2"/>
        <v>-160088.85853267563</v>
      </c>
      <c r="F166" s="93">
        <f t="shared" si="6"/>
        <v>28255.950466981551</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-160088.85853267563</v>
      </c>
      <c r="C167" s="93">
        <f t="shared" si="0"/>
        <v>-406.89251543721736</v>
      </c>
      <c r="D167" s="93">
        <f t="shared" si="1"/>
        <v>3232.3882235096221</v>
      </c>
      <c r="E167" s="93">
        <f t="shared" si="2"/>
        <v>-163321.24675618525</v>
      </c>
      <c r="F167" s="93">
        <f t="shared" si="6"/>
        <v>27849.057951544331</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-163321.24675618525</v>
      </c>
      <c r="C168" s="93">
        <f t="shared" si="0"/>
        <v>-415.10816883863765</v>
      </c>
      <c r="D168" s="93">
        <f t="shared" si="1"/>
        <v>3240.6038769110423</v>
      </c>
      <c r="E168" s="93">
        <f t="shared" si="2"/>
        <v>-166561.8506330963</v>
      </c>
      <c r="F168" s="93">
        <f t="shared" si="6"/>
        <v>27433.949782705695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-166561.8506330963</v>
      </c>
      <c r="C169" s="93">
        <f t="shared" si="0"/>
        <v>-423.34470369245321</v>
      </c>
      <c r="D169" s="93">
        <f t="shared" si="1"/>
        <v>3248.8404117648579</v>
      </c>
      <c r="E169" s="93">
        <f t="shared" si="2"/>
        <v>-169810.69104486116</v>
      </c>
      <c r="F169" s="93">
        <f t="shared" si="6"/>
        <v>27010.605079013243</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-169810.69104486116</v>
      </c>
      <c r="C170" s="93">
        <f t="shared" si="0"/>
        <v>-431.60217307235558</v>
      </c>
      <c r="D170" s="93">
        <f t="shared" si="1"/>
        <v>3257.0978811447603</v>
      </c>
      <c r="E170" s="93">
        <f t="shared" si="2"/>
        <v>-173067.78892600592</v>
      </c>
      <c r="F170" s="93">
        <f t="shared" si="6"/>
        <v>26579.002905940888</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-173067.78892600592</v>
      </c>
      <c r="C171" s="93">
        <f t="shared" si="0"/>
        <v>-439.8806301869318</v>
      </c>
      <c r="D171" s="93">
        <f t="shared" si="1"/>
        <v>3265.3763382593365</v>
      </c>
      <c r="E171" s="93">
        <f t="shared" si="2"/>
        <v>-176333.16526426526</v>
      </c>
      <c r="F171" s="93">
        <f t="shared" si="6"/>
        <v>26139.122275753954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-176333.16526426526</v>
      </c>
      <c r="C172" s="93">
        <f t="shared" si="0"/>
        <v>-448.18012838000766</v>
      </c>
      <c r="D172" s="93">
        <f t="shared" si="1"/>
        <v>3273.6758364524126</v>
      </c>
      <c r="E172" s="93">
        <f t="shared" si="2"/>
        <v>-179606.84110071766</v>
      </c>
      <c r="F172" s="93">
        <f t="shared" si="6"/>
        <v>25690.942147373946</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-179606.84110071766</v>
      </c>
      <c r="C173" s="93">
        <f t="shared" si="0"/>
        <v>-456.50072113099083</v>
      </c>
      <c r="D173" s="93">
        <f t="shared" si="1"/>
        <v>3281.9964292033956</v>
      </c>
      <c r="E173" s="93">
        <f t="shared" si="2"/>
        <v>-182888.83752992106</v>
      </c>
      <c r="F173" s="93">
        <f t="shared" si="6"/>
        <v>25234.441426242956</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-182888.83752992106</v>
      </c>
      <c r="C174" s="93">
        <f t="shared" si="0"/>
        <v>-464.84246205521617</v>
      </c>
      <c r="D174" s="93">
        <f t="shared" si="1"/>
        <v>3290.3381701276212</v>
      </c>
      <c r="E174" s="93">
        <f t="shared" si="2"/>
        <v>-186179.17570004868</v>
      </c>
      <c r="F174" s="93">
        <f t="shared" si="6"/>
        <v>24769.598964187739</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-186179.17570004868</v>
      </c>
      <c r="C175" s="93">
        <f t="shared" si="0"/>
        <v>-473.2054049042905</v>
      </c>
      <c r="D175" s="93">
        <f t="shared" si="1"/>
        <v>3298.7011129766952</v>
      </c>
      <c r="E175" s="93">
        <f t="shared" si="2"/>
        <v>-189477.87681302539</v>
      </c>
      <c r="F175" s="93">
        <f t="shared" si="6"/>
        <v>24296.39355928345</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-189477.87681302539</v>
      </c>
      <c r="C176" s="93">
        <f t="shared" si="0"/>
        <v>-481.58960356643968</v>
      </c>
      <c r="D176" s="93">
        <f t="shared" si="1"/>
        <v>3307.0853116388444</v>
      </c>
      <c r="E176" s="93">
        <f t="shared" si="2"/>
        <v>-192784.96212466422</v>
      </c>
      <c r="F176" s="93">
        <f t="shared" si="6"/>
        <v>23814.803955717009</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-192784.96212466422</v>
      </c>
      <c r="C177" s="93">
        <f t="shared" si="0"/>
        <v>-489.99511206685503</v>
      </c>
      <c r="D177" s="93">
        <f t="shared" si="1"/>
        <v>3315.49082013926</v>
      </c>
      <c r="E177" s="93">
        <f t="shared" si="2"/>
        <v>-196100.45294480349</v>
      </c>
      <c r="F177" s="93">
        <f t="shared" si="6"/>
        <v>23324.808843650153</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-196100.45294480349</v>
      </c>
      <c r="C178" s="93">
        <f t="shared" si="0"/>
        <v>-498.42198456804232</v>
      </c>
      <c r="D178" s="93">
        <f t="shared" si="1"/>
        <v>3323.9176926404471</v>
      </c>
      <c r="E178" s="93">
        <f t="shared" si="2"/>
        <v>-199424.37063744394</v>
      </c>
      <c r="F178" s="93">
        <f t="shared" si="6"/>
        <v>22826.386859082111</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-199424.37063744394</v>
      </c>
      <c r="C179" s="93">
        <f t="shared" si="0"/>
        <v>-506.87027537017013</v>
      </c>
      <c r="D179" s="93">
        <f t="shared" si="1"/>
        <v>3332.3659834425748</v>
      </c>
      <c r="E179" s="93">
        <f t="shared" si="2"/>
        <v>-202756.73662088651</v>
      </c>
      <c r="F179" s="93">
        <f t="shared" si="6"/>
        <v>22319.516583711942</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-202756.73662088651</v>
      </c>
      <c r="C180" s="93">
        <f t="shared" si="0"/>
        <v>-515.34003891142004</v>
      </c>
      <c r="D180" s="93">
        <f t="shared" si="1"/>
        <v>3340.8357469838247</v>
      </c>
      <c r="E180" s="93">
        <f t="shared" si="2"/>
        <v>-206097.57236787034</v>
      </c>
      <c r="F180" s="93">
        <f t="shared" si="6"/>
        <v>21804.176544800521</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-206097.57236787034</v>
      </c>
      <c r="C181" s="93">
        <f t="shared" si="0"/>
        <v>-523.83132976833724</v>
      </c>
      <c r="D181" s="93">
        <f t="shared" si="1"/>
        <v>3349.3270378407419</v>
      </c>
      <c r="E181" s="93">
        <f t="shared" si="2"/>
        <v>-209446.89940571107</v>
      </c>
      <c r="F181" s="93">
        <f t="shared" si="6"/>
        <v>21280.345215032183</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-209446.89940571107</v>
      </c>
      <c r="C182" s="93">
        <f t="shared" si="0"/>
        <v>-532.34420265618246</v>
      </c>
      <c r="D182" s="93">
        <f t="shared" si="1"/>
        <v>3357.8399107285873</v>
      </c>
      <c r="E182" s="93">
        <f t="shared" si="2"/>
        <v>-212804.73931643966</v>
      </c>
      <c r="F182" s="93">
        <f t="shared" si="6"/>
        <v>20748.001012376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-212804.73931643966</v>
      </c>
      <c r="C183" s="93">
        <f t="shared" si="0"/>
        <v>-540.87871242928429</v>
      </c>
      <c r="D183" s="93">
        <f t="shared" si="1"/>
        <v>3366.3744205016892</v>
      </c>
      <c r="E183" s="93">
        <f t="shared" si="2"/>
        <v>-216171.11373694136</v>
      </c>
      <c r="F183" s="93">
        <f t="shared" si="6"/>
        <v>20207.122299946717</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-216171.11373694136</v>
      </c>
      <c r="C184" s="93">
        <f t="shared" si="0"/>
        <v>-549.43491408139278</v>
      </c>
      <c r="D184" s="93">
        <f t="shared" si="1"/>
        <v>3374.9306221537977</v>
      </c>
      <c r="E184" s="93">
        <f t="shared" si="2"/>
        <v>-219546.04435909516</v>
      </c>
      <c r="F184" s="93">
        <f t="shared" si="6"/>
        <v>19657.687385865323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-219546.04435909516</v>
      </c>
      <c r="C185" s="93">
        <f t="shared" si="0"/>
        <v>-558.01286274603365</v>
      </c>
      <c r="D185" s="93">
        <f t="shared" si="1"/>
        <v>3383.5085708184383</v>
      </c>
      <c r="E185" s="93">
        <f t="shared" si="2"/>
        <v>-222929.5529299136</v>
      </c>
      <c r="F185" s="93">
        <f t="shared" si="6"/>
        <v>19099.674523119291</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-222929.5529299136</v>
      </c>
      <c r="C186" s="93">
        <f t="shared" si="0"/>
        <v>-566.61261369686383</v>
      </c>
      <c r="D186" s="93">
        <f t="shared" si="1"/>
        <v>3392.1083217692685</v>
      </c>
      <c r="E186" s="93">
        <f t="shared" si="2"/>
        <v>-226321.66125168288</v>
      </c>
      <c r="F186" s="93">
        <f t="shared" si="6"/>
        <v>18533.061909422428</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-226321.66125168288</v>
      </c>
      <c r="C187" s="93">
        <f t="shared" si="0"/>
        <v>-575.23422234802752</v>
      </c>
      <c r="D187" s="93">
        <f t="shared" si="1"/>
        <v>3400.7299304204325</v>
      </c>
      <c r="E187" s="93">
        <f t="shared" si="2"/>
        <v>-229722.39118210331</v>
      </c>
      <c r="F187" s="93">
        <f t="shared" si="6"/>
        <v>17957.827687074401</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-229722.39118210331</v>
      </c>
      <c r="C188" s="93">
        <f t="shared" si="0"/>
        <v>-583.87774425451278</v>
      </c>
      <c r="D188" s="93">
        <f t="shared" si="1"/>
        <v>3409.3734523269177</v>
      </c>
      <c r="E188" s="93">
        <f t="shared" si="2"/>
        <v>-233131.76463443023</v>
      </c>
      <c r="F188" s="93">
        <f t="shared" si="6"/>
        <v>17373.949942819887</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-233131.76463443023</v>
      </c>
      <c r="C189" s="93">
        <f t="shared" si="0"/>
        <v>-592.54323511251039</v>
      </c>
      <c r="D189" s="93">
        <f t="shared" si="1"/>
        <v>3418.0389431849153</v>
      </c>
      <c r="E189" s="93">
        <f t="shared" si="2"/>
        <v>-236549.80357761515</v>
      </c>
      <c r="F189" s="93">
        <f t="shared" si="6"/>
        <v>16781.406707707378</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-236549.80357761515</v>
      </c>
      <c r="C190" s="93">
        <f t="shared" si="0"/>
        <v>-601.23075075977204</v>
      </c>
      <c r="D190" s="93">
        <f t="shared" si="1"/>
        <v>3426.7264588321768</v>
      </c>
      <c r="E190" s="93">
        <f t="shared" si="2"/>
        <v>-239976.53003644734</v>
      </c>
      <c r="F190" s="93">
        <f t="shared" si="6"/>
        <v>16180.175956947605</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-239976.53003644734</v>
      </c>
      <c r="C191" s="93">
        <f t="shared" si="0"/>
        <v>-609.94034717597049</v>
      </c>
      <c r="D191" s="93">
        <f t="shared" si="1"/>
        <v>3435.4360552483754</v>
      </c>
      <c r="E191" s="93">
        <f t="shared" si="2"/>
        <v>-243411.96609169571</v>
      </c>
      <c r="F191" s="93">
        <f t="shared" si="6"/>
        <v>15570.235609771635</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-243411.96609169571</v>
      </c>
      <c r="C192" s="93">
        <f t="shared" si="0"/>
        <v>-618.67208048306009</v>
      </c>
      <c r="D192" s="93">
        <f t="shared" si="1"/>
        <v>3444.167788555465</v>
      </c>
      <c r="E192" s="93">
        <f t="shared" si="2"/>
        <v>-246856.13388025117</v>
      </c>
      <c r="F192" s="93">
        <f t="shared" si="6"/>
        <v>14951.563529288575</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-246856.13388025117</v>
      </c>
      <c r="C193" s="93">
        <f t="shared" si="0"/>
        <v>-627.42600694563862</v>
      </c>
      <c r="D193" s="93">
        <f t="shared" si="1"/>
        <v>3452.9217150180434</v>
      </c>
      <c r="E193" s="93">
        <f t="shared" si="2"/>
        <v>-250309.05559526922</v>
      </c>
      <c r="F193" s="93">
        <f t="shared" si="6"/>
        <v>14324.137522342935</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-250309.05559526922</v>
      </c>
      <c r="C194" s="93">
        <f t="shared" si="0"/>
        <v>-636.20218297130941</v>
      </c>
      <c r="D194" s="93">
        <f t="shared" si="1"/>
        <v>3461.6978910437142</v>
      </c>
      <c r="E194" s="93">
        <f t="shared" si="2"/>
        <v>-253770.75348631293</v>
      </c>
      <c r="F194" s="93">
        <f t="shared" si="6"/>
        <v>13687.935339371626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-253770.75348631293</v>
      </c>
      <c r="C195" s="93">
        <f t="shared" si="0"/>
        <v>-645.00066511104558</v>
      </c>
      <c r="D195" s="93">
        <f t="shared" si="1"/>
        <v>3470.4963731834505</v>
      </c>
      <c r="E195" s="93">
        <f t="shared" si="2"/>
        <v>-257241.24985949637</v>
      </c>
      <c r="F195" s="93">
        <f t="shared" si="6"/>
        <v>13042.934674260581</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-257241.24985949637</v>
      </c>
      <c r="C196" s="93">
        <f t="shared" si="0"/>
        <v>-653.82151005955348</v>
      </c>
      <c r="D196" s="93">
        <f t="shared" si="1"/>
        <v>3479.3172181319583</v>
      </c>
      <c r="E196" s="93">
        <f t="shared" si="2"/>
        <v>-260720.56707762834</v>
      </c>
      <c r="F196" s="93">
        <f t="shared" si="6"/>
        <v>12389.113164201028</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-260720.56707762834</v>
      </c>
      <c r="C197" s="94">
        <f t="shared" si="0"/>
        <v>-662.66477465563889</v>
      </c>
      <c r="D197" s="94">
        <f t="shared" si="1"/>
        <v>3488.1604827280435</v>
      </c>
      <c r="E197" s="94">
        <f t="shared" si="2"/>
        <v>-264208.72756035638</v>
      </c>
      <c r="F197" s="94">
        <f t="shared" si="6"/>
        <v>11726.448389545389</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-264208.72756035638</v>
      </c>
      <c r="C198" s="93">
        <f t="shared" si="0"/>
        <v>-671.53051588257267</v>
      </c>
      <c r="D198" s="93">
        <f t="shared" si="1"/>
        <v>3497.0262239549775</v>
      </c>
      <c r="E198" s="93">
        <f t="shared" si="2"/>
        <v>-267705.75378431135</v>
      </c>
      <c r="F198" s="93">
        <f t="shared" si="6"/>
        <v>11054.917873662816</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-267705.75378431135</v>
      </c>
      <c r="C199" s="93">
        <f t="shared" si="0"/>
        <v>-680.41879086845825</v>
      </c>
      <c r="D199" s="93">
        <f t="shared" si="1"/>
        <v>3505.9144989408633</v>
      </c>
      <c r="E199" s="93">
        <f t="shared" si="2"/>
        <v>-271211.66828325222</v>
      </c>
      <c r="F199" s="93">
        <f t="shared" ref="F199:F262" si="7">F198+C199</f>
        <v>10374.499082794358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-271211.66828325222</v>
      </c>
      <c r="C200" s="93">
        <f t="shared" si="0"/>
        <v>-689.32965688659954</v>
      </c>
      <c r="D200" s="93">
        <f t="shared" si="1"/>
        <v>3514.8253649590042</v>
      </c>
      <c r="E200" s="93">
        <f t="shared" si="2"/>
        <v>-274726.49364821124</v>
      </c>
      <c r="F200" s="93">
        <f t="shared" si="7"/>
        <v>9685.1694259077594</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-274726.49364821124</v>
      </c>
      <c r="C201" s="93">
        <f t="shared" si="0"/>
        <v>-698.26317135587044</v>
      </c>
      <c r="D201" s="93">
        <f t="shared" si="1"/>
        <v>3523.7588794282751</v>
      </c>
      <c r="E201" s="93">
        <f t="shared" si="2"/>
        <v>-278250.2525276395</v>
      </c>
      <c r="F201" s="93">
        <f t="shared" si="7"/>
        <v>8986.9062545518882</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-278250.2525276395</v>
      </c>
      <c r="C202" s="93">
        <f t="shared" si="0"/>
        <v>-707.21939184108396</v>
      </c>
      <c r="D202" s="93">
        <f t="shared" si="1"/>
        <v>3532.7150999134888</v>
      </c>
      <c r="E202" s="93">
        <f t="shared" si="2"/>
        <v>-281782.96762755298</v>
      </c>
      <c r="F202" s="93">
        <f t="shared" si="7"/>
        <v>8279.6868627108051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-281782.96762755298</v>
      </c>
      <c r="C203" s="93">
        <f t="shared" si="0"/>
        <v>-716.19837605336397</v>
      </c>
      <c r="D203" s="93">
        <f t="shared" si="1"/>
        <v>3541.6940841257688</v>
      </c>
      <c r="E203" s="93">
        <f t="shared" si="2"/>
        <v>-285324.66171167872</v>
      </c>
      <c r="F203" s="93">
        <f t="shared" si="7"/>
        <v>7563.4884866574412</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-285324.66171167872</v>
      </c>
      <c r="C204" s="93">
        <f t="shared" si="0"/>
        <v>-725.20018185051697</v>
      </c>
      <c r="D204" s="93">
        <f t="shared" si="1"/>
        <v>3550.6958899229217</v>
      </c>
      <c r="E204" s="93">
        <f t="shared" si="2"/>
        <v>-288875.35760160163</v>
      </c>
      <c r="F204" s="93">
        <f t="shared" si="7"/>
        <v>6838.2883048069243</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-288875.35760160163</v>
      </c>
      <c r="C205" s="93">
        <f t="shared" si="0"/>
        <v>-734.22486723740428</v>
      </c>
      <c r="D205" s="93">
        <f t="shared" si="1"/>
        <v>3559.7205753098092</v>
      </c>
      <c r="E205" s="93">
        <f t="shared" si="2"/>
        <v>-292435.07817691145</v>
      </c>
      <c r="F205" s="93">
        <f t="shared" si="7"/>
        <v>6104.0634375695199</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-292435.07817691145</v>
      </c>
      <c r="C206" s="93">
        <f t="shared" si="0"/>
        <v>-743.27249036631679</v>
      </c>
      <c r="D206" s="93">
        <f t="shared" si="1"/>
        <v>3568.7681984387218</v>
      </c>
      <c r="E206" s="93">
        <f t="shared" si="2"/>
        <v>-296003.8463753502</v>
      </c>
      <c r="F206" s="93">
        <f t="shared" si="7"/>
        <v>5360.7909472032034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-296003.8463753502</v>
      </c>
      <c r="C207" s="93">
        <f t="shared" si="0"/>
        <v>-752.3431095373486</v>
      </c>
      <c r="D207" s="93">
        <f t="shared" si="1"/>
        <v>3577.8388176097533</v>
      </c>
      <c r="E207" s="93">
        <f t="shared" si="2"/>
        <v>-299581.68519295997</v>
      </c>
      <c r="F207" s="93">
        <f t="shared" si="7"/>
        <v>4608.4478376658544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-299581.68519295997</v>
      </c>
      <c r="C208" s="93">
        <f t="shared" si="0"/>
        <v>-761.43678319877347</v>
      </c>
      <c r="D208" s="93">
        <f t="shared" si="1"/>
        <v>3586.9324912711782</v>
      </c>
      <c r="E208" s="93">
        <f t="shared" si="2"/>
        <v>-303168.61768423114</v>
      </c>
      <c r="F208" s="93">
        <f t="shared" si="7"/>
        <v>3847.0110544670811</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-303168.61768423114</v>
      </c>
      <c r="C209" s="93">
        <f t="shared" si="0"/>
        <v>-770.55356994742101</v>
      </c>
      <c r="D209" s="93">
        <f t="shared" si="1"/>
        <v>3596.0492780198256</v>
      </c>
      <c r="E209" s="93">
        <f t="shared" si="2"/>
        <v>-306764.66696225095</v>
      </c>
      <c r="F209" s="93">
        <f t="shared" si="7"/>
        <v>3076.4574845196603</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-306764.66696225095</v>
      </c>
      <c r="C210" s="93">
        <f t="shared" si="0"/>
        <v>-779.69352852905467</v>
      </c>
      <c r="D210" s="93">
        <f t="shared" si="1"/>
        <v>3605.1892366014595</v>
      </c>
      <c r="E210" s="93">
        <f t="shared" si="2"/>
        <v>-310369.85619885242</v>
      </c>
      <c r="F210" s="93">
        <f t="shared" si="7"/>
        <v>2296.7639559906056</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-310369.85619885242</v>
      </c>
      <c r="C211" s="93">
        <f t="shared" si="0"/>
        <v>-788.85671783875011</v>
      </c>
      <c r="D211" s="93">
        <f t="shared" si="1"/>
        <v>3614.352425911155</v>
      </c>
      <c r="E211" s="93">
        <f t="shared" si="2"/>
        <v>-313984.20862476359</v>
      </c>
      <c r="F211" s="93">
        <f t="shared" si="7"/>
        <v>1507.9072381518554</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-313984.20862476359</v>
      </c>
      <c r="C212" s="93">
        <f t="shared" si="0"/>
        <v>-798.04319692127433</v>
      </c>
      <c r="D212" s="93">
        <f t="shared" si="1"/>
        <v>3623.5389049936794</v>
      </c>
      <c r="E212" s="93">
        <f t="shared" si="2"/>
        <v>-317607.74752975727</v>
      </c>
      <c r="F212" s="93">
        <f t="shared" si="7"/>
        <v>709.86404123058105</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-317607.74752975727</v>
      </c>
      <c r="C213" s="93">
        <f t="shared" si="0"/>
        <v>-807.25302497146663</v>
      </c>
      <c r="D213" s="93">
        <f t="shared" si="1"/>
        <v>3632.7487330438717</v>
      </c>
      <c r="E213" s="93">
        <f t="shared" si="2"/>
        <v>-321240.49626280111</v>
      </c>
      <c r="F213" s="93">
        <f t="shared" si="7"/>
        <v>-97.388983740885578</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-321240.49626280111</v>
      </c>
      <c r="C214" s="93">
        <f t="shared" si="0"/>
        <v>-816.48626133461971</v>
      </c>
      <c r="D214" s="93">
        <f t="shared" si="1"/>
        <v>3641.9819694070247</v>
      </c>
      <c r="E214" s="93">
        <f t="shared" si="2"/>
        <v>-324882.47823220812</v>
      </c>
      <c r="F214" s="93">
        <f t="shared" si="7"/>
        <v>-913.87524507550529</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-324882.47823220812</v>
      </c>
      <c r="C215" s="93">
        <f t="shared" si="0"/>
        <v>-825.74296550686256</v>
      </c>
      <c r="D215" s="93">
        <f t="shared" si="1"/>
        <v>3651.2386735792675</v>
      </c>
      <c r="E215" s="93">
        <f t="shared" si="2"/>
        <v>-328533.71690578735</v>
      </c>
      <c r="F215" s="93">
        <f t="shared" si="7"/>
        <v>-1739.6182105823677</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-328533.71690578735</v>
      </c>
      <c r="C216" s="93">
        <f t="shared" si="0"/>
        <v>-835.02319713554311</v>
      </c>
      <c r="D216" s="93">
        <f t="shared" si="1"/>
        <v>3660.5189052079477</v>
      </c>
      <c r="E216" s="93">
        <f t="shared" si="2"/>
        <v>-332194.23581099528</v>
      </c>
      <c r="F216" s="93">
        <f t="shared" si="7"/>
        <v>-2574.6414077179106</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-332194.23581099528</v>
      </c>
      <c r="C217" s="93">
        <f t="shared" si="0"/>
        <v>-844.32701601961321</v>
      </c>
      <c r="D217" s="93">
        <f t="shared" si="1"/>
        <v>3669.8227240920178</v>
      </c>
      <c r="E217" s="93">
        <f t="shared" si="2"/>
        <v>-335864.05853508727</v>
      </c>
      <c r="F217" s="93">
        <f t="shared" si="7"/>
        <v>-3418.9684237375241</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-335864.05853508727</v>
      </c>
      <c r="C218" s="93">
        <f t="shared" si="0"/>
        <v>-853.65448211001376</v>
      </c>
      <c r="D218" s="93">
        <f t="shared" si="1"/>
        <v>3679.1501901824186</v>
      </c>
      <c r="E218" s="93">
        <f t="shared" si="2"/>
        <v>-339543.20872526971</v>
      </c>
      <c r="F218" s="93">
        <f t="shared" si="7"/>
        <v>-4272.6229058475383</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-339543.20872526971</v>
      </c>
      <c r="C219" s="93">
        <f t="shared" si="0"/>
        <v>-863.00565551006071</v>
      </c>
      <c r="D219" s="93">
        <f t="shared" si="1"/>
        <v>3688.5013635824653</v>
      </c>
      <c r="E219" s="93">
        <f t="shared" si="2"/>
        <v>-343231.71008885215</v>
      </c>
      <c r="F219" s="93">
        <f t="shared" si="7"/>
        <v>-5135.6285613575992</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-343231.71008885215</v>
      </c>
      <c r="C220" s="93">
        <f t="shared" si="0"/>
        <v>-872.38059647583282</v>
      </c>
      <c r="D220" s="93">
        <f t="shared" si="1"/>
        <v>3697.8763045482374</v>
      </c>
      <c r="E220" s="93">
        <f t="shared" si="2"/>
        <v>-346929.58639340039</v>
      </c>
      <c r="F220" s="93">
        <f t="shared" si="7"/>
        <v>-6008.0091578334323</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-346929.58639340039</v>
      </c>
      <c r="C221" s="93">
        <f t="shared" si="0"/>
        <v>-881.77936541655959</v>
      </c>
      <c r="D221" s="93">
        <f t="shared" si="1"/>
        <v>3707.2750734889642</v>
      </c>
      <c r="E221" s="93">
        <f t="shared" si="2"/>
        <v>-350636.86146688933</v>
      </c>
      <c r="F221" s="93">
        <f t="shared" si="7"/>
        <v>-6889.7885232499921</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-350636.86146688933</v>
      </c>
      <c r="C222" s="93">
        <f t="shared" si="0"/>
        <v>-891.2020228950106</v>
      </c>
      <c r="D222" s="93">
        <f t="shared" si="1"/>
        <v>3716.6977309674153</v>
      </c>
      <c r="E222" s="93">
        <f t="shared" si="2"/>
        <v>-354353.55919785675</v>
      </c>
      <c r="F222" s="93">
        <f t="shared" si="7"/>
        <v>-7780.9905461450026</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-354353.55919785675</v>
      </c>
      <c r="C223" s="93">
        <f t="shared" si="0"/>
        <v>-900.64862962788618</v>
      </c>
      <c r="D223" s="93">
        <f t="shared" si="1"/>
        <v>3726.1443377002911</v>
      </c>
      <c r="E223" s="93">
        <f t="shared" si="2"/>
        <v>-358079.70353555703</v>
      </c>
      <c r="F223" s="93">
        <f t="shared" si="7"/>
        <v>-8681.6391757728888</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-358079.70353555703</v>
      </c>
      <c r="C224" s="93">
        <f t="shared" si="0"/>
        <v>-910.11924648620766</v>
      </c>
      <c r="D224" s="93">
        <f t="shared" si="1"/>
        <v>3735.6149545586122</v>
      </c>
      <c r="E224" s="93">
        <f t="shared" si="2"/>
        <v>-361815.31849011563</v>
      </c>
      <c r="F224" s="93">
        <f t="shared" si="7"/>
        <v>-9591.7584222590958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-361815.31849011563</v>
      </c>
      <c r="C225" s="93">
        <f t="shared" si="0"/>
        <v>-919.61393449571085</v>
      </c>
      <c r="D225" s="93">
        <f t="shared" si="1"/>
        <v>3745.1096425681158</v>
      </c>
      <c r="E225" s="93">
        <f t="shared" si="2"/>
        <v>-365560.42813268374</v>
      </c>
      <c r="F225" s="93">
        <f t="shared" si="7"/>
        <v>-10511.372356754806</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-365560.42813268374</v>
      </c>
      <c r="C226" s="93">
        <f t="shared" si="0"/>
        <v>-929.13275483723805</v>
      </c>
      <c r="D226" s="93">
        <f t="shared" si="1"/>
        <v>3754.6284629096426</v>
      </c>
      <c r="E226" s="93">
        <f t="shared" si="2"/>
        <v>-369315.0565955934</v>
      </c>
      <c r="F226" s="93">
        <f t="shared" si="7"/>
        <v>-11440.505111592043</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-369315.0565955934</v>
      </c>
      <c r="C227" s="93">
        <f t="shared" si="0"/>
        <v>-938.67576884713344</v>
      </c>
      <c r="D227" s="93">
        <f t="shared" si="1"/>
        <v>3764.1714769195382</v>
      </c>
      <c r="E227" s="93">
        <f t="shared" si="2"/>
        <v>-373079.22807251295</v>
      </c>
      <c r="F227" s="93">
        <f t="shared" si="7"/>
        <v>-12379.180880439177</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-373079.22807251295</v>
      </c>
      <c r="C228" s="93">
        <f t="shared" si="0"/>
        <v>-948.24303801763733</v>
      </c>
      <c r="D228" s="93">
        <f t="shared" si="1"/>
        <v>3773.7387460900422</v>
      </c>
      <c r="E228" s="93">
        <f t="shared" si="2"/>
        <v>-376852.96681860299</v>
      </c>
      <c r="F228" s="93">
        <f t="shared" si="7"/>
        <v>-13327.423918456814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-376852.96681860299</v>
      </c>
      <c r="C229" s="93">
        <f t="shared" si="0"/>
        <v>-957.83462399728285</v>
      </c>
      <c r="D229" s="93">
        <f t="shared" si="1"/>
        <v>3783.3303320696878</v>
      </c>
      <c r="E229" s="93">
        <f t="shared" si="2"/>
        <v>-380636.2971506727</v>
      </c>
      <c r="F229" s="93">
        <f t="shared" si="7"/>
        <v>-14285.258542454098</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-380636.2971506727</v>
      </c>
      <c r="C230" s="93">
        <f t="shared" si="0"/>
        <v>-967.45058859129335</v>
      </c>
      <c r="D230" s="93">
        <f t="shared" si="1"/>
        <v>3792.9462966636984</v>
      </c>
      <c r="E230" s="93">
        <f t="shared" si="2"/>
        <v>-384429.24344733643</v>
      </c>
      <c r="F230" s="93">
        <f t="shared" si="7"/>
        <v>-15252.709131045391</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-384429.24344733643</v>
      </c>
      <c r="C231" s="93">
        <f t="shared" si="0"/>
        <v>-977.09099376198037</v>
      </c>
      <c r="D231" s="93">
        <f t="shared" si="1"/>
        <v>3802.5867018343852</v>
      </c>
      <c r="E231" s="93">
        <f t="shared" si="2"/>
        <v>-388231.83014917083</v>
      </c>
      <c r="F231" s="93">
        <f t="shared" si="7"/>
        <v>-16229.800124807371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-388231.83014917083</v>
      </c>
      <c r="C232" s="93">
        <f t="shared" si="0"/>
        <v>-986.75590162914273</v>
      </c>
      <c r="D232" s="93">
        <f t="shared" si="1"/>
        <v>3812.2516097015477</v>
      </c>
      <c r="E232" s="93">
        <f t="shared" si="2"/>
        <v>-392044.08175887237</v>
      </c>
      <c r="F232" s="93">
        <f t="shared" si="7"/>
        <v>-17216.556026436512</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-392044.08175887237</v>
      </c>
      <c r="C233" s="93">
        <f t="shared" si="0"/>
        <v>-996.44537447046753</v>
      </c>
      <c r="D233" s="93">
        <f t="shared" si="1"/>
        <v>3821.9410825428722</v>
      </c>
      <c r="E233" s="93">
        <f t="shared" si="2"/>
        <v>-395866.02284141525</v>
      </c>
      <c r="F233" s="93">
        <f t="shared" si="7"/>
        <v>-18213.001400906978</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-395866.02284141525</v>
      </c>
      <c r="C234" s="93">
        <f t="shared" si="0"/>
        <v>-1006.1594747219307</v>
      </c>
      <c r="D234" s="93">
        <f t="shared" si="1"/>
        <v>3831.6551827943354</v>
      </c>
      <c r="E234" s="93">
        <f t="shared" si="2"/>
        <v>-399697.67802420957</v>
      </c>
      <c r="F234" s="93">
        <f t="shared" si="7"/>
        <v>-19219.16087562891</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-399697.67802420957</v>
      </c>
      <c r="C235" s="93">
        <f t="shared" si="0"/>
        <v>-1015.8982649781996</v>
      </c>
      <c r="D235" s="93">
        <f t="shared" si="1"/>
        <v>3841.3939730506045</v>
      </c>
      <c r="E235" s="93">
        <f t="shared" si="2"/>
        <v>-403539.07199726015</v>
      </c>
      <c r="F235" s="93">
        <f t="shared" si="7"/>
        <v>-20235.059140607111</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-403539.07199726015</v>
      </c>
      <c r="C236" s="93">
        <f t="shared" si="0"/>
        <v>-1025.6618079930365</v>
      </c>
      <c r="D236" s="93">
        <f t="shared" si="1"/>
        <v>3851.1575160654411</v>
      </c>
      <c r="E236" s="93">
        <f t="shared" si="2"/>
        <v>-407390.22951332561</v>
      </c>
      <c r="F236" s="93">
        <f t="shared" si="7"/>
        <v>-21260.720948600148</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-407390.22951332561</v>
      </c>
      <c r="C237" s="93">
        <f t="shared" si="0"/>
        <v>-1035.4501666797028</v>
      </c>
      <c r="D237" s="93">
        <f t="shared" si="1"/>
        <v>3860.9458747521076</v>
      </c>
      <c r="E237" s="93">
        <f t="shared" si="2"/>
        <v>-411251.17538807774</v>
      </c>
      <c r="F237" s="93">
        <f t="shared" si="7"/>
        <v>-22296.171115279853</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-411251.17538807774</v>
      </c>
      <c r="C238" s="93">
        <f t="shared" si="0"/>
        <v>-1045.2634041113645</v>
      </c>
      <c r="D238" s="93">
        <f t="shared" si="1"/>
        <v>3870.7591121837695</v>
      </c>
      <c r="E238" s="93">
        <f t="shared" si="2"/>
        <v>-415121.9345002615</v>
      </c>
      <c r="F238" s="93">
        <f t="shared" si="7"/>
        <v>-23341.434519391216</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-415121.9345002615</v>
      </c>
      <c r="C239" s="93">
        <f t="shared" si="0"/>
        <v>-1055.1015835214982</v>
      </c>
      <c r="D239" s="93">
        <f t="shared" si="1"/>
        <v>3880.5972915939028</v>
      </c>
      <c r="E239" s="93">
        <f t="shared" si="2"/>
        <v>-419002.53179185541</v>
      </c>
      <c r="F239" s="93">
        <f t="shared" si="7"/>
        <v>-24396.536102912713</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-419002.53179185541</v>
      </c>
      <c r="C240" s="93">
        <f t="shared" si="0"/>
        <v>-1064.9647683042995</v>
      </c>
      <c r="D240" s="93">
        <f t="shared" si="1"/>
        <v>3890.4604763767043</v>
      </c>
      <c r="E240" s="93">
        <f t="shared" si="2"/>
        <v>-422892.9922682321</v>
      </c>
      <c r="F240" s="93">
        <f t="shared" si="7"/>
        <v>-25461.500871217013</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-422892.9922682321</v>
      </c>
      <c r="C241" s="93">
        <f t="shared" si="0"/>
        <v>-1074.8530220150901</v>
      </c>
      <c r="D241" s="93">
        <f t="shared" si="1"/>
        <v>3900.3487300874949</v>
      </c>
      <c r="E241" s="93">
        <f t="shared" si="2"/>
        <v>-426793.34099831962</v>
      </c>
      <c r="F241" s="93">
        <f t="shared" si="7"/>
        <v>-26536.353893232103</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-426793.34099831962</v>
      </c>
      <c r="C242" s="93">
        <f t="shared" si="0"/>
        <v>-1084.7664083707293</v>
      </c>
      <c r="D242" s="93">
        <f t="shared" si="1"/>
        <v>3910.2621164431339</v>
      </c>
      <c r="E242" s="93">
        <f t="shared" si="2"/>
        <v>-430703.60311476275</v>
      </c>
      <c r="F242" s="93">
        <f t="shared" si="7"/>
        <v>-27621.12030160283</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-430703.60311476275</v>
      </c>
      <c r="C243" s="93">
        <f t="shared" si="0"/>
        <v>-1094.7049912500222</v>
      </c>
      <c r="D243" s="93">
        <f t="shared" si="1"/>
        <v>3920.2006993224268</v>
      </c>
      <c r="E243" s="93">
        <f t="shared" si="2"/>
        <v>-434623.8038140852</v>
      </c>
      <c r="F243" s="93">
        <f t="shared" si="7"/>
        <v>-28715.825292852853</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-434623.8038140852</v>
      </c>
      <c r="C244" s="93">
        <f t="shared" si="0"/>
        <v>-1104.6688346941335</v>
      </c>
      <c r="D244" s="93">
        <f t="shared" si="1"/>
        <v>3930.164542766538</v>
      </c>
      <c r="E244" s="93">
        <f t="shared" si="2"/>
        <v>-438553.96835685172</v>
      </c>
      <c r="F244" s="93">
        <f t="shared" si="7"/>
        <v>-29820.494127546986</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-438553.96835685172</v>
      </c>
      <c r="C245" s="93">
        <f t="shared" si="0"/>
        <v>-1114.6580029069985</v>
      </c>
      <c r="D245" s="93">
        <f t="shared" si="1"/>
        <v>3940.1537109794035</v>
      </c>
      <c r="E245" s="93">
        <f t="shared" si="2"/>
        <v>-442494.12206783111</v>
      </c>
      <c r="F245" s="93">
        <f t="shared" si="7"/>
        <v>-30935.152130453986</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-442494.12206783111</v>
      </c>
      <c r="C246" s="93">
        <f t="shared" si="0"/>
        <v>-1124.6725602557376</v>
      </c>
      <c r="D246" s="93">
        <f t="shared" si="1"/>
        <v>3950.1682683281424</v>
      </c>
      <c r="E246" s="93">
        <f t="shared" si="2"/>
        <v>-446444.29033615923</v>
      </c>
      <c r="F246" s="93">
        <f t="shared" si="7"/>
        <v>-32059.824690709724</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-446444.29033615923</v>
      </c>
      <c r="C247" s="93">
        <f t="shared" si="0"/>
        <v>-1134.7125712710717</v>
      </c>
      <c r="D247" s="93">
        <f t="shared" si="1"/>
        <v>3960.2082793434765</v>
      </c>
      <c r="E247" s="93">
        <f t="shared" si="2"/>
        <v>-450404.49861550273</v>
      </c>
      <c r="F247" s="93">
        <f t="shared" si="7"/>
        <v>-33194.537261980797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-450404.49861550273</v>
      </c>
      <c r="C248" s="93">
        <f t="shared" si="0"/>
        <v>-1144.7781006477364</v>
      </c>
      <c r="D248" s="93">
        <f t="shared" si="1"/>
        <v>3970.2738087201415</v>
      </c>
      <c r="E248" s="93">
        <f t="shared" si="2"/>
        <v>-454374.77242422284</v>
      </c>
      <c r="F248" s="93">
        <f t="shared" si="7"/>
        <v>-34339.315362628535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-454374.77242422284</v>
      </c>
      <c r="C249" s="93">
        <f t="shared" si="0"/>
        <v>-1154.8692132449</v>
      </c>
      <c r="D249" s="93">
        <f t="shared" si="1"/>
        <v>3980.3649213173048</v>
      </c>
      <c r="E249" s="93">
        <f t="shared" si="2"/>
        <v>-458355.13734554016</v>
      </c>
      <c r="F249" s="93">
        <f t="shared" si="7"/>
        <v>-35494.184575873434</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-458355.13734554016</v>
      </c>
      <c r="C250" s="93">
        <f t="shared" si="0"/>
        <v>-1164.9859740865816</v>
      </c>
      <c r="D250" s="93">
        <f t="shared" si="1"/>
        <v>3990.4816821589866</v>
      </c>
      <c r="E250" s="93">
        <f t="shared" si="2"/>
        <v>-462345.61902769917</v>
      </c>
      <c r="F250" s="93">
        <f t="shared" si="7"/>
        <v>-36659.170549960014</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-462345.61902769917</v>
      </c>
      <c r="C251" s="93">
        <f t="shared" si="0"/>
        <v>-1175.1284483620691</v>
      </c>
      <c r="D251" s="93">
        <f t="shared" si="1"/>
        <v>4000.6241564344737</v>
      </c>
      <c r="E251" s="93">
        <f t="shared" si="2"/>
        <v>-466346.24318413367</v>
      </c>
      <c r="F251" s="93">
        <f t="shared" si="7"/>
        <v>-37834.298998322083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-466346.24318413367</v>
      </c>
      <c r="C252" s="93">
        <f t="shared" si="0"/>
        <v>-1185.29670142634</v>
      </c>
      <c r="D252" s="93">
        <f t="shared" si="1"/>
        <v>4010.7924094987447</v>
      </c>
      <c r="E252" s="93">
        <f t="shared" si="2"/>
        <v>-470357.03559363243</v>
      </c>
      <c r="F252" s="93">
        <f t="shared" si="7"/>
        <v>-39019.595699748425</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-470357.03559363243</v>
      </c>
      <c r="C253" s="93">
        <f t="shared" si="0"/>
        <v>-1195.4907988004827</v>
      </c>
      <c r="D253" s="93">
        <f t="shared" si="1"/>
        <v>4020.9865068728877</v>
      </c>
      <c r="E253" s="93">
        <f t="shared" si="2"/>
        <v>-474378.0221005053</v>
      </c>
      <c r="F253" s="93">
        <f t="shared" si="7"/>
        <v>-40215.08649854891</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-474378.0221005053</v>
      </c>
      <c r="C254" s="93">
        <f t="shared" si="0"/>
        <v>-1205.7108061721181</v>
      </c>
      <c r="D254" s="93">
        <f t="shared" si="1"/>
        <v>4031.2065142445226</v>
      </c>
      <c r="E254" s="93">
        <f t="shared" si="2"/>
        <v>-478409.22861474985</v>
      </c>
      <c r="F254" s="93">
        <f t="shared" si="7"/>
        <v>-41420.797304721025</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-478409.22861474985</v>
      </c>
      <c r="C255" s="93">
        <f t="shared" si="0"/>
        <v>-1215.9567893958229</v>
      </c>
      <c r="D255" s="93">
        <f t="shared" si="1"/>
        <v>4041.4524974682276</v>
      </c>
      <c r="E255" s="93">
        <f t="shared" si="2"/>
        <v>-482450.68111221807</v>
      </c>
      <c r="F255" s="93">
        <f t="shared" si="7"/>
        <v>-42636.754094116848</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-482450.68111221807</v>
      </c>
      <c r="C256" s="93">
        <f t="shared" si="0"/>
        <v>-1226.2288144935546</v>
      </c>
      <c r="D256" s="93">
        <f t="shared" si="1"/>
        <v>4051.7245225659594</v>
      </c>
      <c r="E256" s="93">
        <f t="shared" si="2"/>
        <v>-486502.40563478402</v>
      </c>
      <c r="F256" s="93">
        <f t="shared" si="7"/>
        <v>-43862.9829086104</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-486502.40563478402</v>
      </c>
      <c r="C257" s="93">
        <f t="shared" si="0"/>
        <v>-1236.5269476550764</v>
      </c>
      <c r="D257" s="93">
        <f t="shared" si="1"/>
        <v>4062.0226557274809</v>
      </c>
      <c r="E257" s="93">
        <f t="shared" si="2"/>
        <v>-490564.42829051148</v>
      </c>
      <c r="F257" s="93">
        <f t="shared" si="7"/>
        <v>-45099.509856265475</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-490564.42829051148</v>
      </c>
      <c r="C258" s="93">
        <f t="shared" si="0"/>
        <v>-1246.8512552383836</v>
      </c>
      <c r="D258" s="93">
        <f t="shared" si="1"/>
        <v>4072.3469633107884</v>
      </c>
      <c r="E258" s="93">
        <f t="shared" si="2"/>
        <v>-494636.77525382227</v>
      </c>
      <c r="F258" s="93">
        <f t="shared" si="7"/>
        <v>-46346.361111503858</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-494636.77525382227</v>
      </c>
      <c r="C259" s="93">
        <f t="shared" si="0"/>
        <v>-1257.2018037701318</v>
      </c>
      <c r="D259" s="93">
        <f t="shared" si="1"/>
        <v>4082.6975118425366</v>
      </c>
      <c r="E259" s="93">
        <f t="shared" si="2"/>
        <v>-498719.4727656648</v>
      </c>
      <c r="F259" s="93">
        <f t="shared" si="7"/>
        <v>-47603.562915273993</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-498719.4727656648</v>
      </c>
      <c r="C260" s="93">
        <f t="shared" si="0"/>
        <v>-1267.578659946065</v>
      </c>
      <c r="D260" s="93">
        <f t="shared" si="1"/>
        <v>4093.0743680184696</v>
      </c>
      <c r="E260" s="93">
        <f t="shared" si="2"/>
        <v>-502812.54713368329</v>
      </c>
      <c r="F260" s="93">
        <f t="shared" si="7"/>
        <v>-48871.141575220056</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-502812.54713368329</v>
      </c>
      <c r="C261" s="93">
        <f t="shared" ref="C261:C365" si="8">B261*(B$3/12)</f>
        <v>-1277.9818906314454</v>
      </c>
      <c r="D261" s="93">
        <f t="shared" ref="D261:D365" si="9">D$3-C261</f>
        <v>4103.4775987038502</v>
      </c>
      <c r="E261" s="93">
        <f t="shared" ref="E261:E365" si="10">B261-D261</f>
        <v>-506916.02473238716</v>
      </c>
      <c r="F261" s="93">
        <f t="shared" si="7"/>
        <v>-50149.123465851502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-506916.02473238716</v>
      </c>
      <c r="C262" s="93">
        <f t="shared" si="8"/>
        <v>-1288.4115628614843</v>
      </c>
      <c r="D262" s="93">
        <f t="shared" si="9"/>
        <v>4113.9072709338889</v>
      </c>
      <c r="E262" s="93">
        <f t="shared" si="10"/>
        <v>-511029.93200332107</v>
      </c>
      <c r="F262" s="93">
        <f t="shared" si="7"/>
        <v>-51437.535028712984</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-511029.93200332107</v>
      </c>
      <c r="C263" s="93">
        <f t="shared" si="8"/>
        <v>-1298.8677438417747</v>
      </c>
      <c r="D263" s="93">
        <f t="shared" si="9"/>
        <v>4124.3634519141797</v>
      </c>
      <c r="E263" s="93">
        <f t="shared" si="10"/>
        <v>-515154.29545523523</v>
      </c>
      <c r="F263" s="93">
        <f t="shared" ref="F263:F326" si="12">F262+C263</f>
        <v>-52736.402772554757</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-515154.29545523523</v>
      </c>
      <c r="C264" s="93">
        <f t="shared" si="8"/>
        <v>-1309.3505009487233</v>
      </c>
      <c r="D264" s="93">
        <f t="shared" si="9"/>
        <v>4134.8462090211278</v>
      </c>
      <c r="E264" s="93">
        <f t="shared" si="10"/>
        <v>-519289.14166425634</v>
      </c>
      <c r="F264" s="93">
        <f t="shared" si="12"/>
        <v>-54045.753273503477</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-519289.14166425634</v>
      </c>
      <c r="C265" s="93">
        <f t="shared" si="8"/>
        <v>-1319.8599017299853</v>
      </c>
      <c r="D265" s="93">
        <f t="shared" si="9"/>
        <v>4145.3556098023901</v>
      </c>
      <c r="E265" s="93">
        <f t="shared" si="10"/>
        <v>-523434.49727405875</v>
      </c>
      <c r="F265" s="93">
        <f t="shared" si="12"/>
        <v>-55365.613175233462</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-523434.49727405875</v>
      </c>
      <c r="C266" s="93">
        <f t="shared" si="8"/>
        <v>-1330.3960139048997</v>
      </c>
      <c r="D266" s="93">
        <f t="shared" si="9"/>
        <v>4155.8917219773048</v>
      </c>
      <c r="E266" s="93">
        <f t="shared" si="10"/>
        <v>-527590.38899603602</v>
      </c>
      <c r="F266" s="93">
        <f t="shared" si="12"/>
        <v>-56696.009189138364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-527590.38899603602</v>
      </c>
      <c r="C267" s="93">
        <f t="shared" si="8"/>
        <v>-1340.9589053649252</v>
      </c>
      <c r="D267" s="93">
        <f t="shared" si="9"/>
        <v>4166.4546134373304</v>
      </c>
      <c r="E267" s="93">
        <f t="shared" si="10"/>
        <v>-531756.84360947332</v>
      </c>
      <c r="F267" s="93">
        <f t="shared" si="12"/>
        <v>-58036.968094503289</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-531756.84360947332</v>
      </c>
      <c r="C268" s="93">
        <f t="shared" si="8"/>
        <v>-1351.5486441740784</v>
      </c>
      <c r="D268" s="93">
        <f t="shared" si="9"/>
        <v>4177.044352246483</v>
      </c>
      <c r="E268" s="93">
        <f t="shared" si="10"/>
        <v>-535933.88796171977</v>
      </c>
      <c r="F268" s="93">
        <f t="shared" si="12"/>
        <v>-59388.516738677368</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-535933.88796171977</v>
      </c>
      <c r="C269" s="93">
        <f t="shared" si="8"/>
        <v>-1362.1652985693715</v>
      </c>
      <c r="D269" s="93">
        <f t="shared" si="9"/>
        <v>4187.6610066417761</v>
      </c>
      <c r="E269" s="93">
        <f t="shared" si="10"/>
        <v>-540121.54896836157</v>
      </c>
      <c r="F269" s="93">
        <f t="shared" si="12"/>
        <v>-60750.682037246741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-540121.54896836157</v>
      </c>
      <c r="C270" s="93">
        <f t="shared" si="8"/>
        <v>-1372.8089369612526</v>
      </c>
      <c r="D270" s="93">
        <f t="shared" si="9"/>
        <v>4198.3046450336569</v>
      </c>
      <c r="E270" s="93">
        <f t="shared" si="10"/>
        <v>-544319.85361339524</v>
      </c>
      <c r="F270" s="93">
        <f t="shared" si="12"/>
        <v>-62123.490974207991</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-544319.85361339524</v>
      </c>
      <c r="C271" s="93">
        <f t="shared" si="8"/>
        <v>-1383.4796279340467</v>
      </c>
      <c r="D271" s="93">
        <f t="shared" si="9"/>
        <v>4208.9753360064515</v>
      </c>
      <c r="E271" s="93">
        <f t="shared" si="10"/>
        <v>-548528.82894940174</v>
      </c>
      <c r="F271" s="93">
        <f t="shared" si="12"/>
        <v>-63506.970602142035</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-548528.82894940174</v>
      </c>
      <c r="C272" s="93">
        <f t="shared" si="8"/>
        <v>-1394.1774402463964</v>
      </c>
      <c r="D272" s="93">
        <f t="shared" si="9"/>
        <v>4219.6731483188014</v>
      </c>
      <c r="E272" s="93">
        <f t="shared" si="10"/>
        <v>-552748.50209772051</v>
      </c>
      <c r="F272" s="93">
        <f t="shared" si="12"/>
        <v>-64901.148042388435</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-552748.50209772051</v>
      </c>
      <c r="C273" s="93">
        <f t="shared" si="8"/>
        <v>-1404.9024428317066</v>
      </c>
      <c r="D273" s="93">
        <f t="shared" si="9"/>
        <v>4230.3981509041114</v>
      </c>
      <c r="E273" s="93">
        <f t="shared" si="10"/>
        <v>-556978.90024862462</v>
      </c>
      <c r="F273" s="93">
        <f t="shared" si="12"/>
        <v>-66306.050485220141</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-556978.90024862462</v>
      </c>
      <c r="C274" s="93">
        <f t="shared" si="8"/>
        <v>-1415.654704798588</v>
      </c>
      <c r="D274" s="93">
        <f t="shared" si="9"/>
        <v>4241.150412870993</v>
      </c>
      <c r="E274" s="93">
        <f t="shared" si="10"/>
        <v>-561220.05066149565</v>
      </c>
      <c r="F274" s="93">
        <f t="shared" si="12"/>
        <v>-67721.705190018736</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-561220.05066149565</v>
      </c>
      <c r="C275" s="93">
        <f t="shared" si="8"/>
        <v>-1426.4342954313017</v>
      </c>
      <c r="D275" s="93">
        <f t="shared" si="9"/>
        <v>4251.9300035037068</v>
      </c>
      <c r="E275" s="93">
        <f t="shared" si="10"/>
        <v>-565471.98066499934</v>
      </c>
      <c r="F275" s="93">
        <f t="shared" si="12"/>
        <v>-69148.13948545004</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-565471.98066499934</v>
      </c>
      <c r="C276" s="93">
        <f t="shared" si="8"/>
        <v>-1437.2412841902071</v>
      </c>
      <c r="D276" s="93">
        <f t="shared" si="9"/>
        <v>4262.7369922626121</v>
      </c>
      <c r="E276" s="93">
        <f t="shared" si="10"/>
        <v>-569734.71765726199</v>
      </c>
      <c r="F276" s="93">
        <f t="shared" si="12"/>
        <v>-70585.380769640251</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-569734.71765726199</v>
      </c>
      <c r="C277" s="93">
        <f t="shared" si="8"/>
        <v>-1448.075740712208</v>
      </c>
      <c r="D277" s="93">
        <f t="shared" si="9"/>
        <v>4273.5714487846126</v>
      </c>
      <c r="E277" s="93">
        <f t="shared" si="10"/>
        <v>-574008.28910604655</v>
      </c>
      <c r="F277" s="93">
        <f t="shared" si="12"/>
        <v>-72033.456510352466</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-574008.28910604655</v>
      </c>
      <c r="C278" s="93">
        <f t="shared" si="8"/>
        <v>-1458.9377348112021</v>
      </c>
      <c r="D278" s="93">
        <f t="shared" si="9"/>
        <v>4284.4334428836064</v>
      </c>
      <c r="E278" s="93">
        <f t="shared" si="10"/>
        <v>-578292.72254893021</v>
      </c>
      <c r="F278" s="93">
        <f t="shared" si="12"/>
        <v>-73492.394245163669</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-578292.72254893021</v>
      </c>
      <c r="C279" s="93">
        <f t="shared" si="8"/>
        <v>-1469.8273364785314</v>
      </c>
      <c r="D279" s="93">
        <f t="shared" si="9"/>
        <v>4295.3230445509362</v>
      </c>
      <c r="E279" s="93">
        <f t="shared" si="10"/>
        <v>-582588.04559348116</v>
      </c>
      <c r="F279" s="93">
        <f t="shared" si="12"/>
        <v>-74962.221581642196</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-582588.04559348116</v>
      </c>
      <c r="C280" s="93">
        <f t="shared" si="8"/>
        <v>-1480.7446158834316</v>
      </c>
      <c r="D280" s="93">
        <f t="shared" si="9"/>
        <v>4306.2403239558362</v>
      </c>
      <c r="E280" s="93">
        <f t="shared" si="10"/>
        <v>-586894.28591743705</v>
      </c>
      <c r="F280" s="93">
        <f t="shared" si="12"/>
        <v>-76442.966197525631</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-586894.28591743705</v>
      </c>
      <c r="C281" s="93">
        <f t="shared" si="8"/>
        <v>-1491.6896433734862</v>
      </c>
      <c r="D281" s="93">
        <f t="shared" si="9"/>
        <v>4317.1853514458908</v>
      </c>
      <c r="E281" s="93">
        <f t="shared" si="10"/>
        <v>-591211.47126888297</v>
      </c>
      <c r="F281" s="93">
        <f t="shared" si="12"/>
        <v>-77934.655840899111</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-591211.47126888297</v>
      </c>
      <c r="C282" s="93">
        <f t="shared" si="8"/>
        <v>-1502.662489475078</v>
      </c>
      <c r="D282" s="93">
        <f t="shared" si="9"/>
        <v>4328.1581975474828</v>
      </c>
      <c r="E282" s="93">
        <f t="shared" si="10"/>
        <v>-595539.6294664304</v>
      </c>
      <c r="F282" s="93">
        <f t="shared" si="12"/>
        <v>-79437.318330374183</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-595539.6294664304</v>
      </c>
      <c r="C283" s="93">
        <f t="shared" si="8"/>
        <v>-1513.6632248938442</v>
      </c>
      <c r="D283" s="93">
        <f t="shared" si="9"/>
        <v>4339.1589329662493</v>
      </c>
      <c r="E283" s="93">
        <f t="shared" si="10"/>
        <v>-599878.7883993967</v>
      </c>
      <c r="F283" s="93">
        <f t="shared" si="12"/>
        <v>-80950.981555268023</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-599878.7883993967</v>
      </c>
      <c r="C284" s="93">
        <f t="shared" si="8"/>
        <v>-1524.6919205151337</v>
      </c>
      <c r="D284" s="93">
        <f t="shared" si="9"/>
        <v>4350.1876285875387</v>
      </c>
      <c r="E284" s="93">
        <f t="shared" si="10"/>
        <v>-604228.97602798429</v>
      </c>
      <c r="F284" s="93">
        <f t="shared" si="12"/>
        <v>-82475.673475783158</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-604228.97602798429</v>
      </c>
      <c r="C285" s="93">
        <f t="shared" si="8"/>
        <v>-1535.7486474044604</v>
      </c>
      <c r="D285" s="93">
        <f t="shared" si="9"/>
        <v>4361.2443554768652</v>
      </c>
      <c r="E285" s="93">
        <f t="shared" si="10"/>
        <v>-608590.2203834611</v>
      </c>
      <c r="F285" s="93">
        <f t="shared" si="12"/>
        <v>-84011.422123187614</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-608590.2203834611</v>
      </c>
      <c r="C286" s="93">
        <f t="shared" si="8"/>
        <v>-1546.833476807964</v>
      </c>
      <c r="D286" s="93">
        <f t="shared" si="9"/>
        <v>4372.3291848803692</v>
      </c>
      <c r="E286" s="93">
        <f t="shared" si="10"/>
        <v>-612962.54956834146</v>
      </c>
      <c r="F286" s="93">
        <f t="shared" si="12"/>
        <v>-85558.25559999558</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-612962.54956834146</v>
      </c>
      <c r="C287" s="93">
        <f t="shared" si="8"/>
        <v>-1557.9464801528684</v>
      </c>
      <c r="D287" s="93">
        <f t="shared" si="9"/>
        <v>4383.4421882252736</v>
      </c>
      <c r="E287" s="93">
        <f t="shared" si="10"/>
        <v>-617345.99175656668</v>
      </c>
      <c r="F287" s="93">
        <f t="shared" si="12"/>
        <v>-87116.202080148447</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-617345.99175656668</v>
      </c>
      <c r="C288" s="93">
        <f t="shared" si="8"/>
        <v>-1569.0877290479407</v>
      </c>
      <c r="D288" s="93">
        <f t="shared" si="9"/>
        <v>4394.5834371203455</v>
      </c>
      <c r="E288" s="93">
        <f t="shared" si="10"/>
        <v>-621740.57519368699</v>
      </c>
      <c r="F288" s="93">
        <f t="shared" si="12"/>
        <v>-88685.289809196387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-621740.57519368699</v>
      </c>
      <c r="C289" s="93">
        <f t="shared" si="8"/>
        <v>-1580.2572952839548</v>
      </c>
      <c r="D289" s="93">
        <f t="shared" si="9"/>
        <v>4405.7530033563598</v>
      </c>
      <c r="E289" s="93">
        <f t="shared" si="10"/>
        <v>-626146.32819704339</v>
      </c>
      <c r="F289" s="93">
        <f t="shared" si="12"/>
        <v>-90265.547104480342</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-626146.32819704339</v>
      </c>
      <c r="C290" s="93">
        <f t="shared" si="8"/>
        <v>-1591.4552508341524</v>
      </c>
      <c r="D290" s="93">
        <f t="shared" si="9"/>
        <v>4416.9509589065574</v>
      </c>
      <c r="E290" s="93">
        <f t="shared" si="10"/>
        <v>-630563.27915594995</v>
      </c>
      <c r="F290" s="93">
        <f t="shared" si="12"/>
        <v>-91857.0023553145</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-630563.27915594995</v>
      </c>
      <c r="C291" s="93">
        <f t="shared" si="8"/>
        <v>-1602.6816678547066</v>
      </c>
      <c r="D291" s="93">
        <f t="shared" si="9"/>
        <v>4428.1773759271109</v>
      </c>
      <c r="E291" s="93">
        <f t="shared" si="10"/>
        <v>-634991.45653187705</v>
      </c>
      <c r="F291" s="93">
        <f t="shared" si="12"/>
        <v>-93459.684023169204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-634991.45653187705</v>
      </c>
      <c r="C292" s="93">
        <f t="shared" si="8"/>
        <v>-1613.936618685188</v>
      </c>
      <c r="D292" s="93">
        <f t="shared" si="9"/>
        <v>4439.4323267575928</v>
      </c>
      <c r="E292" s="93">
        <f t="shared" si="10"/>
        <v>-639430.88885863463</v>
      </c>
      <c r="F292" s="93">
        <f t="shared" si="12"/>
        <v>-95073.620641854388</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-639430.88885863463</v>
      </c>
      <c r="C293" s="93">
        <f t="shared" si="8"/>
        <v>-1625.2201758490301</v>
      </c>
      <c r="D293" s="93">
        <f t="shared" si="9"/>
        <v>4450.7158839214353</v>
      </c>
      <c r="E293" s="93">
        <f t="shared" si="10"/>
        <v>-643881.60474255611</v>
      </c>
      <c r="F293" s="93">
        <f t="shared" si="12"/>
        <v>-96698.840817703414</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-643881.60474255611</v>
      </c>
      <c r="C294" s="93">
        <f t="shared" si="8"/>
        <v>-1636.5324120539972</v>
      </c>
      <c r="D294" s="93">
        <f t="shared" si="9"/>
        <v>4462.0281201264024</v>
      </c>
      <c r="E294" s="93">
        <f t="shared" si="10"/>
        <v>-648343.63286268257</v>
      </c>
      <c r="F294" s="93">
        <f t="shared" si="12"/>
        <v>-98335.373229757417</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-648343.63286268257</v>
      </c>
      <c r="C295" s="93">
        <f t="shared" si="8"/>
        <v>-1647.8734001926521</v>
      </c>
      <c r="D295" s="93">
        <f t="shared" si="9"/>
        <v>4473.3691082650566</v>
      </c>
      <c r="E295" s="93">
        <f t="shared" si="10"/>
        <v>-652817.0019709476</v>
      </c>
      <c r="F295" s="93">
        <f t="shared" si="12"/>
        <v>-99983.246629950067</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-652817.0019709476</v>
      </c>
      <c r="C296" s="93">
        <f t="shared" si="8"/>
        <v>-1659.2432133428256</v>
      </c>
      <c r="D296" s="93">
        <f t="shared" si="9"/>
        <v>4484.7389214152299</v>
      </c>
      <c r="E296" s="93">
        <f t="shared" si="10"/>
        <v>-657301.74089236278</v>
      </c>
      <c r="F296" s="93">
        <f t="shared" si="12"/>
        <v>-101642.48984329289</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-657301.74089236278</v>
      </c>
      <c r="C297" s="93">
        <f t="shared" si="8"/>
        <v>-1670.6419247680892</v>
      </c>
      <c r="D297" s="93">
        <f t="shared" si="9"/>
        <v>4496.137632840494</v>
      </c>
      <c r="E297" s="93">
        <f t="shared" si="10"/>
        <v>-661797.87852520333</v>
      </c>
      <c r="F297" s="93">
        <f t="shared" si="12"/>
        <v>-103313.13176806098</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-661797.87852520333</v>
      </c>
      <c r="C298" s="93">
        <f t="shared" si="8"/>
        <v>-1682.0696079182255</v>
      </c>
      <c r="D298" s="93">
        <f t="shared" si="9"/>
        <v>4507.5653159906306</v>
      </c>
      <c r="E298" s="93">
        <f t="shared" si="10"/>
        <v>-666305.44384119392</v>
      </c>
      <c r="F298" s="93">
        <f t="shared" si="12"/>
        <v>-104995.2013759792</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-666305.44384119392</v>
      </c>
      <c r="C299" s="93">
        <f t="shared" si="8"/>
        <v>-1693.5263364297016</v>
      </c>
      <c r="D299" s="93">
        <f t="shared" si="9"/>
        <v>4519.0220445021059</v>
      </c>
      <c r="E299" s="93">
        <f t="shared" si="10"/>
        <v>-670824.465885696</v>
      </c>
      <c r="F299" s="93">
        <f t="shared" si="12"/>
        <v>-106688.7277124089</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-670824.465885696</v>
      </c>
      <c r="C300" s="93">
        <f t="shared" si="8"/>
        <v>-1705.0121841261443</v>
      </c>
      <c r="D300" s="93">
        <f t="shared" si="9"/>
        <v>4530.5078921985496</v>
      </c>
      <c r="E300" s="93">
        <f t="shared" si="10"/>
        <v>-675354.97377789451</v>
      </c>
      <c r="F300" s="93">
        <f t="shared" si="12"/>
        <v>-108393.73989653504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-675354.97377789451</v>
      </c>
      <c r="C301" s="93">
        <f t="shared" si="8"/>
        <v>-1716.5272250188157</v>
      </c>
      <c r="D301" s="93">
        <f t="shared" si="9"/>
        <v>4542.0229330912207</v>
      </c>
      <c r="E301" s="93">
        <f t="shared" si="10"/>
        <v>-679896.99671098578</v>
      </c>
      <c r="F301" s="93">
        <f t="shared" si="12"/>
        <v>-110110.26712155386</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-679896.99671098578</v>
      </c>
      <c r="C302" s="93">
        <f t="shared" si="8"/>
        <v>-1728.0715333070893</v>
      </c>
      <c r="D302" s="93">
        <f t="shared" si="9"/>
        <v>4553.5672413794946</v>
      </c>
      <c r="E302" s="93">
        <f t="shared" si="10"/>
        <v>-684450.56395236531</v>
      </c>
      <c r="F302" s="93">
        <f t="shared" si="12"/>
        <v>-111838.33865486094</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-684450.56395236531</v>
      </c>
      <c r="C303" s="93">
        <f t="shared" si="8"/>
        <v>-1739.645183378929</v>
      </c>
      <c r="D303" s="93">
        <f t="shared" si="9"/>
        <v>4565.140891451334</v>
      </c>
      <c r="E303" s="93">
        <f t="shared" si="10"/>
        <v>-689015.7048438167</v>
      </c>
      <c r="F303" s="93">
        <f t="shared" si="12"/>
        <v>-113577.98383823987</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-689015.7048438167</v>
      </c>
      <c r="C304" s="93">
        <f t="shared" si="8"/>
        <v>-1751.2482498113679</v>
      </c>
      <c r="D304" s="93">
        <f t="shared" si="9"/>
        <v>4576.743957883773</v>
      </c>
      <c r="E304" s="93">
        <f t="shared" si="10"/>
        <v>-693592.44880170049</v>
      </c>
      <c r="F304" s="93">
        <f t="shared" si="12"/>
        <v>-115329.23208805124</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-693592.44880170049</v>
      </c>
      <c r="C305" s="93">
        <f t="shared" si="8"/>
        <v>-1762.8808073709893</v>
      </c>
      <c r="D305" s="93">
        <f t="shared" si="9"/>
        <v>4588.3765154433941</v>
      </c>
      <c r="E305" s="93">
        <f t="shared" si="10"/>
        <v>-698180.82531714393</v>
      </c>
      <c r="F305" s="93">
        <f t="shared" si="12"/>
        <v>-117092.11289542224</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-698180.82531714393</v>
      </c>
      <c r="C306" s="93">
        <f t="shared" si="8"/>
        <v>-1774.5429310144079</v>
      </c>
      <c r="D306" s="93">
        <f t="shared" si="9"/>
        <v>4600.0386390868125</v>
      </c>
      <c r="E306" s="93">
        <f t="shared" si="10"/>
        <v>-702780.86395623069</v>
      </c>
      <c r="F306" s="93">
        <f t="shared" si="12"/>
        <v>-118866.65582643665</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-702780.86395623069</v>
      </c>
      <c r="C307" s="93">
        <f t="shared" si="8"/>
        <v>-1786.2346958887535</v>
      </c>
      <c r="D307" s="93">
        <f t="shared" si="9"/>
        <v>4611.7304039611581</v>
      </c>
      <c r="E307" s="93">
        <f t="shared" si="10"/>
        <v>-707392.59436019184</v>
      </c>
      <c r="F307" s="93">
        <f t="shared" si="12"/>
        <v>-120652.8905223254</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-707392.59436019184</v>
      </c>
      <c r="C308" s="93">
        <f t="shared" si="8"/>
        <v>-1797.9561773321548</v>
      </c>
      <c r="D308" s="93">
        <f t="shared" si="9"/>
        <v>4623.45188540456</v>
      </c>
      <c r="E308" s="93">
        <f t="shared" si="10"/>
        <v>-712016.04624559637</v>
      </c>
      <c r="F308" s="93">
        <f t="shared" si="12"/>
        <v>-122450.84669965756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-712016.04624559637</v>
      </c>
      <c r="C309" s="93">
        <f t="shared" si="8"/>
        <v>-1809.7074508742246</v>
      </c>
      <c r="D309" s="93">
        <f t="shared" si="9"/>
        <v>4635.2031589466296</v>
      </c>
      <c r="E309" s="93">
        <f t="shared" si="10"/>
        <v>-716651.24940454296</v>
      </c>
      <c r="F309" s="93">
        <f t="shared" si="12"/>
        <v>-124260.55415053178</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-716651.24940454296</v>
      </c>
      <c r="C310" s="93">
        <f t="shared" si="8"/>
        <v>-1821.4885922365472</v>
      </c>
      <c r="D310" s="93">
        <f t="shared" si="9"/>
        <v>4646.9843003089518</v>
      </c>
      <c r="E310" s="93">
        <f t="shared" si="10"/>
        <v>-721298.23370485194</v>
      </c>
      <c r="F310" s="93">
        <f t="shared" si="12"/>
        <v>-126082.04274276833</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-721298.23370485194</v>
      </c>
      <c r="C311" s="93">
        <f t="shared" si="8"/>
        <v>-1833.2996773331658</v>
      </c>
      <c r="D311" s="93">
        <f t="shared" si="9"/>
        <v>4658.7953854055704</v>
      </c>
      <c r="E311" s="93">
        <f t="shared" si="10"/>
        <v>-725957.02909025748</v>
      </c>
      <c r="F311" s="93">
        <f t="shared" si="12"/>
        <v>-127915.3424201015</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-725957.02909025748</v>
      </c>
      <c r="C312" s="93">
        <f t="shared" si="8"/>
        <v>-1845.1407822710717</v>
      </c>
      <c r="D312" s="93">
        <f t="shared" si="9"/>
        <v>4670.6364903434769</v>
      </c>
      <c r="E312" s="93">
        <f t="shared" si="10"/>
        <v>-730627.66558060097</v>
      </c>
      <c r="F312" s="93">
        <f t="shared" si="12"/>
        <v>-129760.48320237258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-730627.66558060097</v>
      </c>
      <c r="C313" s="93">
        <f t="shared" si="8"/>
        <v>-1857.0119833506947</v>
      </c>
      <c r="D313" s="93">
        <f t="shared" si="9"/>
        <v>4682.5076914230995</v>
      </c>
      <c r="E313" s="93">
        <f t="shared" si="10"/>
        <v>-735310.17327202403</v>
      </c>
      <c r="F313" s="93">
        <f t="shared" si="12"/>
        <v>-131617.49518572327</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-735310.17327202403</v>
      </c>
      <c r="C314" s="93">
        <f t="shared" si="8"/>
        <v>-1868.9133570663948</v>
      </c>
      <c r="D314" s="93">
        <f t="shared" si="9"/>
        <v>4694.4090651387996</v>
      </c>
      <c r="E314" s="93">
        <f t="shared" si="10"/>
        <v>-740004.58233716281</v>
      </c>
      <c r="F314" s="93">
        <f t="shared" si="12"/>
        <v>-133486.40854278966</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-740004.58233716281</v>
      </c>
      <c r="C315" s="93">
        <f t="shared" si="8"/>
        <v>-1880.844980106956</v>
      </c>
      <c r="D315" s="93">
        <f t="shared" si="9"/>
        <v>4706.3406881793608</v>
      </c>
      <c r="E315" s="93">
        <f t="shared" si="10"/>
        <v>-744710.92302534217</v>
      </c>
      <c r="F315" s="93">
        <f t="shared" si="12"/>
        <v>-135367.25352289662</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-744710.92302534217</v>
      </c>
      <c r="C316" s="93">
        <f t="shared" si="8"/>
        <v>-1892.8069293560784</v>
      </c>
      <c r="D316" s="93">
        <f t="shared" si="9"/>
        <v>4718.3026374284836</v>
      </c>
      <c r="E316" s="93">
        <f t="shared" si="10"/>
        <v>-749429.22566277068</v>
      </c>
      <c r="F316" s="93">
        <f t="shared" si="12"/>
        <v>-137260.06045225268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-749429.22566277068</v>
      </c>
      <c r="C317" s="93">
        <f t="shared" si="8"/>
        <v>-1904.799281892876</v>
      </c>
      <c r="D317" s="93">
        <f t="shared" si="9"/>
        <v>4730.2949899652813</v>
      </c>
      <c r="E317" s="93">
        <f t="shared" si="10"/>
        <v>-754159.52065273596</v>
      </c>
      <c r="F317" s="93">
        <f t="shared" si="12"/>
        <v>-139164.85973414558</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-754159.52065273596</v>
      </c>
      <c r="C318" s="93">
        <f t="shared" si="8"/>
        <v>-1916.8221149923711</v>
      </c>
      <c r="D318" s="93">
        <f t="shared" si="9"/>
        <v>4742.3178230647754</v>
      </c>
      <c r="E318" s="93">
        <f t="shared" si="10"/>
        <v>-758901.8384758007</v>
      </c>
      <c r="F318" s="93">
        <f t="shared" si="12"/>
        <v>-141081.68184913794</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-758901.8384758007</v>
      </c>
      <c r="C319" s="93">
        <f t="shared" si="8"/>
        <v>-1928.875506125994</v>
      </c>
      <c r="D319" s="93">
        <f t="shared" si="9"/>
        <v>4754.3712141983988</v>
      </c>
      <c r="E319" s="93">
        <f t="shared" si="10"/>
        <v>-763656.20968999912</v>
      </c>
      <c r="F319" s="93">
        <f t="shared" si="12"/>
        <v>-143010.55735526394</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-763656.20968999912</v>
      </c>
      <c r="C320" s="93">
        <f t="shared" si="8"/>
        <v>-1940.9595329620815</v>
      </c>
      <c r="D320" s="93">
        <f t="shared" si="9"/>
        <v>4766.4552410344859</v>
      </c>
      <c r="E320" s="93">
        <f t="shared" si="10"/>
        <v>-768422.66493103362</v>
      </c>
      <c r="F320" s="93">
        <f t="shared" si="12"/>
        <v>-144951.51688822603</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-768422.66493103362</v>
      </c>
      <c r="C321" s="93">
        <f t="shared" si="8"/>
        <v>-1953.0742733663776</v>
      </c>
      <c r="D321" s="93">
        <f t="shared" si="9"/>
        <v>4778.5699814387826</v>
      </c>
      <c r="E321" s="93">
        <f t="shared" si="10"/>
        <v>-773201.23491247243</v>
      </c>
      <c r="F321" s="93">
        <f t="shared" si="12"/>
        <v>-146904.5911615924</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-773201.23491247243</v>
      </c>
      <c r="C322" s="93">
        <f t="shared" si="8"/>
        <v>-1965.2198054025346</v>
      </c>
      <c r="D322" s="93">
        <f t="shared" si="9"/>
        <v>4790.7155134749391</v>
      </c>
      <c r="E322" s="93">
        <f t="shared" si="10"/>
        <v>-777991.95042594732</v>
      </c>
      <c r="F322" s="93">
        <f t="shared" si="12"/>
        <v>-148869.81096699493</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-777991.95042594732</v>
      </c>
      <c r="C323" s="93">
        <f t="shared" si="8"/>
        <v>-1977.3962073326165</v>
      </c>
      <c r="D323" s="93">
        <f t="shared" si="9"/>
        <v>4802.8919154050218</v>
      </c>
      <c r="E323" s="93">
        <f t="shared" si="10"/>
        <v>-782794.84234135237</v>
      </c>
      <c r="F323" s="93">
        <f t="shared" si="12"/>
        <v>-150847.20717432754</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-782794.84234135237</v>
      </c>
      <c r="C324" s="93">
        <f t="shared" si="8"/>
        <v>-1989.6035576176046</v>
      </c>
      <c r="D324" s="93">
        <f t="shared" si="9"/>
        <v>4815.0992656900089</v>
      </c>
      <c r="E324" s="93">
        <f t="shared" si="10"/>
        <v>-787609.94160704233</v>
      </c>
      <c r="F324" s="93">
        <f t="shared" si="12"/>
        <v>-152836.81073194515</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-787609.94160704233</v>
      </c>
      <c r="C325" s="93">
        <f t="shared" si="8"/>
        <v>-2001.8419349178998</v>
      </c>
      <c r="D325" s="93">
        <f t="shared" si="9"/>
        <v>4827.3376429903046</v>
      </c>
      <c r="E325" s="93">
        <f t="shared" si="10"/>
        <v>-792437.27925003262</v>
      </c>
      <c r="F325" s="93">
        <f t="shared" si="12"/>
        <v>-154838.65266686305</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-792437.27925003262</v>
      </c>
      <c r="C326" s="93">
        <f t="shared" si="8"/>
        <v>-2014.1114180938334</v>
      </c>
      <c r="D326" s="93">
        <f t="shared" si="9"/>
        <v>4839.6071261662382</v>
      </c>
      <c r="E326" s="93">
        <f t="shared" si="10"/>
        <v>-797276.88637619885</v>
      </c>
      <c r="F326" s="93">
        <f t="shared" si="12"/>
        <v>-156852.7640849569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-797276.88637619885</v>
      </c>
      <c r="C327" s="93">
        <f t="shared" si="8"/>
        <v>-2026.4120862061725</v>
      </c>
      <c r="D327" s="93">
        <f t="shared" si="9"/>
        <v>4851.9077942785771</v>
      </c>
      <c r="E327" s="93">
        <f t="shared" si="10"/>
        <v>-802128.79417047743</v>
      </c>
      <c r="F327" s="93">
        <f t="shared" ref="F327:F365" si="13">F326+C327</f>
        <v>-158879.17617116307</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-802128.79417047743</v>
      </c>
      <c r="C328" s="93">
        <f t="shared" si="8"/>
        <v>-2038.7440185166306</v>
      </c>
      <c r="D328" s="93">
        <f t="shared" si="9"/>
        <v>4864.2397265890359</v>
      </c>
      <c r="E328" s="93">
        <f t="shared" si="10"/>
        <v>-806993.03389706649</v>
      </c>
      <c r="F328" s="93">
        <f t="shared" si="13"/>
        <v>-160917.92018967969</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-806993.03389706649</v>
      </c>
      <c r="C329" s="93">
        <f t="shared" si="8"/>
        <v>-2051.1072944883776</v>
      </c>
      <c r="D329" s="93">
        <f t="shared" si="9"/>
        <v>4876.6030025607824</v>
      </c>
      <c r="E329" s="93">
        <f t="shared" si="10"/>
        <v>-811869.63689962728</v>
      </c>
      <c r="F329" s="93">
        <f t="shared" si="13"/>
        <v>-162969.02748416807</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-811869.63689962728</v>
      </c>
      <c r="C330" s="93">
        <f t="shared" si="8"/>
        <v>-2063.5019937865532</v>
      </c>
      <c r="D330" s="93">
        <f t="shared" si="9"/>
        <v>4888.997701858958</v>
      </c>
      <c r="E330" s="93">
        <f t="shared" si="10"/>
        <v>-816758.63460148626</v>
      </c>
      <c r="F330" s="93">
        <f t="shared" si="13"/>
        <v>-165032.52947795461</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-816758.63460148626</v>
      </c>
      <c r="C331" s="93">
        <f t="shared" si="8"/>
        <v>-2075.9281962787782</v>
      </c>
      <c r="D331" s="93">
        <f t="shared" si="9"/>
        <v>4901.4239043511825</v>
      </c>
      <c r="E331" s="93">
        <f t="shared" si="10"/>
        <v>-821660.05850583746</v>
      </c>
      <c r="F331" s="93">
        <f t="shared" si="13"/>
        <v>-167108.45767423339</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-821660.05850583746</v>
      </c>
      <c r="C332" s="93">
        <f t="shared" si="8"/>
        <v>-2088.3859820356706</v>
      </c>
      <c r="D332" s="93">
        <f t="shared" si="9"/>
        <v>4913.8816901080754</v>
      </c>
      <c r="E332" s="93">
        <f t="shared" si="10"/>
        <v>-826573.94019594556</v>
      </c>
      <c r="F332" s="93">
        <f t="shared" si="13"/>
        <v>-169196.84365626905</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-826573.94019594556</v>
      </c>
      <c r="C333" s="93">
        <f t="shared" si="8"/>
        <v>-2100.8754313313621</v>
      </c>
      <c r="D333" s="93">
        <f t="shared" si="9"/>
        <v>4926.3711394037673</v>
      </c>
      <c r="E333" s="93">
        <f t="shared" si="10"/>
        <v>-831500.31133534934</v>
      </c>
      <c r="F333" s="93">
        <f t="shared" si="13"/>
        <v>-171297.71908760042</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-831500.31133534934</v>
      </c>
      <c r="C334" s="93">
        <f t="shared" si="8"/>
        <v>-2113.3966246440136</v>
      </c>
      <c r="D334" s="93">
        <f t="shared" si="9"/>
        <v>4938.8923327164184</v>
      </c>
      <c r="E334" s="93">
        <f t="shared" si="10"/>
        <v>-836439.20366806572</v>
      </c>
      <c r="F334" s="93">
        <f t="shared" si="13"/>
        <v>-173411.11571224444</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-836439.20366806572</v>
      </c>
      <c r="C335" s="93">
        <f t="shared" si="8"/>
        <v>-2125.9496426563342</v>
      </c>
      <c r="D335" s="93">
        <f t="shared" si="9"/>
        <v>4951.445350728739</v>
      </c>
      <c r="E335" s="93">
        <f t="shared" si="10"/>
        <v>-841390.64901879441</v>
      </c>
      <c r="F335" s="93">
        <f t="shared" si="13"/>
        <v>-175537.06535490078</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-841390.64901879441</v>
      </c>
      <c r="C336" s="93">
        <f t="shared" si="8"/>
        <v>-2138.5345662561031</v>
      </c>
      <c r="D336" s="93">
        <f t="shared" si="9"/>
        <v>4964.0302743285083</v>
      </c>
      <c r="E336" s="93">
        <f t="shared" si="10"/>
        <v>-846354.67929312296</v>
      </c>
      <c r="F336" s="93">
        <f t="shared" si="13"/>
        <v>-177675.59992115689</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-846354.67929312296</v>
      </c>
      <c r="C337" s="93">
        <f t="shared" si="8"/>
        <v>-2151.1514765366883</v>
      </c>
      <c r="D337" s="93">
        <f t="shared" si="9"/>
        <v>4976.6471846090935</v>
      </c>
      <c r="E337" s="93">
        <f t="shared" si="10"/>
        <v>-851331.32647773204</v>
      </c>
      <c r="F337" s="93">
        <f t="shared" si="13"/>
        <v>-179826.75139769359</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-851331.32647773204</v>
      </c>
      <c r="C338" s="93">
        <f t="shared" si="8"/>
        <v>-2163.8004547975697</v>
      </c>
      <c r="D338" s="93">
        <f t="shared" si="9"/>
        <v>4989.2961628699741</v>
      </c>
      <c r="E338" s="93">
        <f t="shared" si="10"/>
        <v>-856320.62264060206</v>
      </c>
      <c r="F338" s="93">
        <f t="shared" si="13"/>
        <v>-181990.55185249116</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-856320.62264060206</v>
      </c>
      <c r="C339" s="93">
        <f t="shared" si="8"/>
        <v>-2176.4815825448641</v>
      </c>
      <c r="D339" s="93">
        <f t="shared" si="9"/>
        <v>5001.9772906172693</v>
      </c>
      <c r="E339" s="93">
        <f t="shared" si="10"/>
        <v>-861322.59993121936</v>
      </c>
      <c r="F339" s="93">
        <f t="shared" si="13"/>
        <v>-184167.03343503602</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-861322.59993121936</v>
      </c>
      <c r="C340" s="93">
        <f t="shared" si="8"/>
        <v>-2189.1949414918499</v>
      </c>
      <c r="D340" s="93">
        <f t="shared" si="9"/>
        <v>5014.6906495642543</v>
      </c>
      <c r="E340" s="93">
        <f t="shared" si="10"/>
        <v>-866337.29058078362</v>
      </c>
      <c r="F340" s="93">
        <f t="shared" si="13"/>
        <v>-186356.22837652787</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-866337.29058078362</v>
      </c>
      <c r="C341" s="93">
        <f t="shared" si="8"/>
        <v>-2201.9406135594922</v>
      </c>
      <c r="D341" s="93">
        <f t="shared" si="9"/>
        <v>5027.436321631897</v>
      </c>
      <c r="E341" s="93">
        <f t="shared" si="10"/>
        <v>-871364.72690241551</v>
      </c>
      <c r="F341" s="93">
        <f t="shared" si="13"/>
        <v>-188558.16899008738</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-871364.72690241551</v>
      </c>
      <c r="C342" s="93">
        <f t="shared" si="8"/>
        <v>-2214.7186808769734</v>
      </c>
      <c r="D342" s="93">
        <f t="shared" si="9"/>
        <v>5040.2143889493782</v>
      </c>
      <c r="E342" s="93">
        <f t="shared" si="10"/>
        <v>-876404.94129136484</v>
      </c>
      <c r="F342" s="93">
        <f t="shared" si="13"/>
        <v>-190772.88767096435</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-876404.94129136484</v>
      </c>
      <c r="C343" s="93">
        <f t="shared" si="8"/>
        <v>-2227.5292257822198</v>
      </c>
      <c r="D343" s="93">
        <f t="shared" si="9"/>
        <v>5053.0249338546246</v>
      </c>
      <c r="E343" s="93">
        <f t="shared" si="10"/>
        <v>-881457.96622521942</v>
      </c>
      <c r="F343" s="93">
        <f t="shared" si="13"/>
        <v>-193000.41689674658</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-881457.96622521942</v>
      </c>
      <c r="C344" s="93">
        <f t="shared" si="8"/>
        <v>-2240.3723308224335</v>
      </c>
      <c r="D344" s="93">
        <f t="shared" si="9"/>
        <v>5065.8680388948378</v>
      </c>
      <c r="E344" s="93">
        <f t="shared" si="10"/>
        <v>-886523.83426411427</v>
      </c>
      <c r="F344" s="93">
        <f t="shared" si="13"/>
        <v>-195240.78922756901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-886523.83426411427</v>
      </c>
      <c r="C345" s="93">
        <f t="shared" si="8"/>
        <v>-2253.2480787546242</v>
      </c>
      <c r="D345" s="93">
        <f t="shared" si="9"/>
        <v>5078.743786827029</v>
      </c>
      <c r="E345" s="93">
        <f t="shared" si="10"/>
        <v>-891602.57805094135</v>
      </c>
      <c r="F345" s="93">
        <f t="shared" si="13"/>
        <v>-197494.03730632365</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-891602.57805094135</v>
      </c>
      <c r="C346" s="93">
        <f t="shared" si="8"/>
        <v>-2266.1565525461433</v>
      </c>
      <c r="D346" s="93">
        <f t="shared" si="9"/>
        <v>5091.6522606185481</v>
      </c>
      <c r="E346" s="93">
        <f t="shared" si="10"/>
        <v>-896694.23031155986</v>
      </c>
      <c r="F346" s="93">
        <f t="shared" si="13"/>
        <v>-199760.19385886978</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-896694.23031155986</v>
      </c>
      <c r="C347" s="93">
        <f t="shared" si="8"/>
        <v>-2279.0978353752153</v>
      </c>
      <c r="D347" s="93">
        <f t="shared" si="9"/>
        <v>5104.5935434476196</v>
      </c>
      <c r="E347" s="93">
        <f t="shared" si="10"/>
        <v>-901798.82385500753</v>
      </c>
      <c r="F347" s="93">
        <f t="shared" si="13"/>
        <v>-202039.29169424501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-901798.82385500753</v>
      </c>
      <c r="C348" s="93">
        <f t="shared" si="8"/>
        <v>-2292.072010631478</v>
      </c>
      <c r="D348" s="93">
        <f t="shared" si="9"/>
        <v>5117.5677187038827</v>
      </c>
      <c r="E348" s="93">
        <f t="shared" si="10"/>
        <v>-906916.39157371141</v>
      </c>
      <c r="F348" s="93">
        <f t="shared" si="13"/>
        <v>-204331.36370487648</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-906916.39157371141</v>
      </c>
      <c r="C349" s="93">
        <f t="shared" si="8"/>
        <v>-2305.079161916517</v>
      </c>
      <c r="D349" s="93">
        <f t="shared" si="9"/>
        <v>5130.5748699889218</v>
      </c>
      <c r="E349" s="93">
        <f t="shared" si="10"/>
        <v>-912046.96644370037</v>
      </c>
      <c r="F349" s="93">
        <f t="shared" si="13"/>
        <v>-206636.44286679299</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-912046.96644370037</v>
      </c>
      <c r="C350" s="93">
        <f t="shared" si="8"/>
        <v>-2318.1193730444056</v>
      </c>
      <c r="D350" s="93">
        <f t="shared" si="9"/>
        <v>5143.61508111681</v>
      </c>
      <c r="E350" s="93">
        <f t="shared" si="10"/>
        <v>-917190.58152481716</v>
      </c>
      <c r="F350" s="93">
        <f t="shared" si="13"/>
        <v>-208954.5622398374</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-917190.58152481716</v>
      </c>
      <c r="C351" s="93">
        <f t="shared" si="8"/>
        <v>-2331.1927280422442</v>
      </c>
      <c r="D351" s="93">
        <f t="shared" si="9"/>
        <v>5156.6884361146494</v>
      </c>
      <c r="E351" s="93">
        <f t="shared" si="10"/>
        <v>-922347.26996093185</v>
      </c>
      <c r="F351" s="93">
        <f t="shared" si="13"/>
        <v>-211285.75496787965</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-922347.26996093185</v>
      </c>
      <c r="C352" s="93">
        <f t="shared" si="8"/>
        <v>-2344.2993111507026</v>
      </c>
      <c r="D352" s="93">
        <f t="shared" si="9"/>
        <v>5169.7950192231074</v>
      </c>
      <c r="E352" s="93">
        <f t="shared" si="10"/>
        <v>-927517.06498015497</v>
      </c>
      <c r="F352" s="93">
        <f t="shared" si="13"/>
        <v>-213630.05427903036</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-927517.06498015497</v>
      </c>
      <c r="C353" s="93">
        <f t="shared" si="8"/>
        <v>-2357.4392068245611</v>
      </c>
      <c r="D353" s="93">
        <f t="shared" si="9"/>
        <v>5182.9349148969659</v>
      </c>
      <c r="E353" s="93">
        <f t="shared" si="10"/>
        <v>-932699.99989505194</v>
      </c>
      <c r="F353" s="93">
        <f t="shared" si="13"/>
        <v>-215987.49348585491</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-932699.99989505194</v>
      </c>
      <c r="C354" s="93">
        <f t="shared" si="8"/>
        <v>-2370.6124997332577</v>
      </c>
      <c r="D354" s="93">
        <f t="shared" si="9"/>
        <v>5196.1082078056625</v>
      </c>
      <c r="E354" s="93">
        <f t="shared" si="10"/>
        <v>-937896.1081028576</v>
      </c>
      <c r="F354" s="93">
        <f t="shared" si="13"/>
        <v>-218358.10598558816</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-937896.1081028576</v>
      </c>
      <c r="C355" s="93">
        <f t="shared" si="8"/>
        <v>-2383.8192747614303</v>
      </c>
      <c r="D355" s="93">
        <f t="shared" si="9"/>
        <v>5209.3149828338355</v>
      </c>
      <c r="E355" s="93">
        <f t="shared" si="10"/>
        <v>-943105.42308569141</v>
      </c>
      <c r="F355" s="93">
        <f t="shared" si="13"/>
        <v>-220741.92526034958</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-943105.42308569141</v>
      </c>
      <c r="C356" s="93">
        <f t="shared" si="8"/>
        <v>-2397.0596170094664</v>
      </c>
      <c r="D356" s="93">
        <f t="shared" si="9"/>
        <v>5222.5553250818712</v>
      </c>
      <c r="E356" s="93">
        <f t="shared" si="10"/>
        <v>-948327.97841077333</v>
      </c>
      <c r="F356" s="93">
        <f t="shared" si="13"/>
        <v>-223138.98487735906</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-948327.97841077333</v>
      </c>
      <c r="C357" s="93">
        <f t="shared" si="8"/>
        <v>-2410.3336117940494</v>
      </c>
      <c r="D357" s="93">
        <f t="shared" si="9"/>
        <v>5235.8293198664542</v>
      </c>
      <c r="E357" s="93">
        <f t="shared" si="10"/>
        <v>-953563.80773063982</v>
      </c>
      <c r="F357" s="93">
        <f t="shared" si="13"/>
        <v>-225549.31848915311</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-953563.80773063982</v>
      </c>
      <c r="C358" s="93">
        <f t="shared" si="8"/>
        <v>-2423.6413446487104</v>
      </c>
      <c r="D358" s="93">
        <f t="shared" si="9"/>
        <v>5249.1370527211147</v>
      </c>
      <c r="E358" s="93">
        <f t="shared" si="10"/>
        <v>-958812.94478336093</v>
      </c>
      <c r="F358" s="93">
        <f t="shared" si="13"/>
        <v>-227972.95983380181</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-958812.94478336093</v>
      </c>
      <c r="C359" s="93">
        <f t="shared" si="8"/>
        <v>-2436.9829013243761</v>
      </c>
      <c r="D359" s="93">
        <f t="shared" si="9"/>
        <v>5262.4786093967814</v>
      </c>
      <c r="E359" s="93">
        <f t="shared" si="10"/>
        <v>-964075.42339275766</v>
      </c>
      <c r="F359" s="93">
        <f t="shared" si="13"/>
        <v>-230409.94273512618</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-964075.42339275766</v>
      </c>
      <c r="C360" s="93">
        <f t="shared" si="8"/>
        <v>-2450.3583677899264</v>
      </c>
      <c r="D360" s="93">
        <f t="shared" si="9"/>
        <v>5275.8540758623312</v>
      </c>
      <c r="E360" s="93">
        <f t="shared" si="10"/>
        <v>-969351.27746861998</v>
      </c>
      <c r="F360" s="93">
        <f t="shared" si="13"/>
        <v>-232860.3011029161</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-969351.27746861998</v>
      </c>
      <c r="C361" s="93">
        <f t="shared" si="8"/>
        <v>-2463.7678302327431</v>
      </c>
      <c r="D361" s="93">
        <f t="shared" si="9"/>
        <v>5289.2635383051474</v>
      </c>
      <c r="E361" s="93">
        <f t="shared" si="10"/>
        <v>-974640.54100692517</v>
      </c>
      <c r="F361" s="93">
        <f t="shared" si="13"/>
        <v>-235324.06893314884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-974640.54100692517</v>
      </c>
      <c r="C362" s="93">
        <f t="shared" si="8"/>
        <v>-2477.2113750592689</v>
      </c>
      <c r="D362" s="93">
        <f t="shared" si="9"/>
        <v>5302.7070831316742</v>
      </c>
      <c r="E362" s="93">
        <f t="shared" si="10"/>
        <v>-979943.24809005682</v>
      </c>
      <c r="F362" s="93">
        <f t="shared" si="13"/>
        <v>-237801.28030820811</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-979943.24809005682</v>
      </c>
      <c r="C363" s="93">
        <f t="shared" si="8"/>
        <v>-2490.6890888955618</v>
      </c>
      <c r="D363" s="93">
        <f t="shared" si="9"/>
        <v>5316.1847969679666</v>
      </c>
      <c r="E363" s="93">
        <f t="shared" si="10"/>
        <v>-985259.43288702483</v>
      </c>
      <c r="F363" s="93">
        <f t="shared" si="13"/>
        <v>-240291.96939710368</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-985259.43288702483</v>
      </c>
      <c r="C364" s="93">
        <f t="shared" si="8"/>
        <v>-2504.2010585878556</v>
      </c>
      <c r="D364" s="93">
        <f t="shared" si="9"/>
        <v>5329.6967666602604</v>
      </c>
      <c r="E364" s="93">
        <f t="shared" si="10"/>
        <v>-990589.12965368514</v>
      </c>
      <c r="F364" s="93">
        <f t="shared" si="13"/>
        <v>-242796.17045569152</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-990589.12965368514</v>
      </c>
      <c r="C365" s="93">
        <f t="shared" si="8"/>
        <v>-2517.7473712031169</v>
      </c>
      <c r="D365" s="93">
        <f t="shared" si="9"/>
        <v>5343.2430792755222</v>
      </c>
      <c r="E365" s="93">
        <f t="shared" si="10"/>
        <v>-995932.37273296062</v>
      </c>
      <c r="F365" s="93">
        <f t="shared" si="13"/>
        <v>-245313.91782689464</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2B63A1D4-C095-4E96-8388-856A3493D579}"/>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10895FA-8F43-4C73-9F1C-8B2D52CD2D09}"/>
</file>

<file path=customXml/itemProps2.xml><?xml version="1.0" encoding="utf-8"?>
<ds:datastoreItem xmlns:ds="http://schemas.openxmlformats.org/officeDocument/2006/customXml" ds:itemID="{381D5367-F56D-4272-824B-EBC18C5BD54D}"/>
</file>

<file path=customXml/itemProps3.xml><?xml version="1.0" encoding="utf-8"?>
<ds:datastoreItem xmlns:ds="http://schemas.openxmlformats.org/officeDocument/2006/customXml" ds:itemID="{01C6F402-3B8C-4447-9180-19CC1B8D3CB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26</vt:i4>
      </vt:variant>
      <vt:variant>
        <vt:lpstr>Named Ranges</vt:lpstr>
      </vt:variant>
      <vt:variant>
        <vt:i4>1</vt:i4>
      </vt:variant>
    </vt:vector>
  </HeadingPairs>
  <TitlesOfParts>
    <vt:vector size="27" baseType="lpstr">
      <vt:lpstr>Vehicles and Inputs</vt:lpstr>
      <vt:lpstr>Emissions</vt:lpstr>
      <vt:lpstr>LCA</vt:lpstr>
      <vt:lpstr>EV scenarios</vt:lpstr>
      <vt:lpstr>Electricity</vt:lpstr>
      <vt:lpstr>investment cost vehicles</vt:lpstr>
      <vt:lpstr>EV general cost info</vt:lpstr>
      <vt:lpstr>TCO Buses parameters</vt:lpstr>
      <vt:lpstr>TCO buses</vt:lpstr>
      <vt:lpstr>bus demand</vt:lpstr>
      <vt:lpstr>taxi demand</vt:lpstr>
      <vt:lpstr>country values</vt:lpstr>
      <vt:lpstr>TCO Taxis</vt:lpstr>
      <vt:lpstr>LCV</vt:lpstr>
      <vt:lpstr>investment projects</vt:lpstr>
      <vt:lpstr>total impact</vt:lpstr>
      <vt:lpstr>criteria</vt:lpstr>
      <vt:lpstr>defaults</vt:lpstr>
      <vt:lpstr>Impact</vt:lpstr>
      <vt:lpstr>loan taxi concessional</vt:lpstr>
      <vt:lpstr>LCV loan</vt:lpstr>
      <vt:lpstr>LCV eloan</vt:lpstr>
      <vt:lpstr>concessional LCV loan</vt:lpstr>
      <vt:lpstr>loan taxi</vt:lpstr>
      <vt:lpstr>Loan</vt:lpstr>
      <vt:lpstr>concessional loan</vt:lpstr>
      <vt:lpstr>'investment projects'!_ftn1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2024-02-29T13:52:13Z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